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11025" tabRatio="529" firstSheet="16" activeTab="16"/>
  </bookViews>
  <sheets>
    <sheet name=" ноябрь 2019" sheetId="1" r:id="rId1"/>
    <sheet name="декабрь  2019" sheetId="3" r:id="rId2"/>
    <sheet name=" январь 2020" sheetId="4" r:id="rId3"/>
    <sheet name="февраль 2020 " sheetId="5" r:id="rId4"/>
    <sheet name=" апрель  2020 " sheetId="8" r:id="rId5"/>
    <sheet name="  март  2020 " sheetId="7" r:id="rId6"/>
    <sheet name=" май  2020  " sheetId="9" r:id="rId7"/>
    <sheet name=" июнь  2020  " sheetId="11" r:id="rId8"/>
    <sheet name=" июль 2020 " sheetId="10" r:id="rId9"/>
    <sheet name=" август  2020 " sheetId="12" r:id="rId10"/>
    <sheet name=" сентябрь  2020 " sheetId="14" r:id="rId11"/>
    <sheet name=" октябрь  2020" sheetId="13" r:id="rId12"/>
    <sheet name="  ноябрь   2020 " sheetId="15" r:id="rId13"/>
    <sheet name="декабрь  2020  " sheetId="17" r:id="rId14"/>
    <sheet name="Январь 2021" sheetId="18" r:id="rId15"/>
    <sheet name="февраль  2021 " sheetId="19" r:id="rId16"/>
    <sheet name="апрель 2021   " sheetId="22" r:id="rId17"/>
  </sheets>
  <calcPr calcId="125725"/>
</workbook>
</file>

<file path=xl/calcChain.xml><?xml version="1.0" encoding="utf-8"?>
<calcChain xmlns="http://schemas.openxmlformats.org/spreadsheetml/2006/main">
  <c r="AS708" i="19"/>
  <c r="AR708"/>
  <c r="AQ708"/>
  <c r="AP708"/>
  <c r="AO708"/>
  <c r="AN708"/>
  <c r="AM708"/>
  <c r="AL708"/>
  <c r="AK708"/>
  <c r="AJ708"/>
  <c r="AI708"/>
  <c r="AH708"/>
  <c r="AG708"/>
  <c r="AF708"/>
  <c r="AE708"/>
  <c r="AD708"/>
  <c r="AC708"/>
  <c r="AB708"/>
  <c r="AA708"/>
  <c r="Z708"/>
  <c r="Y708"/>
  <c r="X708"/>
  <c r="W708"/>
  <c r="V708"/>
  <c r="U708"/>
  <c r="T708"/>
  <c r="S708"/>
  <c r="R708"/>
  <c r="Q708"/>
  <c r="P708"/>
  <c r="O708"/>
  <c r="N708"/>
  <c r="M708"/>
  <c r="L708"/>
  <c r="K708"/>
  <c r="AS707"/>
  <c r="K707"/>
  <c r="AS703"/>
  <c r="AS702"/>
  <c r="K702"/>
  <c r="AS701"/>
  <c r="K701"/>
  <c r="AS700"/>
  <c r="K700"/>
  <c r="AS699"/>
  <c r="K699"/>
  <c r="AS698"/>
  <c r="K698"/>
  <c r="AS697"/>
  <c r="K697"/>
  <c r="AS696"/>
  <c r="K696"/>
  <c r="AS695"/>
  <c r="K695"/>
  <c r="AS694"/>
  <c r="K694"/>
  <c r="AS693"/>
  <c r="K693"/>
  <c r="AS692"/>
  <c r="K692"/>
  <c r="AS691"/>
  <c r="K691"/>
  <c r="AS690"/>
  <c r="K690"/>
  <c r="AS689"/>
  <c r="K689"/>
  <c r="AS688"/>
  <c r="K688"/>
  <c r="AS687"/>
  <c r="K687"/>
  <c r="AS686"/>
  <c r="K686"/>
  <c r="AS685"/>
  <c r="K685"/>
  <c r="AS684"/>
  <c r="K684"/>
  <c r="AS683"/>
  <c r="K683"/>
  <c r="AS682"/>
  <c r="K682"/>
  <c r="AS681"/>
  <c r="K681"/>
  <c r="AS680"/>
  <c r="K680"/>
  <c r="AS679"/>
  <c r="K679"/>
  <c r="AS678"/>
  <c r="K678"/>
  <c r="AS677"/>
  <c r="K677"/>
  <c r="AS676"/>
  <c r="K676"/>
  <c r="AS675"/>
  <c r="K675"/>
  <c r="AS674"/>
  <c r="K674"/>
  <c r="AS673"/>
  <c r="K673"/>
  <c r="AS672"/>
  <c r="K672"/>
  <c r="AS671"/>
  <c r="K671"/>
  <c r="AS670"/>
  <c r="K670"/>
  <c r="AS669"/>
  <c r="K669"/>
  <c r="AS668"/>
  <c r="K668"/>
  <c r="AS667"/>
  <c r="K667"/>
  <c r="AS666"/>
  <c r="K666"/>
  <c r="AS665"/>
  <c r="K665"/>
  <c r="AS664"/>
  <c r="K664"/>
  <c r="AS663"/>
  <c r="K663"/>
  <c r="AS662"/>
  <c r="K662"/>
  <c r="AS661"/>
  <c r="K661"/>
  <c r="AS660"/>
  <c r="K660"/>
  <c r="AS659"/>
  <c r="K659"/>
  <c r="AS658"/>
  <c r="K658"/>
  <c r="AS657"/>
  <c r="K657"/>
  <c r="AS656"/>
  <c r="K656"/>
  <c r="AS655"/>
  <c r="K655"/>
  <c r="AS654"/>
  <c r="K654"/>
  <c r="AS653"/>
  <c r="K653"/>
  <c r="AS652"/>
  <c r="K652"/>
  <c r="AS651"/>
  <c r="K651"/>
  <c r="AS650"/>
  <c r="K650"/>
  <c r="AS649"/>
  <c r="K649"/>
  <c r="AS648"/>
  <c r="K648"/>
  <c r="AS647"/>
  <c r="K647"/>
  <c r="AS646"/>
  <c r="K646"/>
  <c r="AS645"/>
  <c r="K645"/>
  <c r="AS644"/>
  <c r="K644"/>
  <c r="AS643"/>
  <c r="K643"/>
  <c r="AS642"/>
  <c r="K642"/>
  <c r="AS641"/>
  <c r="K641"/>
  <c r="AS640"/>
  <c r="K640"/>
  <c r="AS639"/>
  <c r="K639"/>
  <c r="AS638"/>
  <c r="K638"/>
  <c r="AS637"/>
  <c r="K637"/>
  <c r="AS636"/>
  <c r="K636"/>
  <c r="AS635"/>
  <c r="K635"/>
  <c r="AS634"/>
  <c r="K634"/>
  <c r="AS633"/>
  <c r="K633"/>
  <c r="AS632"/>
  <c r="K632"/>
  <c r="AS631"/>
  <c r="K631"/>
  <c r="AS630"/>
  <c r="K630"/>
  <c r="AS629"/>
  <c r="K629"/>
  <c r="AS628"/>
  <c r="K628"/>
  <c r="AS627"/>
  <c r="K627"/>
  <c r="AS626"/>
  <c r="K626"/>
  <c r="AS625"/>
  <c r="K625"/>
  <c r="AS624"/>
  <c r="K624"/>
  <c r="AS623"/>
  <c r="K623"/>
  <c r="AS622"/>
  <c r="K622"/>
  <c r="AS621"/>
  <c r="K621"/>
  <c r="AS620"/>
  <c r="K620"/>
  <c r="AS619"/>
  <c r="K619"/>
  <c r="AS618"/>
  <c r="K618"/>
  <c r="AS617"/>
  <c r="K617"/>
  <c r="AS616"/>
  <c r="K616"/>
  <c r="AS615"/>
  <c r="K615"/>
  <c r="AS614"/>
  <c r="K614"/>
  <c r="AS613"/>
  <c r="K613"/>
  <c r="AS612"/>
  <c r="K612"/>
  <c r="AS611"/>
  <c r="K611"/>
  <c r="AS610"/>
  <c r="K610"/>
  <c r="AS609"/>
  <c r="K609"/>
  <c r="AS608"/>
  <c r="K608"/>
  <c r="AS607"/>
  <c r="K607"/>
  <c r="AS606"/>
  <c r="K606"/>
  <c r="AS605"/>
  <c r="K605"/>
  <c r="AS604"/>
  <c r="K604"/>
  <c r="AS603"/>
  <c r="K603"/>
  <c r="AS602"/>
  <c r="K602"/>
  <c r="AS601"/>
  <c r="K601"/>
  <c r="AS600"/>
  <c r="K600"/>
  <c r="AS599"/>
  <c r="K599"/>
  <c r="AS598"/>
  <c r="K598"/>
  <c r="AS597"/>
  <c r="K597"/>
  <c r="AS596"/>
  <c r="K596"/>
  <c r="AS595"/>
  <c r="K595"/>
  <c r="AS594"/>
  <c r="K594"/>
  <c r="AS593"/>
  <c r="K593"/>
  <c r="AS592"/>
  <c r="K592"/>
  <c r="AS591"/>
  <c r="K591"/>
  <c r="AS590"/>
  <c r="K590"/>
  <c r="AS589"/>
  <c r="K589"/>
  <c r="AS588"/>
  <c r="K588"/>
  <c r="AS587"/>
  <c r="K587"/>
  <c r="AS586"/>
  <c r="K586"/>
  <c r="AS585"/>
  <c r="K585"/>
  <c r="AS584"/>
  <c r="K584"/>
  <c r="AS583"/>
  <c r="K583"/>
  <c r="AS582"/>
  <c r="K582"/>
  <c r="AS581"/>
  <c r="K581"/>
  <c r="AS580"/>
  <c r="K580"/>
  <c r="AS579"/>
  <c r="K579"/>
  <c r="AS578"/>
  <c r="K578"/>
  <c r="AS577"/>
  <c r="K577"/>
  <c r="AS576"/>
  <c r="K576"/>
  <c r="AS575"/>
  <c r="K575"/>
  <c r="AS574"/>
  <c r="K574"/>
  <c r="AS573"/>
  <c r="K573"/>
  <c r="AS572"/>
  <c r="K572"/>
  <c r="AS571"/>
  <c r="K571"/>
  <c r="AS570"/>
  <c r="K570"/>
  <c r="AS569"/>
  <c r="K569"/>
  <c r="AS567"/>
  <c r="K567"/>
  <c r="AS566"/>
  <c r="K566"/>
  <c r="AS565"/>
  <c r="K565"/>
  <c r="AS564"/>
  <c r="K564"/>
  <c r="AS563"/>
  <c r="K563"/>
  <c r="AS562"/>
  <c r="K562"/>
  <c r="AS561"/>
  <c r="K561"/>
  <c r="AS560"/>
  <c r="K560"/>
  <c r="AS559"/>
  <c r="K559"/>
  <c r="AS558"/>
  <c r="K558"/>
  <c r="AS557"/>
  <c r="K557"/>
  <c r="AS556"/>
  <c r="K556"/>
  <c r="AS555"/>
  <c r="K555"/>
  <c r="AS554"/>
  <c r="K554"/>
  <c r="AS553"/>
  <c r="K553"/>
  <c r="AS552"/>
  <c r="K552"/>
  <c r="AS551"/>
  <c r="K551"/>
  <c r="AS550"/>
  <c r="K550"/>
  <c r="AS549"/>
  <c r="K549"/>
  <c r="AS548"/>
  <c r="K548"/>
  <c r="AS547"/>
  <c r="K547"/>
  <c r="AS546"/>
  <c r="K546"/>
  <c r="AS545"/>
  <c r="K545"/>
  <c r="AS544"/>
  <c r="K544"/>
  <c r="AS543"/>
  <c r="K543"/>
  <c r="AS542"/>
  <c r="K542"/>
  <c r="AS541"/>
  <c r="K541"/>
  <c r="AS540"/>
  <c r="K540"/>
  <c r="AS539"/>
  <c r="K539"/>
  <c r="AS538"/>
  <c r="K538"/>
  <c r="AS537"/>
  <c r="K537"/>
  <c r="AS536"/>
  <c r="K536"/>
  <c r="AS535"/>
  <c r="K535"/>
  <c r="AS534"/>
  <c r="K534"/>
  <c r="AS533"/>
  <c r="K533"/>
  <c r="AS532"/>
  <c r="K532"/>
  <c r="AS531"/>
  <c r="K531"/>
  <c r="AS530"/>
  <c r="K530"/>
  <c r="AS529"/>
  <c r="K529"/>
  <c r="AS528"/>
  <c r="K528"/>
  <c r="AS527"/>
  <c r="K527"/>
  <c r="AS526"/>
  <c r="K526"/>
  <c r="AS525"/>
  <c r="K525"/>
  <c r="AS524"/>
  <c r="K524"/>
  <c r="AS523"/>
  <c r="K523"/>
  <c r="AS522"/>
  <c r="K522"/>
  <c r="AS521"/>
  <c r="K521"/>
  <c r="AS520"/>
  <c r="K520"/>
  <c r="AS519"/>
  <c r="K519"/>
  <c r="AS518"/>
  <c r="K518"/>
  <c r="AS517"/>
  <c r="K517"/>
  <c r="AS516"/>
  <c r="K516"/>
  <c r="AS515"/>
  <c r="K515"/>
  <c r="AS514"/>
  <c r="K514"/>
  <c r="AS513"/>
  <c r="K513"/>
  <c r="AS512"/>
  <c r="K512"/>
  <c r="AS511"/>
  <c r="K511"/>
  <c r="AS510"/>
  <c r="K510"/>
  <c r="AS509"/>
  <c r="K509"/>
  <c r="AS508"/>
  <c r="K508"/>
  <c r="AS507"/>
  <c r="K507"/>
  <c r="AS506"/>
  <c r="K506"/>
  <c r="AS505"/>
  <c r="K505"/>
  <c r="AS504"/>
  <c r="K504"/>
  <c r="AS503"/>
  <c r="K503"/>
  <c r="AS502"/>
  <c r="K502"/>
  <c r="AS501"/>
  <c r="K501"/>
  <c r="AS500"/>
  <c r="K500"/>
  <c r="AS499"/>
  <c r="K499"/>
  <c r="AS498"/>
  <c r="K498"/>
  <c r="AS497"/>
  <c r="K497"/>
  <c r="AS496"/>
  <c r="K496"/>
  <c r="AS495"/>
  <c r="K495"/>
  <c r="AS494"/>
  <c r="K494"/>
  <c r="AS493"/>
  <c r="K493"/>
  <c r="AS492"/>
  <c r="K492"/>
  <c r="AS491"/>
  <c r="K491"/>
  <c r="AS490"/>
  <c r="K490"/>
  <c r="AS489"/>
  <c r="K489"/>
  <c r="AS488"/>
  <c r="K488"/>
  <c r="AS487"/>
  <c r="K487"/>
  <c r="AS486"/>
  <c r="K486"/>
  <c r="AS485"/>
  <c r="K485"/>
  <c r="AS484"/>
  <c r="K484"/>
  <c r="AS483"/>
  <c r="K483"/>
  <c r="AS482"/>
  <c r="K482"/>
  <c r="AS481"/>
  <c r="K481"/>
  <c r="AS480"/>
  <c r="K480"/>
  <c r="AS479"/>
  <c r="K479"/>
  <c r="AS478"/>
  <c r="K478"/>
  <c r="AS477"/>
  <c r="K477"/>
  <c r="AS476"/>
  <c r="K476"/>
  <c r="AS475"/>
  <c r="K475"/>
  <c r="AS474"/>
  <c r="K474"/>
  <c r="AS473"/>
  <c r="K473"/>
  <c r="AS472"/>
  <c r="K472"/>
  <c r="AS471"/>
  <c r="K471"/>
  <c r="AS470"/>
  <c r="K470"/>
  <c r="AS469"/>
  <c r="K469"/>
  <c r="AS468"/>
  <c r="K468"/>
  <c r="AS467"/>
  <c r="K467"/>
  <c r="AS466"/>
  <c r="K466"/>
  <c r="AS465"/>
  <c r="K465"/>
  <c r="AS464"/>
  <c r="K464"/>
  <c r="AS463"/>
  <c r="K463"/>
  <c r="AS462"/>
  <c r="K462"/>
  <c r="AS461"/>
  <c r="K461"/>
  <c r="AS460"/>
  <c r="K460"/>
  <c r="AS459"/>
  <c r="K459"/>
  <c r="AS458"/>
  <c r="K458"/>
  <c r="AS457"/>
  <c r="K457"/>
  <c r="AS456"/>
  <c r="K456"/>
  <c r="AS455"/>
  <c r="K455"/>
  <c r="AS454"/>
  <c r="K454"/>
  <c r="AS453"/>
  <c r="K453"/>
  <c r="AS452"/>
  <c r="K452"/>
  <c r="AS451"/>
  <c r="K451"/>
  <c r="AS450"/>
  <c r="K450"/>
  <c r="AS449"/>
  <c r="K449"/>
  <c r="AS448"/>
  <c r="K448"/>
  <c r="AS447"/>
  <c r="K447"/>
  <c r="AS446"/>
  <c r="K446"/>
  <c r="AS445"/>
  <c r="K445"/>
  <c r="AS444"/>
  <c r="K444"/>
  <c r="AS443"/>
  <c r="K443"/>
  <c r="AS442"/>
  <c r="K442"/>
  <c r="AS441"/>
  <c r="K441"/>
  <c r="AS440"/>
  <c r="K440"/>
  <c r="AS439"/>
  <c r="K439"/>
  <c r="AS438"/>
  <c r="K438"/>
  <c r="AS437"/>
  <c r="K437"/>
  <c r="AS436"/>
  <c r="K436"/>
  <c r="AS435"/>
  <c r="K435"/>
  <c r="AS434"/>
  <c r="K434"/>
  <c r="AS433"/>
  <c r="K433"/>
  <c r="AS432"/>
  <c r="K432"/>
  <c r="AS431"/>
  <c r="K431"/>
  <c r="AS430"/>
  <c r="K430"/>
  <c r="AS429"/>
  <c r="K429"/>
  <c r="AS428"/>
  <c r="K428"/>
  <c r="AS427"/>
  <c r="K427"/>
  <c r="AS426"/>
  <c r="K426"/>
  <c r="AS425"/>
  <c r="K425"/>
  <c r="AS424"/>
  <c r="K424"/>
  <c r="AS423"/>
  <c r="K423"/>
  <c r="AS422"/>
  <c r="K422"/>
  <c r="AS421"/>
  <c r="K421"/>
  <c r="AS420"/>
  <c r="K420"/>
  <c r="AS419"/>
  <c r="K419"/>
  <c r="AS418"/>
  <c r="K418"/>
  <c r="AS417"/>
  <c r="K417"/>
  <c r="AS416"/>
  <c r="K416"/>
  <c r="AS415"/>
  <c r="K415"/>
  <c r="AS414"/>
  <c r="K414"/>
  <c r="AS413"/>
  <c r="K413"/>
  <c r="AS412"/>
  <c r="K412"/>
  <c r="AS411"/>
  <c r="K411"/>
  <c r="AS410"/>
  <c r="K410"/>
  <c r="AS409"/>
  <c r="K409"/>
  <c r="AS408"/>
  <c r="K408"/>
  <c r="AS407"/>
  <c r="K407"/>
  <c r="AS406"/>
  <c r="K406"/>
  <c r="AS405"/>
  <c r="K405"/>
  <c r="AS404"/>
  <c r="K404"/>
  <c r="AS403"/>
  <c r="K403"/>
  <c r="AS402"/>
  <c r="K402"/>
  <c r="AS401"/>
  <c r="K401"/>
  <c r="AS399"/>
  <c r="AS398"/>
  <c r="AS397"/>
  <c r="AS396"/>
  <c r="AS395"/>
  <c r="AS394"/>
  <c r="AS393"/>
  <c r="AS392"/>
  <c r="AS391"/>
  <c r="K391"/>
  <c r="AS390"/>
  <c r="K390"/>
  <c r="AS389"/>
  <c r="K389"/>
  <c r="AS388"/>
  <c r="K388"/>
  <c r="AS387"/>
  <c r="K387"/>
  <c r="AS386"/>
  <c r="K386"/>
  <c r="AS385"/>
  <c r="K385"/>
  <c r="AS384"/>
  <c r="K384"/>
  <c r="AS383"/>
  <c r="K383"/>
  <c r="AS382"/>
  <c r="K382"/>
  <c r="AS381"/>
  <c r="K381"/>
  <c r="AS380"/>
  <c r="K380"/>
  <c r="AS379"/>
  <c r="K379"/>
  <c r="AS378"/>
  <c r="K378"/>
  <c r="AS377"/>
  <c r="K377"/>
  <c r="AS376"/>
  <c r="K376"/>
  <c r="AS375"/>
  <c r="K375"/>
  <c r="AS374"/>
  <c r="K374"/>
  <c r="AS373"/>
  <c r="K373"/>
  <c r="AS372"/>
  <c r="K372"/>
  <c r="AS371"/>
  <c r="K371"/>
  <c r="AS370"/>
  <c r="K370"/>
  <c r="AS369"/>
  <c r="K369"/>
  <c r="AS368"/>
  <c r="K368"/>
  <c r="AS367"/>
  <c r="K367"/>
  <c r="AS366"/>
  <c r="K366"/>
  <c r="AS365"/>
  <c r="K365"/>
  <c r="AS364"/>
  <c r="K364"/>
  <c r="AS363"/>
  <c r="K363"/>
  <c r="AS362"/>
  <c r="K362"/>
  <c r="AS361"/>
  <c r="K361"/>
  <c r="AS360"/>
  <c r="K360"/>
  <c r="AS359"/>
  <c r="K359"/>
  <c r="AS358"/>
  <c r="K358"/>
  <c r="AS357"/>
  <c r="K357"/>
  <c r="AS356"/>
  <c r="K356"/>
  <c r="AS355"/>
  <c r="K355"/>
  <c r="AS354"/>
  <c r="K354"/>
  <c r="AS353"/>
  <c r="K353"/>
  <c r="AS352"/>
  <c r="K352"/>
  <c r="AS351"/>
  <c r="K351"/>
  <c r="AS350"/>
  <c r="K350"/>
  <c r="AS349"/>
  <c r="K349"/>
  <c r="AS348"/>
  <c r="K348"/>
  <c r="AS347"/>
  <c r="K347"/>
  <c r="AS346"/>
  <c r="K346"/>
  <c r="AS345"/>
  <c r="K345"/>
  <c r="AS344"/>
  <c r="K344"/>
  <c r="AS343"/>
  <c r="K343"/>
  <c r="AS342"/>
  <c r="K342"/>
  <c r="AS341"/>
  <c r="K341"/>
  <c r="AS340"/>
  <c r="K340"/>
  <c r="AS339"/>
  <c r="K339"/>
  <c r="AS338"/>
  <c r="K338"/>
  <c r="AS337"/>
  <c r="K337"/>
  <c r="AS336"/>
  <c r="K336"/>
  <c r="AS335"/>
  <c r="K335"/>
  <c r="AS334"/>
  <c r="K334"/>
  <c r="AS333"/>
  <c r="K333"/>
  <c r="AS332"/>
  <c r="K332"/>
  <c r="AS331"/>
  <c r="K331"/>
  <c r="AS330"/>
  <c r="K330"/>
  <c r="AS329"/>
  <c r="K329"/>
  <c r="AS328"/>
  <c r="K328"/>
  <c r="AS327"/>
  <c r="K327"/>
  <c r="AS326"/>
  <c r="K326"/>
  <c r="AS325"/>
  <c r="K325"/>
  <c r="AS324"/>
  <c r="K324"/>
  <c r="AS323"/>
  <c r="K323"/>
  <c r="AS322"/>
  <c r="K322"/>
  <c r="AS321"/>
  <c r="K321"/>
  <c r="AS320"/>
  <c r="K320"/>
  <c r="AS319"/>
  <c r="K319"/>
  <c r="AS318"/>
  <c r="K318"/>
  <c r="AS317"/>
  <c r="K317"/>
  <c r="AS316"/>
  <c r="K316"/>
  <c r="AS315"/>
  <c r="K315"/>
  <c r="AS314"/>
  <c r="K314"/>
  <c r="AS313"/>
  <c r="K313"/>
  <c r="AS312"/>
  <c r="K312"/>
  <c r="AS311"/>
  <c r="K311"/>
  <c r="AS310"/>
  <c r="K310"/>
  <c r="AS309"/>
  <c r="K309"/>
  <c r="AS308"/>
  <c r="K308"/>
  <c r="AS307"/>
  <c r="K307"/>
  <c r="AS306"/>
  <c r="K306"/>
  <c r="AS305"/>
  <c r="K305"/>
  <c r="AS304"/>
  <c r="K304"/>
  <c r="AS303"/>
  <c r="K303"/>
  <c r="AS302"/>
  <c r="K302"/>
  <c r="AS301"/>
  <c r="K301"/>
  <c r="AS299"/>
  <c r="K299"/>
  <c r="AS298"/>
  <c r="K298"/>
  <c r="AS297"/>
  <c r="K297"/>
  <c r="AS296"/>
  <c r="K296"/>
  <c r="AS295"/>
  <c r="K295"/>
  <c r="AS294"/>
  <c r="K294"/>
  <c r="AS293"/>
  <c r="K293"/>
  <c r="AS292"/>
  <c r="K292"/>
  <c r="AS291"/>
  <c r="K291"/>
  <c r="AS290"/>
  <c r="K290"/>
  <c r="AS289"/>
  <c r="K289"/>
  <c r="AS288"/>
  <c r="K288"/>
  <c r="AS287"/>
  <c r="K287"/>
  <c r="AS286"/>
  <c r="K286"/>
  <c r="AS285"/>
  <c r="K285"/>
  <c r="AS284"/>
  <c r="K284"/>
  <c r="AS283"/>
  <c r="K283"/>
  <c r="AS282"/>
  <c r="K282"/>
  <c r="AS281"/>
  <c r="K281"/>
  <c r="AS280"/>
  <c r="K280"/>
  <c r="AS279"/>
  <c r="K279"/>
  <c r="AS278"/>
  <c r="K278"/>
  <c r="AS277"/>
  <c r="K277"/>
  <c r="AS276"/>
  <c r="K276"/>
  <c r="AS275"/>
  <c r="K275"/>
  <c r="AS274"/>
  <c r="K274"/>
  <c r="AS273"/>
  <c r="K273"/>
  <c r="AS272"/>
  <c r="K272"/>
  <c r="AS271"/>
  <c r="K271"/>
  <c r="AS270"/>
  <c r="K270"/>
  <c r="AS269"/>
  <c r="K269"/>
  <c r="AS268"/>
  <c r="K268"/>
  <c r="AS267"/>
  <c r="K267"/>
  <c r="AS266"/>
  <c r="K266"/>
  <c r="AS265"/>
  <c r="K265"/>
  <c r="AS264"/>
  <c r="K264"/>
  <c r="AS263"/>
  <c r="K263"/>
  <c r="AS262"/>
  <c r="K262"/>
  <c r="AS261"/>
  <c r="K261"/>
  <c r="AS260"/>
  <c r="K260"/>
  <c r="AS258"/>
  <c r="K258"/>
  <c r="AS257"/>
  <c r="K257"/>
  <c r="AS256"/>
  <c r="K256"/>
  <c r="AS255"/>
  <c r="K255"/>
  <c r="AS254"/>
  <c r="K254"/>
  <c r="AS253"/>
  <c r="K253"/>
  <c r="AS252"/>
  <c r="K252"/>
  <c r="AS251"/>
  <c r="K251"/>
  <c r="AS250"/>
  <c r="K250"/>
  <c r="AS249"/>
  <c r="K249"/>
  <c r="AS248"/>
  <c r="K248"/>
  <c r="AS247"/>
  <c r="K247"/>
  <c r="AS246"/>
  <c r="K246"/>
  <c r="AS245"/>
  <c r="K245"/>
  <c r="AS244"/>
  <c r="K244"/>
  <c r="AS243"/>
  <c r="K243"/>
  <c r="AS242"/>
  <c r="K242"/>
  <c r="AS241"/>
  <c r="K241"/>
  <c r="AS240"/>
  <c r="K240"/>
  <c r="AS239"/>
  <c r="K239"/>
  <c r="AS238"/>
  <c r="K238"/>
  <c r="AS237"/>
  <c r="K237"/>
  <c r="AS236"/>
  <c r="K236"/>
  <c r="AS235"/>
  <c r="K235"/>
  <c r="AS234"/>
  <c r="K234"/>
  <c r="AS233"/>
  <c r="K233"/>
  <c r="AS232"/>
  <c r="K232"/>
  <c r="AS231"/>
  <c r="K231"/>
  <c r="AS230"/>
  <c r="K230"/>
  <c r="AS229"/>
  <c r="K229"/>
  <c r="AS228"/>
  <c r="K228"/>
  <c r="AS227"/>
  <c r="K227"/>
  <c r="AS226"/>
  <c r="K226"/>
  <c r="AS225"/>
  <c r="K225"/>
  <c r="AS224"/>
  <c r="K224"/>
  <c r="AS223"/>
  <c r="K223"/>
  <c r="AS222"/>
  <c r="K222"/>
  <c r="AS221"/>
  <c r="K221"/>
  <c r="AS220"/>
  <c r="K220"/>
  <c r="AS219"/>
  <c r="K219"/>
  <c r="AS218"/>
  <c r="K218"/>
  <c r="AS217"/>
  <c r="K217"/>
  <c r="AS216"/>
  <c r="K216"/>
  <c r="AS215"/>
  <c r="K215"/>
  <c r="AS214"/>
  <c r="K214"/>
  <c r="AS213"/>
  <c r="K213"/>
  <c r="AS212"/>
  <c r="K212"/>
  <c r="AS211"/>
  <c r="K211"/>
  <c r="AS210"/>
  <c r="K210"/>
  <c r="AS209"/>
  <c r="K209"/>
  <c r="AS208"/>
  <c r="K208"/>
  <c r="AS207"/>
  <c r="K207"/>
  <c r="AS206"/>
  <c r="K206"/>
  <c r="AS205"/>
  <c r="K205"/>
  <c r="AS204"/>
  <c r="K204"/>
  <c r="AS203"/>
  <c r="K203"/>
  <c r="AS202"/>
  <c r="K202"/>
  <c r="AS201"/>
  <c r="K201"/>
  <c r="AS200"/>
  <c r="K200"/>
  <c r="AS199"/>
  <c r="K199"/>
  <c r="AS198"/>
  <c r="K198"/>
  <c r="AS197"/>
  <c r="K197"/>
  <c r="AS196"/>
  <c r="K196"/>
  <c r="AS195"/>
  <c r="AS194"/>
  <c r="K194"/>
  <c r="AS193"/>
  <c r="K193"/>
  <c r="AS192"/>
  <c r="AS191"/>
  <c r="K191"/>
  <c r="AS190"/>
  <c r="K190"/>
  <c r="AS189"/>
  <c r="K189"/>
  <c r="AS188"/>
  <c r="K188"/>
  <c r="AS187"/>
  <c r="K187"/>
  <c r="AS186"/>
  <c r="K186"/>
  <c r="AS185"/>
  <c r="K185"/>
  <c r="AS184"/>
  <c r="K184"/>
  <c r="AS183"/>
  <c r="K183"/>
  <c r="AS182"/>
  <c r="K182"/>
  <c r="AS181"/>
  <c r="K181"/>
  <c r="AS180"/>
  <c r="K180"/>
  <c r="AS179"/>
  <c r="K179"/>
  <c r="AS178"/>
  <c r="K178"/>
  <c r="AS177"/>
  <c r="K177"/>
  <c r="AS176"/>
  <c r="K176"/>
  <c r="AS175"/>
  <c r="K175"/>
  <c r="AS174"/>
  <c r="K174"/>
  <c r="AS173"/>
  <c r="K173"/>
  <c r="AS172"/>
  <c r="K172"/>
  <c r="AS171"/>
  <c r="AS170"/>
  <c r="K170"/>
  <c r="AS169"/>
  <c r="K169"/>
  <c r="AS168"/>
  <c r="K168"/>
  <c r="AS167"/>
  <c r="K167"/>
  <c r="AS166"/>
  <c r="K166"/>
  <c r="AS165"/>
  <c r="K165"/>
  <c r="AS164"/>
  <c r="K164"/>
  <c r="AS163"/>
  <c r="K163"/>
  <c r="AS162"/>
  <c r="K162"/>
  <c r="AS161"/>
  <c r="K161"/>
  <c r="AS160"/>
  <c r="K160"/>
  <c r="AS159"/>
  <c r="K159"/>
  <c r="AS158"/>
  <c r="K158"/>
  <c r="AS157"/>
  <c r="K157"/>
  <c r="AS156"/>
  <c r="K156"/>
  <c r="AS155"/>
  <c r="K155"/>
  <c r="AS154"/>
  <c r="K154"/>
  <c r="AS153"/>
  <c r="K153"/>
  <c r="AS152"/>
  <c r="K152"/>
  <c r="AS151"/>
  <c r="K151"/>
  <c r="AS150"/>
  <c r="K150"/>
  <c r="AS149"/>
  <c r="K149"/>
  <c r="AS148"/>
  <c r="K148"/>
  <c r="AS147"/>
  <c r="K147"/>
  <c r="AS146"/>
  <c r="K146"/>
  <c r="AS145"/>
  <c r="K145"/>
  <c r="AS144"/>
  <c r="K144"/>
  <c r="AS143"/>
  <c r="K143"/>
  <c r="AS142"/>
  <c r="K142"/>
  <c r="AS141"/>
  <c r="K141"/>
  <c r="AS140"/>
  <c r="K140"/>
  <c r="AS139"/>
  <c r="K139"/>
  <c r="AS138"/>
  <c r="K138"/>
  <c r="AS137"/>
  <c r="K137"/>
  <c r="AS136"/>
  <c r="K136"/>
  <c r="AS135"/>
  <c r="K135"/>
  <c r="AS134"/>
  <c r="K134"/>
  <c r="AS133"/>
  <c r="K133"/>
  <c r="AS132"/>
  <c r="K132"/>
  <c r="AS131"/>
  <c r="K131"/>
  <c r="AS130"/>
  <c r="K130"/>
  <c r="AS129"/>
  <c r="K129"/>
  <c r="AS128"/>
  <c r="K128"/>
  <c r="AS127"/>
  <c r="K127"/>
  <c r="AS126"/>
  <c r="K126"/>
  <c r="AS125"/>
  <c r="K125"/>
  <c r="AS124"/>
  <c r="K124"/>
  <c r="AS123"/>
  <c r="K123"/>
  <c r="AS122"/>
  <c r="K122"/>
  <c r="AS121"/>
  <c r="K121"/>
  <c r="AS120"/>
  <c r="K120"/>
  <c r="AS119"/>
  <c r="K119"/>
  <c r="AS118"/>
  <c r="K118"/>
  <c r="AS117"/>
  <c r="K117"/>
  <c r="AS116"/>
  <c r="K116"/>
  <c r="AS115"/>
  <c r="K115"/>
  <c r="AS114"/>
  <c r="K114"/>
  <c r="AS113"/>
  <c r="K113"/>
  <c r="AS112"/>
  <c r="K112"/>
  <c r="AS111"/>
  <c r="K111"/>
  <c r="AS110"/>
  <c r="K110"/>
  <c r="AS109"/>
  <c r="K109"/>
  <c r="AS108"/>
  <c r="K108"/>
  <c r="AS107"/>
  <c r="K107"/>
  <c r="AS106"/>
  <c r="K106"/>
  <c r="AS105"/>
  <c r="K105"/>
  <c r="AS104"/>
  <c r="K104"/>
  <c r="AS103"/>
  <c r="K103"/>
  <c r="AS102"/>
  <c r="K102"/>
  <c r="AS101"/>
  <c r="K101"/>
  <c r="AS100"/>
  <c r="K100"/>
  <c r="AS99"/>
  <c r="K99"/>
  <c r="AS98"/>
  <c r="K98"/>
  <c r="AS97"/>
  <c r="K97"/>
  <c r="AS96"/>
  <c r="K96"/>
  <c r="AS95"/>
  <c r="K95"/>
  <c r="AS94"/>
  <c r="K94"/>
  <c r="AS93"/>
  <c r="K93"/>
  <c r="AS92"/>
  <c r="K92"/>
  <c r="AS91"/>
  <c r="K91"/>
  <c r="AS90"/>
  <c r="K90"/>
  <c r="AS89"/>
  <c r="K89"/>
  <c r="AS88"/>
  <c r="K88"/>
  <c r="AS87"/>
  <c r="K87"/>
  <c r="AS86"/>
  <c r="K86"/>
  <c r="AS85"/>
  <c r="K85"/>
  <c r="AS84"/>
  <c r="K84"/>
  <c r="AS83"/>
  <c r="K83"/>
  <c r="AS82"/>
  <c r="K82"/>
  <c r="AS81"/>
  <c r="K81"/>
  <c r="AS80"/>
  <c r="K80"/>
  <c r="AS79"/>
  <c r="K79"/>
  <c r="AS78"/>
  <c r="K78"/>
  <c r="AS77"/>
  <c r="K77"/>
  <c r="AS76"/>
  <c r="K76"/>
  <c r="AS75"/>
  <c r="K75"/>
  <c r="AS74"/>
  <c r="K74"/>
  <c r="AS73"/>
  <c r="K73"/>
  <c r="AS72"/>
  <c r="K72"/>
  <c r="AS71"/>
  <c r="K71"/>
  <c r="AS70"/>
  <c r="K70"/>
  <c r="AS69"/>
  <c r="K69"/>
  <c r="AS68"/>
  <c r="K68"/>
  <c r="AS67"/>
  <c r="K67"/>
  <c r="AS66"/>
  <c r="K66"/>
  <c r="AS65"/>
  <c r="K65"/>
  <c r="AS64"/>
  <c r="K64"/>
  <c r="AS63"/>
  <c r="K63"/>
  <c r="AS62"/>
  <c r="K62"/>
  <c r="AS61"/>
  <c r="K61"/>
  <c r="AS60"/>
  <c r="K60"/>
  <c r="AS59"/>
  <c r="K59"/>
  <c r="AS58"/>
  <c r="K58"/>
  <c r="AS57"/>
  <c r="K57"/>
  <c r="AS56"/>
  <c r="K56"/>
  <c r="AS55"/>
  <c r="K55"/>
  <c r="AS54"/>
  <c r="K54"/>
  <c r="AS53"/>
  <c r="K53"/>
  <c r="AS52"/>
  <c r="K52"/>
  <c r="AS51"/>
  <c r="K51"/>
  <c r="AS50"/>
  <c r="K50"/>
  <c r="AS49"/>
  <c r="K49"/>
  <c r="AS48"/>
  <c r="K48"/>
  <c r="AS47"/>
  <c r="K47"/>
  <c r="AS46"/>
  <c r="K46"/>
  <c r="AS45"/>
  <c r="K45"/>
  <c r="AS44"/>
  <c r="K44"/>
  <c r="AS43"/>
  <c r="K43"/>
  <c r="AS41"/>
  <c r="K41"/>
  <c r="AS40"/>
  <c r="K40"/>
  <c r="AS39"/>
  <c r="K39"/>
  <c r="AS38"/>
  <c r="K38"/>
  <c r="AS37"/>
  <c r="K37"/>
  <c r="AS36"/>
  <c r="K36"/>
  <c r="AS35"/>
  <c r="K35"/>
  <c r="AS34"/>
  <c r="K34"/>
  <c r="AS33"/>
  <c r="K33"/>
  <c r="AS32"/>
  <c r="K32"/>
  <c r="AS31"/>
  <c r="K31"/>
  <c r="AS30"/>
  <c r="K30"/>
  <c r="AS29"/>
  <c r="K29"/>
  <c r="AS28"/>
  <c r="K28"/>
  <c r="AS27"/>
  <c r="K27"/>
  <c r="AS26"/>
  <c r="K26"/>
  <c r="AS25"/>
  <c r="K25"/>
  <c r="AS24"/>
  <c r="K24"/>
  <c r="AS23"/>
  <c r="K23"/>
  <c r="AS22"/>
  <c r="K22"/>
  <c r="AS21"/>
  <c r="K21"/>
  <c r="AS20"/>
  <c r="K20"/>
  <c r="AS19"/>
  <c r="K19"/>
  <c r="AS18"/>
  <c r="K18"/>
  <c r="AS17"/>
  <c r="K17"/>
  <c r="AS16"/>
  <c r="K16"/>
  <c r="AS15"/>
  <c r="K15"/>
  <c r="AS14"/>
  <c r="K14"/>
  <c r="AS13"/>
  <c r="K13"/>
  <c r="AS12"/>
  <c r="K12"/>
  <c r="AS11"/>
  <c r="K11"/>
  <c r="AS10"/>
  <c r="K10"/>
  <c r="AS9"/>
  <c r="K9"/>
  <c r="AS8"/>
  <c r="K8"/>
  <c r="AS7"/>
  <c r="K7"/>
  <c r="AS6"/>
  <c r="K6"/>
  <c r="AS5"/>
  <c r="K5"/>
  <c r="AS4"/>
  <c r="AS707" i="18"/>
  <c r="AR707"/>
  <c r="AQ707"/>
  <c r="AP707"/>
  <c r="AO707"/>
  <c r="AN707"/>
  <c r="AM707"/>
  <c r="AL707"/>
  <c r="AK707"/>
  <c r="AJ707"/>
  <c r="AI707"/>
  <c r="AH707"/>
  <c r="AG707"/>
  <c r="AF707"/>
  <c r="AE707"/>
  <c r="AD707"/>
  <c r="AC707"/>
  <c r="AB707"/>
  <c r="AA707"/>
  <c r="Z707"/>
  <c r="Y707"/>
  <c r="X707"/>
  <c r="W707"/>
  <c r="V707"/>
  <c r="U707"/>
  <c r="T707"/>
  <c r="S707"/>
  <c r="R707"/>
  <c r="Q707"/>
  <c r="P707"/>
  <c r="O707"/>
  <c r="N707"/>
  <c r="M707"/>
  <c r="L707"/>
  <c r="K707"/>
  <c r="AS706"/>
  <c r="K706"/>
  <c r="AS702"/>
  <c r="AS701"/>
  <c r="K701"/>
  <c r="AS700"/>
  <c r="K700"/>
  <c r="AS699"/>
  <c r="K699"/>
  <c r="AS698"/>
  <c r="K698"/>
  <c r="AS697"/>
  <c r="K697"/>
  <c r="AS696"/>
  <c r="K696"/>
  <c r="AS695"/>
  <c r="K695"/>
  <c r="AS694"/>
  <c r="K694"/>
  <c r="AS693"/>
  <c r="K693"/>
  <c r="AS692"/>
  <c r="K692"/>
  <c r="AS691"/>
  <c r="K691"/>
  <c r="AS690"/>
  <c r="K690"/>
  <c r="AS689"/>
  <c r="K689"/>
  <c r="AS688"/>
  <c r="K688"/>
  <c r="AS687"/>
  <c r="K687"/>
  <c r="AS686"/>
  <c r="K686"/>
  <c r="AS685"/>
  <c r="K685"/>
  <c r="AS684"/>
  <c r="K684"/>
  <c r="AS683"/>
  <c r="K683"/>
  <c r="AS682"/>
  <c r="K682"/>
  <c r="AS681"/>
  <c r="K681"/>
  <c r="AS680"/>
  <c r="K680"/>
  <c r="AS679"/>
  <c r="K679"/>
  <c r="AS678"/>
  <c r="K678"/>
  <c r="AS677"/>
  <c r="K677"/>
  <c r="AS676"/>
  <c r="K676"/>
  <c r="AS675"/>
  <c r="K675"/>
  <c r="AS674"/>
  <c r="K674"/>
  <c r="AS673"/>
  <c r="K673"/>
  <c r="AS672"/>
  <c r="K672"/>
  <c r="AS671"/>
  <c r="K671"/>
  <c r="AS670"/>
  <c r="K670"/>
  <c r="AS669"/>
  <c r="K669"/>
  <c r="AS668"/>
  <c r="K668"/>
  <c r="AS667"/>
  <c r="K667"/>
  <c r="AS666"/>
  <c r="K666"/>
  <c r="AS665"/>
  <c r="K665"/>
  <c r="AS664"/>
  <c r="K664"/>
  <c r="AS663"/>
  <c r="K663"/>
  <c r="AS662"/>
  <c r="K662"/>
  <c r="AS661"/>
  <c r="K661"/>
  <c r="AS660"/>
  <c r="K660"/>
  <c r="AS659"/>
  <c r="K659"/>
  <c r="AS658"/>
  <c r="K658"/>
  <c r="AS657"/>
  <c r="K657"/>
  <c r="AS656"/>
  <c r="K656"/>
  <c r="AS655"/>
  <c r="K655"/>
  <c r="AS654"/>
  <c r="K654"/>
  <c r="AS653"/>
  <c r="K653"/>
  <c r="AS652"/>
  <c r="K652"/>
  <c r="AS651"/>
  <c r="K651"/>
  <c r="AS650"/>
  <c r="K650"/>
  <c r="AS649"/>
  <c r="K649"/>
  <c r="AS648"/>
  <c r="K648"/>
  <c r="AS647"/>
  <c r="K647"/>
  <c r="AS646"/>
  <c r="K646"/>
  <c r="AS645"/>
  <c r="K645"/>
  <c r="AS644"/>
  <c r="K644"/>
  <c r="AS643"/>
  <c r="K643"/>
  <c r="AS642"/>
  <c r="K642"/>
  <c r="AS641"/>
  <c r="K641"/>
  <c r="AS640"/>
  <c r="K640"/>
  <c r="AS639"/>
  <c r="K639"/>
  <c r="AS638"/>
  <c r="K638"/>
  <c r="AS637"/>
  <c r="K637"/>
  <c r="AS636"/>
  <c r="K636"/>
  <c r="AS635"/>
  <c r="K635"/>
  <c r="AS634"/>
  <c r="K634"/>
  <c r="AS633"/>
  <c r="K633"/>
  <c r="AS632"/>
  <c r="K632"/>
  <c r="AS631"/>
  <c r="K631"/>
  <c r="AS630"/>
  <c r="K630"/>
  <c r="AS629"/>
  <c r="K629"/>
  <c r="AS628"/>
  <c r="K628"/>
  <c r="AS627"/>
  <c r="K627"/>
  <c r="AS626"/>
  <c r="K626"/>
  <c r="AS625"/>
  <c r="K625"/>
  <c r="AS624"/>
  <c r="K624"/>
  <c r="AS623"/>
  <c r="K623"/>
  <c r="AS622"/>
  <c r="K622"/>
  <c r="AS621"/>
  <c r="K621"/>
  <c r="AS620"/>
  <c r="K620"/>
  <c r="AS619"/>
  <c r="K619"/>
  <c r="AS618"/>
  <c r="K618"/>
  <c r="AS617"/>
  <c r="K617"/>
  <c r="AS616"/>
  <c r="K616"/>
  <c r="AS615"/>
  <c r="K615"/>
  <c r="AS614"/>
  <c r="K614"/>
  <c r="AS613"/>
  <c r="K613"/>
  <c r="AS612"/>
  <c r="K612"/>
  <c r="AS611"/>
  <c r="K611"/>
  <c r="AS610"/>
  <c r="K610"/>
  <c r="AS609"/>
  <c r="K609"/>
  <c r="AS608"/>
  <c r="K608"/>
  <c r="AS607"/>
  <c r="K607"/>
  <c r="AS606"/>
  <c r="K606"/>
  <c r="AS605"/>
  <c r="K605"/>
  <c r="AS604"/>
  <c r="K604"/>
  <c r="AS603"/>
  <c r="K603"/>
  <c r="AS602"/>
  <c r="K602"/>
  <c r="AS601"/>
  <c r="K601"/>
  <c r="AS600"/>
  <c r="K600"/>
  <c r="AS599"/>
  <c r="K599"/>
  <c r="AS598"/>
  <c r="K598"/>
  <c r="AS597"/>
  <c r="K597"/>
  <c r="AS596"/>
  <c r="K596"/>
  <c r="AS595"/>
  <c r="K595"/>
  <c r="AS594"/>
  <c r="K594"/>
  <c r="AS593"/>
  <c r="K593"/>
  <c r="AS592"/>
  <c r="K592"/>
  <c r="AS591"/>
  <c r="K591"/>
  <c r="AS590"/>
  <c r="K590"/>
  <c r="AS589"/>
  <c r="K589"/>
  <c r="AS588"/>
  <c r="K588"/>
  <c r="AS587"/>
  <c r="K587"/>
  <c r="AS586"/>
  <c r="K586"/>
  <c r="AS585"/>
  <c r="K585"/>
  <c r="AS584"/>
  <c r="K584"/>
  <c r="AS583"/>
  <c r="K583"/>
  <c r="AS582"/>
  <c r="K582"/>
  <c r="AS581"/>
  <c r="K581"/>
  <c r="AS580"/>
  <c r="K580"/>
  <c r="AS579"/>
  <c r="K579"/>
  <c r="AS578"/>
  <c r="K578"/>
  <c r="AS577"/>
  <c r="K577"/>
  <c r="AS576"/>
  <c r="K576"/>
  <c r="AS575"/>
  <c r="K575"/>
  <c r="AS574"/>
  <c r="K574"/>
  <c r="AS573"/>
  <c r="K573"/>
  <c r="AS572"/>
  <c r="K572"/>
  <c r="AS571"/>
  <c r="K571"/>
  <c r="AS570"/>
  <c r="K570"/>
  <c r="AS569"/>
  <c r="K569"/>
  <c r="AS568"/>
  <c r="K568"/>
  <c r="AS566"/>
  <c r="K566"/>
  <c r="AS565"/>
  <c r="K565"/>
  <c r="AS564"/>
  <c r="K564"/>
  <c r="AS563"/>
  <c r="K563"/>
  <c r="AS562"/>
  <c r="K562"/>
  <c r="AS561"/>
  <c r="K561"/>
  <c r="AS560"/>
  <c r="K560"/>
  <c r="AS559"/>
  <c r="K559"/>
  <c r="AS558"/>
  <c r="K558"/>
  <c r="AS557"/>
  <c r="K557"/>
  <c r="AS556"/>
  <c r="K556"/>
  <c r="AS555"/>
  <c r="K555"/>
  <c r="AS554"/>
  <c r="K554"/>
  <c r="AS553"/>
  <c r="K553"/>
  <c r="AS552"/>
  <c r="K552"/>
  <c r="AS551"/>
  <c r="K551"/>
  <c r="AS550"/>
  <c r="K550"/>
  <c r="AS549"/>
  <c r="K549"/>
  <c r="AS548"/>
  <c r="K548"/>
  <c r="AS547"/>
  <c r="K547"/>
  <c r="AS546"/>
  <c r="K546"/>
  <c r="AS545"/>
  <c r="K545"/>
  <c r="AS544"/>
  <c r="K544"/>
  <c r="AS543"/>
  <c r="K543"/>
  <c r="AS542"/>
  <c r="K542"/>
  <c r="AS541"/>
  <c r="K541"/>
  <c r="AS540"/>
  <c r="K540"/>
  <c r="AS539"/>
  <c r="K539"/>
  <c r="AS538"/>
  <c r="K538"/>
  <c r="AS537"/>
  <c r="K537"/>
  <c r="AS536"/>
  <c r="K536"/>
  <c r="AS535"/>
  <c r="K535"/>
  <c r="AS534"/>
  <c r="K534"/>
  <c r="AS533"/>
  <c r="K533"/>
  <c r="AS532"/>
  <c r="K532"/>
  <c r="AS531"/>
  <c r="K531"/>
  <c r="AS530"/>
  <c r="K530"/>
  <c r="AS529"/>
  <c r="K529"/>
  <c r="AS528"/>
  <c r="K528"/>
  <c r="AS527"/>
  <c r="K527"/>
  <c r="AS526"/>
  <c r="K526"/>
  <c r="AS525"/>
  <c r="K525"/>
  <c r="AS524"/>
  <c r="K524"/>
  <c r="AS523"/>
  <c r="K523"/>
  <c r="AS522"/>
  <c r="K522"/>
  <c r="AS521"/>
  <c r="K521"/>
  <c r="AS520"/>
  <c r="K520"/>
  <c r="AS519"/>
  <c r="K519"/>
  <c r="AS518"/>
  <c r="K518"/>
  <c r="AS517"/>
  <c r="K517"/>
  <c r="AS516"/>
  <c r="K516"/>
  <c r="AS515"/>
  <c r="K515"/>
  <c r="AS514"/>
  <c r="K514"/>
  <c r="AS513"/>
  <c r="K513"/>
  <c r="AS512"/>
  <c r="K512"/>
  <c r="AS511"/>
  <c r="K511"/>
  <c r="AS510"/>
  <c r="K510"/>
  <c r="AS509"/>
  <c r="K509"/>
  <c r="AS508"/>
  <c r="K508"/>
  <c r="AS507"/>
  <c r="K507"/>
  <c r="AS506"/>
  <c r="K506"/>
  <c r="AS505"/>
  <c r="K505"/>
  <c r="AS504"/>
  <c r="K504"/>
  <c r="AS503"/>
  <c r="K503"/>
  <c r="AS502"/>
  <c r="K502"/>
  <c r="AS501"/>
  <c r="K501"/>
  <c r="AS500"/>
  <c r="K500"/>
  <c r="AS499"/>
  <c r="K499"/>
  <c r="AS498"/>
  <c r="K498"/>
  <c r="AS497"/>
  <c r="K497"/>
  <c r="AS496"/>
  <c r="K496"/>
  <c r="AS495"/>
  <c r="K495"/>
  <c r="AS494"/>
  <c r="K494"/>
  <c r="AS493"/>
  <c r="K493"/>
  <c r="AS492"/>
  <c r="K492"/>
  <c r="AS491"/>
  <c r="K491"/>
  <c r="AS490"/>
  <c r="K490"/>
  <c r="AS489"/>
  <c r="K489"/>
  <c r="AS488"/>
  <c r="K488"/>
  <c r="AS487"/>
  <c r="K487"/>
  <c r="AS486"/>
  <c r="K486"/>
  <c r="AS485"/>
  <c r="K485"/>
  <c r="AS484"/>
  <c r="K484"/>
  <c r="AS483"/>
  <c r="K483"/>
  <c r="AS482"/>
  <c r="K482"/>
  <c r="AS481"/>
  <c r="K481"/>
  <c r="AS480"/>
  <c r="K480"/>
  <c r="AS479"/>
  <c r="K479"/>
  <c r="AS478"/>
  <c r="K478"/>
  <c r="AS477"/>
  <c r="K477"/>
  <c r="AS476"/>
  <c r="K476"/>
  <c r="AS475"/>
  <c r="K475"/>
  <c r="AS474"/>
  <c r="K474"/>
  <c r="AS473"/>
  <c r="K473"/>
  <c r="AS472"/>
  <c r="K472"/>
  <c r="AS471"/>
  <c r="K471"/>
  <c r="AS470"/>
  <c r="K470"/>
  <c r="AS469"/>
  <c r="K469"/>
  <c r="AS468"/>
  <c r="K468"/>
  <c r="AS467"/>
  <c r="K467"/>
  <c r="AS466"/>
  <c r="K466"/>
  <c r="AS465"/>
  <c r="K465"/>
  <c r="AS464"/>
  <c r="K464"/>
  <c r="AS463"/>
  <c r="K463"/>
  <c r="AS462"/>
  <c r="K462"/>
  <c r="AS461"/>
  <c r="K461"/>
  <c r="AS460"/>
  <c r="K460"/>
  <c r="AS459"/>
  <c r="K459"/>
  <c r="AS458"/>
  <c r="K458"/>
  <c r="AS457"/>
  <c r="K457"/>
  <c r="AS456"/>
  <c r="K456"/>
  <c r="AS455"/>
  <c r="K455"/>
  <c r="AS454"/>
  <c r="K454"/>
  <c r="AS453"/>
  <c r="K453"/>
  <c r="AS452"/>
  <c r="K452"/>
  <c r="AS451"/>
  <c r="K451"/>
  <c r="AS450"/>
  <c r="K450"/>
  <c r="AS449"/>
  <c r="K449"/>
  <c r="AS448"/>
  <c r="K448"/>
  <c r="AS447"/>
  <c r="K447"/>
  <c r="AS446"/>
  <c r="K446"/>
  <c r="AS445"/>
  <c r="K445"/>
  <c r="AS444"/>
  <c r="K444"/>
  <c r="AS443"/>
  <c r="K443"/>
  <c r="AS442"/>
  <c r="K442"/>
  <c r="AS441"/>
  <c r="K441"/>
  <c r="AS440"/>
  <c r="K440"/>
  <c r="AS439"/>
  <c r="K439"/>
  <c r="AS438"/>
  <c r="K438"/>
  <c r="AS437"/>
  <c r="K437"/>
  <c r="AS436"/>
  <c r="K436"/>
  <c r="AS435"/>
  <c r="K435"/>
  <c r="AS434"/>
  <c r="K434"/>
  <c r="AS433"/>
  <c r="K433"/>
  <c r="AS432"/>
  <c r="K432"/>
  <c r="AS431"/>
  <c r="K431"/>
  <c r="AS430"/>
  <c r="K430"/>
  <c r="AS429"/>
  <c r="K429"/>
  <c r="AS428"/>
  <c r="K428"/>
  <c r="AS427"/>
  <c r="K427"/>
  <c r="AS426"/>
  <c r="K426"/>
  <c r="AS425"/>
  <c r="K425"/>
  <c r="AS424"/>
  <c r="K424"/>
  <c r="AS423"/>
  <c r="K423"/>
  <c r="AS422"/>
  <c r="K422"/>
  <c r="AS421"/>
  <c r="K421"/>
  <c r="AS420"/>
  <c r="K420"/>
  <c r="AS419"/>
  <c r="K419"/>
  <c r="AS418"/>
  <c r="K418"/>
  <c r="AS417"/>
  <c r="K417"/>
  <c r="AS416"/>
  <c r="K416"/>
  <c r="AS415"/>
  <c r="K415"/>
  <c r="AS414"/>
  <c r="K414"/>
  <c r="AS413"/>
  <c r="K413"/>
  <c r="AS412"/>
  <c r="K412"/>
  <c r="AS411"/>
  <c r="K411"/>
  <c r="AS410"/>
  <c r="K410"/>
  <c r="AS409"/>
  <c r="K409"/>
  <c r="AS408"/>
  <c r="K408"/>
  <c r="AS407"/>
  <c r="K407"/>
  <c r="AS406"/>
  <c r="K406"/>
  <c r="AS405"/>
  <c r="K405"/>
  <c r="AS404"/>
  <c r="K404"/>
  <c r="AS403"/>
  <c r="K403"/>
  <c r="AS402"/>
  <c r="K402"/>
  <c r="AS401"/>
  <c r="K401"/>
  <c r="AS400"/>
  <c r="K400"/>
  <c r="AS398"/>
  <c r="AS397"/>
  <c r="AS396"/>
  <c r="AS395"/>
  <c r="AS394"/>
  <c r="AS393"/>
  <c r="AS392"/>
  <c r="AS391"/>
  <c r="AS390"/>
  <c r="K390"/>
  <c r="AS389"/>
  <c r="K389"/>
  <c r="AS388"/>
  <c r="K388"/>
  <c r="AS387"/>
  <c r="K387"/>
  <c r="AS386"/>
  <c r="K386"/>
  <c r="AS385"/>
  <c r="K385"/>
  <c r="AS384"/>
  <c r="K384"/>
  <c r="AS383"/>
  <c r="K383"/>
  <c r="AS382"/>
  <c r="K382"/>
  <c r="AS381"/>
  <c r="K381"/>
  <c r="AS380"/>
  <c r="K380"/>
  <c r="AS379"/>
  <c r="K379"/>
  <c r="AS378"/>
  <c r="K378"/>
  <c r="AS377"/>
  <c r="K377"/>
  <c r="AS376"/>
  <c r="K376"/>
  <c r="AS375"/>
  <c r="K375"/>
  <c r="AS374"/>
  <c r="K374"/>
  <c r="AS373"/>
  <c r="K373"/>
  <c r="AS372"/>
  <c r="K372"/>
  <c r="AS371"/>
  <c r="K371"/>
  <c r="AS370"/>
  <c r="K370"/>
  <c r="AS369"/>
  <c r="K369"/>
  <c r="AS368"/>
  <c r="K368"/>
  <c r="AS367"/>
  <c r="K367"/>
  <c r="AS366"/>
  <c r="K366"/>
  <c r="AS365"/>
  <c r="K365"/>
  <c r="AS364"/>
  <c r="K364"/>
  <c r="AS363"/>
  <c r="K363"/>
  <c r="AS362"/>
  <c r="K362"/>
  <c r="AS361"/>
  <c r="K361"/>
  <c r="AS360"/>
  <c r="K360"/>
  <c r="AS359"/>
  <c r="K359"/>
  <c r="AS358"/>
  <c r="K358"/>
  <c r="AS357"/>
  <c r="K357"/>
  <c r="AS356"/>
  <c r="K356"/>
  <c r="AS355"/>
  <c r="K355"/>
  <c r="AS354"/>
  <c r="K354"/>
  <c r="AS353"/>
  <c r="K353"/>
  <c r="AS352"/>
  <c r="K352"/>
  <c r="AS351"/>
  <c r="K351"/>
  <c r="AS350"/>
  <c r="K350"/>
  <c r="AS349"/>
  <c r="K349"/>
  <c r="AS348"/>
  <c r="K348"/>
  <c r="AS347"/>
  <c r="K347"/>
  <c r="AS346"/>
  <c r="K346"/>
  <c r="AS345"/>
  <c r="K345"/>
  <c r="AS344"/>
  <c r="K344"/>
  <c r="AS343"/>
  <c r="K343"/>
  <c r="AS342"/>
  <c r="K342"/>
  <c r="AS341"/>
  <c r="K341"/>
  <c r="AS340"/>
  <c r="K340"/>
  <c r="AS339"/>
  <c r="K339"/>
  <c r="AS338"/>
  <c r="K338"/>
  <c r="AS337"/>
  <c r="K337"/>
  <c r="AS336"/>
  <c r="K336"/>
  <c r="AS335"/>
  <c r="K335"/>
  <c r="AS334"/>
  <c r="K334"/>
  <c r="AS333"/>
  <c r="K333"/>
  <c r="AS332"/>
  <c r="K332"/>
  <c r="AS331"/>
  <c r="K331"/>
  <c r="AS330"/>
  <c r="K330"/>
  <c r="AS329"/>
  <c r="K329"/>
  <c r="AS328"/>
  <c r="K328"/>
  <c r="AS327"/>
  <c r="K327"/>
  <c r="AS326"/>
  <c r="K326"/>
  <c r="AS325"/>
  <c r="K325"/>
  <c r="AS324"/>
  <c r="K324"/>
  <c r="AS323"/>
  <c r="K323"/>
  <c r="AS322"/>
  <c r="K322"/>
  <c r="AS321"/>
  <c r="K321"/>
  <c r="AS320"/>
  <c r="K320"/>
  <c r="AS319"/>
  <c r="K319"/>
  <c r="AS318"/>
  <c r="K318"/>
  <c r="AS317"/>
  <c r="K317"/>
  <c r="AS316"/>
  <c r="K316"/>
  <c r="AS315"/>
  <c r="K315"/>
  <c r="AS314"/>
  <c r="K314"/>
  <c r="AS313"/>
  <c r="K313"/>
  <c r="AS312"/>
  <c r="K312"/>
  <c r="AS311"/>
  <c r="K311"/>
  <c r="AS310"/>
  <c r="K310"/>
  <c r="AS309"/>
  <c r="K309"/>
  <c r="AS308"/>
  <c r="K308"/>
  <c r="AS307"/>
  <c r="K307"/>
  <c r="AS306"/>
  <c r="K306"/>
  <c r="AS305"/>
  <c r="K305"/>
  <c r="AS304"/>
  <c r="K304"/>
  <c r="AS303"/>
  <c r="K303"/>
  <c r="AS302"/>
  <c r="K302"/>
  <c r="AS301"/>
  <c r="K301"/>
  <c r="AS300"/>
  <c r="K300"/>
  <c r="AS298"/>
  <c r="K298"/>
  <c r="AS297"/>
  <c r="K297"/>
  <c r="AS296"/>
  <c r="K296"/>
  <c r="AS295"/>
  <c r="K295"/>
  <c r="AS294"/>
  <c r="K294"/>
  <c r="AS293"/>
  <c r="K293"/>
  <c r="AS292"/>
  <c r="K292"/>
  <c r="AS291"/>
  <c r="K291"/>
  <c r="AS290"/>
  <c r="K290"/>
  <c r="AS289"/>
  <c r="K289"/>
  <c r="AS288"/>
  <c r="K288"/>
  <c r="AS287"/>
  <c r="K287"/>
  <c r="AS286"/>
  <c r="K286"/>
  <c r="AS285"/>
  <c r="K285"/>
  <c r="AS284"/>
  <c r="K284"/>
  <c r="AS283"/>
  <c r="K283"/>
  <c r="AS282"/>
  <c r="K282"/>
  <c r="AS281"/>
  <c r="K281"/>
  <c r="AS280"/>
  <c r="K280"/>
  <c r="AS279"/>
  <c r="K279"/>
  <c r="AS278"/>
  <c r="K278"/>
  <c r="AS277"/>
  <c r="K277"/>
  <c r="AS276"/>
  <c r="K276"/>
  <c r="AS275"/>
  <c r="K275"/>
  <c r="AS274"/>
  <c r="K274"/>
  <c r="AS273"/>
  <c r="K273"/>
  <c r="AS272"/>
  <c r="K272"/>
  <c r="AS271"/>
  <c r="K271"/>
  <c r="AS270"/>
  <c r="K270"/>
  <c r="AS269"/>
  <c r="K269"/>
  <c r="AS268"/>
  <c r="K268"/>
  <c r="AS267"/>
  <c r="K267"/>
  <c r="AS266"/>
  <c r="K266"/>
  <c r="AS265"/>
  <c r="K265"/>
  <c r="AS264"/>
  <c r="K264"/>
  <c r="AS263"/>
  <c r="K263"/>
  <c r="AS262"/>
  <c r="K262"/>
  <c r="AS261"/>
  <c r="K261"/>
  <c r="AS260"/>
  <c r="K260"/>
  <c r="AS259"/>
  <c r="K259"/>
  <c r="AS257"/>
  <c r="K257"/>
  <c r="AS256"/>
  <c r="K256"/>
  <c r="AS255"/>
  <c r="K255"/>
  <c r="AS254"/>
  <c r="K254"/>
  <c r="AS253"/>
  <c r="K253"/>
  <c r="AS252"/>
  <c r="K252"/>
  <c r="AS251"/>
  <c r="K251"/>
  <c r="AS250"/>
  <c r="K250"/>
  <c r="AS249"/>
  <c r="K249"/>
  <c r="AS248"/>
  <c r="K248"/>
  <c r="AS247"/>
  <c r="K247"/>
  <c r="AS246"/>
  <c r="K246"/>
  <c r="AS245"/>
  <c r="K245"/>
  <c r="AS244"/>
  <c r="K244"/>
  <c r="AS243"/>
  <c r="K243"/>
  <c r="AS242"/>
  <c r="K242"/>
  <c r="AS241"/>
  <c r="K241"/>
  <c r="AS240"/>
  <c r="K240"/>
  <c r="AS239"/>
  <c r="K239"/>
  <c r="AS238"/>
  <c r="K238"/>
  <c r="AS237"/>
  <c r="K237"/>
  <c r="AS236"/>
  <c r="K236"/>
  <c r="AS235"/>
  <c r="K235"/>
  <c r="AS234"/>
  <c r="K234"/>
  <c r="AS233"/>
  <c r="K233"/>
  <c r="AS232"/>
  <c r="K232"/>
  <c r="AS231"/>
  <c r="K231"/>
  <c r="AS230"/>
  <c r="K230"/>
  <c r="AS229"/>
  <c r="K229"/>
  <c r="AS228"/>
  <c r="K228"/>
  <c r="AS227"/>
  <c r="K227"/>
  <c r="AS226"/>
  <c r="K226"/>
  <c r="AS225"/>
  <c r="K225"/>
  <c r="AS224"/>
  <c r="K224"/>
  <c r="AS223"/>
  <c r="K223"/>
  <c r="AS222"/>
  <c r="K222"/>
  <c r="AS221"/>
  <c r="K221"/>
  <c r="AS220"/>
  <c r="K220"/>
  <c r="AS219"/>
  <c r="K219"/>
  <c r="AS218"/>
  <c r="K218"/>
  <c r="AS217"/>
  <c r="K217"/>
  <c r="AS216"/>
  <c r="K216"/>
  <c r="AS215"/>
  <c r="K215"/>
  <c r="AS214"/>
  <c r="K214"/>
  <c r="AS213"/>
  <c r="K213"/>
  <c r="AS212"/>
  <c r="K212"/>
  <c r="AS211"/>
  <c r="K211"/>
  <c r="AS210"/>
  <c r="K210"/>
  <c r="AS209"/>
  <c r="K209"/>
  <c r="AS208"/>
  <c r="K208"/>
  <c r="AS207"/>
  <c r="K207"/>
  <c r="AS206"/>
  <c r="K206"/>
  <c r="AS205"/>
  <c r="K205"/>
  <c r="AS204"/>
  <c r="K204"/>
  <c r="AS203"/>
  <c r="K203"/>
  <c r="AS202"/>
  <c r="K202"/>
  <c r="AS201"/>
  <c r="K201"/>
  <c r="AS200"/>
  <c r="K200"/>
  <c r="AS199"/>
  <c r="K199"/>
  <c r="AS198"/>
  <c r="K198"/>
  <c r="AS197"/>
  <c r="K197"/>
  <c r="AS196"/>
  <c r="K196"/>
  <c r="AS195"/>
  <c r="K195"/>
  <c r="AS194"/>
  <c r="AS193"/>
  <c r="K193"/>
  <c r="AS192"/>
  <c r="K192"/>
  <c r="AS191"/>
  <c r="AS190"/>
  <c r="K190"/>
  <c r="AS189"/>
  <c r="K189"/>
  <c r="AS188"/>
  <c r="K188"/>
  <c r="AS187"/>
  <c r="K187"/>
  <c r="AS186"/>
  <c r="K186"/>
  <c r="AS185"/>
  <c r="K185"/>
  <c r="AS184"/>
  <c r="K184"/>
  <c r="AS183"/>
  <c r="K183"/>
  <c r="AS182"/>
  <c r="K182"/>
  <c r="AS181"/>
  <c r="K181"/>
  <c r="AS180"/>
  <c r="K180"/>
  <c r="AS179"/>
  <c r="K179"/>
  <c r="AS178"/>
  <c r="K178"/>
  <c r="AS177"/>
  <c r="K177"/>
  <c r="AS176"/>
  <c r="K176"/>
  <c r="AS175"/>
  <c r="K175"/>
  <c r="AS174"/>
  <c r="K174"/>
  <c r="AS173"/>
  <c r="K173"/>
  <c r="AS172"/>
  <c r="K172"/>
  <c r="AS171"/>
  <c r="K171"/>
  <c r="AS170"/>
  <c r="AS169"/>
  <c r="K169"/>
  <c r="AS168"/>
  <c r="K168"/>
  <c r="AS167"/>
  <c r="K167"/>
  <c r="AS166"/>
  <c r="K166"/>
  <c r="AS165"/>
  <c r="K165"/>
  <c r="AS164"/>
  <c r="K164"/>
  <c r="AS163"/>
  <c r="K163"/>
  <c r="AS162"/>
  <c r="K162"/>
  <c r="AS161"/>
  <c r="K161"/>
  <c r="AS160"/>
  <c r="K160"/>
  <c r="AS159"/>
  <c r="K159"/>
  <c r="AS158"/>
  <c r="K158"/>
  <c r="AS157"/>
  <c r="K157"/>
  <c r="AS156"/>
  <c r="K156"/>
  <c r="AS155"/>
  <c r="K155"/>
  <c r="AS154"/>
  <c r="K154"/>
  <c r="AS153"/>
  <c r="K153"/>
  <c r="AS152"/>
  <c r="K152"/>
  <c r="AS151"/>
  <c r="K151"/>
  <c r="AS150"/>
  <c r="K150"/>
  <c r="AS149"/>
  <c r="K149"/>
  <c r="AS148"/>
  <c r="K148"/>
  <c r="AS147"/>
  <c r="K147"/>
  <c r="AS146"/>
  <c r="K146"/>
  <c r="AS145"/>
  <c r="K145"/>
  <c r="AS144"/>
  <c r="K144"/>
  <c r="AS143"/>
  <c r="K143"/>
  <c r="AS142"/>
  <c r="K142"/>
  <c r="AS141"/>
  <c r="K141"/>
  <c r="AS140"/>
  <c r="K140"/>
  <c r="AS139"/>
  <c r="K139"/>
  <c r="AS138"/>
  <c r="K138"/>
  <c r="AS137"/>
  <c r="K137"/>
  <c r="AS136"/>
  <c r="K136"/>
  <c r="AS135"/>
  <c r="K135"/>
  <c r="AS134"/>
  <c r="K134"/>
  <c r="AS133"/>
  <c r="K133"/>
  <c r="AS132"/>
  <c r="K132"/>
  <c r="AS131"/>
  <c r="K131"/>
  <c r="AS130"/>
  <c r="K130"/>
  <c r="AS129"/>
  <c r="K129"/>
  <c r="AS128"/>
  <c r="K128"/>
  <c r="AS127"/>
  <c r="K127"/>
  <c r="AS126"/>
  <c r="K126"/>
  <c r="AS125"/>
  <c r="K125"/>
  <c r="AS124"/>
  <c r="K124"/>
  <c r="AS123"/>
  <c r="K123"/>
  <c r="AS122"/>
  <c r="K122"/>
  <c r="AS121"/>
  <c r="K121"/>
  <c r="AS120"/>
  <c r="K120"/>
  <c r="AS119"/>
  <c r="K119"/>
  <c r="AS118"/>
  <c r="K118"/>
  <c r="AS117"/>
  <c r="K117"/>
  <c r="AS116"/>
  <c r="K116"/>
  <c r="AS115"/>
  <c r="K115"/>
  <c r="AS114"/>
  <c r="K114"/>
  <c r="AS113"/>
  <c r="K113"/>
  <c r="AS112"/>
  <c r="K112"/>
  <c r="AS111"/>
  <c r="K111"/>
  <c r="AS110"/>
  <c r="K110"/>
  <c r="AS109"/>
  <c r="K109"/>
  <c r="AS108"/>
  <c r="K108"/>
  <c r="AS107"/>
  <c r="K107"/>
  <c r="AS106"/>
  <c r="K106"/>
  <c r="AS105"/>
  <c r="K105"/>
  <c r="AS104"/>
  <c r="K104"/>
  <c r="AS103"/>
  <c r="K103"/>
  <c r="AS102"/>
  <c r="K102"/>
  <c r="AS101"/>
  <c r="K101"/>
  <c r="AS100"/>
  <c r="K100"/>
  <c r="AS99"/>
  <c r="K99"/>
  <c r="AS98"/>
  <c r="K98"/>
  <c r="AS97"/>
  <c r="K97"/>
  <c r="AS96"/>
  <c r="K96"/>
  <c r="AS95"/>
  <c r="K95"/>
  <c r="AS94"/>
  <c r="K94"/>
  <c r="AS93"/>
  <c r="K93"/>
  <c r="AS92"/>
  <c r="K92"/>
  <c r="AS91"/>
  <c r="K91"/>
  <c r="AS90"/>
  <c r="K90"/>
  <c r="AS89"/>
  <c r="K89"/>
  <c r="AS88"/>
  <c r="K88"/>
  <c r="AS87"/>
  <c r="K87"/>
  <c r="AS86"/>
  <c r="K86"/>
  <c r="AS85"/>
  <c r="K85"/>
  <c r="AS84"/>
  <c r="K84"/>
  <c r="AS83"/>
  <c r="K83"/>
  <c r="AS82"/>
  <c r="K82"/>
  <c r="AS81"/>
  <c r="K81"/>
  <c r="AS80"/>
  <c r="K80"/>
  <c r="AS79"/>
  <c r="K79"/>
  <c r="AS78"/>
  <c r="K78"/>
  <c r="AS77"/>
  <c r="K77"/>
  <c r="AS76"/>
  <c r="K76"/>
  <c r="AS75"/>
  <c r="K75"/>
  <c r="AS74"/>
  <c r="K74"/>
  <c r="AS73"/>
  <c r="K73"/>
  <c r="AS72"/>
  <c r="K72"/>
  <c r="AS71"/>
  <c r="K71"/>
  <c r="AS70"/>
  <c r="K70"/>
  <c r="AS69"/>
  <c r="K69"/>
  <c r="AS68"/>
  <c r="K68"/>
  <c r="AS67"/>
  <c r="K67"/>
  <c r="AS66"/>
  <c r="K66"/>
  <c r="AS65"/>
  <c r="K65"/>
  <c r="AS64"/>
  <c r="K64"/>
  <c r="AS63"/>
  <c r="K63"/>
  <c r="AS62"/>
  <c r="K62"/>
  <c r="AS61"/>
  <c r="K61"/>
  <c r="AS60"/>
  <c r="K60"/>
  <c r="AS59"/>
  <c r="K59"/>
  <c r="AS58"/>
  <c r="K58"/>
  <c r="AS57"/>
  <c r="K57"/>
  <c r="AS56"/>
  <c r="K56"/>
  <c r="AS55"/>
  <c r="K55"/>
  <c r="AS54"/>
  <c r="K54"/>
  <c r="AS53"/>
  <c r="K53"/>
  <c r="AS52"/>
  <c r="K52"/>
  <c r="AS51"/>
  <c r="K51"/>
  <c r="AS50"/>
  <c r="K50"/>
  <c r="AS49"/>
  <c r="K49"/>
  <c r="AS48"/>
  <c r="K48"/>
  <c r="AS47"/>
  <c r="K47"/>
  <c r="AS46"/>
  <c r="K46"/>
  <c r="AS45"/>
  <c r="K45"/>
  <c r="AS44"/>
  <c r="K44"/>
  <c r="AS43"/>
  <c r="K43"/>
  <c r="AS42"/>
  <c r="K42"/>
  <c r="AS41"/>
  <c r="K41"/>
  <c r="AS40"/>
  <c r="K40"/>
  <c r="AS39"/>
  <c r="K39"/>
  <c r="AS38"/>
  <c r="AS37"/>
  <c r="K37"/>
  <c r="AS36"/>
  <c r="K36"/>
  <c r="AS35"/>
  <c r="K35"/>
  <c r="AS34"/>
  <c r="K34"/>
  <c r="AS33"/>
  <c r="K33"/>
  <c r="AS32"/>
  <c r="K32"/>
  <c r="AS31"/>
  <c r="K31"/>
  <c r="AS30"/>
  <c r="K30"/>
  <c r="AS29"/>
  <c r="K29"/>
  <c r="AS28"/>
  <c r="K28"/>
  <c r="AS27"/>
  <c r="K27"/>
  <c r="AS26"/>
  <c r="K26"/>
  <c r="AS25"/>
  <c r="K25"/>
  <c r="AS24"/>
  <c r="K24"/>
  <c r="AS23"/>
  <c r="K23"/>
  <c r="AS22"/>
  <c r="K22"/>
  <c r="AS21"/>
  <c r="K21"/>
  <c r="AS20"/>
  <c r="K20"/>
  <c r="AS19"/>
  <c r="K19"/>
  <c r="AS18"/>
  <c r="K18"/>
  <c r="AS17"/>
  <c r="K17"/>
  <c r="AS16"/>
  <c r="K16"/>
  <c r="AS15"/>
  <c r="K15"/>
  <c r="AS14"/>
  <c r="K14"/>
  <c r="AS13"/>
  <c r="K13"/>
  <c r="AS12"/>
  <c r="K12"/>
  <c r="AS11"/>
  <c r="K11"/>
  <c r="AS10"/>
  <c r="K10"/>
  <c r="AS9"/>
  <c r="K9"/>
  <c r="AS8"/>
  <c r="K8"/>
  <c r="AS7"/>
  <c r="K7"/>
  <c r="AS6"/>
  <c r="K6"/>
  <c r="AS5"/>
  <c r="K5"/>
  <c r="AS4"/>
  <c r="AS687" i="17"/>
  <c r="AR687"/>
  <c r="AQ687"/>
  <c r="AP687"/>
  <c r="AO687"/>
  <c r="AN687"/>
  <c r="AM687"/>
  <c r="AL687"/>
  <c r="AK687"/>
  <c r="AJ687"/>
  <c r="AI687"/>
  <c r="AH687"/>
  <c r="AG687"/>
  <c r="AF687"/>
  <c r="AE687"/>
  <c r="AD687"/>
  <c r="AC687"/>
  <c r="AB687"/>
  <c r="AA687"/>
  <c r="Z687"/>
  <c r="Y687"/>
  <c r="X687"/>
  <c r="W687"/>
  <c r="V687"/>
  <c r="U687"/>
  <c r="T687"/>
  <c r="S687"/>
  <c r="R687"/>
  <c r="Q687"/>
  <c r="P687"/>
  <c r="O687"/>
  <c r="N687"/>
  <c r="M687"/>
  <c r="L687"/>
  <c r="K687"/>
  <c r="AS686"/>
  <c r="K686"/>
  <c r="AS685"/>
  <c r="K685"/>
  <c r="AS684"/>
  <c r="K684"/>
  <c r="AS683"/>
  <c r="K683"/>
  <c r="AS682"/>
  <c r="K682"/>
  <c r="AS681"/>
  <c r="K681"/>
  <c r="AS680"/>
  <c r="K680"/>
  <c r="AS679"/>
  <c r="K679"/>
  <c r="AS678"/>
  <c r="K678"/>
  <c r="AS677"/>
  <c r="K677"/>
  <c r="AS676"/>
  <c r="K676"/>
  <c r="AS675"/>
  <c r="K675"/>
  <c r="AS674"/>
  <c r="K674"/>
  <c r="AS673"/>
  <c r="K673"/>
  <c r="AS672"/>
  <c r="K672"/>
  <c r="AS671"/>
  <c r="K671"/>
  <c r="AS670"/>
  <c r="K670"/>
  <c r="AS669"/>
  <c r="K669"/>
  <c r="AS668"/>
  <c r="K668"/>
  <c r="AS667"/>
  <c r="K667"/>
  <c r="AS666"/>
  <c r="K666"/>
  <c r="AS665"/>
  <c r="K665"/>
  <c r="AS664"/>
  <c r="K664"/>
  <c r="AS663"/>
  <c r="K663"/>
  <c r="AS662"/>
  <c r="K662"/>
  <c r="AS661"/>
  <c r="K661"/>
  <c r="AS660"/>
  <c r="K660"/>
  <c r="AS659"/>
  <c r="K659"/>
  <c r="AS658"/>
  <c r="K658"/>
  <c r="AS657"/>
  <c r="K657"/>
  <c r="AS656"/>
  <c r="K656"/>
  <c r="AS655"/>
  <c r="K655"/>
  <c r="AS654"/>
  <c r="K654"/>
  <c r="AS653"/>
  <c r="K653"/>
  <c r="AS652"/>
  <c r="K652"/>
  <c r="AS651"/>
  <c r="K651"/>
  <c r="AS650"/>
  <c r="K650"/>
  <c r="AS649"/>
  <c r="K649"/>
  <c r="AS648"/>
  <c r="K648"/>
  <c r="AS647"/>
  <c r="K647"/>
  <c r="AS646"/>
  <c r="K646"/>
  <c r="AS645"/>
  <c r="K645"/>
  <c r="AS644"/>
  <c r="K644"/>
  <c r="AS643"/>
  <c r="K643"/>
  <c r="AS642"/>
  <c r="K642"/>
  <c r="AS641"/>
  <c r="K641"/>
  <c r="AS640"/>
  <c r="K640"/>
  <c r="AS639"/>
  <c r="K639"/>
  <c r="AS638"/>
  <c r="K638"/>
  <c r="AS637"/>
  <c r="K637"/>
  <c r="AS636"/>
  <c r="K636"/>
  <c r="AS635"/>
  <c r="K635"/>
  <c r="AS634"/>
  <c r="K634"/>
  <c r="AS633"/>
  <c r="K633"/>
  <c r="AS632"/>
  <c r="K632"/>
  <c r="AS631"/>
  <c r="K631"/>
  <c r="AS630"/>
  <c r="K630"/>
  <c r="AS629"/>
  <c r="K629"/>
  <c r="AS628"/>
  <c r="K628"/>
  <c r="AS627"/>
  <c r="K627"/>
  <c r="AS626"/>
  <c r="K626"/>
  <c r="AS625"/>
  <c r="K625"/>
  <c r="AS624"/>
  <c r="K624"/>
  <c r="AS623"/>
  <c r="K623"/>
  <c r="AS622"/>
  <c r="K622"/>
  <c r="AS621"/>
  <c r="K621"/>
  <c r="AS620"/>
  <c r="K620"/>
  <c r="AS619"/>
  <c r="K619"/>
  <c r="AS618"/>
  <c r="K618"/>
  <c r="AS617"/>
  <c r="K617"/>
  <c r="AS616"/>
  <c r="K616"/>
  <c r="AS615"/>
  <c r="K615"/>
  <c r="AS614"/>
  <c r="K614"/>
  <c r="AS613"/>
  <c r="K613"/>
  <c r="AS612"/>
  <c r="K612"/>
  <c r="AS611"/>
  <c r="K611"/>
  <c r="AS610"/>
  <c r="K610"/>
  <c r="AS609"/>
  <c r="K609"/>
  <c r="AS608"/>
  <c r="K608"/>
  <c r="AS607"/>
  <c r="K607"/>
  <c r="AS606"/>
  <c r="K606"/>
  <c r="AS605"/>
  <c r="K605"/>
  <c r="AS604"/>
  <c r="K604"/>
  <c r="AS603"/>
  <c r="K603"/>
  <c r="AS602"/>
  <c r="K602"/>
  <c r="AS601"/>
  <c r="K601"/>
  <c r="AS600"/>
  <c r="K600"/>
  <c r="AS599"/>
  <c r="K599"/>
  <c r="AS598"/>
  <c r="K598"/>
  <c r="AS597"/>
  <c r="K597"/>
  <c r="AS596"/>
  <c r="K596"/>
  <c r="AS595"/>
  <c r="K595"/>
  <c r="AS594"/>
  <c r="K594"/>
  <c r="AS593"/>
  <c r="K593"/>
  <c r="AS592"/>
  <c r="K592"/>
  <c r="AS591"/>
  <c r="K591"/>
  <c r="AS590"/>
  <c r="K590"/>
  <c r="AS589"/>
  <c r="K589"/>
  <c r="AS588"/>
  <c r="K588"/>
  <c r="AS587"/>
  <c r="K587"/>
  <c r="AS586"/>
  <c r="K586"/>
  <c r="AS585"/>
  <c r="K585"/>
  <c r="AS584"/>
  <c r="K584"/>
  <c r="AS583"/>
  <c r="K583"/>
  <c r="AS582"/>
  <c r="K582"/>
  <c r="AS581"/>
  <c r="K581"/>
  <c r="AS580"/>
  <c r="K580"/>
  <c r="AS579"/>
  <c r="K579"/>
  <c r="AS578"/>
  <c r="K578"/>
  <c r="AS577"/>
  <c r="K577"/>
  <c r="AS576"/>
  <c r="K576"/>
  <c r="AS575"/>
  <c r="K575"/>
  <c r="AS574"/>
  <c r="K574"/>
  <c r="AS573"/>
  <c r="K573"/>
  <c r="AS572"/>
  <c r="K572"/>
  <c r="AS571"/>
  <c r="K571"/>
  <c r="AS570"/>
  <c r="K570"/>
  <c r="AS569"/>
  <c r="K569"/>
  <c r="AS568"/>
  <c r="K568"/>
  <c r="AS567"/>
  <c r="K567"/>
  <c r="AS566"/>
  <c r="K566"/>
  <c r="AS565"/>
  <c r="K565"/>
  <c r="AS564"/>
  <c r="K564"/>
  <c r="AS563"/>
  <c r="K563"/>
  <c r="AS562"/>
  <c r="K562"/>
  <c r="AS561"/>
  <c r="K561"/>
  <c r="AS560"/>
  <c r="K560"/>
  <c r="AS559"/>
  <c r="K559"/>
  <c r="AS558"/>
  <c r="K558"/>
  <c r="AS557"/>
  <c r="K557"/>
  <c r="AS556"/>
  <c r="K556"/>
  <c r="AS555"/>
  <c r="K555"/>
  <c r="AS554"/>
  <c r="K554"/>
  <c r="AS553"/>
  <c r="K553"/>
  <c r="AS551"/>
  <c r="K551"/>
  <c r="AS550"/>
  <c r="K550"/>
  <c r="AS549"/>
  <c r="K549"/>
  <c r="AS548"/>
  <c r="K548"/>
  <c r="AS547"/>
  <c r="K547"/>
  <c r="AS546"/>
  <c r="K546"/>
  <c r="AS545"/>
  <c r="K545"/>
  <c r="AS544"/>
  <c r="K544"/>
  <c r="AS543"/>
  <c r="K543"/>
  <c r="AS542"/>
  <c r="K542"/>
  <c r="AS541"/>
  <c r="K541"/>
  <c r="AS540"/>
  <c r="K540"/>
  <c r="AS539"/>
  <c r="K539"/>
  <c r="AS538"/>
  <c r="K538"/>
  <c r="AS537"/>
  <c r="K537"/>
  <c r="AS536"/>
  <c r="K536"/>
  <c r="AS535"/>
  <c r="K535"/>
  <c r="AS534"/>
  <c r="K534"/>
  <c r="AS533"/>
  <c r="K533"/>
  <c r="AS532"/>
  <c r="K532"/>
  <c r="AS531"/>
  <c r="K531"/>
  <c r="AS530"/>
  <c r="K530"/>
  <c r="AS529"/>
  <c r="K529"/>
  <c r="AS528"/>
  <c r="K528"/>
  <c r="AS527"/>
  <c r="K527"/>
  <c r="AS526"/>
  <c r="K526"/>
  <c r="AS525"/>
  <c r="K525"/>
  <c r="AS524"/>
  <c r="K524"/>
  <c r="AS523"/>
  <c r="K523"/>
  <c r="AS522"/>
  <c r="K522"/>
  <c r="AS521"/>
  <c r="K521"/>
  <c r="AS520"/>
  <c r="K520"/>
  <c r="AS519"/>
  <c r="K519"/>
  <c r="AS518"/>
  <c r="K518"/>
  <c r="AS517"/>
  <c r="K517"/>
  <c r="AS516"/>
  <c r="K516"/>
  <c r="AS515"/>
  <c r="K515"/>
  <c r="AS514"/>
  <c r="K514"/>
  <c r="AS513"/>
  <c r="K513"/>
  <c r="AS512"/>
  <c r="K512"/>
  <c r="AS511"/>
  <c r="K511"/>
  <c r="AS510"/>
  <c r="K510"/>
  <c r="AS509"/>
  <c r="K509"/>
  <c r="AS508"/>
  <c r="K508"/>
  <c r="AS507"/>
  <c r="K507"/>
  <c r="AS506"/>
  <c r="K506"/>
  <c r="AS505"/>
  <c r="K505"/>
  <c r="AS504"/>
  <c r="K504"/>
  <c r="AS503"/>
  <c r="K503"/>
  <c r="AS502"/>
  <c r="K502"/>
  <c r="AS501"/>
  <c r="K501"/>
  <c r="AS500"/>
  <c r="K500"/>
  <c r="AS499"/>
  <c r="K499"/>
  <c r="AS498"/>
  <c r="K498"/>
  <c r="AS497"/>
  <c r="K497"/>
  <c r="AS496"/>
  <c r="K496"/>
  <c r="AS495"/>
  <c r="K495"/>
  <c r="AS494"/>
  <c r="K494"/>
  <c r="AS493"/>
  <c r="K493"/>
  <c r="AS492"/>
  <c r="K492"/>
  <c r="AS491"/>
  <c r="K491"/>
  <c r="AS490"/>
  <c r="K490"/>
  <c r="AS489"/>
  <c r="K489"/>
  <c r="AS488"/>
  <c r="K488"/>
  <c r="AS487"/>
  <c r="K487"/>
  <c r="AS486"/>
  <c r="K486"/>
  <c r="AS485"/>
  <c r="K485"/>
  <c r="AS484"/>
  <c r="K484"/>
  <c r="AS483"/>
  <c r="K483"/>
  <c r="AS482"/>
  <c r="K482"/>
  <c r="AS481"/>
  <c r="K481"/>
  <c r="AS480"/>
  <c r="K480"/>
  <c r="AS479"/>
  <c r="K479"/>
  <c r="AS478"/>
  <c r="K478"/>
  <c r="AS477"/>
  <c r="K477"/>
  <c r="AS476"/>
  <c r="K476"/>
  <c r="AS475"/>
  <c r="K475"/>
  <c r="AS474"/>
  <c r="K474"/>
  <c r="AS473"/>
  <c r="K473"/>
  <c r="AS472"/>
  <c r="K472"/>
  <c r="AS471"/>
  <c r="K471"/>
  <c r="AS470"/>
  <c r="K470"/>
  <c r="AS469"/>
  <c r="K469"/>
  <c r="AS468"/>
  <c r="K468"/>
  <c r="AS467"/>
  <c r="K467"/>
  <c r="AS466"/>
  <c r="K466"/>
  <c r="AS465"/>
  <c r="K465"/>
  <c r="AS464"/>
  <c r="K464"/>
  <c r="AS463"/>
  <c r="K463"/>
  <c r="AS462"/>
  <c r="K462"/>
  <c r="AS461"/>
  <c r="K461"/>
  <c r="AS460"/>
  <c r="K460"/>
  <c r="AS459"/>
  <c r="K459"/>
  <c r="AS458"/>
  <c r="K458"/>
  <c r="AS457"/>
  <c r="K457"/>
  <c r="AS456"/>
  <c r="K456"/>
  <c r="AS455"/>
  <c r="K455"/>
  <c r="AS454"/>
  <c r="K454"/>
  <c r="AS453"/>
  <c r="K453"/>
  <c r="AS452"/>
  <c r="K452"/>
  <c r="AS451"/>
  <c r="K451"/>
  <c r="AS450"/>
  <c r="K450"/>
  <c r="AS449"/>
  <c r="K449"/>
  <c r="AS448"/>
  <c r="K448"/>
  <c r="AS447"/>
  <c r="K447"/>
  <c r="AS446"/>
  <c r="K446"/>
  <c r="AS445"/>
  <c r="K445"/>
  <c r="AS444"/>
  <c r="K444"/>
  <c r="AS443"/>
  <c r="K443"/>
  <c r="AS442"/>
  <c r="K442"/>
  <c r="AS441"/>
  <c r="K441"/>
  <c r="AS440"/>
  <c r="K440"/>
  <c r="AS439"/>
  <c r="K439"/>
  <c r="AS438"/>
  <c r="K438"/>
  <c r="AS437"/>
  <c r="K437"/>
  <c r="AS436"/>
  <c r="K436"/>
  <c r="AS435"/>
  <c r="K435"/>
  <c r="AS434"/>
  <c r="K434"/>
  <c r="AS433"/>
  <c r="K433"/>
  <c r="AS432"/>
  <c r="K432"/>
  <c r="AS431"/>
  <c r="K431"/>
  <c r="AS430"/>
  <c r="K430"/>
  <c r="AS429"/>
  <c r="K429"/>
  <c r="AS428"/>
  <c r="K428"/>
  <c r="AS427"/>
  <c r="K427"/>
  <c r="AS426"/>
  <c r="K426"/>
  <c r="AS425"/>
  <c r="K425"/>
  <c r="AS424"/>
  <c r="K424"/>
  <c r="AS423"/>
  <c r="K423"/>
  <c r="AS422"/>
  <c r="K422"/>
  <c r="AS421"/>
  <c r="K421"/>
  <c r="AS420"/>
  <c r="K420"/>
  <c r="AS419"/>
  <c r="K419"/>
  <c r="AS418"/>
  <c r="K418"/>
  <c r="AS417"/>
  <c r="K417"/>
  <c r="AS416"/>
  <c r="K416"/>
  <c r="AS415"/>
  <c r="K415"/>
  <c r="AS414"/>
  <c r="K414"/>
  <c r="AS413"/>
  <c r="K413"/>
  <c r="AS412"/>
  <c r="K412"/>
  <c r="AS411"/>
  <c r="K411"/>
  <c r="AS410"/>
  <c r="K410"/>
  <c r="AS409"/>
  <c r="K409"/>
  <c r="AS408"/>
  <c r="K408"/>
  <c r="AS407"/>
  <c r="K407"/>
  <c r="AS406"/>
  <c r="K406"/>
  <c r="AS405"/>
  <c r="K405"/>
  <c r="AS404"/>
  <c r="K404"/>
  <c r="AS403"/>
  <c r="K403"/>
  <c r="AS402"/>
  <c r="K402"/>
  <c r="AS401"/>
  <c r="K401"/>
  <c r="AS400"/>
  <c r="K400"/>
  <c r="AS399"/>
  <c r="K399"/>
  <c r="AS398"/>
  <c r="K398"/>
  <c r="AS397"/>
  <c r="K397"/>
  <c r="AS396"/>
  <c r="K396"/>
  <c r="AS395"/>
  <c r="K395"/>
  <c r="AS394"/>
  <c r="K394"/>
  <c r="AS393"/>
  <c r="K393"/>
  <c r="AS392"/>
  <c r="K392"/>
  <c r="AS391"/>
  <c r="K391"/>
  <c r="AS390"/>
  <c r="K390"/>
  <c r="AS389"/>
  <c r="K389"/>
  <c r="AS388"/>
  <c r="K388"/>
  <c r="AS386"/>
  <c r="K386"/>
  <c r="AS385"/>
  <c r="K385"/>
  <c r="AS384"/>
  <c r="K384"/>
  <c r="AS383"/>
  <c r="K383"/>
  <c r="AS382"/>
  <c r="K382"/>
  <c r="AS381"/>
  <c r="K381"/>
  <c r="AS380"/>
  <c r="K380"/>
  <c r="AS379"/>
  <c r="K379"/>
  <c r="AS378"/>
  <c r="K378"/>
  <c r="AS377"/>
  <c r="K377"/>
  <c r="AS376"/>
  <c r="K376"/>
  <c r="AS375"/>
  <c r="K375"/>
  <c r="AS374"/>
  <c r="K374"/>
  <c r="AS373"/>
  <c r="K373"/>
  <c r="AS372"/>
  <c r="K372"/>
  <c r="AS371"/>
  <c r="K371"/>
  <c r="AS370"/>
  <c r="K370"/>
  <c r="AS369"/>
  <c r="K369"/>
  <c r="AS368"/>
  <c r="K368"/>
  <c r="AS367"/>
  <c r="K367"/>
  <c r="AS366"/>
  <c r="K366"/>
  <c r="AS365"/>
  <c r="K365"/>
  <c r="AS364"/>
  <c r="K364"/>
  <c r="AS363"/>
  <c r="K363"/>
  <c r="AS362"/>
  <c r="K362"/>
  <c r="AS361"/>
  <c r="K361"/>
  <c r="AS360"/>
  <c r="K360"/>
  <c r="AS359"/>
  <c r="K359"/>
  <c r="AS358"/>
  <c r="K358"/>
  <c r="AS357"/>
  <c r="K357"/>
  <c r="AS356"/>
  <c r="K356"/>
  <c r="AS355"/>
  <c r="K355"/>
  <c r="AS354"/>
  <c r="K354"/>
  <c r="AS353"/>
  <c r="K353"/>
  <c r="AS352"/>
  <c r="K352"/>
  <c r="AS351"/>
  <c r="K351"/>
  <c r="AS350"/>
  <c r="K350"/>
  <c r="AS349"/>
  <c r="K349"/>
  <c r="AS348"/>
  <c r="K348"/>
  <c r="AS347"/>
  <c r="K347"/>
  <c r="AS346"/>
  <c r="K346"/>
  <c r="AS345"/>
  <c r="K345"/>
  <c r="AS344"/>
  <c r="K344"/>
  <c r="AS343"/>
  <c r="K343"/>
  <c r="AS342"/>
  <c r="K342"/>
  <c r="AS341"/>
  <c r="K341"/>
  <c r="AS340"/>
  <c r="K340"/>
  <c r="AS339"/>
  <c r="K339"/>
  <c r="AS338"/>
  <c r="K338"/>
  <c r="AS337"/>
  <c r="K337"/>
  <c r="AS336"/>
  <c r="K336"/>
  <c r="AS335"/>
  <c r="K335"/>
  <c r="AS334"/>
  <c r="K334"/>
  <c r="AS333"/>
  <c r="K333"/>
  <c r="AS332"/>
  <c r="K332"/>
  <c r="AS331"/>
  <c r="K331"/>
  <c r="AS330"/>
  <c r="K330"/>
  <c r="AS329"/>
  <c r="K329"/>
  <c r="AS328"/>
  <c r="K328"/>
  <c r="AS327"/>
  <c r="K327"/>
  <c r="AS326"/>
  <c r="K326"/>
  <c r="AS325"/>
  <c r="K325"/>
  <c r="AS324"/>
  <c r="K324"/>
  <c r="AS323"/>
  <c r="K323"/>
  <c r="AS322"/>
  <c r="K322"/>
  <c r="AS321"/>
  <c r="K321"/>
  <c r="AS320"/>
  <c r="K320"/>
  <c r="AS319"/>
  <c r="K319"/>
  <c r="AS318"/>
  <c r="K318"/>
  <c r="AS317"/>
  <c r="K317"/>
  <c r="AS316"/>
  <c r="K316"/>
  <c r="AS315"/>
  <c r="K315"/>
  <c r="AS314"/>
  <c r="K314"/>
  <c r="AS313"/>
  <c r="K313"/>
  <c r="AS312"/>
  <c r="K312"/>
  <c r="AS311"/>
  <c r="K311"/>
  <c r="AS310"/>
  <c r="K310"/>
  <c r="AS309"/>
  <c r="K309"/>
  <c r="AS308"/>
  <c r="K308"/>
  <c r="AS307"/>
  <c r="K307"/>
  <c r="AS306"/>
  <c r="K306"/>
  <c r="AS305"/>
  <c r="K305"/>
  <c r="AS304"/>
  <c r="K304"/>
  <c r="AS303"/>
  <c r="K303"/>
  <c r="AS302"/>
  <c r="K302"/>
  <c r="AS301"/>
  <c r="K301"/>
  <c r="AS300"/>
  <c r="K300"/>
  <c r="AS299"/>
  <c r="K299"/>
  <c r="AS297"/>
  <c r="K297"/>
  <c r="AS296"/>
  <c r="K296"/>
  <c r="AS295"/>
  <c r="K295"/>
  <c r="AS294"/>
  <c r="K294"/>
  <c r="AS293"/>
  <c r="K293"/>
  <c r="AS292"/>
  <c r="K292"/>
  <c r="AS291"/>
  <c r="K291"/>
  <c r="AS290"/>
  <c r="K290"/>
  <c r="AS289"/>
  <c r="K289"/>
  <c r="AS288"/>
  <c r="K288"/>
  <c r="AS287"/>
  <c r="K287"/>
  <c r="AS286"/>
  <c r="K286"/>
  <c r="AS285"/>
  <c r="K285"/>
  <c r="AS284"/>
  <c r="K284"/>
  <c r="AS283"/>
  <c r="K283"/>
  <c r="AS282"/>
  <c r="K282"/>
  <c r="AS281"/>
  <c r="K281"/>
  <c r="AS280"/>
  <c r="K280"/>
  <c r="AS279"/>
  <c r="K279"/>
  <c r="AS278"/>
  <c r="K278"/>
  <c r="AS277"/>
  <c r="K277"/>
  <c r="AS276"/>
  <c r="K276"/>
  <c r="AS275"/>
  <c r="K275"/>
  <c r="AS274"/>
  <c r="K274"/>
  <c r="AS273"/>
  <c r="K273"/>
  <c r="AS272"/>
  <c r="K272"/>
  <c r="AS271"/>
  <c r="K271"/>
  <c r="AS270"/>
  <c r="K270"/>
  <c r="AS269"/>
  <c r="K269"/>
  <c r="AS268"/>
  <c r="K268"/>
  <c r="AS267"/>
  <c r="K267"/>
  <c r="AS266"/>
  <c r="K266"/>
  <c r="AS265"/>
  <c r="K265"/>
  <c r="AS264"/>
  <c r="K264"/>
  <c r="AS263"/>
  <c r="K263"/>
  <c r="AS262"/>
  <c r="K262"/>
  <c r="AS261"/>
  <c r="K261"/>
  <c r="AS260"/>
  <c r="K260"/>
  <c r="AS259"/>
  <c r="K259"/>
  <c r="AS257"/>
  <c r="K257"/>
  <c r="AS256"/>
  <c r="K256"/>
  <c r="AS255"/>
  <c r="K255"/>
  <c r="AS254"/>
  <c r="K254"/>
  <c r="AS253"/>
  <c r="K253"/>
  <c r="AS252"/>
  <c r="K252"/>
  <c r="AS251"/>
  <c r="K251"/>
  <c r="AS250"/>
  <c r="K250"/>
  <c r="AS249"/>
  <c r="K249"/>
  <c r="AS248"/>
  <c r="K248"/>
  <c r="AS247"/>
  <c r="K247"/>
  <c r="AS246"/>
  <c r="K246"/>
  <c r="AS245"/>
  <c r="K245"/>
  <c r="AS244"/>
  <c r="K244"/>
  <c r="AS243"/>
  <c r="K243"/>
  <c r="AS242"/>
  <c r="K242"/>
  <c r="AS241"/>
  <c r="K241"/>
  <c r="AS240"/>
  <c r="K240"/>
  <c r="AS239"/>
  <c r="K239"/>
  <c r="AS238"/>
  <c r="K238"/>
  <c r="AS237"/>
  <c r="K237"/>
  <c r="AS236"/>
  <c r="K236"/>
  <c r="AS235"/>
  <c r="K235"/>
  <c r="AS234"/>
  <c r="K234"/>
  <c r="AS233"/>
  <c r="K233"/>
  <c r="AS232"/>
  <c r="K232"/>
  <c r="AS231"/>
  <c r="K231"/>
  <c r="AS230"/>
  <c r="K230"/>
  <c r="AS229"/>
  <c r="K229"/>
  <c r="AS228"/>
  <c r="K228"/>
  <c r="AS227"/>
  <c r="K227"/>
  <c r="AS226"/>
  <c r="K226"/>
  <c r="AS225"/>
  <c r="K225"/>
  <c r="AS224"/>
  <c r="K224"/>
  <c r="AS223"/>
  <c r="K223"/>
  <c r="AS222"/>
  <c r="K222"/>
  <c r="AS221"/>
  <c r="K221"/>
  <c r="AS220"/>
  <c r="K220"/>
  <c r="AS219"/>
  <c r="K219"/>
  <c r="AS218"/>
  <c r="K218"/>
  <c r="AS217"/>
  <c r="K217"/>
  <c r="AS216"/>
  <c r="K216"/>
  <c r="AS215"/>
  <c r="K215"/>
  <c r="AS214"/>
  <c r="K214"/>
  <c r="AS213"/>
  <c r="K213"/>
  <c r="AS212"/>
  <c r="K212"/>
  <c r="AS211"/>
  <c r="K211"/>
  <c r="AS210"/>
  <c r="K210"/>
  <c r="AS209"/>
  <c r="K209"/>
  <c r="AS208"/>
  <c r="K208"/>
  <c r="AS207"/>
  <c r="K207"/>
  <c r="AS206"/>
  <c r="K206"/>
  <c r="AS205"/>
  <c r="K205"/>
  <c r="AS204"/>
  <c r="K204"/>
  <c r="AS203"/>
  <c r="K203"/>
  <c r="AS202"/>
  <c r="K202"/>
  <c r="AS201"/>
  <c r="K201"/>
  <c r="AS200"/>
  <c r="K200"/>
  <c r="AS199"/>
  <c r="K199"/>
  <c r="AS198"/>
  <c r="K198"/>
  <c r="AS197"/>
  <c r="K197"/>
  <c r="AS196"/>
  <c r="K196"/>
  <c r="AS195"/>
  <c r="K195"/>
  <c r="AS194"/>
  <c r="AS193"/>
  <c r="K193"/>
  <c r="AS192"/>
  <c r="K192"/>
  <c r="AS191"/>
  <c r="K191"/>
  <c r="AS190"/>
  <c r="K190"/>
  <c r="AS189"/>
  <c r="K189"/>
  <c r="AS188"/>
  <c r="K188"/>
  <c r="AS187"/>
  <c r="K187"/>
  <c r="AS186"/>
  <c r="K186"/>
  <c r="AS185"/>
  <c r="K185"/>
  <c r="AS184"/>
  <c r="K184"/>
  <c r="AS183"/>
  <c r="K183"/>
  <c r="AS182"/>
  <c r="K182"/>
  <c r="AS181"/>
  <c r="K181"/>
  <c r="AS180"/>
  <c r="K180"/>
  <c r="AS179"/>
  <c r="K179"/>
  <c r="AS178"/>
  <c r="K178"/>
  <c r="AS177"/>
  <c r="K177"/>
  <c r="AS176"/>
  <c r="K176"/>
  <c r="AS175"/>
  <c r="K175"/>
  <c r="AS174"/>
  <c r="K174"/>
  <c r="AS173"/>
  <c r="K173"/>
  <c r="AS172"/>
  <c r="K172"/>
  <c r="AS171"/>
  <c r="K171"/>
  <c r="AS170"/>
  <c r="AS169"/>
  <c r="K169"/>
  <c r="AS168"/>
  <c r="K168"/>
  <c r="AS167"/>
  <c r="K167"/>
  <c r="AS166"/>
  <c r="K166"/>
  <c r="AS165"/>
  <c r="K165"/>
  <c r="AS164"/>
  <c r="K164"/>
  <c r="AS163"/>
  <c r="K163"/>
  <c r="AS162"/>
  <c r="K162"/>
  <c r="AS161"/>
  <c r="K161"/>
  <c r="AS160"/>
  <c r="K160"/>
  <c r="AS159"/>
  <c r="K159"/>
  <c r="AS158"/>
  <c r="K158"/>
  <c r="AS157"/>
  <c r="K157"/>
  <c r="AS156"/>
  <c r="K156"/>
  <c r="AS155"/>
  <c r="K155"/>
  <c r="AS154"/>
  <c r="K154"/>
  <c r="AS153"/>
  <c r="K153"/>
  <c r="AS152"/>
  <c r="K152"/>
  <c r="AS151"/>
  <c r="K151"/>
  <c r="AS150"/>
  <c r="K150"/>
  <c r="AS149"/>
  <c r="K149"/>
  <c r="AS148"/>
  <c r="K148"/>
  <c r="AS147"/>
  <c r="K147"/>
  <c r="AS146"/>
  <c r="K146"/>
  <c r="AS145"/>
  <c r="K145"/>
  <c r="AS144"/>
  <c r="K144"/>
  <c r="AS143"/>
  <c r="K143"/>
  <c r="AS142"/>
  <c r="K142"/>
  <c r="AS141"/>
  <c r="K141"/>
  <c r="AS140"/>
  <c r="K140"/>
  <c r="AS139"/>
  <c r="K139"/>
  <c r="AS138"/>
  <c r="K138"/>
  <c r="AS137"/>
  <c r="K137"/>
  <c r="AS136"/>
  <c r="K136"/>
  <c r="AS135"/>
  <c r="K135"/>
  <c r="AS134"/>
  <c r="K134"/>
  <c r="AS133"/>
  <c r="K133"/>
  <c r="AS132"/>
  <c r="K132"/>
  <c r="AS131"/>
  <c r="K131"/>
  <c r="AS130"/>
  <c r="K130"/>
  <c r="AS129"/>
  <c r="K129"/>
  <c r="AS128"/>
  <c r="K128"/>
  <c r="AS127"/>
  <c r="K127"/>
  <c r="AS126"/>
  <c r="K126"/>
  <c r="AS125"/>
  <c r="K125"/>
  <c r="AS124"/>
  <c r="K124"/>
  <c r="AS123"/>
  <c r="K123"/>
  <c r="AS122"/>
  <c r="K122"/>
  <c r="AS121"/>
  <c r="K121"/>
  <c r="AS120"/>
  <c r="K120"/>
  <c r="AS119"/>
  <c r="K119"/>
  <c r="AS118"/>
  <c r="K118"/>
  <c r="AS117"/>
  <c r="K117"/>
  <c r="AS116"/>
  <c r="K116"/>
  <c r="AS115"/>
  <c r="K115"/>
  <c r="AS114"/>
  <c r="K114"/>
  <c r="AS113"/>
  <c r="K113"/>
  <c r="AS112"/>
  <c r="K112"/>
  <c r="AS111"/>
  <c r="K111"/>
  <c r="AS110"/>
  <c r="K110"/>
  <c r="AS109"/>
  <c r="K109"/>
  <c r="AS108"/>
  <c r="K108"/>
  <c r="AS107"/>
  <c r="K107"/>
  <c r="AS106"/>
  <c r="K106"/>
  <c r="AS105"/>
  <c r="K105"/>
  <c r="AS104"/>
  <c r="K104"/>
  <c r="AS103"/>
  <c r="K103"/>
  <c r="AS102"/>
  <c r="K102"/>
  <c r="AS101"/>
  <c r="K101"/>
  <c r="AS100"/>
  <c r="K100"/>
  <c r="AS99"/>
  <c r="K99"/>
  <c r="AS98"/>
  <c r="K98"/>
  <c r="AS97"/>
  <c r="K97"/>
  <c r="AS96"/>
  <c r="K96"/>
  <c r="AS95"/>
  <c r="K95"/>
  <c r="AS94"/>
  <c r="K94"/>
  <c r="AS93"/>
  <c r="K93"/>
  <c r="AS92"/>
  <c r="K92"/>
  <c r="AS91"/>
  <c r="K91"/>
  <c r="AS90"/>
  <c r="K90"/>
  <c r="AS89"/>
  <c r="K89"/>
  <c r="AS88"/>
  <c r="K88"/>
  <c r="AS87"/>
  <c r="K87"/>
  <c r="AS86"/>
  <c r="K86"/>
  <c r="AS85"/>
  <c r="K85"/>
  <c r="AS84"/>
  <c r="K84"/>
  <c r="AS83"/>
  <c r="K83"/>
  <c r="AS82"/>
  <c r="K82"/>
  <c r="AS81"/>
  <c r="K81"/>
  <c r="AS80"/>
  <c r="K80"/>
  <c r="AS79"/>
  <c r="K79"/>
  <c r="AS78"/>
  <c r="K78"/>
  <c r="AS77"/>
  <c r="K77"/>
  <c r="AS76"/>
  <c r="K76"/>
  <c r="AS75"/>
  <c r="K75"/>
  <c r="AS74"/>
  <c r="K74"/>
  <c r="AS73"/>
  <c r="K73"/>
  <c r="AS72"/>
  <c r="K72"/>
  <c r="AS71"/>
  <c r="K71"/>
  <c r="AS70"/>
  <c r="K70"/>
  <c r="AS69"/>
  <c r="K69"/>
  <c r="AS68"/>
  <c r="K68"/>
  <c r="AS67"/>
  <c r="K67"/>
  <c r="AS66"/>
  <c r="K66"/>
  <c r="AS65"/>
  <c r="K65"/>
  <c r="AS64"/>
  <c r="K64"/>
  <c r="AS63"/>
  <c r="K63"/>
  <c r="AS62"/>
  <c r="K62"/>
  <c r="AS61"/>
  <c r="K61"/>
  <c r="AS60"/>
  <c r="K60"/>
  <c r="AS59"/>
  <c r="K59"/>
  <c r="AS58"/>
  <c r="K58"/>
  <c r="AS57"/>
  <c r="K57"/>
  <c r="AS56"/>
  <c r="K56"/>
  <c r="AS55"/>
  <c r="K55"/>
  <c r="AS54"/>
  <c r="K54"/>
  <c r="AS53"/>
  <c r="K53"/>
  <c r="AS52"/>
  <c r="K52"/>
  <c r="AS51"/>
  <c r="K51"/>
  <c r="AS50"/>
  <c r="K50"/>
  <c r="AS49"/>
  <c r="K49"/>
  <c r="AS48"/>
  <c r="K48"/>
  <c r="AS47"/>
  <c r="K47"/>
  <c r="AS46"/>
  <c r="K46"/>
  <c r="AS45"/>
  <c r="K45"/>
  <c r="AS44"/>
  <c r="K44"/>
  <c r="AS43"/>
  <c r="K43"/>
  <c r="AS42"/>
  <c r="K42"/>
  <c r="AS41"/>
  <c r="K41"/>
  <c r="AS40"/>
  <c r="K40"/>
  <c r="AS39"/>
  <c r="K39"/>
  <c r="AS38"/>
  <c r="K38"/>
  <c r="AS37"/>
  <c r="K37"/>
  <c r="AS36"/>
  <c r="K36"/>
  <c r="AS35"/>
  <c r="K35"/>
  <c r="AS34"/>
  <c r="K34"/>
  <c r="AS33"/>
  <c r="K33"/>
  <c r="AS32"/>
  <c r="K32"/>
  <c r="AS31"/>
  <c r="K31"/>
  <c r="AS30"/>
  <c r="K30"/>
  <c r="AS29"/>
  <c r="K29"/>
  <c r="AS28"/>
  <c r="K28"/>
  <c r="AS27"/>
  <c r="K27"/>
  <c r="AS26"/>
  <c r="K26"/>
  <c r="AS25"/>
  <c r="K25"/>
  <c r="AS24"/>
  <c r="K24"/>
  <c r="AS23"/>
  <c r="K23"/>
  <c r="AS22"/>
  <c r="K22"/>
  <c r="AS21"/>
  <c r="K21"/>
  <c r="AS20"/>
  <c r="K20"/>
  <c r="AS19"/>
  <c r="K19"/>
  <c r="AS18"/>
  <c r="K18"/>
  <c r="AS17"/>
  <c r="K17"/>
  <c r="AS16"/>
  <c r="K16"/>
  <c r="AS15"/>
  <c r="K15"/>
  <c r="AS14"/>
  <c r="K14"/>
  <c r="AS13"/>
  <c r="K13"/>
  <c r="AS12"/>
  <c r="K12"/>
  <c r="AS11"/>
  <c r="K11"/>
  <c r="AS10"/>
  <c r="K10"/>
  <c r="AS9"/>
  <c r="K9"/>
  <c r="AS8"/>
  <c r="K8"/>
  <c r="AS7"/>
  <c r="K7"/>
  <c r="AS6"/>
  <c r="K6"/>
  <c r="AS5"/>
  <c r="K5"/>
  <c r="AS4"/>
  <c r="AS683" i="15"/>
  <c r="AR683"/>
  <c r="AQ683"/>
  <c r="AP683"/>
  <c r="AO683"/>
  <c r="AN683"/>
  <c r="AM683"/>
  <c r="AL683"/>
  <c r="AK683"/>
  <c r="AJ683"/>
  <c r="AI683"/>
  <c r="AH683"/>
  <c r="AG683"/>
  <c r="AF683"/>
  <c r="AE683"/>
  <c r="AD683"/>
  <c r="AC683"/>
  <c r="AB683"/>
  <c r="AA683"/>
  <c r="Z683"/>
  <c r="Y683"/>
  <c r="X683"/>
  <c r="W683"/>
  <c r="V683"/>
  <c r="U683"/>
  <c r="T683"/>
  <c r="S683"/>
  <c r="R683"/>
  <c r="Q683"/>
  <c r="P683"/>
  <c r="O683"/>
  <c r="N683"/>
  <c r="M683"/>
  <c r="L683"/>
  <c r="K683"/>
  <c r="AS682"/>
  <c r="K682"/>
  <c r="AS681"/>
  <c r="K681"/>
  <c r="AS680"/>
  <c r="K680"/>
  <c r="AS679"/>
  <c r="K679"/>
  <c r="AS678"/>
  <c r="K678"/>
  <c r="AS677"/>
  <c r="K677"/>
  <c r="AS676"/>
  <c r="K676"/>
  <c r="AS675"/>
  <c r="K675"/>
  <c r="AS674"/>
  <c r="K674"/>
  <c r="AS673"/>
  <c r="K673"/>
  <c r="AS672"/>
  <c r="K672"/>
  <c r="AS671"/>
  <c r="K671"/>
  <c r="AS670"/>
  <c r="K670"/>
  <c r="AS669"/>
  <c r="K669"/>
  <c r="AS668"/>
  <c r="K668"/>
  <c r="AS667"/>
  <c r="K667"/>
  <c r="AS666"/>
  <c r="K666"/>
  <c r="AS665"/>
  <c r="K665"/>
  <c r="AS664"/>
  <c r="K664"/>
  <c r="AS663"/>
  <c r="K663"/>
  <c r="AS662"/>
  <c r="K662"/>
  <c r="AS661"/>
  <c r="K661"/>
  <c r="AS660"/>
  <c r="K660"/>
  <c r="AS659"/>
  <c r="K659"/>
  <c r="AS658"/>
  <c r="K658"/>
  <c r="AS657"/>
  <c r="K657"/>
  <c r="AS656"/>
  <c r="K656"/>
  <c r="AS655"/>
  <c r="K655"/>
  <c r="AS654"/>
  <c r="K654"/>
  <c r="AS653"/>
  <c r="K653"/>
  <c r="AS652"/>
  <c r="K652"/>
  <c r="AS651"/>
  <c r="K651"/>
  <c r="AS650"/>
  <c r="K650"/>
  <c r="AS649"/>
  <c r="K649"/>
  <c r="AS648"/>
  <c r="K648"/>
  <c r="AS647"/>
  <c r="K647"/>
  <c r="AS646"/>
  <c r="K646"/>
  <c r="AS645"/>
  <c r="K645"/>
  <c r="AS644"/>
  <c r="K644"/>
  <c r="AS643"/>
  <c r="K643"/>
  <c r="AS642"/>
  <c r="K642"/>
  <c r="AS641"/>
  <c r="K641"/>
  <c r="AS640"/>
  <c r="K640"/>
  <c r="AS639"/>
  <c r="K639"/>
  <c r="AS638"/>
  <c r="K638"/>
  <c r="AS637"/>
  <c r="K637"/>
  <c r="AS636"/>
  <c r="K636"/>
  <c r="AS635"/>
  <c r="K635"/>
  <c r="AS634"/>
  <c r="K634"/>
  <c r="AS633"/>
  <c r="K633"/>
  <c r="AS632"/>
  <c r="K632"/>
  <c r="AS631"/>
  <c r="K631"/>
  <c r="AS630"/>
  <c r="K630"/>
  <c r="AS629"/>
  <c r="K629"/>
  <c r="AS628"/>
  <c r="K628"/>
  <c r="AS627"/>
  <c r="K627"/>
  <c r="AS626"/>
  <c r="K626"/>
  <c r="AS625"/>
  <c r="K625"/>
  <c r="AS624"/>
  <c r="K624"/>
  <c r="AS623"/>
  <c r="K623"/>
  <c r="AS622"/>
  <c r="K622"/>
  <c r="AS621"/>
  <c r="K621"/>
  <c r="AS620"/>
  <c r="K620"/>
  <c r="AS619"/>
  <c r="K619"/>
  <c r="AS618"/>
  <c r="K618"/>
  <c r="AS617"/>
  <c r="K617"/>
  <c r="AS616"/>
  <c r="K616"/>
  <c r="AS615"/>
  <c r="K615"/>
  <c r="AS614"/>
  <c r="K614"/>
  <c r="AS613"/>
  <c r="K613"/>
  <c r="AS612"/>
  <c r="K612"/>
  <c r="AS611"/>
  <c r="K611"/>
  <c r="AS610"/>
  <c r="K610"/>
  <c r="AS609"/>
  <c r="K609"/>
  <c r="AS608"/>
  <c r="K608"/>
  <c r="AS607"/>
  <c r="K607"/>
  <c r="AS606"/>
  <c r="K606"/>
  <c r="AS605"/>
  <c r="K605"/>
  <c r="AS604"/>
  <c r="K604"/>
  <c r="AS603"/>
  <c r="K603"/>
  <c r="AS602"/>
  <c r="K602"/>
  <c r="AS601"/>
  <c r="K601"/>
  <c r="AS600"/>
  <c r="K600"/>
  <c r="AS599"/>
  <c r="K599"/>
  <c r="AS598"/>
  <c r="K598"/>
  <c r="AS597"/>
  <c r="K597"/>
  <c r="AS596"/>
  <c r="K596"/>
  <c r="AS595"/>
  <c r="K595"/>
  <c r="AS594"/>
  <c r="K594"/>
  <c r="AS593"/>
  <c r="K593"/>
  <c r="AS592"/>
  <c r="K592"/>
  <c r="AS591"/>
  <c r="K591"/>
  <c r="AS590"/>
  <c r="K590"/>
  <c r="AS589"/>
  <c r="K589"/>
  <c r="AS588"/>
  <c r="K588"/>
  <c r="AS587"/>
  <c r="K587"/>
  <c r="AS586"/>
  <c r="K586"/>
  <c r="AS585"/>
  <c r="K585"/>
  <c r="AS584"/>
  <c r="K584"/>
  <c r="AS583"/>
  <c r="K583"/>
  <c r="AS582"/>
  <c r="K582"/>
  <c r="AS581"/>
  <c r="K581"/>
  <c r="AS580"/>
  <c r="K580"/>
  <c r="AS579"/>
  <c r="K579"/>
  <c r="AS578"/>
  <c r="K578"/>
  <c r="AS577"/>
  <c r="K577"/>
  <c r="AS576"/>
  <c r="K576"/>
  <c r="AS575"/>
  <c r="K575"/>
  <c r="AS574"/>
  <c r="K574"/>
  <c r="AS573"/>
  <c r="K573"/>
  <c r="AS572"/>
  <c r="K572"/>
  <c r="AS571"/>
  <c r="K571"/>
  <c r="AS570"/>
  <c r="K570"/>
  <c r="AS569"/>
  <c r="K569"/>
  <c r="AS568"/>
  <c r="K568"/>
  <c r="AS567"/>
  <c r="K567"/>
  <c r="AS566"/>
  <c r="K566"/>
  <c r="AS565"/>
  <c r="K565"/>
  <c r="AS564"/>
  <c r="K564"/>
  <c r="AS563"/>
  <c r="K563"/>
  <c r="AS562"/>
  <c r="K562"/>
  <c r="AS561"/>
  <c r="K561"/>
  <c r="AS560"/>
  <c r="K560"/>
  <c r="AS559"/>
  <c r="K559"/>
  <c r="AS558"/>
  <c r="K558"/>
  <c r="AS557"/>
  <c r="K557"/>
  <c r="AS556"/>
  <c r="K556"/>
  <c r="AS555"/>
  <c r="K555"/>
  <c r="AS554"/>
  <c r="K554"/>
  <c r="AS553"/>
  <c r="K553"/>
  <c r="AS552"/>
  <c r="K552"/>
  <c r="AS551"/>
  <c r="K551"/>
  <c r="AS550"/>
  <c r="K550"/>
  <c r="AS549"/>
  <c r="K549"/>
  <c r="AS547"/>
  <c r="K547"/>
  <c r="AS546"/>
  <c r="K546"/>
  <c r="AS545"/>
  <c r="K545"/>
  <c r="AS544"/>
  <c r="K544"/>
  <c r="AS543"/>
  <c r="K543"/>
  <c r="AS542"/>
  <c r="K542"/>
  <c r="AS541"/>
  <c r="K541"/>
  <c r="AS540"/>
  <c r="K540"/>
  <c r="AS539"/>
  <c r="K539"/>
  <c r="AS538"/>
  <c r="K538"/>
  <c r="AS537"/>
  <c r="K537"/>
  <c r="AS536"/>
  <c r="K536"/>
  <c r="AS535"/>
  <c r="K535"/>
  <c r="AS534"/>
  <c r="K534"/>
  <c r="AS533"/>
  <c r="K533"/>
  <c r="AS532"/>
  <c r="K532"/>
  <c r="AS531"/>
  <c r="K531"/>
  <c r="AS530"/>
  <c r="K530"/>
  <c r="AS529"/>
  <c r="K529"/>
  <c r="AS528"/>
  <c r="K528"/>
  <c r="AS527"/>
  <c r="K527"/>
  <c r="AS526"/>
  <c r="K526"/>
  <c r="AS525"/>
  <c r="K525"/>
  <c r="AS524"/>
  <c r="K524"/>
  <c r="AS523"/>
  <c r="K523"/>
  <c r="AS522"/>
  <c r="K522"/>
  <c r="AS521"/>
  <c r="K521"/>
  <c r="AS520"/>
  <c r="K520"/>
  <c r="AS519"/>
  <c r="K519"/>
  <c r="AS518"/>
  <c r="K518"/>
  <c r="AS517"/>
  <c r="K517"/>
  <c r="AS516"/>
  <c r="K516"/>
  <c r="AS515"/>
  <c r="K515"/>
  <c r="AS514"/>
  <c r="K514"/>
  <c r="AS513"/>
  <c r="K513"/>
  <c r="AS512"/>
  <c r="K512"/>
  <c r="AS511"/>
  <c r="K511"/>
  <c r="AS510"/>
  <c r="K510"/>
  <c r="AS509"/>
  <c r="K509"/>
  <c r="AS508"/>
  <c r="K508"/>
  <c r="AS507"/>
  <c r="K507"/>
  <c r="AS506"/>
  <c r="K506"/>
  <c r="AS505"/>
  <c r="K505"/>
  <c r="AS504"/>
  <c r="K504"/>
  <c r="AS503"/>
  <c r="K503"/>
  <c r="AS502"/>
  <c r="K502"/>
  <c r="AS501"/>
  <c r="K501"/>
  <c r="AS500"/>
  <c r="K500"/>
  <c r="AS499"/>
  <c r="K499"/>
  <c r="AS498"/>
  <c r="K498"/>
  <c r="AS497"/>
  <c r="K497"/>
  <c r="AS496"/>
  <c r="K496"/>
  <c r="AS495"/>
  <c r="K495"/>
  <c r="AS494"/>
  <c r="K494"/>
  <c r="AS493"/>
  <c r="K493"/>
  <c r="AS492"/>
  <c r="K492"/>
  <c r="AS491"/>
  <c r="K491"/>
  <c r="AS490"/>
  <c r="K490"/>
  <c r="AS489"/>
  <c r="K489"/>
  <c r="AS488"/>
  <c r="K488"/>
  <c r="AS487"/>
  <c r="K487"/>
  <c r="AS486"/>
  <c r="K486"/>
  <c r="AS485"/>
  <c r="K485"/>
  <c r="AS484"/>
  <c r="K484"/>
  <c r="AS483"/>
  <c r="K483"/>
  <c r="AS482"/>
  <c r="K482"/>
  <c r="AS481"/>
  <c r="K481"/>
  <c r="AS480"/>
  <c r="K480"/>
  <c r="AS479"/>
  <c r="K479"/>
  <c r="AS478"/>
  <c r="K478"/>
  <c r="AS477"/>
  <c r="K477"/>
  <c r="AS476"/>
  <c r="K476"/>
  <c r="AS475"/>
  <c r="K475"/>
  <c r="AS474"/>
  <c r="K474"/>
  <c r="AS473"/>
  <c r="K473"/>
  <c r="AS472"/>
  <c r="K472"/>
  <c r="AS471"/>
  <c r="K471"/>
  <c r="AS470"/>
  <c r="K470"/>
  <c r="AS469"/>
  <c r="K469"/>
  <c r="AS468"/>
  <c r="K468"/>
  <c r="AS467"/>
  <c r="K467"/>
  <c r="AS466"/>
  <c r="K466"/>
  <c r="AS465"/>
  <c r="K465"/>
  <c r="AS464"/>
  <c r="K464"/>
  <c r="AS463"/>
  <c r="K463"/>
  <c r="AS462"/>
  <c r="K462"/>
  <c r="AS461"/>
  <c r="K461"/>
  <c r="AS460"/>
  <c r="K460"/>
  <c r="AS459"/>
  <c r="K459"/>
  <c r="AS458"/>
  <c r="K458"/>
  <c r="AS457"/>
  <c r="K457"/>
  <c r="AS456"/>
  <c r="K456"/>
  <c r="AS455"/>
  <c r="K455"/>
  <c r="AS454"/>
  <c r="K454"/>
  <c r="AS453"/>
  <c r="K453"/>
  <c r="AS452"/>
  <c r="K452"/>
  <c r="AS451"/>
  <c r="K451"/>
  <c r="AS450"/>
  <c r="K450"/>
  <c r="AS449"/>
  <c r="K449"/>
  <c r="AS448"/>
  <c r="K448"/>
  <c r="AS447"/>
  <c r="K447"/>
  <c r="AS446"/>
  <c r="K446"/>
  <c r="AS445"/>
  <c r="K445"/>
  <c r="AS444"/>
  <c r="K444"/>
  <c r="AS443"/>
  <c r="K443"/>
  <c r="AS442"/>
  <c r="K442"/>
  <c r="AS441"/>
  <c r="K441"/>
  <c r="AS440"/>
  <c r="K440"/>
  <c r="AS439"/>
  <c r="K439"/>
  <c r="AS438"/>
  <c r="K438"/>
  <c r="AS437"/>
  <c r="K437"/>
  <c r="AS436"/>
  <c r="K436"/>
  <c r="AS435"/>
  <c r="K435"/>
  <c r="AS434"/>
  <c r="K434"/>
  <c r="AS433"/>
  <c r="K433"/>
  <c r="AS432"/>
  <c r="K432"/>
  <c r="AS431"/>
  <c r="K431"/>
  <c r="AS430"/>
  <c r="K430"/>
  <c r="AS429"/>
  <c r="K429"/>
  <c r="AS428"/>
  <c r="K428"/>
  <c r="AS427"/>
  <c r="K427"/>
  <c r="AS426"/>
  <c r="K426"/>
  <c r="AS425"/>
  <c r="K425"/>
  <c r="AS424"/>
  <c r="K424"/>
  <c r="AS423"/>
  <c r="K423"/>
  <c r="AS422"/>
  <c r="K422"/>
  <c r="AS421"/>
  <c r="K421"/>
  <c r="AS420"/>
  <c r="K420"/>
  <c r="AS419"/>
  <c r="K419"/>
  <c r="AS418"/>
  <c r="K418"/>
  <c r="AS417"/>
  <c r="K417"/>
  <c r="AS416"/>
  <c r="K416"/>
  <c r="AS415"/>
  <c r="K415"/>
  <c r="AS414"/>
  <c r="K414"/>
  <c r="AS413"/>
  <c r="K413"/>
  <c r="AS412"/>
  <c r="K412"/>
  <c r="AS411"/>
  <c r="K411"/>
  <c r="AS410"/>
  <c r="K410"/>
  <c r="AS409"/>
  <c r="K409"/>
  <c r="AS408"/>
  <c r="K408"/>
  <c r="AS407"/>
  <c r="K407"/>
  <c r="AS406"/>
  <c r="K406"/>
  <c r="AS405"/>
  <c r="K405"/>
  <c r="AS404"/>
  <c r="K404"/>
  <c r="AS403"/>
  <c r="K403"/>
  <c r="AS402"/>
  <c r="K402"/>
  <c r="AS401"/>
  <c r="K401"/>
  <c r="AS400"/>
  <c r="K400"/>
  <c r="AS399"/>
  <c r="K399"/>
  <c r="AS398"/>
  <c r="K398"/>
  <c r="AS397"/>
  <c r="K397"/>
  <c r="AS396"/>
  <c r="K396"/>
  <c r="AS395"/>
  <c r="K395"/>
  <c r="AS394"/>
  <c r="K394"/>
  <c r="AS393"/>
  <c r="K393"/>
  <c r="AS392"/>
  <c r="K392"/>
  <c r="AS391"/>
  <c r="K391"/>
  <c r="AS390"/>
  <c r="K390"/>
  <c r="AS389"/>
  <c r="K389"/>
  <c r="AS388"/>
  <c r="K388"/>
  <c r="AS387"/>
  <c r="K387"/>
  <c r="AS386"/>
  <c r="K386"/>
  <c r="AS385"/>
  <c r="K385"/>
  <c r="AS384"/>
  <c r="K384"/>
  <c r="AS383"/>
  <c r="K383"/>
  <c r="AS382"/>
  <c r="K382"/>
  <c r="AS381"/>
  <c r="K381"/>
  <c r="AS380"/>
  <c r="K380"/>
  <c r="AS379"/>
  <c r="K379"/>
  <c r="AS378"/>
  <c r="K378"/>
  <c r="AS377"/>
  <c r="K377"/>
  <c r="AS376"/>
  <c r="K376"/>
  <c r="AS375"/>
  <c r="K375"/>
  <c r="AS374"/>
  <c r="K374"/>
  <c r="AS373"/>
  <c r="K373"/>
  <c r="AS372"/>
  <c r="K372"/>
  <c r="AS371"/>
  <c r="K371"/>
  <c r="AS370"/>
  <c r="K370"/>
  <c r="AS369"/>
  <c r="K369"/>
  <c r="AS368"/>
  <c r="K368"/>
  <c r="AS367"/>
  <c r="K367"/>
  <c r="AS366"/>
  <c r="K366"/>
  <c r="AS365"/>
  <c r="K365"/>
  <c r="AS364"/>
  <c r="K364"/>
  <c r="AS363"/>
  <c r="K363"/>
  <c r="AS362"/>
  <c r="K362"/>
  <c r="AS361"/>
  <c r="K361"/>
  <c r="AS360"/>
  <c r="K360"/>
  <c r="AS359"/>
  <c r="K359"/>
  <c r="AS358"/>
  <c r="K358"/>
  <c r="AS357"/>
  <c r="K357"/>
  <c r="AS356"/>
  <c r="K356"/>
  <c r="AS355"/>
  <c r="K355"/>
  <c r="AS354"/>
  <c r="K354"/>
  <c r="AS353"/>
  <c r="K353"/>
  <c r="AS352"/>
  <c r="K352"/>
  <c r="AS351"/>
  <c r="K351"/>
  <c r="AS350"/>
  <c r="K350"/>
  <c r="AS349"/>
  <c r="K349"/>
  <c r="AS348"/>
  <c r="K348"/>
  <c r="AS347"/>
  <c r="K347"/>
  <c r="AS346"/>
  <c r="K346"/>
  <c r="AS345"/>
  <c r="K345"/>
  <c r="AS344"/>
  <c r="K344"/>
  <c r="AS343"/>
  <c r="K343"/>
  <c r="AS342"/>
  <c r="K342"/>
  <c r="AS341"/>
  <c r="K341"/>
  <c r="AS340"/>
  <c r="K340"/>
  <c r="AS339"/>
  <c r="K339"/>
  <c r="AS338"/>
  <c r="K338"/>
  <c r="AS337"/>
  <c r="K337"/>
  <c r="AS336"/>
  <c r="K336"/>
  <c r="AS335"/>
  <c r="K335"/>
  <c r="AS334"/>
  <c r="K334"/>
  <c r="AS333"/>
  <c r="K333"/>
  <c r="AS332"/>
  <c r="K332"/>
  <c r="AS331"/>
  <c r="K331"/>
  <c r="AS330"/>
  <c r="K330"/>
  <c r="AS329"/>
  <c r="K329"/>
  <c r="AS328"/>
  <c r="K328"/>
  <c r="AS327"/>
  <c r="K327"/>
  <c r="AS326"/>
  <c r="K326"/>
  <c r="AS325"/>
  <c r="K325"/>
  <c r="AS324"/>
  <c r="K324"/>
  <c r="AS323"/>
  <c r="K323"/>
  <c r="AS322"/>
  <c r="K322"/>
  <c r="AS321"/>
  <c r="K321"/>
  <c r="AS320"/>
  <c r="K320"/>
  <c r="AS319"/>
  <c r="K319"/>
  <c r="AS318"/>
  <c r="K318"/>
  <c r="AS317"/>
  <c r="K317"/>
  <c r="AS316"/>
  <c r="K316"/>
  <c r="AS315"/>
  <c r="K315"/>
  <c r="AS314"/>
  <c r="K314"/>
  <c r="AS313"/>
  <c r="K313"/>
  <c r="AS312"/>
  <c r="K312"/>
  <c r="AS311"/>
  <c r="K311"/>
  <c r="AS310"/>
  <c r="K310"/>
  <c r="AS309"/>
  <c r="K309"/>
  <c r="AS308"/>
  <c r="K308"/>
  <c r="AS307"/>
  <c r="K307"/>
  <c r="AS306"/>
  <c r="K306"/>
  <c r="AS305"/>
  <c r="K305"/>
  <c r="AS304"/>
  <c r="K304"/>
  <c r="AS303"/>
  <c r="K303"/>
  <c r="AS302"/>
  <c r="K302"/>
  <c r="AS301"/>
  <c r="K301"/>
  <c r="AS300"/>
  <c r="K300"/>
  <c r="AS299"/>
  <c r="K299"/>
  <c r="AS297"/>
  <c r="K297"/>
  <c r="AS296"/>
  <c r="K296"/>
  <c r="AS295"/>
  <c r="K295"/>
  <c r="AS294"/>
  <c r="K294"/>
  <c r="AS293"/>
  <c r="K293"/>
  <c r="AS292"/>
  <c r="K292"/>
  <c r="AS291"/>
  <c r="K291"/>
  <c r="AS290"/>
  <c r="K290"/>
  <c r="AS289"/>
  <c r="K289"/>
  <c r="AS288"/>
  <c r="K288"/>
  <c r="AS287"/>
  <c r="K287"/>
  <c r="AS286"/>
  <c r="K286"/>
  <c r="AS285"/>
  <c r="K285"/>
  <c r="AS284"/>
  <c r="K284"/>
  <c r="AS283"/>
  <c r="K283"/>
  <c r="AS282"/>
  <c r="K282"/>
  <c r="AS281"/>
  <c r="K281"/>
  <c r="AS280"/>
  <c r="K280"/>
  <c r="AS279"/>
  <c r="K279"/>
  <c r="AS278"/>
  <c r="K278"/>
  <c r="AS277"/>
  <c r="K277"/>
  <c r="AS276"/>
  <c r="K276"/>
  <c r="AS275"/>
  <c r="K275"/>
  <c r="AS274"/>
  <c r="K274"/>
  <c r="AS273"/>
  <c r="K273"/>
  <c r="AS272"/>
  <c r="K272"/>
  <c r="AS271"/>
  <c r="K271"/>
  <c r="AS270"/>
  <c r="K270"/>
  <c r="AS269"/>
  <c r="K269"/>
  <c r="AS268"/>
  <c r="K268"/>
  <c r="AS267"/>
  <c r="K267"/>
  <c r="AS266"/>
  <c r="K266"/>
  <c r="AS265"/>
  <c r="K265"/>
  <c r="AS264"/>
  <c r="K264"/>
  <c r="AS263"/>
  <c r="K263"/>
  <c r="AS262"/>
  <c r="K262"/>
  <c r="AS261"/>
  <c r="K261"/>
  <c r="AS260"/>
  <c r="K260"/>
  <c r="AS259"/>
  <c r="K259"/>
  <c r="AS257"/>
  <c r="K257"/>
  <c r="AS256"/>
  <c r="K256"/>
  <c r="AS255"/>
  <c r="K255"/>
  <c r="AS254"/>
  <c r="K254"/>
  <c r="AS253"/>
  <c r="K253"/>
  <c r="AS252"/>
  <c r="K252"/>
  <c r="AS251"/>
  <c r="K251"/>
  <c r="AS250"/>
  <c r="K250"/>
  <c r="AS249"/>
  <c r="K249"/>
  <c r="AS248"/>
  <c r="K248"/>
  <c r="AS247"/>
  <c r="K247"/>
  <c r="AS246"/>
  <c r="K246"/>
  <c r="AS245"/>
  <c r="K245"/>
  <c r="AS244"/>
  <c r="K244"/>
  <c r="AS243"/>
  <c r="K243"/>
  <c r="AS242"/>
  <c r="K242"/>
  <c r="AS241"/>
  <c r="K241"/>
  <c r="AS240"/>
  <c r="K240"/>
  <c r="AS239"/>
  <c r="K239"/>
  <c r="AS238"/>
  <c r="K238"/>
  <c r="AS237"/>
  <c r="K237"/>
  <c r="AS236"/>
  <c r="K236"/>
  <c r="AS235"/>
  <c r="K235"/>
  <c r="AS234"/>
  <c r="K234"/>
  <c r="AS233"/>
  <c r="K233"/>
  <c r="AS232"/>
  <c r="K232"/>
  <c r="AS231"/>
  <c r="K231"/>
  <c r="AS230"/>
  <c r="K230"/>
  <c r="AS229"/>
  <c r="K229"/>
  <c r="AS228"/>
  <c r="K228"/>
  <c r="AS227"/>
  <c r="K227"/>
  <c r="AS226"/>
  <c r="K226"/>
  <c r="AS225"/>
  <c r="K225"/>
  <c r="AS224"/>
  <c r="K224"/>
  <c r="AS223"/>
  <c r="K223"/>
  <c r="AS222"/>
  <c r="K222"/>
  <c r="AS221"/>
  <c r="K221"/>
  <c r="AS220"/>
  <c r="K220"/>
  <c r="AS219"/>
  <c r="K219"/>
  <c r="AS218"/>
  <c r="K218"/>
  <c r="AS217"/>
  <c r="K217"/>
  <c r="AS216"/>
  <c r="K216"/>
  <c r="AS215"/>
  <c r="K215"/>
  <c r="AS214"/>
  <c r="K214"/>
  <c r="AS213"/>
  <c r="K213"/>
  <c r="AS212"/>
  <c r="K212"/>
  <c r="AS211"/>
  <c r="K211"/>
  <c r="AS210"/>
  <c r="K210"/>
  <c r="AS209"/>
  <c r="K209"/>
  <c r="AS208"/>
  <c r="K208"/>
  <c r="AS207"/>
  <c r="K207"/>
  <c r="AS206"/>
  <c r="K206"/>
  <c r="AS205"/>
  <c r="K205"/>
  <c r="AS204"/>
  <c r="K204"/>
  <c r="AS203"/>
  <c r="K203"/>
  <c r="AS202"/>
  <c r="K202"/>
  <c r="AS201"/>
  <c r="K201"/>
  <c r="AS200"/>
  <c r="K200"/>
  <c r="AS199"/>
  <c r="K199"/>
  <c r="AS198"/>
  <c r="K198"/>
  <c r="AS197"/>
  <c r="K197"/>
  <c r="AS196"/>
  <c r="K196"/>
  <c r="AS195"/>
  <c r="K195"/>
  <c r="AS194"/>
  <c r="AS193"/>
  <c r="K193"/>
  <c r="AS192"/>
  <c r="K192"/>
  <c r="AS191"/>
  <c r="K191"/>
  <c r="AS190"/>
  <c r="K190"/>
  <c r="AS189"/>
  <c r="K189"/>
  <c r="AS188"/>
  <c r="K188"/>
  <c r="AS187"/>
  <c r="K187"/>
  <c r="AS186"/>
  <c r="K186"/>
  <c r="AS185"/>
  <c r="K185"/>
  <c r="AS184"/>
  <c r="K184"/>
  <c r="AS183"/>
  <c r="K183"/>
  <c r="AS182"/>
  <c r="K182"/>
  <c r="AS181"/>
  <c r="K181"/>
  <c r="AS180"/>
  <c r="K180"/>
  <c r="AS179"/>
  <c r="K179"/>
  <c r="AS178"/>
  <c r="K178"/>
  <c r="AS177"/>
  <c r="K177"/>
  <c r="AS176"/>
  <c r="K176"/>
  <c r="AS175"/>
  <c r="K175"/>
  <c r="AS174"/>
  <c r="K174"/>
  <c r="AS173"/>
  <c r="K173"/>
  <c r="AS172"/>
  <c r="K172"/>
  <c r="AS171"/>
  <c r="K171"/>
  <c r="AS170"/>
  <c r="AS169"/>
  <c r="K169"/>
  <c r="AS168"/>
  <c r="K168"/>
  <c r="AS167"/>
  <c r="K167"/>
  <c r="AS166"/>
  <c r="K166"/>
  <c r="AS165"/>
  <c r="K165"/>
  <c r="AS164"/>
  <c r="K164"/>
  <c r="AS163"/>
  <c r="K163"/>
  <c r="AS162"/>
  <c r="K162"/>
  <c r="AS161"/>
  <c r="K161"/>
  <c r="AS160"/>
  <c r="K160"/>
  <c r="AS159"/>
  <c r="K159"/>
  <c r="AS158"/>
  <c r="K158"/>
  <c r="AS157"/>
  <c r="K157"/>
  <c r="AS156"/>
  <c r="K156"/>
  <c r="AS155"/>
  <c r="K155"/>
  <c r="AS154"/>
  <c r="K154"/>
  <c r="AS153"/>
  <c r="K153"/>
  <c r="AS152"/>
  <c r="K152"/>
  <c r="AS151"/>
  <c r="K151"/>
  <c r="AS150"/>
  <c r="K150"/>
  <c r="AS149"/>
  <c r="K149"/>
  <c r="AS148"/>
  <c r="K148"/>
  <c r="AS147"/>
  <c r="K147"/>
  <c r="AS146"/>
  <c r="K146"/>
  <c r="AS145"/>
  <c r="K145"/>
  <c r="AS144"/>
  <c r="K144"/>
  <c r="AS143"/>
  <c r="K143"/>
  <c r="AS142"/>
  <c r="K142"/>
  <c r="AS141"/>
  <c r="K141"/>
  <c r="AS140"/>
  <c r="K140"/>
  <c r="AS139"/>
  <c r="K139"/>
  <c r="AS138"/>
  <c r="K138"/>
  <c r="AS137"/>
  <c r="K137"/>
  <c r="AS136"/>
  <c r="K136"/>
  <c r="AS135"/>
  <c r="K135"/>
  <c r="AS134"/>
  <c r="K134"/>
  <c r="AS133"/>
  <c r="K133"/>
  <c r="AS132"/>
  <c r="K132"/>
  <c r="AS131"/>
  <c r="K131"/>
  <c r="AS130"/>
  <c r="K130"/>
  <c r="AS129"/>
  <c r="K129"/>
  <c r="AS128"/>
  <c r="K128"/>
  <c r="AS127"/>
  <c r="K127"/>
  <c r="AS126"/>
  <c r="K126"/>
  <c r="AS125"/>
  <c r="K125"/>
  <c r="AS124"/>
  <c r="K124"/>
  <c r="AS123"/>
  <c r="K123"/>
  <c r="AS122"/>
  <c r="K122"/>
  <c r="AS121"/>
  <c r="K121"/>
  <c r="AS120"/>
  <c r="K120"/>
  <c r="AS119"/>
  <c r="K119"/>
  <c r="AS118"/>
  <c r="K118"/>
  <c r="AS117"/>
  <c r="K117"/>
  <c r="AS116"/>
  <c r="K116"/>
  <c r="AS115"/>
  <c r="K115"/>
  <c r="AS114"/>
  <c r="K114"/>
  <c r="AS113"/>
  <c r="K113"/>
  <c r="AS112"/>
  <c r="K112"/>
  <c r="AS111"/>
  <c r="K111"/>
  <c r="AS110"/>
  <c r="K110"/>
  <c r="AS109"/>
  <c r="K109"/>
  <c r="AS108"/>
  <c r="K108"/>
  <c r="AS107"/>
  <c r="K107"/>
  <c r="AS106"/>
  <c r="K106"/>
  <c r="AS105"/>
  <c r="K105"/>
  <c r="AS104"/>
  <c r="K104"/>
  <c r="AS103"/>
  <c r="K103"/>
  <c r="AS102"/>
  <c r="K102"/>
  <c r="AS101"/>
  <c r="K101"/>
  <c r="AS100"/>
  <c r="K100"/>
  <c r="AS99"/>
  <c r="K99"/>
  <c r="AS98"/>
  <c r="K98"/>
  <c r="AS97"/>
  <c r="K97"/>
  <c r="AS96"/>
  <c r="K96"/>
  <c r="AS95"/>
  <c r="K95"/>
  <c r="AS94"/>
  <c r="K94"/>
  <c r="AS93"/>
  <c r="K93"/>
  <c r="AS92"/>
  <c r="K92"/>
  <c r="AS91"/>
  <c r="K91"/>
  <c r="AS90"/>
  <c r="K90"/>
  <c r="AS89"/>
  <c r="K89"/>
  <c r="AS88"/>
  <c r="K88"/>
  <c r="AS87"/>
  <c r="K87"/>
  <c r="AS86"/>
  <c r="K86"/>
  <c r="AS85"/>
  <c r="K85"/>
  <c r="AS84"/>
  <c r="K84"/>
  <c r="AS83"/>
  <c r="K83"/>
  <c r="AS82"/>
  <c r="K82"/>
  <c r="AS81"/>
  <c r="K81"/>
  <c r="AS80"/>
  <c r="K80"/>
  <c r="AS79"/>
  <c r="K79"/>
  <c r="AS78"/>
  <c r="K78"/>
  <c r="AS77"/>
  <c r="K77"/>
  <c r="AS76"/>
  <c r="K76"/>
  <c r="AS75"/>
  <c r="K75"/>
  <c r="AS74"/>
  <c r="K74"/>
  <c r="AS73"/>
  <c r="K73"/>
  <c r="AS72"/>
  <c r="K72"/>
  <c r="AS71"/>
  <c r="K71"/>
  <c r="AS70"/>
  <c r="K70"/>
  <c r="AS69"/>
  <c r="K69"/>
  <c r="AS68"/>
  <c r="K68"/>
  <c r="AS67"/>
  <c r="K67"/>
  <c r="AS66"/>
  <c r="K66"/>
  <c r="AS65"/>
  <c r="K65"/>
  <c r="AS64"/>
  <c r="K64"/>
  <c r="AS63"/>
  <c r="K63"/>
  <c r="AS62"/>
  <c r="K62"/>
  <c r="AS61"/>
  <c r="K61"/>
  <c r="AS60"/>
  <c r="K60"/>
  <c r="AS59"/>
  <c r="K59"/>
  <c r="AS58"/>
  <c r="K58"/>
  <c r="AS57"/>
  <c r="K57"/>
  <c r="AS56"/>
  <c r="K56"/>
  <c r="AS55"/>
  <c r="K55"/>
  <c r="AS54"/>
  <c r="K54"/>
  <c r="AS53"/>
  <c r="K53"/>
  <c r="AS52"/>
  <c r="K52"/>
  <c r="AS51"/>
  <c r="K51"/>
  <c r="AS50"/>
  <c r="K50"/>
  <c r="AS49"/>
  <c r="K49"/>
  <c r="AS48"/>
  <c r="K48"/>
  <c r="AS47"/>
  <c r="K47"/>
  <c r="AS46"/>
  <c r="K46"/>
  <c r="AS45"/>
  <c r="K45"/>
  <c r="AS44"/>
  <c r="K44"/>
  <c r="AS43"/>
  <c r="K43"/>
  <c r="AS42"/>
  <c r="K42"/>
  <c r="AS41"/>
  <c r="K41"/>
  <c r="AS40"/>
  <c r="K40"/>
  <c r="AS39"/>
  <c r="K39"/>
  <c r="AS38"/>
  <c r="K38"/>
  <c r="AS37"/>
  <c r="K37"/>
  <c r="AS36"/>
  <c r="K36"/>
  <c r="AS35"/>
  <c r="K35"/>
  <c r="AS34"/>
  <c r="K34"/>
  <c r="AS33"/>
  <c r="K33"/>
  <c r="AS32"/>
  <c r="K32"/>
  <c r="AS31"/>
  <c r="K31"/>
  <c r="AS30"/>
  <c r="K30"/>
  <c r="AS29"/>
  <c r="K29"/>
  <c r="AS28"/>
  <c r="K28"/>
  <c r="AS27"/>
  <c r="K27"/>
  <c r="AS26"/>
  <c r="K26"/>
  <c r="AS25"/>
  <c r="K25"/>
  <c r="AS24"/>
  <c r="K24"/>
  <c r="AS23"/>
  <c r="K23"/>
  <c r="AS22"/>
  <c r="K22"/>
  <c r="AS21"/>
  <c r="K21"/>
  <c r="AS20"/>
  <c r="K20"/>
  <c r="AS19"/>
  <c r="K19"/>
  <c r="AS18"/>
  <c r="K18"/>
  <c r="AS17"/>
  <c r="K17"/>
  <c r="AS16"/>
  <c r="K16"/>
  <c r="AS15"/>
  <c r="K15"/>
  <c r="AS14"/>
  <c r="K14"/>
  <c r="AS13"/>
  <c r="K13"/>
  <c r="AS12"/>
  <c r="K12"/>
  <c r="AS11"/>
  <c r="K11"/>
  <c r="AS10"/>
  <c r="K10"/>
  <c r="AS9"/>
  <c r="K9"/>
  <c r="AS8"/>
  <c r="K8"/>
  <c r="AS7"/>
  <c r="K7"/>
  <c r="AS6"/>
  <c r="K6"/>
  <c r="AS5"/>
  <c r="K5"/>
  <c r="AS4"/>
  <c r="AQ681" i="13"/>
  <c r="AS679"/>
  <c r="AR679"/>
  <c r="AQ679"/>
  <c r="AP679"/>
  <c r="AO679"/>
  <c r="AN679"/>
  <c r="AM679"/>
  <c r="AL679"/>
  <c r="AK679"/>
  <c r="AJ679"/>
  <c r="AI679"/>
  <c r="AH679"/>
  <c r="AG679"/>
  <c r="AF679"/>
  <c r="AE679"/>
  <c r="AD679"/>
  <c r="AC679"/>
  <c r="AB679"/>
  <c r="AA679"/>
  <c r="Z679"/>
  <c r="Y679"/>
  <c r="X679"/>
  <c r="W679"/>
  <c r="V679"/>
  <c r="U679"/>
  <c r="T679"/>
  <c r="S679"/>
  <c r="R679"/>
  <c r="Q679"/>
  <c r="P679"/>
  <c r="O679"/>
  <c r="N679"/>
  <c r="M679"/>
  <c r="L679"/>
  <c r="K679"/>
  <c r="AS678"/>
  <c r="K678"/>
  <c r="AS677"/>
  <c r="K677"/>
  <c r="AS676"/>
  <c r="K676"/>
  <c r="AS675"/>
  <c r="K675"/>
  <c r="AS674"/>
  <c r="K674"/>
  <c r="AS673"/>
  <c r="K673"/>
  <c r="AS672"/>
  <c r="K672"/>
  <c r="AS671"/>
  <c r="K671"/>
  <c r="AS670"/>
  <c r="K670"/>
  <c r="AS669"/>
  <c r="K669"/>
  <c r="AS668"/>
  <c r="K668"/>
  <c r="AS667"/>
  <c r="K667"/>
  <c r="AS666"/>
  <c r="K666"/>
  <c r="AS665"/>
  <c r="K665"/>
  <c r="AS664"/>
  <c r="K664"/>
  <c r="AS663"/>
  <c r="K663"/>
  <c r="AS662"/>
  <c r="K662"/>
  <c r="AS661"/>
  <c r="K661"/>
  <c r="AS660"/>
  <c r="K660"/>
  <c r="AS659"/>
  <c r="K659"/>
  <c r="AS658"/>
  <c r="K658"/>
  <c r="AS657"/>
  <c r="K657"/>
  <c r="AS656"/>
  <c r="K656"/>
  <c r="AS655"/>
  <c r="K655"/>
  <c r="AS654"/>
  <c r="K654"/>
  <c r="AS653"/>
  <c r="K653"/>
  <c r="AS652"/>
  <c r="K652"/>
  <c r="AS651"/>
  <c r="K651"/>
  <c r="AS650"/>
  <c r="K650"/>
  <c r="AS649"/>
  <c r="K649"/>
  <c r="AS648"/>
  <c r="K648"/>
  <c r="AS647"/>
  <c r="K647"/>
  <c r="AS646"/>
  <c r="K646"/>
  <c r="AS645"/>
  <c r="K645"/>
  <c r="AS644"/>
  <c r="K644"/>
  <c r="AS643"/>
  <c r="K643"/>
  <c r="AS642"/>
  <c r="K642"/>
  <c r="AS641"/>
  <c r="K641"/>
  <c r="AS640"/>
  <c r="K640"/>
  <c r="AS639"/>
  <c r="K639"/>
  <c r="AS638"/>
  <c r="K638"/>
  <c r="AS637"/>
  <c r="K637"/>
  <c r="AS636"/>
  <c r="K636"/>
  <c r="AS635"/>
  <c r="K635"/>
  <c r="AS634"/>
  <c r="K634"/>
  <c r="AS633"/>
  <c r="K633"/>
  <c r="AS632"/>
  <c r="K632"/>
  <c r="AS631"/>
  <c r="K631"/>
  <c r="AS630"/>
  <c r="K630"/>
  <c r="AS629"/>
  <c r="K629"/>
  <c r="AS628"/>
  <c r="K628"/>
  <c r="AS627"/>
  <c r="K627"/>
  <c r="AS626"/>
  <c r="K626"/>
  <c r="AS625"/>
  <c r="K625"/>
  <c r="AS624"/>
  <c r="K624"/>
  <c r="AS623"/>
  <c r="K623"/>
  <c r="AS622"/>
  <c r="K622"/>
  <c r="AS621"/>
  <c r="K621"/>
  <c r="AS620"/>
  <c r="K620"/>
  <c r="AS619"/>
  <c r="K619"/>
  <c r="AS618"/>
  <c r="K618"/>
  <c r="AS617"/>
  <c r="K617"/>
  <c r="AS616"/>
  <c r="K616"/>
  <c r="AS615"/>
  <c r="K615"/>
  <c r="AS614"/>
  <c r="K614"/>
  <c r="AS613"/>
  <c r="K613"/>
  <c r="AS612"/>
  <c r="K612"/>
  <c r="AS611"/>
  <c r="K611"/>
  <c r="AS610"/>
  <c r="K610"/>
  <c r="AS609"/>
  <c r="K609"/>
  <c r="AS608"/>
  <c r="K608"/>
  <c r="AS607"/>
  <c r="K607"/>
  <c r="AS606"/>
  <c r="K606"/>
  <c r="AS605"/>
  <c r="K605"/>
  <c r="AS604"/>
  <c r="K604"/>
  <c r="AS603"/>
  <c r="K603"/>
  <c r="AS602"/>
  <c r="K602"/>
  <c r="AS601"/>
  <c r="K601"/>
  <c r="AS600"/>
  <c r="K600"/>
  <c r="AS599"/>
  <c r="K599"/>
  <c r="AS598"/>
  <c r="K598"/>
  <c r="AS597"/>
  <c r="K597"/>
  <c r="AS596"/>
  <c r="K596"/>
  <c r="AS595"/>
  <c r="K595"/>
  <c r="AS594"/>
  <c r="K594"/>
  <c r="AS593"/>
  <c r="K593"/>
  <c r="AS592"/>
  <c r="K592"/>
  <c r="AS591"/>
  <c r="K591"/>
  <c r="AS590"/>
  <c r="K590"/>
  <c r="AS589"/>
  <c r="K589"/>
  <c r="AS588"/>
  <c r="K588"/>
  <c r="AS587"/>
  <c r="K587"/>
  <c r="AS586"/>
  <c r="K586"/>
  <c r="AS585"/>
  <c r="K585"/>
  <c r="AS584"/>
  <c r="K584"/>
  <c r="AS583"/>
  <c r="K583"/>
  <c r="AS582"/>
  <c r="K582"/>
  <c r="AS581"/>
  <c r="K581"/>
  <c r="AS580"/>
  <c r="K580"/>
  <c r="AS579"/>
  <c r="K579"/>
  <c r="AS578"/>
  <c r="K578"/>
  <c r="AS577"/>
  <c r="K577"/>
  <c r="AS576"/>
  <c r="K576"/>
  <c r="AS575"/>
  <c r="K575"/>
  <c r="AS574"/>
  <c r="K574"/>
  <c r="AS573"/>
  <c r="K573"/>
  <c r="AS572"/>
  <c r="K572"/>
  <c r="AS571"/>
  <c r="K571"/>
  <c r="AS570"/>
  <c r="K570"/>
  <c r="AS569"/>
  <c r="K569"/>
  <c r="AS568"/>
  <c r="K568"/>
  <c r="AS567"/>
  <c r="K567"/>
  <c r="AS566"/>
  <c r="K566"/>
  <c r="AS565"/>
  <c r="K565"/>
  <c r="AS564"/>
  <c r="K564"/>
  <c r="AS563"/>
  <c r="K563"/>
  <c r="AS562"/>
  <c r="K562"/>
  <c r="AS561"/>
  <c r="K561"/>
  <c r="AS560"/>
  <c r="K560"/>
  <c r="AS559"/>
  <c r="K559"/>
  <c r="AS558"/>
  <c r="K558"/>
  <c r="AS557"/>
  <c r="K557"/>
  <c r="AS556"/>
  <c r="K556"/>
  <c r="AS555"/>
  <c r="K555"/>
  <c r="AS554"/>
  <c r="K554"/>
  <c r="AS553"/>
  <c r="K553"/>
  <c r="AS552"/>
  <c r="K552"/>
  <c r="AS551"/>
  <c r="K551"/>
  <c r="AS550"/>
  <c r="K550"/>
  <c r="AS549"/>
  <c r="K549"/>
  <c r="AS548"/>
  <c r="K548"/>
  <c r="AS547"/>
  <c r="K547"/>
  <c r="AS546"/>
  <c r="K546"/>
  <c r="AS545"/>
  <c r="K545"/>
  <c r="AS543"/>
  <c r="K543"/>
  <c r="AS542"/>
  <c r="K542"/>
  <c r="AS541"/>
  <c r="K541"/>
  <c r="AS540"/>
  <c r="K540"/>
  <c r="AS539"/>
  <c r="K539"/>
  <c r="AS538"/>
  <c r="K538"/>
  <c r="AS537"/>
  <c r="K537"/>
  <c r="AS536"/>
  <c r="K536"/>
  <c r="AS535"/>
  <c r="K535"/>
  <c r="AS534"/>
  <c r="K534"/>
  <c r="AS533"/>
  <c r="K533"/>
  <c r="AS532"/>
  <c r="K532"/>
  <c r="AS531"/>
  <c r="K531"/>
  <c r="AS530"/>
  <c r="K530"/>
  <c r="AS529"/>
  <c r="K529"/>
  <c r="AS528"/>
  <c r="K528"/>
  <c r="AS527"/>
  <c r="K527"/>
  <c r="AS526"/>
  <c r="K526"/>
  <c r="AS525"/>
  <c r="K525"/>
  <c r="AS524"/>
  <c r="K524"/>
  <c r="AS523"/>
  <c r="K523"/>
  <c r="AS522"/>
  <c r="K522"/>
  <c r="AS521"/>
  <c r="K521"/>
  <c r="AS520"/>
  <c r="K520"/>
  <c r="AS519"/>
  <c r="K519"/>
  <c r="AS518"/>
  <c r="K518"/>
  <c r="AS517"/>
  <c r="K517"/>
  <c r="AS516"/>
  <c r="K516"/>
  <c r="AS515"/>
  <c r="K515"/>
  <c r="AS514"/>
  <c r="K514"/>
  <c r="AS513"/>
  <c r="K513"/>
  <c r="AS512"/>
  <c r="K512"/>
  <c r="AS511"/>
  <c r="K511"/>
  <c r="AS510"/>
  <c r="K510"/>
  <c r="AS509"/>
  <c r="K509"/>
  <c r="AS508"/>
  <c r="K508"/>
  <c r="AS507"/>
  <c r="K507"/>
  <c r="AS506"/>
  <c r="K506"/>
  <c r="AS505"/>
  <c r="K505"/>
  <c r="AS504"/>
  <c r="K504"/>
  <c r="AS503"/>
  <c r="K503"/>
  <c r="AS502"/>
  <c r="K502"/>
  <c r="AS501"/>
  <c r="K501"/>
  <c r="AS500"/>
  <c r="K500"/>
  <c r="AS499"/>
  <c r="K499"/>
  <c r="AS498"/>
  <c r="K498"/>
  <c r="AS497"/>
  <c r="K497"/>
  <c r="AS496"/>
  <c r="K496"/>
  <c r="AS495"/>
  <c r="K495"/>
  <c r="AS494"/>
  <c r="K494"/>
  <c r="AS493"/>
  <c r="K493"/>
  <c r="AS492"/>
  <c r="K492"/>
  <c r="AS491"/>
  <c r="K491"/>
  <c r="AS490"/>
  <c r="K490"/>
  <c r="AS489"/>
  <c r="K489"/>
  <c r="AS488"/>
  <c r="K488"/>
  <c r="AS487"/>
  <c r="K487"/>
  <c r="AS486"/>
  <c r="K486"/>
  <c r="AS485"/>
  <c r="K485"/>
  <c r="AS484"/>
  <c r="K484"/>
  <c r="AS483"/>
  <c r="K483"/>
  <c r="AS482"/>
  <c r="K482"/>
  <c r="AS481"/>
  <c r="K481"/>
  <c r="AS480"/>
  <c r="K480"/>
  <c r="AS479"/>
  <c r="K479"/>
  <c r="AS478"/>
  <c r="K478"/>
  <c r="AS477"/>
  <c r="K477"/>
  <c r="AS476"/>
  <c r="K476"/>
  <c r="AS475"/>
  <c r="K475"/>
  <c r="AS474"/>
  <c r="K474"/>
  <c r="AS473"/>
  <c r="K473"/>
  <c r="AS472"/>
  <c r="K472"/>
  <c r="AS471"/>
  <c r="K471"/>
  <c r="AS470"/>
  <c r="K470"/>
  <c r="AS469"/>
  <c r="K469"/>
  <c r="AS468"/>
  <c r="K468"/>
  <c r="AS467"/>
  <c r="K467"/>
  <c r="AS466"/>
  <c r="K466"/>
  <c r="AS465"/>
  <c r="K465"/>
  <c r="AS464"/>
  <c r="K464"/>
  <c r="AS463"/>
  <c r="K463"/>
  <c r="AS462"/>
  <c r="K462"/>
  <c r="AS461"/>
  <c r="K461"/>
  <c r="AS460"/>
  <c r="K460"/>
  <c r="AS459"/>
  <c r="K459"/>
  <c r="AS458"/>
  <c r="K458"/>
  <c r="AS457"/>
  <c r="K457"/>
  <c r="AS456"/>
  <c r="K456"/>
  <c r="AS455"/>
  <c r="K455"/>
  <c r="AS454"/>
  <c r="K454"/>
  <c r="AS453"/>
  <c r="K453"/>
  <c r="AS452"/>
  <c r="K452"/>
  <c r="AS451"/>
  <c r="K451"/>
  <c r="AS450"/>
  <c r="K450"/>
  <c r="AS449"/>
  <c r="K449"/>
  <c r="AS448"/>
  <c r="K448"/>
  <c r="AS447"/>
  <c r="K447"/>
  <c r="AS446"/>
  <c r="K446"/>
  <c r="AS445"/>
  <c r="K445"/>
  <c r="AS444"/>
  <c r="K444"/>
  <c r="AS443"/>
  <c r="K443"/>
  <c r="AS442"/>
  <c r="K442"/>
  <c r="AS441"/>
  <c r="K441"/>
  <c r="AS440"/>
  <c r="K440"/>
  <c r="AS439"/>
  <c r="K439"/>
  <c r="AS438"/>
  <c r="K438"/>
  <c r="AS437"/>
  <c r="K437"/>
  <c r="AS436"/>
  <c r="K436"/>
  <c r="AS435"/>
  <c r="K435"/>
  <c r="AS434"/>
  <c r="K434"/>
  <c r="AS433"/>
  <c r="K433"/>
  <c r="AS432"/>
  <c r="K432"/>
  <c r="AS431"/>
  <c r="K431"/>
  <c r="AS430"/>
  <c r="K430"/>
  <c r="AS429"/>
  <c r="K429"/>
  <c r="AS428"/>
  <c r="K428"/>
  <c r="AS427"/>
  <c r="K427"/>
  <c r="AS426"/>
  <c r="K426"/>
  <c r="AS425"/>
  <c r="K425"/>
  <c r="AS424"/>
  <c r="K424"/>
  <c r="AS423"/>
  <c r="K423"/>
  <c r="AS422"/>
  <c r="K422"/>
  <c r="AS421"/>
  <c r="K421"/>
  <c r="AS420"/>
  <c r="K420"/>
  <c r="AS419"/>
  <c r="K419"/>
  <c r="AS418"/>
  <c r="K418"/>
  <c r="AS417"/>
  <c r="K417"/>
  <c r="AS416"/>
  <c r="K416"/>
  <c r="AS415"/>
  <c r="K415"/>
  <c r="AS414"/>
  <c r="K414"/>
  <c r="AS413"/>
  <c r="K413"/>
  <c r="AS412"/>
  <c r="K412"/>
  <c r="AS411"/>
  <c r="K411"/>
  <c r="AS410"/>
  <c r="K410"/>
  <c r="AS409"/>
  <c r="K409"/>
  <c r="AS408"/>
  <c r="K408"/>
  <c r="AS407"/>
  <c r="K407"/>
  <c r="AS406"/>
  <c r="K406"/>
  <c r="AS405"/>
  <c r="K405"/>
  <c r="AS404"/>
  <c r="K404"/>
  <c r="AS403"/>
  <c r="K403"/>
  <c r="AS402"/>
  <c r="K402"/>
  <c r="AS401"/>
  <c r="K401"/>
  <c r="AS400"/>
  <c r="K400"/>
  <c r="AS399"/>
  <c r="K399"/>
  <c r="AS398"/>
  <c r="K398"/>
  <c r="AS397"/>
  <c r="K397"/>
  <c r="AS396"/>
  <c r="K396"/>
  <c r="AS395"/>
  <c r="K395"/>
  <c r="AS394"/>
  <c r="K394"/>
  <c r="AS393"/>
  <c r="K393"/>
  <c r="AS392"/>
  <c r="K392"/>
  <c r="AS391"/>
  <c r="K391"/>
  <c r="AS390"/>
  <c r="K390"/>
  <c r="AS389"/>
  <c r="K389"/>
  <c r="AS388"/>
  <c r="K388"/>
  <c r="AS387"/>
  <c r="K387"/>
  <c r="AS386"/>
  <c r="K386"/>
  <c r="AS385"/>
  <c r="K385"/>
  <c r="AS384"/>
  <c r="K384"/>
  <c r="AS383"/>
  <c r="K383"/>
  <c r="AS382"/>
  <c r="K382"/>
  <c r="AS381"/>
  <c r="K381"/>
  <c r="AS380"/>
  <c r="K380"/>
  <c r="AS379"/>
  <c r="K379"/>
  <c r="AS378"/>
  <c r="K378"/>
  <c r="AS377"/>
  <c r="K377"/>
  <c r="AS376"/>
  <c r="K376"/>
  <c r="AS375"/>
  <c r="K375"/>
  <c r="AS374"/>
  <c r="K374"/>
  <c r="AS373"/>
  <c r="K373"/>
  <c r="AS372"/>
  <c r="K372"/>
  <c r="AS371"/>
  <c r="K371"/>
  <c r="AS370"/>
  <c r="K370"/>
  <c r="AS369"/>
  <c r="K369"/>
  <c r="AS368"/>
  <c r="K368"/>
  <c r="AS367"/>
  <c r="K367"/>
  <c r="AS366"/>
  <c r="K366"/>
  <c r="AS365"/>
  <c r="K365"/>
  <c r="AS364"/>
  <c r="K364"/>
  <c r="AS363"/>
  <c r="K363"/>
  <c r="AS362"/>
  <c r="K362"/>
  <c r="AS361"/>
  <c r="K361"/>
  <c r="AS360"/>
  <c r="K360"/>
  <c r="AS359"/>
  <c r="K359"/>
  <c r="AS358"/>
  <c r="K358"/>
  <c r="AS357"/>
  <c r="K357"/>
  <c r="AS356"/>
  <c r="K356"/>
  <c r="AS355"/>
  <c r="K355"/>
  <c r="AS354"/>
  <c r="K354"/>
  <c r="AS353"/>
  <c r="K353"/>
  <c r="AS352"/>
  <c r="K352"/>
  <c r="AS351"/>
  <c r="K351"/>
  <c r="AS350"/>
  <c r="K350"/>
  <c r="AS349"/>
  <c r="K349"/>
  <c r="AS348"/>
  <c r="K348"/>
  <c r="AS347"/>
  <c r="K347"/>
  <c r="AS346"/>
  <c r="K346"/>
  <c r="AS345"/>
  <c r="K345"/>
  <c r="AS344"/>
  <c r="K344"/>
  <c r="AS343"/>
  <c r="K343"/>
  <c r="AS342"/>
  <c r="K342"/>
  <c r="AS341"/>
  <c r="K341"/>
  <c r="AS340"/>
  <c r="K340"/>
  <c r="AS339"/>
  <c r="K339"/>
  <c r="AS338"/>
  <c r="K338"/>
  <c r="AS337"/>
  <c r="K337"/>
  <c r="AS336"/>
  <c r="K336"/>
  <c r="AS335"/>
  <c r="K335"/>
  <c r="AS334"/>
  <c r="K334"/>
  <c r="AS333"/>
  <c r="K333"/>
  <c r="AS332"/>
  <c r="K332"/>
  <c r="AS331"/>
  <c r="K331"/>
  <c r="AS330"/>
  <c r="K330"/>
  <c r="AS329"/>
  <c r="K329"/>
  <c r="AS328"/>
  <c r="K328"/>
  <c r="AS327"/>
  <c r="K327"/>
  <c r="AS326"/>
  <c r="K326"/>
  <c r="AS325"/>
  <c r="K325"/>
  <c r="AS324"/>
  <c r="K324"/>
  <c r="AS323"/>
  <c r="K323"/>
  <c r="AS322"/>
  <c r="K322"/>
  <c r="AS321"/>
  <c r="K321"/>
  <c r="AS320"/>
  <c r="K320"/>
  <c r="AS319"/>
  <c r="K319"/>
  <c r="AS318"/>
  <c r="K318"/>
  <c r="AS317"/>
  <c r="K317"/>
  <c r="AS316"/>
  <c r="K316"/>
  <c r="AS315"/>
  <c r="K315"/>
  <c r="AS314"/>
  <c r="K314"/>
  <c r="AS313"/>
  <c r="K313"/>
  <c r="AS312"/>
  <c r="K312"/>
  <c r="AS311"/>
  <c r="K311"/>
  <c r="AS310"/>
  <c r="K310"/>
  <c r="AS309"/>
  <c r="K309"/>
  <c r="AS308"/>
  <c r="K308"/>
  <c r="AS307"/>
  <c r="K307"/>
  <c r="AS306"/>
  <c r="K306"/>
  <c r="AS305"/>
  <c r="K305"/>
  <c r="AS304"/>
  <c r="K304"/>
  <c r="AS303"/>
  <c r="K303"/>
  <c r="AS302"/>
  <c r="K302"/>
  <c r="AS301"/>
  <c r="K301"/>
  <c r="AS300"/>
  <c r="K300"/>
  <c r="AS299"/>
  <c r="K299"/>
  <c r="AS297"/>
  <c r="K297"/>
  <c r="AS296"/>
  <c r="K296"/>
  <c r="AS295"/>
  <c r="K295"/>
  <c r="AS294"/>
  <c r="K294"/>
  <c r="AS293"/>
  <c r="K293"/>
  <c r="AS292"/>
  <c r="K292"/>
  <c r="AS291"/>
  <c r="K291"/>
  <c r="AS290"/>
  <c r="K290"/>
  <c r="AS289"/>
  <c r="K289"/>
  <c r="AS288"/>
  <c r="K288"/>
  <c r="AS287"/>
  <c r="K287"/>
  <c r="AS286"/>
  <c r="K286"/>
  <c r="AS285"/>
  <c r="K285"/>
  <c r="AS284"/>
  <c r="K284"/>
  <c r="AS283"/>
  <c r="K283"/>
  <c r="AS282"/>
  <c r="K282"/>
  <c r="AS281"/>
  <c r="K281"/>
  <c r="AS280"/>
  <c r="K280"/>
  <c r="AS279"/>
  <c r="K279"/>
  <c r="AS278"/>
  <c r="K278"/>
  <c r="AS277"/>
  <c r="K277"/>
  <c r="AS276"/>
  <c r="K276"/>
  <c r="AS275"/>
  <c r="K275"/>
  <c r="AS274"/>
  <c r="K274"/>
  <c r="AS273"/>
  <c r="K273"/>
  <c r="AS272"/>
  <c r="K272"/>
  <c r="AS271"/>
  <c r="K271"/>
  <c r="AS270"/>
  <c r="K270"/>
  <c r="AS269"/>
  <c r="K269"/>
  <c r="AS268"/>
  <c r="K268"/>
  <c r="AS267"/>
  <c r="K267"/>
  <c r="AS266"/>
  <c r="K266"/>
  <c r="AS265"/>
  <c r="K265"/>
  <c r="AS264"/>
  <c r="K264"/>
  <c r="AS263"/>
  <c r="K263"/>
  <c r="AS262"/>
  <c r="K262"/>
  <c r="AS261"/>
  <c r="K261"/>
  <c r="AS260"/>
  <c r="K260"/>
  <c r="AS259"/>
  <c r="K259"/>
  <c r="AS257"/>
  <c r="K257"/>
  <c r="AS256"/>
  <c r="K256"/>
  <c r="AS255"/>
  <c r="K255"/>
  <c r="AS254"/>
  <c r="K254"/>
  <c r="AS253"/>
  <c r="K253"/>
  <c r="AS252"/>
  <c r="K252"/>
  <c r="AS251"/>
  <c r="K251"/>
  <c r="AS250"/>
  <c r="K250"/>
  <c r="AS249"/>
  <c r="K249"/>
  <c r="AS248"/>
  <c r="K248"/>
  <c r="AS247"/>
  <c r="K247"/>
  <c r="AS246"/>
  <c r="K246"/>
  <c r="AS245"/>
  <c r="K245"/>
  <c r="AS244"/>
  <c r="K244"/>
  <c r="AS243"/>
  <c r="K243"/>
  <c r="AS242"/>
  <c r="K242"/>
  <c r="AS241"/>
  <c r="K241"/>
  <c r="AS240"/>
  <c r="K240"/>
  <c r="AS239"/>
  <c r="K239"/>
  <c r="AS238"/>
  <c r="K238"/>
  <c r="AS237"/>
  <c r="K237"/>
  <c r="AS236"/>
  <c r="K236"/>
  <c r="AS235"/>
  <c r="K235"/>
  <c r="AS234"/>
  <c r="K234"/>
  <c r="AS233"/>
  <c r="K233"/>
  <c r="AS232"/>
  <c r="K232"/>
  <c r="AS231"/>
  <c r="K231"/>
  <c r="AS230"/>
  <c r="K230"/>
  <c r="AS229"/>
  <c r="K229"/>
  <c r="AS228"/>
  <c r="K228"/>
  <c r="AS227"/>
  <c r="K227"/>
  <c r="AS226"/>
  <c r="K226"/>
  <c r="AS225"/>
  <c r="K225"/>
  <c r="AS224"/>
  <c r="K224"/>
  <c r="AS223"/>
  <c r="K223"/>
  <c r="AS222"/>
  <c r="K222"/>
  <c r="AS221"/>
  <c r="K221"/>
  <c r="AS220"/>
  <c r="K220"/>
  <c r="AS219"/>
  <c r="K219"/>
  <c r="AS218"/>
  <c r="K218"/>
  <c r="AS217"/>
  <c r="K217"/>
  <c r="AS216"/>
  <c r="K216"/>
  <c r="AS215"/>
  <c r="K215"/>
  <c r="AS214"/>
  <c r="K214"/>
  <c r="AS213"/>
  <c r="K213"/>
  <c r="AS212"/>
  <c r="K212"/>
  <c r="AS211"/>
  <c r="K211"/>
  <c r="AS210"/>
  <c r="K210"/>
  <c r="AS209"/>
  <c r="K209"/>
  <c r="AS208"/>
  <c r="K208"/>
  <c r="AS207"/>
  <c r="K207"/>
  <c r="AS206"/>
  <c r="K206"/>
  <c r="AS205"/>
  <c r="K205"/>
  <c r="AS204"/>
  <c r="K204"/>
  <c r="AS203"/>
  <c r="K203"/>
  <c r="AS202"/>
  <c r="K202"/>
  <c r="AS201"/>
  <c r="K201"/>
  <c r="AS200"/>
  <c r="K200"/>
  <c r="AS199"/>
  <c r="K199"/>
  <c r="AS198"/>
  <c r="K198"/>
  <c r="AS197"/>
  <c r="K197"/>
  <c r="AS196"/>
  <c r="K196"/>
  <c r="AS195"/>
  <c r="K195"/>
  <c r="AS194"/>
  <c r="AS193"/>
  <c r="K193"/>
  <c r="AS192"/>
  <c r="K192"/>
  <c r="AS191"/>
  <c r="K191"/>
  <c r="AS190"/>
  <c r="K190"/>
  <c r="AS189"/>
  <c r="K189"/>
  <c r="AS188"/>
  <c r="K188"/>
  <c r="AS187"/>
  <c r="K187"/>
  <c r="AS186"/>
  <c r="K186"/>
  <c r="AS185"/>
  <c r="K185"/>
  <c r="AS184"/>
  <c r="K184"/>
  <c r="AS183"/>
  <c r="K183"/>
  <c r="AS182"/>
  <c r="K182"/>
  <c r="AS181"/>
  <c r="K181"/>
  <c r="AS180"/>
  <c r="K180"/>
  <c r="AS179"/>
  <c r="K179"/>
  <c r="AS178"/>
  <c r="K178"/>
  <c r="AS177"/>
  <c r="K177"/>
  <c r="AS176"/>
  <c r="K176"/>
  <c r="AS175"/>
  <c r="K175"/>
  <c r="AS174"/>
  <c r="K174"/>
  <c r="AS173"/>
  <c r="K173"/>
  <c r="AS172"/>
  <c r="K172"/>
  <c r="AS171"/>
  <c r="K171"/>
  <c r="AS170"/>
  <c r="AS169"/>
  <c r="K169"/>
  <c r="AS168"/>
  <c r="K168"/>
  <c r="AS167"/>
  <c r="K167"/>
  <c r="AS166"/>
  <c r="K166"/>
  <c r="AS165"/>
  <c r="K165"/>
  <c r="AS164"/>
  <c r="K164"/>
  <c r="AS163"/>
  <c r="K163"/>
  <c r="AS162"/>
  <c r="K162"/>
  <c r="AS161"/>
  <c r="K161"/>
  <c r="AS160"/>
  <c r="K160"/>
  <c r="AS159"/>
  <c r="K159"/>
  <c r="AS158"/>
  <c r="K158"/>
  <c r="AS157"/>
  <c r="K157"/>
  <c r="AS156"/>
  <c r="K156"/>
  <c r="AS155"/>
  <c r="K155"/>
  <c r="AS154"/>
  <c r="K154"/>
  <c r="AS153"/>
  <c r="K153"/>
  <c r="AS152"/>
  <c r="K152"/>
  <c r="AS151"/>
  <c r="K151"/>
  <c r="AS150"/>
  <c r="K150"/>
  <c r="AS149"/>
  <c r="K149"/>
  <c r="AS148"/>
  <c r="K148"/>
  <c r="AS147"/>
  <c r="K147"/>
  <c r="AS146"/>
  <c r="K146"/>
  <c r="AS145"/>
  <c r="K145"/>
  <c r="AS144"/>
  <c r="K144"/>
  <c r="AS143"/>
  <c r="K143"/>
  <c r="AS142"/>
  <c r="K142"/>
  <c r="AS141"/>
  <c r="K141"/>
  <c r="AS140"/>
  <c r="K140"/>
  <c r="AS139"/>
  <c r="K139"/>
  <c r="AS138"/>
  <c r="K138"/>
  <c r="AS137"/>
  <c r="K137"/>
  <c r="AS136"/>
  <c r="K136"/>
  <c r="AS135"/>
  <c r="K135"/>
  <c r="AS134"/>
  <c r="K134"/>
  <c r="AS133"/>
  <c r="K133"/>
  <c r="AS132"/>
  <c r="K132"/>
  <c r="AS131"/>
  <c r="K131"/>
  <c r="AS130"/>
  <c r="K130"/>
  <c r="AS129"/>
  <c r="K129"/>
  <c r="AS128"/>
  <c r="K128"/>
  <c r="AS127"/>
  <c r="K127"/>
  <c r="AS126"/>
  <c r="K126"/>
  <c r="AS125"/>
  <c r="K125"/>
  <c r="AS124"/>
  <c r="K124"/>
  <c r="AS123"/>
  <c r="K123"/>
  <c r="AS122"/>
  <c r="K122"/>
  <c r="AS121"/>
  <c r="K121"/>
  <c r="AS120"/>
  <c r="K120"/>
  <c r="AS119"/>
  <c r="K119"/>
  <c r="AS118"/>
  <c r="K118"/>
  <c r="AS117"/>
  <c r="K117"/>
  <c r="AS116"/>
  <c r="K116"/>
  <c r="AS115"/>
  <c r="K115"/>
  <c r="AS114"/>
  <c r="K114"/>
  <c r="AS113"/>
  <c r="K113"/>
  <c r="AS112"/>
  <c r="K112"/>
  <c r="AS111"/>
  <c r="K111"/>
  <c r="AS110"/>
  <c r="K110"/>
  <c r="AS109"/>
  <c r="K109"/>
  <c r="AS108"/>
  <c r="K108"/>
  <c r="AS107"/>
  <c r="K107"/>
  <c r="AS106"/>
  <c r="K106"/>
  <c r="AS105"/>
  <c r="K105"/>
  <c r="AS104"/>
  <c r="K104"/>
  <c r="AS103"/>
  <c r="K103"/>
  <c r="AS102"/>
  <c r="K102"/>
  <c r="AS101"/>
  <c r="K101"/>
  <c r="AS100"/>
  <c r="K100"/>
  <c r="AS99"/>
  <c r="K99"/>
  <c r="AS98"/>
  <c r="K98"/>
  <c r="AS97"/>
  <c r="K97"/>
  <c r="AS96"/>
  <c r="K96"/>
  <c r="AS95"/>
  <c r="K95"/>
  <c r="AS94"/>
  <c r="K94"/>
  <c r="AS93"/>
  <c r="K93"/>
  <c r="AS92"/>
  <c r="K92"/>
  <c r="AS91"/>
  <c r="K91"/>
  <c r="AS90"/>
  <c r="K90"/>
  <c r="AS89"/>
  <c r="K89"/>
  <c r="AS88"/>
  <c r="K88"/>
  <c r="AS87"/>
  <c r="K87"/>
  <c r="AS86"/>
  <c r="K86"/>
  <c r="AS85"/>
  <c r="K85"/>
  <c r="AS84"/>
  <c r="K84"/>
  <c r="AS83"/>
  <c r="K83"/>
  <c r="AS82"/>
  <c r="K82"/>
  <c r="AS81"/>
  <c r="K81"/>
  <c r="AS80"/>
  <c r="K80"/>
  <c r="AS79"/>
  <c r="K79"/>
  <c r="AS78"/>
  <c r="K78"/>
  <c r="AS77"/>
  <c r="K77"/>
  <c r="AS76"/>
  <c r="K76"/>
  <c r="AS75"/>
  <c r="K75"/>
  <c r="AS74"/>
  <c r="K74"/>
  <c r="AS73"/>
  <c r="K73"/>
  <c r="AS72"/>
  <c r="K72"/>
  <c r="AS71"/>
  <c r="K71"/>
  <c r="AS70"/>
  <c r="K70"/>
  <c r="AS69"/>
  <c r="K69"/>
  <c r="AS68"/>
  <c r="K68"/>
  <c r="AS67"/>
  <c r="K67"/>
  <c r="AS66"/>
  <c r="K66"/>
  <c r="AS65"/>
  <c r="K65"/>
  <c r="AS64"/>
  <c r="K64"/>
  <c r="AS63"/>
  <c r="K63"/>
  <c r="AS62"/>
  <c r="K62"/>
  <c r="AS61"/>
  <c r="K61"/>
  <c r="AS60"/>
  <c r="K60"/>
  <c r="AS59"/>
  <c r="K59"/>
  <c r="AS58"/>
  <c r="K58"/>
  <c r="AS57"/>
  <c r="K57"/>
  <c r="AS56"/>
  <c r="K56"/>
  <c r="AS55"/>
  <c r="K55"/>
  <c r="AS54"/>
  <c r="K54"/>
  <c r="AS53"/>
  <c r="K53"/>
  <c r="AS52"/>
  <c r="K52"/>
  <c r="AS51"/>
  <c r="K51"/>
  <c r="AS50"/>
  <c r="K50"/>
  <c r="AS49"/>
  <c r="K49"/>
  <c r="AS48"/>
  <c r="K48"/>
  <c r="AS47"/>
  <c r="K47"/>
  <c r="AS46"/>
  <c r="K46"/>
  <c r="AS45"/>
  <c r="K45"/>
  <c r="AS44"/>
  <c r="K44"/>
  <c r="AS43"/>
  <c r="K43"/>
  <c r="AS42"/>
  <c r="K42"/>
  <c r="AS41"/>
  <c r="K41"/>
  <c r="AS40"/>
  <c r="K40"/>
  <c r="AS39"/>
  <c r="K39"/>
  <c r="AS38"/>
  <c r="K38"/>
  <c r="AS37"/>
  <c r="K37"/>
  <c r="AS36"/>
  <c r="K36"/>
  <c r="AS35"/>
  <c r="K35"/>
  <c r="AS34"/>
  <c r="K34"/>
  <c r="AS33"/>
  <c r="K33"/>
  <c r="AS32"/>
  <c r="K32"/>
  <c r="AS31"/>
  <c r="K31"/>
  <c r="AS30"/>
  <c r="K30"/>
  <c r="AS29"/>
  <c r="K29"/>
  <c r="AS28"/>
  <c r="K28"/>
  <c r="AS27"/>
  <c r="K27"/>
  <c r="AS26"/>
  <c r="K26"/>
  <c r="AS25"/>
  <c r="K25"/>
  <c r="AS24"/>
  <c r="K24"/>
  <c r="AS23"/>
  <c r="K23"/>
  <c r="AS22"/>
  <c r="K22"/>
  <c r="AS21"/>
  <c r="K21"/>
  <c r="AS20"/>
  <c r="K20"/>
  <c r="AS19"/>
  <c r="K19"/>
  <c r="AS18"/>
  <c r="K18"/>
  <c r="AS17"/>
  <c r="K17"/>
  <c r="AS16"/>
  <c r="K16"/>
  <c r="AS15"/>
  <c r="K15"/>
  <c r="AS14"/>
  <c r="K14"/>
  <c r="AS13"/>
  <c r="K13"/>
  <c r="AS12"/>
  <c r="K12"/>
  <c r="AS11"/>
  <c r="K11"/>
  <c r="AS10"/>
  <c r="K10"/>
  <c r="AS9"/>
  <c r="K9"/>
  <c r="AS8"/>
  <c r="K8"/>
  <c r="AS7"/>
  <c r="K7"/>
  <c r="AS6"/>
  <c r="K6"/>
  <c r="AS5"/>
  <c r="K5"/>
  <c r="AS4"/>
  <c r="AS674" i="14"/>
  <c r="AR674"/>
  <c r="AQ674"/>
  <c r="AP674"/>
  <c r="AO674"/>
  <c r="AN674"/>
  <c r="AM674"/>
  <c r="AL674"/>
  <c r="AK674"/>
  <c r="AJ674"/>
  <c r="AI674"/>
  <c r="AH674"/>
  <c r="AG674"/>
  <c r="AF674"/>
  <c r="AE674"/>
  <c r="AD674"/>
  <c r="AC674"/>
  <c r="AB674"/>
  <c r="AA674"/>
  <c r="Z674"/>
  <c r="Y674"/>
  <c r="X674"/>
  <c r="W674"/>
  <c r="V674"/>
  <c r="U674"/>
  <c r="T674"/>
  <c r="S674"/>
  <c r="R674"/>
  <c r="Q674"/>
  <c r="P674"/>
  <c r="O674"/>
  <c r="N674"/>
  <c r="M674"/>
  <c r="L674"/>
  <c r="K674"/>
  <c r="AS673"/>
  <c r="K673"/>
  <c r="AS672"/>
  <c r="K672"/>
  <c r="AS671"/>
  <c r="K671"/>
  <c r="AS670"/>
  <c r="K670"/>
  <c r="AS669"/>
  <c r="K669"/>
  <c r="AS668"/>
  <c r="K668"/>
  <c r="AS667"/>
  <c r="K667"/>
  <c r="AS666"/>
  <c r="K666"/>
  <c r="AS665"/>
  <c r="K665"/>
  <c r="AS664"/>
  <c r="K664"/>
  <c r="AS663"/>
  <c r="K663"/>
  <c r="AS662"/>
  <c r="K662"/>
  <c r="AS661"/>
  <c r="K661"/>
  <c r="AS660"/>
  <c r="K660"/>
  <c r="AS659"/>
  <c r="K659"/>
  <c r="AS658"/>
  <c r="K658"/>
  <c r="AS657"/>
  <c r="K657"/>
  <c r="AS656"/>
  <c r="K656"/>
  <c r="AS655"/>
  <c r="K655"/>
  <c r="AS654"/>
  <c r="K654"/>
  <c r="AS653"/>
  <c r="K653"/>
  <c r="AS652"/>
  <c r="K652"/>
  <c r="AS651"/>
  <c r="K651"/>
  <c r="AS650"/>
  <c r="K650"/>
  <c r="AS649"/>
  <c r="K649"/>
  <c r="AS648"/>
  <c r="K648"/>
  <c r="AS647"/>
  <c r="K647"/>
  <c r="AS646"/>
  <c r="K646"/>
  <c r="AS645"/>
  <c r="K645"/>
  <c r="AS644"/>
  <c r="K644"/>
  <c r="AS643"/>
  <c r="K643"/>
  <c r="AS642"/>
  <c r="K642"/>
  <c r="AS641"/>
  <c r="K641"/>
  <c r="AS640"/>
  <c r="K640"/>
  <c r="AS639"/>
  <c r="K639"/>
  <c r="AS638"/>
  <c r="K638"/>
  <c r="AS637"/>
  <c r="K637"/>
  <c r="AS636"/>
  <c r="K636"/>
  <c r="AS635"/>
  <c r="K635"/>
  <c r="AS634"/>
  <c r="K634"/>
  <c r="AS633"/>
  <c r="K633"/>
  <c r="AS632"/>
  <c r="K632"/>
  <c r="AS631"/>
  <c r="K631"/>
  <c r="AS630"/>
  <c r="K630"/>
  <c r="AS629"/>
  <c r="K629"/>
  <c r="AS628"/>
  <c r="K628"/>
  <c r="AS627"/>
  <c r="K627"/>
  <c r="AS626"/>
  <c r="K626"/>
  <c r="AS625"/>
  <c r="K625"/>
  <c r="AS624"/>
  <c r="K624"/>
  <c r="AS623"/>
  <c r="K623"/>
  <c r="AS622"/>
  <c r="K622"/>
  <c r="AS621"/>
  <c r="K621"/>
  <c r="AS620"/>
  <c r="K620"/>
  <c r="AS619"/>
  <c r="K619"/>
  <c r="AS618"/>
  <c r="K618"/>
  <c r="AS617"/>
  <c r="K617"/>
  <c r="AS616"/>
  <c r="K616"/>
  <c r="AS615"/>
  <c r="K615"/>
  <c r="AS614"/>
  <c r="K614"/>
  <c r="AS613"/>
  <c r="K613"/>
  <c r="AS612"/>
  <c r="K612"/>
  <c r="AS611"/>
  <c r="K611"/>
  <c r="AS610"/>
  <c r="K610"/>
  <c r="AS609"/>
  <c r="K609"/>
  <c r="AS608"/>
  <c r="K608"/>
  <c r="AS607"/>
  <c r="K607"/>
  <c r="AS606"/>
  <c r="K606"/>
  <c r="AS605"/>
  <c r="K605"/>
  <c r="AS604"/>
  <c r="K604"/>
  <c r="AS603"/>
  <c r="K603"/>
  <c r="AS602"/>
  <c r="K602"/>
  <c r="AS601"/>
  <c r="K601"/>
  <c r="AS600"/>
  <c r="K600"/>
  <c r="AS599"/>
  <c r="K599"/>
  <c r="AS598"/>
  <c r="K598"/>
  <c r="AS597"/>
  <c r="K597"/>
  <c r="AS596"/>
  <c r="K596"/>
  <c r="AS595"/>
  <c r="K595"/>
  <c r="AS594"/>
  <c r="K594"/>
  <c r="AS593"/>
  <c r="K593"/>
  <c r="AS592"/>
  <c r="K592"/>
  <c r="AS591"/>
  <c r="K591"/>
  <c r="AS590"/>
  <c r="K590"/>
  <c r="AS589"/>
  <c r="K589"/>
  <c r="AS588"/>
  <c r="K588"/>
  <c r="AS587"/>
  <c r="K587"/>
  <c r="AS586"/>
  <c r="K586"/>
  <c r="AS585"/>
  <c r="K585"/>
  <c r="AS584"/>
  <c r="K584"/>
  <c r="AS583"/>
  <c r="K583"/>
  <c r="AS582"/>
  <c r="K582"/>
  <c r="AS581"/>
  <c r="K581"/>
  <c r="AS580"/>
  <c r="K580"/>
  <c r="AS579"/>
  <c r="K579"/>
  <c r="AS578"/>
  <c r="K578"/>
  <c r="AS577"/>
  <c r="K577"/>
  <c r="AS576"/>
  <c r="K576"/>
  <c r="AS575"/>
  <c r="K575"/>
  <c r="AS574"/>
  <c r="K574"/>
  <c r="AS573"/>
  <c r="K573"/>
  <c r="AS572"/>
  <c r="K572"/>
  <c r="AS571"/>
  <c r="K571"/>
  <c r="AS570"/>
  <c r="K570"/>
  <c r="AS569"/>
  <c r="K569"/>
  <c r="AS568"/>
  <c r="K568"/>
  <c r="AS567"/>
  <c r="K567"/>
  <c r="AS566"/>
  <c r="K566"/>
  <c r="AS565"/>
  <c r="K565"/>
  <c r="AS564"/>
  <c r="K564"/>
  <c r="AS563"/>
  <c r="K563"/>
  <c r="AS562"/>
  <c r="K562"/>
  <c r="AS561"/>
  <c r="K561"/>
  <c r="AS560"/>
  <c r="K560"/>
  <c r="AS559"/>
  <c r="K559"/>
  <c r="AS558"/>
  <c r="K558"/>
  <c r="AS557"/>
  <c r="K557"/>
  <c r="AS556"/>
  <c r="K556"/>
  <c r="AS555"/>
  <c r="K555"/>
  <c r="AS554"/>
  <c r="K554"/>
  <c r="AS553"/>
  <c r="K553"/>
  <c r="AS552"/>
  <c r="K552"/>
  <c r="AS551"/>
  <c r="K551"/>
  <c r="AS550"/>
  <c r="K550"/>
  <c r="AS549"/>
  <c r="K549"/>
  <c r="AS548"/>
  <c r="K548"/>
  <c r="AS547"/>
  <c r="K547"/>
  <c r="AS546"/>
  <c r="K546"/>
  <c r="AS545"/>
  <c r="K545"/>
  <c r="AS544"/>
  <c r="K544"/>
  <c r="AS543"/>
  <c r="K543"/>
  <c r="AS542"/>
  <c r="K542"/>
  <c r="AS541"/>
  <c r="K541"/>
  <c r="AS540"/>
  <c r="K540"/>
  <c r="AS538"/>
  <c r="K538"/>
  <c r="AS537"/>
  <c r="K537"/>
  <c r="AS536"/>
  <c r="K536"/>
  <c r="AS535"/>
  <c r="K535"/>
  <c r="AS534"/>
  <c r="K534"/>
  <c r="AS533"/>
  <c r="K533"/>
  <c r="AS532"/>
  <c r="K532"/>
  <c r="AS531"/>
  <c r="K531"/>
  <c r="AS530"/>
  <c r="K530"/>
  <c r="AS529"/>
  <c r="K529"/>
  <c r="AS528"/>
  <c r="K528"/>
  <c r="AS527"/>
  <c r="K527"/>
  <c r="AS526"/>
  <c r="K526"/>
  <c r="AS525"/>
  <c r="K525"/>
  <c r="AS524"/>
  <c r="K524"/>
  <c r="AS523"/>
  <c r="K523"/>
  <c r="AS522"/>
  <c r="K522"/>
  <c r="AS521"/>
  <c r="K521"/>
  <c r="AS520"/>
  <c r="K520"/>
  <c r="AS519"/>
  <c r="K519"/>
  <c r="AS518"/>
  <c r="K518"/>
  <c r="AS517"/>
  <c r="K517"/>
  <c r="AS516"/>
  <c r="K516"/>
  <c r="AS515"/>
  <c r="K515"/>
  <c r="AS514"/>
  <c r="K514"/>
  <c r="AS513"/>
  <c r="K513"/>
  <c r="AS512"/>
  <c r="K512"/>
  <c r="AS511"/>
  <c r="K511"/>
  <c r="AS510"/>
  <c r="K510"/>
  <c r="AS509"/>
  <c r="K509"/>
  <c r="AS508"/>
  <c r="K508"/>
  <c r="AS507"/>
  <c r="K507"/>
  <c r="AS506"/>
  <c r="K506"/>
  <c r="AS505"/>
  <c r="K505"/>
  <c r="AS504"/>
  <c r="K504"/>
  <c r="AS503"/>
  <c r="K503"/>
  <c r="AS502"/>
  <c r="K502"/>
  <c r="AS501"/>
  <c r="K501"/>
  <c r="AS500"/>
  <c r="K500"/>
  <c r="AS499"/>
  <c r="K499"/>
  <c r="AS498"/>
  <c r="K498"/>
  <c r="AS497"/>
  <c r="K497"/>
  <c r="AS496"/>
  <c r="K496"/>
  <c r="AS495"/>
  <c r="K495"/>
  <c r="AS494"/>
  <c r="K494"/>
  <c r="AS493"/>
  <c r="K493"/>
  <c r="AS492"/>
  <c r="K492"/>
  <c r="AS491"/>
  <c r="K491"/>
  <c r="AS490"/>
  <c r="K490"/>
  <c r="AS489"/>
  <c r="K489"/>
  <c r="AS488"/>
  <c r="K488"/>
  <c r="AS487"/>
  <c r="K487"/>
  <c r="AS486"/>
  <c r="K486"/>
  <c r="AS485"/>
  <c r="K485"/>
  <c r="AS484"/>
  <c r="K484"/>
  <c r="AS483"/>
  <c r="K483"/>
  <c r="AS482"/>
  <c r="K482"/>
  <c r="AS481"/>
  <c r="K481"/>
  <c r="AS480"/>
  <c r="K480"/>
  <c r="AS479"/>
  <c r="K479"/>
  <c r="AS478"/>
  <c r="K478"/>
  <c r="AS477"/>
  <c r="K477"/>
  <c r="AS476"/>
  <c r="K476"/>
  <c r="AS475"/>
  <c r="K475"/>
  <c r="AS474"/>
  <c r="K474"/>
  <c r="AS473"/>
  <c r="K473"/>
  <c r="AS472"/>
  <c r="K472"/>
  <c r="AS471"/>
  <c r="K471"/>
  <c r="AS470"/>
  <c r="K470"/>
  <c r="AS469"/>
  <c r="K469"/>
  <c r="AS468"/>
  <c r="K468"/>
  <c r="AS467"/>
  <c r="K467"/>
  <c r="AS466"/>
  <c r="K466"/>
  <c r="AS465"/>
  <c r="K465"/>
  <c r="AS464"/>
  <c r="K464"/>
  <c r="AS463"/>
  <c r="K463"/>
  <c r="AS462"/>
  <c r="K462"/>
  <c r="AS461"/>
  <c r="K461"/>
  <c r="AS460"/>
  <c r="K460"/>
  <c r="AS459"/>
  <c r="K459"/>
  <c r="AS458"/>
  <c r="K458"/>
  <c r="AS457"/>
  <c r="K457"/>
  <c r="AS456"/>
  <c r="K456"/>
  <c r="AS455"/>
  <c r="K455"/>
  <c r="AS454"/>
  <c r="K454"/>
  <c r="AS453"/>
  <c r="K453"/>
  <c r="AS452"/>
  <c r="K452"/>
  <c r="AS451"/>
  <c r="K451"/>
  <c r="AS450"/>
  <c r="K450"/>
  <c r="AS449"/>
  <c r="K449"/>
  <c r="AS448"/>
  <c r="K448"/>
  <c r="AS447"/>
  <c r="K447"/>
  <c r="AS446"/>
  <c r="K446"/>
  <c r="AS445"/>
  <c r="K445"/>
  <c r="AS444"/>
  <c r="K444"/>
  <c r="AS443"/>
  <c r="K443"/>
  <c r="AS442"/>
  <c r="K442"/>
  <c r="AS441"/>
  <c r="K441"/>
  <c r="AS440"/>
  <c r="K440"/>
  <c r="AS439"/>
  <c r="K439"/>
  <c r="AS438"/>
  <c r="K438"/>
  <c r="AS437"/>
  <c r="K437"/>
  <c r="AS436"/>
  <c r="K436"/>
  <c r="AS435"/>
  <c r="K435"/>
  <c r="AS434"/>
  <c r="K434"/>
  <c r="AS433"/>
  <c r="K433"/>
  <c r="AS432"/>
  <c r="K432"/>
  <c r="AS431"/>
  <c r="K431"/>
  <c r="AS430"/>
  <c r="K430"/>
  <c r="AS429"/>
  <c r="K429"/>
  <c r="AS428"/>
  <c r="K428"/>
  <c r="AS427"/>
  <c r="K427"/>
  <c r="AS426"/>
  <c r="K426"/>
  <c r="AS425"/>
  <c r="K425"/>
  <c r="AS424"/>
  <c r="K424"/>
  <c r="AS423"/>
  <c r="K423"/>
  <c r="AS422"/>
  <c r="K422"/>
  <c r="AS421"/>
  <c r="K421"/>
  <c r="AS420"/>
  <c r="K420"/>
  <c r="AS419"/>
  <c r="K419"/>
  <c r="AS418"/>
  <c r="K418"/>
  <c r="AS417"/>
  <c r="K417"/>
  <c r="AS416"/>
  <c r="K416"/>
  <c r="AS415"/>
  <c r="K415"/>
  <c r="AS414"/>
  <c r="K414"/>
  <c r="AS413"/>
  <c r="K413"/>
  <c r="AS412"/>
  <c r="K412"/>
  <c r="AS411"/>
  <c r="K411"/>
  <c r="AS410"/>
  <c r="K410"/>
  <c r="AS409"/>
  <c r="K409"/>
  <c r="AS408"/>
  <c r="K408"/>
  <c r="AS407"/>
  <c r="K407"/>
  <c r="AS406"/>
  <c r="K406"/>
  <c r="AS405"/>
  <c r="K405"/>
  <c r="AS404"/>
  <c r="K404"/>
  <c r="AS403"/>
  <c r="K403"/>
  <c r="AS402"/>
  <c r="K402"/>
  <c r="AS401"/>
  <c r="K401"/>
  <c r="AS400"/>
  <c r="K400"/>
  <c r="AS399"/>
  <c r="K399"/>
  <c r="AS398"/>
  <c r="K398"/>
  <c r="AS397"/>
  <c r="K397"/>
  <c r="AS396"/>
  <c r="K396"/>
  <c r="AS395"/>
  <c r="K395"/>
  <c r="AS394"/>
  <c r="K394"/>
  <c r="AS393"/>
  <c r="K393"/>
  <c r="AS392"/>
  <c r="K392"/>
  <c r="AS391"/>
  <c r="K391"/>
  <c r="AS390"/>
  <c r="K390"/>
  <c r="AS389"/>
  <c r="K389"/>
  <c r="AS388"/>
  <c r="K388"/>
  <c r="AS387"/>
  <c r="K387"/>
  <c r="AS386"/>
  <c r="K386"/>
  <c r="AS385"/>
  <c r="K385"/>
  <c r="AS384"/>
  <c r="K384"/>
  <c r="AS383"/>
  <c r="K383"/>
  <c r="AS382"/>
  <c r="K382"/>
  <c r="AS381"/>
  <c r="K381"/>
  <c r="AS380"/>
  <c r="K380"/>
  <c r="AS379"/>
  <c r="K379"/>
  <c r="AS378"/>
  <c r="K378"/>
  <c r="AS377"/>
  <c r="K377"/>
  <c r="AS375"/>
  <c r="K375"/>
  <c r="AS374"/>
  <c r="K374"/>
  <c r="AS373"/>
  <c r="K373"/>
  <c r="AS372"/>
  <c r="K372"/>
  <c r="AS371"/>
  <c r="K371"/>
  <c r="AS370"/>
  <c r="K370"/>
  <c r="AS369"/>
  <c r="K369"/>
  <c r="AS368"/>
  <c r="K368"/>
  <c r="AS367"/>
  <c r="K367"/>
  <c r="AS366"/>
  <c r="K366"/>
  <c r="AS365"/>
  <c r="K365"/>
  <c r="AS364"/>
  <c r="K364"/>
  <c r="AS363"/>
  <c r="K363"/>
  <c r="AS362"/>
  <c r="K362"/>
  <c r="AS361"/>
  <c r="K361"/>
  <c r="AS360"/>
  <c r="K360"/>
  <c r="AS359"/>
  <c r="K359"/>
  <c r="AS358"/>
  <c r="K358"/>
  <c r="AS357"/>
  <c r="K357"/>
  <c r="AS356"/>
  <c r="K356"/>
  <c r="AS355"/>
  <c r="K355"/>
  <c r="AS354"/>
  <c r="K354"/>
  <c r="AS353"/>
  <c r="K353"/>
  <c r="AS352"/>
  <c r="K352"/>
  <c r="AS351"/>
  <c r="K351"/>
  <c r="AS350"/>
  <c r="K350"/>
  <c r="AS349"/>
  <c r="K349"/>
  <c r="AS348"/>
  <c r="K348"/>
  <c r="AS347"/>
  <c r="K347"/>
  <c r="AS346"/>
  <c r="K346"/>
  <c r="AS345"/>
  <c r="K345"/>
  <c r="AS344"/>
  <c r="K344"/>
  <c r="AS343"/>
  <c r="K343"/>
  <c r="AS342"/>
  <c r="K342"/>
  <c r="AS341"/>
  <c r="K341"/>
  <c r="AS340"/>
  <c r="K340"/>
  <c r="AS339"/>
  <c r="K339"/>
  <c r="AS338"/>
  <c r="K338"/>
  <c r="AS337"/>
  <c r="K337"/>
  <c r="AS336"/>
  <c r="K336"/>
  <c r="AS335"/>
  <c r="K335"/>
  <c r="AS334"/>
  <c r="K334"/>
  <c r="AS333"/>
  <c r="K333"/>
  <c r="AS332"/>
  <c r="K332"/>
  <c r="AS331"/>
  <c r="K331"/>
  <c r="AS330"/>
  <c r="K330"/>
  <c r="AS329"/>
  <c r="K329"/>
  <c r="AS328"/>
  <c r="K328"/>
  <c r="AS327"/>
  <c r="K327"/>
  <c r="AS326"/>
  <c r="K326"/>
  <c r="AS325"/>
  <c r="K325"/>
  <c r="AS324"/>
  <c r="K324"/>
  <c r="AS323"/>
  <c r="K323"/>
  <c r="AS322"/>
  <c r="K322"/>
  <c r="AS321"/>
  <c r="K321"/>
  <c r="AS320"/>
  <c r="K320"/>
  <c r="AS319"/>
  <c r="K319"/>
  <c r="AS318"/>
  <c r="K318"/>
  <c r="AS317"/>
  <c r="K317"/>
  <c r="AS316"/>
  <c r="K316"/>
  <c r="AS315"/>
  <c r="K315"/>
  <c r="AS314"/>
  <c r="K314"/>
  <c r="AS313"/>
  <c r="K313"/>
  <c r="AS312"/>
  <c r="K312"/>
  <c r="AS311"/>
  <c r="K311"/>
  <c r="AS310"/>
  <c r="K310"/>
  <c r="AS309"/>
  <c r="K309"/>
  <c r="AS308"/>
  <c r="K308"/>
  <c r="AS307"/>
  <c r="K307"/>
  <c r="AS306"/>
  <c r="K306"/>
  <c r="AS305"/>
  <c r="K305"/>
  <c r="AS304"/>
  <c r="K304"/>
  <c r="AS303"/>
  <c r="K303"/>
  <c r="AS302"/>
  <c r="K302"/>
  <c r="AS301"/>
  <c r="K301"/>
  <c r="AS300"/>
  <c r="K300"/>
  <c r="AS299"/>
  <c r="K299"/>
  <c r="AS298"/>
  <c r="K298"/>
  <c r="AS297"/>
  <c r="K297"/>
  <c r="AS296"/>
  <c r="K296"/>
  <c r="AS295"/>
  <c r="K295"/>
  <c r="AS293"/>
  <c r="K293"/>
  <c r="AS292"/>
  <c r="K292"/>
  <c r="AS291"/>
  <c r="K291"/>
  <c r="AS290"/>
  <c r="K290"/>
  <c r="AS289"/>
  <c r="K289"/>
  <c r="AS288"/>
  <c r="K288"/>
  <c r="AS287"/>
  <c r="K287"/>
  <c r="AS286"/>
  <c r="K286"/>
  <c r="AS285"/>
  <c r="K285"/>
  <c r="AS284"/>
  <c r="K284"/>
  <c r="AS283"/>
  <c r="K283"/>
  <c r="AS282"/>
  <c r="K282"/>
  <c r="AS281"/>
  <c r="K281"/>
  <c r="AS280"/>
  <c r="K280"/>
  <c r="AS279"/>
  <c r="K279"/>
  <c r="AS278"/>
  <c r="K278"/>
  <c r="AS277"/>
  <c r="K277"/>
  <c r="AS276"/>
  <c r="K276"/>
  <c r="AS275"/>
  <c r="K275"/>
  <c r="AS274"/>
  <c r="K274"/>
  <c r="AS273"/>
  <c r="K273"/>
  <c r="AS272"/>
  <c r="K272"/>
  <c r="AS271"/>
  <c r="K271"/>
  <c r="AS270"/>
  <c r="K270"/>
  <c r="AS269"/>
  <c r="K269"/>
  <c r="AS268"/>
  <c r="K268"/>
  <c r="AS267"/>
  <c r="K267"/>
  <c r="AS266"/>
  <c r="K266"/>
  <c r="AS265"/>
  <c r="K265"/>
  <c r="AS264"/>
  <c r="K264"/>
  <c r="AS263"/>
  <c r="K263"/>
  <c r="AS262"/>
  <c r="K262"/>
  <c r="AS261"/>
  <c r="K261"/>
  <c r="AS260"/>
  <c r="K260"/>
  <c r="AS259"/>
  <c r="K259"/>
  <c r="AS258"/>
  <c r="K258"/>
  <c r="AS257"/>
  <c r="K257"/>
  <c r="AS256"/>
  <c r="K256"/>
  <c r="AS255"/>
  <c r="K255"/>
  <c r="AS253"/>
  <c r="K253"/>
  <c r="AS252"/>
  <c r="K252"/>
  <c r="AS251"/>
  <c r="K251"/>
  <c r="AS250"/>
  <c r="K250"/>
  <c r="AS249"/>
  <c r="K249"/>
  <c r="AS248"/>
  <c r="K248"/>
  <c r="AS247"/>
  <c r="K247"/>
  <c r="AS246"/>
  <c r="K246"/>
  <c r="AS245"/>
  <c r="K245"/>
  <c r="AS244"/>
  <c r="K244"/>
  <c r="AS243"/>
  <c r="K243"/>
  <c r="AS242"/>
  <c r="K242"/>
  <c r="AS241"/>
  <c r="K241"/>
  <c r="AS240"/>
  <c r="K240"/>
  <c r="AS239"/>
  <c r="K239"/>
  <c r="AS238"/>
  <c r="K238"/>
  <c r="AS237"/>
  <c r="K237"/>
  <c r="AS236"/>
  <c r="K236"/>
  <c r="AS235"/>
  <c r="K235"/>
  <c r="AS234"/>
  <c r="K234"/>
  <c r="AS233"/>
  <c r="K233"/>
  <c r="AS232"/>
  <c r="K232"/>
  <c r="AS231"/>
  <c r="K231"/>
  <c r="AS230"/>
  <c r="K230"/>
  <c r="AS229"/>
  <c r="K229"/>
  <c r="AS228"/>
  <c r="K228"/>
  <c r="AS227"/>
  <c r="K227"/>
  <c r="AS226"/>
  <c r="K226"/>
  <c r="AS225"/>
  <c r="K225"/>
  <c r="AS224"/>
  <c r="K224"/>
  <c r="AS223"/>
  <c r="K223"/>
  <c r="AS222"/>
  <c r="K222"/>
  <c r="AS221"/>
  <c r="K221"/>
  <c r="AS220"/>
  <c r="K220"/>
  <c r="AS219"/>
  <c r="K219"/>
  <c r="AS218"/>
  <c r="K218"/>
  <c r="AS217"/>
  <c r="K217"/>
  <c r="AS216"/>
  <c r="K216"/>
  <c r="AS215"/>
  <c r="K215"/>
  <c r="AS214"/>
  <c r="K214"/>
  <c r="AS213"/>
  <c r="K213"/>
  <c r="AS212"/>
  <c r="K212"/>
  <c r="AS211"/>
  <c r="K211"/>
  <c r="AS210"/>
  <c r="K210"/>
  <c r="AS209"/>
  <c r="K209"/>
  <c r="AS208"/>
  <c r="K208"/>
  <c r="AS207"/>
  <c r="K207"/>
  <c r="AS206"/>
  <c r="K206"/>
  <c r="AS205"/>
  <c r="K205"/>
  <c r="AS204"/>
  <c r="K204"/>
  <c r="AS203"/>
  <c r="K203"/>
  <c r="AS202"/>
  <c r="K202"/>
  <c r="AS201"/>
  <c r="K201"/>
  <c r="AS200"/>
  <c r="K200"/>
  <c r="AS199"/>
  <c r="K199"/>
  <c r="AS198"/>
  <c r="K198"/>
  <c r="AS197"/>
  <c r="K197"/>
  <c r="AS196"/>
  <c r="K196"/>
  <c r="AS195"/>
  <c r="K195"/>
  <c r="AS194"/>
  <c r="K194"/>
  <c r="AS193"/>
  <c r="K193"/>
  <c r="AS192"/>
  <c r="AS191"/>
  <c r="K191"/>
  <c r="AS190"/>
  <c r="K190"/>
  <c r="AS189"/>
  <c r="K189"/>
  <c r="AS188"/>
  <c r="K188"/>
  <c r="AS187"/>
  <c r="K187"/>
  <c r="AS186"/>
  <c r="K186"/>
  <c r="AS185"/>
  <c r="K185"/>
  <c r="AS184"/>
  <c r="K184"/>
  <c r="AS183"/>
  <c r="K183"/>
  <c r="AS182"/>
  <c r="K182"/>
  <c r="AS181"/>
  <c r="K181"/>
  <c r="AS180"/>
  <c r="K180"/>
  <c r="AS179"/>
  <c r="K179"/>
  <c r="AS178"/>
  <c r="K178"/>
  <c r="AS177"/>
  <c r="K177"/>
  <c r="AS176"/>
  <c r="K176"/>
  <c r="AS175"/>
  <c r="K175"/>
  <c r="AS174"/>
  <c r="K174"/>
  <c r="AS173"/>
  <c r="K173"/>
  <c r="AS172"/>
  <c r="K172"/>
  <c r="AS171"/>
  <c r="K171"/>
  <c r="AS170"/>
  <c r="AS169"/>
  <c r="K169"/>
  <c r="AS168"/>
  <c r="K168"/>
  <c r="AS167"/>
  <c r="K167"/>
  <c r="AS166"/>
  <c r="K166"/>
  <c r="AS165"/>
  <c r="K165"/>
  <c r="AS164"/>
  <c r="K164"/>
  <c r="AS163"/>
  <c r="K163"/>
  <c r="AS162"/>
  <c r="K162"/>
  <c r="AS161"/>
  <c r="K161"/>
  <c r="AS160"/>
  <c r="K160"/>
  <c r="AS159"/>
  <c r="K159"/>
  <c r="AS158"/>
  <c r="K158"/>
  <c r="AS157"/>
  <c r="K157"/>
  <c r="AS156"/>
  <c r="K156"/>
  <c r="AS155"/>
  <c r="K155"/>
  <c r="AS154"/>
  <c r="K154"/>
  <c r="AS153"/>
  <c r="K153"/>
  <c r="AS152"/>
  <c r="K152"/>
  <c r="AS151"/>
  <c r="K151"/>
  <c r="AS150"/>
  <c r="K150"/>
  <c r="AS149"/>
  <c r="K149"/>
  <c r="AS148"/>
  <c r="K148"/>
  <c r="AS147"/>
  <c r="K147"/>
  <c r="AS146"/>
  <c r="K146"/>
  <c r="AS145"/>
  <c r="K145"/>
  <c r="AS144"/>
  <c r="K144"/>
  <c r="AS143"/>
  <c r="K143"/>
  <c r="AS142"/>
  <c r="K142"/>
  <c r="AS141"/>
  <c r="K141"/>
  <c r="AS140"/>
  <c r="K140"/>
  <c r="AS139"/>
  <c r="K139"/>
  <c r="AS138"/>
  <c r="K138"/>
  <c r="AS137"/>
  <c r="K137"/>
  <c r="AS136"/>
  <c r="K136"/>
  <c r="AS135"/>
  <c r="K135"/>
  <c r="AS134"/>
  <c r="K134"/>
  <c r="AS133"/>
  <c r="K133"/>
  <c r="AS132"/>
  <c r="K132"/>
  <c r="AS131"/>
  <c r="K131"/>
  <c r="AS130"/>
  <c r="K130"/>
  <c r="AS129"/>
  <c r="K129"/>
  <c r="AS128"/>
  <c r="K128"/>
  <c r="AS127"/>
  <c r="K127"/>
  <c r="AS126"/>
  <c r="K126"/>
  <c r="AS125"/>
  <c r="K125"/>
  <c r="AS124"/>
  <c r="K124"/>
  <c r="AS123"/>
  <c r="K123"/>
  <c r="AS122"/>
  <c r="K122"/>
  <c r="AS121"/>
  <c r="K121"/>
  <c r="AS120"/>
  <c r="K120"/>
  <c r="AS119"/>
  <c r="K119"/>
  <c r="AS118"/>
  <c r="K118"/>
  <c r="AS117"/>
  <c r="K117"/>
  <c r="AS116"/>
  <c r="K116"/>
  <c r="AS115"/>
  <c r="K115"/>
  <c r="AS114"/>
  <c r="K114"/>
  <c r="AS113"/>
  <c r="K113"/>
  <c r="AS112"/>
  <c r="K112"/>
  <c r="AS111"/>
  <c r="K111"/>
  <c r="AS110"/>
  <c r="K110"/>
  <c r="AS109"/>
  <c r="K109"/>
  <c r="AS108"/>
  <c r="K108"/>
  <c r="AS107"/>
  <c r="K107"/>
  <c r="AS106"/>
  <c r="K106"/>
  <c r="AS105"/>
  <c r="K105"/>
  <c r="AS104"/>
  <c r="K104"/>
  <c r="AS103"/>
  <c r="K103"/>
  <c r="AS102"/>
  <c r="K102"/>
  <c r="AS101"/>
  <c r="K101"/>
  <c r="AS100"/>
  <c r="K100"/>
  <c r="AS99"/>
  <c r="K99"/>
  <c r="AS98"/>
  <c r="K98"/>
  <c r="AS97"/>
  <c r="K97"/>
  <c r="AS96"/>
  <c r="K96"/>
  <c r="AS95"/>
  <c r="K95"/>
  <c r="AS94"/>
  <c r="K94"/>
  <c r="AS93"/>
  <c r="K93"/>
  <c r="AS92"/>
  <c r="K92"/>
  <c r="AS91"/>
  <c r="K91"/>
  <c r="AS90"/>
  <c r="K90"/>
  <c r="AS89"/>
  <c r="K89"/>
  <c r="AS88"/>
  <c r="K88"/>
  <c r="AS87"/>
  <c r="K87"/>
  <c r="AS86"/>
  <c r="K86"/>
  <c r="AS85"/>
  <c r="K85"/>
  <c r="AS84"/>
  <c r="K84"/>
  <c r="AS83"/>
  <c r="K83"/>
  <c r="AS82"/>
  <c r="K82"/>
  <c r="AS81"/>
  <c r="K81"/>
  <c r="AS80"/>
  <c r="K80"/>
  <c r="AS79"/>
  <c r="K79"/>
  <c r="AS78"/>
  <c r="K78"/>
  <c r="AS77"/>
  <c r="K77"/>
  <c r="AS76"/>
  <c r="K76"/>
  <c r="AS75"/>
  <c r="K75"/>
  <c r="AS74"/>
  <c r="K74"/>
  <c r="AS73"/>
  <c r="K73"/>
  <c r="AS72"/>
  <c r="K72"/>
  <c r="AS71"/>
  <c r="K71"/>
  <c r="AS70"/>
  <c r="K70"/>
  <c r="AS69"/>
  <c r="K69"/>
  <c r="AS68"/>
  <c r="K68"/>
  <c r="AS67"/>
  <c r="K67"/>
  <c r="AS66"/>
  <c r="K66"/>
  <c r="AS65"/>
  <c r="K65"/>
  <c r="AS64"/>
  <c r="K64"/>
  <c r="AS63"/>
  <c r="K63"/>
  <c r="AS62"/>
  <c r="K62"/>
  <c r="AS61"/>
  <c r="K61"/>
  <c r="AS60"/>
  <c r="K60"/>
  <c r="AS59"/>
  <c r="K59"/>
  <c r="AS58"/>
  <c r="K58"/>
  <c r="AS57"/>
  <c r="K57"/>
  <c r="AS56"/>
  <c r="K56"/>
  <c r="AS55"/>
  <c r="K55"/>
  <c r="AS54"/>
  <c r="K54"/>
  <c r="AS53"/>
  <c r="K53"/>
  <c r="AS52"/>
  <c r="K52"/>
  <c r="AS51"/>
  <c r="K51"/>
  <c r="AS50"/>
  <c r="K50"/>
  <c r="AS49"/>
  <c r="K49"/>
  <c r="AS48"/>
  <c r="K48"/>
  <c r="AS47"/>
  <c r="K47"/>
  <c r="AS46"/>
  <c r="K46"/>
  <c r="AS45"/>
  <c r="K45"/>
  <c r="AS44"/>
  <c r="K44"/>
  <c r="AS43"/>
  <c r="K43"/>
  <c r="AS42"/>
  <c r="K42"/>
  <c r="AS41"/>
  <c r="K41"/>
  <c r="AS40"/>
  <c r="K40"/>
  <c r="AS39"/>
  <c r="K39"/>
  <c r="AS38"/>
  <c r="K38"/>
  <c r="AS37"/>
  <c r="K37"/>
  <c r="AS36"/>
  <c r="K36"/>
  <c r="AS35"/>
  <c r="K35"/>
  <c r="AS34"/>
  <c r="K34"/>
  <c r="AS33"/>
  <c r="K33"/>
  <c r="AS32"/>
  <c r="K32"/>
  <c r="AS31"/>
  <c r="K31"/>
  <c r="AS30"/>
  <c r="K30"/>
  <c r="AS29"/>
  <c r="K29"/>
  <c r="AS28"/>
  <c r="K28"/>
  <c r="AS27"/>
  <c r="K27"/>
  <c r="AS26"/>
  <c r="K26"/>
  <c r="AS25"/>
  <c r="K25"/>
  <c r="AS24"/>
  <c r="K24"/>
  <c r="AS23"/>
  <c r="K23"/>
  <c r="AS22"/>
  <c r="K22"/>
  <c r="AS21"/>
  <c r="K21"/>
  <c r="AS20"/>
  <c r="K20"/>
  <c r="AS19"/>
  <c r="K19"/>
  <c r="AS18"/>
  <c r="K18"/>
  <c r="AS17"/>
  <c r="K17"/>
  <c r="AS16"/>
  <c r="K16"/>
  <c r="AS15"/>
  <c r="K15"/>
  <c r="AS14"/>
  <c r="K14"/>
  <c r="AS13"/>
  <c r="K13"/>
  <c r="AS12"/>
  <c r="K12"/>
  <c r="AS11"/>
  <c r="K11"/>
  <c r="AS10"/>
  <c r="K10"/>
  <c r="AS9"/>
  <c r="K9"/>
  <c r="AS8"/>
  <c r="K8"/>
  <c r="AS7"/>
  <c r="K7"/>
  <c r="AS6"/>
  <c r="K6"/>
  <c r="AS5"/>
  <c r="K5"/>
  <c r="AS4"/>
  <c r="AR664" i="12"/>
  <c r="AQ664"/>
  <c r="AP664"/>
  <c r="AO664"/>
  <c r="AN664"/>
  <c r="AM664"/>
  <c r="AL664"/>
  <c r="AK664"/>
  <c r="AJ664"/>
  <c r="AI664"/>
  <c r="AH664"/>
  <c r="AG664"/>
  <c r="AF664"/>
  <c r="AE664"/>
  <c r="AD664"/>
  <c r="AC664"/>
  <c r="AB664"/>
  <c r="AA664"/>
  <c r="Z664"/>
  <c r="Y664"/>
  <c r="X664"/>
  <c r="W664"/>
  <c r="V664"/>
  <c r="U664"/>
  <c r="T664"/>
  <c r="S664"/>
  <c r="R664"/>
  <c r="Q664"/>
  <c r="P664"/>
  <c r="O664"/>
  <c r="N664"/>
  <c r="M664"/>
  <c r="L664"/>
  <c r="K664"/>
  <c r="AR663"/>
  <c r="K663"/>
  <c r="AR662"/>
  <c r="K662"/>
  <c r="AR661"/>
  <c r="K661"/>
  <c r="AR660"/>
  <c r="K660"/>
  <c r="AR659"/>
  <c r="K659"/>
  <c r="AR658"/>
  <c r="K658"/>
  <c r="AR657"/>
  <c r="K657"/>
  <c r="AR656"/>
  <c r="K656"/>
  <c r="AR655"/>
  <c r="K655"/>
  <c r="AR654"/>
  <c r="K654"/>
  <c r="AR653"/>
  <c r="K653"/>
  <c r="AR652"/>
  <c r="K652"/>
  <c r="AR651"/>
  <c r="K651"/>
  <c r="AR650"/>
  <c r="K650"/>
  <c r="AR649"/>
  <c r="K649"/>
  <c r="AR648"/>
  <c r="K648"/>
  <c r="AR647"/>
  <c r="K647"/>
  <c r="AR646"/>
  <c r="K646"/>
  <c r="AR645"/>
  <c r="K645"/>
  <c r="AR644"/>
  <c r="K644"/>
  <c r="AR643"/>
  <c r="K643"/>
  <c r="AR642"/>
  <c r="K642"/>
  <c r="AR641"/>
  <c r="K641"/>
  <c r="AR640"/>
  <c r="K640"/>
  <c r="AR639"/>
  <c r="K639"/>
  <c r="AR638"/>
  <c r="K638"/>
  <c r="AR637"/>
  <c r="K637"/>
  <c r="AR636"/>
  <c r="K636"/>
  <c r="AR635"/>
  <c r="K635"/>
  <c r="AR634"/>
  <c r="K634"/>
  <c r="AR633"/>
  <c r="K633"/>
  <c r="AR632"/>
  <c r="K632"/>
  <c r="AR631"/>
  <c r="K631"/>
  <c r="AR630"/>
  <c r="K630"/>
  <c r="AR629"/>
  <c r="K629"/>
  <c r="AR628"/>
  <c r="K628"/>
  <c r="AR627"/>
  <c r="K627"/>
  <c r="AR626"/>
  <c r="K626"/>
  <c r="AR625"/>
  <c r="K625"/>
  <c r="AR624"/>
  <c r="K624"/>
  <c r="AR623"/>
  <c r="K623"/>
  <c r="AR622"/>
  <c r="K622"/>
  <c r="AR621"/>
  <c r="K621"/>
  <c r="AR620"/>
  <c r="K620"/>
  <c r="AR619"/>
  <c r="K619"/>
  <c r="AR618"/>
  <c r="K618"/>
  <c r="AR617"/>
  <c r="K617"/>
  <c r="AR616"/>
  <c r="K616"/>
  <c r="AR615"/>
  <c r="K615"/>
  <c r="AR614"/>
  <c r="K614"/>
  <c r="AR613"/>
  <c r="K613"/>
  <c r="AR612"/>
  <c r="K612"/>
  <c r="AR611"/>
  <c r="K611"/>
  <c r="AR610"/>
  <c r="K610"/>
  <c r="AR609"/>
  <c r="K609"/>
  <c r="AR608"/>
  <c r="K608"/>
  <c r="AR607"/>
  <c r="K607"/>
  <c r="AR606"/>
  <c r="K606"/>
  <c r="AR605"/>
  <c r="K605"/>
  <c r="AR604"/>
  <c r="K604"/>
  <c r="AR603"/>
  <c r="K603"/>
  <c r="AR602"/>
  <c r="K602"/>
  <c r="AR601"/>
  <c r="K601"/>
  <c r="AR600"/>
  <c r="K600"/>
  <c r="AR599"/>
  <c r="K599"/>
  <c r="AR598"/>
  <c r="K598"/>
  <c r="AR597"/>
  <c r="K597"/>
  <c r="AR596"/>
  <c r="K596"/>
  <c r="AR595"/>
  <c r="K595"/>
  <c r="AR594"/>
  <c r="K594"/>
  <c r="AR593"/>
  <c r="K593"/>
  <c r="AR592"/>
  <c r="K592"/>
  <c r="AR591"/>
  <c r="K591"/>
  <c r="AR590"/>
  <c r="K590"/>
  <c r="AR589"/>
  <c r="K589"/>
  <c r="AR588"/>
  <c r="K588"/>
  <c r="AR587"/>
  <c r="K587"/>
  <c r="AR586"/>
  <c r="K586"/>
  <c r="AR585"/>
  <c r="K585"/>
  <c r="AR584"/>
  <c r="K584"/>
  <c r="AR583"/>
  <c r="K583"/>
  <c r="AR582"/>
  <c r="K582"/>
  <c r="AR581"/>
  <c r="K581"/>
  <c r="AR580"/>
  <c r="K580"/>
  <c r="AR579"/>
  <c r="K579"/>
  <c r="AR578"/>
  <c r="K578"/>
  <c r="AR577"/>
  <c r="K577"/>
  <c r="AR576"/>
  <c r="K576"/>
  <c r="AR575"/>
  <c r="K575"/>
  <c r="AR574"/>
  <c r="K574"/>
  <c r="AR573"/>
  <c r="K573"/>
  <c r="AR572"/>
  <c r="K572"/>
  <c r="AR571"/>
  <c r="K571"/>
  <c r="AR570"/>
  <c r="K570"/>
  <c r="AR569"/>
  <c r="K569"/>
  <c r="AR568"/>
  <c r="K568"/>
  <c r="AR567"/>
  <c r="K567"/>
  <c r="AR566"/>
  <c r="K566"/>
  <c r="AR565"/>
  <c r="K565"/>
  <c r="AR564"/>
  <c r="K564"/>
  <c r="AR563"/>
  <c r="K563"/>
  <c r="AR562"/>
  <c r="K562"/>
  <c r="AR561"/>
  <c r="K561"/>
  <c r="AR560"/>
  <c r="K560"/>
  <c r="AR559"/>
  <c r="K559"/>
  <c r="AR558"/>
  <c r="K558"/>
  <c r="AR557"/>
  <c r="K557"/>
  <c r="AR556"/>
  <c r="K556"/>
  <c r="AR555"/>
  <c r="K555"/>
  <c r="AR554"/>
  <c r="K554"/>
  <c r="AR553"/>
  <c r="K553"/>
  <c r="AR552"/>
  <c r="K552"/>
  <c r="AR551"/>
  <c r="K551"/>
  <c r="AR550"/>
  <c r="K550"/>
  <c r="AR549"/>
  <c r="K549"/>
  <c r="AR548"/>
  <c r="K548"/>
  <c r="AR547"/>
  <c r="K547"/>
  <c r="AR546"/>
  <c r="K546"/>
  <c r="AR545"/>
  <c r="K545"/>
  <c r="AR544"/>
  <c r="K544"/>
  <c r="AR543"/>
  <c r="K543"/>
  <c r="AR542"/>
  <c r="K542"/>
  <c r="AR541"/>
  <c r="K541"/>
  <c r="AR540"/>
  <c r="K540"/>
  <c r="AR539"/>
  <c r="K539"/>
  <c r="AR538"/>
  <c r="K538"/>
  <c r="AR537"/>
  <c r="K537"/>
  <c r="AR536"/>
  <c r="K536"/>
  <c r="AR535"/>
  <c r="K535"/>
  <c r="AR534"/>
  <c r="K534"/>
  <c r="AR533"/>
  <c r="K533"/>
  <c r="AR532"/>
  <c r="K532"/>
  <c r="AR530"/>
  <c r="K530"/>
  <c r="AR529"/>
  <c r="K529"/>
  <c r="AR528"/>
  <c r="K528"/>
  <c r="AR527"/>
  <c r="K527"/>
  <c r="AR526"/>
  <c r="K526"/>
  <c r="AR525"/>
  <c r="K525"/>
  <c r="AR524"/>
  <c r="K524"/>
  <c r="AR523"/>
  <c r="K523"/>
  <c r="AR522"/>
  <c r="K522"/>
  <c r="AR521"/>
  <c r="K521"/>
  <c r="AR520"/>
  <c r="K520"/>
  <c r="AR519"/>
  <c r="K519"/>
  <c r="AR518"/>
  <c r="K518"/>
  <c r="AR517"/>
  <c r="K517"/>
  <c r="AR516"/>
  <c r="K516"/>
  <c r="AR515"/>
  <c r="K515"/>
  <c r="AR514"/>
  <c r="K514"/>
  <c r="AR513"/>
  <c r="K513"/>
  <c r="AR512"/>
  <c r="K512"/>
  <c r="AR511"/>
  <c r="K511"/>
  <c r="AR510"/>
  <c r="K510"/>
  <c r="AR509"/>
  <c r="K509"/>
  <c r="AR508"/>
  <c r="K508"/>
  <c r="AR507"/>
  <c r="K507"/>
  <c r="AR506"/>
  <c r="K506"/>
  <c r="AR505"/>
  <c r="K505"/>
  <c r="AR504"/>
  <c r="K504"/>
  <c r="AR503"/>
  <c r="K503"/>
  <c r="AR502"/>
  <c r="K502"/>
  <c r="AR501"/>
  <c r="K501"/>
  <c r="AR500"/>
  <c r="K500"/>
  <c r="AR499"/>
  <c r="K499"/>
  <c r="AR498"/>
  <c r="K498"/>
  <c r="AR497"/>
  <c r="K497"/>
  <c r="AR496"/>
  <c r="K496"/>
  <c r="AR495"/>
  <c r="K495"/>
  <c r="AR494"/>
  <c r="K494"/>
  <c r="AR493"/>
  <c r="K493"/>
  <c r="AR492"/>
  <c r="K492"/>
  <c r="AR491"/>
  <c r="K491"/>
  <c r="AR490"/>
  <c r="K490"/>
  <c r="AR489"/>
  <c r="K489"/>
  <c r="AR488"/>
  <c r="K488"/>
  <c r="AR487"/>
  <c r="K487"/>
  <c r="AR486"/>
  <c r="K486"/>
  <c r="AR485"/>
  <c r="K485"/>
  <c r="AR484"/>
  <c r="K484"/>
  <c r="AR483"/>
  <c r="K483"/>
  <c r="AR482"/>
  <c r="K482"/>
  <c r="AR481"/>
  <c r="K481"/>
  <c r="AR480"/>
  <c r="K480"/>
  <c r="AR479"/>
  <c r="K479"/>
  <c r="AR478"/>
  <c r="K478"/>
  <c r="AR477"/>
  <c r="K477"/>
  <c r="AR476"/>
  <c r="K476"/>
  <c r="AR475"/>
  <c r="K475"/>
  <c r="AR474"/>
  <c r="K474"/>
  <c r="AR473"/>
  <c r="K473"/>
  <c r="AR472"/>
  <c r="K472"/>
  <c r="AR471"/>
  <c r="K471"/>
  <c r="AR470"/>
  <c r="K470"/>
  <c r="AR469"/>
  <c r="K469"/>
  <c r="AR468"/>
  <c r="K468"/>
  <c r="AR467"/>
  <c r="K467"/>
  <c r="AR466"/>
  <c r="K466"/>
  <c r="AR465"/>
  <c r="K465"/>
  <c r="AR464"/>
  <c r="K464"/>
  <c r="AR463"/>
  <c r="K463"/>
  <c r="AR462"/>
  <c r="K462"/>
  <c r="AR461"/>
  <c r="K461"/>
  <c r="AR460"/>
  <c r="K460"/>
  <c r="AR459"/>
  <c r="K459"/>
  <c r="AR458"/>
  <c r="K458"/>
  <c r="AR457"/>
  <c r="K457"/>
  <c r="AR456"/>
  <c r="K456"/>
  <c r="AR455"/>
  <c r="K455"/>
  <c r="AR454"/>
  <c r="K454"/>
  <c r="AR453"/>
  <c r="K453"/>
  <c r="AR452"/>
  <c r="K452"/>
  <c r="AR451"/>
  <c r="K451"/>
  <c r="AR450"/>
  <c r="K450"/>
  <c r="AR449"/>
  <c r="K449"/>
  <c r="AR448"/>
  <c r="K448"/>
  <c r="AR447"/>
  <c r="K447"/>
  <c r="AR446"/>
  <c r="K446"/>
  <c r="AR445"/>
  <c r="K445"/>
  <c r="AR444"/>
  <c r="K444"/>
  <c r="AR443"/>
  <c r="K443"/>
  <c r="AR442"/>
  <c r="K442"/>
  <c r="AR441"/>
  <c r="K441"/>
  <c r="AR440"/>
  <c r="K440"/>
  <c r="AR439"/>
  <c r="K439"/>
  <c r="AR438"/>
  <c r="K438"/>
  <c r="AR437"/>
  <c r="K437"/>
  <c r="AR436"/>
  <c r="K436"/>
  <c r="AR435"/>
  <c r="K435"/>
  <c r="AR434"/>
  <c r="K434"/>
  <c r="AR433"/>
  <c r="K433"/>
  <c r="AR432"/>
  <c r="K432"/>
  <c r="AR431"/>
  <c r="K431"/>
  <c r="AR430"/>
  <c r="K430"/>
  <c r="AR429"/>
  <c r="K429"/>
  <c r="AR428"/>
  <c r="K428"/>
  <c r="AR427"/>
  <c r="K427"/>
  <c r="AR426"/>
  <c r="K426"/>
  <c r="AR425"/>
  <c r="K425"/>
  <c r="AR424"/>
  <c r="K424"/>
  <c r="AR423"/>
  <c r="K423"/>
  <c r="AR422"/>
  <c r="K422"/>
  <c r="AR421"/>
  <c r="K421"/>
  <c r="AR420"/>
  <c r="K420"/>
  <c r="AR419"/>
  <c r="K419"/>
  <c r="AR418"/>
  <c r="K418"/>
  <c r="AR417"/>
  <c r="K417"/>
  <c r="AR416"/>
  <c r="K416"/>
  <c r="AR415"/>
  <c r="K415"/>
  <c r="AR414"/>
  <c r="K414"/>
  <c r="AR413"/>
  <c r="K413"/>
  <c r="AR412"/>
  <c r="K412"/>
  <c r="AR411"/>
  <c r="K411"/>
  <c r="AR410"/>
  <c r="K410"/>
  <c r="AR409"/>
  <c r="K409"/>
  <c r="AR408"/>
  <c r="K408"/>
  <c r="AR407"/>
  <c r="K407"/>
  <c r="AR406"/>
  <c r="K406"/>
  <c r="AR405"/>
  <c r="K405"/>
  <c r="AR404"/>
  <c r="K404"/>
  <c r="AR403"/>
  <c r="K403"/>
  <c r="AR402"/>
  <c r="K402"/>
  <c r="AR401"/>
  <c r="K401"/>
  <c r="AR400"/>
  <c r="K400"/>
  <c r="AR399"/>
  <c r="K399"/>
  <c r="AR398"/>
  <c r="K398"/>
  <c r="AR397"/>
  <c r="K397"/>
  <c r="AR396"/>
  <c r="K396"/>
  <c r="AR395"/>
  <c r="K395"/>
  <c r="AR394"/>
  <c r="K394"/>
  <c r="AR393"/>
  <c r="K393"/>
  <c r="AR392"/>
  <c r="K392"/>
  <c r="AR391"/>
  <c r="K391"/>
  <c r="AR390"/>
  <c r="K390"/>
  <c r="AR389"/>
  <c r="K389"/>
  <c r="AR388"/>
  <c r="K388"/>
  <c r="AR387"/>
  <c r="K387"/>
  <c r="AR386"/>
  <c r="K386"/>
  <c r="AR385"/>
  <c r="K385"/>
  <c r="AR384"/>
  <c r="K384"/>
  <c r="AR383"/>
  <c r="K383"/>
  <c r="AR382"/>
  <c r="K382"/>
  <c r="AR381"/>
  <c r="K381"/>
  <c r="AR380"/>
  <c r="K380"/>
  <c r="AR379"/>
  <c r="K379"/>
  <c r="AR378"/>
  <c r="K378"/>
  <c r="AR377"/>
  <c r="K377"/>
  <c r="AR376"/>
  <c r="K376"/>
  <c r="AR375"/>
  <c r="K375"/>
  <c r="AR374"/>
  <c r="K374"/>
  <c r="AR373"/>
  <c r="K373"/>
  <c r="AR372"/>
  <c r="K372"/>
  <c r="AR371"/>
  <c r="K371"/>
  <c r="AR370"/>
  <c r="K370"/>
  <c r="AR369"/>
  <c r="K369"/>
  <c r="AR368"/>
  <c r="K368"/>
  <c r="AR367"/>
  <c r="K367"/>
  <c r="AR366"/>
  <c r="K366"/>
  <c r="AR365"/>
  <c r="K365"/>
  <c r="AR364"/>
  <c r="K364"/>
  <c r="AR363"/>
  <c r="K363"/>
  <c r="AR362"/>
  <c r="K362"/>
  <c r="AR361"/>
  <c r="K361"/>
  <c r="AR360"/>
  <c r="K360"/>
  <c r="AR359"/>
  <c r="K359"/>
  <c r="AR358"/>
  <c r="K358"/>
  <c r="AR357"/>
  <c r="K357"/>
  <c r="AR356"/>
  <c r="K356"/>
  <c r="AR355"/>
  <c r="K355"/>
  <c r="AR354"/>
  <c r="K354"/>
  <c r="AR353"/>
  <c r="K353"/>
  <c r="AR352"/>
  <c r="K352"/>
  <c r="AR351"/>
  <c r="K351"/>
  <c r="AR350"/>
  <c r="K350"/>
  <c r="AR349"/>
  <c r="K349"/>
  <c r="AR348"/>
  <c r="K348"/>
  <c r="AR347"/>
  <c r="K347"/>
  <c r="AR346"/>
  <c r="K346"/>
  <c r="AR345"/>
  <c r="K345"/>
  <c r="AR344"/>
  <c r="K344"/>
  <c r="AR343"/>
  <c r="K343"/>
  <c r="AR342"/>
  <c r="K342"/>
  <c r="AR341"/>
  <c r="K341"/>
  <c r="AR340"/>
  <c r="K340"/>
  <c r="AR339"/>
  <c r="K339"/>
  <c r="AR338"/>
  <c r="K338"/>
  <c r="AR337"/>
  <c r="K337"/>
  <c r="AR336"/>
  <c r="K336"/>
  <c r="AR335"/>
  <c r="K335"/>
  <c r="AR334"/>
  <c r="K334"/>
  <c r="AR333"/>
  <c r="K333"/>
  <c r="AR332"/>
  <c r="K332"/>
  <c r="AR331"/>
  <c r="K331"/>
  <c r="AR330"/>
  <c r="K330"/>
  <c r="AR329"/>
  <c r="K329"/>
  <c r="AR328"/>
  <c r="K328"/>
  <c r="AR327"/>
  <c r="K327"/>
  <c r="AR326"/>
  <c r="K326"/>
  <c r="AR325"/>
  <c r="K325"/>
  <c r="AR324"/>
  <c r="K324"/>
  <c r="AR323"/>
  <c r="K323"/>
  <c r="AR322"/>
  <c r="K322"/>
  <c r="AR321"/>
  <c r="K321"/>
  <c r="AR320"/>
  <c r="K320"/>
  <c r="AR319"/>
  <c r="K319"/>
  <c r="AR318"/>
  <c r="K318"/>
  <c r="AR317"/>
  <c r="K317"/>
  <c r="AR316"/>
  <c r="K316"/>
  <c r="AR315"/>
  <c r="K315"/>
  <c r="AR314"/>
  <c r="K314"/>
  <c r="AR313"/>
  <c r="K313"/>
  <c r="AR312"/>
  <c r="K312"/>
  <c r="AR311"/>
  <c r="K311"/>
  <c r="AR310"/>
  <c r="K310"/>
  <c r="AR309"/>
  <c r="K309"/>
  <c r="AR308"/>
  <c r="K308"/>
  <c r="AR307"/>
  <c r="K307"/>
  <c r="AR306"/>
  <c r="K306"/>
  <c r="AR305"/>
  <c r="K305"/>
  <c r="AR304"/>
  <c r="K304"/>
  <c r="AR303"/>
  <c r="K303"/>
  <c r="AR302"/>
  <c r="K302"/>
  <c r="AR301"/>
  <c r="K301"/>
  <c r="AR300"/>
  <c r="K300"/>
  <c r="AR299"/>
  <c r="K299"/>
  <c r="AR298"/>
  <c r="K298"/>
  <c r="AR297"/>
  <c r="K297"/>
  <c r="AR296"/>
  <c r="K296"/>
  <c r="AR295"/>
  <c r="K295"/>
  <c r="AR294"/>
  <c r="K294"/>
  <c r="AR293"/>
  <c r="K293"/>
  <c r="AR291"/>
  <c r="K291"/>
  <c r="AR290"/>
  <c r="K290"/>
  <c r="AR289"/>
  <c r="K289"/>
  <c r="AR288"/>
  <c r="K288"/>
  <c r="AR287"/>
  <c r="K287"/>
  <c r="AR286"/>
  <c r="K286"/>
  <c r="AR285"/>
  <c r="K285"/>
  <c r="AR284"/>
  <c r="K284"/>
  <c r="AR283"/>
  <c r="K283"/>
  <c r="AR282"/>
  <c r="K282"/>
  <c r="AR281"/>
  <c r="K281"/>
  <c r="AR280"/>
  <c r="K280"/>
  <c r="AR279"/>
  <c r="K279"/>
  <c r="AR278"/>
  <c r="K278"/>
  <c r="AR277"/>
  <c r="K277"/>
  <c r="AR276"/>
  <c r="K276"/>
  <c r="AR275"/>
  <c r="K275"/>
  <c r="AR274"/>
  <c r="K274"/>
  <c r="AR273"/>
  <c r="K273"/>
  <c r="AR272"/>
  <c r="K272"/>
  <c r="AR271"/>
  <c r="K271"/>
  <c r="AR270"/>
  <c r="K270"/>
  <c r="AR269"/>
  <c r="K269"/>
  <c r="AR268"/>
  <c r="K268"/>
  <c r="AR267"/>
  <c r="K267"/>
  <c r="AR266"/>
  <c r="K266"/>
  <c r="AR265"/>
  <c r="K265"/>
  <c r="AR264"/>
  <c r="K264"/>
  <c r="AR263"/>
  <c r="K263"/>
  <c r="AR262"/>
  <c r="K262"/>
  <c r="AR261"/>
  <c r="K261"/>
  <c r="AR260"/>
  <c r="K260"/>
  <c r="AR259"/>
  <c r="K259"/>
  <c r="AR258"/>
  <c r="K258"/>
  <c r="AR257"/>
  <c r="K257"/>
  <c r="AR256"/>
  <c r="K256"/>
  <c r="AR255"/>
  <c r="K255"/>
  <c r="AR254"/>
  <c r="K254"/>
  <c r="AR253"/>
  <c r="K253"/>
  <c r="AR251"/>
  <c r="K251"/>
  <c r="AR250"/>
  <c r="K250"/>
  <c r="AR249"/>
  <c r="K249"/>
  <c r="AR248"/>
  <c r="K248"/>
  <c r="AR247"/>
  <c r="K247"/>
  <c r="AR246"/>
  <c r="K246"/>
  <c r="AR245"/>
  <c r="K245"/>
  <c r="AR244"/>
  <c r="K244"/>
  <c r="AR243"/>
  <c r="K243"/>
  <c r="AR242"/>
  <c r="K242"/>
  <c r="AR241"/>
  <c r="K241"/>
  <c r="AR240"/>
  <c r="K240"/>
  <c r="AR239"/>
  <c r="K239"/>
  <c r="AR238"/>
  <c r="K238"/>
  <c r="AR237"/>
  <c r="K237"/>
  <c r="AR236"/>
  <c r="K236"/>
  <c r="AR235"/>
  <c r="K235"/>
  <c r="AR234"/>
  <c r="K234"/>
  <c r="AR233"/>
  <c r="K233"/>
  <c r="AR232"/>
  <c r="K232"/>
  <c r="AR231"/>
  <c r="K231"/>
  <c r="AR230"/>
  <c r="K230"/>
  <c r="AR229"/>
  <c r="K229"/>
  <c r="AR228"/>
  <c r="K228"/>
  <c r="AR227"/>
  <c r="K227"/>
  <c r="AR226"/>
  <c r="K226"/>
  <c r="AR225"/>
  <c r="K225"/>
  <c r="AR224"/>
  <c r="K224"/>
  <c r="AR223"/>
  <c r="K223"/>
  <c r="AR222"/>
  <c r="K222"/>
  <c r="AR221"/>
  <c r="K221"/>
  <c r="AR220"/>
  <c r="K220"/>
  <c r="AR219"/>
  <c r="K219"/>
  <c r="AR218"/>
  <c r="K218"/>
  <c r="AR217"/>
  <c r="K217"/>
  <c r="AR216"/>
  <c r="K216"/>
  <c r="AR215"/>
  <c r="K215"/>
  <c r="AR214"/>
  <c r="K214"/>
  <c r="AR213"/>
  <c r="K213"/>
  <c r="AR212"/>
  <c r="K212"/>
  <c r="AR211"/>
  <c r="K211"/>
  <c r="AR210"/>
  <c r="K210"/>
  <c r="AR209"/>
  <c r="K209"/>
  <c r="AR208"/>
  <c r="K208"/>
  <c r="AR207"/>
  <c r="K207"/>
  <c r="AR206"/>
  <c r="K206"/>
  <c r="AR205"/>
  <c r="K205"/>
  <c r="AR204"/>
  <c r="K204"/>
  <c r="AR203"/>
  <c r="K203"/>
  <c r="AR202"/>
  <c r="K202"/>
  <c r="AR201"/>
  <c r="K201"/>
  <c r="AR200"/>
  <c r="K200"/>
  <c r="AR199"/>
  <c r="K199"/>
  <c r="AR198"/>
  <c r="K198"/>
  <c r="AR197"/>
  <c r="K197"/>
  <c r="AR196"/>
  <c r="K196"/>
  <c r="AR195"/>
  <c r="K195"/>
  <c r="AR194"/>
  <c r="K194"/>
  <c r="AR193"/>
  <c r="K193"/>
  <c r="AR192"/>
  <c r="K192"/>
  <c r="AR191"/>
  <c r="AR190"/>
  <c r="K190"/>
  <c r="AR189"/>
  <c r="K189"/>
  <c r="AR188"/>
  <c r="K188"/>
  <c r="AR187"/>
  <c r="K187"/>
  <c r="AR186"/>
  <c r="K186"/>
  <c r="AR185"/>
  <c r="K185"/>
  <c r="AR184"/>
  <c r="K184"/>
  <c r="AR183"/>
  <c r="K183"/>
  <c r="AR182"/>
  <c r="K182"/>
  <c r="AR181"/>
  <c r="K181"/>
  <c r="AR180"/>
  <c r="K180"/>
  <c r="AR179"/>
  <c r="K179"/>
  <c r="AR178"/>
  <c r="K178"/>
  <c r="AR177"/>
  <c r="K177"/>
  <c r="AR176"/>
  <c r="K176"/>
  <c r="AR175"/>
  <c r="K175"/>
  <c r="AR174"/>
  <c r="K174"/>
  <c r="AR173"/>
  <c r="K173"/>
  <c r="AR172"/>
  <c r="K172"/>
  <c r="AR171"/>
  <c r="K171"/>
  <c r="AR170"/>
  <c r="K170"/>
  <c r="AR169"/>
  <c r="AR168"/>
  <c r="K168"/>
  <c r="AR167"/>
  <c r="K167"/>
  <c r="AR166"/>
  <c r="K166"/>
  <c r="AR165"/>
  <c r="K165"/>
  <c r="AR164"/>
  <c r="K164"/>
  <c r="AR163"/>
  <c r="K163"/>
  <c r="AR162"/>
  <c r="K162"/>
  <c r="AR161"/>
  <c r="K161"/>
  <c r="AR160"/>
  <c r="K160"/>
  <c r="AR159"/>
  <c r="K159"/>
  <c r="AR158"/>
  <c r="K158"/>
  <c r="AR157"/>
  <c r="K157"/>
  <c r="AR156"/>
  <c r="K156"/>
  <c r="AR155"/>
  <c r="K155"/>
  <c r="AR154"/>
  <c r="K154"/>
  <c r="AR153"/>
  <c r="K153"/>
  <c r="AR152"/>
  <c r="K152"/>
  <c r="AR151"/>
  <c r="K151"/>
  <c r="AR150"/>
  <c r="K150"/>
  <c r="AR149"/>
  <c r="K149"/>
  <c r="AR148"/>
  <c r="K148"/>
  <c r="AR147"/>
  <c r="K147"/>
  <c r="AR146"/>
  <c r="K146"/>
  <c r="AR145"/>
  <c r="K145"/>
  <c r="AR144"/>
  <c r="K144"/>
  <c r="AR143"/>
  <c r="K143"/>
  <c r="AR142"/>
  <c r="K142"/>
  <c r="AR141"/>
  <c r="K141"/>
  <c r="AR140"/>
  <c r="K140"/>
  <c r="AR139"/>
  <c r="K139"/>
  <c r="AR138"/>
  <c r="K138"/>
  <c r="AR137"/>
  <c r="K137"/>
  <c r="AR136"/>
  <c r="K136"/>
  <c r="AR135"/>
  <c r="K135"/>
  <c r="AR134"/>
  <c r="K134"/>
  <c r="AR133"/>
  <c r="K133"/>
  <c r="AR132"/>
  <c r="K132"/>
  <c r="AR131"/>
  <c r="K131"/>
  <c r="AR130"/>
  <c r="K130"/>
  <c r="AR129"/>
  <c r="K129"/>
  <c r="AR128"/>
  <c r="K128"/>
  <c r="AR127"/>
  <c r="K127"/>
  <c r="AR126"/>
  <c r="K126"/>
  <c r="AR125"/>
  <c r="K125"/>
  <c r="AR124"/>
  <c r="K124"/>
  <c r="AR123"/>
  <c r="K123"/>
  <c r="AR122"/>
  <c r="K122"/>
  <c r="AR121"/>
  <c r="K121"/>
  <c r="AR120"/>
  <c r="K120"/>
  <c r="AR119"/>
  <c r="K119"/>
  <c r="AR118"/>
  <c r="K118"/>
  <c r="AR117"/>
  <c r="K117"/>
  <c r="AR116"/>
  <c r="K116"/>
  <c r="AR115"/>
  <c r="K115"/>
  <c r="AR114"/>
  <c r="K114"/>
  <c r="AR113"/>
  <c r="K113"/>
  <c r="AR112"/>
  <c r="K112"/>
  <c r="AR111"/>
  <c r="K111"/>
  <c r="AR110"/>
  <c r="K110"/>
  <c r="AR109"/>
  <c r="K109"/>
  <c r="AR108"/>
  <c r="K108"/>
  <c r="AR107"/>
  <c r="K107"/>
  <c r="AR106"/>
  <c r="K106"/>
  <c r="AR105"/>
  <c r="K105"/>
  <c r="AR104"/>
  <c r="K104"/>
  <c r="AR103"/>
  <c r="K103"/>
  <c r="AR102"/>
  <c r="K102"/>
  <c r="AR101"/>
  <c r="K101"/>
  <c r="AR100"/>
  <c r="K100"/>
  <c r="AR99"/>
  <c r="K99"/>
  <c r="AR98"/>
  <c r="K98"/>
  <c r="AR97"/>
  <c r="K97"/>
  <c r="AR96"/>
  <c r="K96"/>
  <c r="AR95"/>
  <c r="K95"/>
  <c r="AR94"/>
  <c r="K94"/>
  <c r="AR93"/>
  <c r="K93"/>
  <c r="AR92"/>
  <c r="K92"/>
  <c r="AR91"/>
  <c r="K91"/>
  <c r="AR90"/>
  <c r="K90"/>
  <c r="AR89"/>
  <c r="K89"/>
  <c r="AR88"/>
  <c r="K88"/>
  <c r="AR87"/>
  <c r="K87"/>
  <c r="AR86"/>
  <c r="K86"/>
  <c r="AR85"/>
  <c r="K85"/>
  <c r="AR84"/>
  <c r="K84"/>
  <c r="AR83"/>
  <c r="K83"/>
  <c r="AR82"/>
  <c r="K82"/>
  <c r="AR81"/>
  <c r="K81"/>
  <c r="AR80"/>
  <c r="K80"/>
  <c r="AR79"/>
  <c r="K79"/>
  <c r="AR78"/>
  <c r="K78"/>
  <c r="AR77"/>
  <c r="K77"/>
  <c r="AR76"/>
  <c r="K76"/>
  <c r="AR75"/>
  <c r="K75"/>
  <c r="AR74"/>
  <c r="K74"/>
  <c r="AR73"/>
  <c r="K73"/>
  <c r="AR72"/>
  <c r="K72"/>
  <c r="AR71"/>
  <c r="K71"/>
  <c r="AR70"/>
  <c r="K70"/>
  <c r="AR69"/>
  <c r="K69"/>
  <c r="AR68"/>
  <c r="K68"/>
  <c r="AR67"/>
  <c r="K67"/>
  <c r="AR66"/>
  <c r="K66"/>
  <c r="AR65"/>
  <c r="K65"/>
  <c r="AR64"/>
  <c r="K64"/>
  <c r="AR63"/>
  <c r="K63"/>
  <c r="AR62"/>
  <c r="K62"/>
  <c r="AR61"/>
  <c r="K61"/>
  <c r="AR60"/>
  <c r="K60"/>
  <c r="AR59"/>
  <c r="K59"/>
  <c r="AR58"/>
  <c r="K58"/>
  <c r="AR57"/>
  <c r="K57"/>
  <c r="AR56"/>
  <c r="K56"/>
  <c r="AR55"/>
  <c r="K55"/>
  <c r="AR54"/>
  <c r="K54"/>
  <c r="AR53"/>
  <c r="K53"/>
  <c r="AR52"/>
  <c r="K52"/>
  <c r="AR51"/>
  <c r="K51"/>
  <c r="AR50"/>
  <c r="K50"/>
  <c r="AR49"/>
  <c r="K49"/>
  <c r="AR48"/>
  <c r="K48"/>
  <c r="AR47"/>
  <c r="K47"/>
  <c r="AR46"/>
  <c r="K46"/>
  <c r="AR45"/>
  <c r="K45"/>
  <c r="AR44"/>
  <c r="K44"/>
  <c r="AR43"/>
  <c r="K43"/>
  <c r="AR42"/>
  <c r="K42"/>
  <c r="AR41"/>
  <c r="K41"/>
  <c r="AR40"/>
  <c r="K40"/>
  <c r="AR39"/>
  <c r="K39"/>
  <c r="AR38"/>
  <c r="K38"/>
  <c r="AR37"/>
  <c r="K37"/>
  <c r="AR36"/>
  <c r="K36"/>
  <c r="AR35"/>
  <c r="K35"/>
  <c r="AR34"/>
  <c r="K34"/>
  <c r="AR33"/>
  <c r="K33"/>
  <c r="AR32"/>
  <c r="K32"/>
  <c r="AR31"/>
  <c r="K31"/>
  <c r="AR30"/>
  <c r="K30"/>
  <c r="AR29"/>
  <c r="K29"/>
  <c r="AR28"/>
  <c r="K28"/>
  <c r="AR27"/>
  <c r="K27"/>
  <c r="AR26"/>
  <c r="K26"/>
  <c r="AR25"/>
  <c r="K25"/>
  <c r="AR24"/>
  <c r="K24"/>
  <c r="AR23"/>
  <c r="K23"/>
  <c r="AR22"/>
  <c r="K22"/>
  <c r="AR21"/>
  <c r="K21"/>
  <c r="AR20"/>
  <c r="K20"/>
  <c r="AR19"/>
  <c r="K19"/>
  <c r="AR18"/>
  <c r="K18"/>
  <c r="AR17"/>
  <c r="K17"/>
  <c r="AR16"/>
  <c r="K16"/>
  <c r="AR15"/>
  <c r="K15"/>
  <c r="AR14"/>
  <c r="K14"/>
  <c r="AR13"/>
  <c r="K13"/>
  <c r="AR12"/>
  <c r="K12"/>
  <c r="AR11"/>
  <c r="K11"/>
  <c r="AR10"/>
  <c r="K10"/>
  <c r="AR9"/>
  <c r="K9"/>
  <c r="AR8"/>
  <c r="K8"/>
  <c r="AR7"/>
  <c r="K7"/>
  <c r="AR6"/>
  <c r="K6"/>
  <c r="AR5"/>
  <c r="K5"/>
  <c r="AR4"/>
  <c r="K4"/>
  <c r="AR663" i="10"/>
  <c r="AQ663"/>
  <c r="AP663"/>
  <c r="AO663"/>
  <c r="AN663"/>
  <c r="AM663"/>
  <c r="AL663"/>
  <c r="AK663"/>
  <c r="AJ663"/>
  <c r="AI663"/>
  <c r="AH663"/>
  <c r="AG663"/>
  <c r="AF663"/>
  <c r="AE663"/>
  <c r="AD663"/>
  <c r="AC663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AR662"/>
  <c r="K662"/>
  <c r="AR661"/>
  <c r="K661"/>
  <c r="AR660"/>
  <c r="K660"/>
  <c r="AR659"/>
  <c r="K659"/>
  <c r="AR658"/>
  <c r="K658"/>
  <c r="AR657"/>
  <c r="K657"/>
  <c r="AR656"/>
  <c r="K656"/>
  <c r="AR655"/>
  <c r="K655"/>
  <c r="AR654"/>
  <c r="K654"/>
  <c r="AR653"/>
  <c r="K653"/>
  <c r="AR652"/>
  <c r="K652"/>
  <c r="AR651"/>
  <c r="K651"/>
  <c r="AR650"/>
  <c r="K650"/>
  <c r="AR649"/>
  <c r="K649"/>
  <c r="AR648"/>
  <c r="K648"/>
  <c r="AR647"/>
  <c r="K647"/>
  <c r="AR646"/>
  <c r="K646"/>
  <c r="AR645"/>
  <c r="K645"/>
  <c r="AR644"/>
  <c r="K644"/>
  <c r="AR643"/>
  <c r="K643"/>
  <c r="AR642"/>
  <c r="K642"/>
  <c r="AR641"/>
  <c r="K641"/>
  <c r="AR640"/>
  <c r="K640"/>
  <c r="AR639"/>
  <c r="K639"/>
  <c r="AR638"/>
  <c r="K638"/>
  <c r="AR637"/>
  <c r="K637"/>
  <c r="AR636"/>
  <c r="K636"/>
  <c r="AR635"/>
  <c r="K635"/>
  <c r="AR634"/>
  <c r="K634"/>
  <c r="AR633"/>
  <c r="K633"/>
  <c r="AR632"/>
  <c r="K632"/>
  <c r="AR631"/>
  <c r="K631"/>
  <c r="AR630"/>
  <c r="K630"/>
  <c r="AR629"/>
  <c r="K629"/>
  <c r="AR628"/>
  <c r="K628"/>
  <c r="AR627"/>
  <c r="K627"/>
  <c r="AR626"/>
  <c r="K626"/>
  <c r="AR625"/>
  <c r="K625"/>
  <c r="AR624"/>
  <c r="K624"/>
  <c r="AR623"/>
  <c r="K623"/>
  <c r="AR622"/>
  <c r="K622"/>
  <c r="AR621"/>
  <c r="K621"/>
  <c r="AR620"/>
  <c r="K620"/>
  <c r="AR619"/>
  <c r="K619"/>
  <c r="AR618"/>
  <c r="K618"/>
  <c r="AR617"/>
  <c r="K617"/>
  <c r="AR616"/>
  <c r="K616"/>
  <c r="AR615"/>
  <c r="K615"/>
  <c r="AR614"/>
  <c r="K614"/>
  <c r="AR613"/>
  <c r="K613"/>
  <c r="AR612"/>
  <c r="K612"/>
  <c r="AR611"/>
  <c r="K611"/>
  <c r="AR610"/>
  <c r="K610"/>
  <c r="AR609"/>
  <c r="K609"/>
  <c r="AR608"/>
  <c r="K608"/>
  <c r="AR607"/>
  <c r="K607"/>
  <c r="AR606"/>
  <c r="K606"/>
  <c r="AR605"/>
  <c r="K605"/>
  <c r="AR604"/>
  <c r="K604"/>
  <c r="AR603"/>
  <c r="K603"/>
  <c r="AR602"/>
  <c r="K602"/>
  <c r="AR601"/>
  <c r="K601"/>
  <c r="AR600"/>
  <c r="K600"/>
  <c r="AR599"/>
  <c r="K599"/>
  <c r="AR598"/>
  <c r="K598"/>
  <c r="AR597"/>
  <c r="K597"/>
  <c r="AR596"/>
  <c r="K596"/>
  <c r="AR595"/>
  <c r="K595"/>
  <c r="AR594"/>
  <c r="K594"/>
  <c r="AR593"/>
  <c r="K593"/>
  <c r="AR592"/>
  <c r="K592"/>
  <c r="AR591"/>
  <c r="K591"/>
  <c r="AR590"/>
  <c r="K590"/>
  <c r="AR589"/>
  <c r="K589"/>
  <c r="AR588"/>
  <c r="K588"/>
  <c r="AR587"/>
  <c r="K587"/>
  <c r="AR586"/>
  <c r="K586"/>
  <c r="AR585"/>
  <c r="K585"/>
  <c r="AR584"/>
  <c r="K584"/>
  <c r="AR583"/>
  <c r="K583"/>
  <c r="AR582"/>
  <c r="K582"/>
  <c r="AR581"/>
  <c r="K581"/>
  <c r="AR580"/>
  <c r="K580"/>
  <c r="AR579"/>
  <c r="K579"/>
  <c r="AR578"/>
  <c r="K578"/>
  <c r="AR577"/>
  <c r="K577"/>
  <c r="AR576"/>
  <c r="K576"/>
  <c r="AR575"/>
  <c r="K575"/>
  <c r="AR574"/>
  <c r="K574"/>
  <c r="AR573"/>
  <c r="K573"/>
  <c r="AR572"/>
  <c r="K572"/>
  <c r="AR571"/>
  <c r="K571"/>
  <c r="AR570"/>
  <c r="K570"/>
  <c r="AR569"/>
  <c r="K569"/>
  <c r="AR568"/>
  <c r="K568"/>
  <c r="AR567"/>
  <c r="K567"/>
  <c r="AR566"/>
  <c r="K566"/>
  <c r="AR565"/>
  <c r="K565"/>
  <c r="AR564"/>
  <c r="K564"/>
  <c r="AR563"/>
  <c r="K563"/>
  <c r="AR562"/>
  <c r="K562"/>
  <c r="AR561"/>
  <c r="K561"/>
  <c r="AR560"/>
  <c r="K560"/>
  <c r="AR559"/>
  <c r="K559"/>
  <c r="AR558"/>
  <c r="K558"/>
  <c r="AR557"/>
  <c r="K557"/>
  <c r="AR556"/>
  <c r="K556"/>
  <c r="AR555"/>
  <c r="K555"/>
  <c r="AR554"/>
  <c r="K554"/>
  <c r="AR553"/>
  <c r="K553"/>
  <c r="AR552"/>
  <c r="K552"/>
  <c r="AR551"/>
  <c r="K551"/>
  <c r="AR550"/>
  <c r="K550"/>
  <c r="AR549"/>
  <c r="K549"/>
  <c r="AR548"/>
  <c r="K548"/>
  <c r="AR547"/>
  <c r="K547"/>
  <c r="AR546"/>
  <c r="K546"/>
  <c r="AR545"/>
  <c r="K545"/>
  <c r="AR544"/>
  <c r="K544"/>
  <c r="AR543"/>
  <c r="K543"/>
  <c r="AR542"/>
  <c r="K542"/>
  <c r="AR541"/>
  <c r="K541"/>
  <c r="AR540"/>
  <c r="K540"/>
  <c r="AR539"/>
  <c r="K539"/>
  <c r="AR538"/>
  <c r="K538"/>
  <c r="AR537"/>
  <c r="K537"/>
  <c r="AR536"/>
  <c r="K536"/>
  <c r="AR535"/>
  <c r="K535"/>
  <c r="AR534"/>
  <c r="K534"/>
  <c r="AR533"/>
  <c r="K533"/>
  <c r="AR532"/>
  <c r="K532"/>
  <c r="AR531"/>
  <c r="K531"/>
  <c r="AR529"/>
  <c r="K529"/>
  <c r="AR528"/>
  <c r="K528"/>
  <c r="AR527"/>
  <c r="K527"/>
  <c r="AR526"/>
  <c r="K526"/>
  <c r="AR525"/>
  <c r="K525"/>
  <c r="AR524"/>
  <c r="K524"/>
  <c r="AR523"/>
  <c r="K523"/>
  <c r="AR522"/>
  <c r="K522"/>
  <c r="AR521"/>
  <c r="K521"/>
  <c r="AR520"/>
  <c r="K520"/>
  <c r="AR519"/>
  <c r="K519"/>
  <c r="AR518"/>
  <c r="K518"/>
  <c r="AR517"/>
  <c r="K517"/>
  <c r="AR516"/>
  <c r="K516"/>
  <c r="AR515"/>
  <c r="K515"/>
  <c r="AR514"/>
  <c r="K514"/>
  <c r="AR513"/>
  <c r="K513"/>
  <c r="AR512"/>
  <c r="K512"/>
  <c r="AR511"/>
  <c r="K511"/>
  <c r="AR510"/>
  <c r="K510"/>
  <c r="AR509"/>
  <c r="K509"/>
  <c r="AR508"/>
  <c r="K508"/>
  <c r="AR507"/>
  <c r="K507"/>
  <c r="AR506"/>
  <c r="K506"/>
  <c r="AR505"/>
  <c r="K505"/>
  <c r="AR504"/>
  <c r="K504"/>
  <c r="AR503"/>
  <c r="K503"/>
  <c r="AR502"/>
  <c r="K502"/>
  <c r="AR501"/>
  <c r="K501"/>
  <c r="AR500"/>
  <c r="K500"/>
  <c r="AR499"/>
  <c r="K499"/>
  <c r="AR498"/>
  <c r="K498"/>
  <c r="AR497"/>
  <c r="K497"/>
  <c r="AR496"/>
  <c r="K496"/>
  <c r="AR495"/>
  <c r="K495"/>
  <c r="AR494"/>
  <c r="K494"/>
  <c r="AR493"/>
  <c r="K493"/>
  <c r="AR492"/>
  <c r="K492"/>
  <c r="AR491"/>
  <c r="K491"/>
  <c r="AR490"/>
  <c r="K490"/>
  <c r="AR489"/>
  <c r="K489"/>
  <c r="AR488"/>
  <c r="K488"/>
  <c r="AR487"/>
  <c r="K487"/>
  <c r="AR486"/>
  <c r="K486"/>
  <c r="AR485"/>
  <c r="K485"/>
  <c r="AR484"/>
  <c r="K484"/>
  <c r="AR483"/>
  <c r="K483"/>
  <c r="AR482"/>
  <c r="K482"/>
  <c r="AR481"/>
  <c r="K481"/>
  <c r="AR480"/>
  <c r="K480"/>
  <c r="AR479"/>
  <c r="K479"/>
  <c r="AR478"/>
  <c r="K478"/>
  <c r="AR477"/>
  <c r="K477"/>
  <c r="AR476"/>
  <c r="K476"/>
  <c r="AR475"/>
  <c r="K475"/>
  <c r="AR474"/>
  <c r="K474"/>
  <c r="AR473"/>
  <c r="K473"/>
  <c r="AR472"/>
  <c r="K472"/>
  <c r="AR471"/>
  <c r="K471"/>
  <c r="AR470"/>
  <c r="K470"/>
  <c r="AR469"/>
  <c r="K469"/>
  <c r="AR468"/>
  <c r="K468"/>
  <c r="AR467"/>
  <c r="K467"/>
  <c r="AR466"/>
  <c r="K466"/>
  <c r="AR465"/>
  <c r="K465"/>
  <c r="AR464"/>
  <c r="K464"/>
  <c r="AR463"/>
  <c r="K463"/>
  <c r="AR462"/>
  <c r="K462"/>
  <c r="AR461"/>
  <c r="K461"/>
  <c r="AR460"/>
  <c r="K460"/>
  <c r="AR459"/>
  <c r="K459"/>
  <c r="AR458"/>
  <c r="K458"/>
  <c r="AR457"/>
  <c r="K457"/>
  <c r="AR456"/>
  <c r="K456"/>
  <c r="AR455"/>
  <c r="K455"/>
  <c r="AR454"/>
  <c r="K454"/>
  <c r="AR453"/>
  <c r="K453"/>
  <c r="AR452"/>
  <c r="K452"/>
  <c r="AR451"/>
  <c r="K451"/>
  <c r="AR450"/>
  <c r="K450"/>
  <c r="AR449"/>
  <c r="K449"/>
  <c r="AR448"/>
  <c r="K448"/>
  <c r="AR447"/>
  <c r="K447"/>
  <c r="AR446"/>
  <c r="K446"/>
  <c r="AR445"/>
  <c r="K445"/>
  <c r="AR444"/>
  <c r="K444"/>
  <c r="AR443"/>
  <c r="K443"/>
  <c r="AR442"/>
  <c r="K442"/>
  <c r="AR441"/>
  <c r="K441"/>
  <c r="AR440"/>
  <c r="K440"/>
  <c r="AR439"/>
  <c r="K439"/>
  <c r="AR438"/>
  <c r="K438"/>
  <c r="AR437"/>
  <c r="K437"/>
  <c r="AR436"/>
  <c r="K436"/>
  <c r="AR435"/>
  <c r="K435"/>
  <c r="AR434"/>
  <c r="K434"/>
  <c r="AR433"/>
  <c r="K433"/>
  <c r="AR432"/>
  <c r="K432"/>
  <c r="AR431"/>
  <c r="K431"/>
  <c r="AR430"/>
  <c r="K430"/>
  <c r="AR429"/>
  <c r="K429"/>
  <c r="AR428"/>
  <c r="K428"/>
  <c r="AR427"/>
  <c r="K427"/>
  <c r="AR426"/>
  <c r="K426"/>
  <c r="AR425"/>
  <c r="K425"/>
  <c r="AR424"/>
  <c r="K424"/>
  <c r="AR423"/>
  <c r="K423"/>
  <c r="AR422"/>
  <c r="K422"/>
  <c r="AR421"/>
  <c r="K421"/>
  <c r="AR420"/>
  <c r="K420"/>
  <c r="AR419"/>
  <c r="K419"/>
  <c r="AR418"/>
  <c r="K418"/>
  <c r="AR417"/>
  <c r="K417"/>
  <c r="AR416"/>
  <c r="K416"/>
  <c r="AR415"/>
  <c r="K415"/>
  <c r="AR414"/>
  <c r="K414"/>
  <c r="AR413"/>
  <c r="K413"/>
  <c r="AR412"/>
  <c r="K412"/>
  <c r="AR411"/>
  <c r="K411"/>
  <c r="AR410"/>
  <c r="K410"/>
  <c r="AR409"/>
  <c r="K409"/>
  <c r="AR408"/>
  <c r="K408"/>
  <c r="AR407"/>
  <c r="K407"/>
  <c r="AR406"/>
  <c r="K406"/>
  <c r="AR405"/>
  <c r="K405"/>
  <c r="AR404"/>
  <c r="K404"/>
  <c r="AR403"/>
  <c r="K403"/>
  <c r="AR402"/>
  <c r="K402"/>
  <c r="AR401"/>
  <c r="K401"/>
  <c r="AR400"/>
  <c r="K400"/>
  <c r="AR399"/>
  <c r="K399"/>
  <c r="AR398"/>
  <c r="K398"/>
  <c r="AR397"/>
  <c r="K397"/>
  <c r="AR396"/>
  <c r="K396"/>
  <c r="AR395"/>
  <c r="K395"/>
  <c r="AR394"/>
  <c r="K394"/>
  <c r="AR393"/>
  <c r="K393"/>
  <c r="AR392"/>
  <c r="K392"/>
  <c r="AR391"/>
  <c r="K391"/>
  <c r="AR390"/>
  <c r="K390"/>
  <c r="AR389"/>
  <c r="K389"/>
  <c r="AR388"/>
  <c r="K388"/>
  <c r="AR387"/>
  <c r="K387"/>
  <c r="AR386"/>
  <c r="K386"/>
  <c r="AR385"/>
  <c r="K385"/>
  <c r="AR384"/>
  <c r="K384"/>
  <c r="AR383"/>
  <c r="K383"/>
  <c r="AR382"/>
  <c r="K382"/>
  <c r="AR381"/>
  <c r="K381"/>
  <c r="AR380"/>
  <c r="K380"/>
  <c r="AR379"/>
  <c r="K379"/>
  <c r="AR378"/>
  <c r="K378"/>
  <c r="AR377"/>
  <c r="K377"/>
  <c r="AR376"/>
  <c r="K376"/>
  <c r="AR375"/>
  <c r="K375"/>
  <c r="AR374"/>
  <c r="K374"/>
  <c r="AR373"/>
  <c r="K373"/>
  <c r="AR372"/>
  <c r="K372"/>
  <c r="AR371"/>
  <c r="K371"/>
  <c r="AR370"/>
  <c r="K370"/>
  <c r="AR369"/>
  <c r="K369"/>
  <c r="AR368"/>
  <c r="K368"/>
  <c r="AR367"/>
  <c r="K367"/>
  <c r="AR366"/>
  <c r="K366"/>
  <c r="AR365"/>
  <c r="K365"/>
  <c r="AR364"/>
  <c r="K364"/>
  <c r="AR363"/>
  <c r="K363"/>
  <c r="AR362"/>
  <c r="K362"/>
  <c r="AR361"/>
  <c r="K361"/>
  <c r="AR360"/>
  <c r="K360"/>
  <c r="AR359"/>
  <c r="K359"/>
  <c r="AR358"/>
  <c r="K358"/>
  <c r="AR357"/>
  <c r="K357"/>
  <c r="AR356"/>
  <c r="K356"/>
  <c r="AR355"/>
  <c r="K355"/>
  <c r="AR354"/>
  <c r="K354"/>
  <c r="AR353"/>
  <c r="K353"/>
  <c r="AR352"/>
  <c r="K352"/>
  <c r="AR351"/>
  <c r="K351"/>
  <c r="AR350"/>
  <c r="K350"/>
  <c r="AR349"/>
  <c r="K349"/>
  <c r="AR348"/>
  <c r="K348"/>
  <c r="AR347"/>
  <c r="K347"/>
  <c r="AR346"/>
  <c r="K346"/>
  <c r="AR345"/>
  <c r="K345"/>
  <c r="AR344"/>
  <c r="K344"/>
  <c r="AR343"/>
  <c r="K343"/>
  <c r="AR342"/>
  <c r="K342"/>
  <c r="AR341"/>
  <c r="K341"/>
  <c r="AR340"/>
  <c r="K340"/>
  <c r="AR339"/>
  <c r="K339"/>
  <c r="AR338"/>
  <c r="K338"/>
  <c r="AR337"/>
  <c r="K337"/>
  <c r="AR336"/>
  <c r="K336"/>
  <c r="AR335"/>
  <c r="K335"/>
  <c r="AR334"/>
  <c r="K334"/>
  <c r="AR333"/>
  <c r="K333"/>
  <c r="AR332"/>
  <c r="K332"/>
  <c r="AR331"/>
  <c r="K331"/>
  <c r="AR330"/>
  <c r="K330"/>
  <c r="AR329"/>
  <c r="K329"/>
  <c r="AR328"/>
  <c r="K328"/>
  <c r="AR327"/>
  <c r="K327"/>
  <c r="AR326"/>
  <c r="K326"/>
  <c r="AR325"/>
  <c r="K325"/>
  <c r="AR324"/>
  <c r="K324"/>
  <c r="AR323"/>
  <c r="K323"/>
  <c r="AR322"/>
  <c r="K322"/>
  <c r="AR321"/>
  <c r="K321"/>
  <c r="AR320"/>
  <c r="K320"/>
  <c r="AR319"/>
  <c r="K319"/>
  <c r="AR318"/>
  <c r="K318"/>
  <c r="AR317"/>
  <c r="K317"/>
  <c r="AR316"/>
  <c r="K316"/>
  <c r="AR315"/>
  <c r="K315"/>
  <c r="AR314"/>
  <c r="K314"/>
  <c r="AR313"/>
  <c r="K313"/>
  <c r="AR312"/>
  <c r="K312"/>
  <c r="AR311"/>
  <c r="K311"/>
  <c r="AR310"/>
  <c r="K310"/>
  <c r="AR309"/>
  <c r="K309"/>
  <c r="AR308"/>
  <c r="K308"/>
  <c r="AR307"/>
  <c r="K307"/>
  <c r="AR306"/>
  <c r="K306"/>
  <c r="AR305"/>
  <c r="K305"/>
  <c r="AR304"/>
  <c r="K304"/>
  <c r="AR303"/>
  <c r="K303"/>
  <c r="AR302"/>
  <c r="K302"/>
  <c r="AR301"/>
  <c r="K301"/>
  <c r="AR300"/>
  <c r="K300"/>
  <c r="AR299"/>
  <c r="K299"/>
  <c r="AR298"/>
  <c r="K298"/>
  <c r="AR297"/>
  <c r="K297"/>
  <c r="AR296"/>
  <c r="K296"/>
  <c r="AR295"/>
  <c r="K295"/>
  <c r="AR294"/>
  <c r="K294"/>
  <c r="AR293"/>
  <c r="K293"/>
  <c r="AR291"/>
  <c r="K291"/>
  <c r="AR290"/>
  <c r="K290"/>
  <c r="AR289"/>
  <c r="K289"/>
  <c r="AR288"/>
  <c r="K288"/>
  <c r="AR287"/>
  <c r="K287"/>
  <c r="AR286"/>
  <c r="K286"/>
  <c r="AR285"/>
  <c r="K285"/>
  <c r="AR284"/>
  <c r="K284"/>
  <c r="AR283"/>
  <c r="K283"/>
  <c r="AR282"/>
  <c r="K282"/>
  <c r="AR281"/>
  <c r="K281"/>
  <c r="AR280"/>
  <c r="K280"/>
  <c r="AR279"/>
  <c r="K279"/>
  <c r="AR278"/>
  <c r="K278"/>
  <c r="AR277"/>
  <c r="K277"/>
  <c r="AR276"/>
  <c r="K276"/>
  <c r="AR275"/>
  <c r="K275"/>
  <c r="AR274"/>
  <c r="K274"/>
  <c r="AR273"/>
  <c r="K273"/>
  <c r="AR272"/>
  <c r="K272"/>
  <c r="AR271"/>
  <c r="K271"/>
  <c r="AR270"/>
  <c r="K270"/>
  <c r="AR269"/>
  <c r="K269"/>
  <c r="AR268"/>
  <c r="K268"/>
  <c r="AR267"/>
  <c r="K267"/>
  <c r="AR266"/>
  <c r="K266"/>
  <c r="AR265"/>
  <c r="K265"/>
  <c r="AR264"/>
  <c r="K264"/>
  <c r="AR263"/>
  <c r="K263"/>
  <c r="AR262"/>
  <c r="K262"/>
  <c r="AR261"/>
  <c r="K261"/>
  <c r="AR260"/>
  <c r="K260"/>
  <c r="AR259"/>
  <c r="K259"/>
  <c r="AR258"/>
  <c r="K258"/>
  <c r="AR257"/>
  <c r="K257"/>
  <c r="AR256"/>
  <c r="K256"/>
  <c r="AR255"/>
  <c r="K255"/>
  <c r="AR254"/>
  <c r="K254"/>
  <c r="AR253"/>
  <c r="K253"/>
  <c r="AR251"/>
  <c r="K251"/>
  <c r="AR250"/>
  <c r="K250"/>
  <c r="AR249"/>
  <c r="K249"/>
  <c r="AR248"/>
  <c r="K248"/>
  <c r="AR247"/>
  <c r="K247"/>
  <c r="AR246"/>
  <c r="K246"/>
  <c r="AR245"/>
  <c r="K245"/>
  <c r="AR244"/>
  <c r="K244"/>
  <c r="AR243"/>
  <c r="K243"/>
  <c r="AR242"/>
  <c r="K242"/>
  <c r="AR241"/>
  <c r="K241"/>
  <c r="AR240"/>
  <c r="K240"/>
  <c r="AR239"/>
  <c r="K239"/>
  <c r="AR238"/>
  <c r="K238"/>
  <c r="AR237"/>
  <c r="K237"/>
  <c r="AR236"/>
  <c r="K236"/>
  <c r="AR235"/>
  <c r="K235"/>
  <c r="AR234"/>
  <c r="K234"/>
  <c r="AR233"/>
  <c r="K233"/>
  <c r="AR232"/>
  <c r="K232"/>
  <c r="AR231"/>
  <c r="K231"/>
  <c r="AR230"/>
  <c r="K230"/>
  <c r="AR229"/>
  <c r="K229"/>
  <c r="AR228"/>
  <c r="K228"/>
  <c r="AR227"/>
  <c r="K227"/>
  <c r="AR226"/>
  <c r="K226"/>
  <c r="AR225"/>
  <c r="K225"/>
  <c r="AR224"/>
  <c r="K224"/>
  <c r="AR223"/>
  <c r="K223"/>
  <c r="AR222"/>
  <c r="K222"/>
  <c r="AR221"/>
  <c r="K221"/>
  <c r="AR220"/>
  <c r="K220"/>
  <c r="AR219"/>
  <c r="K219"/>
  <c r="AR218"/>
  <c r="K218"/>
  <c r="AR217"/>
  <c r="K217"/>
  <c r="AR216"/>
  <c r="K216"/>
  <c r="AR215"/>
  <c r="K215"/>
  <c r="AR214"/>
  <c r="K214"/>
  <c r="AR213"/>
  <c r="K213"/>
  <c r="AR212"/>
  <c r="K212"/>
  <c r="AR211"/>
  <c r="K211"/>
  <c r="AR210"/>
  <c r="K210"/>
  <c r="AR209"/>
  <c r="K209"/>
  <c r="AR208"/>
  <c r="K208"/>
  <c r="AR207"/>
  <c r="K207"/>
  <c r="AR206"/>
  <c r="K206"/>
  <c r="AR205"/>
  <c r="K205"/>
  <c r="AR204"/>
  <c r="K204"/>
  <c r="AR203"/>
  <c r="K203"/>
  <c r="AR202"/>
  <c r="K202"/>
  <c r="AR201"/>
  <c r="K201"/>
  <c r="AR200"/>
  <c r="K200"/>
  <c r="AR199"/>
  <c r="K199"/>
  <c r="AR198"/>
  <c r="K198"/>
  <c r="AR197"/>
  <c r="K197"/>
  <c r="AR196"/>
  <c r="K196"/>
  <c r="AR195"/>
  <c r="K195"/>
  <c r="AR194"/>
  <c r="K194"/>
  <c r="AR193"/>
  <c r="K193"/>
  <c r="AR192"/>
  <c r="K192"/>
  <c r="AR191"/>
  <c r="AR190"/>
  <c r="K190"/>
  <c r="AR189"/>
  <c r="K189"/>
  <c r="AR188"/>
  <c r="K188"/>
  <c r="AR187"/>
  <c r="K187"/>
  <c r="AR186"/>
  <c r="K186"/>
  <c r="AR185"/>
  <c r="K185"/>
  <c r="AR184"/>
  <c r="K184"/>
  <c r="AR183"/>
  <c r="K183"/>
  <c r="AR182"/>
  <c r="K182"/>
  <c r="AR181"/>
  <c r="K181"/>
  <c r="AR180"/>
  <c r="K180"/>
  <c r="AR179"/>
  <c r="K179"/>
  <c r="AR178"/>
  <c r="K178"/>
  <c r="AR177"/>
  <c r="K177"/>
  <c r="AR176"/>
  <c r="K176"/>
  <c r="AR175"/>
  <c r="K175"/>
  <c r="AR174"/>
  <c r="K174"/>
  <c r="AR173"/>
  <c r="K173"/>
  <c r="AR172"/>
  <c r="K172"/>
  <c r="AR171"/>
  <c r="K171"/>
  <c r="AR170"/>
  <c r="K170"/>
  <c r="AR169"/>
  <c r="AR168"/>
  <c r="K168"/>
  <c r="AR167"/>
  <c r="K167"/>
  <c r="AR166"/>
  <c r="K166"/>
  <c r="AR165"/>
  <c r="K165"/>
  <c r="AR164"/>
  <c r="K164"/>
  <c r="AR163"/>
  <c r="K163"/>
  <c r="AR162"/>
  <c r="K162"/>
  <c r="AR161"/>
  <c r="K161"/>
  <c r="AR160"/>
  <c r="K160"/>
  <c r="AR159"/>
  <c r="K159"/>
  <c r="AR158"/>
  <c r="K158"/>
  <c r="AR157"/>
  <c r="K157"/>
  <c r="AR156"/>
  <c r="K156"/>
  <c r="AR155"/>
  <c r="K155"/>
  <c r="AR154"/>
  <c r="K154"/>
  <c r="AR153"/>
  <c r="K153"/>
  <c r="AR152"/>
  <c r="K152"/>
  <c r="AR151"/>
  <c r="K151"/>
  <c r="AR150"/>
  <c r="K150"/>
  <c r="AR149"/>
  <c r="K149"/>
  <c r="AR148"/>
  <c r="K148"/>
  <c r="AR147"/>
  <c r="K147"/>
  <c r="AR146"/>
  <c r="K146"/>
  <c r="AR145"/>
  <c r="K145"/>
  <c r="AR144"/>
  <c r="K144"/>
  <c r="AR143"/>
  <c r="K143"/>
  <c r="AR142"/>
  <c r="K142"/>
  <c r="AR141"/>
  <c r="K141"/>
  <c r="AR140"/>
  <c r="K140"/>
  <c r="AR139"/>
  <c r="K139"/>
  <c r="AR138"/>
  <c r="K138"/>
  <c r="AR137"/>
  <c r="K137"/>
  <c r="AR136"/>
  <c r="K136"/>
  <c r="AR135"/>
  <c r="K135"/>
  <c r="AR134"/>
  <c r="K134"/>
  <c r="AR133"/>
  <c r="K133"/>
  <c r="AR132"/>
  <c r="K132"/>
  <c r="AR131"/>
  <c r="K131"/>
  <c r="AR130"/>
  <c r="K130"/>
  <c r="AR129"/>
  <c r="K129"/>
  <c r="AR128"/>
  <c r="K128"/>
  <c r="AR127"/>
  <c r="K127"/>
  <c r="AR126"/>
  <c r="K126"/>
  <c r="AR125"/>
  <c r="K125"/>
  <c r="AR124"/>
  <c r="K124"/>
  <c r="AR123"/>
  <c r="K123"/>
  <c r="AR122"/>
  <c r="K122"/>
  <c r="AR121"/>
  <c r="K121"/>
  <c r="AR120"/>
  <c r="K120"/>
  <c r="AR119"/>
  <c r="K119"/>
  <c r="AR118"/>
  <c r="K118"/>
  <c r="AR117"/>
  <c r="K117"/>
  <c r="AR116"/>
  <c r="K116"/>
  <c r="AR115"/>
  <c r="K115"/>
  <c r="AR114"/>
  <c r="K114"/>
  <c r="AR113"/>
  <c r="K113"/>
  <c r="AR112"/>
  <c r="K112"/>
  <c r="AR111"/>
  <c r="K111"/>
  <c r="AR110"/>
  <c r="K110"/>
  <c r="AR109"/>
  <c r="K109"/>
  <c r="AR108"/>
  <c r="K108"/>
  <c r="AR107"/>
  <c r="K107"/>
  <c r="AR106"/>
  <c r="K106"/>
  <c r="AR105"/>
  <c r="K105"/>
  <c r="AR104"/>
  <c r="K104"/>
  <c r="AR103"/>
  <c r="K103"/>
  <c r="AR102"/>
  <c r="K102"/>
  <c r="AR101"/>
  <c r="K101"/>
  <c r="AR100"/>
  <c r="K100"/>
  <c r="AR99"/>
  <c r="K99"/>
  <c r="AR98"/>
  <c r="K98"/>
  <c r="AR97"/>
  <c r="K97"/>
  <c r="AR96"/>
  <c r="K96"/>
  <c r="AR95"/>
  <c r="K95"/>
  <c r="AR94"/>
  <c r="K94"/>
  <c r="AR93"/>
  <c r="K93"/>
  <c r="AR92"/>
  <c r="K92"/>
  <c r="AR91"/>
  <c r="K91"/>
  <c r="AR90"/>
  <c r="K90"/>
  <c r="AR89"/>
  <c r="K89"/>
  <c r="AR88"/>
  <c r="K88"/>
  <c r="AR87"/>
  <c r="K87"/>
  <c r="AR86"/>
  <c r="K86"/>
  <c r="AR85"/>
  <c r="K85"/>
  <c r="AR84"/>
  <c r="K84"/>
  <c r="AR83"/>
  <c r="K83"/>
  <c r="AR82"/>
  <c r="K82"/>
  <c r="AR81"/>
  <c r="K81"/>
  <c r="AR80"/>
  <c r="K80"/>
  <c r="AR79"/>
  <c r="K79"/>
  <c r="AR78"/>
  <c r="K78"/>
  <c r="AR77"/>
  <c r="K77"/>
  <c r="AR76"/>
  <c r="K76"/>
  <c r="AR75"/>
  <c r="K75"/>
  <c r="AR74"/>
  <c r="K74"/>
  <c r="AR73"/>
  <c r="K73"/>
  <c r="AR72"/>
  <c r="K72"/>
  <c r="AR71"/>
  <c r="K71"/>
  <c r="AR70"/>
  <c r="K70"/>
  <c r="AR69"/>
  <c r="K69"/>
  <c r="AR68"/>
  <c r="K68"/>
  <c r="AR67"/>
  <c r="K67"/>
  <c r="AR66"/>
  <c r="K66"/>
  <c r="AR65"/>
  <c r="K65"/>
  <c r="AR64"/>
  <c r="K64"/>
  <c r="AR63"/>
  <c r="K63"/>
  <c r="AR62"/>
  <c r="K62"/>
  <c r="AR61"/>
  <c r="K61"/>
  <c r="AR60"/>
  <c r="K60"/>
  <c r="AR59"/>
  <c r="K59"/>
  <c r="AR58"/>
  <c r="K58"/>
  <c r="AR57"/>
  <c r="K57"/>
  <c r="AR56"/>
  <c r="K56"/>
  <c r="AR55"/>
  <c r="K55"/>
  <c r="AR54"/>
  <c r="K54"/>
  <c r="AR53"/>
  <c r="K53"/>
  <c r="AR52"/>
  <c r="K52"/>
  <c r="AR51"/>
  <c r="K51"/>
  <c r="AR50"/>
  <c r="K50"/>
  <c r="AR49"/>
  <c r="K49"/>
  <c r="AR48"/>
  <c r="K48"/>
  <c r="AR47"/>
  <c r="K47"/>
  <c r="AR46"/>
  <c r="K46"/>
  <c r="AR45"/>
  <c r="K45"/>
  <c r="AR44"/>
  <c r="K44"/>
  <c r="AR43"/>
  <c r="K43"/>
  <c r="AR42"/>
  <c r="K42"/>
  <c r="AR41"/>
  <c r="K41"/>
  <c r="AR40"/>
  <c r="K40"/>
  <c r="AR39"/>
  <c r="K39"/>
  <c r="AR38"/>
  <c r="K38"/>
  <c r="AR37"/>
  <c r="K37"/>
  <c r="AR36"/>
  <c r="K36"/>
  <c r="AR35"/>
  <c r="K35"/>
  <c r="AR34"/>
  <c r="K34"/>
  <c r="AR33"/>
  <c r="K33"/>
  <c r="AR32"/>
  <c r="K32"/>
  <c r="AR31"/>
  <c r="K31"/>
  <c r="AR30"/>
  <c r="K30"/>
  <c r="AR29"/>
  <c r="K29"/>
  <c r="AR28"/>
  <c r="K28"/>
  <c r="AR27"/>
  <c r="K27"/>
  <c r="AR26"/>
  <c r="K26"/>
  <c r="AR25"/>
  <c r="K25"/>
  <c r="AR24"/>
  <c r="K24"/>
  <c r="AR23"/>
  <c r="K23"/>
  <c r="AR22"/>
  <c r="K22"/>
  <c r="AR21"/>
  <c r="K21"/>
  <c r="AR20"/>
  <c r="K20"/>
  <c r="AR19"/>
  <c r="K19"/>
  <c r="AR18"/>
  <c r="K18"/>
  <c r="AR17"/>
  <c r="K17"/>
  <c r="AR16"/>
  <c r="K16"/>
  <c r="AR15"/>
  <c r="K15"/>
  <c r="AR14"/>
  <c r="K14"/>
  <c r="AR13"/>
  <c r="K13"/>
  <c r="AR12"/>
  <c r="K12"/>
  <c r="AR11"/>
  <c r="K11"/>
  <c r="AR10"/>
  <c r="K10"/>
  <c r="AR9"/>
  <c r="K9"/>
  <c r="AR8"/>
  <c r="K8"/>
  <c r="AR7"/>
  <c r="K7"/>
  <c r="AR6"/>
  <c r="K6"/>
  <c r="AR5"/>
  <c r="K5"/>
  <c r="AR4"/>
  <c r="K4"/>
  <c r="AR661" i="11"/>
  <c r="AQ661"/>
  <c r="AP661"/>
  <c r="AO661"/>
  <c r="AN661"/>
  <c r="AM661"/>
  <c r="AL661"/>
  <c r="AK661"/>
  <c r="AJ661"/>
  <c r="AI661"/>
  <c r="AH661"/>
  <c r="AG661"/>
  <c r="AF661"/>
  <c r="AE661"/>
  <c r="AD661"/>
  <c r="AC661"/>
  <c r="AB661"/>
  <c r="AA661"/>
  <c r="Z661"/>
  <c r="Y661"/>
  <c r="X661"/>
  <c r="W661"/>
  <c r="V661"/>
  <c r="U661"/>
  <c r="T661"/>
  <c r="S661"/>
  <c r="R661"/>
  <c r="Q661"/>
  <c r="P661"/>
  <c r="O661"/>
  <c r="N661"/>
  <c r="M661"/>
  <c r="L661"/>
  <c r="K661"/>
  <c r="AR660"/>
  <c r="K660"/>
  <c r="AR659"/>
  <c r="K659"/>
  <c r="AR658"/>
  <c r="K658"/>
  <c r="AR657"/>
  <c r="K657"/>
  <c r="AR656"/>
  <c r="K656"/>
  <c r="AR655"/>
  <c r="K655"/>
  <c r="AR654"/>
  <c r="K654"/>
  <c r="AR653"/>
  <c r="K653"/>
  <c r="AR652"/>
  <c r="K652"/>
  <c r="AR651"/>
  <c r="K651"/>
  <c r="AR650"/>
  <c r="K650"/>
  <c r="AR649"/>
  <c r="K649"/>
  <c r="AR648"/>
  <c r="K648"/>
  <c r="AR647"/>
  <c r="K647"/>
  <c r="AR646"/>
  <c r="K646"/>
  <c r="AR645"/>
  <c r="K645"/>
  <c r="AR644"/>
  <c r="K644"/>
  <c r="AR643"/>
  <c r="K643"/>
  <c r="AR642"/>
  <c r="K642"/>
  <c r="AR641"/>
  <c r="K641"/>
  <c r="AR640"/>
  <c r="K640"/>
  <c r="AR639"/>
  <c r="K639"/>
  <c r="AR638"/>
  <c r="K638"/>
  <c r="AR637"/>
  <c r="K637"/>
  <c r="AR636"/>
  <c r="K636"/>
  <c r="AR635"/>
  <c r="K635"/>
  <c r="AR634"/>
  <c r="K634"/>
  <c r="AR633"/>
  <c r="K633"/>
  <c r="AR632"/>
  <c r="K632"/>
  <c r="AR631"/>
  <c r="K631"/>
  <c r="AR630"/>
  <c r="K630"/>
  <c r="AR629"/>
  <c r="K629"/>
  <c r="AR628"/>
  <c r="K628"/>
  <c r="AR627"/>
  <c r="K627"/>
  <c r="AR626"/>
  <c r="K626"/>
  <c r="AR625"/>
  <c r="K625"/>
  <c r="AR624"/>
  <c r="K624"/>
  <c r="AR623"/>
  <c r="K623"/>
  <c r="AR622"/>
  <c r="K622"/>
  <c r="AR621"/>
  <c r="K621"/>
  <c r="AR620"/>
  <c r="K620"/>
  <c r="AR619"/>
  <c r="K619"/>
  <c r="AR618"/>
  <c r="K618"/>
  <c r="AR617"/>
  <c r="K617"/>
  <c r="AR616"/>
  <c r="K616"/>
  <c r="AR615"/>
  <c r="K615"/>
  <c r="AR614"/>
  <c r="K614"/>
  <c r="AR613"/>
  <c r="K613"/>
  <c r="AR612"/>
  <c r="K612"/>
  <c r="AR611"/>
  <c r="K611"/>
  <c r="AR610"/>
  <c r="K610"/>
  <c r="AR609"/>
  <c r="K609"/>
  <c r="AR608"/>
  <c r="K608"/>
  <c r="AR607"/>
  <c r="K607"/>
  <c r="AR606"/>
  <c r="K606"/>
  <c r="AR605"/>
  <c r="K605"/>
  <c r="AR604"/>
  <c r="K604"/>
  <c r="AR603"/>
  <c r="K603"/>
  <c r="AR602"/>
  <c r="K602"/>
  <c r="AR601"/>
  <c r="K601"/>
  <c r="AR600"/>
  <c r="K600"/>
  <c r="AR599"/>
  <c r="K599"/>
  <c r="AR598"/>
  <c r="K598"/>
  <c r="AR597"/>
  <c r="K597"/>
  <c r="AR596"/>
  <c r="K596"/>
  <c r="AR595"/>
  <c r="K595"/>
  <c r="AR594"/>
  <c r="K594"/>
  <c r="AR593"/>
  <c r="K593"/>
  <c r="AR592"/>
  <c r="K592"/>
  <c r="AR591"/>
  <c r="K591"/>
  <c r="AR590"/>
  <c r="K590"/>
  <c r="AR589"/>
  <c r="K589"/>
  <c r="AR588"/>
  <c r="K588"/>
  <c r="AR587"/>
  <c r="K587"/>
  <c r="AR586"/>
  <c r="K586"/>
  <c r="AR585"/>
  <c r="K585"/>
  <c r="AR584"/>
  <c r="K584"/>
  <c r="AR583"/>
  <c r="K583"/>
  <c r="AR582"/>
  <c r="K582"/>
  <c r="AR581"/>
  <c r="K581"/>
  <c r="AR580"/>
  <c r="K580"/>
  <c r="AR579"/>
  <c r="K579"/>
  <c r="AR578"/>
  <c r="K578"/>
  <c r="AR577"/>
  <c r="K577"/>
  <c r="AR576"/>
  <c r="K576"/>
  <c r="AR575"/>
  <c r="K575"/>
  <c r="AR574"/>
  <c r="K574"/>
  <c r="AR573"/>
  <c r="K573"/>
  <c r="AR572"/>
  <c r="K572"/>
  <c r="AR571"/>
  <c r="K571"/>
  <c r="AR570"/>
  <c r="K570"/>
  <c r="AR569"/>
  <c r="K569"/>
  <c r="AR568"/>
  <c r="K568"/>
  <c r="AR567"/>
  <c r="K567"/>
  <c r="AR566"/>
  <c r="K566"/>
  <c r="AR565"/>
  <c r="K565"/>
  <c r="AR564"/>
  <c r="K564"/>
  <c r="AR563"/>
  <c r="K563"/>
  <c r="AR562"/>
  <c r="K562"/>
  <c r="AR561"/>
  <c r="K561"/>
  <c r="AR560"/>
  <c r="K560"/>
  <c r="AR559"/>
  <c r="K559"/>
  <c r="AR558"/>
  <c r="K558"/>
  <c r="AR557"/>
  <c r="K557"/>
  <c r="AR556"/>
  <c r="K556"/>
  <c r="AR555"/>
  <c r="K555"/>
  <c r="AR554"/>
  <c r="K554"/>
  <c r="AR553"/>
  <c r="K553"/>
  <c r="AR552"/>
  <c r="K552"/>
  <c r="AR551"/>
  <c r="K551"/>
  <c r="AR550"/>
  <c r="K550"/>
  <c r="AR549"/>
  <c r="K549"/>
  <c r="AR548"/>
  <c r="K548"/>
  <c r="AR547"/>
  <c r="K547"/>
  <c r="AR546"/>
  <c r="K546"/>
  <c r="AR545"/>
  <c r="K545"/>
  <c r="AR544"/>
  <c r="K544"/>
  <c r="AR543"/>
  <c r="K543"/>
  <c r="AR542"/>
  <c r="K542"/>
  <c r="AR541"/>
  <c r="K541"/>
  <c r="AR540"/>
  <c r="K540"/>
  <c r="AR539"/>
  <c r="K539"/>
  <c r="AR538"/>
  <c r="K538"/>
  <c r="AR537"/>
  <c r="K537"/>
  <c r="AR536"/>
  <c r="K536"/>
  <c r="AR535"/>
  <c r="K535"/>
  <c r="AR534"/>
  <c r="K534"/>
  <c r="AR533"/>
  <c r="K533"/>
  <c r="AR532"/>
  <c r="K532"/>
  <c r="AR531"/>
  <c r="K531"/>
  <c r="AR530"/>
  <c r="K530"/>
  <c r="AR529"/>
  <c r="K529"/>
  <c r="AR528"/>
  <c r="K528"/>
  <c r="AR527"/>
  <c r="K527"/>
  <c r="AR526"/>
  <c r="K526"/>
  <c r="AR525"/>
  <c r="K525"/>
  <c r="AR524"/>
  <c r="K524"/>
  <c r="AR523"/>
  <c r="K523"/>
  <c r="AR522"/>
  <c r="K522"/>
  <c r="AR521"/>
  <c r="K521"/>
  <c r="AR520"/>
  <c r="K520"/>
  <c r="AR519"/>
  <c r="K519"/>
  <c r="AR518"/>
  <c r="K518"/>
  <c r="AR517"/>
  <c r="K517"/>
  <c r="AR516"/>
  <c r="K516"/>
  <c r="AR515"/>
  <c r="K515"/>
  <c r="AR514"/>
  <c r="K514"/>
  <c r="AR513"/>
  <c r="K513"/>
  <c r="AR512"/>
  <c r="K512"/>
  <c r="AR511"/>
  <c r="K511"/>
  <c r="AR510"/>
  <c r="K510"/>
  <c r="AR509"/>
  <c r="K509"/>
  <c r="AR508"/>
  <c r="K508"/>
  <c r="AR507"/>
  <c r="K507"/>
  <c r="AR506"/>
  <c r="K506"/>
  <c r="AR505"/>
  <c r="K505"/>
  <c r="AR504"/>
  <c r="K504"/>
  <c r="AR503"/>
  <c r="K503"/>
  <c r="AR502"/>
  <c r="K502"/>
  <c r="AR501"/>
  <c r="K501"/>
  <c r="AR500"/>
  <c r="K500"/>
  <c r="AR499"/>
  <c r="K499"/>
  <c r="AR498"/>
  <c r="K498"/>
  <c r="AR497"/>
  <c r="K497"/>
  <c r="AR496"/>
  <c r="K496"/>
  <c r="AR495"/>
  <c r="K495"/>
  <c r="AR494"/>
  <c r="K494"/>
  <c r="AR493"/>
  <c r="K493"/>
  <c r="AR492"/>
  <c r="K492"/>
  <c r="AR491"/>
  <c r="K491"/>
  <c r="AR490"/>
  <c r="K490"/>
  <c r="AR489"/>
  <c r="K489"/>
  <c r="AR488"/>
  <c r="K488"/>
  <c r="AR487"/>
  <c r="K487"/>
  <c r="AR486"/>
  <c r="K486"/>
  <c r="AR485"/>
  <c r="K485"/>
  <c r="AR484"/>
  <c r="K484"/>
  <c r="AR483"/>
  <c r="K483"/>
  <c r="AR482"/>
  <c r="K482"/>
  <c r="AR481"/>
  <c r="K481"/>
  <c r="AR480"/>
  <c r="K480"/>
  <c r="AR479"/>
  <c r="K479"/>
  <c r="AR478"/>
  <c r="K478"/>
  <c r="AR477"/>
  <c r="K477"/>
  <c r="AR476"/>
  <c r="K476"/>
  <c r="AR475"/>
  <c r="K475"/>
  <c r="AR474"/>
  <c r="K474"/>
  <c r="AR473"/>
  <c r="K473"/>
  <c r="AR472"/>
  <c r="K472"/>
  <c r="AR471"/>
  <c r="K471"/>
  <c r="AR470"/>
  <c r="K470"/>
  <c r="AR469"/>
  <c r="K469"/>
  <c r="AR468"/>
  <c r="K468"/>
  <c r="AR467"/>
  <c r="K467"/>
  <c r="AR466"/>
  <c r="K466"/>
  <c r="AR465"/>
  <c r="K465"/>
  <c r="AR464"/>
  <c r="K464"/>
  <c r="AR463"/>
  <c r="K463"/>
  <c r="AR462"/>
  <c r="K462"/>
  <c r="AR461"/>
  <c r="K461"/>
  <c r="AR460"/>
  <c r="K460"/>
  <c r="AR459"/>
  <c r="K459"/>
  <c r="AR458"/>
  <c r="K458"/>
  <c r="AR457"/>
  <c r="K457"/>
  <c r="AR456"/>
  <c r="K456"/>
  <c r="AR455"/>
  <c r="K455"/>
  <c r="AR454"/>
  <c r="K454"/>
  <c r="AR453"/>
  <c r="K453"/>
  <c r="AR452"/>
  <c r="K452"/>
  <c r="AR451"/>
  <c r="K451"/>
  <c r="AR450"/>
  <c r="K450"/>
  <c r="AR449"/>
  <c r="K449"/>
  <c r="AR448"/>
  <c r="K448"/>
  <c r="AR447"/>
  <c r="K447"/>
  <c r="AR446"/>
  <c r="K446"/>
  <c r="AR445"/>
  <c r="K445"/>
  <c r="AR444"/>
  <c r="K444"/>
  <c r="AR443"/>
  <c r="K443"/>
  <c r="AR442"/>
  <c r="K442"/>
  <c r="AR441"/>
  <c r="K441"/>
  <c r="AR440"/>
  <c r="K440"/>
  <c r="AR439"/>
  <c r="K439"/>
  <c r="AR438"/>
  <c r="K438"/>
  <c r="AR437"/>
  <c r="K437"/>
  <c r="AR436"/>
  <c r="K436"/>
  <c r="AR435"/>
  <c r="K435"/>
  <c r="AR434"/>
  <c r="K434"/>
  <c r="AR433"/>
  <c r="K433"/>
  <c r="AR432"/>
  <c r="K432"/>
  <c r="AR431"/>
  <c r="K431"/>
  <c r="AR430"/>
  <c r="K430"/>
  <c r="AR429"/>
  <c r="K429"/>
  <c r="AR428"/>
  <c r="K428"/>
  <c r="AR427"/>
  <c r="K427"/>
  <c r="AR426"/>
  <c r="K426"/>
  <c r="AR425"/>
  <c r="K425"/>
  <c r="AR424"/>
  <c r="K424"/>
  <c r="AR423"/>
  <c r="K423"/>
  <c r="AR422"/>
  <c r="K422"/>
  <c r="AR421"/>
  <c r="K421"/>
  <c r="AR420"/>
  <c r="K420"/>
  <c r="AR419"/>
  <c r="K419"/>
  <c r="AR418"/>
  <c r="K418"/>
  <c r="AR417"/>
  <c r="K417"/>
  <c r="AR416"/>
  <c r="K416"/>
  <c r="AR415"/>
  <c r="K415"/>
  <c r="AR414"/>
  <c r="K414"/>
  <c r="AR413"/>
  <c r="K413"/>
  <c r="AR412"/>
  <c r="K412"/>
  <c r="AR411"/>
  <c r="K411"/>
  <c r="AR410"/>
  <c r="K410"/>
  <c r="AR409"/>
  <c r="K409"/>
  <c r="AR408"/>
  <c r="K408"/>
  <c r="AR407"/>
  <c r="K407"/>
  <c r="AR406"/>
  <c r="K406"/>
  <c r="AR405"/>
  <c r="K405"/>
  <c r="AR404"/>
  <c r="K404"/>
  <c r="AR403"/>
  <c r="K403"/>
  <c r="AR402"/>
  <c r="K402"/>
  <c r="AR401"/>
  <c r="K401"/>
  <c r="AR400"/>
  <c r="K400"/>
  <c r="AR399"/>
  <c r="K399"/>
  <c r="AR398"/>
  <c r="K398"/>
  <c r="AR397"/>
  <c r="K397"/>
  <c r="AR396"/>
  <c r="K396"/>
  <c r="AR395"/>
  <c r="K395"/>
  <c r="AR394"/>
  <c r="K394"/>
  <c r="AR393"/>
  <c r="K393"/>
  <c r="AR392"/>
  <c r="K392"/>
  <c r="AR391"/>
  <c r="K391"/>
  <c r="AR390"/>
  <c r="K390"/>
  <c r="AR389"/>
  <c r="K389"/>
  <c r="AR388"/>
  <c r="K388"/>
  <c r="AR387"/>
  <c r="K387"/>
  <c r="AR386"/>
  <c r="K386"/>
  <c r="AR385"/>
  <c r="K385"/>
  <c r="AR384"/>
  <c r="K384"/>
  <c r="AR383"/>
  <c r="K383"/>
  <c r="AR382"/>
  <c r="K382"/>
  <c r="AR381"/>
  <c r="K381"/>
  <c r="AR380"/>
  <c r="K380"/>
  <c r="AR379"/>
  <c r="K379"/>
  <c r="AR378"/>
  <c r="K378"/>
  <c r="AR377"/>
  <c r="K377"/>
  <c r="AR376"/>
  <c r="K376"/>
  <c r="AR375"/>
  <c r="K375"/>
  <c r="AR374"/>
  <c r="K374"/>
  <c r="AR373"/>
  <c r="K373"/>
  <c r="AR372"/>
  <c r="K372"/>
  <c r="AR371"/>
  <c r="K371"/>
  <c r="AR370"/>
  <c r="K370"/>
  <c r="AR369"/>
  <c r="K369"/>
  <c r="AR368"/>
  <c r="K368"/>
  <c r="AR367"/>
  <c r="K367"/>
  <c r="AR366"/>
  <c r="K366"/>
  <c r="AR365"/>
  <c r="K365"/>
  <c r="AR364"/>
  <c r="K364"/>
  <c r="AR363"/>
  <c r="K363"/>
  <c r="AR362"/>
  <c r="K362"/>
  <c r="AR361"/>
  <c r="K361"/>
  <c r="AR360"/>
  <c r="K360"/>
  <c r="AR359"/>
  <c r="K359"/>
  <c r="AR358"/>
  <c r="K358"/>
  <c r="AR357"/>
  <c r="K357"/>
  <c r="AR356"/>
  <c r="K356"/>
  <c r="AR355"/>
  <c r="K355"/>
  <c r="AR354"/>
  <c r="K354"/>
  <c r="AR353"/>
  <c r="K353"/>
  <c r="AR352"/>
  <c r="K352"/>
  <c r="AR351"/>
  <c r="K351"/>
  <c r="AR350"/>
  <c r="K350"/>
  <c r="AR349"/>
  <c r="K349"/>
  <c r="AR348"/>
  <c r="K348"/>
  <c r="AR347"/>
  <c r="K347"/>
  <c r="AR346"/>
  <c r="K346"/>
  <c r="AR345"/>
  <c r="K345"/>
  <c r="AR344"/>
  <c r="K344"/>
  <c r="AR343"/>
  <c r="K343"/>
  <c r="AR342"/>
  <c r="K342"/>
  <c r="AR341"/>
  <c r="K341"/>
  <c r="AR340"/>
  <c r="K340"/>
  <c r="AR339"/>
  <c r="K339"/>
  <c r="AR338"/>
  <c r="K338"/>
  <c r="AR337"/>
  <c r="K337"/>
  <c r="AR336"/>
  <c r="K336"/>
  <c r="AR335"/>
  <c r="K335"/>
  <c r="AR334"/>
  <c r="K334"/>
  <c r="AR333"/>
  <c r="K333"/>
  <c r="AR332"/>
  <c r="K332"/>
  <c r="AR331"/>
  <c r="K331"/>
  <c r="AR330"/>
  <c r="K330"/>
  <c r="AR329"/>
  <c r="K329"/>
  <c r="AR328"/>
  <c r="K328"/>
  <c r="AR327"/>
  <c r="K327"/>
  <c r="AR326"/>
  <c r="K326"/>
  <c r="AR325"/>
  <c r="K325"/>
  <c r="AR324"/>
  <c r="K324"/>
  <c r="AR323"/>
  <c r="K323"/>
  <c r="AR322"/>
  <c r="K322"/>
  <c r="AR321"/>
  <c r="K321"/>
  <c r="AR320"/>
  <c r="K320"/>
  <c r="AR319"/>
  <c r="K319"/>
  <c r="AR318"/>
  <c r="K318"/>
  <c r="AR317"/>
  <c r="K317"/>
  <c r="AR316"/>
  <c r="K316"/>
  <c r="AR315"/>
  <c r="K315"/>
  <c r="AR314"/>
  <c r="K314"/>
  <c r="AR313"/>
  <c r="K313"/>
  <c r="AR312"/>
  <c r="K312"/>
  <c r="AR311"/>
  <c r="K311"/>
  <c r="AR310"/>
  <c r="K310"/>
  <c r="AR309"/>
  <c r="K309"/>
  <c r="AR308"/>
  <c r="K308"/>
  <c r="AR307"/>
  <c r="K307"/>
  <c r="AR306"/>
  <c r="K306"/>
  <c r="AR305"/>
  <c r="K305"/>
  <c r="AR304"/>
  <c r="K304"/>
  <c r="AR303"/>
  <c r="K303"/>
  <c r="AR302"/>
  <c r="K302"/>
  <c r="AR301"/>
  <c r="K301"/>
  <c r="AR300"/>
  <c r="K300"/>
  <c r="AR299"/>
  <c r="K299"/>
  <c r="AR298"/>
  <c r="K298"/>
  <c r="AR297"/>
  <c r="K297"/>
  <c r="AR296"/>
  <c r="K296"/>
  <c r="AR295"/>
  <c r="K295"/>
  <c r="AR294"/>
  <c r="K294"/>
  <c r="AR293"/>
  <c r="K293"/>
  <c r="AR292"/>
  <c r="K292"/>
  <c r="AR290"/>
  <c r="K290"/>
  <c r="AR289"/>
  <c r="K289"/>
  <c r="AR288"/>
  <c r="K288"/>
  <c r="AR287"/>
  <c r="K287"/>
  <c r="AR286"/>
  <c r="K286"/>
  <c r="AR285"/>
  <c r="K285"/>
  <c r="AR284"/>
  <c r="K284"/>
  <c r="AR283"/>
  <c r="K283"/>
  <c r="AR282"/>
  <c r="K282"/>
  <c r="AR281"/>
  <c r="K281"/>
  <c r="AR280"/>
  <c r="K280"/>
  <c r="AR279"/>
  <c r="K279"/>
  <c r="AR278"/>
  <c r="K278"/>
  <c r="AR277"/>
  <c r="K277"/>
  <c r="AR276"/>
  <c r="K276"/>
  <c r="AR275"/>
  <c r="K275"/>
  <c r="AR274"/>
  <c r="K274"/>
  <c r="AR273"/>
  <c r="K273"/>
  <c r="AR272"/>
  <c r="K272"/>
  <c r="AR271"/>
  <c r="K271"/>
  <c r="AR270"/>
  <c r="K270"/>
  <c r="AR269"/>
  <c r="K269"/>
  <c r="AR268"/>
  <c r="K268"/>
  <c r="AR267"/>
  <c r="K267"/>
  <c r="AR266"/>
  <c r="K266"/>
  <c r="AR265"/>
  <c r="K265"/>
  <c r="AR264"/>
  <c r="K264"/>
  <c r="AR263"/>
  <c r="K263"/>
  <c r="AR262"/>
  <c r="K262"/>
  <c r="AR261"/>
  <c r="K261"/>
  <c r="AR260"/>
  <c r="K260"/>
  <c r="AR259"/>
  <c r="K259"/>
  <c r="AR258"/>
  <c r="K258"/>
  <c r="AR257"/>
  <c r="K257"/>
  <c r="AR256"/>
  <c r="K256"/>
  <c r="AR255"/>
  <c r="K255"/>
  <c r="AR254"/>
  <c r="K254"/>
  <c r="AR253"/>
  <c r="K253"/>
  <c r="AR251"/>
  <c r="K251"/>
  <c r="AR250"/>
  <c r="K250"/>
  <c r="AR249"/>
  <c r="K249"/>
  <c r="AR248"/>
  <c r="K248"/>
  <c r="AR247"/>
  <c r="K247"/>
  <c r="AR246"/>
  <c r="K246"/>
  <c r="AR245"/>
  <c r="K245"/>
  <c r="AR244"/>
  <c r="K244"/>
  <c r="AR243"/>
  <c r="K243"/>
  <c r="AR242"/>
  <c r="K242"/>
  <c r="AR241"/>
  <c r="K241"/>
  <c r="AR240"/>
  <c r="K240"/>
  <c r="AR239"/>
  <c r="K239"/>
  <c r="AR238"/>
  <c r="K238"/>
  <c r="AR237"/>
  <c r="K237"/>
  <c r="AR236"/>
  <c r="K236"/>
  <c r="AR235"/>
  <c r="K235"/>
  <c r="AR234"/>
  <c r="K234"/>
  <c r="AR232"/>
  <c r="K232"/>
  <c r="AR231"/>
  <c r="K231"/>
  <c r="AR230"/>
  <c r="K230"/>
  <c r="AR229"/>
  <c r="K229"/>
  <c r="AR228"/>
  <c r="K228"/>
  <c r="AR227"/>
  <c r="K227"/>
  <c r="AR226"/>
  <c r="K226"/>
  <c r="AR225"/>
  <c r="K225"/>
  <c r="AR224"/>
  <c r="K224"/>
  <c r="AR223"/>
  <c r="K223"/>
  <c r="AR222"/>
  <c r="K222"/>
  <c r="AR221"/>
  <c r="K221"/>
  <c r="AR220"/>
  <c r="K220"/>
  <c r="AR219"/>
  <c r="K219"/>
  <c r="AR218"/>
  <c r="K218"/>
  <c r="AR217"/>
  <c r="K217"/>
  <c r="AR216"/>
  <c r="K216"/>
  <c r="AR215"/>
  <c r="K215"/>
  <c r="AR214"/>
  <c r="K214"/>
  <c r="AR213"/>
  <c r="K213"/>
  <c r="AR212"/>
  <c r="K212"/>
  <c r="AR211"/>
  <c r="K211"/>
  <c r="AR210"/>
  <c r="K210"/>
  <c r="AR209"/>
  <c r="K209"/>
  <c r="AR208"/>
  <c r="K208"/>
  <c r="AR207"/>
  <c r="K207"/>
  <c r="AR206"/>
  <c r="K206"/>
  <c r="AR205"/>
  <c r="K205"/>
  <c r="AR204"/>
  <c r="K204"/>
  <c r="AR203"/>
  <c r="K203"/>
  <c r="AR202"/>
  <c r="K202"/>
  <c r="AR201"/>
  <c r="K201"/>
  <c r="AR200"/>
  <c r="K200"/>
  <c r="AR199"/>
  <c r="K199"/>
  <c r="AR198"/>
  <c r="K198"/>
  <c r="AR197"/>
  <c r="K197"/>
  <c r="AR196"/>
  <c r="K196"/>
  <c r="AR195"/>
  <c r="K195"/>
  <c r="AR194"/>
  <c r="K194"/>
  <c r="AR193"/>
  <c r="K193"/>
  <c r="AR192"/>
  <c r="K192"/>
  <c r="AR191"/>
  <c r="AR190"/>
  <c r="K190"/>
  <c r="AR189"/>
  <c r="K189"/>
  <c r="AR188"/>
  <c r="K188"/>
  <c r="AR187"/>
  <c r="K187"/>
  <c r="AR186"/>
  <c r="K186"/>
  <c r="AR185"/>
  <c r="K185"/>
  <c r="AR184"/>
  <c r="K184"/>
  <c r="AR183"/>
  <c r="K183"/>
  <c r="AR182"/>
  <c r="K182"/>
  <c r="AR181"/>
  <c r="K181"/>
  <c r="AR180"/>
  <c r="K180"/>
  <c r="AR179"/>
  <c r="K179"/>
  <c r="AR178"/>
  <c r="K178"/>
  <c r="AR177"/>
  <c r="K177"/>
  <c r="AR176"/>
  <c r="K176"/>
  <c r="AR175"/>
  <c r="K175"/>
  <c r="AR174"/>
  <c r="K174"/>
  <c r="AR173"/>
  <c r="K173"/>
  <c r="AR172"/>
  <c r="K172"/>
  <c r="AR171"/>
  <c r="K171"/>
  <c r="AR170"/>
  <c r="K170"/>
  <c r="AR169"/>
  <c r="AR168"/>
  <c r="K168"/>
  <c r="AR167"/>
  <c r="K167"/>
  <c r="AR166"/>
  <c r="K166"/>
  <c r="AR165"/>
  <c r="K165"/>
  <c r="AR164"/>
  <c r="K164"/>
  <c r="AR163"/>
  <c r="K163"/>
  <c r="AR162"/>
  <c r="K162"/>
  <c r="AR161"/>
  <c r="K161"/>
  <c r="AR160"/>
  <c r="K160"/>
  <c r="AR159"/>
  <c r="K159"/>
  <c r="AR158"/>
  <c r="K158"/>
  <c r="AR157"/>
  <c r="K157"/>
  <c r="AR156"/>
  <c r="K156"/>
  <c r="AR155"/>
  <c r="K155"/>
  <c r="AR154"/>
  <c r="K154"/>
  <c r="AR153"/>
  <c r="K153"/>
  <c r="AR152"/>
  <c r="K152"/>
  <c r="AR151"/>
  <c r="K151"/>
  <c r="AR150"/>
  <c r="K150"/>
  <c r="AR149"/>
  <c r="K149"/>
  <c r="AR148"/>
  <c r="K148"/>
  <c r="AR147"/>
  <c r="K147"/>
  <c r="AR146"/>
  <c r="K146"/>
  <c r="AR145"/>
  <c r="K145"/>
  <c r="AR144"/>
  <c r="K144"/>
  <c r="AR143"/>
  <c r="K143"/>
  <c r="AR142"/>
  <c r="K142"/>
  <c r="AR141"/>
  <c r="K141"/>
  <c r="AR140"/>
  <c r="K140"/>
  <c r="AR139"/>
  <c r="K139"/>
  <c r="AR138"/>
  <c r="K138"/>
  <c r="AR137"/>
  <c r="K137"/>
  <c r="AR136"/>
  <c r="K136"/>
  <c r="AR135"/>
  <c r="K135"/>
  <c r="AR134"/>
  <c r="K134"/>
  <c r="AR133"/>
  <c r="K133"/>
  <c r="AR132"/>
  <c r="K132"/>
  <c r="AR131"/>
  <c r="K131"/>
  <c r="AR130"/>
  <c r="K130"/>
  <c r="AR129"/>
  <c r="K129"/>
  <c r="AR128"/>
  <c r="K128"/>
  <c r="AR127"/>
  <c r="K127"/>
  <c r="AR126"/>
  <c r="K126"/>
  <c r="AR125"/>
  <c r="K125"/>
  <c r="AR124"/>
  <c r="K124"/>
  <c r="AR123"/>
  <c r="K123"/>
  <c r="AR122"/>
  <c r="K122"/>
  <c r="AR121"/>
  <c r="K121"/>
  <c r="AR120"/>
  <c r="K120"/>
  <c r="AR119"/>
  <c r="K119"/>
  <c r="AR118"/>
  <c r="K118"/>
  <c r="AR117"/>
  <c r="K117"/>
  <c r="AR116"/>
  <c r="K116"/>
  <c r="AR115"/>
  <c r="K115"/>
  <c r="AR114"/>
  <c r="K114"/>
  <c r="AR113"/>
  <c r="K113"/>
  <c r="AR112"/>
  <c r="K112"/>
  <c r="AR111"/>
  <c r="K111"/>
  <c r="AR110"/>
  <c r="K110"/>
  <c r="AR109"/>
  <c r="K109"/>
  <c r="AR108"/>
  <c r="K108"/>
  <c r="AR107"/>
  <c r="K107"/>
  <c r="AR106"/>
  <c r="K106"/>
  <c r="AR105"/>
  <c r="K105"/>
  <c r="AR104"/>
  <c r="K104"/>
  <c r="AR103"/>
  <c r="K103"/>
  <c r="AR102"/>
  <c r="K102"/>
  <c r="AR101"/>
  <c r="K101"/>
  <c r="AR100"/>
  <c r="K100"/>
  <c r="AR99"/>
  <c r="K99"/>
  <c r="AR98"/>
  <c r="K98"/>
  <c r="AR97"/>
  <c r="K97"/>
  <c r="AR96"/>
  <c r="K96"/>
  <c r="AR95"/>
  <c r="K95"/>
  <c r="AR94"/>
  <c r="K94"/>
  <c r="AR93"/>
  <c r="K93"/>
  <c r="AR92"/>
  <c r="K92"/>
  <c r="AR91"/>
  <c r="K91"/>
  <c r="AR90"/>
  <c r="K90"/>
  <c r="AR89"/>
  <c r="K89"/>
  <c r="AR88"/>
  <c r="K88"/>
  <c r="AR87"/>
  <c r="K87"/>
  <c r="AR86"/>
  <c r="K86"/>
  <c r="AR85"/>
  <c r="K85"/>
  <c r="AR84"/>
  <c r="K84"/>
  <c r="AR83"/>
  <c r="K83"/>
  <c r="AR82"/>
  <c r="K82"/>
  <c r="AR81"/>
  <c r="K81"/>
  <c r="AR80"/>
  <c r="K80"/>
  <c r="AR79"/>
  <c r="K79"/>
  <c r="AR78"/>
  <c r="K78"/>
  <c r="AR77"/>
  <c r="K77"/>
  <c r="AR76"/>
  <c r="K76"/>
  <c r="AR75"/>
  <c r="K75"/>
  <c r="AR74"/>
  <c r="K74"/>
  <c r="AR73"/>
  <c r="K73"/>
  <c r="AR72"/>
  <c r="K72"/>
  <c r="AR71"/>
  <c r="K71"/>
  <c r="AR70"/>
  <c r="K70"/>
  <c r="AR69"/>
  <c r="K69"/>
  <c r="AR68"/>
  <c r="K68"/>
  <c r="AR67"/>
  <c r="K67"/>
  <c r="AR66"/>
  <c r="K66"/>
  <c r="AR65"/>
  <c r="K65"/>
  <c r="AR64"/>
  <c r="K64"/>
  <c r="AR63"/>
  <c r="K63"/>
  <c r="AR62"/>
  <c r="K62"/>
  <c r="AR61"/>
  <c r="K61"/>
  <c r="AR60"/>
  <c r="K60"/>
  <c r="AR59"/>
  <c r="K59"/>
  <c r="AR58"/>
  <c r="K58"/>
  <c r="AR57"/>
  <c r="K57"/>
  <c r="AR56"/>
  <c r="K56"/>
  <c r="AR55"/>
  <c r="K55"/>
  <c r="AR54"/>
  <c r="K54"/>
  <c r="AR53"/>
  <c r="K53"/>
  <c r="AR52"/>
  <c r="K52"/>
  <c r="AR51"/>
  <c r="K51"/>
  <c r="AR50"/>
  <c r="K50"/>
  <c r="AR49"/>
  <c r="K49"/>
  <c r="AR48"/>
  <c r="K48"/>
  <c r="AR47"/>
  <c r="K47"/>
  <c r="AR46"/>
  <c r="K46"/>
  <c r="AR45"/>
  <c r="K45"/>
  <c r="AR44"/>
  <c r="K44"/>
  <c r="AR43"/>
  <c r="K43"/>
  <c r="AR42"/>
  <c r="K42"/>
  <c r="AR41"/>
  <c r="K41"/>
  <c r="AR40"/>
  <c r="K40"/>
  <c r="AR39"/>
  <c r="K39"/>
  <c r="AR38"/>
  <c r="K38"/>
  <c r="AR37"/>
  <c r="K37"/>
  <c r="AR36"/>
  <c r="K36"/>
  <c r="AR35"/>
  <c r="K35"/>
  <c r="AR34"/>
  <c r="K34"/>
  <c r="AR33"/>
  <c r="K33"/>
  <c r="AR32"/>
  <c r="K32"/>
  <c r="AR31"/>
  <c r="K31"/>
  <c r="AR30"/>
  <c r="K30"/>
  <c r="AR29"/>
  <c r="K29"/>
  <c r="AR28"/>
  <c r="K28"/>
  <c r="AR27"/>
  <c r="K27"/>
  <c r="AR26"/>
  <c r="K26"/>
  <c r="AR25"/>
  <c r="K25"/>
  <c r="AR24"/>
  <c r="K24"/>
  <c r="AR23"/>
  <c r="K23"/>
  <c r="AR22"/>
  <c r="K22"/>
  <c r="AR21"/>
  <c r="K21"/>
  <c r="AR20"/>
  <c r="K20"/>
  <c r="AR19"/>
  <c r="K19"/>
  <c r="AR18"/>
  <c r="K18"/>
  <c r="AR17"/>
  <c r="K17"/>
  <c r="AR16"/>
  <c r="K16"/>
  <c r="AR15"/>
  <c r="K15"/>
  <c r="AR14"/>
  <c r="K14"/>
  <c r="AR13"/>
  <c r="K13"/>
  <c r="AR12"/>
  <c r="K12"/>
  <c r="AR11"/>
  <c r="K11"/>
  <c r="AR10"/>
  <c r="K10"/>
  <c r="AR9"/>
  <c r="K9"/>
  <c r="AR8"/>
  <c r="K8"/>
  <c r="AR7"/>
  <c r="K7"/>
  <c r="AR6"/>
  <c r="K6"/>
  <c r="AR5"/>
  <c r="K5"/>
  <c r="AR4"/>
  <c r="K4"/>
  <c r="AR652" i="9"/>
  <c r="AQ652"/>
  <c r="AP652"/>
  <c r="AO652"/>
  <c r="AN652"/>
  <c r="AM652"/>
  <c r="AL652"/>
  <c r="AK652"/>
  <c r="AJ652"/>
  <c r="AI652"/>
  <c r="AH652"/>
  <c r="AG652"/>
  <c r="AF652"/>
  <c r="AE652"/>
  <c r="AD652"/>
  <c r="AC652"/>
  <c r="AB652"/>
  <c r="AA652"/>
  <c r="Z652"/>
  <c r="Y652"/>
  <c r="X652"/>
  <c r="W652"/>
  <c r="V652"/>
  <c r="U652"/>
  <c r="T652"/>
  <c r="S652"/>
  <c r="R652"/>
  <c r="Q652"/>
  <c r="P652"/>
  <c r="O652"/>
  <c r="N652"/>
  <c r="M652"/>
  <c r="L652"/>
  <c r="K652"/>
  <c r="J652"/>
  <c r="AR651"/>
  <c r="K651"/>
  <c r="AR650"/>
  <c r="K650"/>
  <c r="AR649"/>
  <c r="K649"/>
  <c r="AR648"/>
  <c r="K648"/>
  <c r="AR647"/>
  <c r="K647"/>
  <c r="AR646"/>
  <c r="K646"/>
  <c r="AR645"/>
  <c r="K645"/>
  <c r="AR644"/>
  <c r="K644"/>
  <c r="AR643"/>
  <c r="K643"/>
  <c r="AR642"/>
  <c r="K642"/>
  <c r="AR641"/>
  <c r="K641"/>
  <c r="AR640"/>
  <c r="K640"/>
  <c r="AR639"/>
  <c r="K639"/>
  <c r="AR638"/>
  <c r="K638"/>
  <c r="AR637"/>
  <c r="K637"/>
  <c r="AR636"/>
  <c r="K636"/>
  <c r="AR635"/>
  <c r="K635"/>
  <c r="AR634"/>
  <c r="K634"/>
  <c r="AR633"/>
  <c r="K633"/>
  <c r="AR632"/>
  <c r="K632"/>
  <c r="AR631"/>
  <c r="K631"/>
  <c r="AR630"/>
  <c r="K630"/>
  <c r="AR629"/>
  <c r="K629"/>
  <c r="AR628"/>
  <c r="K628"/>
  <c r="AR627"/>
  <c r="K627"/>
  <c r="AR626"/>
  <c r="K626"/>
  <c r="AR625"/>
  <c r="K625"/>
  <c r="AR624"/>
  <c r="K624"/>
  <c r="AR623"/>
  <c r="K623"/>
  <c r="AR622"/>
  <c r="K622"/>
  <c r="AR621"/>
  <c r="K621"/>
  <c r="AR620"/>
  <c r="K620"/>
  <c r="AR619"/>
  <c r="K619"/>
  <c r="AR618"/>
  <c r="K618"/>
  <c r="AR617"/>
  <c r="K617"/>
  <c r="AR616"/>
  <c r="K616"/>
  <c r="AR615"/>
  <c r="K615"/>
  <c r="AR614"/>
  <c r="K614"/>
  <c r="AR613"/>
  <c r="K613"/>
  <c r="AR612"/>
  <c r="K612"/>
  <c r="AR611"/>
  <c r="K611"/>
  <c r="AR610"/>
  <c r="K610"/>
  <c r="AR609"/>
  <c r="K609"/>
  <c r="AR608"/>
  <c r="K608"/>
  <c r="AR607"/>
  <c r="K607"/>
  <c r="AR606"/>
  <c r="K606"/>
  <c r="AR605"/>
  <c r="K605"/>
  <c r="AR604"/>
  <c r="K604"/>
  <c r="AR603"/>
  <c r="K603"/>
  <c r="AR602"/>
  <c r="K602"/>
  <c r="AR601"/>
  <c r="K601"/>
  <c r="AR600"/>
  <c r="K600"/>
  <c r="AR599"/>
  <c r="K599"/>
  <c r="AR598"/>
  <c r="K598"/>
  <c r="AR597"/>
  <c r="K597"/>
  <c r="AR596"/>
  <c r="K596"/>
  <c r="AR595"/>
  <c r="K595"/>
  <c r="AR594"/>
  <c r="K594"/>
  <c r="AR593"/>
  <c r="K593"/>
  <c r="AR592"/>
  <c r="K592"/>
  <c r="AR591"/>
  <c r="K591"/>
  <c r="AR590"/>
  <c r="K590"/>
  <c r="AR589"/>
  <c r="K589"/>
  <c r="AR588"/>
  <c r="K588"/>
  <c r="AR587"/>
  <c r="K587"/>
  <c r="AR586"/>
  <c r="K586"/>
  <c r="AR585"/>
  <c r="K585"/>
  <c r="AR584"/>
  <c r="K584"/>
  <c r="AR583"/>
  <c r="K583"/>
  <c r="AR582"/>
  <c r="K582"/>
  <c r="AR581"/>
  <c r="K581"/>
  <c r="AR580"/>
  <c r="K580"/>
  <c r="AR579"/>
  <c r="K579"/>
  <c r="AR578"/>
  <c r="K578"/>
  <c r="AR577"/>
  <c r="K577"/>
  <c r="AR576"/>
  <c r="K576"/>
  <c r="AR575"/>
  <c r="K575"/>
  <c r="AR574"/>
  <c r="K574"/>
  <c r="AR573"/>
  <c r="K573"/>
  <c r="AR572"/>
  <c r="K572"/>
  <c r="AR571"/>
  <c r="K571"/>
  <c r="AR570"/>
  <c r="K570"/>
  <c r="AR569"/>
  <c r="K569"/>
  <c r="AR568"/>
  <c r="K568"/>
  <c r="AR567"/>
  <c r="K567"/>
  <c r="AR566"/>
  <c r="K566"/>
  <c r="AR565"/>
  <c r="K565"/>
  <c r="AR564"/>
  <c r="K564"/>
  <c r="AR563"/>
  <c r="K563"/>
  <c r="AR562"/>
  <c r="K562"/>
  <c r="AR561"/>
  <c r="K561"/>
  <c r="AR560"/>
  <c r="K560"/>
  <c r="AR559"/>
  <c r="K559"/>
  <c r="AR558"/>
  <c r="K558"/>
  <c r="AR557"/>
  <c r="K557"/>
  <c r="AR556"/>
  <c r="K556"/>
  <c r="AR555"/>
  <c r="K555"/>
  <c r="AR554"/>
  <c r="K554"/>
  <c r="AR553"/>
  <c r="K553"/>
  <c r="AR552"/>
  <c r="K552"/>
  <c r="AR551"/>
  <c r="K551"/>
  <c r="AR550"/>
  <c r="K550"/>
  <c r="AR549"/>
  <c r="K549"/>
  <c r="AR548"/>
  <c r="K548"/>
  <c r="AR547"/>
  <c r="K547"/>
  <c r="AR546"/>
  <c r="K546"/>
  <c r="AR545"/>
  <c r="K545"/>
  <c r="AR544"/>
  <c r="K544"/>
  <c r="AR543"/>
  <c r="K543"/>
  <c r="AR542"/>
  <c r="K542"/>
  <c r="AR541"/>
  <c r="K541"/>
  <c r="AR540"/>
  <c r="K540"/>
  <c r="AR539"/>
  <c r="K539"/>
  <c r="AR538"/>
  <c r="K538"/>
  <c r="AR537"/>
  <c r="K537"/>
  <c r="AR536"/>
  <c r="K536"/>
  <c r="AR535"/>
  <c r="K535"/>
  <c r="AR534"/>
  <c r="K534"/>
  <c r="AR533"/>
  <c r="K533"/>
  <c r="AR532"/>
  <c r="K532"/>
  <c r="AR531"/>
  <c r="K531"/>
  <c r="AR530"/>
  <c r="K530"/>
  <c r="AR529"/>
  <c r="K529"/>
  <c r="AR528"/>
  <c r="K528"/>
  <c r="AR527"/>
  <c r="K527"/>
  <c r="AR526"/>
  <c r="K526"/>
  <c r="AR525"/>
  <c r="K525"/>
  <c r="AR524"/>
  <c r="K524"/>
  <c r="AR523"/>
  <c r="K523"/>
  <c r="AR522"/>
  <c r="K522"/>
  <c r="AR521"/>
  <c r="K521"/>
  <c r="AR520"/>
  <c r="K520"/>
  <c r="AR519"/>
  <c r="K519"/>
  <c r="AR518"/>
  <c r="K518"/>
  <c r="AR517"/>
  <c r="K517"/>
  <c r="AR516"/>
  <c r="K516"/>
  <c r="AR515"/>
  <c r="K515"/>
  <c r="AR514"/>
  <c r="K514"/>
  <c r="AR513"/>
  <c r="K513"/>
  <c r="AR512"/>
  <c r="K512"/>
  <c r="AR511"/>
  <c r="K511"/>
  <c r="AR510"/>
  <c r="K510"/>
  <c r="AR509"/>
  <c r="K509"/>
  <c r="AR508"/>
  <c r="K508"/>
  <c r="AR507"/>
  <c r="K507"/>
  <c r="AR506"/>
  <c r="K506"/>
  <c r="AR505"/>
  <c r="K505"/>
  <c r="AR504"/>
  <c r="K504"/>
  <c r="AR503"/>
  <c r="K503"/>
  <c r="AR502"/>
  <c r="K502"/>
  <c r="AR501"/>
  <c r="K501"/>
  <c r="AR500"/>
  <c r="K500"/>
  <c r="AR499"/>
  <c r="K499"/>
  <c r="AR498"/>
  <c r="K498"/>
  <c r="AR497"/>
  <c r="K497"/>
  <c r="AR496"/>
  <c r="K496"/>
  <c r="AR495"/>
  <c r="K495"/>
  <c r="AR494"/>
  <c r="K494"/>
  <c r="AR493"/>
  <c r="K493"/>
  <c r="AR492"/>
  <c r="K492"/>
  <c r="AR491"/>
  <c r="K491"/>
  <c r="AR490"/>
  <c r="K490"/>
  <c r="AR489"/>
  <c r="K489"/>
  <c r="AR488"/>
  <c r="K488"/>
  <c r="AR487"/>
  <c r="K487"/>
  <c r="AR486"/>
  <c r="K486"/>
  <c r="AR485"/>
  <c r="K485"/>
  <c r="AR484"/>
  <c r="K484"/>
  <c r="AR483"/>
  <c r="K483"/>
  <c r="AR482"/>
  <c r="K482"/>
  <c r="AR481"/>
  <c r="K481"/>
  <c r="AR480"/>
  <c r="K480"/>
  <c r="AR479"/>
  <c r="K479"/>
  <c r="AR478"/>
  <c r="K478"/>
  <c r="AR477"/>
  <c r="K477"/>
  <c r="AR476"/>
  <c r="K476"/>
  <c r="AR475"/>
  <c r="K475"/>
  <c r="AR474"/>
  <c r="K474"/>
  <c r="AR473"/>
  <c r="K473"/>
  <c r="AR472"/>
  <c r="K472"/>
  <c r="AR471"/>
  <c r="K471"/>
  <c r="AR470"/>
  <c r="K470"/>
  <c r="AR469"/>
  <c r="K469"/>
  <c r="AR468"/>
  <c r="K468"/>
  <c r="AR467"/>
  <c r="K467"/>
  <c r="AR466"/>
  <c r="K466"/>
  <c r="AR465"/>
  <c r="K465"/>
  <c r="AR464"/>
  <c r="K464"/>
  <c r="AR463"/>
  <c r="K463"/>
  <c r="AR462"/>
  <c r="K462"/>
  <c r="AR461"/>
  <c r="K461"/>
  <c r="AR460"/>
  <c r="K460"/>
  <c r="AR459"/>
  <c r="K459"/>
  <c r="AR458"/>
  <c r="K458"/>
  <c r="AR457"/>
  <c r="K457"/>
  <c r="AR456"/>
  <c r="K456"/>
  <c r="AR455"/>
  <c r="K455"/>
  <c r="AR454"/>
  <c r="K454"/>
  <c r="AR453"/>
  <c r="K453"/>
  <c r="AR452"/>
  <c r="K452"/>
  <c r="AR451"/>
  <c r="K451"/>
  <c r="AR450"/>
  <c r="K450"/>
  <c r="AR449"/>
  <c r="K449"/>
  <c r="AR448"/>
  <c r="K448"/>
  <c r="AR447"/>
  <c r="K447"/>
  <c r="AR446"/>
  <c r="K446"/>
  <c r="AR445"/>
  <c r="K445"/>
  <c r="AR444"/>
  <c r="K444"/>
  <c r="AR443"/>
  <c r="K443"/>
  <c r="AR442"/>
  <c r="K442"/>
  <c r="AR441"/>
  <c r="K441"/>
  <c r="AR440"/>
  <c r="K440"/>
  <c r="AR439"/>
  <c r="K439"/>
  <c r="AR438"/>
  <c r="K438"/>
  <c r="AR437"/>
  <c r="K437"/>
  <c r="AR436"/>
  <c r="K436"/>
  <c r="AR435"/>
  <c r="K435"/>
  <c r="AR434"/>
  <c r="K434"/>
  <c r="AR433"/>
  <c r="K433"/>
  <c r="AR432"/>
  <c r="K432"/>
  <c r="AR431"/>
  <c r="K431"/>
  <c r="AR430"/>
  <c r="K430"/>
  <c r="AR429"/>
  <c r="K429"/>
  <c r="AR428"/>
  <c r="K428"/>
  <c r="AR427"/>
  <c r="K427"/>
  <c r="AR426"/>
  <c r="K426"/>
  <c r="AR425"/>
  <c r="K425"/>
  <c r="AR424"/>
  <c r="K424"/>
  <c r="AR423"/>
  <c r="K423"/>
  <c r="AR422"/>
  <c r="K422"/>
  <c r="AR421"/>
  <c r="K421"/>
  <c r="AR420"/>
  <c r="K420"/>
  <c r="AR419"/>
  <c r="K419"/>
  <c r="AR418"/>
  <c r="K418"/>
  <c r="AR417"/>
  <c r="K417"/>
  <c r="AR416"/>
  <c r="K416"/>
  <c r="AR415"/>
  <c r="K415"/>
  <c r="AR414"/>
  <c r="K414"/>
  <c r="AR413"/>
  <c r="K413"/>
  <c r="AR412"/>
  <c r="K412"/>
  <c r="AR411"/>
  <c r="K411"/>
  <c r="AR410"/>
  <c r="K410"/>
  <c r="AR409"/>
  <c r="K409"/>
  <c r="AR408"/>
  <c r="K408"/>
  <c r="AR407"/>
  <c r="K407"/>
  <c r="AR406"/>
  <c r="K406"/>
  <c r="AR405"/>
  <c r="K405"/>
  <c r="AR404"/>
  <c r="K404"/>
  <c r="AR403"/>
  <c r="K403"/>
  <c r="AR402"/>
  <c r="K402"/>
  <c r="AR401"/>
  <c r="K401"/>
  <c r="AR400"/>
  <c r="K400"/>
  <c r="AR399"/>
  <c r="K399"/>
  <c r="AR398"/>
  <c r="K398"/>
  <c r="AR397"/>
  <c r="K397"/>
  <c r="AR396"/>
  <c r="K396"/>
  <c r="AR395"/>
  <c r="K395"/>
  <c r="AR394"/>
  <c r="K394"/>
  <c r="AR393"/>
  <c r="K393"/>
  <c r="AR392"/>
  <c r="K392"/>
  <c r="AR391"/>
  <c r="K391"/>
  <c r="AR390"/>
  <c r="K390"/>
  <c r="AR389"/>
  <c r="K389"/>
  <c r="AR388"/>
  <c r="K388"/>
  <c r="AR387"/>
  <c r="K387"/>
  <c r="AR386"/>
  <c r="K386"/>
  <c r="AR385"/>
  <c r="K385"/>
  <c r="AR384"/>
  <c r="K384"/>
  <c r="AR383"/>
  <c r="K383"/>
  <c r="AR382"/>
  <c r="K382"/>
  <c r="AR381"/>
  <c r="K381"/>
  <c r="AR380"/>
  <c r="K380"/>
  <c r="AR379"/>
  <c r="K379"/>
  <c r="AR378"/>
  <c r="K378"/>
  <c r="AR377"/>
  <c r="K377"/>
  <c r="AR376"/>
  <c r="K376"/>
  <c r="AR375"/>
  <c r="K375"/>
  <c r="AR374"/>
  <c r="K374"/>
  <c r="AR373"/>
  <c r="K373"/>
  <c r="AR372"/>
  <c r="K372"/>
  <c r="AR371"/>
  <c r="K371"/>
  <c r="AR370"/>
  <c r="K370"/>
  <c r="AR369"/>
  <c r="K369"/>
  <c r="AR368"/>
  <c r="K368"/>
  <c r="AR367"/>
  <c r="K367"/>
  <c r="AR366"/>
  <c r="K366"/>
  <c r="AR365"/>
  <c r="K365"/>
  <c r="AR364"/>
  <c r="K364"/>
  <c r="AR363"/>
  <c r="K363"/>
  <c r="AR362"/>
  <c r="K362"/>
  <c r="AR361"/>
  <c r="K361"/>
  <c r="AR360"/>
  <c r="K360"/>
  <c r="AR359"/>
  <c r="K359"/>
  <c r="AR358"/>
  <c r="K358"/>
  <c r="AR357"/>
  <c r="K357"/>
  <c r="AR356"/>
  <c r="K356"/>
  <c r="AR355"/>
  <c r="K355"/>
  <c r="AR354"/>
  <c r="K354"/>
  <c r="AR353"/>
  <c r="K353"/>
  <c r="AR352"/>
  <c r="K352"/>
  <c r="AR351"/>
  <c r="K351"/>
  <c r="AR350"/>
  <c r="K350"/>
  <c r="AR349"/>
  <c r="K349"/>
  <c r="AR348"/>
  <c r="K348"/>
  <c r="AR347"/>
  <c r="K347"/>
  <c r="AR346"/>
  <c r="K346"/>
  <c r="AR345"/>
  <c r="K345"/>
  <c r="AR344"/>
  <c r="K344"/>
  <c r="AR343"/>
  <c r="K343"/>
  <c r="AR342"/>
  <c r="K342"/>
  <c r="AR341"/>
  <c r="K341"/>
  <c r="AR340"/>
  <c r="K340"/>
  <c r="AR339"/>
  <c r="K339"/>
  <c r="AR338"/>
  <c r="K338"/>
  <c r="AR337"/>
  <c r="K337"/>
  <c r="AR336"/>
  <c r="K336"/>
  <c r="AR335"/>
  <c r="K335"/>
  <c r="AR334"/>
  <c r="K334"/>
  <c r="AR333"/>
  <c r="K333"/>
  <c r="AR332"/>
  <c r="K332"/>
  <c r="AR331"/>
  <c r="K331"/>
  <c r="AR330"/>
  <c r="K330"/>
  <c r="AR329"/>
  <c r="K329"/>
  <c r="AR328"/>
  <c r="K328"/>
  <c r="AR327"/>
  <c r="K327"/>
  <c r="AR326"/>
  <c r="K326"/>
  <c r="AR325"/>
  <c r="K325"/>
  <c r="AR324"/>
  <c r="K324"/>
  <c r="AR323"/>
  <c r="K323"/>
  <c r="AR322"/>
  <c r="K322"/>
  <c r="AR321"/>
  <c r="K321"/>
  <c r="AR320"/>
  <c r="K320"/>
  <c r="AR319"/>
  <c r="K319"/>
  <c r="AR318"/>
  <c r="K318"/>
  <c r="AR317"/>
  <c r="K317"/>
  <c r="AR316"/>
  <c r="K316"/>
  <c r="AR315"/>
  <c r="K315"/>
  <c r="AR314"/>
  <c r="K314"/>
  <c r="AR313"/>
  <c r="K313"/>
  <c r="AR312"/>
  <c r="K312"/>
  <c r="AR311"/>
  <c r="K311"/>
  <c r="AR310"/>
  <c r="K310"/>
  <c r="AR309"/>
  <c r="K309"/>
  <c r="AR308"/>
  <c r="K308"/>
  <c r="AR307"/>
  <c r="K307"/>
  <c r="AR306"/>
  <c r="K306"/>
  <c r="AR305"/>
  <c r="K305"/>
  <c r="AR304"/>
  <c r="K304"/>
  <c r="AR303"/>
  <c r="K303"/>
  <c r="AR302"/>
  <c r="K302"/>
  <c r="AR301"/>
  <c r="K301"/>
  <c r="AR300"/>
  <c r="K300"/>
  <c r="AR299"/>
  <c r="K299"/>
  <c r="AR298"/>
  <c r="K298"/>
  <c r="AR297"/>
  <c r="K297"/>
  <c r="AR296"/>
  <c r="K296"/>
  <c r="AR295"/>
  <c r="K295"/>
  <c r="AR294"/>
  <c r="K294"/>
  <c r="AR293"/>
  <c r="K293"/>
  <c r="AR292"/>
  <c r="K292"/>
  <c r="AR291"/>
  <c r="K291"/>
  <c r="AR290"/>
  <c r="K290"/>
  <c r="AR288"/>
  <c r="K288"/>
  <c r="AR287"/>
  <c r="K287"/>
  <c r="AR286"/>
  <c r="K286"/>
  <c r="AR285"/>
  <c r="K285"/>
  <c r="AR284"/>
  <c r="K284"/>
  <c r="AR283"/>
  <c r="K283"/>
  <c r="AR282"/>
  <c r="K282"/>
  <c r="AR281"/>
  <c r="K281"/>
  <c r="AR280"/>
  <c r="K280"/>
  <c r="AR279"/>
  <c r="K279"/>
  <c r="AR278"/>
  <c r="K278"/>
  <c r="AR277"/>
  <c r="K277"/>
  <c r="AR276"/>
  <c r="K276"/>
  <c r="AR275"/>
  <c r="K275"/>
  <c r="AR274"/>
  <c r="K274"/>
  <c r="AR273"/>
  <c r="K273"/>
  <c r="AR272"/>
  <c r="K272"/>
  <c r="AR271"/>
  <c r="K271"/>
  <c r="AR270"/>
  <c r="K270"/>
  <c r="AR269"/>
  <c r="K269"/>
  <c r="AR268"/>
  <c r="K268"/>
  <c r="AR267"/>
  <c r="K267"/>
  <c r="AR266"/>
  <c r="K266"/>
  <c r="AR265"/>
  <c r="K265"/>
  <c r="AR264"/>
  <c r="K264"/>
  <c r="AR263"/>
  <c r="K263"/>
  <c r="AR262"/>
  <c r="K262"/>
  <c r="AR261"/>
  <c r="K261"/>
  <c r="AR260"/>
  <c r="K260"/>
  <c r="AR259"/>
  <c r="K259"/>
  <c r="AR258"/>
  <c r="K258"/>
  <c r="AR257"/>
  <c r="K257"/>
  <c r="AR256"/>
  <c r="K256"/>
  <c r="AR255"/>
  <c r="K255"/>
  <c r="AR254"/>
  <c r="K254"/>
  <c r="AR253"/>
  <c r="K253"/>
  <c r="AR252"/>
  <c r="K252"/>
  <c r="AR251"/>
  <c r="K251"/>
  <c r="AR249"/>
  <c r="K249"/>
  <c r="AR248"/>
  <c r="K248"/>
  <c r="AR247"/>
  <c r="K247"/>
  <c r="AR246"/>
  <c r="K246"/>
  <c r="AR245"/>
  <c r="K245"/>
  <c r="AR244"/>
  <c r="K244"/>
  <c r="AR243"/>
  <c r="K243"/>
  <c r="AR242"/>
  <c r="K242"/>
  <c r="AR241"/>
  <c r="K241"/>
  <c r="AR240"/>
  <c r="K240"/>
  <c r="AR239"/>
  <c r="K239"/>
  <c r="AR238"/>
  <c r="K238"/>
  <c r="AR236"/>
  <c r="K236"/>
  <c r="AR235"/>
  <c r="K235"/>
  <c r="AR234"/>
  <c r="K234"/>
  <c r="AR233"/>
  <c r="K233"/>
  <c r="AR232"/>
  <c r="K232"/>
  <c r="AR231"/>
  <c r="K231"/>
  <c r="AR230"/>
  <c r="K230"/>
  <c r="AR229"/>
  <c r="K229"/>
  <c r="AR228"/>
  <c r="K228"/>
  <c r="AR227"/>
  <c r="K227"/>
  <c r="AR226"/>
  <c r="K226"/>
  <c r="AR225"/>
  <c r="K225"/>
  <c r="AR224"/>
  <c r="K224"/>
  <c r="AR223"/>
  <c r="K223"/>
  <c r="AR222"/>
  <c r="K222"/>
  <c r="AR221"/>
  <c r="K221"/>
  <c r="AR220"/>
  <c r="K220"/>
  <c r="AR219"/>
  <c r="K219"/>
  <c r="AR218"/>
  <c r="K218"/>
  <c r="AR217"/>
  <c r="K217"/>
  <c r="AR216"/>
  <c r="K216"/>
  <c r="AR215"/>
  <c r="K215"/>
  <c r="AR214"/>
  <c r="K214"/>
  <c r="AR213"/>
  <c r="K213"/>
  <c r="AR212"/>
  <c r="K212"/>
  <c r="AR211"/>
  <c r="K211"/>
  <c r="AR210"/>
  <c r="K210"/>
  <c r="AR209"/>
  <c r="K209"/>
  <c r="AR208"/>
  <c r="K208"/>
  <c r="AR207"/>
  <c r="K207"/>
  <c r="AR206"/>
  <c r="K206"/>
  <c r="AR205"/>
  <c r="K205"/>
  <c r="AR204"/>
  <c r="K204"/>
  <c r="AR203"/>
  <c r="K203"/>
  <c r="AR202"/>
  <c r="K202"/>
  <c r="AR201"/>
  <c r="K201"/>
  <c r="AR200"/>
  <c r="K200"/>
  <c r="AR199"/>
  <c r="K199"/>
  <c r="AR198"/>
  <c r="K198"/>
  <c r="AR197"/>
  <c r="K197"/>
  <c r="AR196"/>
  <c r="K196"/>
  <c r="AR195"/>
  <c r="K195"/>
  <c r="AR194"/>
  <c r="K194"/>
  <c r="AR193"/>
  <c r="K193"/>
  <c r="AR192"/>
  <c r="K192"/>
  <c r="AR191"/>
  <c r="K191"/>
  <c r="AR190"/>
  <c r="AR189"/>
  <c r="K189"/>
  <c r="AR188"/>
  <c r="K188"/>
  <c r="AR187"/>
  <c r="K187"/>
  <c r="AR186"/>
  <c r="K186"/>
  <c r="AR185"/>
  <c r="K185"/>
  <c r="AR184"/>
  <c r="K184"/>
  <c r="AR183"/>
  <c r="K183"/>
  <c r="AR182"/>
  <c r="K182"/>
  <c r="AR181"/>
  <c r="K181"/>
  <c r="AR180"/>
  <c r="K180"/>
  <c r="AR179"/>
  <c r="K179"/>
  <c r="AR178"/>
  <c r="K178"/>
  <c r="AR177"/>
  <c r="K177"/>
  <c r="AR176"/>
  <c r="K176"/>
  <c r="AR175"/>
  <c r="K175"/>
  <c r="AR174"/>
  <c r="K174"/>
  <c r="AR173"/>
  <c r="K173"/>
  <c r="AR172"/>
  <c r="K172"/>
  <c r="AR171"/>
  <c r="K171"/>
  <c r="AR170"/>
  <c r="K170"/>
  <c r="AR169"/>
  <c r="K169"/>
  <c r="AR168"/>
  <c r="AR167"/>
  <c r="K167"/>
  <c r="AR166"/>
  <c r="K166"/>
  <c r="AR165"/>
  <c r="K165"/>
  <c r="AR164"/>
  <c r="K164"/>
  <c r="AR163"/>
  <c r="K163"/>
  <c r="AR162"/>
  <c r="K162"/>
  <c r="AR161"/>
  <c r="K161"/>
  <c r="AR160"/>
  <c r="K160"/>
  <c r="AR159"/>
  <c r="K159"/>
  <c r="AR158"/>
  <c r="K158"/>
  <c r="AR157"/>
  <c r="K157"/>
  <c r="AR156"/>
  <c r="K156"/>
  <c r="AR155"/>
  <c r="K155"/>
  <c r="AR154"/>
  <c r="K154"/>
  <c r="AR153"/>
  <c r="K153"/>
  <c r="AR152"/>
  <c r="K152"/>
  <c r="AR151"/>
  <c r="K151"/>
  <c r="AR150"/>
  <c r="K150"/>
  <c r="AR149"/>
  <c r="K149"/>
  <c r="AR148"/>
  <c r="K148"/>
  <c r="AR147"/>
  <c r="K147"/>
  <c r="AR146"/>
  <c r="K146"/>
  <c r="AR145"/>
  <c r="K145"/>
  <c r="AR144"/>
  <c r="K144"/>
  <c r="AR143"/>
  <c r="K143"/>
  <c r="AR142"/>
  <c r="K142"/>
  <c r="AR141"/>
  <c r="K141"/>
  <c r="AR140"/>
  <c r="K140"/>
  <c r="AR139"/>
  <c r="K139"/>
  <c r="AR138"/>
  <c r="K138"/>
  <c r="AR137"/>
  <c r="K137"/>
  <c r="AR136"/>
  <c r="K136"/>
  <c r="AR135"/>
  <c r="K135"/>
  <c r="AR134"/>
  <c r="K134"/>
  <c r="AR133"/>
  <c r="K133"/>
  <c r="AR132"/>
  <c r="K132"/>
  <c r="AR131"/>
  <c r="K131"/>
  <c r="AR130"/>
  <c r="K130"/>
  <c r="AR129"/>
  <c r="K129"/>
  <c r="AR128"/>
  <c r="K128"/>
  <c r="AR127"/>
  <c r="K127"/>
  <c r="AR126"/>
  <c r="K126"/>
  <c r="AR125"/>
  <c r="K125"/>
  <c r="AR124"/>
  <c r="K124"/>
  <c r="AR123"/>
  <c r="K123"/>
  <c r="AR122"/>
  <c r="K122"/>
  <c r="AR121"/>
  <c r="K121"/>
  <c r="AR120"/>
  <c r="K120"/>
  <c r="AR119"/>
  <c r="K119"/>
  <c r="AR118"/>
  <c r="K118"/>
  <c r="AR117"/>
  <c r="K117"/>
  <c r="AR116"/>
  <c r="K116"/>
  <c r="AR115"/>
  <c r="K115"/>
  <c r="AR114"/>
  <c r="K114"/>
  <c r="AR113"/>
  <c r="K113"/>
  <c r="AR112"/>
  <c r="K112"/>
  <c r="AR111"/>
  <c r="K111"/>
  <c r="AR110"/>
  <c r="K110"/>
  <c r="AR109"/>
  <c r="K109"/>
  <c r="AR108"/>
  <c r="K108"/>
  <c r="AR107"/>
  <c r="K107"/>
  <c r="AR106"/>
  <c r="K106"/>
  <c r="AR105"/>
  <c r="K105"/>
  <c r="AR104"/>
  <c r="K104"/>
  <c r="AR103"/>
  <c r="K103"/>
  <c r="AR102"/>
  <c r="K102"/>
  <c r="AR101"/>
  <c r="K101"/>
  <c r="AR100"/>
  <c r="K100"/>
  <c r="AR99"/>
  <c r="K99"/>
  <c r="AR98"/>
  <c r="K98"/>
  <c r="AR97"/>
  <c r="K97"/>
  <c r="AR96"/>
  <c r="K96"/>
  <c r="AR95"/>
  <c r="K95"/>
  <c r="AR94"/>
  <c r="K94"/>
  <c r="AR93"/>
  <c r="K93"/>
  <c r="AR92"/>
  <c r="K92"/>
  <c r="AR91"/>
  <c r="K91"/>
  <c r="AR90"/>
  <c r="K90"/>
  <c r="AR89"/>
  <c r="K89"/>
  <c r="AR88"/>
  <c r="K88"/>
  <c r="AR87"/>
  <c r="K87"/>
  <c r="AR86"/>
  <c r="K86"/>
  <c r="AR85"/>
  <c r="K85"/>
  <c r="AR84"/>
  <c r="K84"/>
  <c r="AR83"/>
  <c r="K83"/>
  <c r="AR82"/>
  <c r="K82"/>
  <c r="AR81"/>
  <c r="K81"/>
  <c r="AR80"/>
  <c r="K80"/>
  <c r="AR79"/>
  <c r="K79"/>
  <c r="AR78"/>
  <c r="K78"/>
  <c r="AR77"/>
  <c r="K77"/>
  <c r="AR76"/>
  <c r="K76"/>
  <c r="AR75"/>
  <c r="K75"/>
  <c r="AR74"/>
  <c r="K74"/>
  <c r="AR73"/>
  <c r="K73"/>
  <c r="AR72"/>
  <c r="K72"/>
  <c r="AR71"/>
  <c r="K71"/>
  <c r="AR70"/>
  <c r="K70"/>
  <c r="AR69"/>
  <c r="K69"/>
  <c r="AR68"/>
  <c r="K68"/>
  <c r="AR67"/>
  <c r="K67"/>
  <c r="AR66"/>
  <c r="K66"/>
  <c r="AR65"/>
  <c r="K65"/>
  <c r="AR64"/>
  <c r="K64"/>
  <c r="AR63"/>
  <c r="K63"/>
  <c r="AR62"/>
  <c r="K62"/>
  <c r="AR61"/>
  <c r="K61"/>
  <c r="AR60"/>
  <c r="K60"/>
  <c r="AR59"/>
  <c r="K59"/>
  <c r="AR58"/>
  <c r="K58"/>
  <c r="AR57"/>
  <c r="K57"/>
  <c r="AR56"/>
  <c r="K56"/>
  <c r="AR55"/>
  <c r="K55"/>
  <c r="AR54"/>
  <c r="K54"/>
  <c r="AR53"/>
  <c r="K53"/>
  <c r="AR52"/>
  <c r="K52"/>
  <c r="AR51"/>
  <c r="K51"/>
  <c r="AR50"/>
  <c r="K50"/>
  <c r="AR49"/>
  <c r="K49"/>
  <c r="AR48"/>
  <c r="K48"/>
  <c r="AR47"/>
  <c r="K47"/>
  <c r="AR46"/>
  <c r="K46"/>
  <c r="AR45"/>
  <c r="K45"/>
  <c r="AR44"/>
  <c r="K44"/>
  <c r="AR43"/>
  <c r="K43"/>
  <c r="AR42"/>
  <c r="K42"/>
  <c r="AR41"/>
  <c r="K41"/>
  <c r="AR40"/>
  <c r="K40"/>
  <c r="AR39"/>
  <c r="K39"/>
  <c r="AR38"/>
  <c r="K38"/>
  <c r="AR37"/>
  <c r="K37"/>
  <c r="AR36"/>
  <c r="K36"/>
  <c r="AR35"/>
  <c r="K35"/>
  <c r="AR34"/>
  <c r="K34"/>
  <c r="AR33"/>
  <c r="K33"/>
  <c r="AR32"/>
  <c r="K32"/>
  <c r="AR31"/>
  <c r="K31"/>
  <c r="AR30"/>
  <c r="K30"/>
  <c r="AR29"/>
  <c r="K29"/>
  <c r="AR28"/>
  <c r="K28"/>
  <c r="AR27"/>
  <c r="K27"/>
  <c r="AR26"/>
  <c r="K26"/>
  <c r="AR25"/>
  <c r="K25"/>
  <c r="AR24"/>
  <c r="K24"/>
  <c r="AR23"/>
  <c r="K23"/>
  <c r="AR22"/>
  <c r="K22"/>
  <c r="AR21"/>
  <c r="K21"/>
  <c r="AR20"/>
  <c r="K20"/>
  <c r="AR19"/>
  <c r="K19"/>
  <c r="AR18"/>
  <c r="K18"/>
  <c r="AR17"/>
  <c r="K17"/>
  <c r="AR16"/>
  <c r="K16"/>
  <c r="AR15"/>
  <c r="K15"/>
  <c r="AR14"/>
  <c r="K14"/>
  <c r="AR13"/>
  <c r="K13"/>
  <c r="AR12"/>
  <c r="K12"/>
  <c r="AR11"/>
  <c r="K11"/>
  <c r="AR10"/>
  <c r="K10"/>
  <c r="AR9"/>
  <c r="K9"/>
  <c r="AR8"/>
  <c r="K8"/>
  <c r="AR7"/>
  <c r="K7"/>
  <c r="AR6"/>
  <c r="K6"/>
  <c r="AR5"/>
  <c r="K5"/>
  <c r="AR4"/>
  <c r="K4"/>
  <c r="AR648" i="7"/>
  <c r="AQ648"/>
  <c r="AP648"/>
  <c r="AO648"/>
  <c r="AN648"/>
  <c r="AM648"/>
  <c r="AL648"/>
  <c r="AK648"/>
  <c r="AJ648"/>
  <c r="AI648"/>
  <c r="AH648"/>
  <c r="AG648"/>
  <c r="AF648"/>
  <c r="AE648"/>
  <c r="AD648"/>
  <c r="AC648"/>
  <c r="AB648"/>
  <c r="AA648"/>
  <c r="Z648"/>
  <c r="Y648"/>
  <c r="X648"/>
  <c r="W648"/>
  <c r="V648"/>
  <c r="U648"/>
  <c r="T648"/>
  <c r="S648"/>
  <c r="R648"/>
  <c r="Q648"/>
  <c r="P648"/>
  <c r="O648"/>
  <c r="N648"/>
  <c r="M648"/>
  <c r="L648"/>
  <c r="K648"/>
  <c r="J648"/>
  <c r="AR647"/>
  <c r="K647"/>
  <c r="AR646"/>
  <c r="K646"/>
  <c r="AR645"/>
  <c r="K645"/>
  <c r="AR644"/>
  <c r="K644"/>
  <c r="AR643"/>
  <c r="K643"/>
  <c r="AR642"/>
  <c r="K642"/>
  <c r="AR641"/>
  <c r="K641"/>
  <c r="AR640"/>
  <c r="K640"/>
  <c r="AR639"/>
  <c r="K639"/>
  <c r="AR638"/>
  <c r="K638"/>
  <c r="AR637"/>
  <c r="K637"/>
  <c r="AR636"/>
  <c r="K636"/>
  <c r="AR635"/>
  <c r="K635"/>
  <c r="AR634"/>
  <c r="K634"/>
  <c r="AR633"/>
  <c r="K633"/>
  <c r="AR632"/>
  <c r="K632"/>
  <c r="AR631"/>
  <c r="K631"/>
  <c r="AR630"/>
  <c r="K630"/>
  <c r="AR629"/>
  <c r="K629"/>
  <c r="AR628"/>
  <c r="K628"/>
  <c r="AR627"/>
  <c r="K627"/>
  <c r="AR626"/>
  <c r="K626"/>
  <c r="AR625"/>
  <c r="K625"/>
  <c r="AR624"/>
  <c r="K624"/>
  <c r="AR623"/>
  <c r="K623"/>
  <c r="AR622"/>
  <c r="K622"/>
  <c r="AR621"/>
  <c r="K621"/>
  <c r="AR620"/>
  <c r="K620"/>
  <c r="AR619"/>
  <c r="K619"/>
  <c r="AR618"/>
  <c r="K618"/>
  <c r="AR617"/>
  <c r="K617"/>
  <c r="AR616"/>
  <c r="K616"/>
  <c r="AR615"/>
  <c r="K615"/>
  <c r="AR614"/>
  <c r="K614"/>
  <c r="AR613"/>
  <c r="K613"/>
  <c r="AR612"/>
  <c r="K612"/>
  <c r="AR611"/>
  <c r="K611"/>
  <c r="AR610"/>
  <c r="K610"/>
  <c r="AR609"/>
  <c r="K609"/>
  <c r="AR608"/>
  <c r="K608"/>
  <c r="AR607"/>
  <c r="K607"/>
  <c r="AR606"/>
  <c r="K606"/>
  <c r="AR605"/>
  <c r="K605"/>
  <c r="AR604"/>
  <c r="K604"/>
  <c r="AR603"/>
  <c r="K603"/>
  <c r="AR602"/>
  <c r="K602"/>
  <c r="AR601"/>
  <c r="K601"/>
  <c r="AR600"/>
  <c r="K600"/>
  <c r="AR599"/>
  <c r="K599"/>
  <c r="AR598"/>
  <c r="K598"/>
  <c r="AR597"/>
  <c r="K597"/>
  <c r="AR596"/>
  <c r="K596"/>
  <c r="AR595"/>
  <c r="K595"/>
  <c r="AR594"/>
  <c r="K594"/>
  <c r="AR593"/>
  <c r="K593"/>
  <c r="AR592"/>
  <c r="K592"/>
  <c r="AR591"/>
  <c r="K591"/>
  <c r="AR590"/>
  <c r="K590"/>
  <c r="AR589"/>
  <c r="K589"/>
  <c r="AR588"/>
  <c r="K588"/>
  <c r="AR587"/>
  <c r="K587"/>
  <c r="AR586"/>
  <c r="K586"/>
  <c r="AR585"/>
  <c r="K585"/>
  <c r="AR584"/>
  <c r="K584"/>
  <c r="AR583"/>
  <c r="K583"/>
  <c r="AR582"/>
  <c r="K582"/>
  <c r="AR581"/>
  <c r="K581"/>
  <c r="AR580"/>
  <c r="K580"/>
  <c r="AR579"/>
  <c r="K579"/>
  <c r="AR578"/>
  <c r="K578"/>
  <c r="AR577"/>
  <c r="K577"/>
  <c r="AR576"/>
  <c r="K576"/>
  <c r="AR575"/>
  <c r="K575"/>
  <c r="AR574"/>
  <c r="K574"/>
  <c r="AR573"/>
  <c r="K573"/>
  <c r="AR572"/>
  <c r="K572"/>
  <c r="AR571"/>
  <c r="K571"/>
  <c r="AR570"/>
  <c r="K570"/>
  <c r="AR569"/>
  <c r="K569"/>
  <c r="AR568"/>
  <c r="K568"/>
  <c r="AR567"/>
  <c r="K567"/>
  <c r="AR566"/>
  <c r="K566"/>
  <c r="AR565"/>
  <c r="K565"/>
  <c r="AR564"/>
  <c r="K564"/>
  <c r="AR563"/>
  <c r="K563"/>
  <c r="AR562"/>
  <c r="K562"/>
  <c r="AR561"/>
  <c r="K561"/>
  <c r="AR560"/>
  <c r="K560"/>
  <c r="AR559"/>
  <c r="K559"/>
  <c r="AR558"/>
  <c r="K558"/>
  <c r="AR557"/>
  <c r="K557"/>
  <c r="AR556"/>
  <c r="K556"/>
  <c r="AR555"/>
  <c r="K555"/>
  <c r="AR554"/>
  <c r="K554"/>
  <c r="AR553"/>
  <c r="K553"/>
  <c r="AR552"/>
  <c r="K552"/>
  <c r="AR551"/>
  <c r="K551"/>
  <c r="AR550"/>
  <c r="K550"/>
  <c r="AR549"/>
  <c r="K549"/>
  <c r="AR548"/>
  <c r="K548"/>
  <c r="AR547"/>
  <c r="K547"/>
  <c r="AR546"/>
  <c r="K546"/>
  <c r="AR545"/>
  <c r="K545"/>
  <c r="AR544"/>
  <c r="K544"/>
  <c r="AR543"/>
  <c r="K543"/>
  <c r="AR542"/>
  <c r="K542"/>
  <c r="AR541"/>
  <c r="K541"/>
  <c r="AR540"/>
  <c r="K540"/>
  <c r="AR539"/>
  <c r="K539"/>
  <c r="AR538"/>
  <c r="K538"/>
  <c r="AR537"/>
  <c r="K537"/>
  <c r="AR536"/>
  <c r="K536"/>
  <c r="AR535"/>
  <c r="K535"/>
  <c r="AR534"/>
  <c r="K534"/>
  <c r="AR533"/>
  <c r="K533"/>
  <c r="AR532"/>
  <c r="K532"/>
  <c r="AR531"/>
  <c r="K531"/>
  <c r="AR530"/>
  <c r="K530"/>
  <c r="AR529"/>
  <c r="K529"/>
  <c r="AR528"/>
  <c r="K528"/>
  <c r="AR527"/>
  <c r="K527"/>
  <c r="AR526"/>
  <c r="K526"/>
  <c r="AR525"/>
  <c r="K525"/>
  <c r="AR524"/>
  <c r="K524"/>
  <c r="AR523"/>
  <c r="K523"/>
  <c r="AR522"/>
  <c r="K522"/>
  <c r="AR521"/>
  <c r="K521"/>
  <c r="AR520"/>
  <c r="K520"/>
  <c r="AR519"/>
  <c r="K519"/>
  <c r="AR518"/>
  <c r="K518"/>
  <c r="AR517"/>
  <c r="K517"/>
  <c r="AR516"/>
  <c r="K516"/>
  <c r="AR515"/>
  <c r="K515"/>
  <c r="AR514"/>
  <c r="K514"/>
  <c r="AR513"/>
  <c r="K513"/>
  <c r="AR512"/>
  <c r="K512"/>
  <c r="AR511"/>
  <c r="K511"/>
  <c r="AR510"/>
  <c r="K510"/>
  <c r="AR509"/>
  <c r="K509"/>
  <c r="AR508"/>
  <c r="K508"/>
  <c r="AR507"/>
  <c r="K507"/>
  <c r="AR506"/>
  <c r="K506"/>
  <c r="AR505"/>
  <c r="K505"/>
  <c r="AR504"/>
  <c r="K504"/>
  <c r="AR503"/>
  <c r="K503"/>
  <c r="AR502"/>
  <c r="K502"/>
  <c r="AR501"/>
  <c r="K501"/>
  <c r="AR500"/>
  <c r="K500"/>
  <c r="AR499"/>
  <c r="K499"/>
  <c r="AR498"/>
  <c r="K498"/>
  <c r="AR497"/>
  <c r="K497"/>
  <c r="AR496"/>
  <c r="K496"/>
  <c r="AR495"/>
  <c r="K495"/>
  <c r="AR494"/>
  <c r="K494"/>
  <c r="AR493"/>
  <c r="K493"/>
  <c r="AR492"/>
  <c r="K492"/>
  <c r="AR491"/>
  <c r="K491"/>
  <c r="AR490"/>
  <c r="K490"/>
  <c r="AR489"/>
  <c r="K489"/>
  <c r="AR488"/>
  <c r="K488"/>
  <c r="AR487"/>
  <c r="K487"/>
  <c r="AR486"/>
  <c r="K486"/>
  <c r="AR485"/>
  <c r="K485"/>
  <c r="AR484"/>
  <c r="K484"/>
  <c r="AR483"/>
  <c r="K483"/>
  <c r="AR482"/>
  <c r="K482"/>
  <c r="AR481"/>
  <c r="K481"/>
  <c r="AR480"/>
  <c r="K480"/>
  <c r="AR479"/>
  <c r="K479"/>
  <c r="AR478"/>
  <c r="K478"/>
  <c r="AR477"/>
  <c r="K477"/>
  <c r="AR476"/>
  <c r="K476"/>
  <c r="AR475"/>
  <c r="K475"/>
  <c r="AR474"/>
  <c r="K474"/>
  <c r="AR473"/>
  <c r="K473"/>
  <c r="AR472"/>
  <c r="K472"/>
  <c r="AR471"/>
  <c r="K471"/>
  <c r="AR470"/>
  <c r="K470"/>
  <c r="AR469"/>
  <c r="K469"/>
  <c r="AR468"/>
  <c r="K468"/>
  <c r="AR467"/>
  <c r="K467"/>
  <c r="AR466"/>
  <c r="K466"/>
  <c r="AR465"/>
  <c r="K465"/>
  <c r="AR464"/>
  <c r="K464"/>
  <c r="AR463"/>
  <c r="K463"/>
  <c r="AR462"/>
  <c r="K462"/>
  <c r="AR461"/>
  <c r="K461"/>
  <c r="AR460"/>
  <c r="K460"/>
  <c r="AR459"/>
  <c r="K459"/>
  <c r="AR458"/>
  <c r="K458"/>
  <c r="AR457"/>
  <c r="K457"/>
  <c r="AR456"/>
  <c r="K456"/>
  <c r="AR455"/>
  <c r="K455"/>
  <c r="AR454"/>
  <c r="K454"/>
  <c r="AR453"/>
  <c r="K453"/>
  <c r="AR452"/>
  <c r="K452"/>
  <c r="AR451"/>
  <c r="K451"/>
  <c r="AR450"/>
  <c r="K450"/>
  <c r="AR449"/>
  <c r="K449"/>
  <c r="AR448"/>
  <c r="K448"/>
  <c r="AR447"/>
  <c r="K447"/>
  <c r="AR446"/>
  <c r="K446"/>
  <c r="AR445"/>
  <c r="K445"/>
  <c r="AR444"/>
  <c r="K444"/>
  <c r="AR443"/>
  <c r="K443"/>
  <c r="AR442"/>
  <c r="K442"/>
  <c r="AR441"/>
  <c r="K441"/>
  <c r="AR440"/>
  <c r="K440"/>
  <c r="AR439"/>
  <c r="K439"/>
  <c r="AR438"/>
  <c r="K438"/>
  <c r="AR437"/>
  <c r="K437"/>
  <c r="AR436"/>
  <c r="K436"/>
  <c r="AR435"/>
  <c r="K435"/>
  <c r="AR434"/>
  <c r="K434"/>
  <c r="AR433"/>
  <c r="K433"/>
  <c r="AR432"/>
  <c r="K432"/>
  <c r="AR431"/>
  <c r="K431"/>
  <c r="AR430"/>
  <c r="K430"/>
  <c r="AR429"/>
  <c r="K429"/>
  <c r="AR428"/>
  <c r="K428"/>
  <c r="AR427"/>
  <c r="K427"/>
  <c r="AR426"/>
  <c r="K426"/>
  <c r="AR425"/>
  <c r="K425"/>
  <c r="AR424"/>
  <c r="K424"/>
  <c r="AR423"/>
  <c r="K423"/>
  <c r="AR422"/>
  <c r="K422"/>
  <c r="AR421"/>
  <c r="K421"/>
  <c r="AR420"/>
  <c r="K420"/>
  <c r="AR419"/>
  <c r="K419"/>
  <c r="AR418"/>
  <c r="K418"/>
  <c r="AR417"/>
  <c r="K417"/>
  <c r="AR416"/>
  <c r="K416"/>
  <c r="AR415"/>
  <c r="K415"/>
  <c r="AR414"/>
  <c r="K414"/>
  <c r="AR413"/>
  <c r="K413"/>
  <c r="AR412"/>
  <c r="K412"/>
  <c r="AR411"/>
  <c r="K411"/>
  <c r="AR410"/>
  <c r="K410"/>
  <c r="AR409"/>
  <c r="K409"/>
  <c r="AR408"/>
  <c r="K408"/>
  <c r="AR407"/>
  <c r="K407"/>
  <c r="AR406"/>
  <c r="K406"/>
  <c r="AR405"/>
  <c r="K405"/>
  <c r="AR404"/>
  <c r="K404"/>
  <c r="AR403"/>
  <c r="K403"/>
  <c r="AR402"/>
  <c r="K402"/>
  <c r="AR401"/>
  <c r="K401"/>
  <c r="AR400"/>
  <c r="K400"/>
  <c r="AR399"/>
  <c r="K399"/>
  <c r="AR398"/>
  <c r="K398"/>
  <c r="AR397"/>
  <c r="K397"/>
  <c r="AR396"/>
  <c r="K396"/>
  <c r="AR395"/>
  <c r="K395"/>
  <c r="AR394"/>
  <c r="K394"/>
  <c r="AR393"/>
  <c r="K393"/>
  <c r="AR392"/>
  <c r="K392"/>
  <c r="AR391"/>
  <c r="K391"/>
  <c r="AR390"/>
  <c r="K390"/>
  <c r="AR389"/>
  <c r="K389"/>
  <c r="AR388"/>
  <c r="K388"/>
  <c r="AR387"/>
  <c r="K387"/>
  <c r="AR386"/>
  <c r="K386"/>
  <c r="AR385"/>
  <c r="K385"/>
  <c r="AR384"/>
  <c r="K384"/>
  <c r="AR383"/>
  <c r="K383"/>
  <c r="AR382"/>
  <c r="K382"/>
  <c r="AR381"/>
  <c r="K381"/>
  <c r="AR380"/>
  <c r="K380"/>
  <c r="AR379"/>
  <c r="K379"/>
  <c r="AR378"/>
  <c r="K378"/>
  <c r="AR377"/>
  <c r="K377"/>
  <c r="AR376"/>
  <c r="K376"/>
  <c r="AR375"/>
  <c r="K375"/>
  <c r="AR374"/>
  <c r="K374"/>
  <c r="AR373"/>
  <c r="K373"/>
  <c r="AR372"/>
  <c r="K372"/>
  <c r="AR371"/>
  <c r="K371"/>
  <c r="AR370"/>
  <c r="K370"/>
  <c r="AR369"/>
  <c r="K369"/>
  <c r="AR368"/>
  <c r="K368"/>
  <c r="AR367"/>
  <c r="K367"/>
  <c r="AR366"/>
  <c r="K366"/>
  <c r="AR365"/>
  <c r="K365"/>
  <c r="AR364"/>
  <c r="K364"/>
  <c r="AR363"/>
  <c r="K363"/>
  <c r="AR362"/>
  <c r="K362"/>
  <c r="AR361"/>
  <c r="K361"/>
  <c r="AR360"/>
  <c r="K360"/>
  <c r="AR359"/>
  <c r="K359"/>
  <c r="AR358"/>
  <c r="K358"/>
  <c r="AR357"/>
  <c r="K357"/>
  <c r="AR356"/>
  <c r="K356"/>
  <c r="AR355"/>
  <c r="K355"/>
  <c r="AR354"/>
  <c r="K354"/>
  <c r="AR353"/>
  <c r="K353"/>
  <c r="AR352"/>
  <c r="K352"/>
  <c r="AR351"/>
  <c r="K351"/>
  <c r="AR350"/>
  <c r="K350"/>
  <c r="AR349"/>
  <c r="K349"/>
  <c r="AR348"/>
  <c r="K348"/>
  <c r="AR347"/>
  <c r="K347"/>
  <c r="AR346"/>
  <c r="K346"/>
  <c r="AR345"/>
  <c r="K345"/>
  <c r="AR344"/>
  <c r="K344"/>
  <c r="AR343"/>
  <c r="K343"/>
  <c r="AR342"/>
  <c r="K342"/>
  <c r="AR341"/>
  <c r="K341"/>
  <c r="AR340"/>
  <c r="K340"/>
  <c r="AR339"/>
  <c r="K339"/>
  <c r="AR338"/>
  <c r="K338"/>
  <c r="AR337"/>
  <c r="K337"/>
  <c r="AR336"/>
  <c r="K336"/>
  <c r="AR335"/>
  <c r="K335"/>
  <c r="AR334"/>
  <c r="K334"/>
  <c r="AR333"/>
  <c r="K333"/>
  <c r="AR332"/>
  <c r="K332"/>
  <c r="AR331"/>
  <c r="K331"/>
  <c r="AR330"/>
  <c r="K330"/>
  <c r="AR329"/>
  <c r="K329"/>
  <c r="AR328"/>
  <c r="K328"/>
  <c r="AR327"/>
  <c r="K327"/>
  <c r="AR326"/>
  <c r="K326"/>
  <c r="AR325"/>
  <c r="K325"/>
  <c r="AR324"/>
  <c r="K324"/>
  <c r="AR323"/>
  <c r="K323"/>
  <c r="AR322"/>
  <c r="K322"/>
  <c r="AR321"/>
  <c r="K321"/>
  <c r="AR320"/>
  <c r="K320"/>
  <c r="AR319"/>
  <c r="K319"/>
  <c r="AR318"/>
  <c r="K318"/>
  <c r="AR317"/>
  <c r="K317"/>
  <c r="AR316"/>
  <c r="K316"/>
  <c r="AR315"/>
  <c r="K315"/>
  <c r="AR314"/>
  <c r="K314"/>
  <c r="AR313"/>
  <c r="K313"/>
  <c r="AR312"/>
  <c r="K312"/>
  <c r="AR311"/>
  <c r="K311"/>
  <c r="AR310"/>
  <c r="K310"/>
  <c r="AR309"/>
  <c r="K309"/>
  <c r="AR308"/>
  <c r="K308"/>
  <c r="AR307"/>
  <c r="K307"/>
  <c r="AR306"/>
  <c r="K306"/>
  <c r="AR305"/>
  <c r="K305"/>
  <c r="AR304"/>
  <c r="K304"/>
  <c r="AR303"/>
  <c r="K303"/>
  <c r="AR302"/>
  <c r="K302"/>
  <c r="AR301"/>
  <c r="K301"/>
  <c r="AR300"/>
  <c r="K300"/>
  <c r="AR299"/>
  <c r="K299"/>
  <c r="AR298"/>
  <c r="K298"/>
  <c r="AR297"/>
  <c r="K297"/>
  <c r="AR296"/>
  <c r="K296"/>
  <c r="AR295"/>
  <c r="K295"/>
  <c r="AR294"/>
  <c r="K294"/>
  <c r="AR293"/>
  <c r="K293"/>
  <c r="AR292"/>
  <c r="K292"/>
  <c r="AR291"/>
  <c r="K291"/>
  <c r="AR290"/>
  <c r="K290"/>
  <c r="AR289"/>
  <c r="K289"/>
  <c r="AR288"/>
  <c r="K288"/>
  <c r="AR287"/>
  <c r="K287"/>
  <c r="AR286"/>
  <c r="K286"/>
  <c r="AR285"/>
  <c r="K285"/>
  <c r="AR284"/>
  <c r="K284"/>
  <c r="AR283"/>
  <c r="K283"/>
  <c r="AR282"/>
  <c r="K282"/>
  <c r="AR281"/>
  <c r="K281"/>
  <c r="AR280"/>
  <c r="K280"/>
  <c r="AR279"/>
  <c r="K279"/>
  <c r="AR278"/>
  <c r="K278"/>
  <c r="AR277"/>
  <c r="K277"/>
  <c r="AR276"/>
  <c r="K276"/>
  <c r="AR275"/>
  <c r="K275"/>
  <c r="AR274"/>
  <c r="K274"/>
  <c r="AR273"/>
  <c r="K273"/>
  <c r="AR272"/>
  <c r="K272"/>
  <c r="AR271"/>
  <c r="K271"/>
  <c r="AR270"/>
  <c r="K270"/>
  <c r="AR269"/>
  <c r="K269"/>
  <c r="AR268"/>
  <c r="K268"/>
  <c r="AR267"/>
  <c r="K267"/>
  <c r="AR266"/>
  <c r="K266"/>
  <c r="AR265"/>
  <c r="K265"/>
  <c r="AR264"/>
  <c r="K264"/>
  <c r="AR263"/>
  <c r="K263"/>
  <c r="AR262"/>
  <c r="K262"/>
  <c r="AR261"/>
  <c r="K261"/>
  <c r="AR260"/>
  <c r="K260"/>
  <c r="AR259"/>
  <c r="K259"/>
  <c r="AR258"/>
  <c r="K258"/>
  <c r="AR257"/>
  <c r="K257"/>
  <c r="AR256"/>
  <c r="K256"/>
  <c r="AR255"/>
  <c r="K255"/>
  <c r="AR254"/>
  <c r="K254"/>
  <c r="AR253"/>
  <c r="K253"/>
  <c r="AR252"/>
  <c r="K252"/>
  <c r="AR251"/>
  <c r="K251"/>
  <c r="AR250"/>
  <c r="K250"/>
  <c r="AR249"/>
  <c r="K249"/>
  <c r="AR248"/>
  <c r="K248"/>
  <c r="AR247"/>
  <c r="K247"/>
  <c r="AR246"/>
  <c r="K246"/>
  <c r="AR245"/>
  <c r="K245"/>
  <c r="AR244"/>
  <c r="K244"/>
  <c r="AR243"/>
  <c r="K243"/>
  <c r="AR242"/>
  <c r="K242"/>
  <c r="AR241"/>
  <c r="K241"/>
  <c r="AR240"/>
  <c r="K240"/>
  <c r="AR239"/>
  <c r="K239"/>
  <c r="AR238"/>
  <c r="K238"/>
  <c r="AR237"/>
  <c r="K237"/>
  <c r="AR236"/>
  <c r="K236"/>
  <c r="AR235"/>
  <c r="K235"/>
  <c r="AR234"/>
  <c r="K234"/>
  <c r="AR233"/>
  <c r="K233"/>
  <c r="AR232"/>
  <c r="K232"/>
  <c r="AR231"/>
  <c r="K231"/>
  <c r="AR230"/>
  <c r="K230"/>
  <c r="AR229"/>
  <c r="K229"/>
  <c r="AR228"/>
  <c r="K228"/>
  <c r="AR227"/>
  <c r="K227"/>
  <c r="AR226"/>
  <c r="K226"/>
  <c r="AR225"/>
  <c r="K225"/>
  <c r="AR224"/>
  <c r="K224"/>
  <c r="AR223"/>
  <c r="K223"/>
  <c r="AR222"/>
  <c r="K222"/>
  <c r="AR221"/>
  <c r="K221"/>
  <c r="AR220"/>
  <c r="K220"/>
  <c r="AR219"/>
  <c r="K219"/>
  <c r="AR218"/>
  <c r="K218"/>
  <c r="AR217"/>
  <c r="K217"/>
  <c r="AR216"/>
  <c r="K216"/>
  <c r="AR215"/>
  <c r="K215"/>
  <c r="AR214"/>
  <c r="K214"/>
  <c r="AR213"/>
  <c r="K213"/>
  <c r="AR212"/>
  <c r="K212"/>
  <c r="AR211"/>
  <c r="K211"/>
  <c r="AR210"/>
  <c r="K210"/>
  <c r="AR209"/>
  <c r="K209"/>
  <c r="AR208"/>
  <c r="K208"/>
  <c r="AR207"/>
  <c r="K207"/>
  <c r="AR206"/>
  <c r="K206"/>
  <c r="AR205"/>
  <c r="K205"/>
  <c r="AR204"/>
  <c r="K204"/>
  <c r="AR203"/>
  <c r="K203"/>
  <c r="AR202"/>
  <c r="K202"/>
  <c r="AR201"/>
  <c r="K201"/>
  <c r="AR200"/>
  <c r="K200"/>
  <c r="AR199"/>
  <c r="K199"/>
  <c r="AR198"/>
  <c r="K198"/>
  <c r="AR197"/>
  <c r="K197"/>
  <c r="AR196"/>
  <c r="K196"/>
  <c r="AR195"/>
  <c r="K195"/>
  <c r="AR194"/>
  <c r="K194"/>
  <c r="AR193"/>
  <c r="K193"/>
  <c r="AR192"/>
  <c r="AR191"/>
  <c r="K191"/>
  <c r="AR190"/>
  <c r="K190"/>
  <c r="AR189"/>
  <c r="K189"/>
  <c r="AR188"/>
  <c r="K188"/>
  <c r="AR187"/>
  <c r="K187"/>
  <c r="AR186"/>
  <c r="K186"/>
  <c r="AR185"/>
  <c r="K185"/>
  <c r="AR184"/>
  <c r="K184"/>
  <c r="AR183"/>
  <c r="K183"/>
  <c r="AR182"/>
  <c r="K182"/>
  <c r="AR181"/>
  <c r="K181"/>
  <c r="AR180"/>
  <c r="K180"/>
  <c r="AR179"/>
  <c r="K179"/>
  <c r="AR178"/>
  <c r="K178"/>
  <c r="AR177"/>
  <c r="K177"/>
  <c r="AR176"/>
  <c r="K176"/>
  <c r="AR175"/>
  <c r="K175"/>
  <c r="AR174"/>
  <c r="K174"/>
  <c r="AR173"/>
  <c r="K173"/>
  <c r="AR172"/>
  <c r="K172"/>
  <c r="AR171"/>
  <c r="K171"/>
  <c r="AR170"/>
  <c r="K170"/>
  <c r="AR169"/>
  <c r="K169"/>
  <c r="AR168"/>
  <c r="K168"/>
  <c r="AR167"/>
  <c r="K167"/>
  <c r="AR166"/>
  <c r="K166"/>
  <c r="AR165"/>
  <c r="K165"/>
  <c r="AR164"/>
  <c r="K164"/>
  <c r="AR163"/>
  <c r="K163"/>
  <c r="AR162"/>
  <c r="K162"/>
  <c r="AR161"/>
  <c r="K161"/>
  <c r="AR160"/>
  <c r="K160"/>
  <c r="AR159"/>
  <c r="K159"/>
  <c r="AR158"/>
  <c r="K158"/>
  <c r="AR157"/>
  <c r="K157"/>
  <c r="AR156"/>
  <c r="K156"/>
  <c r="AR155"/>
  <c r="K155"/>
  <c r="AR154"/>
  <c r="K154"/>
  <c r="AR153"/>
  <c r="K153"/>
  <c r="AR152"/>
  <c r="K152"/>
  <c r="AR151"/>
  <c r="K151"/>
  <c r="AR150"/>
  <c r="K150"/>
  <c r="AR149"/>
  <c r="K149"/>
  <c r="AR148"/>
  <c r="K148"/>
  <c r="AR147"/>
  <c r="K147"/>
  <c r="AR146"/>
  <c r="K146"/>
  <c r="AR145"/>
  <c r="K145"/>
  <c r="AR144"/>
  <c r="K144"/>
  <c r="AR143"/>
  <c r="K143"/>
  <c r="AR142"/>
  <c r="K142"/>
  <c r="AR141"/>
  <c r="K141"/>
  <c r="AR140"/>
  <c r="K140"/>
  <c r="AR139"/>
  <c r="K139"/>
  <c r="AR138"/>
  <c r="K138"/>
  <c r="AR137"/>
  <c r="K137"/>
  <c r="AR136"/>
  <c r="K136"/>
  <c r="AR135"/>
  <c r="K135"/>
  <c r="AR134"/>
  <c r="K134"/>
  <c r="AR133"/>
  <c r="K133"/>
  <c r="AR132"/>
  <c r="K132"/>
  <c r="AR131"/>
  <c r="K131"/>
  <c r="AR130"/>
  <c r="K130"/>
  <c r="AR129"/>
  <c r="K129"/>
  <c r="AR128"/>
  <c r="K128"/>
  <c r="AR127"/>
  <c r="K127"/>
  <c r="AR126"/>
  <c r="K126"/>
  <c r="AR125"/>
  <c r="K125"/>
  <c r="AR124"/>
  <c r="K124"/>
  <c r="AR123"/>
  <c r="K123"/>
  <c r="AR122"/>
  <c r="K122"/>
  <c r="AR121"/>
  <c r="K121"/>
  <c r="AR120"/>
  <c r="K120"/>
  <c r="AR119"/>
  <c r="K119"/>
  <c r="AR118"/>
  <c r="K118"/>
  <c r="AR117"/>
  <c r="K117"/>
  <c r="AR116"/>
  <c r="K116"/>
  <c r="AR115"/>
  <c r="K115"/>
  <c r="AR114"/>
  <c r="K114"/>
  <c r="AR113"/>
  <c r="K113"/>
  <c r="AR112"/>
  <c r="K112"/>
  <c r="AR111"/>
  <c r="K111"/>
  <c r="AR110"/>
  <c r="K110"/>
  <c r="AR109"/>
  <c r="K109"/>
  <c r="AR108"/>
  <c r="K108"/>
  <c r="AR107"/>
  <c r="K107"/>
  <c r="AR106"/>
  <c r="K106"/>
  <c r="AR105"/>
  <c r="K105"/>
  <c r="AR104"/>
  <c r="K104"/>
  <c r="AR103"/>
  <c r="K103"/>
  <c r="AR102"/>
  <c r="K102"/>
  <c r="AR101"/>
  <c r="K101"/>
  <c r="AR100"/>
  <c r="K100"/>
  <c r="AR99"/>
  <c r="K99"/>
  <c r="AR98"/>
  <c r="K98"/>
  <c r="AR97"/>
  <c r="K97"/>
  <c r="AR96"/>
  <c r="K96"/>
  <c r="AR95"/>
  <c r="K95"/>
  <c r="AR94"/>
  <c r="K94"/>
  <c r="AR93"/>
  <c r="K93"/>
  <c r="AR92"/>
  <c r="K92"/>
  <c r="AR91"/>
  <c r="K91"/>
  <c r="AR90"/>
  <c r="K90"/>
  <c r="AR89"/>
  <c r="K89"/>
  <c r="AR88"/>
  <c r="K88"/>
  <c r="AR87"/>
  <c r="K87"/>
  <c r="AR86"/>
  <c r="K86"/>
  <c r="AR85"/>
  <c r="K85"/>
  <c r="AR84"/>
  <c r="K84"/>
  <c r="AR83"/>
  <c r="K83"/>
  <c r="AR82"/>
  <c r="K82"/>
  <c r="AR81"/>
  <c r="K81"/>
  <c r="AR80"/>
  <c r="K80"/>
  <c r="AR79"/>
  <c r="K79"/>
  <c r="AR78"/>
  <c r="K78"/>
  <c r="AR77"/>
  <c r="K77"/>
  <c r="AR76"/>
  <c r="K76"/>
  <c r="AR75"/>
  <c r="K75"/>
  <c r="AR74"/>
  <c r="K74"/>
  <c r="AR73"/>
  <c r="K73"/>
  <c r="AR72"/>
  <c r="K72"/>
  <c r="AR71"/>
  <c r="K71"/>
  <c r="AR70"/>
  <c r="K70"/>
  <c r="AR69"/>
  <c r="K69"/>
  <c r="AR68"/>
  <c r="K68"/>
  <c r="AR67"/>
  <c r="K67"/>
  <c r="AR66"/>
  <c r="K66"/>
  <c r="AR65"/>
  <c r="K65"/>
  <c r="AR64"/>
  <c r="K64"/>
  <c r="AR63"/>
  <c r="K63"/>
  <c r="AR62"/>
  <c r="K62"/>
  <c r="AR61"/>
  <c r="K61"/>
  <c r="AR60"/>
  <c r="K60"/>
  <c r="AR59"/>
  <c r="K59"/>
  <c r="AR58"/>
  <c r="K58"/>
  <c r="AR57"/>
  <c r="K57"/>
  <c r="AR56"/>
  <c r="K56"/>
  <c r="AR55"/>
  <c r="K55"/>
  <c r="AR54"/>
  <c r="K54"/>
  <c r="AR53"/>
  <c r="K53"/>
  <c r="AR52"/>
  <c r="K52"/>
  <c r="AR51"/>
  <c r="K51"/>
  <c r="AR50"/>
  <c r="K50"/>
  <c r="AR49"/>
  <c r="K49"/>
  <c r="AR48"/>
  <c r="K48"/>
  <c r="AR47"/>
  <c r="K47"/>
  <c r="AR46"/>
  <c r="K46"/>
  <c r="AR45"/>
  <c r="K45"/>
  <c r="AR44"/>
  <c r="K44"/>
  <c r="AR43"/>
  <c r="K43"/>
  <c r="AR42"/>
  <c r="K42"/>
  <c r="AR41"/>
  <c r="K41"/>
  <c r="AR40"/>
  <c r="K40"/>
  <c r="AR39"/>
  <c r="K39"/>
  <c r="AR38"/>
  <c r="K38"/>
  <c r="AR37"/>
  <c r="K37"/>
  <c r="AR36"/>
  <c r="K36"/>
  <c r="AR35"/>
  <c r="K35"/>
  <c r="AR34"/>
  <c r="K34"/>
  <c r="AR33"/>
  <c r="K33"/>
  <c r="AR32"/>
  <c r="K32"/>
  <c r="AR31"/>
  <c r="K31"/>
  <c r="AR30"/>
  <c r="K30"/>
  <c r="AR29"/>
  <c r="K29"/>
  <c r="AR28"/>
  <c r="K28"/>
  <c r="AR27"/>
  <c r="K27"/>
  <c r="AR26"/>
  <c r="K26"/>
  <c r="AR25"/>
  <c r="K25"/>
  <c r="AR24"/>
  <c r="K24"/>
  <c r="AR23"/>
  <c r="K23"/>
  <c r="AR22"/>
  <c r="K22"/>
  <c r="AR21"/>
  <c r="K21"/>
  <c r="AR20"/>
  <c r="K20"/>
  <c r="AR19"/>
  <c r="K19"/>
  <c r="AR18"/>
  <c r="K18"/>
  <c r="AR17"/>
  <c r="K17"/>
  <c r="AR16"/>
  <c r="K16"/>
  <c r="AR15"/>
  <c r="K15"/>
  <c r="AR14"/>
  <c r="K14"/>
  <c r="AR13"/>
  <c r="K13"/>
  <c r="AR12"/>
  <c r="K12"/>
  <c r="AR11"/>
  <c r="K11"/>
  <c r="AR10"/>
  <c r="K10"/>
  <c r="AR9"/>
  <c r="K9"/>
  <c r="AR8"/>
  <c r="K8"/>
  <c r="AR7"/>
  <c r="K7"/>
  <c r="AR6"/>
  <c r="K6"/>
  <c r="AR5"/>
  <c r="K5"/>
  <c r="AR4"/>
  <c r="K4"/>
  <c r="AR662" i="8"/>
  <c r="AQ662"/>
  <c r="AP662"/>
  <c r="AO662"/>
  <c r="AN662"/>
  <c r="AM662"/>
  <c r="AL662"/>
  <c r="AK662"/>
  <c r="AJ662"/>
  <c r="AI662"/>
  <c r="AH662"/>
  <c r="AG662"/>
  <c r="AF662"/>
  <c r="AE662"/>
  <c r="AD662"/>
  <c r="AC662"/>
  <c r="AB662"/>
  <c r="AA662"/>
  <c r="Z662"/>
  <c r="Y662"/>
  <c r="X662"/>
  <c r="W662"/>
  <c r="V662"/>
  <c r="U662"/>
  <c r="T662"/>
  <c r="S662"/>
  <c r="R662"/>
  <c r="Q662"/>
  <c r="P662"/>
  <c r="O662"/>
  <c r="N662"/>
  <c r="M662"/>
  <c r="L662"/>
  <c r="K662"/>
  <c r="J662"/>
  <c r="AR661"/>
  <c r="K661"/>
  <c r="AR660"/>
  <c r="K660"/>
  <c r="AR659"/>
  <c r="K659"/>
  <c r="AR658"/>
  <c r="K658"/>
  <c r="AR657"/>
  <c r="K657"/>
  <c r="AR656"/>
  <c r="K656"/>
  <c r="AR655"/>
  <c r="K655"/>
  <c r="AR654"/>
  <c r="K654"/>
  <c r="AR653"/>
  <c r="K653"/>
  <c r="AR652"/>
  <c r="K652"/>
  <c r="AR651"/>
  <c r="K651"/>
  <c r="AR650"/>
  <c r="K650"/>
  <c r="AR649"/>
  <c r="K649"/>
  <c r="AR648"/>
  <c r="K648"/>
  <c r="AR647"/>
  <c r="K647"/>
  <c r="AR646"/>
  <c r="K646"/>
  <c r="AR645"/>
  <c r="K645"/>
  <c r="AR644"/>
  <c r="K644"/>
  <c r="AR643"/>
  <c r="K643"/>
  <c r="AR642"/>
  <c r="K642"/>
  <c r="AR641"/>
  <c r="K641"/>
  <c r="AR640"/>
  <c r="K640"/>
  <c r="AR639"/>
  <c r="K639"/>
  <c r="AR638"/>
  <c r="K638"/>
  <c r="AR637"/>
  <c r="K637"/>
  <c r="AR636"/>
  <c r="K636"/>
  <c r="AR635"/>
  <c r="K635"/>
  <c r="AR634"/>
  <c r="K634"/>
  <c r="AR633"/>
  <c r="K633"/>
  <c r="AR632"/>
  <c r="K632"/>
  <c r="AR631"/>
  <c r="K631"/>
  <c r="AR630"/>
  <c r="K630"/>
  <c r="AR629"/>
  <c r="K629"/>
  <c r="AR628"/>
  <c r="K628"/>
  <c r="AR627"/>
  <c r="K627"/>
  <c r="AR626"/>
  <c r="K626"/>
  <c r="AR625"/>
  <c r="K625"/>
  <c r="AR624"/>
  <c r="K624"/>
  <c r="AR623"/>
  <c r="K623"/>
  <c r="AR622"/>
  <c r="K622"/>
  <c r="AR621"/>
  <c r="K621"/>
  <c r="AR620"/>
  <c r="K620"/>
  <c r="AR619"/>
  <c r="K619"/>
  <c r="AR618"/>
  <c r="K618"/>
  <c r="AR617"/>
  <c r="K617"/>
  <c r="AR616"/>
  <c r="K616"/>
  <c r="AR615"/>
  <c r="K615"/>
  <c r="AR614"/>
  <c r="K614"/>
  <c r="AR613"/>
  <c r="K613"/>
  <c r="AR612"/>
  <c r="K612"/>
  <c r="AR611"/>
  <c r="K611"/>
  <c r="AR610"/>
  <c r="K610"/>
  <c r="AR609"/>
  <c r="K609"/>
  <c r="AR608"/>
  <c r="K608"/>
  <c r="AR607"/>
  <c r="K607"/>
  <c r="AR606"/>
  <c r="K606"/>
  <c r="AR605"/>
  <c r="K605"/>
  <c r="AR604"/>
  <c r="K604"/>
  <c r="AR603"/>
  <c r="K603"/>
  <c r="AR602"/>
  <c r="K602"/>
  <c r="AR601"/>
  <c r="K601"/>
  <c r="AR600"/>
  <c r="K600"/>
  <c r="AR599"/>
  <c r="K599"/>
  <c r="AR598"/>
  <c r="K598"/>
  <c r="AR597"/>
  <c r="K597"/>
  <c r="AR596"/>
  <c r="K596"/>
  <c r="AR595"/>
  <c r="K595"/>
  <c r="AR594"/>
  <c r="K594"/>
  <c r="AR593"/>
  <c r="K593"/>
  <c r="AR592"/>
  <c r="K592"/>
  <c r="AR591"/>
  <c r="K591"/>
  <c r="AR590"/>
  <c r="K590"/>
  <c r="AR589"/>
  <c r="K589"/>
  <c r="AR588"/>
  <c r="K588"/>
  <c r="AR587"/>
  <c r="K587"/>
  <c r="AR586"/>
  <c r="K586"/>
  <c r="AR585"/>
  <c r="K585"/>
  <c r="AR584"/>
  <c r="K584"/>
  <c r="AR583"/>
  <c r="K583"/>
  <c r="AR582"/>
  <c r="K582"/>
  <c r="AR581"/>
  <c r="K581"/>
  <c r="AR580"/>
  <c r="K580"/>
  <c r="AR579"/>
  <c r="K579"/>
  <c r="AR578"/>
  <c r="K578"/>
  <c r="AR577"/>
  <c r="K577"/>
  <c r="AR576"/>
  <c r="K576"/>
  <c r="AR575"/>
  <c r="K575"/>
  <c r="AR574"/>
  <c r="K574"/>
  <c r="AR573"/>
  <c r="K573"/>
  <c r="AR572"/>
  <c r="K572"/>
  <c r="AR571"/>
  <c r="K571"/>
  <c r="AR570"/>
  <c r="K570"/>
  <c r="AR569"/>
  <c r="K569"/>
  <c r="AR568"/>
  <c r="K568"/>
  <c r="AR567"/>
  <c r="K567"/>
  <c r="AR566"/>
  <c r="K566"/>
  <c r="AR565"/>
  <c r="K565"/>
  <c r="AR564"/>
  <c r="K564"/>
  <c r="AR563"/>
  <c r="K563"/>
  <c r="AR562"/>
  <c r="K562"/>
  <c r="AR561"/>
  <c r="K561"/>
  <c r="AR560"/>
  <c r="K560"/>
  <c r="AR559"/>
  <c r="K559"/>
  <c r="AR558"/>
  <c r="K558"/>
  <c r="AR557"/>
  <c r="K557"/>
  <c r="AR556"/>
  <c r="K556"/>
  <c r="AR555"/>
  <c r="K555"/>
  <c r="AR554"/>
  <c r="K554"/>
  <c r="AR553"/>
  <c r="K553"/>
  <c r="AR552"/>
  <c r="K552"/>
  <c r="AR551"/>
  <c r="K551"/>
  <c r="AR550"/>
  <c r="K550"/>
  <c r="AR549"/>
  <c r="K549"/>
  <c r="AR548"/>
  <c r="K548"/>
  <c r="AR547"/>
  <c r="K547"/>
  <c r="AR546"/>
  <c r="K546"/>
  <c r="AR545"/>
  <c r="K545"/>
  <c r="AR544"/>
  <c r="K544"/>
  <c r="AR543"/>
  <c r="K543"/>
  <c r="AR542"/>
  <c r="K542"/>
  <c r="AR541"/>
  <c r="K541"/>
  <c r="AR540"/>
  <c r="K540"/>
  <c r="AR539"/>
  <c r="K539"/>
  <c r="AR538"/>
  <c r="K538"/>
  <c r="AR537"/>
  <c r="K537"/>
  <c r="AR536"/>
  <c r="K536"/>
  <c r="AR535"/>
  <c r="K535"/>
  <c r="AR534"/>
  <c r="K534"/>
  <c r="AR533"/>
  <c r="K533"/>
  <c r="AR532"/>
  <c r="K532"/>
  <c r="AR531"/>
  <c r="K531"/>
  <c r="AR530"/>
  <c r="K530"/>
  <c r="AR529"/>
  <c r="K529"/>
  <c r="AR528"/>
  <c r="K528"/>
  <c r="AR527"/>
  <c r="K527"/>
  <c r="AR526"/>
  <c r="K526"/>
  <c r="AR525"/>
  <c r="K525"/>
  <c r="AR524"/>
  <c r="K524"/>
  <c r="AR523"/>
  <c r="K523"/>
  <c r="AR522"/>
  <c r="K522"/>
  <c r="AR521"/>
  <c r="K521"/>
  <c r="AR520"/>
  <c r="K520"/>
  <c r="AR519"/>
  <c r="K519"/>
  <c r="AR518"/>
  <c r="K518"/>
  <c r="AR517"/>
  <c r="K517"/>
  <c r="AR516"/>
  <c r="K516"/>
  <c r="AR515"/>
  <c r="K515"/>
  <c r="AR514"/>
  <c r="K514"/>
  <c r="AR513"/>
  <c r="K513"/>
  <c r="AR512"/>
  <c r="K512"/>
  <c r="AR511"/>
  <c r="K511"/>
  <c r="AR510"/>
  <c r="K510"/>
  <c r="AR509"/>
  <c r="K509"/>
  <c r="AR508"/>
  <c r="K508"/>
  <c r="AR507"/>
  <c r="K507"/>
  <c r="AR506"/>
  <c r="K506"/>
  <c r="AR505"/>
  <c r="K505"/>
  <c r="AR504"/>
  <c r="K504"/>
  <c r="AR503"/>
  <c r="K503"/>
  <c r="AR502"/>
  <c r="K502"/>
  <c r="AR501"/>
  <c r="K501"/>
  <c r="AR500"/>
  <c r="K500"/>
  <c r="AR499"/>
  <c r="K499"/>
  <c r="AR498"/>
  <c r="K498"/>
  <c r="AR497"/>
  <c r="K497"/>
  <c r="AR496"/>
  <c r="K496"/>
  <c r="AR495"/>
  <c r="K495"/>
  <c r="AR494"/>
  <c r="K494"/>
  <c r="AR493"/>
  <c r="K493"/>
  <c r="AR492"/>
  <c r="K492"/>
  <c r="AR491"/>
  <c r="K491"/>
  <c r="AR490"/>
  <c r="K490"/>
  <c r="AR489"/>
  <c r="K489"/>
  <c r="AR488"/>
  <c r="K488"/>
  <c r="AR487"/>
  <c r="K487"/>
  <c r="AR486"/>
  <c r="K486"/>
  <c r="AR485"/>
  <c r="K485"/>
  <c r="AR484"/>
  <c r="K484"/>
  <c r="AR483"/>
  <c r="K483"/>
  <c r="AR482"/>
  <c r="K482"/>
  <c r="AR481"/>
  <c r="K481"/>
  <c r="AR480"/>
  <c r="K480"/>
  <c r="AR479"/>
  <c r="K479"/>
  <c r="AR478"/>
  <c r="K478"/>
  <c r="AR477"/>
  <c r="K477"/>
  <c r="AR476"/>
  <c r="K476"/>
  <c r="AR475"/>
  <c r="K475"/>
  <c r="AR474"/>
  <c r="K474"/>
  <c r="AR473"/>
  <c r="K473"/>
  <c r="AR472"/>
  <c r="K472"/>
  <c r="AR471"/>
  <c r="K471"/>
  <c r="AR470"/>
  <c r="K470"/>
  <c r="AR469"/>
  <c r="K469"/>
  <c r="AR468"/>
  <c r="K468"/>
  <c r="AR467"/>
  <c r="K467"/>
  <c r="AR466"/>
  <c r="K466"/>
  <c r="AR465"/>
  <c r="K465"/>
  <c r="AR464"/>
  <c r="K464"/>
  <c r="AR463"/>
  <c r="K463"/>
  <c r="AR462"/>
  <c r="K462"/>
  <c r="AR461"/>
  <c r="K461"/>
  <c r="AR460"/>
  <c r="K460"/>
  <c r="AR459"/>
  <c r="K459"/>
  <c r="AR458"/>
  <c r="K458"/>
  <c r="AR457"/>
  <c r="K457"/>
  <c r="AR456"/>
  <c r="K456"/>
  <c r="AR455"/>
  <c r="K455"/>
  <c r="AR454"/>
  <c r="K454"/>
  <c r="AR453"/>
  <c r="K453"/>
  <c r="AR452"/>
  <c r="K452"/>
  <c r="AR451"/>
  <c r="K451"/>
  <c r="AR450"/>
  <c r="K450"/>
  <c r="AR449"/>
  <c r="K449"/>
  <c r="AR448"/>
  <c r="K448"/>
  <c r="AR447"/>
  <c r="K447"/>
  <c r="AR446"/>
  <c r="K446"/>
  <c r="AR445"/>
  <c r="K445"/>
  <c r="AR444"/>
  <c r="K444"/>
  <c r="AR443"/>
  <c r="K443"/>
  <c r="AR442"/>
  <c r="K442"/>
  <c r="AR441"/>
  <c r="K441"/>
  <c r="AR440"/>
  <c r="K440"/>
  <c r="AR439"/>
  <c r="K439"/>
  <c r="AR438"/>
  <c r="K438"/>
  <c r="AR437"/>
  <c r="K437"/>
  <c r="AR436"/>
  <c r="K436"/>
  <c r="AR435"/>
  <c r="K435"/>
  <c r="AR434"/>
  <c r="K434"/>
  <c r="AR433"/>
  <c r="K433"/>
  <c r="AR432"/>
  <c r="K432"/>
  <c r="AR431"/>
  <c r="K431"/>
  <c r="AR430"/>
  <c r="K430"/>
  <c r="AR429"/>
  <c r="K429"/>
  <c r="AR428"/>
  <c r="K428"/>
  <c r="AR427"/>
  <c r="K427"/>
  <c r="AR426"/>
  <c r="K426"/>
  <c r="AR425"/>
  <c r="K425"/>
  <c r="AR424"/>
  <c r="K424"/>
  <c r="AR423"/>
  <c r="K423"/>
  <c r="AR422"/>
  <c r="K422"/>
  <c r="AR421"/>
  <c r="K421"/>
  <c r="AR420"/>
  <c r="K420"/>
  <c r="AR419"/>
  <c r="K419"/>
  <c r="AR418"/>
  <c r="K418"/>
  <c r="AR417"/>
  <c r="K417"/>
  <c r="AR416"/>
  <c r="K416"/>
  <c r="AR415"/>
  <c r="K415"/>
  <c r="AR414"/>
  <c r="K414"/>
  <c r="AR413"/>
  <c r="K413"/>
  <c r="AR412"/>
  <c r="K412"/>
  <c r="AR411"/>
  <c r="K411"/>
  <c r="AR410"/>
  <c r="K410"/>
  <c r="AR409"/>
  <c r="K409"/>
  <c r="AR408"/>
  <c r="K408"/>
  <c r="AR407"/>
  <c r="K407"/>
  <c r="AR406"/>
  <c r="K406"/>
  <c r="AR405"/>
  <c r="K405"/>
  <c r="AR404"/>
  <c r="K404"/>
  <c r="AR403"/>
  <c r="K403"/>
  <c r="AR402"/>
  <c r="K402"/>
  <c r="AR401"/>
  <c r="K401"/>
  <c r="AR400"/>
  <c r="K400"/>
  <c r="AR399"/>
  <c r="K399"/>
  <c r="AR398"/>
  <c r="K398"/>
  <c r="AR397"/>
  <c r="K397"/>
  <c r="AR396"/>
  <c r="K396"/>
  <c r="AR395"/>
  <c r="K395"/>
  <c r="AR394"/>
  <c r="K394"/>
  <c r="AR393"/>
  <c r="K393"/>
  <c r="AR392"/>
  <c r="K392"/>
  <c r="AR391"/>
  <c r="K391"/>
  <c r="AR390"/>
  <c r="K390"/>
  <c r="AR389"/>
  <c r="K389"/>
  <c r="AR388"/>
  <c r="K388"/>
  <c r="AR387"/>
  <c r="K387"/>
  <c r="AR386"/>
  <c r="K386"/>
  <c r="AR385"/>
  <c r="K385"/>
  <c r="AR384"/>
  <c r="K384"/>
  <c r="AR383"/>
  <c r="K383"/>
  <c r="AR382"/>
  <c r="K382"/>
  <c r="AR381"/>
  <c r="K381"/>
  <c r="AR380"/>
  <c r="K380"/>
  <c r="AR379"/>
  <c r="K379"/>
  <c r="AR378"/>
  <c r="K378"/>
  <c r="AR377"/>
  <c r="K377"/>
  <c r="AR376"/>
  <c r="K376"/>
  <c r="AR375"/>
  <c r="K375"/>
  <c r="AR374"/>
  <c r="K374"/>
  <c r="AR373"/>
  <c r="K373"/>
  <c r="AR372"/>
  <c r="K372"/>
  <c r="AR371"/>
  <c r="K371"/>
  <c r="AR370"/>
  <c r="K370"/>
  <c r="AR369"/>
  <c r="K369"/>
  <c r="AR368"/>
  <c r="K368"/>
  <c r="AR367"/>
  <c r="K367"/>
  <c r="AR366"/>
  <c r="K366"/>
  <c r="AR365"/>
  <c r="K365"/>
  <c r="AR364"/>
  <c r="K364"/>
  <c r="AR363"/>
  <c r="K363"/>
  <c r="AR362"/>
  <c r="K362"/>
  <c r="AR361"/>
  <c r="K361"/>
  <c r="AR360"/>
  <c r="K360"/>
  <c r="AR359"/>
  <c r="K359"/>
  <c r="AR358"/>
  <c r="K358"/>
  <c r="AR357"/>
  <c r="K357"/>
  <c r="AR356"/>
  <c r="K356"/>
  <c r="AR355"/>
  <c r="K355"/>
  <c r="AR354"/>
  <c r="K354"/>
  <c r="AR353"/>
  <c r="K353"/>
  <c r="AR352"/>
  <c r="K352"/>
  <c r="AR351"/>
  <c r="K351"/>
  <c r="AR350"/>
  <c r="K350"/>
  <c r="AR349"/>
  <c r="K349"/>
  <c r="AR348"/>
  <c r="K348"/>
  <c r="AR347"/>
  <c r="K347"/>
  <c r="AR346"/>
  <c r="K346"/>
  <c r="AR345"/>
  <c r="K345"/>
  <c r="AR344"/>
  <c r="K344"/>
  <c r="AR343"/>
  <c r="K343"/>
  <c r="AR342"/>
  <c r="K342"/>
  <c r="AR341"/>
  <c r="K341"/>
  <c r="AR340"/>
  <c r="K340"/>
  <c r="AR339"/>
  <c r="K339"/>
  <c r="AR338"/>
  <c r="K338"/>
  <c r="AR337"/>
  <c r="K337"/>
  <c r="AR336"/>
  <c r="K336"/>
  <c r="AR335"/>
  <c r="K335"/>
  <c r="AR334"/>
  <c r="K334"/>
  <c r="AR333"/>
  <c r="K333"/>
  <c r="AR332"/>
  <c r="K332"/>
  <c r="AR331"/>
  <c r="K331"/>
  <c r="AR330"/>
  <c r="K330"/>
  <c r="AR329"/>
  <c r="K329"/>
  <c r="AR328"/>
  <c r="K328"/>
  <c r="AR327"/>
  <c r="K327"/>
  <c r="AR326"/>
  <c r="K326"/>
  <c r="AR325"/>
  <c r="K325"/>
  <c r="AR324"/>
  <c r="K324"/>
  <c r="AR323"/>
  <c r="K323"/>
  <c r="AR322"/>
  <c r="K322"/>
  <c r="AR321"/>
  <c r="K321"/>
  <c r="AR320"/>
  <c r="K320"/>
  <c r="AR319"/>
  <c r="K319"/>
  <c r="AR318"/>
  <c r="K318"/>
  <c r="AR317"/>
  <c r="K317"/>
  <c r="AR316"/>
  <c r="K316"/>
  <c r="AR315"/>
  <c r="K315"/>
  <c r="AR314"/>
  <c r="K314"/>
  <c r="AR313"/>
  <c r="K313"/>
  <c r="AR312"/>
  <c r="K312"/>
  <c r="AR311"/>
  <c r="K311"/>
  <c r="AR310"/>
  <c r="K310"/>
  <c r="AR309"/>
  <c r="K309"/>
  <c r="AR308"/>
  <c r="K308"/>
  <c r="AR307"/>
  <c r="K307"/>
  <c r="AR306"/>
  <c r="K306"/>
  <c r="AR305"/>
  <c r="K305"/>
  <c r="AR304"/>
  <c r="K304"/>
  <c r="AR303"/>
  <c r="K303"/>
  <c r="AR302"/>
  <c r="K302"/>
  <c r="AR301"/>
  <c r="K301"/>
  <c r="AR300"/>
  <c r="K300"/>
  <c r="AR299"/>
  <c r="K299"/>
  <c r="AR298"/>
  <c r="K298"/>
  <c r="AR297"/>
  <c r="K297"/>
  <c r="AR296"/>
  <c r="K296"/>
  <c r="AR295"/>
  <c r="K295"/>
  <c r="AR294"/>
  <c r="K294"/>
  <c r="AR293"/>
  <c r="K293"/>
  <c r="AR292"/>
  <c r="K292"/>
  <c r="AR291"/>
  <c r="K291"/>
  <c r="AR290"/>
  <c r="K290"/>
  <c r="AR289"/>
  <c r="K289"/>
  <c r="AR287"/>
  <c r="K287"/>
  <c r="AR286"/>
  <c r="K286"/>
  <c r="AR285"/>
  <c r="K285"/>
  <c r="AR284"/>
  <c r="K284"/>
  <c r="AR283"/>
  <c r="K283"/>
  <c r="AR282"/>
  <c r="K282"/>
  <c r="AR281"/>
  <c r="K281"/>
  <c r="AR280"/>
  <c r="K280"/>
  <c r="AR279"/>
  <c r="K279"/>
  <c r="AR278"/>
  <c r="K278"/>
  <c r="AR277"/>
  <c r="K277"/>
  <c r="AR276"/>
  <c r="K276"/>
  <c r="AR275"/>
  <c r="K275"/>
  <c r="AR274"/>
  <c r="K274"/>
  <c r="AR273"/>
  <c r="K273"/>
  <c r="AR272"/>
  <c r="K272"/>
  <c r="AR271"/>
  <c r="K271"/>
  <c r="AR270"/>
  <c r="K270"/>
  <c r="AR269"/>
  <c r="K269"/>
  <c r="AR268"/>
  <c r="K268"/>
  <c r="AR267"/>
  <c r="K267"/>
  <c r="AR266"/>
  <c r="K266"/>
  <c r="AR265"/>
  <c r="K265"/>
  <c r="AR264"/>
  <c r="K264"/>
  <c r="AR263"/>
  <c r="K263"/>
  <c r="AR262"/>
  <c r="K262"/>
  <c r="AR261"/>
  <c r="K261"/>
  <c r="AR260"/>
  <c r="K260"/>
  <c r="AR259"/>
  <c r="K259"/>
  <c r="AR258"/>
  <c r="K258"/>
  <c r="AR257"/>
  <c r="K257"/>
  <c r="AR256"/>
  <c r="K256"/>
  <c r="AR255"/>
  <c r="K255"/>
  <c r="AR254"/>
  <c r="K254"/>
  <c r="AR253"/>
  <c r="K253"/>
  <c r="AR252"/>
  <c r="K252"/>
  <c r="AR251"/>
  <c r="K251"/>
  <c r="AR249"/>
  <c r="K249"/>
  <c r="AR248"/>
  <c r="K248"/>
  <c r="AR247"/>
  <c r="K247"/>
  <c r="AR246"/>
  <c r="K246"/>
  <c r="AR245"/>
  <c r="K245"/>
  <c r="AR244"/>
  <c r="K244"/>
  <c r="AR243"/>
  <c r="K243"/>
  <c r="AR242"/>
  <c r="K242"/>
  <c r="AR241"/>
  <c r="K241"/>
  <c r="AR240"/>
  <c r="K240"/>
  <c r="AR239"/>
  <c r="K239"/>
  <c r="AR238"/>
  <c r="K238"/>
  <c r="AR237"/>
  <c r="K237"/>
  <c r="AR236"/>
  <c r="K236"/>
  <c r="AR235"/>
  <c r="K235"/>
  <c r="AR234"/>
  <c r="K234"/>
  <c r="AR233"/>
  <c r="K233"/>
  <c r="AR232"/>
  <c r="K232"/>
  <c r="AR231"/>
  <c r="K231"/>
  <c r="AR230"/>
  <c r="K230"/>
  <c r="AR229"/>
  <c r="K229"/>
  <c r="AR228"/>
  <c r="K228"/>
  <c r="AR227"/>
  <c r="K227"/>
  <c r="AR226"/>
  <c r="K226"/>
  <c r="AR225"/>
  <c r="K225"/>
  <c r="AR224"/>
  <c r="K224"/>
  <c r="AR223"/>
  <c r="K223"/>
  <c r="AR222"/>
  <c r="K222"/>
  <c r="AR221"/>
  <c r="K221"/>
  <c r="AR220"/>
  <c r="K220"/>
  <c r="AR219"/>
  <c r="K219"/>
  <c r="AR218"/>
  <c r="K218"/>
  <c r="AR217"/>
  <c r="K217"/>
  <c r="AR216"/>
  <c r="K216"/>
  <c r="AR215"/>
  <c r="K215"/>
  <c r="AR214"/>
  <c r="K214"/>
  <c r="AR213"/>
  <c r="K213"/>
  <c r="AR212"/>
  <c r="K212"/>
  <c r="AR211"/>
  <c r="K211"/>
  <c r="AR210"/>
  <c r="K210"/>
  <c r="AR209"/>
  <c r="K209"/>
  <c r="AR208"/>
  <c r="K208"/>
  <c r="AR207"/>
  <c r="K207"/>
  <c r="AR206"/>
  <c r="K206"/>
  <c r="AR205"/>
  <c r="K205"/>
  <c r="AR204"/>
  <c r="K204"/>
  <c r="AR203"/>
  <c r="K203"/>
  <c r="AR202"/>
  <c r="K202"/>
  <c r="AR201"/>
  <c r="K201"/>
  <c r="AR200"/>
  <c r="K200"/>
  <c r="AR199"/>
  <c r="K199"/>
  <c r="AR198"/>
  <c r="K198"/>
  <c r="AR197"/>
  <c r="K197"/>
  <c r="AR196"/>
  <c r="K196"/>
  <c r="AR195"/>
  <c r="K195"/>
  <c r="AR194"/>
  <c r="K194"/>
  <c r="AR193"/>
  <c r="K193"/>
  <c r="AR192"/>
  <c r="K192"/>
  <c r="AR191"/>
  <c r="K191"/>
  <c r="AR190"/>
  <c r="AR189"/>
  <c r="K189"/>
  <c r="AR188"/>
  <c r="K188"/>
  <c r="AR187"/>
  <c r="K187"/>
  <c r="AR186"/>
  <c r="K186"/>
  <c r="AR185"/>
  <c r="K185"/>
  <c r="AR184"/>
  <c r="K184"/>
  <c r="AR183"/>
  <c r="K183"/>
  <c r="AR182"/>
  <c r="K182"/>
  <c r="AR181"/>
  <c r="K181"/>
  <c r="AR180"/>
  <c r="K180"/>
  <c r="AR179"/>
  <c r="K179"/>
  <c r="AR178"/>
  <c r="K178"/>
  <c r="AR177"/>
  <c r="K177"/>
  <c r="AR176"/>
  <c r="K176"/>
  <c r="AR175"/>
  <c r="K175"/>
  <c r="AR174"/>
  <c r="K174"/>
  <c r="AR173"/>
  <c r="K173"/>
  <c r="AR172"/>
  <c r="K172"/>
  <c r="AR171"/>
  <c r="K171"/>
  <c r="AR170"/>
  <c r="K170"/>
  <c r="AR169"/>
  <c r="K169"/>
  <c r="AR168"/>
  <c r="K168"/>
  <c r="AR167"/>
  <c r="K167"/>
  <c r="AR166"/>
  <c r="K166"/>
  <c r="AR165"/>
  <c r="K165"/>
  <c r="AR164"/>
  <c r="K164"/>
  <c r="AR163"/>
  <c r="K163"/>
  <c r="AR162"/>
  <c r="K162"/>
  <c r="AR161"/>
  <c r="K161"/>
  <c r="AR160"/>
  <c r="K160"/>
  <c r="AR159"/>
  <c r="K159"/>
  <c r="AR158"/>
  <c r="K158"/>
  <c r="AR157"/>
  <c r="K157"/>
  <c r="AR156"/>
  <c r="K156"/>
  <c r="AR155"/>
  <c r="K155"/>
  <c r="AR154"/>
  <c r="K154"/>
  <c r="AR153"/>
  <c r="K153"/>
  <c r="AR152"/>
  <c r="K152"/>
  <c r="AR151"/>
  <c r="K151"/>
  <c r="AR150"/>
  <c r="K150"/>
  <c r="AR149"/>
  <c r="K149"/>
  <c r="AR148"/>
  <c r="K148"/>
  <c r="AR147"/>
  <c r="K147"/>
  <c r="AR146"/>
  <c r="K146"/>
  <c r="AR145"/>
  <c r="K145"/>
  <c r="AR144"/>
  <c r="K144"/>
  <c r="AR143"/>
  <c r="K143"/>
  <c r="AR142"/>
  <c r="K142"/>
  <c r="AR141"/>
  <c r="K141"/>
  <c r="AR140"/>
  <c r="K140"/>
  <c r="AR139"/>
  <c r="K139"/>
  <c r="AR138"/>
  <c r="K138"/>
  <c r="AR137"/>
  <c r="K137"/>
  <c r="AR136"/>
  <c r="K136"/>
  <c r="AR135"/>
  <c r="K135"/>
  <c r="AR134"/>
  <c r="K134"/>
  <c r="AR133"/>
  <c r="K133"/>
  <c r="AR132"/>
  <c r="K132"/>
  <c r="AR131"/>
  <c r="K131"/>
  <c r="AR130"/>
  <c r="K130"/>
  <c r="AR129"/>
  <c r="K129"/>
  <c r="AR128"/>
  <c r="K128"/>
  <c r="AR127"/>
  <c r="K127"/>
  <c r="AR126"/>
  <c r="K126"/>
  <c r="AR125"/>
  <c r="K125"/>
  <c r="AR124"/>
  <c r="K124"/>
  <c r="AR123"/>
  <c r="K123"/>
  <c r="AR122"/>
  <c r="K122"/>
  <c r="AR121"/>
  <c r="K121"/>
  <c r="AR120"/>
  <c r="K120"/>
  <c r="AR119"/>
  <c r="K119"/>
  <c r="AR118"/>
  <c r="K118"/>
  <c r="AR117"/>
  <c r="K117"/>
  <c r="AR116"/>
  <c r="K116"/>
  <c r="AR115"/>
  <c r="K115"/>
  <c r="AR114"/>
  <c r="K114"/>
  <c r="AR113"/>
  <c r="K113"/>
  <c r="AR112"/>
  <c r="K112"/>
  <c r="AR111"/>
  <c r="K111"/>
  <c r="AR110"/>
  <c r="K110"/>
  <c r="AR109"/>
  <c r="K109"/>
  <c r="AR108"/>
  <c r="K108"/>
  <c r="AR107"/>
  <c r="K107"/>
  <c r="AR106"/>
  <c r="K106"/>
  <c r="AR105"/>
  <c r="K105"/>
  <c r="AR104"/>
  <c r="K104"/>
  <c r="AR103"/>
  <c r="K103"/>
  <c r="AR102"/>
  <c r="K102"/>
  <c r="AR101"/>
  <c r="K101"/>
  <c r="AR100"/>
  <c r="K100"/>
  <c r="AR99"/>
  <c r="K99"/>
  <c r="AR98"/>
  <c r="K98"/>
  <c r="AR97"/>
  <c r="K97"/>
  <c r="AR96"/>
  <c r="K96"/>
  <c r="AR95"/>
  <c r="K95"/>
  <c r="AR94"/>
  <c r="K94"/>
  <c r="AR93"/>
  <c r="K93"/>
  <c r="AR92"/>
  <c r="K92"/>
  <c r="AR91"/>
  <c r="K91"/>
  <c r="AR90"/>
  <c r="K90"/>
  <c r="AR89"/>
  <c r="K89"/>
  <c r="AR88"/>
  <c r="K88"/>
  <c r="AR87"/>
  <c r="K87"/>
  <c r="AR86"/>
  <c r="K86"/>
  <c r="AR85"/>
  <c r="K85"/>
  <c r="AR84"/>
  <c r="K84"/>
  <c r="AR83"/>
  <c r="K83"/>
  <c r="AR82"/>
  <c r="K82"/>
  <c r="AR81"/>
  <c r="K81"/>
  <c r="AR80"/>
  <c r="K80"/>
  <c r="AR79"/>
  <c r="K79"/>
  <c r="AR78"/>
  <c r="K78"/>
  <c r="AR77"/>
  <c r="K77"/>
  <c r="AR76"/>
  <c r="K76"/>
  <c r="AR75"/>
  <c r="K75"/>
  <c r="AR74"/>
  <c r="K74"/>
  <c r="AR73"/>
  <c r="K73"/>
  <c r="AR72"/>
  <c r="K72"/>
  <c r="AR71"/>
  <c r="K71"/>
  <c r="AR70"/>
  <c r="K70"/>
  <c r="AR69"/>
  <c r="K69"/>
  <c r="AR68"/>
  <c r="K68"/>
  <c r="AR67"/>
  <c r="K67"/>
  <c r="AR66"/>
  <c r="K66"/>
  <c r="AR65"/>
  <c r="K65"/>
  <c r="AR64"/>
  <c r="K64"/>
  <c r="AR63"/>
  <c r="K63"/>
  <c r="AR62"/>
  <c r="K62"/>
  <c r="AR61"/>
  <c r="K61"/>
  <c r="AR60"/>
  <c r="K60"/>
  <c r="AR59"/>
  <c r="K59"/>
  <c r="AR58"/>
  <c r="K58"/>
  <c r="AR57"/>
  <c r="K57"/>
  <c r="AR56"/>
  <c r="K56"/>
  <c r="AR55"/>
  <c r="K55"/>
  <c r="AR54"/>
  <c r="K54"/>
  <c r="AR53"/>
  <c r="K53"/>
  <c r="AR52"/>
  <c r="K52"/>
  <c r="AR51"/>
  <c r="K51"/>
  <c r="AR50"/>
  <c r="K50"/>
  <c r="AR49"/>
  <c r="K49"/>
  <c r="AR48"/>
  <c r="K48"/>
  <c r="AR47"/>
  <c r="K47"/>
  <c r="AR46"/>
  <c r="K46"/>
  <c r="AR45"/>
  <c r="K45"/>
  <c r="AR44"/>
  <c r="K44"/>
  <c r="AR43"/>
  <c r="K43"/>
  <c r="AR42"/>
  <c r="K42"/>
  <c r="AR41"/>
  <c r="K41"/>
  <c r="AR40"/>
  <c r="K40"/>
  <c r="AR39"/>
  <c r="K39"/>
  <c r="AR38"/>
  <c r="K38"/>
  <c r="AR37"/>
  <c r="K37"/>
  <c r="AR36"/>
  <c r="K36"/>
  <c r="AR35"/>
  <c r="K35"/>
  <c r="AR34"/>
  <c r="K34"/>
  <c r="AR33"/>
  <c r="K33"/>
  <c r="AR32"/>
  <c r="K32"/>
  <c r="AR31"/>
  <c r="K31"/>
  <c r="AR30"/>
  <c r="K30"/>
  <c r="AR29"/>
  <c r="K29"/>
  <c r="AR28"/>
  <c r="K28"/>
  <c r="AR27"/>
  <c r="K27"/>
  <c r="AR26"/>
  <c r="K26"/>
  <c r="AR25"/>
  <c r="K25"/>
  <c r="AR24"/>
  <c r="K24"/>
  <c r="AR23"/>
  <c r="K23"/>
  <c r="AR22"/>
  <c r="K22"/>
  <c r="AR21"/>
  <c r="K21"/>
  <c r="AR20"/>
  <c r="K20"/>
  <c r="AR19"/>
  <c r="K19"/>
  <c r="AR18"/>
  <c r="K18"/>
  <c r="AR17"/>
  <c r="K17"/>
  <c r="AR16"/>
  <c r="K16"/>
  <c r="AR15"/>
  <c r="K15"/>
  <c r="AR14"/>
  <c r="K14"/>
  <c r="AR13"/>
  <c r="K13"/>
  <c r="AR12"/>
  <c r="K12"/>
  <c r="AR11"/>
  <c r="K11"/>
  <c r="AR10"/>
  <c r="K10"/>
  <c r="AR9"/>
  <c r="K9"/>
  <c r="AR8"/>
  <c r="K8"/>
  <c r="AR7"/>
  <c r="K7"/>
  <c r="AR6"/>
  <c r="K6"/>
  <c r="AR5"/>
  <c r="K5"/>
  <c r="AR4"/>
  <c r="K4"/>
  <c r="AR634" i="5"/>
  <c r="AQ634"/>
  <c r="AP634"/>
  <c r="AO634"/>
  <c r="AN634"/>
  <c r="AM634"/>
  <c r="AL634"/>
  <c r="AK634"/>
  <c r="AJ634"/>
  <c r="AI634"/>
  <c r="AH634"/>
  <c r="AG634"/>
  <c r="AF634"/>
  <c r="AE634"/>
  <c r="AD634"/>
  <c r="AC634"/>
  <c r="AB634"/>
  <c r="AA634"/>
  <c r="Z634"/>
  <c r="Y634"/>
  <c r="X634"/>
  <c r="W634"/>
  <c r="V634"/>
  <c r="U634"/>
  <c r="T634"/>
  <c r="S634"/>
  <c r="R634"/>
  <c r="Q634"/>
  <c r="P634"/>
  <c r="O634"/>
  <c r="N634"/>
  <c r="M634"/>
  <c r="L634"/>
  <c r="K634"/>
  <c r="J634"/>
  <c r="AR633"/>
  <c r="K633"/>
  <c r="AR632"/>
  <c r="K632"/>
  <c r="AR631"/>
  <c r="K631"/>
  <c r="AR630"/>
  <c r="K630"/>
  <c r="AR629"/>
  <c r="K629"/>
  <c r="AR628"/>
  <c r="K628"/>
  <c r="AR627"/>
  <c r="K627"/>
  <c r="AR626"/>
  <c r="K626"/>
  <c r="AR625"/>
  <c r="K625"/>
  <c r="AR624"/>
  <c r="K624"/>
  <c r="AR623"/>
  <c r="K623"/>
  <c r="AR622"/>
  <c r="K622"/>
  <c r="AR621"/>
  <c r="K621"/>
  <c r="AR620"/>
  <c r="K620"/>
  <c r="AR619"/>
  <c r="K619"/>
  <c r="AR618"/>
  <c r="K618"/>
  <c r="AR617"/>
  <c r="K617"/>
  <c r="AR616"/>
  <c r="K616"/>
  <c r="AR615"/>
  <c r="K615"/>
  <c r="AR614"/>
  <c r="K614"/>
  <c r="AR613"/>
  <c r="K613"/>
  <c r="AR612"/>
  <c r="K612"/>
  <c r="AR611"/>
  <c r="K611"/>
  <c r="AR610"/>
  <c r="K610"/>
  <c r="AR609"/>
  <c r="K609"/>
  <c r="AR608"/>
  <c r="K608"/>
  <c r="AR607"/>
  <c r="K607"/>
  <c r="AR606"/>
  <c r="K606"/>
  <c r="AR605"/>
  <c r="K605"/>
  <c r="AR604"/>
  <c r="K604"/>
  <c r="AR603"/>
  <c r="K603"/>
  <c r="AR602"/>
  <c r="K602"/>
  <c r="AR601"/>
  <c r="K601"/>
  <c r="AR600"/>
  <c r="K600"/>
  <c r="AR599"/>
  <c r="K599"/>
  <c r="AR598"/>
  <c r="K598"/>
  <c r="AR597"/>
  <c r="K597"/>
  <c r="AR596"/>
  <c r="K596"/>
  <c r="AR595"/>
  <c r="K595"/>
  <c r="AR594"/>
  <c r="K594"/>
  <c r="AR593"/>
  <c r="K593"/>
  <c r="AR592"/>
  <c r="K592"/>
  <c r="AR591"/>
  <c r="K591"/>
  <c r="AR590"/>
  <c r="K590"/>
  <c r="AR589"/>
  <c r="K589"/>
  <c r="AR588"/>
  <c r="K588"/>
  <c r="AR587"/>
  <c r="K587"/>
  <c r="AR586"/>
  <c r="K586"/>
  <c r="AR585"/>
  <c r="K585"/>
  <c r="AR584"/>
  <c r="K584"/>
  <c r="AR583"/>
  <c r="K583"/>
  <c r="AR582"/>
  <c r="K582"/>
  <c r="AR581"/>
  <c r="K581"/>
  <c r="AR580"/>
  <c r="K580"/>
  <c r="AR579"/>
  <c r="K579"/>
  <c r="AR578"/>
  <c r="K578"/>
  <c r="AR577"/>
  <c r="K577"/>
  <c r="AR576"/>
  <c r="K576"/>
  <c r="AR575"/>
  <c r="K575"/>
  <c r="AR574"/>
  <c r="K574"/>
  <c r="AR573"/>
  <c r="K573"/>
  <c r="AR572"/>
  <c r="K572"/>
  <c r="AR571"/>
  <c r="K571"/>
  <c r="AR570"/>
  <c r="K570"/>
  <c r="AR569"/>
  <c r="K569"/>
  <c r="AR568"/>
  <c r="K568"/>
  <c r="AR567"/>
  <c r="K567"/>
  <c r="AR566"/>
  <c r="K566"/>
  <c r="AR565"/>
  <c r="K565"/>
  <c r="AR564"/>
  <c r="K564"/>
  <c r="AR563"/>
  <c r="K563"/>
  <c r="AR562"/>
  <c r="K562"/>
  <c r="AR561"/>
  <c r="K561"/>
  <c r="AR560"/>
  <c r="K560"/>
  <c r="AR559"/>
  <c r="K559"/>
  <c r="AR558"/>
  <c r="K558"/>
  <c r="AR557"/>
  <c r="K557"/>
  <c r="AR556"/>
  <c r="K556"/>
  <c r="AR555"/>
  <c r="K555"/>
  <c r="AR554"/>
  <c r="K554"/>
  <c r="AR553"/>
  <c r="K553"/>
  <c r="AR552"/>
  <c r="K552"/>
  <c r="AR551"/>
  <c r="K551"/>
  <c r="AR550"/>
  <c r="K550"/>
  <c r="AR549"/>
  <c r="K549"/>
  <c r="AR548"/>
  <c r="K548"/>
  <c r="AR547"/>
  <c r="K547"/>
  <c r="AR546"/>
  <c r="K546"/>
  <c r="AR545"/>
  <c r="K545"/>
  <c r="AR544"/>
  <c r="K544"/>
  <c r="AR543"/>
  <c r="K543"/>
  <c r="AR542"/>
  <c r="K542"/>
  <c r="AR541"/>
  <c r="K541"/>
  <c r="AR540"/>
  <c r="K540"/>
  <c r="AR539"/>
  <c r="K539"/>
  <c r="AR538"/>
  <c r="K538"/>
  <c r="AR537"/>
  <c r="K537"/>
  <c r="AR536"/>
  <c r="K536"/>
  <c r="AR535"/>
  <c r="K535"/>
  <c r="AR534"/>
  <c r="K534"/>
  <c r="AR533"/>
  <c r="K533"/>
  <c r="AR532"/>
  <c r="K532"/>
  <c r="AR531"/>
  <c r="K531"/>
  <c r="AR530"/>
  <c r="K530"/>
  <c r="AR529"/>
  <c r="K529"/>
  <c r="AR528"/>
  <c r="K528"/>
  <c r="AR527"/>
  <c r="K527"/>
  <c r="AR526"/>
  <c r="K526"/>
  <c r="AR525"/>
  <c r="K525"/>
  <c r="AR524"/>
  <c r="K524"/>
  <c r="AR523"/>
  <c r="K523"/>
  <c r="AR522"/>
  <c r="K522"/>
  <c r="AR521"/>
  <c r="K521"/>
  <c r="AR520"/>
  <c r="K520"/>
  <c r="AR519"/>
  <c r="K519"/>
  <c r="AR518"/>
  <c r="K518"/>
  <c r="AR517"/>
  <c r="K517"/>
  <c r="AR516"/>
  <c r="K516"/>
  <c r="AR515"/>
  <c r="K515"/>
  <c r="AR514"/>
  <c r="K514"/>
  <c r="AR513"/>
  <c r="K513"/>
  <c r="AR512"/>
  <c r="K512"/>
  <c r="AR511"/>
  <c r="K511"/>
  <c r="AR510"/>
  <c r="K510"/>
  <c r="AR509"/>
  <c r="K509"/>
  <c r="AR508"/>
  <c r="K508"/>
  <c r="AR507"/>
  <c r="K507"/>
  <c r="AR506"/>
  <c r="K506"/>
  <c r="AR505"/>
  <c r="K505"/>
  <c r="AR504"/>
  <c r="K504"/>
  <c r="AR503"/>
  <c r="K503"/>
  <c r="AR502"/>
  <c r="K502"/>
  <c r="AR501"/>
  <c r="K501"/>
  <c r="AR500"/>
  <c r="K500"/>
  <c r="AR499"/>
  <c r="K499"/>
  <c r="AR498"/>
  <c r="K498"/>
  <c r="AR497"/>
  <c r="K497"/>
  <c r="AR496"/>
  <c r="K496"/>
  <c r="AR495"/>
  <c r="K495"/>
  <c r="AR494"/>
  <c r="K494"/>
  <c r="AR493"/>
  <c r="K493"/>
  <c r="AR492"/>
  <c r="K492"/>
  <c r="AR491"/>
  <c r="K491"/>
  <c r="AR490"/>
  <c r="K490"/>
  <c r="AR489"/>
  <c r="K489"/>
  <c r="AR488"/>
  <c r="K488"/>
  <c r="AR487"/>
  <c r="K487"/>
  <c r="AR486"/>
  <c r="K486"/>
  <c r="AR485"/>
  <c r="K485"/>
  <c r="AR484"/>
  <c r="K484"/>
  <c r="AR483"/>
  <c r="K483"/>
  <c r="AR482"/>
  <c r="K482"/>
  <c r="AR481"/>
  <c r="K481"/>
  <c r="AR480"/>
  <c r="K480"/>
  <c r="AR479"/>
  <c r="K479"/>
  <c r="AR478"/>
  <c r="K478"/>
  <c r="AR477"/>
  <c r="K477"/>
  <c r="AR476"/>
  <c r="K476"/>
  <c r="AR475"/>
  <c r="K475"/>
  <c r="AR474"/>
  <c r="K474"/>
  <c r="AR473"/>
  <c r="K473"/>
  <c r="AR472"/>
  <c r="K472"/>
  <c r="AR471"/>
  <c r="K471"/>
  <c r="AR470"/>
  <c r="K470"/>
  <c r="AR469"/>
  <c r="K469"/>
  <c r="AR468"/>
  <c r="K468"/>
  <c r="AR467"/>
  <c r="K467"/>
  <c r="AR466"/>
  <c r="K466"/>
  <c r="AR465"/>
  <c r="K465"/>
  <c r="AR464"/>
  <c r="K464"/>
  <c r="AR463"/>
  <c r="K463"/>
  <c r="AR462"/>
  <c r="K462"/>
  <c r="AR461"/>
  <c r="K461"/>
  <c r="AR460"/>
  <c r="K460"/>
  <c r="AR459"/>
  <c r="K459"/>
  <c r="AR458"/>
  <c r="K458"/>
  <c r="AR457"/>
  <c r="K457"/>
  <c r="AR456"/>
  <c r="K456"/>
  <c r="AR455"/>
  <c r="K455"/>
  <c r="AR454"/>
  <c r="K454"/>
  <c r="AR453"/>
  <c r="K453"/>
  <c r="AR452"/>
  <c r="K452"/>
  <c r="AR451"/>
  <c r="K451"/>
  <c r="AR450"/>
  <c r="K450"/>
  <c r="AR449"/>
  <c r="K449"/>
  <c r="AR448"/>
  <c r="K448"/>
  <c r="AR447"/>
  <c r="K447"/>
  <c r="AR446"/>
  <c r="K446"/>
  <c r="AR445"/>
  <c r="K445"/>
  <c r="AR444"/>
  <c r="K444"/>
  <c r="AR443"/>
  <c r="K443"/>
  <c r="AR442"/>
  <c r="K442"/>
  <c r="AR441"/>
  <c r="K441"/>
  <c r="AR440"/>
  <c r="K440"/>
  <c r="AR439"/>
  <c r="K439"/>
  <c r="AR438"/>
  <c r="K438"/>
  <c r="AR437"/>
  <c r="K437"/>
  <c r="AR436"/>
  <c r="K436"/>
  <c r="AR435"/>
  <c r="K435"/>
  <c r="AR434"/>
  <c r="K434"/>
  <c r="AR433"/>
  <c r="K433"/>
  <c r="AR432"/>
  <c r="K432"/>
  <c r="AR431"/>
  <c r="K431"/>
  <c r="AR430"/>
  <c r="K430"/>
  <c r="AR429"/>
  <c r="K429"/>
  <c r="AR428"/>
  <c r="K428"/>
  <c r="AR427"/>
  <c r="K427"/>
  <c r="AR426"/>
  <c r="K426"/>
  <c r="AR425"/>
  <c r="K425"/>
  <c r="AR424"/>
  <c r="K424"/>
  <c r="AR423"/>
  <c r="K423"/>
  <c r="AR422"/>
  <c r="K422"/>
  <c r="AR421"/>
  <c r="K421"/>
  <c r="AR420"/>
  <c r="K420"/>
  <c r="AR419"/>
  <c r="K419"/>
  <c r="AR418"/>
  <c r="K418"/>
  <c r="AR417"/>
  <c r="K417"/>
  <c r="AR416"/>
  <c r="K416"/>
  <c r="AR415"/>
  <c r="K415"/>
  <c r="AR414"/>
  <c r="K414"/>
  <c r="AR413"/>
  <c r="K413"/>
  <c r="AR412"/>
  <c r="K412"/>
  <c r="AR411"/>
  <c r="K411"/>
  <c r="AR410"/>
  <c r="K410"/>
  <c r="AR409"/>
  <c r="K409"/>
  <c r="AR408"/>
  <c r="K408"/>
  <c r="AR407"/>
  <c r="K407"/>
  <c r="AR406"/>
  <c r="K406"/>
  <c r="AR405"/>
  <c r="K405"/>
  <c r="AR404"/>
  <c r="K404"/>
  <c r="AR403"/>
  <c r="K403"/>
  <c r="AR402"/>
  <c r="K402"/>
  <c r="AR401"/>
  <c r="K401"/>
  <c r="AR400"/>
  <c r="K400"/>
  <c r="AR399"/>
  <c r="K399"/>
  <c r="AR398"/>
  <c r="K398"/>
  <c r="AR397"/>
  <c r="K397"/>
  <c r="AR396"/>
  <c r="K396"/>
  <c r="AR395"/>
  <c r="K395"/>
  <c r="AR394"/>
  <c r="K394"/>
  <c r="AR393"/>
  <c r="K393"/>
  <c r="AR392"/>
  <c r="K392"/>
  <c r="AR391"/>
  <c r="K391"/>
  <c r="AR390"/>
  <c r="K390"/>
  <c r="AR389"/>
  <c r="K389"/>
  <c r="AR388"/>
  <c r="K388"/>
  <c r="AR387"/>
  <c r="K387"/>
  <c r="AR386"/>
  <c r="K386"/>
  <c r="AR385"/>
  <c r="K385"/>
  <c r="AR384"/>
  <c r="K384"/>
  <c r="AR383"/>
  <c r="K383"/>
  <c r="AR382"/>
  <c r="K382"/>
  <c r="AR381"/>
  <c r="K381"/>
  <c r="AR380"/>
  <c r="K380"/>
  <c r="AR379"/>
  <c r="K379"/>
  <c r="AR378"/>
  <c r="K378"/>
  <c r="AR377"/>
  <c r="K377"/>
  <c r="AR376"/>
  <c r="K376"/>
  <c r="AR375"/>
  <c r="K375"/>
  <c r="AR374"/>
  <c r="K374"/>
  <c r="AR373"/>
  <c r="K373"/>
  <c r="AR372"/>
  <c r="K372"/>
  <c r="AR371"/>
  <c r="K371"/>
  <c r="AR370"/>
  <c r="K370"/>
  <c r="AR369"/>
  <c r="K369"/>
  <c r="AR368"/>
  <c r="K368"/>
  <c r="AR367"/>
  <c r="K367"/>
  <c r="AR366"/>
  <c r="K366"/>
  <c r="AR365"/>
  <c r="K365"/>
  <c r="AR364"/>
  <c r="K364"/>
  <c r="AR363"/>
  <c r="K363"/>
  <c r="AR362"/>
  <c r="K362"/>
  <c r="AR361"/>
  <c r="K361"/>
  <c r="AR360"/>
  <c r="K360"/>
  <c r="AR359"/>
  <c r="K359"/>
  <c r="AR358"/>
  <c r="K358"/>
  <c r="AR357"/>
  <c r="K357"/>
  <c r="AR356"/>
  <c r="K356"/>
  <c r="AR355"/>
  <c r="K355"/>
  <c r="AR354"/>
  <c r="K354"/>
  <c r="AR353"/>
  <c r="K353"/>
  <c r="AR352"/>
  <c r="K352"/>
  <c r="AR351"/>
  <c r="K351"/>
  <c r="AR350"/>
  <c r="K350"/>
  <c r="AR349"/>
  <c r="K349"/>
  <c r="AR348"/>
  <c r="K348"/>
  <c r="AR347"/>
  <c r="K347"/>
  <c r="AR346"/>
  <c r="K346"/>
  <c r="AR345"/>
  <c r="K345"/>
  <c r="AR344"/>
  <c r="K344"/>
  <c r="AR343"/>
  <c r="K343"/>
  <c r="AR342"/>
  <c r="K342"/>
  <c r="AR341"/>
  <c r="K341"/>
  <c r="AR340"/>
  <c r="K340"/>
  <c r="AR339"/>
  <c r="K339"/>
  <c r="AR338"/>
  <c r="K338"/>
  <c r="AR337"/>
  <c r="K337"/>
  <c r="AR336"/>
  <c r="K336"/>
  <c r="AR335"/>
  <c r="K335"/>
  <c r="AR334"/>
  <c r="K334"/>
  <c r="AR333"/>
  <c r="K333"/>
  <c r="AR332"/>
  <c r="K332"/>
  <c r="AR331"/>
  <c r="K331"/>
  <c r="AR330"/>
  <c r="K330"/>
  <c r="AR329"/>
  <c r="K329"/>
  <c r="AR328"/>
  <c r="K328"/>
  <c r="AR327"/>
  <c r="K327"/>
  <c r="AR326"/>
  <c r="K326"/>
  <c r="AR325"/>
  <c r="K325"/>
  <c r="AR324"/>
  <c r="K324"/>
  <c r="AR323"/>
  <c r="K323"/>
  <c r="AR322"/>
  <c r="K322"/>
  <c r="AR321"/>
  <c r="K321"/>
  <c r="AR320"/>
  <c r="K320"/>
  <c r="AR319"/>
  <c r="K319"/>
  <c r="AR318"/>
  <c r="K318"/>
  <c r="AR317"/>
  <c r="K317"/>
  <c r="AR316"/>
  <c r="K316"/>
  <c r="AR315"/>
  <c r="K315"/>
  <c r="AR314"/>
  <c r="K314"/>
  <c r="AR313"/>
  <c r="K313"/>
  <c r="AR312"/>
  <c r="K312"/>
  <c r="AR311"/>
  <c r="K311"/>
  <c r="AR310"/>
  <c r="K310"/>
  <c r="AR309"/>
  <c r="K309"/>
  <c r="AR308"/>
  <c r="K308"/>
  <c r="AR307"/>
  <c r="K307"/>
  <c r="AR306"/>
  <c r="K306"/>
  <c r="AR305"/>
  <c r="K305"/>
  <c r="AR304"/>
  <c r="K304"/>
  <c r="AR303"/>
  <c r="K303"/>
  <c r="AR302"/>
  <c r="K302"/>
  <c r="AR301"/>
  <c r="K301"/>
  <c r="AR300"/>
  <c r="K300"/>
  <c r="AR299"/>
  <c r="K299"/>
  <c r="AR298"/>
  <c r="K298"/>
  <c r="AR297"/>
  <c r="K297"/>
  <c r="AR296"/>
  <c r="K296"/>
  <c r="AR295"/>
  <c r="K295"/>
  <c r="AR294"/>
  <c r="K294"/>
  <c r="AR293"/>
  <c r="K293"/>
  <c r="AR292"/>
  <c r="K292"/>
  <c r="AR291"/>
  <c r="K291"/>
  <c r="AR290"/>
  <c r="K290"/>
  <c r="AR289"/>
  <c r="K289"/>
  <c r="AR288"/>
  <c r="K288"/>
  <c r="AR287"/>
  <c r="K287"/>
  <c r="AR286"/>
  <c r="K286"/>
  <c r="AR285"/>
  <c r="K285"/>
  <c r="AR284"/>
  <c r="K284"/>
  <c r="AR283"/>
  <c r="K283"/>
  <c r="AR282"/>
  <c r="K282"/>
  <c r="AR281"/>
  <c r="K281"/>
  <c r="AR280"/>
  <c r="K280"/>
  <c r="AR279"/>
  <c r="K279"/>
  <c r="AR278"/>
  <c r="K278"/>
  <c r="AR277"/>
  <c r="K277"/>
  <c r="AR276"/>
  <c r="K276"/>
  <c r="AR275"/>
  <c r="K275"/>
  <c r="AR274"/>
  <c r="K274"/>
  <c r="AR273"/>
  <c r="K273"/>
  <c r="AR272"/>
  <c r="K272"/>
  <c r="AR271"/>
  <c r="K271"/>
  <c r="AR270"/>
  <c r="K270"/>
  <c r="AR269"/>
  <c r="K269"/>
  <c r="AR268"/>
  <c r="K268"/>
  <c r="AR267"/>
  <c r="K267"/>
  <c r="AR266"/>
  <c r="K266"/>
  <c r="AR265"/>
  <c r="K265"/>
  <c r="AR264"/>
  <c r="K264"/>
  <c r="AR263"/>
  <c r="K263"/>
  <c r="AR262"/>
  <c r="K262"/>
  <c r="AR261"/>
  <c r="K261"/>
  <c r="AR260"/>
  <c r="K260"/>
  <c r="AR259"/>
  <c r="K259"/>
  <c r="AR258"/>
  <c r="K258"/>
  <c r="AR257"/>
  <c r="K257"/>
  <c r="AR256"/>
  <c r="K256"/>
  <c r="AR255"/>
  <c r="K255"/>
  <c r="AR254"/>
  <c r="K254"/>
  <c r="AR253"/>
  <c r="K253"/>
  <c r="AR252"/>
  <c r="K252"/>
  <c r="AR251"/>
  <c r="K251"/>
  <c r="AR250"/>
  <c r="K250"/>
  <c r="AR249"/>
  <c r="K249"/>
  <c r="AR248"/>
  <c r="K248"/>
  <c r="AR247"/>
  <c r="K247"/>
  <c r="AR246"/>
  <c r="K246"/>
  <c r="AR245"/>
  <c r="K245"/>
  <c r="AR244"/>
  <c r="K244"/>
  <c r="AR243"/>
  <c r="K243"/>
  <c r="AR242"/>
  <c r="K242"/>
  <c r="AR241"/>
  <c r="K241"/>
  <c r="AR240"/>
  <c r="K240"/>
  <c r="AR239"/>
  <c r="K239"/>
  <c r="AR238"/>
  <c r="K238"/>
  <c r="AR237"/>
  <c r="K237"/>
  <c r="AR236"/>
  <c r="K236"/>
  <c r="AR235"/>
  <c r="K235"/>
  <c r="AR234"/>
  <c r="K234"/>
  <c r="AR233"/>
  <c r="K233"/>
  <c r="AR232"/>
  <c r="K232"/>
  <c r="AR231"/>
  <c r="K231"/>
  <c r="AR230"/>
  <c r="K230"/>
  <c r="AR229"/>
  <c r="K229"/>
  <c r="AR228"/>
  <c r="K228"/>
  <c r="AR227"/>
  <c r="K227"/>
  <c r="AR226"/>
  <c r="K226"/>
  <c r="AR225"/>
  <c r="K225"/>
  <c r="AR224"/>
  <c r="K224"/>
  <c r="AR223"/>
  <c r="K223"/>
  <c r="AR222"/>
  <c r="K222"/>
  <c r="AR221"/>
  <c r="K221"/>
  <c r="AR220"/>
  <c r="K220"/>
  <c r="AR219"/>
  <c r="K219"/>
  <c r="AR218"/>
  <c r="K218"/>
  <c r="AR217"/>
  <c r="K217"/>
  <c r="AR216"/>
  <c r="K216"/>
  <c r="AR215"/>
  <c r="K215"/>
  <c r="AR214"/>
  <c r="K214"/>
  <c r="AR213"/>
  <c r="K213"/>
  <c r="AR212"/>
  <c r="K212"/>
  <c r="AR211"/>
  <c r="K211"/>
  <c r="AR210"/>
  <c r="K210"/>
  <c r="AR209"/>
  <c r="K209"/>
  <c r="AR208"/>
  <c r="K208"/>
  <c r="AR207"/>
  <c r="K207"/>
  <c r="AR206"/>
  <c r="K206"/>
  <c r="AR205"/>
  <c r="K205"/>
  <c r="AR204"/>
  <c r="K204"/>
  <c r="AR203"/>
  <c r="K203"/>
  <c r="AR202"/>
  <c r="K202"/>
  <c r="AR201"/>
  <c r="K201"/>
  <c r="AR200"/>
  <c r="K200"/>
  <c r="AR199"/>
  <c r="K199"/>
  <c r="AR198"/>
  <c r="K198"/>
  <c r="AR197"/>
  <c r="K197"/>
  <c r="AR196"/>
  <c r="K196"/>
  <c r="AR195"/>
  <c r="K195"/>
  <c r="AR194"/>
  <c r="K194"/>
  <c r="AR193"/>
  <c r="AR192"/>
  <c r="K192"/>
  <c r="AR191"/>
  <c r="K191"/>
  <c r="AR190"/>
  <c r="K190"/>
  <c r="AR189"/>
  <c r="K189"/>
  <c r="AR188"/>
  <c r="K188"/>
  <c r="AR187"/>
  <c r="K187"/>
  <c r="AR186"/>
  <c r="K186"/>
  <c r="AR185"/>
  <c r="K185"/>
  <c r="AR184"/>
  <c r="K184"/>
  <c r="AR183"/>
  <c r="K183"/>
  <c r="AR182"/>
  <c r="K182"/>
  <c r="AR181"/>
  <c r="K181"/>
  <c r="AR180"/>
  <c r="K180"/>
  <c r="AR179"/>
  <c r="K179"/>
  <c r="AR178"/>
  <c r="K178"/>
  <c r="AR177"/>
  <c r="K177"/>
  <c r="AR176"/>
  <c r="K176"/>
  <c r="AR175"/>
  <c r="K175"/>
  <c r="AR174"/>
  <c r="K174"/>
  <c r="AR173"/>
  <c r="K173"/>
  <c r="AR172"/>
  <c r="K172"/>
  <c r="AR171"/>
  <c r="K171"/>
  <c r="AR170"/>
  <c r="K170"/>
  <c r="AR169"/>
  <c r="K169"/>
  <c r="AR168"/>
  <c r="K168"/>
  <c r="AR167"/>
  <c r="K167"/>
  <c r="AR166"/>
  <c r="K166"/>
  <c r="AR165"/>
  <c r="K165"/>
  <c r="AR164"/>
  <c r="K164"/>
  <c r="AR163"/>
  <c r="K163"/>
  <c r="AR162"/>
  <c r="K162"/>
  <c r="AR161"/>
  <c r="K161"/>
  <c r="AR160"/>
  <c r="K160"/>
  <c r="AR159"/>
  <c r="K159"/>
  <c r="AR158"/>
  <c r="K158"/>
  <c r="AR157"/>
  <c r="K157"/>
  <c r="AR156"/>
  <c r="K156"/>
  <c r="AR155"/>
  <c r="K155"/>
  <c r="AR154"/>
  <c r="K154"/>
  <c r="AR153"/>
  <c r="K153"/>
  <c r="AR152"/>
  <c r="K152"/>
  <c r="AR151"/>
  <c r="K151"/>
  <c r="AR150"/>
  <c r="K150"/>
  <c r="AR149"/>
  <c r="K149"/>
  <c r="AR148"/>
  <c r="K148"/>
  <c r="AR147"/>
  <c r="K147"/>
  <c r="AR146"/>
  <c r="K146"/>
  <c r="AR145"/>
  <c r="K145"/>
  <c r="AR144"/>
  <c r="K144"/>
  <c r="AR143"/>
  <c r="K143"/>
  <c r="AR142"/>
  <c r="K142"/>
  <c r="AR141"/>
  <c r="K141"/>
  <c r="AR140"/>
  <c r="K140"/>
  <c r="AR139"/>
  <c r="K139"/>
  <c r="AR138"/>
  <c r="K138"/>
  <c r="AR137"/>
  <c r="K137"/>
  <c r="AR136"/>
  <c r="K136"/>
  <c r="AR135"/>
  <c r="K135"/>
  <c r="AR134"/>
  <c r="K134"/>
  <c r="AR133"/>
  <c r="K133"/>
  <c r="AR132"/>
  <c r="K132"/>
  <c r="AR131"/>
  <c r="K131"/>
  <c r="AR130"/>
  <c r="K130"/>
  <c r="AR129"/>
  <c r="K129"/>
  <c r="AR128"/>
  <c r="K128"/>
  <c r="AR127"/>
  <c r="K127"/>
  <c r="AR126"/>
  <c r="K126"/>
  <c r="AR125"/>
  <c r="K125"/>
  <c r="AR124"/>
  <c r="K124"/>
  <c r="AR123"/>
  <c r="K123"/>
  <c r="AR122"/>
  <c r="K122"/>
  <c r="AR121"/>
  <c r="K121"/>
  <c r="AR120"/>
  <c r="K120"/>
  <c r="AR119"/>
  <c r="K119"/>
  <c r="AR118"/>
  <c r="K118"/>
  <c r="AR117"/>
  <c r="K117"/>
  <c r="AR116"/>
  <c r="K116"/>
  <c r="AR115"/>
  <c r="K115"/>
  <c r="AR114"/>
  <c r="K114"/>
  <c r="AR113"/>
  <c r="K113"/>
  <c r="AR112"/>
  <c r="K112"/>
  <c r="AR111"/>
  <c r="K111"/>
  <c r="AR110"/>
  <c r="K110"/>
  <c r="AR109"/>
  <c r="K109"/>
  <c r="AR108"/>
  <c r="K108"/>
  <c r="AR107"/>
  <c r="K107"/>
  <c r="AR106"/>
  <c r="K106"/>
  <c r="AR105"/>
  <c r="K105"/>
  <c r="AR104"/>
  <c r="K104"/>
  <c r="AR103"/>
  <c r="K103"/>
  <c r="AR102"/>
  <c r="K102"/>
  <c r="AR101"/>
  <c r="K101"/>
  <c r="AR100"/>
  <c r="K100"/>
  <c r="AR99"/>
  <c r="K99"/>
  <c r="AR98"/>
  <c r="K98"/>
  <c r="AR97"/>
  <c r="K97"/>
  <c r="AR96"/>
  <c r="K96"/>
  <c r="AR95"/>
  <c r="K95"/>
  <c r="AR94"/>
  <c r="K94"/>
  <c r="AR93"/>
  <c r="K93"/>
  <c r="AR92"/>
  <c r="K92"/>
  <c r="AR91"/>
  <c r="K91"/>
  <c r="AR90"/>
  <c r="K90"/>
  <c r="AR89"/>
  <c r="K89"/>
  <c r="AR88"/>
  <c r="K88"/>
  <c r="AR87"/>
  <c r="K87"/>
  <c r="AR86"/>
  <c r="K86"/>
  <c r="AR85"/>
  <c r="K85"/>
  <c r="AR84"/>
  <c r="K84"/>
  <c r="AR83"/>
  <c r="K83"/>
  <c r="AR82"/>
  <c r="K82"/>
  <c r="AR81"/>
  <c r="K81"/>
  <c r="AR80"/>
  <c r="K80"/>
  <c r="AR79"/>
  <c r="K79"/>
  <c r="AR78"/>
  <c r="K78"/>
  <c r="AR77"/>
  <c r="K77"/>
  <c r="AR76"/>
  <c r="K76"/>
  <c r="AR75"/>
  <c r="K75"/>
  <c r="AR74"/>
  <c r="K74"/>
  <c r="AR73"/>
  <c r="K73"/>
  <c r="AR72"/>
  <c r="K72"/>
  <c r="AR71"/>
  <c r="K71"/>
  <c r="AR70"/>
  <c r="K70"/>
  <c r="AR69"/>
  <c r="K69"/>
  <c r="AR68"/>
  <c r="K68"/>
  <c r="AR67"/>
  <c r="K67"/>
  <c r="AR66"/>
  <c r="K66"/>
  <c r="AR65"/>
  <c r="K65"/>
  <c r="AR64"/>
  <c r="K64"/>
  <c r="AR63"/>
  <c r="K63"/>
  <c r="AR62"/>
  <c r="K62"/>
  <c r="AR61"/>
  <c r="K61"/>
  <c r="AR60"/>
  <c r="K60"/>
  <c r="AR59"/>
  <c r="K59"/>
  <c r="AR58"/>
  <c r="K58"/>
  <c r="AR57"/>
  <c r="K57"/>
  <c r="AR56"/>
  <c r="K56"/>
  <c r="AR55"/>
  <c r="K55"/>
  <c r="AR54"/>
  <c r="K54"/>
  <c r="AR53"/>
  <c r="K53"/>
  <c r="AR52"/>
  <c r="K52"/>
  <c r="AR51"/>
  <c r="K51"/>
  <c r="AR50"/>
  <c r="K50"/>
  <c r="AR49"/>
  <c r="K49"/>
  <c r="AR48"/>
  <c r="K48"/>
  <c r="AR47"/>
  <c r="K47"/>
  <c r="AR46"/>
  <c r="K46"/>
  <c r="AR45"/>
  <c r="K45"/>
  <c r="AR44"/>
  <c r="K44"/>
  <c r="AR43"/>
  <c r="K43"/>
  <c r="AR42"/>
  <c r="K42"/>
  <c r="AR41"/>
  <c r="K41"/>
  <c r="AR40"/>
  <c r="K40"/>
  <c r="AR39"/>
  <c r="K39"/>
  <c r="AR38"/>
  <c r="K38"/>
  <c r="AR37"/>
  <c r="K37"/>
  <c r="AR36"/>
  <c r="K36"/>
  <c r="AR35"/>
  <c r="K35"/>
  <c r="AR34"/>
  <c r="K34"/>
  <c r="AR33"/>
  <c r="K33"/>
  <c r="AR32"/>
  <c r="K32"/>
  <c r="AR31"/>
  <c r="K31"/>
  <c r="AR30"/>
  <c r="K30"/>
  <c r="AR29"/>
  <c r="K29"/>
  <c r="AR28"/>
  <c r="K28"/>
  <c r="AR27"/>
  <c r="K27"/>
  <c r="AR26"/>
  <c r="K26"/>
  <c r="AR25"/>
  <c r="K25"/>
  <c r="AR24"/>
  <c r="K24"/>
  <c r="AR23"/>
  <c r="K23"/>
  <c r="AR22"/>
  <c r="K22"/>
  <c r="AR21"/>
  <c r="K21"/>
  <c r="AR20"/>
  <c r="K20"/>
  <c r="AR19"/>
  <c r="K19"/>
  <c r="AR18"/>
  <c r="K18"/>
  <c r="AR17"/>
  <c r="K17"/>
  <c r="AR16"/>
  <c r="K16"/>
  <c r="AR15"/>
  <c r="K15"/>
  <c r="AR14"/>
  <c r="K14"/>
  <c r="AR13"/>
  <c r="K13"/>
  <c r="AR12"/>
  <c r="K12"/>
  <c r="AR11"/>
  <c r="K11"/>
  <c r="AR10"/>
  <c r="K10"/>
  <c r="AR9"/>
  <c r="K9"/>
  <c r="AR8"/>
  <c r="K8"/>
  <c r="AR7"/>
  <c r="K7"/>
  <c r="AR6"/>
  <c r="K6"/>
  <c r="AR5"/>
  <c r="K5"/>
  <c r="AR4"/>
  <c r="K4"/>
  <c r="AQ580" i="4"/>
  <c r="AP580"/>
  <c r="AO580"/>
  <c r="AN580"/>
  <c r="AM580"/>
  <c r="AL580"/>
  <c r="AK580"/>
  <c r="AJ580"/>
  <c r="AI580"/>
  <c r="AH580"/>
  <c r="AG580"/>
  <c r="AF580"/>
  <c r="AE580"/>
  <c r="AD580"/>
  <c r="AC580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AQ579"/>
  <c r="J579"/>
  <c r="AQ578"/>
  <c r="J578"/>
  <c r="AQ577"/>
  <c r="J577"/>
  <c r="AQ576"/>
  <c r="J576"/>
  <c r="AQ575"/>
  <c r="J575"/>
  <c r="AQ574"/>
  <c r="J574"/>
  <c r="AQ573"/>
  <c r="J573"/>
  <c r="AQ572"/>
  <c r="J572"/>
  <c r="AQ571"/>
  <c r="J571"/>
  <c r="AQ570"/>
  <c r="J570"/>
  <c r="AQ569"/>
  <c r="J569"/>
  <c r="AQ568"/>
  <c r="J568"/>
  <c r="AQ567"/>
  <c r="J567"/>
  <c r="AQ566"/>
  <c r="J566"/>
  <c r="AQ565"/>
  <c r="J565"/>
  <c r="AQ564"/>
  <c r="J564"/>
  <c r="AQ563"/>
  <c r="J563"/>
  <c r="AQ562"/>
  <c r="J562"/>
  <c r="AQ561"/>
  <c r="J561"/>
  <c r="AQ560"/>
  <c r="J560"/>
  <c r="AQ559"/>
  <c r="J559"/>
  <c r="AQ558"/>
  <c r="J558"/>
  <c r="AQ557"/>
  <c r="J557"/>
  <c r="AQ556"/>
  <c r="J556"/>
  <c r="AQ555"/>
  <c r="J555"/>
  <c r="AQ554"/>
  <c r="J554"/>
  <c r="AQ553"/>
  <c r="J553"/>
  <c r="AQ552"/>
  <c r="J552"/>
  <c r="AQ551"/>
  <c r="J551"/>
  <c r="AQ550"/>
  <c r="J550"/>
  <c r="AQ549"/>
  <c r="J549"/>
  <c r="AQ548"/>
  <c r="J548"/>
  <c r="AQ547"/>
  <c r="J547"/>
  <c r="AQ546"/>
  <c r="J546"/>
  <c r="AQ545"/>
  <c r="J545"/>
  <c r="AQ544"/>
  <c r="J544"/>
  <c r="AQ543"/>
  <c r="J543"/>
  <c r="AQ542"/>
  <c r="J542"/>
  <c r="AQ541"/>
  <c r="J541"/>
  <c r="AQ540"/>
  <c r="J540"/>
  <c r="AQ539"/>
  <c r="J539"/>
  <c r="AQ538"/>
  <c r="J538"/>
  <c r="AQ537"/>
  <c r="J537"/>
  <c r="AQ536"/>
  <c r="J536"/>
  <c r="AQ535"/>
  <c r="J535"/>
  <c r="AQ534"/>
  <c r="J534"/>
  <c r="AQ533"/>
  <c r="J533"/>
  <c r="AQ532"/>
  <c r="J532"/>
  <c r="AQ531"/>
  <c r="J531"/>
  <c r="AQ530"/>
  <c r="J530"/>
  <c r="AQ529"/>
  <c r="J529"/>
  <c r="AQ528"/>
  <c r="J528"/>
  <c r="AQ527"/>
  <c r="J527"/>
  <c r="AQ526"/>
  <c r="J526"/>
  <c r="AQ525"/>
  <c r="J525"/>
  <c r="AQ524"/>
  <c r="J524"/>
  <c r="AQ523"/>
  <c r="J523"/>
  <c r="AQ522"/>
  <c r="J522"/>
  <c r="AQ521"/>
  <c r="J521"/>
  <c r="AQ520"/>
  <c r="J520"/>
  <c r="AQ519"/>
  <c r="J519"/>
  <c r="AQ518"/>
  <c r="J518"/>
  <c r="AQ517"/>
  <c r="J517"/>
  <c r="AQ516"/>
  <c r="J516"/>
  <c r="AQ515"/>
  <c r="J515"/>
  <c r="AQ514"/>
  <c r="J514"/>
  <c r="AQ513"/>
  <c r="J513"/>
  <c r="AQ512"/>
  <c r="J512"/>
  <c r="AQ511"/>
  <c r="J511"/>
  <c r="AQ510"/>
  <c r="J510"/>
  <c r="AQ509"/>
  <c r="J509"/>
  <c r="AQ508"/>
  <c r="J508"/>
  <c r="AQ507"/>
  <c r="J507"/>
  <c r="AQ506"/>
  <c r="J506"/>
  <c r="AQ505"/>
  <c r="J505"/>
  <c r="AQ504"/>
  <c r="J504"/>
  <c r="AQ503"/>
  <c r="J503"/>
  <c r="AQ502"/>
  <c r="J502"/>
  <c r="AQ501"/>
  <c r="J501"/>
  <c r="AQ500"/>
  <c r="J500"/>
  <c r="AQ499"/>
  <c r="J499"/>
  <c r="AQ498"/>
  <c r="J498"/>
  <c r="AQ497"/>
  <c r="J497"/>
  <c r="AQ496"/>
  <c r="J496"/>
  <c r="AQ495"/>
  <c r="J495"/>
  <c r="AQ494"/>
  <c r="J494"/>
  <c r="AQ493"/>
  <c r="J493"/>
  <c r="AQ492"/>
  <c r="J492"/>
  <c r="AQ491"/>
  <c r="J491"/>
  <c r="AQ490"/>
  <c r="J490"/>
  <c r="AQ489"/>
  <c r="J489"/>
  <c r="AQ488"/>
  <c r="J488"/>
  <c r="AQ487"/>
  <c r="J487"/>
  <c r="AQ486"/>
  <c r="J486"/>
  <c r="AQ485"/>
  <c r="J485"/>
  <c r="AQ484"/>
  <c r="J484"/>
  <c r="AQ483"/>
  <c r="J483"/>
  <c r="AQ482"/>
  <c r="J482"/>
  <c r="AQ481"/>
  <c r="J481"/>
  <c r="AQ480"/>
  <c r="J480"/>
  <c r="AQ479"/>
  <c r="J479"/>
  <c r="AQ478"/>
  <c r="J478"/>
  <c r="AQ477"/>
  <c r="J477"/>
  <c r="AQ476"/>
  <c r="J476"/>
  <c r="AQ475"/>
  <c r="J475"/>
  <c r="AQ474"/>
  <c r="J474"/>
  <c r="AQ473"/>
  <c r="J473"/>
  <c r="AQ472"/>
  <c r="J472"/>
  <c r="AQ471"/>
  <c r="J471"/>
  <c r="AQ470"/>
  <c r="J470"/>
  <c r="AQ469"/>
  <c r="J469"/>
  <c r="AQ468"/>
  <c r="J468"/>
  <c r="AQ467"/>
  <c r="J467"/>
  <c r="AQ466"/>
  <c r="J466"/>
  <c r="AQ465"/>
  <c r="J465"/>
  <c r="AQ464"/>
  <c r="J464"/>
  <c r="AQ463"/>
  <c r="J463"/>
  <c r="AQ462"/>
  <c r="J462"/>
  <c r="AQ461"/>
  <c r="J461"/>
  <c r="AQ460"/>
  <c r="J460"/>
  <c r="AQ459"/>
  <c r="J459"/>
  <c r="AQ458"/>
  <c r="J458"/>
  <c r="AQ457"/>
  <c r="J457"/>
  <c r="AQ456"/>
  <c r="J456"/>
  <c r="AQ455"/>
  <c r="J455"/>
  <c r="AQ454"/>
  <c r="J454"/>
  <c r="AQ453"/>
  <c r="J453"/>
  <c r="AQ452"/>
  <c r="J452"/>
  <c r="AQ451"/>
  <c r="J451"/>
  <c r="AQ450"/>
  <c r="J450"/>
  <c r="AQ449"/>
  <c r="J449"/>
  <c r="AQ448"/>
  <c r="J448"/>
  <c r="AQ447"/>
  <c r="J447"/>
  <c r="AQ446"/>
  <c r="J446"/>
  <c r="AQ445"/>
  <c r="J445"/>
  <c r="AQ444"/>
  <c r="J444"/>
  <c r="AQ443"/>
  <c r="J443"/>
  <c r="AQ442"/>
  <c r="J442"/>
  <c r="AQ441"/>
  <c r="J441"/>
  <c r="AQ440"/>
  <c r="J440"/>
  <c r="AQ439"/>
  <c r="J439"/>
  <c r="AQ438"/>
  <c r="J438"/>
  <c r="AQ437"/>
  <c r="J437"/>
  <c r="AQ436"/>
  <c r="J436"/>
  <c r="AQ435"/>
  <c r="J435"/>
  <c r="AQ434"/>
  <c r="J434"/>
  <c r="AQ433"/>
  <c r="J433"/>
  <c r="AQ432"/>
  <c r="J432"/>
  <c r="AQ431"/>
  <c r="J431"/>
  <c r="AQ430"/>
  <c r="J430"/>
  <c r="AQ429"/>
  <c r="J429"/>
  <c r="AQ428"/>
  <c r="J428"/>
  <c r="AQ427"/>
  <c r="J427"/>
  <c r="AQ426"/>
  <c r="J426"/>
  <c r="AQ425"/>
  <c r="J425"/>
  <c r="AQ424"/>
  <c r="J424"/>
  <c r="AQ423"/>
  <c r="J423"/>
  <c r="AQ422"/>
  <c r="J422"/>
  <c r="AQ421"/>
  <c r="J421"/>
  <c r="AQ420"/>
  <c r="J420"/>
  <c r="AQ419"/>
  <c r="J419"/>
  <c r="AQ418"/>
  <c r="J418"/>
  <c r="AQ417"/>
  <c r="J417"/>
  <c r="AQ416"/>
  <c r="J416"/>
  <c r="AQ415"/>
  <c r="J415"/>
  <c r="AQ414"/>
  <c r="J414"/>
  <c r="AQ413"/>
  <c r="J413"/>
  <c r="AQ412"/>
  <c r="J412"/>
  <c r="AQ411"/>
  <c r="J411"/>
  <c r="AQ410"/>
  <c r="J410"/>
  <c r="AQ409"/>
  <c r="J409"/>
  <c r="AQ408"/>
  <c r="J408"/>
  <c r="AQ407"/>
  <c r="J407"/>
  <c r="AQ406"/>
  <c r="J406"/>
  <c r="AQ405"/>
  <c r="J405"/>
  <c r="AQ404"/>
  <c r="J404"/>
  <c r="AQ403"/>
  <c r="J403"/>
  <c r="AQ402"/>
  <c r="J402"/>
  <c r="AQ401"/>
  <c r="J401"/>
  <c r="AQ400"/>
  <c r="J400"/>
  <c r="AQ399"/>
  <c r="J399"/>
  <c r="AQ398"/>
  <c r="J398"/>
  <c r="AQ397"/>
  <c r="J397"/>
  <c r="AQ396"/>
  <c r="J396"/>
  <c r="AQ395"/>
  <c r="J395"/>
  <c r="AQ394"/>
  <c r="J394"/>
  <c r="AQ393"/>
  <c r="J393"/>
  <c r="AQ392"/>
  <c r="J392"/>
  <c r="AQ391"/>
  <c r="J391"/>
  <c r="AQ390"/>
  <c r="J390"/>
  <c r="AQ389"/>
  <c r="J389"/>
  <c r="AQ388"/>
  <c r="J388"/>
  <c r="AQ387"/>
  <c r="J387"/>
  <c r="AQ386"/>
  <c r="J386"/>
  <c r="AQ385"/>
  <c r="J385"/>
  <c r="AQ384"/>
  <c r="J384"/>
  <c r="AQ383"/>
  <c r="J383"/>
  <c r="AQ382"/>
  <c r="J382"/>
  <c r="AQ381"/>
  <c r="J381"/>
  <c r="AQ380"/>
  <c r="J380"/>
  <c r="AQ379"/>
  <c r="J379"/>
  <c r="AQ378"/>
  <c r="J378"/>
  <c r="AQ377"/>
  <c r="J377"/>
  <c r="AQ376"/>
  <c r="J376"/>
  <c r="AQ375"/>
  <c r="J375"/>
  <c r="AQ374"/>
  <c r="J374"/>
  <c r="AQ373"/>
  <c r="J373"/>
  <c r="AQ372"/>
  <c r="J372"/>
  <c r="AQ371"/>
  <c r="J371"/>
  <c r="AQ370"/>
  <c r="J370"/>
  <c r="AQ369"/>
  <c r="J369"/>
  <c r="AQ368"/>
  <c r="J368"/>
  <c r="AQ367"/>
  <c r="J367"/>
  <c r="AQ366"/>
  <c r="J366"/>
  <c r="AQ365"/>
  <c r="J365"/>
  <c r="AQ364"/>
  <c r="J364"/>
  <c r="AQ363"/>
  <c r="J363"/>
  <c r="AQ362"/>
  <c r="J362"/>
  <c r="AQ361"/>
  <c r="J361"/>
  <c r="AQ360"/>
  <c r="J360"/>
  <c r="AQ359"/>
  <c r="J359"/>
  <c r="AQ358"/>
  <c r="J358"/>
  <c r="AQ357"/>
  <c r="J357"/>
  <c r="AQ356"/>
  <c r="J356"/>
  <c r="AQ355"/>
  <c r="J355"/>
  <c r="AQ354"/>
  <c r="J354"/>
  <c r="AQ353"/>
  <c r="J353"/>
  <c r="AQ352"/>
  <c r="J352"/>
  <c r="AQ351"/>
  <c r="J351"/>
  <c r="AQ350"/>
  <c r="J350"/>
  <c r="AQ349"/>
  <c r="J349"/>
  <c r="AQ348"/>
  <c r="J348"/>
  <c r="AQ347"/>
  <c r="J347"/>
  <c r="AQ346"/>
  <c r="J346"/>
  <c r="AQ345"/>
  <c r="J345"/>
  <c r="AQ344"/>
  <c r="J344"/>
  <c r="AQ343"/>
  <c r="J343"/>
  <c r="AQ342"/>
  <c r="J342"/>
  <c r="AQ341"/>
  <c r="J341"/>
  <c r="AQ340"/>
  <c r="J340"/>
  <c r="AQ339"/>
  <c r="J339"/>
  <c r="AQ338"/>
  <c r="J338"/>
  <c r="AQ337"/>
  <c r="J337"/>
  <c r="AQ336"/>
  <c r="J336"/>
  <c r="AQ335"/>
  <c r="J335"/>
  <c r="AQ334"/>
  <c r="J334"/>
  <c r="AQ333"/>
  <c r="J333"/>
  <c r="AQ332"/>
  <c r="AQ331"/>
  <c r="AQ330"/>
  <c r="J330"/>
  <c r="AQ329"/>
  <c r="J329"/>
  <c r="AQ328"/>
  <c r="J328"/>
  <c r="AQ327"/>
  <c r="J327"/>
  <c r="AQ326"/>
  <c r="J326"/>
  <c r="AQ325"/>
  <c r="AQ324"/>
  <c r="J324"/>
  <c r="AQ323"/>
  <c r="AQ322"/>
  <c r="AQ321"/>
  <c r="J321"/>
  <c r="AQ320"/>
  <c r="J320"/>
  <c r="AQ319"/>
  <c r="AQ318"/>
  <c r="J318"/>
  <c r="AQ317"/>
  <c r="J317"/>
  <c r="AQ316"/>
  <c r="J316"/>
  <c r="AQ315"/>
  <c r="J315"/>
  <c r="AQ314"/>
  <c r="J314"/>
  <c r="AQ313"/>
  <c r="AQ312"/>
  <c r="J312"/>
  <c r="AQ311"/>
  <c r="J311"/>
  <c r="AQ310"/>
  <c r="J310"/>
  <c r="AQ309"/>
  <c r="J309"/>
  <c r="AQ308"/>
  <c r="J308"/>
  <c r="AQ307"/>
  <c r="J307"/>
  <c r="AQ306"/>
  <c r="AQ305"/>
  <c r="AQ304"/>
  <c r="J304"/>
  <c r="AQ303"/>
  <c r="AQ302"/>
  <c r="J302"/>
  <c r="AQ301"/>
  <c r="J301"/>
  <c r="AQ300"/>
  <c r="J300"/>
  <c r="AQ299"/>
  <c r="J299"/>
  <c r="AQ298"/>
  <c r="J298"/>
  <c r="AQ297"/>
  <c r="J297"/>
  <c r="AQ296"/>
  <c r="J296"/>
  <c r="AQ295"/>
  <c r="J295"/>
  <c r="AQ294"/>
  <c r="J294"/>
  <c r="AQ293"/>
  <c r="J293"/>
  <c r="AQ292"/>
  <c r="J292"/>
  <c r="AQ291"/>
  <c r="J291"/>
  <c r="AQ290"/>
  <c r="J290"/>
  <c r="AQ289"/>
  <c r="J289"/>
  <c r="AQ288"/>
  <c r="J288"/>
  <c r="AQ287"/>
  <c r="J287"/>
  <c r="AQ286"/>
  <c r="J286"/>
  <c r="AQ285"/>
  <c r="J285"/>
  <c r="AQ284"/>
  <c r="J284"/>
  <c r="AQ283"/>
  <c r="J283"/>
  <c r="AQ282"/>
  <c r="J282"/>
  <c r="AQ281"/>
  <c r="J281"/>
  <c r="AQ280"/>
  <c r="J280"/>
  <c r="AQ279"/>
  <c r="J279"/>
  <c r="AQ278"/>
  <c r="J278"/>
  <c r="AQ277"/>
  <c r="J277"/>
  <c r="AQ276"/>
  <c r="J276"/>
  <c r="AQ275"/>
  <c r="J275"/>
  <c r="AQ274"/>
  <c r="J274"/>
  <c r="AQ273"/>
  <c r="J273"/>
  <c r="AQ272"/>
  <c r="J272"/>
  <c r="AQ271"/>
  <c r="J271"/>
  <c r="AQ270"/>
  <c r="J270"/>
  <c r="AQ269"/>
  <c r="J269"/>
  <c r="AQ268"/>
  <c r="J268"/>
  <c r="AQ267"/>
  <c r="J267"/>
  <c r="AQ266"/>
  <c r="J266"/>
  <c r="AQ265"/>
  <c r="J265"/>
  <c r="AQ264"/>
  <c r="J264"/>
  <c r="AQ263"/>
  <c r="AQ262"/>
  <c r="AQ261"/>
  <c r="AQ260"/>
  <c r="J260"/>
  <c r="AQ259"/>
  <c r="J259"/>
  <c r="AQ258"/>
  <c r="AQ257"/>
  <c r="J257"/>
  <c r="AQ256"/>
  <c r="J256"/>
  <c r="AQ255"/>
  <c r="J255"/>
  <c r="AQ254"/>
  <c r="J254"/>
  <c r="AQ253"/>
  <c r="J253"/>
  <c r="AQ252"/>
  <c r="J252"/>
  <c r="AQ251"/>
  <c r="J251"/>
  <c r="AQ250"/>
  <c r="J250"/>
  <c r="AQ249"/>
  <c r="J249"/>
  <c r="AQ248"/>
  <c r="J248"/>
  <c r="AQ247"/>
  <c r="J247"/>
  <c r="AQ246"/>
  <c r="J246"/>
  <c r="AQ245"/>
  <c r="J245"/>
  <c r="AQ244"/>
  <c r="J244"/>
  <c r="AQ243"/>
  <c r="J243"/>
  <c r="AQ242"/>
  <c r="J242"/>
  <c r="AQ241"/>
  <c r="J241"/>
  <c r="AQ240"/>
  <c r="J240"/>
  <c r="AQ239"/>
  <c r="J239"/>
  <c r="AQ238"/>
  <c r="J238"/>
  <c r="AQ237"/>
  <c r="J237"/>
  <c r="AQ236"/>
  <c r="J236"/>
  <c r="AQ235"/>
  <c r="J235"/>
  <c r="AQ234"/>
  <c r="J234"/>
  <c r="AQ233"/>
  <c r="J233"/>
  <c r="AQ232"/>
  <c r="J232"/>
  <c r="AQ231"/>
  <c r="J231"/>
  <c r="AQ230"/>
  <c r="J230"/>
  <c r="AQ229"/>
  <c r="J229"/>
  <c r="AQ228"/>
  <c r="J228"/>
  <c r="AQ227"/>
  <c r="J227"/>
  <c r="AQ226"/>
  <c r="J226"/>
  <c r="AQ225"/>
  <c r="J225"/>
  <c r="AQ224"/>
  <c r="J224"/>
  <c r="AQ223"/>
  <c r="J223"/>
  <c r="AQ222"/>
  <c r="J222"/>
  <c r="AQ221"/>
  <c r="J221"/>
  <c r="AQ220"/>
  <c r="AQ219"/>
  <c r="AQ218"/>
  <c r="AQ217"/>
  <c r="AQ216"/>
  <c r="AQ215"/>
  <c r="J215"/>
  <c r="AQ214"/>
  <c r="AQ213"/>
  <c r="J213"/>
  <c r="AQ212"/>
  <c r="J212"/>
  <c r="AQ211"/>
  <c r="J211"/>
  <c r="AQ210"/>
  <c r="J210"/>
  <c r="AQ209"/>
  <c r="AQ208"/>
  <c r="AQ207"/>
  <c r="J207"/>
  <c r="AQ206"/>
  <c r="J206"/>
  <c r="AQ205"/>
  <c r="J205"/>
  <c r="AQ204"/>
  <c r="J204"/>
  <c r="AQ203"/>
  <c r="J203"/>
  <c r="AQ202"/>
  <c r="J202"/>
  <c r="AQ201"/>
  <c r="J201"/>
  <c r="AQ200"/>
  <c r="J200"/>
  <c r="AQ199"/>
  <c r="J199"/>
  <c r="AQ198"/>
  <c r="J198"/>
  <c r="AQ197"/>
  <c r="J197"/>
  <c r="AQ196"/>
  <c r="J196"/>
  <c r="AQ195"/>
  <c r="J195"/>
  <c r="AQ194"/>
  <c r="J194"/>
  <c r="AQ193"/>
  <c r="J193"/>
  <c r="AQ192"/>
  <c r="AQ191"/>
  <c r="AQ190"/>
  <c r="AQ189"/>
  <c r="J189"/>
  <c r="AQ188"/>
  <c r="J188"/>
  <c r="AQ187"/>
  <c r="AQ186"/>
  <c r="J186"/>
  <c r="AQ185"/>
  <c r="J185"/>
  <c r="AQ184"/>
  <c r="J184"/>
  <c r="AQ183"/>
  <c r="J183"/>
  <c r="AQ182"/>
  <c r="J182"/>
  <c r="AQ181"/>
  <c r="J181"/>
  <c r="AQ180"/>
  <c r="J180"/>
  <c r="AQ179"/>
  <c r="J179"/>
  <c r="AQ178"/>
  <c r="J178"/>
  <c r="AQ177"/>
  <c r="J177"/>
  <c r="AQ176"/>
  <c r="J176"/>
  <c r="AQ175"/>
  <c r="J175"/>
  <c r="AQ174"/>
  <c r="J174"/>
  <c r="AQ173"/>
  <c r="J173"/>
  <c r="AQ172"/>
  <c r="J172"/>
  <c r="AQ171"/>
  <c r="J171"/>
  <c r="AQ170"/>
  <c r="J170"/>
  <c r="AQ169"/>
  <c r="J169"/>
  <c r="AQ168"/>
  <c r="J168"/>
  <c r="AQ167"/>
  <c r="J167"/>
  <c r="AQ166"/>
  <c r="J166"/>
  <c r="AQ165"/>
  <c r="J165"/>
  <c r="AQ164"/>
  <c r="J164"/>
  <c r="AQ163"/>
  <c r="J163"/>
  <c r="AQ162"/>
  <c r="J162"/>
  <c r="AQ161"/>
  <c r="J161"/>
  <c r="AQ160"/>
  <c r="J160"/>
  <c r="AQ159"/>
  <c r="AQ158"/>
  <c r="AQ157"/>
  <c r="AQ156"/>
  <c r="J156"/>
  <c r="AQ155"/>
  <c r="J155"/>
  <c r="AQ154"/>
  <c r="J154"/>
  <c r="AQ153"/>
  <c r="J153"/>
  <c r="AQ152"/>
  <c r="J152"/>
  <c r="AQ151"/>
  <c r="J151"/>
  <c r="AQ150"/>
  <c r="J150"/>
  <c r="AQ149"/>
  <c r="J149"/>
  <c r="AQ148"/>
  <c r="J148"/>
  <c r="AQ147"/>
  <c r="J147"/>
  <c r="AQ146"/>
  <c r="J146"/>
  <c r="AQ145"/>
  <c r="J145"/>
  <c r="AQ144"/>
  <c r="J144"/>
  <c r="AQ143"/>
  <c r="J143"/>
  <c r="AQ142"/>
  <c r="J142"/>
  <c r="AQ141"/>
  <c r="J141"/>
  <c r="AQ140"/>
  <c r="J140"/>
  <c r="AQ139"/>
  <c r="J139"/>
  <c r="AQ138"/>
  <c r="J138"/>
  <c r="AQ137"/>
  <c r="J137"/>
  <c r="AQ136"/>
  <c r="J136"/>
  <c r="AQ135"/>
  <c r="J135"/>
  <c r="AQ134"/>
  <c r="J134"/>
  <c r="AQ133"/>
  <c r="J133"/>
  <c r="AQ132"/>
  <c r="J132"/>
  <c r="AQ131"/>
  <c r="J131"/>
  <c r="AQ130"/>
  <c r="J130"/>
  <c r="AQ129"/>
  <c r="J129"/>
  <c r="AQ128"/>
  <c r="J128"/>
  <c r="AQ127"/>
  <c r="J127"/>
  <c r="AQ126"/>
  <c r="J126"/>
  <c r="AQ125"/>
  <c r="J125"/>
  <c r="AQ124"/>
  <c r="J124"/>
  <c r="AQ123"/>
  <c r="J123"/>
  <c r="AQ122"/>
  <c r="J122"/>
  <c r="AQ121"/>
  <c r="J121"/>
  <c r="AQ120"/>
  <c r="J120"/>
  <c r="AQ119"/>
  <c r="J119"/>
  <c r="AQ118"/>
  <c r="J118"/>
  <c r="AQ117"/>
  <c r="J117"/>
  <c r="AQ116"/>
  <c r="J116"/>
  <c r="AQ115"/>
  <c r="J115"/>
  <c r="AQ114"/>
  <c r="J114"/>
  <c r="AQ113"/>
  <c r="J113"/>
  <c r="AQ112"/>
  <c r="J112"/>
  <c r="AQ111"/>
  <c r="J111"/>
  <c r="AQ110"/>
  <c r="J110"/>
  <c r="AQ109"/>
  <c r="J109"/>
  <c r="AQ108"/>
  <c r="J108"/>
  <c r="AQ107"/>
  <c r="J107"/>
  <c r="AQ106"/>
  <c r="J106"/>
  <c r="AQ105"/>
  <c r="J105"/>
  <c r="AQ104"/>
  <c r="J104"/>
  <c r="AQ103"/>
  <c r="J103"/>
  <c r="AQ102"/>
  <c r="J102"/>
  <c r="AQ101"/>
  <c r="J101"/>
  <c r="AQ100"/>
  <c r="J100"/>
  <c r="AQ99"/>
  <c r="J99"/>
  <c r="AQ98"/>
  <c r="J98"/>
  <c r="AQ97"/>
  <c r="J97"/>
  <c r="AQ96"/>
  <c r="J96"/>
  <c r="AQ95"/>
  <c r="J95"/>
  <c r="AQ94"/>
  <c r="J94"/>
  <c r="AQ93"/>
  <c r="J93"/>
  <c r="AQ92"/>
  <c r="J92"/>
  <c r="AQ91"/>
  <c r="J91"/>
  <c r="AQ90"/>
  <c r="J90"/>
  <c r="AQ89"/>
  <c r="J89"/>
  <c r="AQ88"/>
  <c r="J88"/>
  <c r="AQ87"/>
  <c r="J87"/>
  <c r="AQ86"/>
  <c r="J86"/>
  <c r="AQ85"/>
  <c r="AQ84"/>
  <c r="AQ83"/>
  <c r="J83"/>
  <c r="AQ82"/>
  <c r="J82"/>
  <c r="AQ81"/>
  <c r="J81"/>
  <c r="AQ80"/>
  <c r="J80"/>
  <c r="AQ79"/>
  <c r="J79"/>
  <c r="AQ78"/>
  <c r="J78"/>
  <c r="AQ77"/>
  <c r="J77"/>
  <c r="AQ76"/>
  <c r="J76"/>
  <c r="AQ75"/>
  <c r="J75"/>
  <c r="AQ74"/>
  <c r="J74"/>
  <c r="AQ73"/>
  <c r="J73"/>
  <c r="AQ72"/>
  <c r="J72"/>
  <c r="AQ71"/>
  <c r="J71"/>
  <c r="AQ70"/>
  <c r="J70"/>
  <c r="AQ69"/>
  <c r="J69"/>
  <c r="AQ68"/>
  <c r="J68"/>
  <c r="AQ67"/>
  <c r="J67"/>
  <c r="AQ66"/>
  <c r="J66"/>
  <c r="AQ65"/>
  <c r="J65"/>
  <c r="AQ64"/>
  <c r="J64"/>
  <c r="AQ63"/>
  <c r="AQ62"/>
  <c r="AQ61"/>
  <c r="J61"/>
  <c r="AQ60"/>
  <c r="AQ59"/>
  <c r="J59"/>
  <c r="AQ58"/>
  <c r="J58"/>
  <c r="AQ57"/>
  <c r="J57"/>
  <c r="AQ56"/>
  <c r="J56"/>
  <c r="AQ55"/>
  <c r="J55"/>
  <c r="AQ54"/>
  <c r="J54"/>
  <c r="AQ53"/>
  <c r="AQ52"/>
  <c r="J52"/>
  <c r="AQ51"/>
  <c r="J51"/>
  <c r="AQ50"/>
  <c r="J50"/>
  <c r="AQ49"/>
  <c r="J49"/>
  <c r="AQ48"/>
  <c r="J48"/>
  <c r="AQ47"/>
  <c r="J47"/>
  <c r="AQ46"/>
  <c r="J46"/>
  <c r="AQ45"/>
  <c r="J45"/>
  <c r="AQ44"/>
  <c r="J44"/>
  <c r="AQ43"/>
  <c r="J43"/>
  <c r="AQ42"/>
  <c r="J42"/>
  <c r="AQ41"/>
  <c r="J41"/>
  <c r="AQ40"/>
  <c r="J40"/>
  <c r="AQ39"/>
  <c r="J39"/>
  <c r="AQ38"/>
  <c r="J38"/>
  <c r="AQ37"/>
  <c r="J37"/>
  <c r="AQ36"/>
  <c r="J36"/>
  <c r="AQ35"/>
  <c r="J35"/>
  <c r="AQ34"/>
  <c r="J34"/>
  <c r="AQ33"/>
  <c r="J33"/>
  <c r="AQ32"/>
  <c r="J32"/>
  <c r="AQ31"/>
  <c r="J31"/>
  <c r="AQ30"/>
  <c r="J30"/>
  <c r="AQ29"/>
  <c r="J29"/>
  <c r="AQ28"/>
  <c r="J28"/>
  <c r="AQ27"/>
  <c r="J27"/>
  <c r="AQ26"/>
  <c r="J26"/>
  <c r="AQ25"/>
  <c r="J25"/>
  <c r="AQ24"/>
  <c r="J24"/>
  <c r="AQ23"/>
  <c r="J23"/>
  <c r="AQ22"/>
  <c r="J22"/>
  <c r="AQ21"/>
  <c r="J21"/>
  <c r="AQ20"/>
  <c r="J20"/>
  <c r="AQ19"/>
  <c r="J19"/>
  <c r="AQ18"/>
  <c r="J18"/>
  <c r="AQ17"/>
  <c r="J17"/>
  <c r="AQ16"/>
  <c r="J16"/>
  <c r="AQ15"/>
  <c r="J15"/>
  <c r="AQ14"/>
  <c r="J14"/>
  <c r="AQ13"/>
  <c r="J13"/>
  <c r="AQ12"/>
  <c r="AQ11"/>
  <c r="J11"/>
  <c r="AQ10"/>
  <c r="J10"/>
  <c r="AQ9"/>
  <c r="J9"/>
  <c r="AQ8"/>
  <c r="J8"/>
  <c r="AQ7"/>
  <c r="J7"/>
  <c r="AQ6"/>
  <c r="J6"/>
  <c r="AQ5"/>
  <c r="J5"/>
  <c r="AQ4"/>
  <c r="J4"/>
  <c r="AQ537" i="3"/>
  <c r="AP537"/>
  <c r="AO537"/>
  <c r="AN537"/>
  <c r="AM537"/>
  <c r="AL537"/>
  <c r="AK537"/>
  <c r="AJ537"/>
  <c r="AI537"/>
  <c r="AH537"/>
  <c r="AG537"/>
  <c r="AF537"/>
  <c r="AE537"/>
  <c r="AD537"/>
  <c r="AC537"/>
  <c r="AB537"/>
  <c r="AA537"/>
  <c r="Z537"/>
  <c r="Y537"/>
  <c r="X537"/>
  <c r="W537"/>
  <c r="V537"/>
  <c r="U537"/>
  <c r="T537"/>
  <c r="S537"/>
  <c r="R537"/>
  <c r="Q537"/>
  <c r="P537"/>
  <c r="O537"/>
  <c r="N537"/>
  <c r="M537"/>
  <c r="L537"/>
  <c r="K537"/>
  <c r="J537"/>
  <c r="AQ536"/>
  <c r="J536"/>
  <c r="AQ535"/>
  <c r="J535"/>
  <c r="AQ534"/>
  <c r="J534"/>
  <c r="AQ533"/>
  <c r="J533"/>
  <c r="AQ532"/>
  <c r="J532"/>
  <c r="AQ531"/>
  <c r="J531"/>
  <c r="AQ530"/>
  <c r="J530"/>
  <c r="AQ529"/>
  <c r="J529"/>
  <c r="AQ528"/>
  <c r="J528"/>
  <c r="AQ527"/>
  <c r="J527"/>
  <c r="AQ526"/>
  <c r="J526"/>
  <c r="AQ525"/>
  <c r="J525"/>
  <c r="AQ524"/>
  <c r="J524"/>
  <c r="AQ523"/>
  <c r="J523"/>
  <c r="AQ522"/>
  <c r="J522"/>
  <c r="AQ521"/>
  <c r="J521"/>
  <c r="AQ520"/>
  <c r="J520"/>
  <c r="AQ519"/>
  <c r="J519"/>
  <c r="AQ518"/>
  <c r="J518"/>
  <c r="AQ517"/>
  <c r="J517"/>
  <c r="AQ516"/>
  <c r="J516"/>
  <c r="AQ515"/>
  <c r="J515"/>
  <c r="AQ514"/>
  <c r="J514"/>
  <c r="AQ513"/>
  <c r="J513"/>
  <c r="AQ512"/>
  <c r="J512"/>
  <c r="AQ511"/>
  <c r="J511"/>
  <c r="AQ510"/>
  <c r="J510"/>
  <c r="AQ509"/>
  <c r="J509"/>
  <c r="AQ508"/>
  <c r="J508"/>
  <c r="AQ507"/>
  <c r="J507"/>
  <c r="AQ506"/>
  <c r="J506"/>
  <c r="AQ505"/>
  <c r="J505"/>
  <c r="AQ504"/>
  <c r="J504"/>
  <c r="AQ503"/>
  <c r="J503"/>
  <c r="AQ502"/>
  <c r="J502"/>
  <c r="AQ501"/>
  <c r="J501"/>
  <c r="AQ500"/>
  <c r="J500"/>
  <c r="AQ499"/>
  <c r="J499"/>
  <c r="AQ498"/>
  <c r="J498"/>
  <c r="AQ497"/>
  <c r="J497"/>
  <c r="AQ496"/>
  <c r="J496"/>
  <c r="AQ495"/>
  <c r="J495"/>
  <c r="AQ494"/>
  <c r="J494"/>
  <c r="AQ493"/>
  <c r="J493"/>
  <c r="AQ492"/>
  <c r="J492"/>
  <c r="AQ491"/>
  <c r="J491"/>
  <c r="AQ490"/>
  <c r="J490"/>
  <c r="AQ489"/>
  <c r="J489"/>
  <c r="AQ488"/>
  <c r="J488"/>
  <c r="AQ487"/>
  <c r="J487"/>
  <c r="AQ486"/>
  <c r="J486"/>
  <c r="AQ485"/>
  <c r="J485"/>
  <c r="AQ484"/>
  <c r="J484"/>
  <c r="AQ483"/>
  <c r="J483"/>
  <c r="AQ482"/>
  <c r="J482"/>
  <c r="AQ481"/>
  <c r="J481"/>
  <c r="AQ480"/>
  <c r="J480"/>
  <c r="AQ479"/>
  <c r="J479"/>
  <c r="AQ478"/>
  <c r="J478"/>
  <c r="AQ477"/>
  <c r="J477"/>
  <c r="AQ476"/>
  <c r="J476"/>
  <c r="AQ475"/>
  <c r="J475"/>
  <c r="AQ474"/>
  <c r="J474"/>
  <c r="AQ473"/>
  <c r="J473"/>
  <c r="AQ472"/>
  <c r="J472"/>
  <c r="AQ471"/>
  <c r="J471"/>
  <c r="AQ470"/>
  <c r="J470"/>
  <c r="AQ469"/>
  <c r="J469"/>
  <c r="AQ468"/>
  <c r="J468"/>
  <c r="AQ467"/>
  <c r="J467"/>
  <c r="AQ466"/>
  <c r="J466"/>
  <c r="AQ465"/>
  <c r="J465"/>
  <c r="AQ464"/>
  <c r="J464"/>
  <c r="AQ463"/>
  <c r="J463"/>
  <c r="AQ462"/>
  <c r="J462"/>
  <c r="AQ461"/>
  <c r="J461"/>
  <c r="AQ460"/>
  <c r="J460"/>
  <c r="AQ459"/>
  <c r="J459"/>
  <c r="AQ458"/>
  <c r="J458"/>
  <c r="AQ457"/>
  <c r="J457"/>
  <c r="AQ456"/>
  <c r="J456"/>
  <c r="AQ455"/>
  <c r="J455"/>
  <c r="AQ454"/>
  <c r="J454"/>
  <c r="AQ453"/>
  <c r="J453"/>
  <c r="AQ452"/>
  <c r="J452"/>
  <c r="AQ451"/>
  <c r="J451"/>
  <c r="AQ450"/>
  <c r="J450"/>
  <c r="AQ449"/>
  <c r="J449"/>
  <c r="AQ448"/>
  <c r="J448"/>
  <c r="AQ447"/>
  <c r="J447"/>
  <c r="AQ446"/>
  <c r="J446"/>
  <c r="AQ445"/>
  <c r="J445"/>
  <c r="AQ444"/>
  <c r="J444"/>
  <c r="AQ443"/>
  <c r="J443"/>
  <c r="AQ442"/>
  <c r="J442"/>
  <c r="AQ441"/>
  <c r="J441"/>
  <c r="AQ440"/>
  <c r="J440"/>
  <c r="AQ439"/>
  <c r="J439"/>
  <c r="AQ438"/>
  <c r="J438"/>
  <c r="AQ437"/>
  <c r="J437"/>
  <c r="AQ436"/>
  <c r="J436"/>
  <c r="AQ435"/>
  <c r="J435"/>
  <c r="AQ434"/>
  <c r="J434"/>
  <c r="AQ433"/>
  <c r="J433"/>
  <c r="AQ432"/>
  <c r="J432"/>
  <c r="AQ431"/>
  <c r="J431"/>
  <c r="AQ430"/>
  <c r="J430"/>
  <c r="AQ429"/>
  <c r="J429"/>
  <c r="AQ428"/>
  <c r="J428"/>
  <c r="AQ427"/>
  <c r="J427"/>
  <c r="AQ426"/>
  <c r="J426"/>
  <c r="AQ425"/>
  <c r="J425"/>
  <c r="AQ424"/>
  <c r="J424"/>
  <c r="AQ423"/>
  <c r="J423"/>
  <c r="AQ422"/>
  <c r="J422"/>
  <c r="AQ421"/>
  <c r="J421"/>
  <c r="AQ420"/>
  <c r="J420"/>
  <c r="AQ419"/>
  <c r="J419"/>
  <c r="AQ418"/>
  <c r="J418"/>
  <c r="AQ417"/>
  <c r="J417"/>
  <c r="AQ416"/>
  <c r="J416"/>
  <c r="AQ415"/>
  <c r="J415"/>
  <c r="AQ414"/>
  <c r="J414"/>
  <c r="AQ413"/>
  <c r="J413"/>
  <c r="AQ412"/>
  <c r="J412"/>
  <c r="AQ411"/>
  <c r="J411"/>
  <c r="AQ410"/>
  <c r="J410"/>
  <c r="AQ409"/>
  <c r="J409"/>
  <c r="AQ408"/>
  <c r="J408"/>
  <c r="AQ407"/>
  <c r="J407"/>
  <c r="AQ406"/>
  <c r="J406"/>
  <c r="AQ405"/>
  <c r="J405"/>
  <c r="AQ404"/>
  <c r="J404"/>
  <c r="AQ403"/>
  <c r="J403"/>
  <c r="AQ402"/>
  <c r="J402"/>
  <c r="AQ401"/>
  <c r="J401"/>
  <c r="AQ400"/>
  <c r="J400"/>
  <c r="AQ399"/>
  <c r="J399"/>
  <c r="AQ398"/>
  <c r="J398"/>
  <c r="AQ397"/>
  <c r="J397"/>
  <c r="AQ396"/>
  <c r="J396"/>
  <c r="AQ395"/>
  <c r="J395"/>
  <c r="AQ394"/>
  <c r="J394"/>
  <c r="AQ393"/>
  <c r="J393"/>
  <c r="AQ392"/>
  <c r="J392"/>
  <c r="AQ391"/>
  <c r="J391"/>
  <c r="AQ390"/>
  <c r="J390"/>
  <c r="AQ389"/>
  <c r="J389"/>
  <c r="AQ388"/>
  <c r="J388"/>
  <c r="AQ387"/>
  <c r="J387"/>
  <c r="AQ386"/>
  <c r="J386"/>
  <c r="AQ385"/>
  <c r="J385"/>
  <c r="AQ384"/>
  <c r="J384"/>
  <c r="AQ383"/>
  <c r="J383"/>
  <c r="AQ382"/>
  <c r="J382"/>
  <c r="AQ381"/>
  <c r="J381"/>
  <c r="AQ380"/>
  <c r="J380"/>
  <c r="AQ379"/>
  <c r="J379"/>
  <c r="AQ378"/>
  <c r="J378"/>
  <c r="AQ377"/>
  <c r="J377"/>
  <c r="AQ376"/>
  <c r="J376"/>
  <c r="AQ375"/>
  <c r="J375"/>
  <c r="AQ374"/>
  <c r="J374"/>
  <c r="AQ373"/>
  <c r="J373"/>
  <c r="AQ372"/>
  <c r="J372"/>
  <c r="AQ371"/>
  <c r="J371"/>
  <c r="AQ370"/>
  <c r="J370"/>
  <c r="AQ369"/>
  <c r="J369"/>
  <c r="AQ368"/>
  <c r="J368"/>
  <c r="AQ367"/>
  <c r="J367"/>
  <c r="AQ366"/>
  <c r="J366"/>
  <c r="AQ365"/>
  <c r="J365"/>
  <c r="AQ364"/>
  <c r="J364"/>
  <c r="AQ363"/>
  <c r="J363"/>
  <c r="AQ362"/>
  <c r="J362"/>
  <c r="AQ361"/>
  <c r="J361"/>
  <c r="AQ360"/>
  <c r="J360"/>
  <c r="AQ359"/>
  <c r="J359"/>
  <c r="AQ358"/>
  <c r="J358"/>
  <c r="AQ357"/>
  <c r="J357"/>
  <c r="AQ356"/>
  <c r="J356"/>
  <c r="AQ355"/>
  <c r="J355"/>
  <c r="AQ354"/>
  <c r="J354"/>
  <c r="AQ353"/>
  <c r="J353"/>
  <c r="AQ352"/>
  <c r="J352"/>
  <c r="AQ351"/>
  <c r="J351"/>
  <c r="AQ350"/>
  <c r="J350"/>
  <c r="AQ349"/>
  <c r="J349"/>
  <c r="AQ348"/>
  <c r="J348"/>
  <c r="AQ347"/>
  <c r="J347"/>
  <c r="AQ346"/>
  <c r="J346"/>
  <c r="AQ345"/>
  <c r="J345"/>
  <c r="AQ344"/>
  <c r="J344"/>
  <c r="AQ343"/>
  <c r="J343"/>
  <c r="AQ342"/>
  <c r="J342"/>
  <c r="AQ341"/>
  <c r="J341"/>
  <c r="AQ340"/>
  <c r="J340"/>
  <c r="AQ339"/>
  <c r="J339"/>
  <c r="AQ338"/>
  <c r="J338"/>
  <c r="AQ337"/>
  <c r="J337"/>
  <c r="AQ336"/>
  <c r="J336"/>
  <c r="AQ335"/>
  <c r="J335"/>
  <c r="AQ334"/>
  <c r="J334"/>
  <c r="AQ333"/>
  <c r="J333"/>
  <c r="AQ332"/>
  <c r="J332"/>
  <c r="AQ331"/>
  <c r="J331"/>
  <c r="AQ330"/>
  <c r="J330"/>
  <c r="AQ329"/>
  <c r="J329"/>
  <c r="AQ328"/>
  <c r="J328"/>
  <c r="AQ327"/>
  <c r="J327"/>
  <c r="AQ326"/>
  <c r="J326"/>
  <c r="AQ325"/>
  <c r="J325"/>
  <c r="AQ324"/>
  <c r="J324"/>
  <c r="AQ323"/>
  <c r="J323"/>
  <c r="AQ322"/>
  <c r="J322"/>
  <c r="AQ321"/>
  <c r="J321"/>
  <c r="AQ320"/>
  <c r="J320"/>
  <c r="AQ319"/>
  <c r="J319"/>
  <c r="AQ318"/>
  <c r="J318"/>
  <c r="AQ317"/>
  <c r="J317"/>
  <c r="AQ316"/>
  <c r="J316"/>
  <c r="AQ315"/>
  <c r="J315"/>
  <c r="AQ314"/>
  <c r="J314"/>
  <c r="AQ313"/>
  <c r="J313"/>
  <c r="AQ312"/>
  <c r="J312"/>
  <c r="AQ311"/>
  <c r="AQ309"/>
  <c r="J309"/>
  <c r="AQ308"/>
  <c r="J308"/>
  <c r="AQ307"/>
  <c r="J307"/>
  <c r="AQ306"/>
  <c r="J306"/>
  <c r="AQ305"/>
  <c r="J305"/>
  <c r="AQ303"/>
  <c r="J303"/>
  <c r="AQ302"/>
  <c r="J302"/>
  <c r="AQ301"/>
  <c r="AQ300"/>
  <c r="J300"/>
  <c r="AQ299"/>
  <c r="J299"/>
  <c r="AQ298"/>
  <c r="AQ297"/>
  <c r="J297"/>
  <c r="AQ296"/>
  <c r="J296"/>
  <c r="AQ295"/>
  <c r="J295"/>
  <c r="AQ294"/>
  <c r="J294"/>
  <c r="AQ293"/>
  <c r="J293"/>
  <c r="AQ292"/>
  <c r="AQ291"/>
  <c r="J291"/>
  <c r="AQ290"/>
  <c r="J290"/>
  <c r="AQ289"/>
  <c r="J289"/>
  <c r="AQ288"/>
  <c r="J288"/>
  <c r="AQ287"/>
  <c r="J287"/>
  <c r="AQ286"/>
  <c r="J286"/>
  <c r="AQ285"/>
  <c r="J285"/>
  <c r="AQ284"/>
  <c r="J284"/>
  <c r="AQ283"/>
  <c r="J283"/>
  <c r="AQ282"/>
  <c r="J282"/>
  <c r="AQ281"/>
  <c r="J281"/>
  <c r="AQ280"/>
  <c r="J280"/>
  <c r="AQ279"/>
  <c r="J279"/>
  <c r="AQ278"/>
  <c r="J278"/>
  <c r="AQ277"/>
  <c r="J277"/>
  <c r="AQ276"/>
  <c r="J276"/>
  <c r="AQ275"/>
  <c r="J275"/>
  <c r="AQ274"/>
  <c r="J274"/>
  <c r="AQ273"/>
  <c r="J273"/>
  <c r="AQ272"/>
  <c r="J272"/>
  <c r="AQ271"/>
  <c r="J271"/>
  <c r="AQ270"/>
  <c r="J270"/>
  <c r="AQ269"/>
  <c r="J269"/>
  <c r="AQ268"/>
  <c r="J268"/>
  <c r="AQ267"/>
  <c r="J267"/>
  <c r="AQ266"/>
  <c r="J266"/>
  <c r="AQ265"/>
  <c r="J265"/>
  <c r="AQ264"/>
  <c r="J264"/>
  <c r="AQ263"/>
  <c r="J263"/>
  <c r="AQ262"/>
  <c r="J262"/>
  <c r="AQ261"/>
  <c r="J261"/>
  <c r="AQ260"/>
  <c r="J260"/>
  <c r="AQ259"/>
  <c r="J259"/>
  <c r="AQ258"/>
  <c r="J258"/>
  <c r="AQ257"/>
  <c r="J257"/>
  <c r="AQ256"/>
  <c r="J256"/>
  <c r="AQ255"/>
  <c r="J255"/>
  <c r="AQ254"/>
  <c r="J254"/>
  <c r="AQ253"/>
  <c r="J253"/>
  <c r="AQ252"/>
  <c r="J252"/>
  <c r="AQ251"/>
  <c r="J251"/>
  <c r="AQ250"/>
  <c r="J250"/>
  <c r="AQ249"/>
  <c r="J249"/>
  <c r="AQ248"/>
  <c r="J248"/>
  <c r="AQ247"/>
  <c r="J247"/>
  <c r="AQ246"/>
  <c r="J246"/>
  <c r="AQ245"/>
  <c r="AQ244"/>
  <c r="J244"/>
  <c r="AQ243"/>
  <c r="J243"/>
  <c r="AQ242"/>
  <c r="J242"/>
  <c r="AQ241"/>
  <c r="J241"/>
  <c r="AQ240"/>
  <c r="J240"/>
  <c r="AQ239"/>
  <c r="J239"/>
  <c r="AQ238"/>
  <c r="J238"/>
  <c r="AQ237"/>
  <c r="J237"/>
  <c r="AQ236"/>
  <c r="J236"/>
  <c r="AQ235"/>
  <c r="J235"/>
  <c r="AQ234"/>
  <c r="J234"/>
  <c r="AQ233"/>
  <c r="J233"/>
  <c r="AQ232"/>
  <c r="J232"/>
  <c r="AQ231"/>
  <c r="J231"/>
  <c r="AQ230"/>
  <c r="J230"/>
  <c r="AQ229"/>
  <c r="J229"/>
  <c r="AQ228"/>
  <c r="J228"/>
  <c r="AQ227"/>
  <c r="J227"/>
  <c r="AQ226"/>
  <c r="J226"/>
  <c r="AQ225"/>
  <c r="J225"/>
  <c r="AQ224"/>
  <c r="J224"/>
  <c r="AQ223"/>
  <c r="J223"/>
  <c r="AQ222"/>
  <c r="J222"/>
  <c r="AQ221"/>
  <c r="J221"/>
  <c r="AQ220"/>
  <c r="J220"/>
  <c r="AQ219"/>
  <c r="J219"/>
  <c r="AQ218"/>
  <c r="J218"/>
  <c r="AQ217"/>
  <c r="J217"/>
  <c r="AQ216"/>
  <c r="J216"/>
  <c r="AQ215"/>
  <c r="J215"/>
  <c r="AQ214"/>
  <c r="J214"/>
  <c r="AQ213"/>
  <c r="J213"/>
  <c r="AQ212"/>
  <c r="J212"/>
  <c r="AQ211"/>
  <c r="J211"/>
  <c r="AQ210"/>
  <c r="J210"/>
  <c r="AQ209"/>
  <c r="J209"/>
  <c r="AQ208"/>
  <c r="J208"/>
  <c r="AQ207"/>
  <c r="J207"/>
  <c r="AQ206"/>
  <c r="AQ205"/>
  <c r="J205"/>
  <c r="AQ204"/>
  <c r="J204"/>
  <c r="AQ203"/>
  <c r="J203"/>
  <c r="AQ202"/>
  <c r="J202"/>
  <c r="AQ201"/>
  <c r="J201"/>
  <c r="AQ200"/>
  <c r="J200"/>
  <c r="AQ199"/>
  <c r="J199"/>
  <c r="AQ198"/>
  <c r="J198"/>
  <c r="AQ197"/>
  <c r="J197"/>
  <c r="AQ196"/>
  <c r="J196"/>
  <c r="AQ195"/>
  <c r="J195"/>
  <c r="AQ194"/>
  <c r="J194"/>
  <c r="AQ193"/>
  <c r="J193"/>
  <c r="AQ192"/>
  <c r="J192"/>
  <c r="AQ191"/>
  <c r="J191"/>
  <c r="AQ190"/>
  <c r="J190"/>
  <c r="AQ189"/>
  <c r="J189"/>
  <c r="AQ188"/>
  <c r="J188"/>
  <c r="AQ187"/>
  <c r="J187"/>
  <c r="AQ186"/>
  <c r="J186"/>
  <c r="AQ185"/>
  <c r="J185"/>
  <c r="AQ184"/>
  <c r="J184"/>
  <c r="AQ183"/>
  <c r="J183"/>
  <c r="AQ182"/>
  <c r="J182"/>
  <c r="AQ181"/>
  <c r="J181"/>
  <c r="AQ180"/>
  <c r="J180"/>
  <c r="AQ179"/>
  <c r="J179"/>
  <c r="AQ178"/>
  <c r="J178"/>
  <c r="AQ177"/>
  <c r="J177"/>
  <c r="AQ176"/>
  <c r="J176"/>
  <c r="AQ175"/>
  <c r="J175"/>
  <c r="AQ174"/>
  <c r="J174"/>
  <c r="AQ173"/>
  <c r="J173"/>
  <c r="AQ172"/>
  <c r="J172"/>
  <c r="AQ171"/>
  <c r="J171"/>
  <c r="AQ170"/>
  <c r="J170"/>
  <c r="AQ169"/>
  <c r="J169"/>
  <c r="AQ168"/>
  <c r="J168"/>
  <c r="AQ167"/>
  <c r="J167"/>
  <c r="AQ166"/>
  <c r="J166"/>
  <c r="AQ165"/>
  <c r="J165"/>
  <c r="AQ164"/>
  <c r="J164"/>
  <c r="AQ163"/>
  <c r="J163"/>
  <c r="AQ162"/>
  <c r="J162"/>
  <c r="AQ161"/>
  <c r="J161"/>
  <c r="AQ160"/>
  <c r="J160"/>
  <c r="AQ159"/>
  <c r="J159"/>
  <c r="AQ158"/>
  <c r="J158"/>
  <c r="AQ157"/>
  <c r="J157"/>
  <c r="AQ156"/>
  <c r="J156"/>
  <c r="AQ155"/>
  <c r="J155"/>
  <c r="AQ154"/>
  <c r="J154"/>
  <c r="AQ153"/>
  <c r="J153"/>
  <c r="AQ152"/>
  <c r="J152"/>
  <c r="AQ151"/>
  <c r="J151"/>
  <c r="AQ150"/>
  <c r="J150"/>
  <c r="AQ149"/>
  <c r="J149"/>
  <c r="AQ148"/>
  <c r="J148"/>
  <c r="AQ147"/>
  <c r="J147"/>
  <c r="AQ146"/>
  <c r="J146"/>
  <c r="AQ145"/>
  <c r="J145"/>
  <c r="AQ144"/>
  <c r="J144"/>
  <c r="AQ143"/>
  <c r="J143"/>
  <c r="AQ142"/>
  <c r="J142"/>
  <c r="AQ141"/>
  <c r="J141"/>
  <c r="AQ140"/>
  <c r="J140"/>
  <c r="AQ139"/>
  <c r="J139"/>
  <c r="AQ138"/>
  <c r="J138"/>
  <c r="AQ137"/>
  <c r="J137"/>
  <c r="AQ136"/>
  <c r="J136"/>
  <c r="AQ135"/>
  <c r="J135"/>
  <c r="AQ134"/>
  <c r="J134"/>
  <c r="AQ133"/>
  <c r="J133"/>
  <c r="AQ132"/>
  <c r="J132"/>
  <c r="AQ131"/>
  <c r="J131"/>
  <c r="AQ130"/>
  <c r="J130"/>
  <c r="AQ129"/>
  <c r="J129"/>
  <c r="AQ128"/>
  <c r="J128"/>
  <c r="AQ127"/>
  <c r="J127"/>
  <c r="AQ126"/>
  <c r="J126"/>
  <c r="AQ125"/>
  <c r="J125"/>
  <c r="AQ124"/>
  <c r="J124"/>
  <c r="AQ123"/>
  <c r="J123"/>
  <c r="AQ122"/>
  <c r="J122"/>
  <c r="AQ121"/>
  <c r="J121"/>
  <c r="AQ120"/>
  <c r="J120"/>
  <c r="AQ119"/>
  <c r="J119"/>
  <c r="AQ118"/>
  <c r="J118"/>
  <c r="AQ117"/>
  <c r="J117"/>
  <c r="AQ116"/>
  <c r="J116"/>
  <c r="AQ115"/>
  <c r="J115"/>
  <c r="AQ114"/>
  <c r="J114"/>
  <c r="AQ113"/>
  <c r="J113"/>
  <c r="AQ112"/>
  <c r="J112"/>
  <c r="AQ111"/>
  <c r="J111"/>
  <c r="AQ110"/>
  <c r="J110"/>
  <c r="AQ109"/>
  <c r="J109"/>
  <c r="AQ108"/>
  <c r="J108"/>
  <c r="AQ107"/>
  <c r="J107"/>
  <c r="AQ106"/>
  <c r="J106"/>
  <c r="AQ105"/>
  <c r="J105"/>
  <c r="AQ104"/>
  <c r="J104"/>
  <c r="AQ103"/>
  <c r="J103"/>
  <c r="AQ102"/>
  <c r="J102"/>
  <c r="AQ101"/>
  <c r="J101"/>
  <c r="AQ100"/>
  <c r="J100"/>
  <c r="AQ99"/>
  <c r="J99"/>
  <c r="AQ98"/>
  <c r="J98"/>
  <c r="AQ97"/>
  <c r="J97"/>
  <c r="AQ96"/>
  <c r="J96"/>
  <c r="AQ95"/>
  <c r="J95"/>
  <c r="AQ94"/>
  <c r="J94"/>
  <c r="AQ93"/>
  <c r="J93"/>
  <c r="AQ92"/>
  <c r="J92"/>
  <c r="AQ91"/>
  <c r="J91"/>
  <c r="AQ90"/>
  <c r="J90"/>
  <c r="AQ89"/>
  <c r="J89"/>
  <c r="AQ88"/>
  <c r="J88"/>
  <c r="AQ87"/>
  <c r="J87"/>
  <c r="AQ86"/>
  <c r="J86"/>
  <c r="AQ85"/>
  <c r="J85"/>
  <c r="AQ84"/>
  <c r="AQ82"/>
  <c r="J82"/>
  <c r="AQ81"/>
  <c r="J81"/>
  <c r="AQ80"/>
  <c r="J80"/>
  <c r="AQ79"/>
  <c r="J79"/>
  <c r="AQ78"/>
  <c r="J78"/>
  <c r="AQ77"/>
  <c r="J77"/>
  <c r="AQ76"/>
  <c r="J76"/>
  <c r="AQ75"/>
  <c r="J75"/>
  <c r="AQ74"/>
  <c r="J74"/>
  <c r="AQ73"/>
  <c r="J73"/>
  <c r="AQ72"/>
  <c r="J72"/>
  <c r="AQ71"/>
  <c r="J71"/>
  <c r="AQ70"/>
  <c r="J70"/>
  <c r="AQ69"/>
  <c r="J69"/>
  <c r="AQ68"/>
  <c r="J68"/>
  <c r="AQ67"/>
  <c r="J67"/>
  <c r="AQ66"/>
  <c r="J66"/>
  <c r="AQ65"/>
  <c r="J65"/>
  <c r="AQ64"/>
  <c r="J64"/>
  <c r="AQ63"/>
  <c r="J63"/>
  <c r="AQ61"/>
  <c r="J61"/>
  <c r="AQ60"/>
  <c r="AQ59"/>
  <c r="J59"/>
  <c r="AQ58"/>
  <c r="J58"/>
  <c r="AQ57"/>
  <c r="J57"/>
  <c r="AQ56"/>
  <c r="J56"/>
  <c r="AQ55"/>
  <c r="J55"/>
  <c r="AQ54"/>
  <c r="J54"/>
  <c r="AQ53"/>
  <c r="AQ52"/>
  <c r="J52"/>
  <c r="AQ51"/>
  <c r="J51"/>
  <c r="AQ50"/>
  <c r="J50"/>
  <c r="AQ49"/>
  <c r="J49"/>
  <c r="AQ48"/>
  <c r="J48"/>
  <c r="AQ47"/>
  <c r="J47"/>
  <c r="AQ46"/>
  <c r="J46"/>
  <c r="AQ45"/>
  <c r="J45"/>
  <c r="AQ44"/>
  <c r="J44"/>
  <c r="AQ43"/>
  <c r="J43"/>
  <c r="AQ42"/>
  <c r="J42"/>
  <c r="AQ41"/>
  <c r="J41"/>
  <c r="AQ40"/>
  <c r="J40"/>
  <c r="AQ39"/>
  <c r="J39"/>
  <c r="AQ38"/>
  <c r="J38"/>
  <c r="AQ37"/>
  <c r="J37"/>
  <c r="AQ36"/>
  <c r="J36"/>
  <c r="AQ35"/>
  <c r="J35"/>
  <c r="AQ34"/>
  <c r="J34"/>
  <c r="AQ33"/>
  <c r="J33"/>
  <c r="AQ32"/>
  <c r="J32"/>
  <c r="AQ31"/>
  <c r="J31"/>
  <c r="AQ30"/>
  <c r="J30"/>
  <c r="AQ29"/>
  <c r="J29"/>
  <c r="AQ28"/>
  <c r="J28"/>
  <c r="AQ27"/>
  <c r="J27"/>
  <c r="AQ26"/>
  <c r="J26"/>
  <c r="AQ25"/>
  <c r="J25"/>
  <c r="AQ24"/>
  <c r="J24"/>
  <c r="AQ23"/>
  <c r="J23"/>
  <c r="AQ22"/>
  <c r="J22"/>
  <c r="AQ21"/>
  <c r="J21"/>
  <c r="AQ20"/>
  <c r="J20"/>
  <c r="AQ19"/>
  <c r="J19"/>
  <c r="AQ18"/>
  <c r="J18"/>
  <c r="AQ17"/>
  <c r="J17"/>
  <c r="AQ16"/>
  <c r="J16"/>
  <c r="AQ15"/>
  <c r="J15"/>
  <c r="AQ14"/>
  <c r="J14"/>
  <c r="AQ13"/>
  <c r="J13"/>
  <c r="AQ12"/>
  <c r="AQ11"/>
  <c r="J11"/>
  <c r="AQ10"/>
  <c r="J10"/>
  <c r="AQ9"/>
  <c r="J9"/>
  <c r="AQ8"/>
  <c r="J8"/>
  <c r="AQ7"/>
  <c r="J7"/>
  <c r="AQ6"/>
  <c r="J6"/>
  <c r="AQ5"/>
  <c r="J5"/>
  <c r="AQ4"/>
  <c r="J4"/>
  <c r="AR521" i="1"/>
  <c r="AQ521"/>
  <c r="AP521"/>
  <c r="AO521"/>
  <c r="AN521"/>
  <c r="AM521"/>
  <c r="AL521"/>
  <c r="AK521"/>
  <c r="AJ521"/>
  <c r="AI521"/>
  <c r="AH521"/>
  <c r="AG521"/>
  <c r="AF521"/>
  <c r="AE521"/>
  <c r="AD521"/>
  <c r="AC521"/>
  <c r="AB521"/>
  <c r="AA521"/>
  <c r="Z521"/>
  <c r="Y521"/>
  <c r="X521"/>
  <c r="W521"/>
  <c r="V521"/>
  <c r="U521"/>
  <c r="T521"/>
  <c r="S521"/>
  <c r="R521"/>
  <c r="Q521"/>
  <c r="P521"/>
  <c r="O521"/>
  <c r="N521"/>
  <c r="M521"/>
  <c r="L521"/>
  <c r="K521"/>
  <c r="J521"/>
  <c r="AR520"/>
  <c r="K520"/>
  <c r="AR519"/>
  <c r="K519"/>
  <c r="J519"/>
  <c r="AR518"/>
  <c r="K518"/>
  <c r="J518"/>
  <c r="AR517"/>
  <c r="K517"/>
  <c r="J517"/>
  <c r="AR516"/>
  <c r="K516"/>
  <c r="J516"/>
  <c r="AR515"/>
  <c r="K515"/>
  <c r="J515"/>
  <c r="AR514"/>
  <c r="K514"/>
  <c r="J514"/>
  <c r="AR513"/>
  <c r="K513"/>
  <c r="J513"/>
  <c r="AR512"/>
  <c r="K512"/>
  <c r="J512"/>
  <c r="AR511"/>
  <c r="K511"/>
  <c r="J511"/>
  <c r="AR510"/>
  <c r="K510"/>
  <c r="J510"/>
  <c r="AR509"/>
  <c r="K509"/>
  <c r="J509"/>
  <c r="AR508"/>
  <c r="K508"/>
  <c r="J508"/>
  <c r="AR507"/>
  <c r="K507"/>
  <c r="J507"/>
  <c r="AR506"/>
  <c r="K506"/>
  <c r="J506"/>
  <c r="AR505"/>
  <c r="K505"/>
  <c r="J505"/>
  <c r="AR504"/>
  <c r="K504"/>
  <c r="J504"/>
  <c r="AR503"/>
  <c r="K503"/>
  <c r="J503"/>
  <c r="AR502"/>
  <c r="K502"/>
  <c r="J502"/>
  <c r="AR501"/>
  <c r="K501"/>
  <c r="J501"/>
  <c r="AR500"/>
  <c r="K500"/>
  <c r="J500"/>
  <c r="AR499"/>
  <c r="K499"/>
  <c r="J499"/>
  <c r="AR498"/>
  <c r="K498"/>
  <c r="J498"/>
  <c r="AR497"/>
  <c r="K497"/>
  <c r="J497"/>
  <c r="AR496"/>
  <c r="K496"/>
  <c r="J496"/>
  <c r="AR495"/>
  <c r="K495"/>
  <c r="J495"/>
  <c r="AR494"/>
  <c r="K494"/>
  <c r="J494"/>
  <c r="AR493"/>
  <c r="K493"/>
  <c r="J493"/>
  <c r="AR492"/>
  <c r="K492"/>
  <c r="J492"/>
  <c r="AR491"/>
  <c r="K491"/>
  <c r="J491"/>
  <c r="AR490"/>
  <c r="K490"/>
  <c r="J490"/>
  <c r="AR489"/>
  <c r="K489"/>
  <c r="J489"/>
  <c r="AR488"/>
  <c r="K488"/>
  <c r="J488"/>
  <c r="AR487"/>
  <c r="K487"/>
  <c r="J487"/>
  <c r="AR486"/>
  <c r="K486"/>
  <c r="J486"/>
  <c r="AR485"/>
  <c r="K485"/>
  <c r="J485"/>
  <c r="AR484"/>
  <c r="K484"/>
  <c r="J484"/>
  <c r="AR483"/>
  <c r="K483"/>
  <c r="J483"/>
  <c r="AR482"/>
  <c r="K482"/>
  <c r="J482"/>
  <c r="AR481"/>
  <c r="K481"/>
  <c r="J481"/>
  <c r="AR480"/>
  <c r="K480"/>
  <c r="J480"/>
  <c r="AR479"/>
  <c r="K479"/>
  <c r="J479"/>
  <c r="AR478"/>
  <c r="K478"/>
  <c r="J478"/>
  <c r="AR477"/>
  <c r="K477"/>
  <c r="J477"/>
  <c r="AR476"/>
  <c r="K476"/>
  <c r="J476"/>
  <c r="AR475"/>
  <c r="K475"/>
  <c r="J475"/>
  <c r="AR474"/>
  <c r="K474"/>
  <c r="J474"/>
  <c r="AR473"/>
  <c r="K473"/>
  <c r="J473"/>
  <c r="AR472"/>
  <c r="K472"/>
  <c r="J472"/>
  <c r="AR471"/>
  <c r="K471"/>
  <c r="J471"/>
  <c r="AR470"/>
  <c r="K470"/>
  <c r="J470"/>
  <c r="AR469"/>
  <c r="K469"/>
  <c r="J469"/>
  <c r="AR468"/>
  <c r="K468"/>
  <c r="J468"/>
  <c r="AR467"/>
  <c r="K467"/>
  <c r="J467"/>
  <c r="AR466"/>
  <c r="K466"/>
  <c r="J466"/>
  <c r="AR465"/>
  <c r="K465"/>
  <c r="J465"/>
  <c r="AR464"/>
  <c r="K464"/>
  <c r="J464"/>
  <c r="AR463"/>
  <c r="K463"/>
  <c r="J463"/>
  <c r="AR462"/>
  <c r="K462"/>
  <c r="J462"/>
  <c r="AR461"/>
  <c r="K461"/>
  <c r="J461"/>
  <c r="AR460"/>
  <c r="K460"/>
  <c r="J460"/>
  <c r="AR459"/>
  <c r="K459"/>
  <c r="J459"/>
  <c r="AR458"/>
  <c r="K458"/>
  <c r="J458"/>
  <c r="AR457"/>
  <c r="K457"/>
  <c r="J457"/>
  <c r="AR456"/>
  <c r="K456"/>
  <c r="J456"/>
  <c r="AR455"/>
  <c r="K455"/>
  <c r="J455"/>
  <c r="AR454"/>
  <c r="K454"/>
  <c r="J454"/>
  <c r="AR453"/>
  <c r="K453"/>
  <c r="J453"/>
  <c r="AR452"/>
  <c r="K452"/>
  <c r="J452"/>
  <c r="AR451"/>
  <c r="K451"/>
  <c r="J451"/>
  <c r="AR450"/>
  <c r="K450"/>
  <c r="J450"/>
  <c r="AR449"/>
  <c r="K449"/>
  <c r="J449"/>
  <c r="AR448"/>
  <c r="K448"/>
  <c r="J448"/>
  <c r="AR447"/>
  <c r="K447"/>
  <c r="J447"/>
  <c r="AR446"/>
  <c r="K446"/>
  <c r="J446"/>
  <c r="AR445"/>
  <c r="K445"/>
  <c r="J445"/>
  <c r="AR444"/>
  <c r="K444"/>
  <c r="J444"/>
  <c r="AR443"/>
  <c r="K443"/>
  <c r="J443"/>
  <c r="AR442"/>
  <c r="K442"/>
  <c r="J442"/>
  <c r="AR441"/>
  <c r="K441"/>
  <c r="J441"/>
  <c r="AR440"/>
  <c r="K440"/>
  <c r="J440"/>
  <c r="AR439"/>
  <c r="K439"/>
  <c r="J439"/>
  <c r="AR438"/>
  <c r="K438"/>
  <c r="J438"/>
  <c r="AR437"/>
  <c r="K437"/>
  <c r="J437"/>
  <c r="AR436"/>
  <c r="K436"/>
  <c r="J436"/>
  <c r="AR435"/>
  <c r="K435"/>
  <c r="J435"/>
  <c r="AR434"/>
  <c r="K434"/>
  <c r="J434"/>
  <c r="AR433"/>
  <c r="K433"/>
  <c r="J433"/>
  <c r="AR432"/>
  <c r="K432"/>
  <c r="J432"/>
  <c r="AR431"/>
  <c r="K431"/>
  <c r="J431"/>
  <c r="AR430"/>
  <c r="K430"/>
  <c r="J430"/>
  <c r="AR429"/>
  <c r="K429"/>
  <c r="J429"/>
  <c r="AR428"/>
  <c r="K428"/>
  <c r="J428"/>
  <c r="AR427"/>
  <c r="K427"/>
  <c r="J427"/>
  <c r="AR426"/>
  <c r="K426"/>
  <c r="J426"/>
  <c r="AR425"/>
  <c r="K425"/>
  <c r="J425"/>
  <c r="AR424"/>
  <c r="K424"/>
  <c r="J424"/>
  <c r="AR423"/>
  <c r="K423"/>
  <c r="J423"/>
  <c r="AR422"/>
  <c r="K422"/>
  <c r="J422"/>
  <c r="AR421"/>
  <c r="K421"/>
  <c r="J421"/>
  <c r="AR420"/>
  <c r="K420"/>
  <c r="J420"/>
  <c r="AR419"/>
  <c r="K419"/>
  <c r="J419"/>
  <c r="AR418"/>
  <c r="K418"/>
  <c r="J418"/>
  <c r="AR417"/>
  <c r="K417"/>
  <c r="J417"/>
  <c r="AR416"/>
  <c r="K416"/>
  <c r="J416"/>
  <c r="AR415"/>
  <c r="K415"/>
  <c r="J415"/>
  <c r="AR414"/>
  <c r="K414"/>
  <c r="J414"/>
  <c r="AR413"/>
  <c r="K413"/>
  <c r="J413"/>
  <c r="AR412"/>
  <c r="K412"/>
  <c r="J412"/>
  <c r="AR411"/>
  <c r="K411"/>
  <c r="J411"/>
  <c r="AR410"/>
  <c r="K410"/>
  <c r="J410"/>
  <c r="AR409"/>
  <c r="K409"/>
  <c r="J409"/>
  <c r="AR408"/>
  <c r="K408"/>
  <c r="J408"/>
  <c r="AR407"/>
  <c r="K407"/>
  <c r="J407"/>
  <c r="AR406"/>
  <c r="K406"/>
  <c r="J406"/>
  <c r="AR405"/>
  <c r="K405"/>
  <c r="J405"/>
  <c r="AR404"/>
  <c r="K404"/>
  <c r="J404"/>
  <c r="AR403"/>
  <c r="K403"/>
  <c r="J403"/>
  <c r="AR402"/>
  <c r="K402"/>
  <c r="J402"/>
  <c r="AR401"/>
  <c r="K401"/>
  <c r="J401"/>
  <c r="AR400"/>
  <c r="K400"/>
  <c r="J400"/>
  <c r="AR399"/>
  <c r="K399"/>
  <c r="J399"/>
  <c r="AR398"/>
  <c r="K398"/>
  <c r="J398"/>
  <c r="AR397"/>
  <c r="K397"/>
  <c r="J397"/>
  <c r="AR396"/>
  <c r="K396"/>
  <c r="J396"/>
  <c r="AR395"/>
  <c r="K395"/>
  <c r="J395"/>
  <c r="AR394"/>
  <c r="K394"/>
  <c r="J394"/>
  <c r="AR393"/>
  <c r="K393"/>
  <c r="J393"/>
  <c r="AR392"/>
  <c r="K392"/>
  <c r="J392"/>
  <c r="AR391"/>
  <c r="K391"/>
  <c r="J391"/>
  <c r="AR390"/>
  <c r="K390"/>
  <c r="J390"/>
  <c r="AR389"/>
  <c r="K389"/>
  <c r="J389"/>
  <c r="AR388"/>
  <c r="K388"/>
  <c r="J388"/>
  <c r="AR387"/>
  <c r="K387"/>
  <c r="J387"/>
  <c r="AR386"/>
  <c r="K386"/>
  <c r="J386"/>
  <c r="AR385"/>
  <c r="K385"/>
  <c r="J385"/>
  <c r="AR384"/>
  <c r="K384"/>
  <c r="J384"/>
  <c r="AR383"/>
  <c r="K383"/>
  <c r="J383"/>
  <c r="AR382"/>
  <c r="K382"/>
  <c r="J382"/>
  <c r="AR381"/>
  <c r="K381"/>
  <c r="J381"/>
  <c r="AR380"/>
  <c r="K380"/>
  <c r="J380"/>
  <c r="AR379"/>
  <c r="K379"/>
  <c r="J379"/>
  <c r="AR378"/>
  <c r="K378"/>
  <c r="J378"/>
  <c r="AR377"/>
  <c r="K377"/>
  <c r="J377"/>
  <c r="AR376"/>
  <c r="K376"/>
  <c r="J376"/>
  <c r="AR375"/>
  <c r="K375"/>
  <c r="J375"/>
  <c r="AR374"/>
  <c r="K374"/>
  <c r="J374"/>
  <c r="AR373"/>
  <c r="K373"/>
  <c r="J373"/>
  <c r="AR372"/>
  <c r="K372"/>
  <c r="J372"/>
  <c r="AR371"/>
  <c r="K371"/>
  <c r="J371"/>
  <c r="AR370"/>
  <c r="K370"/>
  <c r="J370"/>
  <c r="AR369"/>
  <c r="K369"/>
  <c r="J369"/>
  <c r="AR368"/>
  <c r="K368"/>
  <c r="J368"/>
  <c r="AR367"/>
  <c r="K367"/>
  <c r="J367"/>
  <c r="AR366"/>
  <c r="K366"/>
  <c r="J366"/>
  <c r="AR365"/>
  <c r="K365"/>
  <c r="J365"/>
  <c r="AR364"/>
  <c r="K364"/>
  <c r="J364"/>
  <c r="AR363"/>
  <c r="K363"/>
  <c r="J363"/>
  <c r="AR362"/>
  <c r="K362"/>
  <c r="J362"/>
  <c r="AR361"/>
  <c r="K361"/>
  <c r="J361"/>
  <c r="AR360"/>
  <c r="K360"/>
  <c r="J360"/>
  <c r="AR359"/>
  <c r="K359"/>
  <c r="J359"/>
  <c r="AR358"/>
  <c r="K358"/>
  <c r="J358"/>
  <c r="AR357"/>
  <c r="K357"/>
  <c r="J357"/>
  <c r="AR356"/>
  <c r="K356"/>
  <c r="J356"/>
  <c r="AR355"/>
  <c r="K355"/>
  <c r="J355"/>
  <c r="AR354"/>
  <c r="K354"/>
  <c r="J354"/>
  <c r="AR353"/>
  <c r="K353"/>
  <c r="J353"/>
  <c r="AR352"/>
  <c r="K352"/>
  <c r="J352"/>
  <c r="AR351"/>
  <c r="K351"/>
  <c r="J351"/>
  <c r="AR350"/>
  <c r="K350"/>
  <c r="J350"/>
  <c r="AR349"/>
  <c r="K349"/>
  <c r="J349"/>
  <c r="AR348"/>
  <c r="K348"/>
  <c r="J348"/>
  <c r="AR347"/>
  <c r="K347"/>
  <c r="J347"/>
  <c r="AR346"/>
  <c r="K346"/>
  <c r="J346"/>
  <c r="AR345"/>
  <c r="K345"/>
  <c r="J345"/>
  <c r="AR344"/>
  <c r="K344"/>
  <c r="J344"/>
  <c r="AR343"/>
  <c r="K343"/>
  <c r="J343"/>
  <c r="AR342"/>
  <c r="K342"/>
  <c r="J342"/>
  <c r="AR341"/>
  <c r="K341"/>
  <c r="J341"/>
  <c r="AR340"/>
  <c r="K340"/>
  <c r="J340"/>
  <c r="AR339"/>
  <c r="K339"/>
  <c r="J339"/>
  <c r="AR338"/>
  <c r="K338"/>
  <c r="J338"/>
  <c r="AR337"/>
  <c r="K337"/>
  <c r="J337"/>
  <c r="AR336"/>
  <c r="K336"/>
  <c r="J336"/>
  <c r="AR335"/>
  <c r="K335"/>
  <c r="J335"/>
  <c r="AR334"/>
  <c r="K334"/>
  <c r="J334"/>
  <c r="AR333"/>
  <c r="K333"/>
  <c r="J333"/>
  <c r="AR332"/>
  <c r="K332"/>
  <c r="J332"/>
  <c r="AR331"/>
  <c r="K331"/>
  <c r="J331"/>
  <c r="AR330"/>
  <c r="K330"/>
  <c r="J330"/>
  <c r="AR329"/>
  <c r="K329"/>
  <c r="J329"/>
  <c r="AR328"/>
  <c r="K328"/>
  <c r="J328"/>
  <c r="AR327"/>
  <c r="K327"/>
  <c r="J327"/>
  <c r="AR326"/>
  <c r="K326"/>
  <c r="J326"/>
  <c r="AR325"/>
  <c r="K325"/>
  <c r="J325"/>
  <c r="AR324"/>
  <c r="K324"/>
  <c r="J324"/>
  <c r="AR323"/>
  <c r="K323"/>
  <c r="J323"/>
  <c r="AR322"/>
  <c r="K322"/>
  <c r="J322"/>
  <c r="AR321"/>
  <c r="K321"/>
  <c r="J321"/>
  <c r="AR320"/>
  <c r="K320"/>
  <c r="J320"/>
  <c r="AR319"/>
  <c r="K319"/>
  <c r="J319"/>
  <c r="AR318"/>
  <c r="K318"/>
  <c r="J318"/>
  <c r="AR317"/>
  <c r="K317"/>
  <c r="J317"/>
  <c r="AR316"/>
  <c r="K316"/>
  <c r="J316"/>
  <c r="AR315"/>
  <c r="K315"/>
  <c r="J315"/>
  <c r="AR314"/>
  <c r="K314"/>
  <c r="J314"/>
  <c r="AR313"/>
  <c r="K313"/>
  <c r="J313"/>
  <c r="AR312"/>
  <c r="K312"/>
  <c r="J312"/>
  <c r="AR311"/>
  <c r="K311"/>
  <c r="J311"/>
  <c r="AR310"/>
  <c r="K310"/>
  <c r="J310"/>
  <c r="AR309"/>
  <c r="K309"/>
  <c r="J309"/>
  <c r="AR308"/>
  <c r="K308"/>
  <c r="AR307"/>
  <c r="K307"/>
  <c r="AR306"/>
  <c r="K306"/>
  <c r="AR305"/>
  <c r="K305"/>
  <c r="AR304"/>
  <c r="AR302"/>
  <c r="K302"/>
  <c r="AR301"/>
  <c r="K301"/>
  <c r="AR300"/>
  <c r="K300"/>
  <c r="AR299"/>
  <c r="K299"/>
  <c r="AR298"/>
  <c r="K298"/>
  <c r="AR297"/>
  <c r="K297"/>
  <c r="AR296"/>
  <c r="K296"/>
  <c r="AR295"/>
  <c r="K295"/>
  <c r="AR294"/>
  <c r="K294"/>
  <c r="AR293"/>
  <c r="K293"/>
  <c r="AR292"/>
  <c r="K292"/>
  <c r="AR291"/>
  <c r="K291"/>
  <c r="AR290"/>
  <c r="K290"/>
  <c r="AR289"/>
  <c r="K289"/>
  <c r="AR288"/>
  <c r="K288"/>
  <c r="AR287"/>
  <c r="K287"/>
  <c r="AR286"/>
  <c r="K286"/>
  <c r="AR285"/>
  <c r="K285"/>
  <c r="AR284"/>
  <c r="K284"/>
  <c r="AR283"/>
  <c r="K283"/>
  <c r="AR282"/>
  <c r="K282"/>
  <c r="AR281"/>
  <c r="K281"/>
  <c r="AR280"/>
  <c r="K280"/>
  <c r="AR279"/>
  <c r="K279"/>
  <c r="AR278"/>
  <c r="K278"/>
  <c r="AR277"/>
  <c r="K277"/>
  <c r="AR276"/>
  <c r="K276"/>
  <c r="AR275"/>
  <c r="K275"/>
  <c r="AR274"/>
  <c r="K274"/>
  <c r="AR273"/>
  <c r="K273"/>
  <c r="AR272"/>
  <c r="K272"/>
  <c r="AR271"/>
  <c r="K271"/>
  <c r="AR270"/>
  <c r="K270"/>
  <c r="AR269"/>
  <c r="K269"/>
  <c r="AR268"/>
  <c r="K268"/>
  <c r="AR267"/>
  <c r="K267"/>
  <c r="AR266"/>
  <c r="K266"/>
  <c r="AR265"/>
  <c r="K265"/>
  <c r="AR264"/>
  <c r="K264"/>
  <c r="AR263"/>
  <c r="K263"/>
  <c r="AR262"/>
  <c r="K262"/>
  <c r="AR261"/>
  <c r="K261"/>
  <c r="AR260"/>
  <c r="K260"/>
  <c r="AR259"/>
  <c r="K259"/>
  <c r="AR258"/>
  <c r="K258"/>
  <c r="AR257"/>
  <c r="K257"/>
  <c r="AR256"/>
  <c r="K256"/>
  <c r="AR255"/>
  <c r="K255"/>
  <c r="AR254"/>
  <c r="K254"/>
  <c r="AR253"/>
  <c r="K253"/>
  <c r="AR252"/>
  <c r="K252"/>
  <c r="AR251"/>
  <c r="K251"/>
  <c r="AR250"/>
  <c r="K250"/>
  <c r="AR249"/>
  <c r="K249"/>
  <c r="AR248"/>
  <c r="K248"/>
  <c r="AR247"/>
  <c r="K247"/>
  <c r="AR246"/>
  <c r="K246"/>
  <c r="AR245"/>
  <c r="K245"/>
  <c r="AR244"/>
  <c r="K244"/>
  <c r="AR243"/>
  <c r="K243"/>
  <c r="AR242"/>
  <c r="K242"/>
  <c r="AR241"/>
  <c r="K241"/>
  <c r="AR240"/>
  <c r="K240"/>
  <c r="AR239"/>
  <c r="K239"/>
  <c r="AR238"/>
  <c r="K238"/>
  <c r="AR237"/>
  <c r="K237"/>
  <c r="AR236"/>
  <c r="K236"/>
  <c r="AR235"/>
  <c r="K235"/>
  <c r="AR234"/>
  <c r="K234"/>
  <c r="AR233"/>
  <c r="K233"/>
  <c r="AR232"/>
  <c r="K232"/>
  <c r="AR231"/>
  <c r="K231"/>
  <c r="AR230"/>
  <c r="K230"/>
  <c r="AR229"/>
  <c r="K229"/>
  <c r="AR228"/>
  <c r="K228"/>
  <c r="AR227"/>
  <c r="K227"/>
  <c r="AR226"/>
  <c r="K226"/>
  <c r="AR225"/>
  <c r="K225"/>
  <c r="AR224"/>
  <c r="K224"/>
  <c r="AR223"/>
  <c r="K223"/>
  <c r="AR222"/>
  <c r="K222"/>
  <c r="AR221"/>
  <c r="K221"/>
  <c r="AR220"/>
  <c r="K220"/>
  <c r="AR219"/>
  <c r="K219"/>
  <c r="AR218"/>
  <c r="K218"/>
  <c r="AR217"/>
  <c r="K217"/>
  <c r="AR216"/>
  <c r="K216"/>
  <c r="AR215"/>
  <c r="K215"/>
  <c r="AR214"/>
  <c r="K214"/>
  <c r="AR213"/>
  <c r="K213"/>
  <c r="AR212"/>
  <c r="K212"/>
  <c r="AR211"/>
  <c r="K211"/>
  <c r="AR210"/>
  <c r="K210"/>
  <c r="AR209"/>
  <c r="K209"/>
  <c r="AR208"/>
  <c r="K208"/>
  <c r="AR207"/>
  <c r="K207"/>
  <c r="AR206"/>
  <c r="K206"/>
  <c r="AR205"/>
  <c r="K205"/>
  <c r="AR204"/>
  <c r="K204"/>
  <c r="AR203"/>
  <c r="K203"/>
  <c r="AR202"/>
  <c r="K202"/>
  <c r="AR201"/>
  <c r="K201"/>
  <c r="AR200"/>
  <c r="K200"/>
  <c r="AR199"/>
  <c r="K199"/>
  <c r="AR198"/>
  <c r="K198"/>
  <c r="AR197"/>
  <c r="K197"/>
  <c r="AR196"/>
  <c r="K196"/>
  <c r="AR195"/>
  <c r="K195"/>
  <c r="AR194"/>
  <c r="K194"/>
  <c r="AR193"/>
  <c r="K193"/>
  <c r="AR192"/>
  <c r="K192"/>
  <c r="AR191"/>
  <c r="K191"/>
  <c r="AR190"/>
  <c r="K190"/>
  <c r="AR189"/>
  <c r="K189"/>
  <c r="AR188"/>
  <c r="K188"/>
  <c r="AR187"/>
  <c r="K187"/>
  <c r="AR186"/>
  <c r="K186"/>
  <c r="AR185"/>
  <c r="K185"/>
  <c r="AR184"/>
  <c r="K184"/>
  <c r="AR183"/>
  <c r="K183"/>
  <c r="AR182"/>
  <c r="K182"/>
  <c r="AR181"/>
  <c r="K181"/>
  <c r="AR180"/>
  <c r="K180"/>
  <c r="AR179"/>
  <c r="K179"/>
  <c r="AR178"/>
  <c r="K178"/>
  <c r="AR177"/>
  <c r="K177"/>
  <c r="AR176"/>
  <c r="K176"/>
  <c r="AR175"/>
  <c r="K175"/>
  <c r="AR174"/>
  <c r="K174"/>
  <c r="AR173"/>
  <c r="K173"/>
  <c r="AR172"/>
  <c r="K172"/>
  <c r="AR171"/>
  <c r="K171"/>
  <c r="AR170"/>
  <c r="K170"/>
  <c r="AR169"/>
  <c r="K169"/>
  <c r="AR168"/>
  <c r="K168"/>
  <c r="AR167"/>
  <c r="K167"/>
  <c r="AR166"/>
  <c r="K166"/>
  <c r="AR165"/>
  <c r="K165"/>
  <c r="AR164"/>
  <c r="K164"/>
  <c r="AR163"/>
  <c r="K163"/>
  <c r="AR162"/>
  <c r="K162"/>
  <c r="AR161"/>
  <c r="K161"/>
  <c r="AR160"/>
  <c r="K160"/>
  <c r="AR159"/>
  <c r="K159"/>
  <c r="AR158"/>
  <c r="K158"/>
  <c r="AR157"/>
  <c r="K157"/>
  <c r="AR156"/>
  <c r="K156"/>
  <c r="AR155"/>
  <c r="K155"/>
  <c r="AR154"/>
  <c r="K154"/>
  <c r="AR153"/>
  <c r="K153"/>
  <c r="AR152"/>
  <c r="K152"/>
  <c r="AR151"/>
  <c r="K151"/>
  <c r="AR150"/>
  <c r="K150"/>
  <c r="AR149"/>
  <c r="K149"/>
  <c r="AR148"/>
  <c r="K148"/>
  <c r="AR147"/>
  <c r="K147"/>
  <c r="AR146"/>
  <c r="K146"/>
  <c r="AR145"/>
  <c r="K145"/>
  <c r="AR144"/>
  <c r="K144"/>
  <c r="AR143"/>
  <c r="K143"/>
  <c r="AR142"/>
  <c r="K142"/>
  <c r="AR141"/>
  <c r="K141"/>
  <c r="AR140"/>
  <c r="K140"/>
  <c r="AR139"/>
  <c r="K139"/>
  <c r="AR138"/>
  <c r="K138"/>
  <c r="AR137"/>
  <c r="K137"/>
  <c r="AR136"/>
  <c r="K136"/>
  <c r="AR135"/>
  <c r="K135"/>
  <c r="AR134"/>
  <c r="K134"/>
  <c r="AR133"/>
  <c r="K133"/>
  <c r="AR132"/>
  <c r="K132"/>
  <c r="AR131"/>
  <c r="K131"/>
  <c r="AR130"/>
  <c r="K130"/>
  <c r="AR129"/>
  <c r="K129"/>
  <c r="AR128"/>
  <c r="K128"/>
  <c r="AR127"/>
  <c r="K127"/>
  <c r="AR126"/>
  <c r="K126"/>
  <c r="AR125"/>
  <c r="K125"/>
  <c r="AR124"/>
  <c r="K124"/>
  <c r="AR123"/>
  <c r="K123"/>
  <c r="AR122"/>
  <c r="K122"/>
  <c r="AR121"/>
  <c r="K121"/>
  <c r="AR120"/>
  <c r="K120"/>
  <c r="AR119"/>
  <c r="K119"/>
  <c r="AR118"/>
  <c r="K118"/>
  <c r="AR117"/>
  <c r="K117"/>
  <c r="AR116"/>
  <c r="K116"/>
  <c r="AR115"/>
  <c r="K115"/>
  <c r="AR114"/>
  <c r="K114"/>
  <c r="AR113"/>
  <c r="K113"/>
  <c r="AR112"/>
  <c r="K112"/>
  <c r="AR111"/>
  <c r="K111"/>
  <c r="AR110"/>
  <c r="K110"/>
  <c r="AR109"/>
  <c r="K109"/>
  <c r="AR108"/>
  <c r="K108"/>
  <c r="AR107"/>
  <c r="K107"/>
  <c r="AR106"/>
  <c r="K106"/>
  <c r="AR105"/>
  <c r="K105"/>
  <c r="AR104"/>
  <c r="K104"/>
  <c r="AR103"/>
  <c r="K103"/>
  <c r="AR102"/>
  <c r="K102"/>
  <c r="AR101"/>
  <c r="K101"/>
  <c r="AR100"/>
  <c r="K100"/>
  <c r="AR99"/>
  <c r="K99"/>
  <c r="AR98"/>
  <c r="K98"/>
  <c r="AR97"/>
  <c r="K97"/>
  <c r="AR96"/>
  <c r="K96"/>
  <c r="AR95"/>
  <c r="K95"/>
  <c r="AR94"/>
  <c r="K94"/>
  <c r="AR93"/>
  <c r="K93"/>
  <c r="AR92"/>
  <c r="K92"/>
  <c r="AR91"/>
  <c r="K91"/>
  <c r="AR90"/>
  <c r="K90"/>
  <c r="AR89"/>
  <c r="K89"/>
  <c r="AR88"/>
  <c r="K88"/>
  <c r="AR87"/>
  <c r="K87"/>
  <c r="AR86"/>
  <c r="K86"/>
  <c r="AR85"/>
  <c r="K85"/>
  <c r="AR84"/>
  <c r="K84"/>
  <c r="AR83"/>
  <c r="AR81"/>
  <c r="K81"/>
  <c r="AR80"/>
  <c r="K80"/>
  <c r="AR79"/>
  <c r="K79"/>
  <c r="AR78"/>
  <c r="K78"/>
  <c r="AR77"/>
  <c r="K77"/>
  <c r="AR76"/>
  <c r="K76"/>
  <c r="AR75"/>
  <c r="K75"/>
  <c r="AR74"/>
  <c r="K74"/>
  <c r="AR73"/>
  <c r="K73"/>
  <c r="AR72"/>
  <c r="K72"/>
  <c r="AR71"/>
  <c r="K71"/>
  <c r="AR70"/>
  <c r="K70"/>
  <c r="AR69"/>
  <c r="K69"/>
  <c r="AR68"/>
  <c r="K68"/>
  <c r="AR67"/>
  <c r="K67"/>
  <c r="AR66"/>
  <c r="K66"/>
  <c r="AR65"/>
  <c r="K65"/>
  <c r="AR64"/>
  <c r="K64"/>
  <c r="AR63"/>
  <c r="K63"/>
  <c r="AR62"/>
  <c r="K62"/>
  <c r="AR61"/>
  <c r="K61"/>
  <c r="AR60"/>
  <c r="K60"/>
  <c r="AR59"/>
  <c r="K59"/>
  <c r="AR58"/>
  <c r="K58"/>
  <c r="AR57"/>
  <c r="K57"/>
  <c r="AR56"/>
  <c r="K56"/>
  <c r="AR55"/>
  <c r="K55"/>
  <c r="AR54"/>
  <c r="K54"/>
  <c r="AR53"/>
  <c r="K53"/>
  <c r="AR52"/>
  <c r="K52"/>
  <c r="AR51"/>
  <c r="K51"/>
  <c r="AR50"/>
  <c r="K50"/>
  <c r="AR49"/>
  <c r="K49"/>
  <c r="AR48"/>
  <c r="K48"/>
  <c r="AR47"/>
  <c r="K47"/>
  <c r="AR46"/>
  <c r="K46"/>
  <c r="AR45"/>
  <c r="K45"/>
  <c r="AR44"/>
  <c r="K44"/>
  <c r="AR43"/>
  <c r="K43"/>
  <c r="AR42"/>
  <c r="K42"/>
  <c r="AR41"/>
  <c r="K41"/>
  <c r="AR40"/>
  <c r="K40"/>
  <c r="AR39"/>
  <c r="K39"/>
  <c r="AR38"/>
  <c r="K38"/>
  <c r="AR37"/>
  <c r="K37"/>
  <c r="AR36"/>
  <c r="K36"/>
  <c r="AR35"/>
  <c r="K35"/>
  <c r="AR34"/>
  <c r="K34"/>
  <c r="AR33"/>
  <c r="K33"/>
  <c r="AR32"/>
  <c r="K32"/>
  <c r="AR31"/>
  <c r="K31"/>
  <c r="AR30"/>
  <c r="K30"/>
  <c r="AR29"/>
  <c r="K29"/>
  <c r="AR28"/>
  <c r="K28"/>
  <c r="AR27"/>
  <c r="K27"/>
  <c r="AR26"/>
  <c r="K26"/>
  <c r="AR25"/>
  <c r="K25"/>
  <c r="AR24"/>
  <c r="K24"/>
  <c r="AR23"/>
  <c r="K23"/>
  <c r="AR22"/>
  <c r="K22"/>
  <c r="AR21"/>
  <c r="K21"/>
  <c r="AR20"/>
  <c r="K20"/>
  <c r="AR19"/>
  <c r="K19"/>
  <c r="AR18"/>
  <c r="K18"/>
  <c r="AR17"/>
  <c r="K17"/>
  <c r="AR16"/>
  <c r="K16"/>
  <c r="AR15"/>
  <c r="K15"/>
  <c r="AR14"/>
  <c r="K14"/>
  <c r="AR13"/>
  <c r="K13"/>
  <c r="AR12"/>
  <c r="K12"/>
  <c r="AR11"/>
  <c r="K11"/>
  <c r="AR10"/>
  <c r="K10"/>
  <c r="AR9"/>
  <c r="K9"/>
  <c r="AR8"/>
  <c r="K8"/>
  <c r="AR7"/>
  <c r="K7"/>
  <c r="AR6"/>
  <c r="K6"/>
  <c r="AR5"/>
  <c r="K5"/>
  <c r="AR4"/>
  <c r="K4"/>
</calcChain>
</file>

<file path=xl/sharedStrings.xml><?xml version="1.0" encoding="utf-8"?>
<sst xmlns="http://schemas.openxmlformats.org/spreadsheetml/2006/main" count="84377" uniqueCount="1572">
  <si>
    <t>Наименование муниципального района</t>
  </si>
  <si>
    <t>Наименование поселения/городского округа</t>
  </si>
  <si>
    <t>Данные о нахождении места накопления отходов</t>
  </si>
  <si>
    <t>Количество и объем контейнеров (в т.ч. пакетированный сбор)</t>
  </si>
  <si>
    <t>Периодичность вывоза отходов ТКО/КГО</t>
  </si>
  <si>
    <t>Объем принимаемых отходов в  месяц (в м3)</t>
  </si>
  <si>
    <t>примечания</t>
  </si>
  <si>
    <t xml:space="preserve">наименование источника ( население, юр.лицо, физ. Лицо </t>
  </si>
  <si>
    <t xml:space="preserve">адрес </t>
  </si>
  <si>
    <t xml:space="preserve">ИНН </t>
  </si>
  <si>
    <t>Кол-во (шт.)</t>
  </si>
  <si>
    <t>Объем (м3)</t>
  </si>
  <si>
    <t>Пакетированный сбор (Да/Нет)</t>
  </si>
  <si>
    <t>Администрация МО "Бологовский район"</t>
  </si>
  <si>
    <t>Администрация Березайского сельского поселения</t>
  </si>
  <si>
    <t>Администрация Валдайского сельского поселения</t>
  </si>
  <si>
    <t>Администрация Березорядского с/п</t>
  </si>
  <si>
    <t>Администрация Выползовского сельского поселения</t>
  </si>
  <si>
    <t>Администрация Кемецкого сельского поселения</t>
  </si>
  <si>
    <t>Администрация Куженкинского сельского поселения</t>
  </si>
  <si>
    <t>Администрация Куженкинского городского поселения</t>
  </si>
  <si>
    <t>Администрация Кафтинского сельского поселения</t>
  </si>
  <si>
    <t>Администрация Гузятинского сельского поселения</t>
  </si>
  <si>
    <t>Администрация Рютинского сельского поселения</t>
  </si>
  <si>
    <t>г. Бологое</t>
  </si>
  <si>
    <t>МБДОУ "Детский сад №1"</t>
  </si>
  <si>
    <t xml:space="preserve">МБДОУ "Детский сад №2", </t>
  </si>
  <si>
    <t xml:space="preserve">МБДОУ "Детский сад №3 "Сказка", </t>
  </si>
  <si>
    <t>МБДОУ "Детский сад №4 "Светлячок",</t>
  </si>
  <si>
    <t xml:space="preserve">МБДОУ "Детский сад №5 "Звездочка", </t>
  </si>
  <si>
    <t xml:space="preserve">МБДОУ "Детский сад №6 "Колокольчик", </t>
  </si>
  <si>
    <t xml:space="preserve">МБДОУ "Детский сад №7", </t>
  </si>
  <si>
    <t xml:space="preserve">МБДОУ "Детский сад "Ладушки", </t>
  </si>
  <si>
    <t xml:space="preserve">МБОУ ДО "Детская школа искусств", </t>
  </si>
  <si>
    <t>МБОУ ДО "Художественная школа" ,</t>
  </si>
  <si>
    <t xml:space="preserve">МБУ ДО "Дом детского творчества", </t>
  </si>
  <si>
    <t xml:space="preserve">МБУ "Детско-юношеская спортивная школа" </t>
  </si>
  <si>
    <t>МБУ "ФОК"Крисалл",</t>
  </si>
  <si>
    <t>Район</t>
  </si>
  <si>
    <t xml:space="preserve">МБДОУ Детский сад "Вересинка", </t>
  </si>
  <si>
    <t xml:space="preserve">МБДОУ "Детский сад "Колосок" </t>
  </si>
  <si>
    <t>МБДОУ "Детский сад "Незабудка",</t>
  </si>
  <si>
    <t xml:space="preserve">МБДОУ "Детский сад "Улыбка", </t>
  </si>
  <si>
    <t xml:space="preserve">МБДОУ "Детский сад "Ручеёк", п. </t>
  </si>
  <si>
    <t>МБДОУ Детский сад "Лучик",</t>
  </si>
  <si>
    <t xml:space="preserve">МБДОУ Детский сад "Искорка" </t>
  </si>
  <si>
    <t xml:space="preserve">МБДОУ Детский сад "Журавлик, </t>
  </si>
  <si>
    <t>МБДОУ Детский сад "Чебурашка",</t>
  </si>
  <si>
    <t xml:space="preserve">МБДОУ Детский сад "Пушинка", </t>
  </si>
  <si>
    <t>МБДОУ Детский сад "Берёзка"</t>
  </si>
  <si>
    <r>
      <t>г.</t>
    </r>
    <r>
      <rPr>
        <b/>
        <sz val="11"/>
        <color indexed="8"/>
        <rFont val="Times New Roman"/>
        <family val="1"/>
        <charset val="204"/>
      </rPr>
      <t xml:space="preserve"> Бологое</t>
    </r>
  </si>
  <si>
    <t xml:space="preserve">МБОУ "СОШ 1"           </t>
  </si>
  <si>
    <t xml:space="preserve">МБОУ "СОШ 10"          </t>
  </si>
  <si>
    <t xml:space="preserve">МБОУ "СОШ 11",          </t>
  </si>
  <si>
    <t xml:space="preserve">МБОУ "СОШ 12"                     </t>
  </si>
  <si>
    <t xml:space="preserve">МБОУ "ООШ 55"           </t>
  </si>
  <si>
    <t xml:space="preserve">МБОУ "ООШ 57"          </t>
  </si>
  <si>
    <t xml:space="preserve">МБОУ "Бушевецкая начальная ОШ", </t>
  </si>
  <si>
    <t>МБОУ "Куженкинс.ООШ",</t>
  </si>
  <si>
    <t xml:space="preserve">МБОУ "Хотиловская ООШ", </t>
  </si>
  <si>
    <t>МБОУ "Спеховская СОШ",</t>
  </si>
  <si>
    <t>МБОУ "Кемецкая СОШ",</t>
  </si>
  <si>
    <t>МБОУ "Корыхновская начальная ОШ",</t>
  </si>
  <si>
    <t>МБОУ СОШ-интернат №2,</t>
  </si>
  <si>
    <t>МБОУ ДОД "Оздоровительный лагерь "Радуга"",</t>
  </si>
  <si>
    <t>МБОУ "Тимковская ООШ",</t>
  </si>
  <si>
    <t>МБОУ "СОШ №15",</t>
  </si>
  <si>
    <t>МБОУ "Березорядская ООШ"</t>
  </si>
  <si>
    <t>МУП</t>
  </si>
  <si>
    <t>МУП "Теплосервис"</t>
  </si>
  <si>
    <t>Котельная №1,</t>
  </si>
  <si>
    <t>Котельная №2,</t>
  </si>
  <si>
    <t>Котельная №3,</t>
  </si>
  <si>
    <t>Котельная №4,</t>
  </si>
  <si>
    <t>Котельная №7</t>
  </si>
  <si>
    <t>Котельная №10,</t>
  </si>
  <si>
    <t xml:space="preserve">Котельная №14 , </t>
  </si>
  <si>
    <t>Котельная №22,</t>
  </si>
  <si>
    <t xml:space="preserve">КНС, </t>
  </si>
  <si>
    <t xml:space="preserve">КНС </t>
  </si>
  <si>
    <t>КНС</t>
  </si>
  <si>
    <t>Очистные сооружения</t>
  </si>
  <si>
    <t>МУП "ДорСервис",</t>
  </si>
  <si>
    <t xml:space="preserve">МУП "Бани", пер. </t>
  </si>
  <si>
    <t>НОУ ДПО Бологовский УСТК ДОСААФ России</t>
  </si>
  <si>
    <t>Региональный и федеральный бюджет</t>
  </si>
  <si>
    <t>ОМВД по Болговскому р-ну</t>
  </si>
  <si>
    <t xml:space="preserve">ЛО МВД России на ст. Бологое, </t>
  </si>
  <si>
    <t xml:space="preserve">ОВО по Бологовскому р-ну (росгвардия), </t>
  </si>
  <si>
    <t xml:space="preserve">ФКУ ЛИУ №3 УФСИН России по Твер. Обл.    </t>
  </si>
  <si>
    <t>ФГКУ "1 ОФПС по Тверской области" ,</t>
  </si>
  <si>
    <t xml:space="preserve">ГБУЗ Тверской области "Бологовская ЦРБ", </t>
  </si>
  <si>
    <t xml:space="preserve">ГБУЗ Тверской области "Бологовская стоматологическая поликлинника", </t>
  </si>
  <si>
    <t xml:space="preserve">ГБПОУ "Бологовский колледж" </t>
  </si>
  <si>
    <t xml:space="preserve">ГБУ Тверской обл. "СЛК "Орион"", </t>
  </si>
  <si>
    <t xml:space="preserve">ГБУ "Реабилитационный центр для детей и подростковс огран. Возможностями", </t>
  </si>
  <si>
    <t xml:space="preserve">ГУП "Бологовское ДРСУ", </t>
  </si>
  <si>
    <t>ГБУВ Тверской обл. "Бологовская СББЖ",</t>
  </si>
  <si>
    <t>ГБУ "СРЦН Бологовского района",</t>
  </si>
  <si>
    <t xml:space="preserve">Управление судебного департамента в Тверской области Бологовский городской суд, </t>
  </si>
  <si>
    <t>Управление федеральной службы судебных приставов по Тверской области,</t>
  </si>
  <si>
    <t>ГКОУ "Ригодищенская школа-интернат",</t>
  </si>
  <si>
    <t>УФС государственной регистрации, кадастра и картографии по Тверской области (районный отдел),</t>
  </si>
  <si>
    <t xml:space="preserve">ГКУ "Фировское лесничество Тверской области" </t>
  </si>
  <si>
    <t>ТО Федеральной службы государственной статистики по Тверской области</t>
  </si>
  <si>
    <t>ФГКУ комбинат "Озёрный" Росрезерва,</t>
  </si>
  <si>
    <t xml:space="preserve">ФГКУ комбинат "Озёрный" Росрезерва,                </t>
  </si>
  <si>
    <t xml:space="preserve">ГКУ Тверской обл. "Центр занятости населения Бол-го р-на", </t>
  </si>
  <si>
    <t>ГУ Управление ПФР В Бологовском р-не,              (пенсион фонд)</t>
  </si>
  <si>
    <t xml:space="preserve"> Межррайонная ИНФС №3 по Тверской обл., ул. Кирова д.27</t>
  </si>
  <si>
    <t>ОСП «Бологовский почтамт»Тверская обл. филиал «Почта России» Ул. Красногвардейская д.6</t>
  </si>
  <si>
    <t>ГБУ "Комплексный центр соц. Обсл. Населения Бологовского района"(КЦСОН)</t>
  </si>
  <si>
    <t>ГБУ КЦСОН Стационарное отделение №2,           пгт Куженкино, ул. Советская д.1А</t>
  </si>
  <si>
    <t xml:space="preserve">ГБУ КЦСОН Стационарное отделение для престарелых и инвалидов №1 п. Березайка, ул. Дачная д.11        </t>
  </si>
  <si>
    <t>ФБУЗ "Центр гигиены и эпидемиологии в Тверской области"</t>
  </si>
  <si>
    <t>ОАО РЖД</t>
  </si>
  <si>
    <t>Октябрьский учебный центр профессиональных квалификаций</t>
  </si>
  <si>
    <t>Октябрьский учебный центр профессиональных квалификаций, (общежитие)</t>
  </si>
  <si>
    <t>НУЗ "Отделенческая клиническая больница на станции Тверь РЖД поликлинника №3",</t>
  </si>
  <si>
    <t>Октябрьский дорожный филиал ФБУЗ "Центр гигиены и эпидемиологии по ж/д транспорту"</t>
  </si>
  <si>
    <t xml:space="preserve">Локомотивное депо (ТЧ-4), </t>
  </si>
  <si>
    <r>
      <t xml:space="preserve">Московская дистанция гражданских сооружений Октябрьской дирекции по эксплуатации зданий и сооружений структурное подразделение Октябрьской железной дороги -филиал ОАО "РЖД"   </t>
    </r>
    <r>
      <rPr>
        <b/>
        <sz val="11"/>
        <color theme="1"/>
        <rFont val="Times New Roman"/>
        <family val="1"/>
        <charset val="204"/>
      </rPr>
      <t xml:space="preserve"> (НГЧ)</t>
    </r>
  </si>
  <si>
    <t>(НГЧ) г. Бологое, ст. Бологое-Московское, ДС, Товарный двор.</t>
  </si>
  <si>
    <t>(НГЧ) г. Бологое, ул. Гагарина, д.10, Тех. Библиотека, билетное бюро)</t>
  </si>
  <si>
    <t>(НГЧ) г. Бологое, ул. О Кошевого д.14, здание тех. Конторы ПД</t>
  </si>
  <si>
    <t xml:space="preserve">(НГЧ) , г. Бологое, ул. О. Кошевого д.1 территория автобазы (Архив) </t>
  </si>
  <si>
    <t>(нгч) г. Бологое, ст. Бологое-Полоцкое, ДС (вокзала)</t>
  </si>
  <si>
    <t>(НГЧ) ЭЧ -2 г. Бологое, ул. Ленинградская д.12</t>
  </si>
  <si>
    <t>(НГЧ)Бологовский р-он  ст. Гузятино, пост ЭЦ</t>
  </si>
  <si>
    <t>(НГЧ) г. Бологое, ст. Бушевец, пост ЭЦ</t>
  </si>
  <si>
    <t>НГЧ</t>
  </si>
  <si>
    <t xml:space="preserve"> ЭЧ-2</t>
  </si>
  <si>
    <t>ЭЧ-2</t>
  </si>
  <si>
    <t>ТЧ-6</t>
  </si>
  <si>
    <t>ПМС-82 Октябрьская дирекция по ремонту пути, Дирекция по ремонту пути филиала ОАО РЖД</t>
  </si>
  <si>
    <t>Восстановительный поезд Дирекция аварийно-воост.средвст ОАО "РЖД)</t>
  </si>
  <si>
    <t xml:space="preserve"> База топлива ОАО РЖД</t>
  </si>
  <si>
    <t>ФГП ВОЖТ</t>
  </si>
  <si>
    <t>МЧ-1</t>
  </si>
  <si>
    <t xml:space="preserve">ОАО Железнодорожная торговая компания (Столовая №1) </t>
  </si>
  <si>
    <t>ШЧ-3</t>
  </si>
  <si>
    <t>ПЧ ИССО</t>
  </si>
  <si>
    <t>ВЧД-4</t>
  </si>
  <si>
    <t>ВЧД-14</t>
  </si>
  <si>
    <t>ШЧ-4</t>
  </si>
  <si>
    <t>ЛОКОТЕХ-Сервис</t>
  </si>
  <si>
    <t>ЭЧЭ-12</t>
  </si>
  <si>
    <t>ИП</t>
  </si>
  <si>
    <t>ИП Вердиев Э.П.О</t>
  </si>
  <si>
    <t>ИП Серобян  (автосервис)</t>
  </si>
  <si>
    <t xml:space="preserve">ИП Григорьев ВЮ, (пекарня)                     </t>
  </si>
  <si>
    <t xml:space="preserve">ИП Яковлев НВ           </t>
  </si>
  <si>
    <t xml:space="preserve">ИП Исаева ЕЮ         остановочный павильон </t>
  </si>
  <si>
    <t>ИП Соловьёв ИЮ                      ТК "мини-рынок"</t>
  </si>
  <si>
    <t xml:space="preserve">ИП Соловьёв ИЮ                      ТК "Центральный"      </t>
  </si>
  <si>
    <t xml:space="preserve">ИП Коваленко "Молочная лавка",     </t>
  </si>
  <si>
    <t xml:space="preserve">ИП Звягинцев ВП,              </t>
  </si>
  <si>
    <t xml:space="preserve">ИП Морозова ЮЮ маг."Сокол"              </t>
  </si>
  <si>
    <t xml:space="preserve">ИП Новиков ИС мгз. "Кузя",                   </t>
  </si>
  <si>
    <t>ИП Новиков ИС                       мгз. "Рыбалка и отдых",</t>
  </si>
  <si>
    <t>ИП.Судакова Т.А маг. "Строймастер"</t>
  </si>
  <si>
    <t>ИП Шишкина</t>
  </si>
  <si>
    <t>ИП Лойк</t>
  </si>
  <si>
    <t>ИП Кузьмина</t>
  </si>
  <si>
    <t>ИП Старостина СГ</t>
  </si>
  <si>
    <t>ИП Исакова СС</t>
  </si>
  <si>
    <t>ИП Родионова А.В.                 маг. "Девяточка"</t>
  </si>
  <si>
    <t>ИП Леонтьев АВ                    торг. Павильон "Табак"</t>
  </si>
  <si>
    <t>ИП Воронов ВВ (пилорама)</t>
  </si>
  <si>
    <t>ИП Астрашанович ИВ</t>
  </si>
  <si>
    <t>ИП Балашов АВ</t>
  </si>
  <si>
    <t>Елисей</t>
  </si>
  <si>
    <t xml:space="preserve">ИП Дмитриев АА маг.Елисей №1 </t>
  </si>
  <si>
    <t xml:space="preserve">ИП Дмитриев АА маг.Елисей №4 </t>
  </si>
  <si>
    <t xml:space="preserve">ИП Дмитриев АА  маг. Елисей №2 </t>
  </si>
  <si>
    <t xml:space="preserve">ИП Дмитриев АА маг.Елисей №5 </t>
  </si>
  <si>
    <t xml:space="preserve">ИП Дмитриев АА маг.Елисей №6 </t>
  </si>
  <si>
    <t xml:space="preserve">ИП Дмитриев АА "м.Елисей №3, </t>
  </si>
  <si>
    <t xml:space="preserve">ИП Дмитриев АА      Продуктовый склад   </t>
  </si>
  <si>
    <t>ИП Дубровский АИ. Хозяйственный склад</t>
  </si>
  <si>
    <t>ИП Дубровский АИ.                 Мг. "Стройцентр"</t>
  </si>
  <si>
    <t>ИП Погодина</t>
  </si>
  <si>
    <t xml:space="preserve">ИП Эргашев ЗМ                     кафе "Караван"     </t>
  </si>
  <si>
    <t>ИП Дьякова ЮС                      маг. "Продукты"</t>
  </si>
  <si>
    <t>ИП Бодров                              салон "Джулина"</t>
  </si>
  <si>
    <t xml:space="preserve">ИП Багряшова Татьяна Викторовна (Ателье) </t>
  </si>
  <si>
    <t>ИП Сауренко Е.А.</t>
  </si>
  <si>
    <t>ИП Жилин Г.В.</t>
  </si>
  <si>
    <t xml:space="preserve">ИП Орлов Д.Н. </t>
  </si>
  <si>
    <t>ИП Соколов С.В.</t>
  </si>
  <si>
    <t>ИП Привалов СА</t>
  </si>
  <si>
    <t>ООО, ПАО, АО</t>
  </si>
  <si>
    <t>Пятёрочка</t>
  </si>
  <si>
    <t xml:space="preserve">ООО "Агроторг"  Мг."Пятёрочка"№15453 </t>
  </si>
  <si>
    <t xml:space="preserve">ООО "Агроторг"                       Мг. "Пятёрочка №9174"  </t>
  </si>
  <si>
    <t xml:space="preserve">ООО "Агроторг"                       Мг. "Пятёрочка №9592"  </t>
  </si>
  <si>
    <t>ООО "Агроторг" маг. "Пятёрочка" №12351</t>
  </si>
  <si>
    <t>ООО "Агроторг" маг. "Пятёрочка" №16431</t>
  </si>
  <si>
    <t>ООО "Агроторг" маг. "Пятёрочка"№ 17409</t>
  </si>
  <si>
    <t>Магнит</t>
  </si>
  <si>
    <t>АО Тандер ММ "Озеревский"</t>
  </si>
  <si>
    <t xml:space="preserve">АО Тандер ММ "Айриш" </t>
  </si>
  <si>
    <t>АО Тандер ММ "Портланд"</t>
  </si>
  <si>
    <t xml:space="preserve">АО Тандер ММ "Югославия",              </t>
  </si>
  <si>
    <t xml:space="preserve">АО Тандер ММ "Биоархитектура",              </t>
  </si>
  <si>
    <t>Дикси</t>
  </si>
  <si>
    <t>АО "Дикси-Юг",</t>
  </si>
  <si>
    <t xml:space="preserve">АО "Дикси-Юг", </t>
  </si>
  <si>
    <t>ООО "Петроклин",</t>
  </si>
  <si>
    <t>Красное Белое</t>
  </si>
  <si>
    <t xml:space="preserve">ООО "Альфа Рязань"Красное белое №4277, </t>
  </si>
  <si>
    <t xml:space="preserve">ООО "Альфа Рязань"Красное белое №3178, </t>
  </si>
  <si>
    <t>ООО "Инвалиды войны в афганистане"</t>
  </si>
  <si>
    <t>ООО "Виктория", маг. "24 часа"</t>
  </si>
  <si>
    <t>ООО "Родник"</t>
  </si>
  <si>
    <t>ООО "Колос"</t>
  </si>
  <si>
    <t>Бологовское РАЙПО г. Бологое</t>
  </si>
  <si>
    <t>ООО"Зубцоввтормет"</t>
  </si>
  <si>
    <t xml:space="preserve">ООО"Ритуал-Сервис" </t>
  </si>
  <si>
    <t>ООО "Ритуал-Сервис" (по контракту)</t>
  </si>
  <si>
    <t xml:space="preserve">ООО"Бологовский ремонтно механический завод" </t>
  </si>
  <si>
    <t>ООО "Кокур" Мг. "Градусы"</t>
  </si>
  <si>
    <t xml:space="preserve">ООО "Островок" </t>
  </si>
  <si>
    <t>ООО "Фарм-Импорт,</t>
  </si>
  <si>
    <t xml:space="preserve">ООО "Фарм-Импорт, </t>
  </si>
  <si>
    <t xml:space="preserve">ООО "Стоп",                </t>
  </si>
  <si>
    <t xml:space="preserve">ООО "Гелиос"              </t>
  </si>
  <si>
    <t xml:space="preserve">ООО"Бологоенефтепродукт" </t>
  </si>
  <si>
    <t>ООО филиал "Стод" в городе Торжке - Предприятие ЛСО (База)</t>
  </si>
  <si>
    <t>ООО филиал "Стод"в городе Торжке - Предприятие ЛСО  (офис)</t>
  </si>
  <si>
    <t>ООО "Раскат", мг. "Улыбка Радуги"</t>
  </si>
  <si>
    <t xml:space="preserve">ООО"СВ-Тейпс" </t>
  </si>
  <si>
    <t>ООО "Лестрой"</t>
  </si>
  <si>
    <t>ООО "Флуидор"</t>
  </si>
  <si>
    <t>ООО Медицинский центр "Доверие",</t>
  </si>
  <si>
    <t xml:space="preserve">ООО"Новгородторг" </t>
  </si>
  <si>
    <t xml:space="preserve">ООО "Энергомонтаж", </t>
  </si>
  <si>
    <t xml:space="preserve">ООО"Аркада" маг.№2 </t>
  </si>
  <si>
    <t xml:space="preserve">ООО"Аркада" маг.№13 </t>
  </si>
  <si>
    <t xml:space="preserve">ООО"Аркада" маг.№1 </t>
  </si>
  <si>
    <t>ООО "Пятерочка"</t>
  </si>
  <si>
    <t>ООО "СГ-Маркет"</t>
  </si>
  <si>
    <t xml:space="preserve">ООО "Кадровый центр ОЖД"                             </t>
  </si>
  <si>
    <t xml:space="preserve">ООО ПСО "Лидер" </t>
  </si>
  <si>
    <t>ООО "Мираж"</t>
  </si>
  <si>
    <t xml:space="preserve">ООО Инвест-Капитал (АЗС Радуга)        </t>
  </si>
  <si>
    <t>ООО ГУЖФ ОП "Западное РЭУ №7"</t>
  </si>
  <si>
    <t>ООО "Усадьба"</t>
  </si>
  <si>
    <t xml:space="preserve">ООО"Шел-нефть" </t>
  </si>
  <si>
    <t>ООО "Радуга"</t>
  </si>
  <si>
    <t>ООО "Славянка"</t>
  </si>
  <si>
    <t>ООО "Девяточка"</t>
  </si>
  <si>
    <t>ООО "Триумф"</t>
  </si>
  <si>
    <t>ООО "Триумф" маг. "24 часа"</t>
  </si>
  <si>
    <t>ООО "Городской холодильник"</t>
  </si>
  <si>
    <t>ООО "Арматурный завод"</t>
  </si>
  <si>
    <t>ООО "Акорин" (аптеки)</t>
  </si>
  <si>
    <t xml:space="preserve">ПАО "Сбербанк",         </t>
  </si>
  <si>
    <t>ЗАО "РН-Тверь  (АЗС Роснефть)</t>
  </si>
  <si>
    <t>ФГБУ ЦЖКУ по Западному военному округу ЖКУ 17/2 пгт. Куженкино</t>
  </si>
  <si>
    <t xml:space="preserve">АО Россельхозбанк    </t>
  </si>
  <si>
    <t>ЗАО "Бологовский молочный завод"</t>
  </si>
  <si>
    <t xml:space="preserve">АО "Газпром газораспределение Тверь" </t>
  </si>
  <si>
    <t xml:space="preserve">Филиал ПАО "МРСК центра Тверь Энерго" </t>
  </si>
  <si>
    <t xml:space="preserve">АЗС № 23 "Сургутнефтегаз" </t>
  </si>
  <si>
    <t xml:space="preserve"> АЗС "Татнефть" (экопром)</t>
  </si>
  <si>
    <t>ООО "Бологовский ДСК"</t>
  </si>
  <si>
    <t>Бологовский шпалопропиточный завод филиала АО "ТВС"</t>
  </si>
  <si>
    <t>ООО "Техносфера"</t>
  </si>
  <si>
    <t xml:space="preserve">ООО "Профтехсервис" </t>
  </si>
  <si>
    <t>ООО "Суши Фуд 5"</t>
  </si>
  <si>
    <t>ООО "Ресурстранс" филиал Спб по Тверской области</t>
  </si>
  <si>
    <t>СНТ №2</t>
  </si>
  <si>
    <t>Степанов Александр Владимирович СНТ №3</t>
  </si>
  <si>
    <t>СНТ "Базовец"</t>
  </si>
  <si>
    <t>СНТ "Урожай"</t>
  </si>
  <si>
    <t>ТСЖ "Свободное" юр. лицо</t>
  </si>
  <si>
    <t>Потребительское общество Жилищно-строительный кооператив №1</t>
  </si>
  <si>
    <t>Барсаков Алексей Викторович</t>
  </si>
  <si>
    <t xml:space="preserve">население </t>
  </si>
  <si>
    <t>г. Бологое ул. Кирова д.13</t>
  </si>
  <si>
    <t>г. п. Березайка ул. Победы д.30</t>
  </si>
  <si>
    <t>п. Лыкошино ул. Первомаяская д.9</t>
  </si>
  <si>
    <t>с.Березовский рядок ул. Лермонтова д.9</t>
  </si>
  <si>
    <t>п. Выползово, ул. Берёзовая Роща д.9</t>
  </si>
  <si>
    <t>с. Кемцы</t>
  </si>
  <si>
    <t>с. Куженкино, ул. Полевая д.8А</t>
  </si>
  <si>
    <t>пгт. Куженкино, ул. Советская д.1</t>
  </si>
  <si>
    <t>д. Тимково</t>
  </si>
  <si>
    <t xml:space="preserve">с. Гузятино </t>
  </si>
  <si>
    <t>д. Рютино</t>
  </si>
  <si>
    <t xml:space="preserve"> ул. Луначарского д.1</t>
  </si>
  <si>
    <t>ул. М. Горького д.3</t>
  </si>
  <si>
    <t>ул. Дзержинского д.48А</t>
  </si>
  <si>
    <t xml:space="preserve"> Заводской мкр. Д.8</t>
  </si>
  <si>
    <t>Заозёрный мкр. Д.19А</t>
  </si>
  <si>
    <t>Заозёрный мкр. Д.28</t>
  </si>
  <si>
    <t>ул. Кирова д.35 "А"</t>
  </si>
  <si>
    <t>Дзержинского д.15</t>
  </si>
  <si>
    <t>ул. Студенческая д.23</t>
  </si>
  <si>
    <t>ул. Кооперативная д.2</t>
  </si>
  <si>
    <t xml:space="preserve"> ул. Кирова д.7</t>
  </si>
  <si>
    <t>ул. Кирова д.7</t>
  </si>
  <si>
    <t>ул. Кирова д.33</t>
  </si>
  <si>
    <t xml:space="preserve"> Заводской мкр.д.16</t>
  </si>
  <si>
    <t>п. Гузятино, ул. Новая,д.14</t>
  </si>
  <si>
    <t>д. Тимково, ул. Озёрная д.16</t>
  </si>
  <si>
    <t xml:space="preserve"> п. Куженкино -1</t>
  </si>
  <si>
    <t>п. Куженкино -2 в/ч 68586</t>
  </si>
  <si>
    <t>Березайка, ул. Дачная д.14</t>
  </si>
  <si>
    <t xml:space="preserve"> д. Дубровка, пер. Кировскийд.6</t>
  </si>
  <si>
    <t>п. Выползово, Ул. Берёзовая Роща д.9</t>
  </si>
  <si>
    <t>с. Куженкино, ул. мира д.2А</t>
  </si>
  <si>
    <t xml:space="preserve"> п. Лыкошино, ул. Почтовая д.8</t>
  </si>
  <si>
    <t>с. Ильятино, ул. Молодёжная д.13</t>
  </si>
  <si>
    <t>Берёзовский рядок, ул. Новая д.1А</t>
  </si>
  <si>
    <t>ул. Кирова д.35</t>
  </si>
  <si>
    <t>пер. Школьный д.9</t>
  </si>
  <si>
    <t>ул. Кирова д.18</t>
  </si>
  <si>
    <t xml:space="preserve">ул. Гагарина д.5      </t>
  </si>
  <si>
    <t>ул. Главная д.10</t>
  </si>
  <si>
    <t>ул. 1-я Линейная д.7</t>
  </si>
  <si>
    <t>ул. Народная, д.12</t>
  </si>
  <si>
    <t xml:space="preserve"> с. Куженкино, ул. Полевая д.13 </t>
  </si>
  <si>
    <t>п. Хотилово -2, ул. Бабайлова д.11</t>
  </si>
  <si>
    <t xml:space="preserve"> пгт. Куженкино, ул. Советская д.1 В</t>
  </si>
  <si>
    <t xml:space="preserve"> п. Кемцы, ул. Школьная д.18</t>
  </si>
  <si>
    <t xml:space="preserve"> д. Корыхново, ул. Советская д.4</t>
  </si>
  <si>
    <t xml:space="preserve"> п. Лыкошино, ул. Пушкина д.50</t>
  </si>
  <si>
    <t xml:space="preserve"> с. Тимково, ул. Центральная д.55".</t>
  </si>
  <si>
    <t xml:space="preserve"> п. Березайка, ул. Крестьянская д.8</t>
  </si>
  <si>
    <t>п. Берёзовый рядок ул. Новая д.2Б</t>
  </si>
  <si>
    <t>г. Бологое ул. Горская д.97</t>
  </si>
  <si>
    <t>г. Бологое Заозёрный мкр</t>
  </si>
  <si>
    <t xml:space="preserve"> г. Бологое, ул. Кирова (За СОШ №1)</t>
  </si>
  <si>
    <t xml:space="preserve"> г. Бологое Западный мкр</t>
  </si>
  <si>
    <t xml:space="preserve"> г. Бологое (бушевец) ул. Народная </t>
  </si>
  <si>
    <t>г. Бологое пер. Вокзальный</t>
  </si>
  <si>
    <t>г. Бологое ул. 1-го Мая</t>
  </si>
  <si>
    <t>г. Бологое ул. Мира</t>
  </si>
  <si>
    <t>г. Бологое ул. Горская</t>
  </si>
  <si>
    <t xml:space="preserve"> г. Бологое ул. Кооперативная</t>
  </si>
  <si>
    <t>ул. Горская</t>
  </si>
  <si>
    <t>г. Бологое ул. Змейка д.22</t>
  </si>
  <si>
    <t xml:space="preserve">контракт </t>
  </si>
  <si>
    <t>г. Бологое пер.Больничный д.5</t>
  </si>
  <si>
    <t>г. Бологое, ул. Луначарского д.</t>
  </si>
  <si>
    <t xml:space="preserve"> д. Михайловское Боллоговского р-на</t>
  </si>
  <si>
    <t>ул. Куженкинское шоссе, д.51</t>
  </si>
  <si>
    <t xml:space="preserve"> ул. Замостинская д.36А</t>
  </si>
  <si>
    <t xml:space="preserve"> ул. 1-го Мая д.6</t>
  </si>
  <si>
    <t>ул. Кирова д.9</t>
  </si>
  <si>
    <t xml:space="preserve"> пер. Свободы д.11</t>
  </si>
  <si>
    <t xml:space="preserve"> с. Ригодищи, ул. Школьная д.13</t>
  </si>
  <si>
    <t xml:space="preserve"> ул. Кирова д.4</t>
  </si>
  <si>
    <t>ул. Замостинская 1-я д.47А</t>
  </si>
  <si>
    <t>Ул. Кирова д.4</t>
  </si>
  <si>
    <t>г. Бологое, ул. Луначарского д.40</t>
  </si>
  <si>
    <t xml:space="preserve"> п. Гузятино, ул. Почтовая д.8</t>
  </si>
  <si>
    <t>ул. Кирова д.27</t>
  </si>
  <si>
    <t xml:space="preserve">площ. Советская д.5     </t>
  </si>
  <si>
    <t>Ул. Красногвардейская д.6</t>
  </si>
  <si>
    <t>Ул. 1-го Мая д.6</t>
  </si>
  <si>
    <t xml:space="preserve"> пгт Куженкино, ул. Советская д.1А</t>
  </si>
  <si>
    <t xml:space="preserve">п. Березайка, ул. Дачная д.11        </t>
  </si>
  <si>
    <t>ул. Ленинградская д.5</t>
  </si>
  <si>
    <t>пер. Футбольный д.4</t>
  </si>
  <si>
    <t xml:space="preserve"> пер. Больничный, д.4</t>
  </si>
  <si>
    <t xml:space="preserve">ул. Веерная стр.1 (адм. Бытовой комплекс) </t>
  </si>
  <si>
    <t>г. Бологое, ул. Дзержинского д.5 (Административное здание подотдела)</t>
  </si>
  <si>
    <t>г. Бологое, ст. Бологое-Московское, ДС, Товарный двор</t>
  </si>
  <si>
    <t>г. Бологое, ул. Гагарина, д.10, Тех. Библиотека, билетное бюро)</t>
  </si>
  <si>
    <t xml:space="preserve"> г. Бологое, ул. О Кошевого д.14, здание тех. Конторы ПД</t>
  </si>
  <si>
    <t xml:space="preserve"> г. Бологое, ул. О. Кошевого д.1 территория автобазы (Архив) </t>
  </si>
  <si>
    <t>г. Бологое, ст. Бологое-Полоцкое, ДС (вокзала)</t>
  </si>
  <si>
    <t xml:space="preserve"> г. Бологое, ул. Ленинградская д.12</t>
  </si>
  <si>
    <t>Бологовский р-он  ст. Гузятино, пост ЭЦ</t>
  </si>
  <si>
    <t xml:space="preserve"> г. Бологое, ст. Бушевец, пост ЭЦ</t>
  </si>
  <si>
    <t>Ул. Мира д.28</t>
  </si>
  <si>
    <t>ул.Московская д.5</t>
  </si>
  <si>
    <t>Вокзальный пер.</t>
  </si>
  <si>
    <t>ул. Веерная</t>
  </si>
  <si>
    <t>Ул. Северный склад</t>
  </si>
  <si>
    <t>ул.Маяковского</t>
  </si>
  <si>
    <t>Пер. Переходной</t>
  </si>
  <si>
    <t>ст. Бологое-2, контейнерная площадка</t>
  </si>
  <si>
    <t>ул.Дзержинского д.7</t>
  </si>
  <si>
    <t>Ул. Веерная</t>
  </si>
  <si>
    <t>пункт подготовки вагонов ст. Бологое-Московское</t>
  </si>
  <si>
    <t>г. Бологое, ул. Дзержинского д.28 ресторан "Белые ночи"</t>
  </si>
  <si>
    <t>Пл. Ленина д.3</t>
  </si>
  <si>
    <t xml:space="preserve">Ул. Северная </t>
  </si>
  <si>
    <t xml:space="preserve">ул. Локомотивная </t>
  </si>
  <si>
    <t xml:space="preserve"> ул. Дзержинского д.6А</t>
  </si>
  <si>
    <t xml:space="preserve"> пер. Свободы д.12            </t>
  </si>
  <si>
    <t>ул. Горская д.49</t>
  </si>
  <si>
    <t>ул. Пролетарская д.4</t>
  </si>
  <si>
    <t>Пер. Торговый д.2</t>
  </si>
  <si>
    <t>ул. Кооператиная д.9</t>
  </si>
  <si>
    <t xml:space="preserve"> ул. Кирова д.50 "а"</t>
  </si>
  <si>
    <t>Ул. Куженкинское шоссе</t>
  </si>
  <si>
    <t>Заозёрный мкр. Д.</t>
  </si>
  <si>
    <t>Бологовский р-он Куженкино-2</t>
  </si>
  <si>
    <t>с. Куженкино, ул. Ленинградская д.21(кафе)</t>
  </si>
  <si>
    <t>ул. Куженкинское шоссе д.42</t>
  </si>
  <si>
    <t>ул. Дзержинского д.7</t>
  </si>
  <si>
    <t>ул. Дзержинского д.3</t>
  </si>
  <si>
    <t>с. Тимково, ул. Центральная</t>
  </si>
  <si>
    <t>с. Гузятино, база отдыха</t>
  </si>
  <si>
    <t>ул. Горская д.120 литер "А" (территория завода)</t>
  </si>
  <si>
    <t>ул.Горская д.60</t>
  </si>
  <si>
    <t>ул.Кирова д.24</t>
  </si>
  <si>
    <t>Заозёрный мкр. Д.15</t>
  </si>
  <si>
    <t>ул.Кирова д.1</t>
  </si>
  <si>
    <t>ул. Студенческая д.9</t>
  </si>
  <si>
    <t>ул. Народная д.8</t>
  </si>
  <si>
    <t xml:space="preserve"> ул. Дзержинского д.34А</t>
  </si>
  <si>
    <t>Дзержинского д.34 "А"</t>
  </si>
  <si>
    <t xml:space="preserve"> ул. Кооперативная д.3</t>
  </si>
  <si>
    <t xml:space="preserve"> пл. Ленина д.6 </t>
  </si>
  <si>
    <t>пер. Вокзальный д.3</t>
  </si>
  <si>
    <t>пер. Вокзальный д.4А</t>
  </si>
  <si>
    <t>ул. Мира д.126</t>
  </si>
  <si>
    <t>ул. Дзержинского д.36</t>
  </si>
  <si>
    <t>Заозёрный мкр. д.1</t>
  </si>
  <si>
    <t>г. Бологое, ул. Гагарина,д.4</t>
  </si>
  <si>
    <t>г. Бологое, ул. Кирова д.25 (маг. Строй-Находка)</t>
  </si>
  <si>
    <t>г. Бологое, Заозёрный мкр. д.14 (маг. Строй-Ника)</t>
  </si>
  <si>
    <t>г. Бологое, ул. Куженкинское шоссе д.34 маг. "Продукты"</t>
  </si>
  <si>
    <t>г. Бологое, ул. Горскаяд.103 (пилорама)</t>
  </si>
  <si>
    <t>г. Бологое, ул. Дзержинского, д.15 маг "Кораблик"</t>
  </si>
  <si>
    <t>г. Бологое, ул. Дзержинского, д.18 маг. "Смешанные товары"</t>
  </si>
  <si>
    <t>Заозёрный мкр д.3</t>
  </si>
  <si>
    <t xml:space="preserve"> ул. Дзержинскогод.42</t>
  </si>
  <si>
    <t>Заводской мкр. Д.4</t>
  </si>
  <si>
    <t>г. Бологое, ул. Дачная, д.15</t>
  </si>
  <si>
    <t>г. Бологое, Кирова, д.40</t>
  </si>
  <si>
    <t>г. Бологое, ул. Октябрьская, д.2 А"</t>
  </si>
  <si>
    <t>г. Бологое, ул. Горская д.49</t>
  </si>
  <si>
    <t>пгт. Куженкино,                  ул. Советская д.4А</t>
  </si>
  <si>
    <t>п. Выползово,                      ул. Шоссейная д.59</t>
  </si>
  <si>
    <t xml:space="preserve"> п. Выползово,                     ул. Космонавтов, д.19А</t>
  </si>
  <si>
    <t>г. Бологое, ул. Кирова д.2А</t>
  </si>
  <si>
    <t xml:space="preserve"> г. Бологое ул. Елагина</t>
  </si>
  <si>
    <t>Ул.Дзержинского д.36</t>
  </si>
  <si>
    <t>Заозёрный мкр. Д.14</t>
  </si>
  <si>
    <t>п. Выползово,                      ул. Берёзовая роща д.10</t>
  </si>
  <si>
    <t xml:space="preserve"> ул.Линейная д.32 (автогараж)</t>
  </si>
  <si>
    <t xml:space="preserve"> ул.Горская д.104</t>
  </si>
  <si>
    <t>ул.Октябрьская д.17</t>
  </si>
  <si>
    <t>ул.Народная д.9</t>
  </si>
  <si>
    <t xml:space="preserve">   Заводской мкр. Д.6</t>
  </si>
  <si>
    <t xml:space="preserve">       ул. Горская 51А</t>
  </si>
  <si>
    <t xml:space="preserve"> пл. Ленина д.8</t>
  </si>
  <si>
    <t xml:space="preserve">  ул. Лесная д.1 а</t>
  </si>
  <si>
    <t>ул. Молодёжная д.1</t>
  </si>
  <si>
    <t xml:space="preserve">ул. Строителей д.1 </t>
  </si>
  <si>
    <t>ул. 1-ая Замостинская д.47 "А"</t>
  </si>
  <si>
    <t>пл. Ленина д.3</t>
  </si>
  <si>
    <t>ул.Горская д.96</t>
  </si>
  <si>
    <t>ул. Лесная д.12</t>
  </si>
  <si>
    <t xml:space="preserve"> ул. Дзержинского д.27</t>
  </si>
  <si>
    <t xml:space="preserve"> ул. Дзержинского д.15</t>
  </si>
  <si>
    <t>ул. 1-я Линейная д.3</t>
  </si>
  <si>
    <t>станция Бологое-Московское строй городок</t>
  </si>
  <si>
    <t>Заводской мкр. Д.2</t>
  </si>
  <si>
    <t>ул.Дзержинского д.6</t>
  </si>
  <si>
    <t>Заозёрный м-он д.14</t>
  </si>
  <si>
    <t xml:space="preserve"> ул. Радищева д.54А</t>
  </si>
  <si>
    <t>ул. Куженкинское шоссе д.42А</t>
  </si>
  <si>
    <t>М-10, 344км</t>
  </si>
  <si>
    <t>Куженкинское шоссе д.55Б</t>
  </si>
  <si>
    <t xml:space="preserve">М-10,  326км     </t>
  </si>
  <si>
    <t>Куженнкино -1, Куженкино-2</t>
  </si>
  <si>
    <t>с. Котово</t>
  </si>
  <si>
    <t>М-10 п. Выползово ул. Шоссейная д.1</t>
  </si>
  <si>
    <t>М-10</t>
  </si>
  <si>
    <t>г. Бологое, Ул. Дзержинского д.45 маг. "Девяточка"</t>
  </si>
  <si>
    <t>г. Бологое, ул. Кирова д.16 маг. "Девяточка"</t>
  </si>
  <si>
    <t>Ул. Кирова д.16 "Кафе"</t>
  </si>
  <si>
    <t>г. Бологое, Заозёрный мкр. д.2а маг. "Девяточка"</t>
  </si>
  <si>
    <t>Ул. Октябрьская д.20</t>
  </si>
  <si>
    <t>ул. Дачная д.17</t>
  </si>
  <si>
    <t>ул. Ветка Холодильника д.10</t>
  </si>
  <si>
    <t>ул. Горская д.88</t>
  </si>
  <si>
    <t>ул. Кирова д.15</t>
  </si>
  <si>
    <t>Заозёрный мкр. Д.22</t>
  </si>
  <si>
    <t>пл. Ленина д.6</t>
  </si>
  <si>
    <t xml:space="preserve"> ул. Мира д.199</t>
  </si>
  <si>
    <t>Куженкино -1</t>
  </si>
  <si>
    <t>Куженкино-2</t>
  </si>
  <si>
    <t>в/ч 68586</t>
  </si>
  <si>
    <t>Военный комисариат, г. Бологое, ул. Набережная д.14</t>
  </si>
  <si>
    <t xml:space="preserve"> ул. Кирова д.46</t>
  </si>
  <si>
    <t>ул. 3-я Пролетарская д.8</t>
  </si>
  <si>
    <t>ул.Горская д.98а</t>
  </si>
  <si>
    <t>ул.Горская д.98</t>
  </si>
  <si>
    <t>Ул. Куженкинское шоссе д.55А</t>
  </si>
  <si>
    <t>м-10 Бологовский р-он        д. Лопатино</t>
  </si>
  <si>
    <t>п. Березайка, ул. Кирова д.30</t>
  </si>
  <si>
    <t>г. Бологое, ул. Шпалозаводская</t>
  </si>
  <si>
    <t>трасса М-10 строй городок АЗС "Радуга"</t>
  </si>
  <si>
    <t>Бушевец, ул. Народная д.9</t>
  </si>
  <si>
    <t>г. Бологое, ул. 1я Линейная (база МЧ-1)</t>
  </si>
  <si>
    <t>д. Поддубье</t>
  </si>
  <si>
    <t>г. Бологое, пер. Свободы д.9</t>
  </si>
  <si>
    <t>г. Бологое, ул. Халтурина д.1</t>
  </si>
  <si>
    <t>г. Бологое, ул. Надежды д.11</t>
  </si>
  <si>
    <t>Ул. Колхозная д.6А</t>
  </si>
  <si>
    <t>Ул. Радищева д.2</t>
  </si>
  <si>
    <t>Ул. Кирпичная д.8-11</t>
  </si>
  <si>
    <t>Ул. Радищева д.20</t>
  </si>
  <si>
    <t>Ул. Радищева д.35</t>
  </si>
  <si>
    <t>Ул. Радищева д.78</t>
  </si>
  <si>
    <t>Ул. Дружбы д.5</t>
  </si>
  <si>
    <t>Ул. Дружбы д.3</t>
  </si>
  <si>
    <t>Ул. Луначарского д.33А</t>
  </si>
  <si>
    <t>Ул. Олега Кошевого д.12,10</t>
  </si>
  <si>
    <t>Ул. Главная д.2</t>
  </si>
  <si>
    <t>Ул. Федосихинская Д.26</t>
  </si>
  <si>
    <t>Ул.Федосихинская д.43</t>
  </si>
  <si>
    <t>ул. Кирпичная д.19</t>
  </si>
  <si>
    <t>Ул. Сурикова д.1-д.1А</t>
  </si>
  <si>
    <t>Ул. Народная д.11</t>
  </si>
  <si>
    <t>Ул. Народная д.9</t>
  </si>
  <si>
    <t>Ул. Народная д.3</t>
  </si>
  <si>
    <t>Ул.  Заводская д.20</t>
  </si>
  <si>
    <t>Ул. Курчатова д.22</t>
  </si>
  <si>
    <t>Ул. Армейская д.1</t>
  </si>
  <si>
    <t>Ул. Шпалозаводская д.10</t>
  </si>
  <si>
    <t>Ул. Шпалозаводская д.4</t>
  </si>
  <si>
    <t>Ул. Рощинская д.28, ул. Островского д.1</t>
  </si>
  <si>
    <t>Ул. Реалбаза д.8</t>
  </si>
  <si>
    <t>Ул.Больничный городок д.40</t>
  </si>
  <si>
    <t>Ул. Студенческая д.17</t>
  </si>
  <si>
    <t>Ул. Студенческая д.20</t>
  </si>
  <si>
    <t>Ул. Маяковского д.23,25</t>
  </si>
  <si>
    <t>Ул. Дзержинского д.43</t>
  </si>
  <si>
    <t>Пер. Свободы д.11</t>
  </si>
  <si>
    <t>Ул. Некрасова д.2</t>
  </si>
  <si>
    <t>Пер. Больничный д.3</t>
  </si>
  <si>
    <t>Ул. Октябрьская д.6</t>
  </si>
  <si>
    <t>Ул. Дзержинского д.6,8</t>
  </si>
  <si>
    <t>Ул. Дзержинского д.12</t>
  </si>
  <si>
    <t>Площ. Ленина д.8</t>
  </si>
  <si>
    <t>Ул. Красногвардейская</t>
  </si>
  <si>
    <t>Ул.Кирова д.48</t>
  </si>
  <si>
    <t>Заозёрный МКР. Д.5</t>
  </si>
  <si>
    <t>Заозёрный мкр. Д.4а</t>
  </si>
  <si>
    <t>Ул. Трамплинная д.11</t>
  </si>
  <si>
    <t>Заозёрный мкр.д.23,25</t>
  </si>
  <si>
    <t>Заозёрный мкр. Д.10</t>
  </si>
  <si>
    <t>Заозёрный мкр. Д.21</t>
  </si>
  <si>
    <t>Ул. Дачная д.12-13</t>
  </si>
  <si>
    <t>Ул. Дачная д.19</t>
  </si>
  <si>
    <t>Ул. Ленинская д.2А</t>
  </si>
  <si>
    <t>Ул. Куженкинское шоссе д.47,48</t>
  </si>
  <si>
    <t>Ул. Замостинская д.1</t>
  </si>
  <si>
    <t>Заводской мкр. Д.13,15</t>
  </si>
  <si>
    <t>Западный мкр. Д.2</t>
  </si>
  <si>
    <t>Западный мкр.д.1-3</t>
  </si>
  <si>
    <t>Ул. Мира д.191</t>
  </si>
  <si>
    <t>Ул. Мира д.129-119</t>
  </si>
  <si>
    <t>Ул. Кирова д.16</t>
  </si>
  <si>
    <t>Ул. Кирова д.15</t>
  </si>
  <si>
    <t>Ул. Кирова д.20</t>
  </si>
  <si>
    <t>Ул. Дзержинского д.2</t>
  </si>
  <si>
    <t>Ул. Елагина</t>
  </si>
  <si>
    <t>Ул. Халтурина д.1</t>
  </si>
  <si>
    <t>Ул. Прорабская д.26</t>
  </si>
  <si>
    <t>Ул. Северная д.19</t>
  </si>
  <si>
    <t>Ул. Кооперативная д.4</t>
  </si>
  <si>
    <t>Ул. Ветка Холодильника д.10</t>
  </si>
  <si>
    <t>Турбаза "Озёрная" д.1-3</t>
  </si>
  <si>
    <t>ул. Почтовая</t>
  </si>
  <si>
    <t>Ул. Почтовая</t>
  </si>
  <si>
    <t>Ул. 1-я Линейная д.4-5</t>
  </si>
  <si>
    <t>Ул. Дзержинского д.39</t>
  </si>
  <si>
    <t>Ул. Дзержинского д.48/2</t>
  </si>
  <si>
    <t>Ул. Октябрьская д.20, Пер. Свободы д.13</t>
  </si>
  <si>
    <t>Ул. Труда д.22</t>
  </si>
  <si>
    <t>Пер. Школьный д.9</t>
  </si>
  <si>
    <t>ул. Тепличная д.12</t>
  </si>
  <si>
    <t>ул. Кирова д.1</t>
  </si>
  <si>
    <t>ул. Лесная д.10</t>
  </si>
  <si>
    <t xml:space="preserve">ул.Северная </t>
  </si>
  <si>
    <t>ул.Маньковского,ул.Бакунина</t>
  </si>
  <si>
    <t xml:space="preserve">ул.Мичурина ,ул.Машинистов </t>
  </si>
  <si>
    <t xml:space="preserve">перек.ул.Старобологовской и Авиахима </t>
  </si>
  <si>
    <t>ул.1-ая Советская по всей улице</t>
  </si>
  <si>
    <t>ул.2-ая Советская по всей улице</t>
  </si>
  <si>
    <t>ул.3-ая Советская по всей улице</t>
  </si>
  <si>
    <t>ул.4-ая Советская по всей улице</t>
  </si>
  <si>
    <t>пер.Клубный</t>
  </si>
  <si>
    <t>Перекрёсток ул.Мира и ул.Каратюка</t>
  </si>
  <si>
    <t>ул.Сельская</t>
  </si>
  <si>
    <t xml:space="preserve">ул.Шевченко </t>
  </si>
  <si>
    <t>ул.2-ая Куженкинская д.40</t>
  </si>
  <si>
    <t>ул.Надежды по всей улицы</t>
  </si>
  <si>
    <t xml:space="preserve">ул.Плеханова,пер.Речной </t>
  </si>
  <si>
    <t>ул.Шевченко,ул.Авангардная</t>
  </si>
  <si>
    <t xml:space="preserve">ул.Зелёная Слобода,ул Авангардная </t>
  </si>
  <si>
    <t>ул.Замостинская "Лесхоз"</t>
  </si>
  <si>
    <t>ул.Ленинская д.20</t>
  </si>
  <si>
    <t>ул.Данилина</t>
  </si>
  <si>
    <t xml:space="preserve">ул.Ленинская,ул.Социалистическая </t>
  </si>
  <si>
    <t>ул.Моховая,ул.Марата</t>
  </si>
  <si>
    <t>ул.Коммунальная,ул.Шмидта</t>
  </si>
  <si>
    <t>ул.Коммунальная,ул.Каравайчика</t>
  </si>
  <si>
    <t>ул.Производственная,  Мирный</t>
  </si>
  <si>
    <t>ул.Герцена,ул.Шмидта</t>
  </si>
  <si>
    <t>пер. Футбольный, ул. Высоковского</t>
  </si>
  <si>
    <t>Ул. Кобликова</t>
  </si>
  <si>
    <t>Ул. Надежды</t>
  </si>
  <si>
    <t>Ул. Тепличный комплекс</t>
  </si>
  <si>
    <t>Ул. Горская д.24-26</t>
  </si>
  <si>
    <t>п. Выползово, Ул. Берёзовая Роща д.3</t>
  </si>
  <si>
    <t>ул.Октябрьская д.54</t>
  </si>
  <si>
    <t>д. Новый Березай</t>
  </si>
  <si>
    <t xml:space="preserve">с.Кемцы,ул.Центральная </t>
  </si>
  <si>
    <t xml:space="preserve">с.Кемцы,ул.Парковая  </t>
  </si>
  <si>
    <t xml:space="preserve">с.Кемцы ,ул Заречная </t>
  </si>
  <si>
    <t>д. Сорочины</t>
  </si>
  <si>
    <t>д.Чешово ул.Цветочная д.3а</t>
  </si>
  <si>
    <t>д.Чешово ул.Угловая д.6</t>
  </si>
  <si>
    <t>д. Чешово ул. Угловая д.24</t>
  </si>
  <si>
    <t>д.Тимково ул.Центральная д.24</t>
  </si>
  <si>
    <t>д.Тимково ул.Центральная д.22</t>
  </si>
  <si>
    <t>д.Тимково ул.Новая д.2</t>
  </si>
  <si>
    <t>д.Тимково ул.Центральная д.28</t>
  </si>
  <si>
    <t>д.Тимково ул.Озёрная д.24</t>
  </si>
  <si>
    <t>д.Тимково ул.Озёрная д.28</t>
  </si>
  <si>
    <t>д.Тимково ул.Центральная д.26</t>
  </si>
  <si>
    <t>д. Тимково, ул. Озёрная д.1</t>
  </si>
  <si>
    <t>д.Ригодищи ул.Школьная д.15-8</t>
  </si>
  <si>
    <t>д.Ригодищи ул.Школьная д.16-9</t>
  </si>
  <si>
    <t>д.Ригодищи ул.Школьная д.14</t>
  </si>
  <si>
    <t>д.Ригодищи ул.Школьная д.6</t>
  </si>
  <si>
    <t>д.Дубровка ул.Полевая д.15</t>
  </si>
  <si>
    <t>д.Дубровка ул.Кирова д.17</t>
  </si>
  <si>
    <t>д.Дубровка ул.Кирова д.46</t>
  </si>
  <si>
    <t xml:space="preserve">д.Дубровка ул.Школьная </t>
  </si>
  <si>
    <t>д.Дубровка ул.Никитина д.5</t>
  </si>
  <si>
    <t>п.Березайка ул.Парковая д.1</t>
  </si>
  <si>
    <t>п.Березайка ул.Революции д.66</t>
  </si>
  <si>
    <t>п.Березайка ул.Школьная д.13</t>
  </si>
  <si>
    <t>п.Березайка ул.Революции д.15</t>
  </si>
  <si>
    <t>п.Березайка ул.Вокзальная д.5 а</t>
  </si>
  <si>
    <t>п.Березайка ул.Кирова д.36</t>
  </si>
  <si>
    <t xml:space="preserve">п.Березайка ул.Набережная </t>
  </si>
  <si>
    <t>п.Березайка Воинская часть</t>
  </si>
  <si>
    <t>п.Березайка ул.1-Кирова д.29</t>
  </si>
  <si>
    <t>п.Березайка ул.1-Кирова д.3</t>
  </si>
  <si>
    <t>д. Угрево ул.Речная д.4</t>
  </si>
  <si>
    <t>п.Березайка ул.Заводская д.3</t>
  </si>
  <si>
    <t>п.Березайка ул.Южная д.7</t>
  </si>
  <si>
    <t xml:space="preserve">п.Березайка ул.Победы </t>
  </si>
  <si>
    <t>п.Березайка ул.Социалистическая д.38</t>
  </si>
  <si>
    <t xml:space="preserve">п.Березайка ул.Дачная </t>
  </si>
  <si>
    <t>с. Гузятино, ул. Новая д.5</t>
  </si>
  <si>
    <t>с. Гузятино, пер. Кооперативный д.1</t>
  </si>
  <si>
    <t>с. Гузятино,ул. Северная д.9</t>
  </si>
  <si>
    <t>с. Гузятино, ул.Северная д.13</t>
  </si>
  <si>
    <t>с. Гузятино, ул. Почтовая д.13</t>
  </si>
  <si>
    <t>с. Гузятино, ул. Почтовая д.12</t>
  </si>
  <si>
    <t>с. Гузятино, ул. Почтовая д.1-2</t>
  </si>
  <si>
    <t>с. Гузятино, ул. Почтовая д.3-5</t>
  </si>
  <si>
    <t>пгт. Куженкино, ул. Советская</t>
  </si>
  <si>
    <t>нет</t>
  </si>
  <si>
    <t>пакет. сбор</t>
  </si>
  <si>
    <t>пакет сбор</t>
  </si>
  <si>
    <t>да</t>
  </si>
  <si>
    <t>пакетир. сбор</t>
  </si>
  <si>
    <t>пакетир сбор</t>
  </si>
  <si>
    <t>пак.сбор</t>
  </si>
  <si>
    <t>пак. Сбор</t>
  </si>
  <si>
    <t>пак,сбор</t>
  </si>
  <si>
    <t>Всего контейнеров: 16</t>
  </si>
  <si>
    <t>пакетированный сбор</t>
  </si>
  <si>
    <t>Бологовский район</t>
  </si>
  <si>
    <t>Бологое -2</t>
  </si>
  <si>
    <t>АО "Вагонная ремонтная компания -3" Вагонное ремонтное депо Бологое" (ВРК-3)</t>
  </si>
  <si>
    <t>ИП Шардин А.О.,</t>
  </si>
  <si>
    <t>ул. Дзержинского,7  (2 этаж)          маг. "Карри"</t>
  </si>
  <si>
    <t>АО Тандер ММ "Бологое"</t>
  </si>
  <si>
    <t>г. Бологое, ул. Дзержинского Д.25</t>
  </si>
  <si>
    <t>г. Бологое, Заозёрный мкр. Д.15 "а"</t>
  </si>
  <si>
    <t>ул.Дзержинского, д.15</t>
  </si>
  <si>
    <t>пакет. Сбор</t>
  </si>
  <si>
    <t>ул.Куженкинское шоссе, д.42Б (газовая заправка)</t>
  </si>
  <si>
    <t>кладбище, по адресам: ул. Дружбы; ул. Куженкинское шоссе)</t>
  </si>
  <si>
    <t>ООО "Т2МБ"</t>
  </si>
  <si>
    <t>г. Бологое, ул. Дзержинского д.3 офис "Билайн"</t>
  </si>
  <si>
    <t>пак. сбор</t>
  </si>
  <si>
    <t>ул. Луначарского д.18-20</t>
  </si>
  <si>
    <t>ул. Кольцова д.11</t>
  </si>
  <si>
    <t>ул. Возрождения д.7</t>
  </si>
  <si>
    <t>п. Лыкошино               ул. Свободы д.4, ул. Первомайская д.16</t>
  </si>
  <si>
    <t>п. Лыкошино ул. Пушкина д.40</t>
  </si>
  <si>
    <t>п. Лыкошино               ул. Коммунарная д.8</t>
  </si>
  <si>
    <t>п. Лыкошино               ул. Октябрьская д.35</t>
  </si>
  <si>
    <t>п. Лыкошино               ул. Пролетарская д.1Б</t>
  </si>
  <si>
    <t>п. Лыкошино ул. Пушкина д.48</t>
  </si>
  <si>
    <t>п. Лыкошино               ул. Гагарина д.10</t>
  </si>
  <si>
    <t>д. Корыхново ул. Советская д.1</t>
  </si>
  <si>
    <t>д. Корыхново              ул. Мира д.23</t>
  </si>
  <si>
    <t>д. Корыхново               ул. Мира д.41</t>
  </si>
  <si>
    <t>д. Корыхново              ул. Речная д.22</t>
  </si>
  <si>
    <t>д. Михайловское         ул. Цветочная д.3</t>
  </si>
  <si>
    <t>1 раз в неделю</t>
  </si>
  <si>
    <t>1 раз а неделю</t>
  </si>
  <si>
    <t>по заявке</t>
  </si>
  <si>
    <t>6 раз в неделю</t>
  </si>
  <si>
    <t>ежедневно</t>
  </si>
  <si>
    <t>2 раз. в неделю</t>
  </si>
  <si>
    <t>2 раз.в неделю</t>
  </si>
  <si>
    <t>3 раз в неделю</t>
  </si>
  <si>
    <t>1 раз. в неделю</t>
  </si>
  <si>
    <t>2 раз в неделю</t>
  </si>
  <si>
    <t>2 раз в неделю и по доп. Заявке</t>
  </si>
  <si>
    <t>2 раза в месяц</t>
  </si>
  <si>
    <t xml:space="preserve">ИП Кунгуров ДА   мг. "Эксперт"                     </t>
  </si>
  <si>
    <t>ИП Камендов        мг. Стол-Плит</t>
  </si>
  <si>
    <t>ИП.Иванов       (магаз. Запчасти)</t>
  </si>
  <si>
    <t>3 раз е неделю</t>
  </si>
  <si>
    <t>ИП Полковникова НА                      торг. Павильон "Продукты"</t>
  </si>
  <si>
    <t>1 раз в месяц</t>
  </si>
  <si>
    <t>по заявке 1 раз в месяц</t>
  </si>
  <si>
    <t>1 раз  в месц</t>
  </si>
  <si>
    <t>5 раз в неделю</t>
  </si>
  <si>
    <t xml:space="preserve"> г. Бологое, ул. Лесная д.7</t>
  </si>
  <si>
    <t>г. Бологое, Ул. Дзержинского д.72</t>
  </si>
  <si>
    <t>г. Бологое, пер. Красногорский</t>
  </si>
  <si>
    <t>г. Бологое, ул. Молодёжная</t>
  </si>
  <si>
    <t>г. Бологое ул. Московская д.4"А"</t>
  </si>
  <si>
    <t>г. Бологое, ул. Красная Горка д.5</t>
  </si>
  <si>
    <t>г. Бологое площ. Советская д.2 (пожарная часть)</t>
  </si>
  <si>
    <t>г. Бологое, ул. Красная Горка д.1</t>
  </si>
  <si>
    <t>г. Бологое, ул. Кирова д.8</t>
  </si>
  <si>
    <t>г. Бологое, ул. Дзержинского д.11</t>
  </si>
  <si>
    <t>г. Бологое, Западный мкр. Д.4</t>
  </si>
  <si>
    <t>г. Бологое, ул. Кирова д.35</t>
  </si>
  <si>
    <t>Куженкинское с/п</t>
  </si>
  <si>
    <t>Кафтинское с/п</t>
  </si>
  <si>
    <t>Гузятинское с/п</t>
  </si>
  <si>
    <t>Куженкинское г/п</t>
  </si>
  <si>
    <t>Выползовское с/п</t>
  </si>
  <si>
    <t>Березайское с/п</t>
  </si>
  <si>
    <t>Кемецкое с/п</t>
  </si>
  <si>
    <t>Валдайское с/п</t>
  </si>
  <si>
    <t>г. Бологое, ул. Дзержинского д.2</t>
  </si>
  <si>
    <t xml:space="preserve">ИП Иванова </t>
  </si>
  <si>
    <t>Куженкинское шоссе, д.42</t>
  </si>
  <si>
    <t>пл.Ленина</t>
  </si>
  <si>
    <t>г. Бологое, ул. Дзержинского, д. 15 оф.4</t>
  </si>
  <si>
    <t>Генеральный директор ООО "Волонте-2"</t>
  </si>
  <si>
    <t xml:space="preserve">И.И. Давиденко </t>
  </si>
  <si>
    <t>ИТОГО</t>
  </si>
  <si>
    <t>НОЯБРЬ</t>
  </si>
  <si>
    <t>Реестр мест накопления ТКО за ноябрь 2019 года приложение№ 1 к техническому заданию</t>
  </si>
  <si>
    <t>Западный мкр.д. 23</t>
  </si>
  <si>
    <t>Ул. Куженкинское шоссе д. 50</t>
  </si>
  <si>
    <t>Ул. Куженкинское шоссе д. 43</t>
  </si>
  <si>
    <t xml:space="preserve">ДС ст. Куженкино </t>
  </si>
  <si>
    <t>ст. Куженкино</t>
  </si>
  <si>
    <t>с. Хотилово  ул. Совхозная   д. 6, 3, 2</t>
  </si>
  <si>
    <t>пгт. Куженкино, ул. Октябрьская д.36</t>
  </si>
  <si>
    <t>2 раза в неделю</t>
  </si>
  <si>
    <t>пгт. Куженкино,  пер. 1-й Комсомольский д.4</t>
  </si>
  <si>
    <t>пгт. Куженкино,  ул. Жданова д.1</t>
  </si>
  <si>
    <t>пгт. Куженкино,  ул. Кооперативная д.33</t>
  </si>
  <si>
    <t>пгт. Куженкино,  ул.  Калинина д.29</t>
  </si>
  <si>
    <t>пгт. Куженкино,  ул.   Спехово д.51</t>
  </si>
  <si>
    <t>пгт. Куженкино,  ул.  Калинина д. 1</t>
  </si>
  <si>
    <t>Выползово</t>
  </si>
  <si>
    <t xml:space="preserve">ООО "Альфа Рязань"Красное белое </t>
  </si>
  <si>
    <t>пгт. Куженкино,  ул. Почтовая д.18</t>
  </si>
  <si>
    <t>Детский сад №98, Теремок</t>
  </si>
  <si>
    <t>ул.Кирова д.16-а</t>
  </si>
  <si>
    <t xml:space="preserve"> </t>
  </si>
  <si>
    <t>ДМТО пер. Переходной</t>
  </si>
  <si>
    <t>ул. Прорабская д. 26</t>
  </si>
  <si>
    <t xml:space="preserve">Технический осмотр </t>
  </si>
  <si>
    <t>ул. Куженкинское шоссе  д.42</t>
  </si>
  <si>
    <t>пгт. Куженкино  ул. Шлинка д.30</t>
  </si>
  <si>
    <t>ул. Шоссейная                            ( с двух сторон                  от д. № 1 до д.№ 111)</t>
  </si>
  <si>
    <t>ул. Ленинградская  от  д № 1  до д. № 102</t>
  </si>
  <si>
    <t>ул.Первомайская  от д. № 1  до д. № 84</t>
  </si>
  <si>
    <t>ул.Советская  от д. № 1 до д. № 86</t>
  </si>
  <si>
    <t>ул.Сенная  от д. № 1 до д. № 27</t>
  </si>
  <si>
    <t>ул.Зенатора  от д. № 1 до д. № 43</t>
  </si>
  <si>
    <t>ул.Завражнова от д. № 1 до д. № 35</t>
  </si>
  <si>
    <t>ул.Лесная  от д. № 1 до д. № 23</t>
  </si>
  <si>
    <t>ул.Садовая  от д. № 1 до д. № 31</t>
  </si>
  <si>
    <t>ул.Космонавтов от д. № 1 до д. № 21</t>
  </si>
  <si>
    <t>ул.Кооперативнаяот  д. № 1 до д. №  18</t>
  </si>
  <si>
    <t>ул.Гражданская от д.№ 1 до д. №40</t>
  </si>
  <si>
    <t>ул.Погорелова от д. № 1  до д.№ 50</t>
  </si>
  <si>
    <t>п.Выползово ул.Молодёжная д.2-4-6</t>
  </si>
  <si>
    <t>ул.Школьная от д. № 1  до д.№ 32</t>
  </si>
  <si>
    <t>п. Выползово, Ул. Берёзовая Роща д. 13, 14, 15, 17, 23</t>
  </si>
  <si>
    <t>п. Березайка</t>
  </si>
  <si>
    <t>ООО Стекольный завод им. Луначарского</t>
  </si>
  <si>
    <t xml:space="preserve">Общественная  организация Тверск.обл.  Всероссийское общество  автомобилистов. </t>
  </si>
  <si>
    <t>г.Бологое               ул. Ленинградская д.2</t>
  </si>
  <si>
    <t xml:space="preserve">ТСЖ № 3 </t>
  </si>
  <si>
    <t>г.Бологое Заозерный, 10</t>
  </si>
  <si>
    <t>по договору</t>
  </si>
  <si>
    <t>п. Лыкошино                ул. Коммунарная д.53</t>
  </si>
  <si>
    <t>ИП Батанова (торговый павильон)</t>
  </si>
  <si>
    <t xml:space="preserve">Пожарный поезд </t>
  </si>
  <si>
    <t>г.Бологое</t>
  </si>
  <si>
    <t>Подстанция 330</t>
  </si>
  <si>
    <t>Медведево</t>
  </si>
  <si>
    <t>п. Березайка ул. Вокзальная д.1</t>
  </si>
  <si>
    <t>1+I154:Y168 раз в неделю</t>
  </si>
  <si>
    <t>в том числе  КГО</t>
  </si>
  <si>
    <t>д. Корыхново      ул. Ветеранов д.3</t>
  </si>
  <si>
    <t>д. Корыхново, ул. Октябрьская  д. 4</t>
  </si>
  <si>
    <t>п. Лыкошино               ул.  Почтовая  д.4</t>
  </si>
  <si>
    <t>ООО  "ДНС"</t>
  </si>
  <si>
    <t>г.Бологое, ул. Кирова д.5</t>
  </si>
  <si>
    <t>Реестр мест накопления ТКО за  декабрь  2019 года приложение№ 1 к техническому заданию</t>
  </si>
  <si>
    <t>ИП Ботанова</t>
  </si>
  <si>
    <t xml:space="preserve">2 р.в неделю </t>
  </si>
  <si>
    <t>д. Старый Березай</t>
  </si>
  <si>
    <t>2р. в неделю</t>
  </si>
  <si>
    <t>с. Ильятино, ул. Садовая д.6</t>
  </si>
  <si>
    <t>с. Ильятино, ул.  Зелёная  д.3</t>
  </si>
  <si>
    <t>с. Ильятино,           ул. Речная д.25</t>
  </si>
  <si>
    <t>ООО " Бологовский Арматурный завод"</t>
  </si>
  <si>
    <t>ОАО "Бологовский молочный завод"</t>
  </si>
  <si>
    <t>ИП  Лебедев Ю.О.</t>
  </si>
  <si>
    <t xml:space="preserve">г. Бологое, ул. Дзержинского д.41-а Павильон  Зап.части </t>
  </si>
  <si>
    <t>0,2 м.куб. в  месяц по заявке</t>
  </si>
  <si>
    <t>ООО Волонте-2</t>
  </si>
  <si>
    <t>г,Бологое, ул. Дзержинского д.34-а</t>
  </si>
  <si>
    <t>0,8 м.куб. в месяц по заявке</t>
  </si>
  <si>
    <t>ООО Прометей.    Мед. Центр  "Лотос"</t>
  </si>
  <si>
    <t>г. Бологое ул. Дзержинского  д.47</t>
  </si>
  <si>
    <t>4 раза в месяц  по вторникам по факту</t>
  </si>
  <si>
    <t>Вихляева Н.Л.</t>
  </si>
  <si>
    <t>г.Бологое, пер. Декабристов д.8</t>
  </si>
  <si>
    <t>0,5 м.куб. в месяц  по заявке</t>
  </si>
  <si>
    <t>Быстров  М.В.</t>
  </si>
  <si>
    <t>г.Бологое  ул. 2-ая Советская  д. 21</t>
  </si>
  <si>
    <t>0,75 м.куб. в месяц  по заявке</t>
  </si>
  <si>
    <t>с. Гузятино, ул. Почтовая д.3-7</t>
  </si>
  <si>
    <t>с. Гузятино, ул. Новая д.5, д.9</t>
  </si>
  <si>
    <t>с. Гузятино,ул. Северная д.9, д.13</t>
  </si>
  <si>
    <t xml:space="preserve">с. Гузятино, ул. Восточная </t>
  </si>
  <si>
    <t>с. Куженкино, ул.Мира д.2А</t>
  </si>
  <si>
    <t xml:space="preserve">д. Корхово, на въезде в деревню </t>
  </si>
  <si>
    <t>1 раз. В неделю</t>
  </si>
  <si>
    <t>д.Ригодищи ул.Школьная д.16</t>
  </si>
  <si>
    <t>д.Ригодищи ул.Школьная д.15</t>
  </si>
  <si>
    <t xml:space="preserve">д.Ригодищи  ул. Красноармейская , напротив д.9 </t>
  </si>
  <si>
    <t>п. Тимково, ул. Лесная д.7</t>
  </si>
  <si>
    <t>п.Березайка  пер.Лесной д.7</t>
  </si>
  <si>
    <t>ООО   "Агротехсервис"</t>
  </si>
  <si>
    <t xml:space="preserve">по заявке </t>
  </si>
  <si>
    <t>г. Бологое, ул. Куженкинское шоссе  д.24</t>
  </si>
  <si>
    <t>МБУК Центр культуры и досуга</t>
  </si>
  <si>
    <t>г. Бологое. Ул. Дзержинского д.41</t>
  </si>
  <si>
    <t>пер. Угольный  Медведево</t>
  </si>
  <si>
    <t>д. Тимково ул. Озерная д.16</t>
  </si>
  <si>
    <t xml:space="preserve">ИП  Комаров И.С. </t>
  </si>
  <si>
    <t>г. Бологое, Заозерный м/н д.11  магазин  "Цветы"</t>
  </si>
  <si>
    <t>0,33 м.куб. в месяц по заявке</t>
  </si>
  <si>
    <t>База  отдыха "Озёрная"  ДСС СП Окт.ж.д. филиала ОАО РЖД</t>
  </si>
  <si>
    <t xml:space="preserve">г. Бологое.   </t>
  </si>
  <si>
    <t>ул. Прорабская д. 18</t>
  </si>
  <si>
    <t>Западный м/н  д.17,19,21</t>
  </si>
  <si>
    <t>д. Ям-Григино, ул. Центральная  д.6-8</t>
  </si>
  <si>
    <t>с. Куженкино</t>
  </si>
  <si>
    <t>с. Куженкино, ул. Полевая  д.8-а</t>
  </si>
  <si>
    <t>с.Куженкино,  ул. Мира д.1</t>
  </si>
  <si>
    <t>с. Куженкино, ул. Ленинградская  ( у маг. РАЙПО)</t>
  </si>
  <si>
    <t>д. Макарово  трасса М-10, у дома № 8-а</t>
  </si>
  <si>
    <t>д. Макарово  трасса М-10</t>
  </si>
  <si>
    <t>с.Хотилово, ул. Центральная  д.48-б</t>
  </si>
  <si>
    <t>с.Хотилово, ул. Центральная д.94</t>
  </si>
  <si>
    <t xml:space="preserve">с.Хотилово , ул. Зелёная 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</si>
  <si>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 </t>
    </r>
    <r>
      <rPr>
        <b/>
        <sz val="14"/>
        <color rgb="FFFF0000"/>
        <rFont val="Times New Roman"/>
        <family val="1"/>
        <charset val="204"/>
      </rPr>
      <t>ЯНВАРЬ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2020 года приложение№ 1 к техническому заданию</t>
    </r>
  </si>
  <si>
    <t>с. Гузятино , ул. Новая д. 9</t>
  </si>
  <si>
    <t>с. Гузятино, ул. Северная д.13</t>
  </si>
  <si>
    <t xml:space="preserve">с. Гузятино,ул. Северная д.9 </t>
  </si>
  <si>
    <t xml:space="preserve">с. Гузятино, ул. Восточная д.6 </t>
  </si>
  <si>
    <t>с. Гузятино, ул. Восточная(за школой)</t>
  </si>
  <si>
    <t>с. Гузятино, ул. Почтовая д.6-7</t>
  </si>
  <si>
    <t xml:space="preserve">                                                                                 </t>
  </si>
  <si>
    <t>бункер</t>
  </si>
  <si>
    <t>Ул. Куженкинское шоссе д. 103</t>
  </si>
  <si>
    <t>ул.  Поддубская  д.12</t>
  </si>
  <si>
    <t xml:space="preserve">ул. Змейка  д.15 </t>
  </si>
  <si>
    <t>ул.Швечкова, ул.Авангардная</t>
  </si>
  <si>
    <t>0.8</t>
  </si>
  <si>
    <t>Заводской м/н д. 1-7                 ( у маг. Магнит)</t>
  </si>
  <si>
    <t>Заводской  м/н д .11                          ( у бассейна)</t>
  </si>
  <si>
    <t xml:space="preserve"> д. Дубровка, пер. Кировский д.6</t>
  </si>
  <si>
    <t>м-10 Бологовский р-он                                        д. Лопатино</t>
  </si>
  <si>
    <t>п. Лыкошино                                                        ул. Коммунарная д.8</t>
  </si>
  <si>
    <t>п. Лыкошино                                                                 ул. Октябрьская д.35</t>
  </si>
  <si>
    <t>п. Лыкошино                                                                   ул. Пролетарская д.1Б</t>
  </si>
  <si>
    <t>п. Лыкошино                                                             ул. Гагарина д.10</t>
  </si>
  <si>
    <t>п. Лыкошино                                                         ул. Коммунарная д.53</t>
  </si>
  <si>
    <t>п. Лыкошино ул. Пролетарская д.34,ул.  Почтовая  д.4</t>
  </si>
  <si>
    <t>д. Корыхново  ул. Мира д.23</t>
  </si>
  <si>
    <t>д. Корыхново ул. Мира д.41</t>
  </si>
  <si>
    <t>д. Корыхново ул. Ветеранов д.3</t>
  </si>
  <si>
    <t>д. Корыхново ул. Речная д.22</t>
  </si>
  <si>
    <t>д. Корыхново, ул.Октябрьская д. 4</t>
  </si>
  <si>
    <t>г. Бологое, ул. Дзержинского       между  д.4-6 .  Киоск.</t>
  </si>
  <si>
    <t>0,8 м.куб. в месяц</t>
  </si>
  <si>
    <t xml:space="preserve">0,8 м.куб. в месяц                </t>
  </si>
  <si>
    <t>г. Бологое, Заозёрный мкр, около д.14. Киоск.</t>
  </si>
  <si>
    <t xml:space="preserve">г. Бологое, ул. Горская  около д.49  Киоск. </t>
  </si>
  <si>
    <t xml:space="preserve">г. Бологое, Заозёрный мкр, у д. 14. Павильон. </t>
  </si>
  <si>
    <t>0,8  куб.м. в месяц</t>
  </si>
  <si>
    <t>г,Бологое, ул. Дзержинского д.36   Павильон.</t>
  </si>
  <si>
    <t>г. Бологое, ул. Федосихинская    Павильон.</t>
  </si>
  <si>
    <t xml:space="preserve">ИП  Габранская  Т.А. </t>
  </si>
  <si>
    <t>г.Бологое, ул. Дзержинского д.2 стр. 83.  Салон связи "Мегафон"</t>
  </si>
  <si>
    <t>0,3 м.куб. в месяц</t>
  </si>
  <si>
    <t xml:space="preserve">ИП  Бабяшкина Т.С. </t>
  </si>
  <si>
    <t>0,55  м.куб. в месяц</t>
  </si>
  <si>
    <t>г, Бологое,ул. Шпалозаводская  д.3  Торговый павильон.</t>
  </si>
  <si>
    <t>ул. Кирова д.33-а</t>
  </si>
  <si>
    <t>ул. Кирова д.33-А</t>
  </si>
  <si>
    <t>ИП Леонтьев  А.В.  Торговый павильон.</t>
  </si>
  <si>
    <t>1  куб. м в  месяц</t>
  </si>
  <si>
    <t xml:space="preserve">ИП </t>
  </si>
  <si>
    <t xml:space="preserve">г. Бологое, Заозерный мкр, д.2 пом. 1001 </t>
  </si>
  <si>
    <t>ИП  Щеглова В.Е. Пункт выдачи заказов (ПВЗ) Wildberries</t>
  </si>
  <si>
    <t>0,2 м. куб. в месяц</t>
  </si>
  <si>
    <t xml:space="preserve">ИП Семенов В.А. Торговый павильон . </t>
  </si>
  <si>
    <t>г. Бологое , ул. Некрасова д.13-А</t>
  </si>
  <si>
    <t>0,75  м.куб. в месяц</t>
  </si>
  <si>
    <t xml:space="preserve">ИП Архангельская Н.Ю. Торговый павильон. </t>
  </si>
  <si>
    <t>г. Бологое ,          ул.Дзержинского д.38-А.</t>
  </si>
  <si>
    <t>0,6  м.куб. в месяц</t>
  </si>
  <si>
    <t>ООО  "Энгельс-Торг" маг. Продукты Ермолино.</t>
  </si>
  <si>
    <t>ООО  "Энгельс-Торг"  маг. Продукты Ермолино.</t>
  </si>
  <si>
    <t>ул. Дзержинского д. 28-Д.</t>
  </si>
  <si>
    <t>0,137 м.куб. в месяц</t>
  </si>
  <si>
    <t xml:space="preserve">ИП Козьяков А.Б. </t>
  </si>
  <si>
    <t>0,55 м.куб. в месяц</t>
  </si>
  <si>
    <t>г.Бологое, Заозерный мкр, у дома  № 15. Торговый павильон.</t>
  </si>
  <si>
    <t xml:space="preserve">г.Бологое, Заозерный мкр, у дома № 15.  Киоск. </t>
  </si>
  <si>
    <t>г. Бологое, ул. Кирова д.15  маг. "Айболит".</t>
  </si>
  <si>
    <t xml:space="preserve">г,Бологое, ул. Дзержинского д.34-а Производственная  база. </t>
  </si>
  <si>
    <t>г. Бологое, ул. Дзержинского, д.13 . маг "Кораблик"</t>
  </si>
  <si>
    <t>ООО  "ДНС" маг. Ритейл.</t>
  </si>
  <si>
    <t xml:space="preserve">ООО "Медиксервис" </t>
  </si>
  <si>
    <t>г. Бологое, ул. Куженкинское шоссе д.42-А</t>
  </si>
  <si>
    <t>г.Бологое, ул. 3-я Пролетарская д.4</t>
  </si>
  <si>
    <t>1 м.куб. в  мес.</t>
  </si>
  <si>
    <t xml:space="preserve">г. Бологое, ул. Куженкинское шоссе д.24.  </t>
  </si>
  <si>
    <t xml:space="preserve">ООО  "Агротехсервис"                      маг. Зап.части </t>
  </si>
  <si>
    <t xml:space="preserve">1 м.куб. в мес. </t>
  </si>
  <si>
    <t xml:space="preserve">ООО   "АБВ"  </t>
  </si>
  <si>
    <t>п. Выползово, ул. Шоссейная  д.51</t>
  </si>
  <si>
    <t>п. Выползово</t>
  </si>
  <si>
    <t>0,14 м.куб. в месяц</t>
  </si>
  <si>
    <t>1,092 м.куб. в мес.</t>
  </si>
  <si>
    <t xml:space="preserve">МБУК  Дом  культуры           п. Березайка </t>
  </si>
  <si>
    <t>0,8 м. куб. в мес.</t>
  </si>
  <si>
    <t xml:space="preserve">п. Березайка   ул. Школьная д.16 </t>
  </si>
  <si>
    <t xml:space="preserve">нет </t>
  </si>
  <si>
    <t>3 раз в нед.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</si>
  <si>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 </t>
    </r>
    <r>
      <rPr>
        <b/>
        <sz val="14"/>
        <color rgb="FFFF0000"/>
        <rFont val="Times New Roman"/>
        <family val="1"/>
        <charset val="204"/>
      </rPr>
      <t xml:space="preserve"> ФЕВРАЛЬ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2020 года приложение№ 1 к техническому заданию</t>
    </r>
  </si>
  <si>
    <t>2 р в нед.</t>
  </si>
  <si>
    <t>факт</t>
  </si>
  <si>
    <t>1 раз в нед.</t>
  </si>
  <si>
    <t>с. Гузятино, база отдыха Озеро Великое</t>
  </si>
  <si>
    <t>ИП Батанова (торговый павильон) Цветы</t>
  </si>
  <si>
    <t>план по договорам</t>
  </si>
  <si>
    <t>Заводской м/н д. 1-7                    ( у маг. Магнит)</t>
  </si>
  <si>
    <t>ИП  Леонтьев А.                     торг. Павильон "Продукты"</t>
  </si>
  <si>
    <t xml:space="preserve">ВОА  Общественная  организация Тверск.обл.  Всероссийское общество  автомобилистов. </t>
  </si>
  <si>
    <t>ул. Дзержинского д.14</t>
  </si>
  <si>
    <t>ИП Дубровский АИ.                 Магазин</t>
  </si>
  <si>
    <t>ПО  ЖСК № 1 Потребительское общество Жилищно-строительный кооператив №1</t>
  </si>
  <si>
    <t>г. Бологое, Дзержинского д.36</t>
  </si>
  <si>
    <t>с.Гузятино, ул. Железнодорожная  д.1</t>
  </si>
  <si>
    <t>с.Гузятино, ул. Железнодорожная  д.6,4,2,3</t>
  </si>
  <si>
    <t>с.Гузятино, Западный пер,       ул. Зеленая</t>
  </si>
  <si>
    <t>с.Гузятино, ул. Комсомольская между д. № 7 и № 13</t>
  </si>
  <si>
    <t>с. Гузятино, ул. Комсомольская , напротив д. № 24</t>
  </si>
  <si>
    <t>с. Гузятино, ул. Набережная  ,     у дома № 20,18,16,14</t>
  </si>
  <si>
    <t>с. Гузятино, ул. Набережная  ,     у дома № 34</t>
  </si>
  <si>
    <t>с. Гузятино, ул. Набережная  ,     у дома № 23-17</t>
  </si>
  <si>
    <t>с. Гузятино, Сосновый переулок, у дома № 2,4,6,13,11,19,7</t>
  </si>
  <si>
    <t>МБУК Дом культуры  п. Выползово</t>
  </si>
  <si>
    <t>п. Выползово, ул. Октябрьская д.6</t>
  </si>
  <si>
    <t>МБУК Дом культуры  с. Ильятино</t>
  </si>
  <si>
    <t>с. Ильятино, ул. Зеленая д.6</t>
  </si>
  <si>
    <t xml:space="preserve">ГКУ ТО ЦСПН Бологовского района </t>
  </si>
  <si>
    <t>ул. Кирова д.13</t>
  </si>
  <si>
    <t>г.Бологое Заозерный, 16</t>
  </si>
  <si>
    <t>МБУ "ФОК"Кристалл",</t>
  </si>
  <si>
    <t xml:space="preserve">РЦ ДПОВ ГБУ "Реабилитационный центр для детей и подростковс огран. Возможностями", </t>
  </si>
  <si>
    <t>ИП Серобян В.П. (автосервис)</t>
  </si>
  <si>
    <t xml:space="preserve">Тверьнефтепродукт АЗС № 23 "Сургутнефтегаз" </t>
  </si>
  <si>
    <t>ЦЖКУ</t>
  </si>
  <si>
    <t>п.Березайка ул.Парковая д. 22</t>
  </si>
  <si>
    <t>п.Березайка ул.Революции д.55</t>
  </si>
  <si>
    <t>д. Анисимово ул. Молодежная  д.14</t>
  </si>
  <si>
    <t>д. Анисимово, ул. Молодежная  д.17-23</t>
  </si>
  <si>
    <t xml:space="preserve"> д. Анисимово, ул. Мирная  д.9</t>
  </si>
  <si>
    <t>г. Бологое, Северный склад д.1 производств. Территория</t>
  </si>
  <si>
    <t>Октябр. Дирекция  инфраструктуры   ПЧ  ИССО</t>
  </si>
  <si>
    <t xml:space="preserve"> Дистанция  Электроснабжения  РЖД ЭЧ-2</t>
  </si>
  <si>
    <t>г. Бологое ,ул.Московская д.5</t>
  </si>
  <si>
    <t>Вокзальный пер. д. 5-б</t>
  </si>
  <si>
    <t xml:space="preserve">НГЧ-1 РЖД </t>
  </si>
  <si>
    <t xml:space="preserve"> г. Бологое (Бушевец) ул. Народная </t>
  </si>
  <si>
    <t>Котельная №20,</t>
  </si>
  <si>
    <t>г. Бологое-2,  в/ч</t>
  </si>
  <si>
    <t>Котельная  № 22</t>
  </si>
  <si>
    <t>Бологое-2, ул. Молодёжная д. 10</t>
  </si>
  <si>
    <t>Котельная № 23</t>
  </si>
  <si>
    <t xml:space="preserve">г. Бологое, ул. Горская </t>
  </si>
  <si>
    <t xml:space="preserve">Котельная </t>
  </si>
  <si>
    <t xml:space="preserve">г. Бологое, ул. Прорабская </t>
  </si>
  <si>
    <t>г.Бологое, ул. Дачная д.21</t>
  </si>
  <si>
    <t xml:space="preserve">г,Бологое, ул.Куженкинское шоссе </t>
  </si>
  <si>
    <t>г. Бологое ул. Федосихинская</t>
  </si>
  <si>
    <t xml:space="preserve">г. Бологое, Служебный пер. </t>
  </si>
  <si>
    <t xml:space="preserve">г, Бологое, ул. Шпалозаводская </t>
  </si>
  <si>
    <t>КНС  ОСК</t>
  </si>
  <si>
    <t xml:space="preserve">г.Бологое, ул. Веерное  депо  </t>
  </si>
  <si>
    <t xml:space="preserve">г. Бологое ,ул. Шпалозаводская </t>
  </si>
  <si>
    <t xml:space="preserve">г.Бологое, ул. Армейская </t>
  </si>
  <si>
    <t>РосТелеком  ПАО</t>
  </si>
  <si>
    <r>
      <t xml:space="preserve"> г. Бологое ул. Елагина </t>
    </r>
    <r>
      <rPr>
        <b/>
        <sz val="14"/>
        <color rgb="FFFF0000"/>
        <rFont val="Times New Roman"/>
        <family val="1"/>
        <charset val="204"/>
      </rPr>
      <t xml:space="preserve">                                       + 18  м.куб.  к  плану</t>
    </r>
  </si>
  <si>
    <t>Пер. Свободы д. 9</t>
  </si>
  <si>
    <t>пн, ср, пт.</t>
  </si>
  <si>
    <t>Берёзорядское  с/п</t>
  </si>
  <si>
    <t xml:space="preserve">с. Березовский рядок ул. Новая ,        у МКД № 5 </t>
  </si>
  <si>
    <t>с. Березовский рядок, ул. Верхняя д.39</t>
  </si>
  <si>
    <t>с. Березовский рядок,                                    перекресток  ул. Верхняя - ул. Нижняя у д. 48</t>
  </si>
  <si>
    <t>с. Березовский рядок, перекресток  ул. Верхняя- ул. Нижняя-ул.Заречная  у д. №12</t>
  </si>
  <si>
    <t>с. Березовский рядок, ул. Заречная  у д. № 7</t>
  </si>
  <si>
    <t>с. Березовский рядок ул. Заречная  80 м от д. № 37</t>
  </si>
  <si>
    <t>с. Березовский рядок перекрёсток  ул. Школьная  - ул. Верхняя в 50 м от д. №1</t>
  </si>
  <si>
    <t>с. Березовский рядок, ул. Школьная д.№ 7</t>
  </si>
  <si>
    <t>с. Березовский рядок перекрёсток ул. Верхняя , ул. Набережная  у д. № 12</t>
  </si>
  <si>
    <t>с. Березовский рядок, ул. Набережная  у  д. 15</t>
  </si>
  <si>
    <t>Хотиловское с/п</t>
  </si>
  <si>
    <t>Московская дистанция гражданских сооружений Октябрьской дирекции по эксплуатации зданий и сооружений структурное подразделение Октябрьской железной дороги -филиал ОАО "РЖД"    (НГЧ)</t>
  </si>
  <si>
    <t>ст. Березайка</t>
  </si>
  <si>
    <t>НГЧ  ст. Березайка  пост ЭЦ</t>
  </si>
  <si>
    <t>ФСК ЕЭС ПАО Подстанция 330</t>
  </si>
  <si>
    <t xml:space="preserve">Медведево, ул. Колхозная </t>
  </si>
  <si>
    <t xml:space="preserve">НГЧ-1 , Локомотивное депо (ТЧ-4), </t>
  </si>
  <si>
    <t>МКУК Бологовская межпоселенческая  центральная библиотека</t>
  </si>
  <si>
    <t xml:space="preserve">г. Бологое,ул. Кирова  д.27 </t>
  </si>
  <si>
    <t>г.Бологое, Заозёрный м-н, д. 22</t>
  </si>
  <si>
    <t>г. Бологое, ул. Дзержинского  д.41</t>
  </si>
  <si>
    <t>г, Бологое , ул. Народная д.9</t>
  </si>
  <si>
    <t>пгт.Куженкино, ул.Советская д.1-в</t>
  </si>
  <si>
    <t>п. Березайка, ул. Победы д.28</t>
  </si>
  <si>
    <t>с.Берёзовский рядок ул. Новая  д. 3</t>
  </si>
  <si>
    <t>п. Выползово, Берёзовая роща д.9</t>
  </si>
  <si>
    <t>п. Гузятино, ул. Почтовая д. 5-а</t>
  </si>
  <si>
    <t>с. Ильятино, ул. Зелёная д. 6</t>
  </si>
  <si>
    <t>п. Кафтино пл. Ленина д.34</t>
  </si>
  <si>
    <t>с. Кемцы, ул. Центральная  д. 22</t>
  </si>
  <si>
    <t>д.Корыхново, ул. Советская  д.5</t>
  </si>
  <si>
    <t>с. Куженкино, ул.Полевая д.12</t>
  </si>
  <si>
    <t xml:space="preserve">д. Тимково, ул. Озерная д.14 </t>
  </si>
  <si>
    <t>г. Бологое, ул Куженкинское шоссе д.42-а</t>
  </si>
  <si>
    <t>Путьрем ПМС-82 Октябрьская дирекция по ремонту пути, Дирекция по ремонту пути филиала ОАО РЖД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</si>
  <si>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 </t>
    </r>
    <r>
      <rPr>
        <b/>
        <sz val="14"/>
        <color rgb="FFFF0000"/>
        <rFont val="Times New Roman"/>
        <family val="1"/>
        <charset val="204"/>
      </rPr>
      <t xml:space="preserve"> МАРТ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2020 года приложение№ 1 к техническому заданию</t>
    </r>
  </si>
  <si>
    <t>Моторовагонное депо ТЧ-6</t>
  </si>
  <si>
    <r>
      <t xml:space="preserve"> г. Бологое ул. Елагина </t>
    </r>
    <r>
      <rPr>
        <b/>
        <sz val="14"/>
        <color rgb="FFFF0000"/>
        <rFont val="Times New Roman"/>
        <family val="1"/>
        <charset val="204"/>
      </rPr>
      <t xml:space="preserve">                                      </t>
    </r>
  </si>
  <si>
    <r>
      <t xml:space="preserve">г. Бологое, ул Куженкинское шоссе д.42-а  </t>
    </r>
    <r>
      <rPr>
        <b/>
        <sz val="14"/>
        <color rgb="FFFF0000"/>
        <rFont val="Times New Roman"/>
        <family val="1"/>
        <charset val="204"/>
      </rPr>
      <t>+ 0,75  за  февраль</t>
    </r>
    <r>
      <rPr>
        <sz val="11"/>
        <color theme="1"/>
        <rFont val="Times New Roman"/>
        <family val="1"/>
        <charset val="204"/>
      </rPr>
      <t xml:space="preserve"> </t>
    </r>
  </si>
  <si>
    <t>Ул. Веерная д.3</t>
  </si>
  <si>
    <r>
      <t xml:space="preserve">ул. Веерная д.3.  </t>
    </r>
    <r>
      <rPr>
        <b/>
        <sz val="11"/>
        <color rgb="FFFF0000"/>
        <rFont val="Times New Roman"/>
        <family val="1"/>
        <charset val="204"/>
      </rPr>
      <t xml:space="preserve"> в месяц  + 7,2 м.куб.  с февраля </t>
    </r>
  </si>
  <si>
    <t xml:space="preserve">Моторовагонное депо ТЧ-6 пункт  подготовки  вагонов </t>
  </si>
  <si>
    <t>д. Заозерье  д.12</t>
  </si>
  <si>
    <t>д. Гоголево (въезд в деревню)</t>
  </si>
  <si>
    <t>д.Ямник д.12</t>
  </si>
  <si>
    <t>п. Кафтино , ул. Советская д.21</t>
  </si>
  <si>
    <t>п. Кафтино, ул.Фрунзе, каз.282 км  ( за ж/д переездом)</t>
  </si>
  <si>
    <t>п. Кафтино, ул.Ленина д.2  (ж/д станция Кафтино)</t>
  </si>
  <si>
    <t xml:space="preserve">п. Кафтино, ул. Ленина  д.33-35 </t>
  </si>
  <si>
    <t xml:space="preserve">д. Селилово  ул. Песочная д.45 </t>
  </si>
  <si>
    <t>д. Селилово , ул. Песочная  д.1-а</t>
  </si>
  <si>
    <t>п. Кафтино, ул. Ленина д.14-16</t>
  </si>
  <si>
    <t xml:space="preserve">ГБУЗ  Бологовская ЦРБ  </t>
  </si>
  <si>
    <t>НГЧ-1, Московская дистанция гражданских сооружений Октябрьской дирекции по эксплуатации зданий и сооружений структурное подразделение Октябрьской железной дороги -филиал ОАО "РЖД"    (НГЧ)</t>
  </si>
  <si>
    <t xml:space="preserve">3 раз в неделю  по договору </t>
  </si>
  <si>
    <t>по заявке 1 р в месяц</t>
  </si>
  <si>
    <t>1 раз в  месяц</t>
  </si>
  <si>
    <t xml:space="preserve">по заявке в месяц </t>
  </si>
  <si>
    <t>ул. Калинина, ул.1-ая Советская по всей улице</t>
  </si>
  <si>
    <t>Выползово, ул. Шоссейная д.12</t>
  </si>
  <si>
    <t>тч-4</t>
  </si>
  <si>
    <t>д.Чешово ул.Цветочная д.3а,            ул. Цветочная д.18</t>
  </si>
  <si>
    <t>д.Тимково ул.Центральная д.26, ул. Центральная  д.61</t>
  </si>
  <si>
    <t>д.Тимково ул.Озёрная д.24, 26</t>
  </si>
  <si>
    <t>д.Тимково ул.Центральная д. 8, Центральная  д.19</t>
  </si>
  <si>
    <t>д. Тимково, ул. Озёрная д.1, Озерная  д.2</t>
  </si>
  <si>
    <t>Куженкинское  г/п</t>
  </si>
  <si>
    <t>д. 476,466,480</t>
  </si>
  <si>
    <t>ООО ГУЖФ ОП Куженкино-1</t>
  </si>
  <si>
    <t>ООО ГУЖФ ОП Куженкино-2</t>
  </si>
  <si>
    <t>ООО ГУЖФ ОП   Куженкино-2</t>
  </si>
  <si>
    <t xml:space="preserve"> д. 478,479,477</t>
  </si>
  <si>
    <t>2 раза  в неделю</t>
  </si>
  <si>
    <t>д. 100,  101,102,103,104</t>
  </si>
  <si>
    <t>д. 113,254</t>
  </si>
  <si>
    <t>д. 100, 101,102,103,104</t>
  </si>
  <si>
    <t>д. 478,479,477</t>
  </si>
  <si>
    <t xml:space="preserve">ул. Мира, ул. Дунаевского, пер. Парниковый, ул.Северная </t>
  </si>
  <si>
    <t>ул. Веерная 1</t>
  </si>
  <si>
    <t xml:space="preserve"> ДМТО , База топлива ОАО РЖД</t>
  </si>
  <si>
    <t>ул. Советская д.14</t>
  </si>
  <si>
    <t>ИП Морозова   маг. Сокол</t>
  </si>
  <si>
    <t>Бологовское ДСК  ООО Бологое</t>
  </si>
  <si>
    <t xml:space="preserve"> АЗС № 138  "Татнефть"</t>
  </si>
  <si>
    <t xml:space="preserve">м-10 Бологовский р-он                                        д. Лопатино  306  км </t>
  </si>
  <si>
    <t>д.Тимково ул.Центральная д.28, Центральная д.26</t>
  </si>
  <si>
    <t>д.Тимково  ул. Центральная  д.61</t>
  </si>
  <si>
    <t>ж\д пути 74,75</t>
  </si>
  <si>
    <t>ул. Северная</t>
  </si>
  <si>
    <t>ул. Мира, ул. Дунаевского, пер. Парниковый</t>
  </si>
  <si>
    <t xml:space="preserve">ул. Северная </t>
  </si>
  <si>
    <t>ул. Мира, Дунаевского, Парниковый</t>
  </si>
  <si>
    <t>д. Алёшинка  д.17</t>
  </si>
  <si>
    <t>2раза в нед</t>
  </si>
  <si>
    <t>д. Поречье  ул. Заречная д.1</t>
  </si>
  <si>
    <t>д. Поречье   ул. Есенина д.25-а</t>
  </si>
  <si>
    <t xml:space="preserve">г. Бологое, ул Куженкинское шоссе д.42-а  </t>
  </si>
  <si>
    <t>пер. Угольный, пер. Служебный  Медведево</t>
  </si>
  <si>
    <t>Западный  д.17,19,21</t>
  </si>
  <si>
    <t xml:space="preserve">Заозёрный  мкр.д.21 </t>
  </si>
  <si>
    <t>Заозерный  д. 21</t>
  </si>
  <si>
    <t>Заозерный д.4-а</t>
  </si>
  <si>
    <t>Заозерный д. 4-а</t>
  </si>
  <si>
    <t xml:space="preserve">Бологовский район </t>
  </si>
  <si>
    <t>Заозерный д.23-25</t>
  </si>
  <si>
    <t>Заозерный  д.23-25</t>
  </si>
  <si>
    <t>ул. Трамплинная д.11</t>
  </si>
  <si>
    <t>пл. Ленина  д.8</t>
  </si>
  <si>
    <t>ул. Кирова д.16</t>
  </si>
  <si>
    <t>Тяговая подстанция</t>
  </si>
  <si>
    <t xml:space="preserve"> Куженкинское сельское поселение</t>
  </si>
  <si>
    <t xml:space="preserve">МБОУ ДО "Детская школа искусств" </t>
  </si>
  <si>
    <t xml:space="preserve">МБДОУ "Детский сад "Ручеёк" </t>
  </si>
  <si>
    <t xml:space="preserve">МБДОУ Дет. сад "Вересинка", </t>
  </si>
  <si>
    <t>МБДОУ "Дет. сад "Незабудка",</t>
  </si>
  <si>
    <t xml:space="preserve">г. Бологое МБДОУ </t>
  </si>
  <si>
    <t>Район МБДОУ</t>
  </si>
  <si>
    <t>г. Бологое МБОУ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</si>
  <si>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АПРЕЛЬ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 xml:space="preserve">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2020 года приложение№ 1 к техническому заданию</t>
    </r>
  </si>
  <si>
    <t xml:space="preserve">МБДОУ "Дет. сад "Ладушки", </t>
  </si>
  <si>
    <t xml:space="preserve">МБДОУ "Дет. сад №6 "Колокольчик", </t>
  </si>
  <si>
    <t>Район МБОУ</t>
  </si>
  <si>
    <r>
      <t xml:space="preserve">ООО"Бологовский ремонтно механический завод"  </t>
    </r>
    <r>
      <rPr>
        <b/>
        <sz val="11"/>
        <color rgb="FF7030A0"/>
        <rFont val="Times New Roman"/>
        <family val="1"/>
        <charset val="204"/>
      </rPr>
      <t xml:space="preserve">БРМЗ </t>
    </r>
  </si>
  <si>
    <t>Великолукские  магазины</t>
  </si>
  <si>
    <r>
      <t xml:space="preserve">ООО  </t>
    </r>
    <r>
      <rPr>
        <b/>
        <sz val="11"/>
        <color rgb="FFFF0000"/>
        <rFont val="Times New Roman"/>
        <family val="1"/>
        <charset val="204"/>
      </rPr>
      <t>"ДНС</t>
    </r>
    <r>
      <rPr>
        <b/>
        <sz val="11"/>
        <rFont val="Times New Roman"/>
        <family val="1"/>
        <charset val="204"/>
      </rPr>
      <t>" маг. Ритейл.</t>
    </r>
  </si>
  <si>
    <t>Тч-4</t>
  </si>
  <si>
    <t>д.102, 113,254</t>
  </si>
  <si>
    <t>СНТ №1</t>
  </si>
  <si>
    <t>СНТ № 1</t>
  </si>
  <si>
    <r>
      <t xml:space="preserve">ООО"Бологовский ремонтно механический завод" </t>
    </r>
    <r>
      <rPr>
        <b/>
        <sz val="12"/>
        <color rgb="FFFF0000"/>
        <rFont val="Times New Roman"/>
        <family val="1"/>
        <charset val="204"/>
      </rPr>
      <t xml:space="preserve"> БРМЗ </t>
    </r>
  </si>
  <si>
    <t xml:space="preserve"> ООО  Силуэт (Ателье) </t>
  </si>
  <si>
    <t>Дьякова  ИП</t>
  </si>
  <si>
    <t>ФГП  ВОЖТ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</si>
  <si>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 МАЙ</t>
    </r>
    <r>
      <rPr>
        <b/>
        <sz val="14"/>
        <color rgb="FFFF0000"/>
        <rFont val="Times New Roman"/>
        <family val="1"/>
        <charset val="204"/>
      </rPr>
      <t xml:space="preserve">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2020 года приложение№ 1 к техническому заданию</t>
    </r>
  </si>
  <si>
    <t xml:space="preserve">расторгнут договор </t>
  </si>
  <si>
    <t>г. Бологое пл. Ленина д.6</t>
  </si>
  <si>
    <t>10,20,30 число</t>
  </si>
  <si>
    <t>г. Бологое, пер. Переходной д.5</t>
  </si>
  <si>
    <t>г. Бологое, путь 55Т</t>
  </si>
  <si>
    <t>путь 55Т</t>
  </si>
  <si>
    <t>по  заявке</t>
  </si>
  <si>
    <t>НГЧ-1 ( Дистанция  Электроснабжения  РЖД ЭЧ-2)</t>
  </si>
  <si>
    <t xml:space="preserve">НГЧ-1 , Локомотивное депо                           (ТЧ-4), </t>
  </si>
  <si>
    <t>3 раза в месяц</t>
  </si>
  <si>
    <t>ООО Ритуал</t>
  </si>
  <si>
    <t>п. Выползово, ул. Шоссейная д.2</t>
  </si>
  <si>
    <t>п. Выползово,                      ул. Шоссейная д. 2</t>
  </si>
  <si>
    <t xml:space="preserve">1 раз в неделю  четверг </t>
  </si>
  <si>
    <t>ул. Советская д.30 (д. 23, 25, 32,26)</t>
  </si>
  <si>
    <t>неселение</t>
  </si>
  <si>
    <t>намселение</t>
  </si>
  <si>
    <t xml:space="preserve">ул. Советская д.30 </t>
  </si>
  <si>
    <t>ул.1-ая Советская по всей улице , ул. Калинина у пруда</t>
  </si>
  <si>
    <t>д.Тимково ул.Центральная д. 8, 19</t>
  </si>
  <si>
    <t>д. Котлованово , около церкви автобусная остановка</t>
  </si>
  <si>
    <t>д. Котлованово , около  д. 14  на выезде на Кемцы</t>
  </si>
  <si>
    <t xml:space="preserve">НГЧ  (ДС ст. Куженкино) </t>
  </si>
  <si>
    <t>ООО " Валдайская Усадьба"</t>
  </si>
  <si>
    <t>Ул.  1-ая Замостинская д.6</t>
  </si>
  <si>
    <t>ул. Пушкина  д. 3</t>
  </si>
  <si>
    <t>ул. Пушкина д.3</t>
  </si>
  <si>
    <t xml:space="preserve"> ул. Грибоедова </t>
  </si>
  <si>
    <t>Ул. 1-ая  Замостинская д.6</t>
  </si>
  <si>
    <t xml:space="preserve">ЭЧ-12 тяговая подстанция </t>
  </si>
  <si>
    <t>Ул. Дружбы д.  1-В</t>
  </si>
  <si>
    <t>ул. Грибоедова  (перекресток        с ул. Курчатова )</t>
  </si>
  <si>
    <t>Ул. Дружбы д.1 -В</t>
  </si>
  <si>
    <t>с. Березовский рядок, ул. Новая  д. 13-15</t>
  </si>
  <si>
    <t>с. Березовский рядок,                         ул. Верхняя   д. 39</t>
  </si>
  <si>
    <t>с. Березовский рядок, перекресток  ул. Верхняя- ул. Нижняя  у д. 48</t>
  </si>
  <si>
    <t>с. Березовский рядок, перекресток  ул. Верхняя - ул. Нижняя - ул.   Заречная  у д. № 12</t>
  </si>
  <si>
    <t>с. Беркзовский рядок , перекресток  ул. Школьная - ул. Верхняя в 50 м  от д. № 1</t>
  </si>
  <si>
    <t>с Березовский рядок  ул. Заречная  80 м от д. № 37</t>
  </si>
  <si>
    <t xml:space="preserve">с. Березовский рядок перекресток  ул.  Верхняя , ул. Набережная  у д. №12 </t>
  </si>
  <si>
    <t>с Березовский рядок  ул. Заречная   у  д. №  7</t>
  </si>
  <si>
    <t>п. Лыкошино                                      ул. Свободы д.4,                       ул. Первомайская д.16</t>
  </si>
  <si>
    <t>п. Лыкошино ул. Пушкина д. 9</t>
  </si>
  <si>
    <t>п. Лыкошино ул.  Почтовая  д.4</t>
  </si>
  <si>
    <t>д. Корыхново,                                     ул.Октябрьская д. 4</t>
  </si>
  <si>
    <t>д. Михайловское                                               ул. Цветочная д.3</t>
  </si>
  <si>
    <t>д. Михайловское                                               ул. Южная д.1-а</t>
  </si>
  <si>
    <t xml:space="preserve">2 раза в неделю </t>
  </si>
  <si>
    <t>с. Гузятино, пер. Школьный , 1</t>
  </si>
  <si>
    <t>с. Гузятино, ул. Почтовая д.7 (Сосновый пер.)</t>
  </si>
  <si>
    <t>0,8/0,75</t>
  </si>
  <si>
    <t>д.Тимково , Центральная д. 8,            Центральная  д.19</t>
  </si>
  <si>
    <t xml:space="preserve">ул. Федосихинская </t>
  </si>
  <si>
    <t>территория локомотивного депо стр.8</t>
  </si>
  <si>
    <t>Куженкино-2, д. 478,479,477</t>
  </si>
  <si>
    <t>Куженкино-2 д 476, 466,480</t>
  </si>
  <si>
    <t>Куженкино-2 д. 113, 254, 102</t>
  </si>
  <si>
    <t>Куженкино-1 д.101, 102, 103, 104</t>
  </si>
  <si>
    <t>п.Березайка ул.1-Кирова д.27</t>
  </si>
  <si>
    <t>п.Березайка ул.Победы  д.28</t>
  </si>
  <si>
    <t>п.Березайка  перекресток ул. Привокзальная  и ул. Революции д.66</t>
  </si>
  <si>
    <t>п.Березайка  перекресток ул.Набережная  и пер. Лесной д.7</t>
  </si>
  <si>
    <t>ул. Кирпичная д.19 - д. 21</t>
  </si>
  <si>
    <t>Ул. Сурикова д.1-д.1А - пер. Дорожный</t>
  </si>
  <si>
    <t>Ул. Армейская д. 52-53</t>
  </si>
  <si>
    <t>Перекрёсток ул. Шоссе на Бологое-2 и ул. Островского д.1</t>
  </si>
  <si>
    <t>Ул. Студенческая д.17-А  д. 15</t>
  </si>
  <si>
    <t xml:space="preserve"> Ул. Дзержинского д.43 - 45</t>
  </si>
  <si>
    <t>Заозёрный МКР. д.5 перекрёсток с ул. Локомотивной</t>
  </si>
  <si>
    <t>Заозерный д.4-а, ул. Совхозная д.29-а ( между домами)</t>
  </si>
  <si>
    <t>Заозёрный мкр. д.4а - ул. Совхозная  д.29-а ( между домами)</t>
  </si>
  <si>
    <t>Заозерный д.25</t>
  </si>
  <si>
    <t>Перекрёсток ул. Ленинская  и ул. Дачная д. 12</t>
  </si>
  <si>
    <t>Перекрёсток  ул. Змейка   и ул. 2-ой Островок д.4</t>
  </si>
  <si>
    <t>Ул. Дзержинского д.2-4</t>
  </si>
  <si>
    <t>Ул. Елагина д.26-24</t>
  </si>
  <si>
    <t>Ул. Прорабская д. 22-24</t>
  </si>
  <si>
    <t>Ул. Дзержинского д.39 -А - 41</t>
  </si>
  <si>
    <t>Ул. Дзержинского д.48/2- ул. 1-го Мая</t>
  </si>
  <si>
    <t>Заводской м/н д. 5-7                    ( у маг. Магнит)</t>
  </si>
  <si>
    <t>Заводской  м/н д .11   и д. 16                        ( у бассейна)</t>
  </si>
  <si>
    <t>Западный м/н  д. 21-23</t>
  </si>
  <si>
    <t xml:space="preserve">п.Березайка перекрёсток ул. Железнодорожная ,  ул.Вокзальная д.5 а, ул. Комсомольская </t>
  </si>
  <si>
    <t>п.Березайка ул. 1-ая Кирова д.36</t>
  </si>
  <si>
    <t xml:space="preserve">ул. 3-я Социалистическая </t>
  </si>
  <si>
    <t>пакетир</t>
  </si>
  <si>
    <t xml:space="preserve">перекрёсток улиц  Володарского д.1 и Замостинская д.1 </t>
  </si>
  <si>
    <t xml:space="preserve">ежедневно </t>
  </si>
  <si>
    <t>НЕСАНКЦИОНИРОВАННАЯ  СВАЛКА   , Заозерный д.10     =  8 м.куб.</t>
  </si>
  <si>
    <t>4 раза в нед.</t>
  </si>
  <si>
    <t>1 раз.в неделю</t>
  </si>
  <si>
    <t>1 раз в неелюд</t>
  </si>
  <si>
    <t>1 раз в  нед.</t>
  </si>
  <si>
    <t>2 раза в нед.</t>
  </si>
  <si>
    <t>2 раза в нед</t>
  </si>
  <si>
    <t xml:space="preserve">ДТВЦ   , ОАО  РЖД   </t>
  </si>
  <si>
    <t>план по договору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</si>
  <si>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 </t>
    </r>
    <r>
      <rPr>
        <b/>
        <sz val="14"/>
        <color rgb="FFFF0000"/>
        <rFont val="Times New Roman"/>
        <family val="1"/>
        <charset val="204"/>
      </rPr>
      <t>ИЮНЬ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2020 года приложение№ 1 к техническому заданию</t>
    </r>
  </si>
  <si>
    <t>ИП Сулейманов Г.М.</t>
  </si>
  <si>
    <t>г.Бологое, ул. Свободы д.12В</t>
  </si>
  <si>
    <t>0,8 м.куб. 2 раза в месяц  с 1 июля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</si>
  <si>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 </t>
    </r>
    <r>
      <rPr>
        <b/>
        <sz val="14"/>
        <color rgb="FFFF0000"/>
        <rFont val="Times New Roman"/>
        <family val="1"/>
        <charset val="204"/>
      </rPr>
      <t>ИЮЛЬ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2020 года приложение№ 1 к техническому заданию</t>
    </r>
  </si>
  <si>
    <t>д. Ям-Григино, ул. Центральная  д.6-8, Озерная д.4</t>
  </si>
  <si>
    <t>ИП.Иванова       (магаз. Запчасти)</t>
  </si>
  <si>
    <t xml:space="preserve">перекресток ул. Гражданской д.24 и ул. Крупской </t>
  </si>
  <si>
    <t>ИП Сулейманов Г.М. ( № дог  12475)  тел. 89622411899</t>
  </si>
  <si>
    <t xml:space="preserve">г.Бологое, ул. Свободы д.12В                   маг.  Семейный </t>
  </si>
  <si>
    <t>перекресток  ул. Путевая    и ул. Колхозная д.6А</t>
  </si>
  <si>
    <t>перекресток ул. Привокзальная и ул. Елагина д.26-24</t>
  </si>
  <si>
    <t>4 раза в неделю</t>
  </si>
  <si>
    <t>д. Корыхново ул. Речная д.22, Речная д.6</t>
  </si>
  <si>
    <t xml:space="preserve">ООО Станция технического диагностирования </t>
  </si>
  <si>
    <t>1  рвз в месяц по заявке</t>
  </si>
  <si>
    <t>0,8  и 0,6</t>
  </si>
  <si>
    <t xml:space="preserve">г. Бологое, ул. Куженкинское шоссе 42-а, ( в ворота, налево) </t>
  </si>
  <si>
    <t>Заводской м/н д. 5-7                               ( у маг. Магнит)</t>
  </si>
  <si>
    <t>ул. Грибоедова  (перекресток  с ул. Курчатова )</t>
  </si>
  <si>
    <t>с. Гузятино, ул. Набережная  ,   у дома № 34</t>
  </si>
  <si>
    <t xml:space="preserve">1 раз в неделю </t>
  </si>
  <si>
    <r>
      <t xml:space="preserve">3,2           </t>
    </r>
    <r>
      <rPr>
        <b/>
        <sz val="8"/>
        <color theme="1"/>
        <rFont val="Times New Roman"/>
        <family val="1"/>
        <charset val="204"/>
      </rPr>
      <t>(4,8  с 1 авг)</t>
    </r>
  </si>
  <si>
    <t xml:space="preserve">МБДОУ "Детский сад "Родничок" </t>
  </si>
  <si>
    <t xml:space="preserve">Березайка, </t>
  </si>
  <si>
    <t>1  раз в мес</t>
  </si>
  <si>
    <t>1 раз в месяц с 1 авг</t>
  </si>
  <si>
    <t>д. Корыхново ул. Речная д.22, д.6</t>
  </si>
  <si>
    <t>3 р в мес с 01.09.</t>
  </si>
  <si>
    <t xml:space="preserve">                                                                 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</si>
  <si>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 xml:space="preserve">АВГУСТ 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2020 года приложение№ 1 к техническому заданию</t>
    </r>
  </si>
  <si>
    <t>ул. Замостинская д.27</t>
  </si>
  <si>
    <t>несанкц. Свалка</t>
  </si>
  <si>
    <t>д. Новый Березай, ул. Новая д.4</t>
  </si>
  <si>
    <t>д. Новый Березай ул. Новая д.10</t>
  </si>
  <si>
    <t>д.Тимково ул.Новая д.2                            (Центральная д.47)</t>
  </si>
  <si>
    <t>д.Тимково ул.Центральная д.24                  ( за д.25  )</t>
  </si>
  <si>
    <t>с сен  5 к.</t>
  </si>
  <si>
    <t>с сен. Нет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</si>
  <si>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СЕНТЯБРЬ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2020 года приложение№ 1 к техническому заданию</t>
    </r>
  </si>
  <si>
    <t>д. Починок, ул. Фрунзе д.25Б</t>
  </si>
  <si>
    <t>д. Починок , ул. Толстого д.42</t>
  </si>
  <si>
    <t>д.Починок, перекрёсток ул. Толстого д.42  и Фрунзе  д. 25Б</t>
  </si>
  <si>
    <t>пн, ср, пт</t>
  </si>
  <si>
    <t xml:space="preserve">ИП Антонов И.А. </t>
  </si>
  <si>
    <t>г. Бологое, ул. Совхозная д.55</t>
  </si>
  <si>
    <t>1 р в месяц</t>
  </si>
  <si>
    <t>АО  Сельхозтехника</t>
  </si>
  <si>
    <t>г. Бологое, Куженкинское  шоссе, д.42-а</t>
  </si>
  <si>
    <t xml:space="preserve">ИП Семёнов   В.А.   Павильон Мясо   </t>
  </si>
  <si>
    <t>г. Бологое ул. Некрасова д.13-а</t>
  </si>
  <si>
    <t>0,8   1 раз в месяц по заявке</t>
  </si>
  <si>
    <t xml:space="preserve"> ул. Дзержинского д.29</t>
  </si>
  <si>
    <t>д. Поречье   ул. Есенина д. 7</t>
  </si>
  <si>
    <t>д. Поречье   ул. Есенина д. 51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</si>
  <si>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</si>
  <si>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>в том  числе  несанкционирован. свалка</t>
  </si>
  <si>
    <t>Перекрёсток ул. Шоссе на Бологое-2 и ул. Островского д.1                                 (Рощинская д. 28)</t>
  </si>
  <si>
    <t xml:space="preserve">территория    напротив  СНТ-2 </t>
  </si>
  <si>
    <t>несанкционированная свалка</t>
  </si>
  <si>
    <t>территория напротив СНТ-2</t>
  </si>
  <si>
    <t>Ул. 1-я Линейная д.4-5, Линейная д. 20-а</t>
  </si>
  <si>
    <t>ИП Антонов И.А.  Склад  Союз</t>
  </si>
  <si>
    <t>Молочный завод</t>
  </si>
  <si>
    <t xml:space="preserve">НЕСАНКЦИОНИРОВАННАЯ СВАЛКА    16.09.2020 г  ЗИЛ  663    (  территория   около СНТ-2)  =   40  м.куб. 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</si>
  <si>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 ОКТЯБРЬ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2020 года приложение№ 1 к техническому заданию</t>
    </r>
  </si>
  <si>
    <t>Сельскохозяйственный  производственный кооператив "Мста"</t>
  </si>
  <si>
    <t xml:space="preserve">  п. Березовский  рядок ,                     (8 482 389 52 68) Геннадий Геннадьевич </t>
  </si>
  <si>
    <t xml:space="preserve">г. Бологое  улю горская   ул. Веерная д.13  Склад </t>
  </si>
  <si>
    <t>ул. Веерная д.13  склад</t>
  </si>
  <si>
    <t xml:space="preserve"> население</t>
  </si>
  <si>
    <t>ул. Ленинградская  д.42 (розовый контейнер)</t>
  </si>
  <si>
    <t>ул. Леннградская д.42 (розовый контейнер)</t>
  </si>
  <si>
    <r>
      <t xml:space="preserve">ул. Ленинградская д.42 </t>
    </r>
    <r>
      <rPr>
        <b/>
        <sz val="11"/>
        <color theme="5"/>
        <rFont val="Times New Roman"/>
        <family val="1"/>
        <charset val="204"/>
      </rPr>
      <t>(розовый контейнер)</t>
    </r>
  </si>
  <si>
    <t>Выползово ул. Ленинградская д.42</t>
  </si>
  <si>
    <t>1,1  м.куб. 2 раза в месяц  с 1 июля</t>
  </si>
  <si>
    <t>ИП Новиков А.И.</t>
  </si>
  <si>
    <t>г. Бологое ул. Боровая д.7</t>
  </si>
  <si>
    <t xml:space="preserve">ИП Боровиков  Пекарня </t>
  </si>
  <si>
    <t>г. Бологое, ул. Дзержинского д.1-а</t>
  </si>
  <si>
    <t xml:space="preserve">ИП Новиков А.И.                        маг. Каруселька </t>
  </si>
  <si>
    <t xml:space="preserve">ИП Боровиков  маг.-кафе Пекарня </t>
  </si>
  <si>
    <t xml:space="preserve">Ул. Сурикова д..1А  </t>
  </si>
  <si>
    <t>ул. Веерная д.11</t>
  </si>
  <si>
    <t>3 раза в нед.</t>
  </si>
  <si>
    <t>ул. Змейка д.21</t>
  </si>
  <si>
    <t>ИП Морозова   маг. На Змейке</t>
  </si>
  <si>
    <t>2 р в нед</t>
  </si>
  <si>
    <t xml:space="preserve">Перекрёсток ул. Шоссе на Бологое-2 и ул. Островского д.1 Рощинская </t>
  </si>
  <si>
    <t>ЦЖКу</t>
  </si>
  <si>
    <t>по 0,8 2 раза в мес</t>
  </si>
  <si>
    <t>ГБУ Тверской обл. "СЛК "Орион"",( бассейн)</t>
  </si>
  <si>
    <t>ТЧ-4</t>
  </si>
  <si>
    <t>Ул. Сурикова д.  13</t>
  </si>
  <si>
    <t>ул. Сурикова д.  13</t>
  </si>
  <si>
    <t>ГБУ Тверской обл. "СЛК "Орион"</t>
  </si>
  <si>
    <t>ООО "Рассвет"</t>
  </si>
  <si>
    <t>(НГЧ-1) г. Бологое, ст. Бушевец, пост ЭЦ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</si>
  <si>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</si>
  <si>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АО Тандер ММ "Айриш"</t>
  </si>
  <si>
    <t>ООО "ГазТех"</t>
  </si>
  <si>
    <t xml:space="preserve">с. Куженкино, ул. Ленинградская  д.21  </t>
  </si>
  <si>
    <t>ООО  "Корона"</t>
  </si>
  <si>
    <t>с. Ильятино, ул. Зелёная  д.2</t>
  </si>
  <si>
    <t>Бологовский  район</t>
  </si>
  <si>
    <t xml:space="preserve">ООО  Муниципальные электрические  сети </t>
  </si>
  <si>
    <t>Бологое, ул. Горская д. (база)</t>
  </si>
  <si>
    <t xml:space="preserve">ИП Боровиков  маг.-кафе Пекарня  Любимая </t>
  </si>
  <si>
    <t>2 раз в  месяц</t>
  </si>
  <si>
    <t>ООО Торговый дом "Леонтьев"</t>
  </si>
  <si>
    <t>ул. Почтовая д. 2 - 8</t>
  </si>
  <si>
    <t>ул. Почтовая  д. 9 -17</t>
  </si>
  <si>
    <t>Ул. Почтовая  д. 34, 36, 38</t>
  </si>
  <si>
    <t xml:space="preserve">перекрёсток ул. Дзержинского д.101 и ул. Ветка холодильника </t>
  </si>
  <si>
    <t>3 раз  в нед.</t>
  </si>
  <si>
    <t>перекресток  ул. Дзержинского д.101 и ул. Ветка холодильника</t>
  </si>
  <si>
    <t>ООО Рассвет   "Флуидор"</t>
  </si>
  <si>
    <t xml:space="preserve">ФГП  ВОЖТ  ( ведомственная охрана  на ж/д транспорте) </t>
  </si>
  <si>
    <t xml:space="preserve">ФГП  ВОЖТ ( ведомственная охрана  на ж/д транспорте)  </t>
  </si>
  <si>
    <t>ООО Центр Технического диагностироваия.</t>
  </si>
  <si>
    <t>ул. Куженкинское шоссе  д.42-а</t>
  </si>
  <si>
    <t>ФГП  ВОЖТ (ведомственная охрана на ж/д транспорте)</t>
  </si>
  <si>
    <t>ФГП  ВОЖТ (ведомственная охрана  на ж/д транспорте)</t>
  </si>
  <si>
    <t xml:space="preserve"> Станция тех осмотра (шиномонтаж) </t>
  </si>
  <si>
    <t>ООО "Газета"</t>
  </si>
  <si>
    <t>Тверская обл, г. Бологое, ул. Кирова д. 16а  , киоск</t>
  </si>
  <si>
    <t xml:space="preserve">по заявке  </t>
  </si>
  <si>
    <t>Тверская обл, г. Бологое  ул. Дзержинского ( у мини-рынка)</t>
  </si>
  <si>
    <t>ТЧ-4  Локомотивное депо</t>
  </si>
  <si>
    <t xml:space="preserve">ООО "Рассвет" маг. Великолукский  </t>
  </si>
  <si>
    <t xml:space="preserve"> ИП Вихляева  Н.Л.</t>
  </si>
  <si>
    <t>ИП  Быстров  М.В.</t>
  </si>
  <si>
    <t xml:space="preserve">НАСЕЛЕНИЕ </t>
  </si>
  <si>
    <t>ИП  Барсаков Алексей Викторович</t>
  </si>
  <si>
    <t>г. Бологое, Куженкинское шоссе д.42-а</t>
  </si>
  <si>
    <t>д. Корыхново ул.  Речная д.6</t>
  </si>
  <si>
    <t xml:space="preserve">д. Корыхново ул. Речная д.22, </t>
  </si>
  <si>
    <t>д. Корыхново ул. Речная д.6</t>
  </si>
  <si>
    <t>Хотилово-2, Военный городок № 13, ул. Бабайлова д.8</t>
  </si>
  <si>
    <t>3 раза в неделю</t>
  </si>
  <si>
    <t>Хотилово-2, Военный городок № 13, ул. Бабайлова д.5</t>
  </si>
  <si>
    <t>ул. 1-ая Советская по всей улице</t>
  </si>
  <si>
    <t>ул. Калинина,  у пруда возле колонки</t>
  </si>
  <si>
    <t>ул. 1 -ая Советская по всей улице</t>
  </si>
  <si>
    <t>ул. Калинина,  возле колонки у пруда</t>
  </si>
  <si>
    <t>ул.Надежды по всей улице</t>
  </si>
  <si>
    <t>ул.Первомайская  д. № 55,41,27</t>
  </si>
  <si>
    <t>д.Тимково     Центральная  д.19</t>
  </si>
  <si>
    <t xml:space="preserve">д.Тимково , Центральная д. 8,            </t>
  </si>
  <si>
    <t>д.Тимково ,   Центральная  д.19</t>
  </si>
  <si>
    <t>1 раз  в месяц</t>
  </si>
  <si>
    <t>д. Корыхново ул. Речная д.22,</t>
  </si>
  <si>
    <t>вт, чт,  пт.</t>
  </si>
  <si>
    <t>ул.Первомайская  д. № 55,41,27,  21</t>
  </si>
  <si>
    <t>ЦЖКУ  Хотилово-2</t>
  </si>
  <si>
    <t xml:space="preserve">воен. Городок № 14                солдатская столовая </t>
  </si>
  <si>
    <t>3 р в нед</t>
  </si>
  <si>
    <t xml:space="preserve">воен. Городок № 14                         парк  связи </t>
  </si>
  <si>
    <t xml:space="preserve">воен. Городок № 14                          склады  </t>
  </si>
  <si>
    <t xml:space="preserve">воен. Городок № 14                     дежурный  пункт       </t>
  </si>
  <si>
    <t xml:space="preserve">воен. Городок № 1248           аэродром </t>
  </si>
  <si>
    <t>Хотилово-2</t>
  </si>
  <si>
    <t>ООО  "Си Дент"</t>
  </si>
  <si>
    <t>г. Бологое, ул. Гагарина  д.4.</t>
  </si>
  <si>
    <t xml:space="preserve">ОДПО    Октябрьская Дирекция пассажирских  обустройств  - филиал ОАО  РЖД </t>
  </si>
  <si>
    <t>ул. Советская д.72</t>
  </si>
  <si>
    <t>ул. Советская   д. 72</t>
  </si>
  <si>
    <t xml:space="preserve">Ул. Сурикова д..1А  - пер. Дорожный </t>
  </si>
  <si>
    <t xml:space="preserve">  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</si>
  <si>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 xml:space="preserve"> НОЯБРЬ</t>
    </r>
    <r>
      <rPr>
        <b/>
        <sz val="11"/>
        <color rgb="FFFF0000"/>
        <rFont val="Times New Roman"/>
        <family val="1"/>
        <charset val="204"/>
      </rPr>
      <t xml:space="preserve">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2020 года приложение№ 1 к техническому заданию</t>
    </r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</si>
  <si>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 </t>
    </r>
    <r>
      <rPr>
        <b/>
        <sz val="14"/>
        <color rgb="FFFF0000"/>
        <rFont val="Times New Roman"/>
        <family val="1"/>
        <charset val="204"/>
      </rPr>
      <t xml:space="preserve"> ДЕКАБРЬ </t>
    </r>
    <r>
      <rPr>
        <b/>
        <sz val="11"/>
        <color rgb="FFFF0000"/>
        <rFont val="Times New Roman"/>
        <family val="1"/>
        <charset val="204"/>
      </rPr>
      <t xml:space="preserve">  </t>
    </r>
    <r>
      <rPr>
        <b/>
        <sz val="11"/>
        <color theme="1"/>
        <rFont val="Times New Roman"/>
        <family val="1"/>
        <charset val="204"/>
      </rPr>
      <t xml:space="preserve"> 2020 года приложение№ 1 к техническому заданию</t>
    </r>
  </si>
  <si>
    <t>МБДОУ "Детский сад " Ручеек "</t>
  </si>
  <si>
    <t>Березайка, ул. Дачная д.13</t>
  </si>
  <si>
    <t>1 раз в месяц с 1 авг по заявке</t>
  </si>
  <si>
    <t xml:space="preserve"> 2 раза в мес  по заявке</t>
  </si>
  <si>
    <t xml:space="preserve">  по заявке</t>
  </si>
  <si>
    <t>Заозерный д.19-а</t>
  </si>
  <si>
    <t>6 раз в нед.</t>
  </si>
  <si>
    <t>1 раза в нед.</t>
  </si>
  <si>
    <t>6 раза в нед.</t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</si>
  <si>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ФЕВРАЛЬ   2021</t>
    </r>
    <r>
      <rPr>
        <b/>
        <sz val="11"/>
        <color theme="1"/>
        <rFont val="Times New Roman"/>
        <family val="1"/>
        <charset val="204"/>
      </rPr>
      <t xml:space="preserve">  года приложение№ 1 к техническому заданию</t>
    </r>
  </si>
  <si>
    <r>
      <t xml:space="preserve">Реестр мест накопления ТКО за </t>
    </r>
    <r>
      <rPr>
        <b/>
        <sz val="11"/>
        <color rgb="FFFF0000"/>
        <rFont val="Times New Roman"/>
        <family val="1"/>
        <charset val="204"/>
      </rPr>
      <t xml:space="preserve">   ЯНВАРЬ   </t>
    </r>
    <r>
      <rPr>
        <b/>
        <sz val="11"/>
        <color theme="1"/>
        <rFont val="Times New Roman"/>
        <family val="1"/>
        <charset val="204"/>
      </rPr>
      <t xml:space="preserve"> 2021  года приложение№ 1 к техническому заданию</t>
    </r>
  </si>
  <si>
    <t>ул. 1-ая Замостинская д.3</t>
  </si>
  <si>
    <t>ООО "ТОГА"</t>
  </si>
  <si>
    <t>г.Бологое ул. Дзержинского д.2</t>
  </si>
  <si>
    <t>ул. Возрождения д.7, ул. Солнечная-  12а</t>
  </si>
  <si>
    <t>ООО "Объединенные Системы Сбора  Платы"</t>
  </si>
  <si>
    <t>г. Бологое, М-11, 348 км, ПВП</t>
  </si>
  <si>
    <t>по заявке                                   3 р в месяц</t>
  </si>
  <si>
    <t>ИП   Тарасов Н.В.</t>
  </si>
  <si>
    <t>с. Кемцы, ул. Центральнаяд.18</t>
  </si>
  <si>
    <t>Ул. Труда д.22, ул. Кирова 104</t>
  </si>
  <si>
    <t>Г.Бологое, ул. Кирова д.2-а</t>
  </si>
  <si>
    <t>ИП Антонов                  склад  Союз</t>
  </si>
  <si>
    <t>ИП Бухавецкий  В.Л.</t>
  </si>
  <si>
    <t>с.Кемцы, ул. Заречная д.7</t>
  </si>
  <si>
    <t>Реестр контейнерных площадок на территории муниципального образования "Бологовский район" Тверской области</t>
  </si>
  <si>
    <t xml:space="preserve">Администрация МО "Бологовский район" Тверской области </t>
  </si>
  <si>
    <t xml:space="preserve">Муниуипальные бюджетные дошкольные учреждения Бологовского городского поселения город Бологое </t>
  </si>
  <si>
    <t xml:space="preserve">Муниципальные бюджетные дошкольные общеобразовательные учреждения муниципального образования "Бологовски район" Тверской области  </t>
  </si>
  <si>
    <t xml:space="preserve">Муниципальные бюджетные общеобразовательные учреждения городского поселения город Бологое </t>
  </si>
  <si>
    <t xml:space="preserve">Муниципальные бюджетные общеобразовательные учреждения муниципального образования "Бологовский район" Тверской области </t>
  </si>
  <si>
    <t xml:space="preserve">Муниципальные унитарные предприятия </t>
  </si>
  <si>
    <t xml:space="preserve">Региональные  и федеральные учреждения </t>
  </si>
  <si>
    <t>Учреждения и предприятия - ОАО РЖД</t>
  </si>
  <si>
    <t xml:space="preserve">Общества с ограниченной отвественностью, Акционерные общества, Индивидуальные предприниматели </t>
  </si>
  <si>
    <t>Население-  на тиерритории городского поселения город  Бологое, ИЖС и МКД</t>
  </si>
  <si>
    <t xml:space="preserve">Выползовское сельское поселение муниципального образования "Бологовский район" </t>
  </si>
  <si>
    <t xml:space="preserve">ул. Ленинградская д.42 </t>
  </si>
  <si>
    <t xml:space="preserve">Кемецкое сельское поселение муниципального образования "Бологовский район" Тверкой области </t>
  </si>
  <si>
    <t xml:space="preserve">Кафтинское сельское поселение муниципального образования "Бологовский район" Тверкой области </t>
  </si>
  <si>
    <t xml:space="preserve">Березорядское сельское поселение муниципального образования "Бологовский район" Тверкой области </t>
  </si>
  <si>
    <t xml:space="preserve">Березайское сельское поеление муниципального образования "Бологовский район" Тверкой области </t>
  </si>
  <si>
    <t xml:space="preserve">Гузятинское сельское поселение муниципального образования "Бологовский район" Тверкой области </t>
  </si>
  <si>
    <t xml:space="preserve">Валдайское сельское поселение муниципального образования "Бологовский район" Тверкой области </t>
  </si>
  <si>
    <t xml:space="preserve">Куженкинское городское поселение муниципального образования "Бологовский район" Тверкой области </t>
  </si>
  <si>
    <t>с. Ильятино, ул.  Зелёная  от дома № 2</t>
  </si>
  <si>
    <t>с. Кемцы, ул. Центральная между домами  10 и 12</t>
  </si>
  <si>
    <t>д.Тимково     Центральная  за домом № 19</t>
  </si>
  <si>
    <t>пос. Березайка, ул. Парниковая напротив дома № 2</t>
  </si>
  <si>
    <t>с. Гузятино, от дома № 1 пер. Кооперативного</t>
  </si>
  <si>
    <t xml:space="preserve">Куженкинское сельское поселение муниципального образования "Бологовский район" Тверкой области </t>
  </si>
  <si>
    <t xml:space="preserve">Рютинское сельское поселение муниципального образования "Бологовский район" Тверкой области </t>
  </si>
  <si>
    <t>д. Заборки, ул. Лесная, д. 2а</t>
  </si>
  <si>
    <t>д. Ловница у домов № 2, № 22, д.13</t>
  </si>
  <si>
    <t>д. Большое Лошаково у домов № 28, № 18, № 8</t>
  </si>
  <si>
    <t>д. Будущее у зд. Бывшего райпо, ул. Школьная, д. № 11</t>
  </si>
  <si>
    <t>д. Будущее, у развилки дорог, ул. Заозерная, д. № 13</t>
  </si>
  <si>
    <t>д. Новосадовая на развилке у д. № 25</t>
  </si>
  <si>
    <t>население</t>
  </si>
  <si>
    <t>ул. Швечкова, д. 14-д.16 вход на кладбище</t>
  </si>
  <si>
    <t>ул. 2-ая Куженкинская, д. 37а рядом с детской площадкой</t>
  </si>
  <si>
    <t>населен</t>
  </si>
  <si>
    <t>ул. Северная, д. 7 поворот на авиадуг</t>
  </si>
  <si>
    <t>паккетированный сбор</t>
  </si>
  <si>
    <t>перекресток ул. Северная и ул. Мира, д. 39</t>
  </si>
  <si>
    <t xml:space="preserve">ул. Строителей д. 15 у АТП </t>
  </si>
  <si>
    <t>ул. Северная, д. 4</t>
  </si>
  <si>
    <t>ул. Мира, д.4 у ж/д моста</t>
  </si>
  <si>
    <t>ул. Змейка д.21 за магазином</t>
  </si>
  <si>
    <t>ул. Дачная д.30</t>
  </si>
  <si>
    <t>ул. Дачная д.2</t>
  </si>
  <si>
    <t>ул. Совхозная д. 7-9</t>
  </si>
  <si>
    <t>ул. Совхозная д.27</t>
  </si>
  <si>
    <t>пер. ул. Детская и ул. Марата</t>
  </si>
  <si>
    <t>ул. Коммунальная д.16</t>
  </si>
  <si>
    <t>ул. Производственная д.1 (между ул. Шмидта)</t>
  </si>
  <si>
    <t>ул. Шмидта пересеч. с ул. Николаева</t>
  </si>
  <si>
    <t>ЮРИДИЧЕСКИЕ ЛИЦА (Администрации)</t>
  </si>
  <si>
    <r>
      <t xml:space="preserve"> г. Бологое ул. Елагина </t>
    </r>
    <r>
      <rPr>
        <sz val="12"/>
        <color rgb="FFFF0000"/>
        <rFont val="Times New Roman"/>
        <family val="1"/>
        <charset val="204"/>
      </rPr>
      <t xml:space="preserve">                                      </t>
    </r>
  </si>
  <si>
    <t>0,2 м. куб. в месяц по заявке</t>
  </si>
  <si>
    <t>0,75  м.куб. в месяц по заявке</t>
  </si>
  <si>
    <t>0,6  м.куб. в месяц по заявке</t>
  </si>
  <si>
    <t>магазин сеть "Пятёрочка"</t>
  </si>
  <si>
    <t>магазин сеть Дикси</t>
  </si>
  <si>
    <t>магазин сеть Красное Белое</t>
  </si>
  <si>
    <t xml:space="preserve">Обзества с ограниченной ответственностью </t>
  </si>
  <si>
    <t xml:space="preserve">ООО"Бологовский ремонтно механический завод"  БРМЗ </t>
  </si>
  <si>
    <t>1 раза в неделю</t>
  </si>
  <si>
    <t xml:space="preserve">ИП Галимский В.В. </t>
  </si>
  <si>
    <t>ул. Ленинградская д.71-73</t>
  </si>
  <si>
    <t>ул.Ленинградская д.42</t>
  </si>
  <si>
    <t>Перекр. между домами перекр. Ленинградский д.24а и перекр. Ленинградский д.1</t>
  </si>
  <si>
    <t>ул. Советская напротив дома №9</t>
  </si>
  <si>
    <t xml:space="preserve">ул. Советская д.14 </t>
  </si>
  <si>
    <t>Перекр. ул. Советская д.38 и ул.Сенная (у вышки связи)</t>
  </si>
  <si>
    <t>ул.Советская д.48</t>
  </si>
  <si>
    <t>ул.Советская д.60</t>
  </si>
  <si>
    <t>ул.Первомайская д.74</t>
  </si>
  <si>
    <t>ул.Первомайская д.84</t>
  </si>
  <si>
    <t>ул.Первомайская д.62 (у доски объявлений)</t>
  </si>
  <si>
    <t xml:space="preserve">ул.Завражного д.71а </t>
  </si>
  <si>
    <t>ул.Завражного д.18</t>
  </si>
  <si>
    <t>ул.Зенатора д.2-д.7</t>
  </si>
  <si>
    <t>ул.Шоссейная д.100,101,102</t>
  </si>
  <si>
    <t>д. Казанское</t>
  </si>
  <si>
    <t>д. Рудаково</t>
  </si>
  <si>
    <t>д. Хворостово</t>
  </si>
  <si>
    <t>д. Беленец</t>
  </si>
  <si>
    <t>д. Проказово</t>
  </si>
  <si>
    <t>д.Сорочины</t>
  </si>
  <si>
    <t>д. Любитово</t>
  </si>
  <si>
    <t>д. Устье</t>
  </si>
  <si>
    <t>д. Корпино</t>
  </si>
  <si>
    <t>с. Березовский рядок, перекресток  ул. Верхняя - ул. Нижняя - ул.   Заречная             у д. № 12</t>
  </si>
  <si>
    <t>д. Малое Лошаково</t>
  </si>
  <si>
    <t>пос.Березайка ул.Набережная д.36</t>
  </si>
  <si>
    <t>д.Озеревичи ул.Октябрьская д.13</t>
  </si>
  <si>
    <t>д.Озеревичи ул.Набережная д.7</t>
  </si>
  <si>
    <t>д.Озеревичи въезд в деревню</t>
  </si>
  <si>
    <t>д. Анисимово ул.Молодёжная д.32</t>
  </si>
  <si>
    <t xml:space="preserve">    </t>
  </si>
  <si>
    <t>п.Лыкошино, ул. Прогонная, д.10</t>
  </si>
  <si>
    <t>д.Великуши, д.13</t>
  </si>
  <si>
    <t>д.Острые Клетки, д.8</t>
  </si>
  <si>
    <t xml:space="preserve">с. Куженкино, ул. Ленинградская д.24 </t>
  </si>
  <si>
    <t>с. Хотилово ул. Центральная д.24-20 трасса М-10</t>
  </si>
  <si>
    <t>Рютинское сельское поселение</t>
  </si>
  <si>
    <t>п. Лыкошино, ул. Свободы д.4,                       ул. Первомайская д.16</t>
  </si>
  <si>
    <t>магазин сеть "Магнит"</t>
  </si>
  <si>
    <t>Приложение 1                                                                             к постановлению Администрации МО "Бологовский район" Тверской области от 10.09.2019 № 196-п</t>
  </si>
  <si>
    <t>Приложение 1                                                                         к постановлению Администрации МО "Бологовский район" Тверской области от  6.07.2021 № 158-п</t>
  </si>
</sst>
</file>

<file path=xl/styles.xml><?xml version="1.0" encoding="utf-8"?>
<styleSheet xmlns="http://schemas.openxmlformats.org/spreadsheetml/2006/main">
  <numFmts count="1">
    <numFmt numFmtId="164" formatCode="0.0"/>
  </numFmts>
  <fonts count="7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00000A"/>
      <name val="Times New Roman"/>
      <family val="1"/>
      <charset val="204"/>
    </font>
    <font>
      <b/>
      <sz val="11"/>
      <color theme="4" tint="-0.499984740745262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6"/>
      <color rgb="FF0070C0"/>
      <name val="Calibri"/>
      <family val="2"/>
      <charset val="204"/>
      <scheme val="minor"/>
    </font>
    <font>
      <b/>
      <sz val="14"/>
      <color rgb="FF0070C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b/>
      <sz val="11"/>
      <color theme="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1"/>
      <color theme="5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45">
    <xf numFmtId="0" fontId="0" fillId="0" borderId="0" xfId="0"/>
    <xf numFmtId="0" fontId="3" fillId="3" borderId="1" xfId="1" applyNumberFormat="1" applyFont="1" applyFill="1" applyBorder="1" applyAlignment="1">
      <alignment horizontal="left" vertical="top" wrapText="1"/>
    </xf>
    <xf numFmtId="0" fontId="4" fillId="3" borderId="1" xfId="1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1" xfId="2" applyFont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2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7" fillId="4" borderId="1" xfId="2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3" fillId="2" borderId="1" xfId="0" applyFont="1" applyFill="1" applyBorder="1" applyAlignment="1">
      <alignment horizontal="left" vertical="top" wrapText="1"/>
    </xf>
    <xf numFmtId="12" fontId="3" fillId="0" borderId="1" xfId="1" applyNumberFormat="1" applyFont="1" applyFill="1" applyBorder="1" applyAlignment="1">
      <alignment horizontal="left" vertical="top" wrapText="1"/>
    </xf>
    <xf numFmtId="12" fontId="7" fillId="0" borderId="1" xfId="2" applyNumberFormat="1" applyFont="1" applyFill="1" applyBorder="1" applyAlignment="1">
      <alignment horizontal="left" vertical="top" wrapText="1"/>
    </xf>
    <xf numFmtId="12" fontId="5" fillId="0" borderId="1" xfId="0" applyNumberFormat="1" applyFont="1" applyFill="1" applyBorder="1" applyAlignment="1">
      <alignment horizontal="left" vertical="top" wrapText="1"/>
    </xf>
    <xf numFmtId="12" fontId="5" fillId="0" borderId="1" xfId="0" applyNumberFormat="1" applyFont="1" applyFill="1" applyBorder="1" applyAlignment="1">
      <alignment horizontal="left" vertical="top"/>
    </xf>
    <xf numFmtId="12" fontId="7" fillId="0" borderId="1" xfId="0" applyNumberFormat="1" applyFont="1" applyFill="1" applyBorder="1" applyAlignment="1">
      <alignment horizontal="left" vertical="top" wrapText="1"/>
    </xf>
    <xf numFmtId="12" fontId="11" fillId="0" borderId="1" xfId="2" applyNumberFormat="1" applyFont="1" applyFill="1" applyBorder="1" applyAlignment="1">
      <alignment horizontal="left" vertical="top" wrapText="1"/>
    </xf>
    <xf numFmtId="12" fontId="7" fillId="0" borderId="1" xfId="2" applyNumberFormat="1" applyFont="1" applyFill="1" applyBorder="1" applyAlignment="1">
      <alignment horizontal="left" vertical="top"/>
    </xf>
    <xf numFmtId="12" fontId="12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0" fillId="0" borderId="8" xfId="0" applyBorder="1"/>
    <xf numFmtId="0" fontId="0" fillId="0" borderId="9" xfId="0" applyBorder="1"/>
    <xf numFmtId="0" fontId="14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3" fillId="3" borderId="12" xfId="1" applyNumberFormat="1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3" fillId="2" borderId="12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 vertical="top"/>
    </xf>
    <xf numFmtId="0" fontId="13" fillId="2" borderId="9" xfId="0" applyFont="1" applyFill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/>
    </xf>
    <xf numFmtId="0" fontId="15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5" fillId="0" borderId="1" xfId="2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2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/>
    </xf>
    <xf numFmtId="0" fontId="16" fillId="0" borderId="1" xfId="2" applyFont="1" applyBorder="1" applyAlignment="1">
      <alignment horizontal="left" vertical="top" wrapText="1"/>
    </xf>
    <xf numFmtId="12" fontId="16" fillId="0" borderId="1" xfId="2" applyNumberFormat="1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/>
    </xf>
    <xf numFmtId="12" fontId="16" fillId="0" borderId="1" xfId="2" applyNumberFormat="1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0" fillId="0" borderId="10" xfId="0" applyFont="1" applyBorder="1"/>
    <xf numFmtId="0" fontId="21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7" fillId="0" borderId="6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4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/>
    </xf>
    <xf numFmtId="0" fontId="13" fillId="0" borderId="22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16" fillId="0" borderId="22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6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0" fontId="16" fillId="0" borderId="10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2" applyFont="1" applyFill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/>
    </xf>
    <xf numFmtId="0" fontId="25" fillId="0" borderId="1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0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top" wrapText="1"/>
    </xf>
    <xf numFmtId="0" fontId="4" fillId="5" borderId="12" xfId="1" applyNumberFormat="1" applyFont="1" applyFill="1" applyBorder="1" applyAlignment="1">
      <alignment horizontal="left" vertical="top" wrapText="1"/>
    </xf>
    <xf numFmtId="0" fontId="10" fillId="0" borderId="2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4" fillId="5" borderId="1" xfId="1" applyNumberFormat="1" applyFont="1" applyFill="1" applyBorder="1" applyAlignment="1">
      <alignment horizontal="left" vertical="top" wrapText="1"/>
    </xf>
    <xf numFmtId="0" fontId="10" fillId="0" borderId="22" xfId="0" applyFont="1" applyBorder="1" applyAlignment="1">
      <alignment horizontal="center" vertical="center"/>
    </xf>
    <xf numFmtId="0" fontId="8" fillId="5" borderId="1" xfId="2" applyFont="1" applyFill="1" applyBorder="1" applyAlignment="1">
      <alignment horizontal="left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0" fontId="5" fillId="0" borderId="26" xfId="0" applyFont="1" applyBorder="1" applyAlignment="1">
      <alignment horizontal="left" vertical="top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/>
    </xf>
    <xf numFmtId="12" fontId="8" fillId="0" borderId="1" xfId="2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/>
    </xf>
    <xf numFmtId="0" fontId="8" fillId="6" borderId="6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 wrapText="1"/>
    </xf>
    <xf numFmtId="0" fontId="8" fillId="6" borderId="7" xfId="0" applyFont="1" applyFill="1" applyBorder="1" applyAlignment="1">
      <alignment horizontal="left" vertical="top"/>
    </xf>
    <xf numFmtId="0" fontId="8" fillId="6" borderId="22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9" xfId="0" applyBorder="1"/>
    <xf numFmtId="0" fontId="0" fillId="0" borderId="3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top"/>
    </xf>
    <xf numFmtId="0" fontId="5" fillId="0" borderId="27" xfId="0" applyFont="1" applyBorder="1" applyAlignment="1">
      <alignment horizontal="left" vertical="top"/>
    </xf>
    <xf numFmtId="0" fontId="5" fillId="0" borderId="31" xfId="0" applyFont="1" applyBorder="1" applyAlignment="1">
      <alignment horizontal="left" vertical="top"/>
    </xf>
    <xf numFmtId="0" fontId="10" fillId="0" borderId="32" xfId="0" applyFont="1" applyBorder="1" applyAlignment="1">
      <alignment horizontal="center" vertical="center"/>
    </xf>
    <xf numFmtId="0" fontId="20" fillId="0" borderId="17" xfId="0" applyFont="1" applyBorder="1"/>
    <xf numFmtId="0" fontId="5" fillId="0" borderId="17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0" fillId="0" borderId="17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20" fillId="4" borderId="0" xfId="0" applyFont="1" applyFill="1"/>
    <xf numFmtId="0" fontId="16" fillId="4" borderId="22" xfId="0" applyFont="1" applyFill="1" applyBorder="1" applyAlignment="1">
      <alignment horizontal="center" vertical="center" wrapText="1"/>
    </xf>
    <xf numFmtId="0" fontId="23" fillId="4" borderId="22" xfId="0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/>
    </xf>
    <xf numFmtId="0" fontId="27" fillId="4" borderId="22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23" fillId="7" borderId="22" xfId="0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left" vertical="top" wrapText="1"/>
    </xf>
    <xf numFmtId="0" fontId="13" fillId="7" borderId="6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8" fillId="7" borderId="22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4" borderId="6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top"/>
    </xf>
    <xf numFmtId="0" fontId="13" fillId="4" borderId="0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left" vertical="top"/>
    </xf>
    <xf numFmtId="0" fontId="5" fillId="0" borderId="34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left" vertical="top" wrapText="1"/>
    </xf>
    <xf numFmtId="0" fontId="4" fillId="4" borderId="1" xfId="1" applyNumberFormat="1" applyFont="1" applyFill="1" applyBorder="1" applyAlignment="1">
      <alignment horizontal="left" vertical="top" wrapText="1"/>
    </xf>
    <xf numFmtId="0" fontId="3" fillId="4" borderId="1" xfId="1" applyNumberFormat="1" applyFont="1" applyFill="1" applyBorder="1" applyAlignment="1">
      <alignment horizontal="left" vertical="top" wrapText="1"/>
    </xf>
    <xf numFmtId="0" fontId="8" fillId="4" borderId="1" xfId="2" applyFont="1" applyFill="1" applyBorder="1" applyAlignment="1">
      <alignment horizontal="left" vertical="top" wrapText="1"/>
    </xf>
    <xf numFmtId="0" fontId="2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26" fillId="4" borderId="1" xfId="0" applyFont="1" applyFill="1" applyBorder="1" applyAlignment="1">
      <alignment horizontal="left" vertical="top" wrapText="1"/>
    </xf>
    <xf numFmtId="0" fontId="10" fillId="4" borderId="1" xfId="2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top" wrapText="1"/>
    </xf>
    <xf numFmtId="0" fontId="3" fillId="4" borderId="12" xfId="1" applyNumberFormat="1" applyFont="1" applyFill="1" applyBorder="1" applyAlignment="1">
      <alignment horizontal="left" vertical="top" wrapText="1"/>
    </xf>
    <xf numFmtId="0" fontId="23" fillId="4" borderId="1" xfId="1" applyNumberFormat="1" applyFont="1" applyFill="1" applyBorder="1" applyAlignment="1">
      <alignment horizontal="center" vertical="top" wrapText="1"/>
    </xf>
    <xf numFmtId="0" fontId="23" fillId="4" borderId="1" xfId="2" applyFont="1" applyFill="1" applyBorder="1" applyAlignment="1">
      <alignment horizontal="center" vertical="top" wrapText="1"/>
    </xf>
    <xf numFmtId="0" fontId="16" fillId="4" borderId="1" xfId="2" applyFont="1" applyFill="1" applyBorder="1" applyAlignment="1">
      <alignment horizontal="center" vertical="top" wrapText="1"/>
    </xf>
    <xf numFmtId="12" fontId="8" fillId="0" borderId="1" xfId="2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7" xfId="0" applyFont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6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center" vertical="top" wrapText="1"/>
    </xf>
    <xf numFmtId="0" fontId="30" fillId="4" borderId="1" xfId="0" applyFont="1" applyFill="1" applyBorder="1" applyAlignment="1">
      <alignment horizontal="left" vertical="top" wrapText="1"/>
    </xf>
    <xf numFmtId="0" fontId="32" fillId="4" borderId="1" xfId="0" applyFont="1" applyFill="1" applyBorder="1" applyAlignment="1">
      <alignment horizontal="left" vertical="top" wrapText="1"/>
    </xf>
    <xf numFmtId="0" fontId="8" fillId="6" borderId="1" xfId="2" applyFont="1" applyFill="1" applyBorder="1" applyAlignment="1">
      <alignment horizontal="left" vertical="top" wrapText="1"/>
    </xf>
    <xf numFmtId="0" fontId="33" fillId="0" borderId="6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/>
    </xf>
    <xf numFmtId="0" fontId="27" fillId="0" borderId="15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4" fillId="5" borderId="6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34" fillId="0" borderId="7" xfId="0" applyFont="1" applyBorder="1" applyAlignment="1">
      <alignment horizontal="left" vertical="top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4" fillId="6" borderId="6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8" borderId="22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27" fillId="8" borderId="22" xfId="0" applyFont="1" applyFill="1" applyBorder="1" applyAlignment="1">
      <alignment horizontal="center" vertical="center"/>
    </xf>
    <xf numFmtId="0" fontId="16" fillId="4" borderId="23" xfId="0" applyFont="1" applyFill="1" applyBorder="1" applyAlignment="1">
      <alignment horizontal="center" vertical="center"/>
    </xf>
    <xf numFmtId="2" fontId="14" fillId="4" borderId="6" xfId="0" applyNumberFormat="1" applyFont="1" applyFill="1" applyBorder="1" applyAlignment="1">
      <alignment horizontal="center" vertical="center"/>
    </xf>
    <xf numFmtId="2" fontId="10" fillId="0" borderId="17" xfId="0" applyNumberFormat="1" applyFont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left" vertical="top"/>
    </xf>
    <xf numFmtId="0" fontId="36" fillId="4" borderId="1" xfId="0" applyFont="1" applyFill="1" applyBorder="1" applyAlignment="1">
      <alignment horizontal="left" vertical="top"/>
    </xf>
    <xf numFmtId="0" fontId="13" fillId="4" borderId="1" xfId="0" applyFont="1" applyFill="1" applyBorder="1" applyAlignment="1">
      <alignment horizontal="center" vertical="center"/>
    </xf>
    <xf numFmtId="0" fontId="38" fillId="0" borderId="0" xfId="0" applyFont="1"/>
    <xf numFmtId="0" fontId="24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14" fontId="39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4" borderId="22" xfId="0" applyFont="1" applyFill="1" applyBorder="1" applyAlignment="1">
      <alignment horizontal="center" vertical="center"/>
    </xf>
    <xf numFmtId="0" fontId="40" fillId="0" borderId="1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27" fillId="4" borderId="1" xfId="2" applyFont="1" applyFill="1" applyBorder="1" applyAlignment="1">
      <alignment horizontal="center" vertical="top" wrapText="1"/>
    </xf>
    <xf numFmtId="0" fontId="14" fillId="4" borderId="6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center" vertical="center"/>
    </xf>
    <xf numFmtId="0" fontId="37" fillId="4" borderId="6" xfId="0" applyFont="1" applyFill="1" applyBorder="1" applyAlignment="1">
      <alignment horizontal="center" vertical="center"/>
    </xf>
    <xf numFmtId="0" fontId="37" fillId="4" borderId="1" xfId="0" applyFont="1" applyFill="1" applyBorder="1" applyAlignment="1">
      <alignment horizontal="center" vertical="center"/>
    </xf>
    <xf numFmtId="0" fontId="37" fillId="4" borderId="17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0" fillId="4" borderId="0" xfId="0" applyFill="1"/>
    <xf numFmtId="0" fontId="16" fillId="0" borderId="29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top" wrapText="1"/>
    </xf>
    <xf numFmtId="0" fontId="2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top"/>
    </xf>
    <xf numFmtId="2" fontId="16" fillId="0" borderId="29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7" fillId="0" borderId="1" xfId="0" applyFont="1" applyBorder="1" applyAlignment="1">
      <alignment horizontal="center" vertical="center"/>
    </xf>
    <xf numFmtId="0" fontId="48" fillId="4" borderId="2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3" fillId="4" borderId="6" xfId="0" applyFont="1" applyFill="1" applyBorder="1" applyAlignment="1">
      <alignment horizontal="left" vertical="top" wrapText="1"/>
    </xf>
    <xf numFmtId="0" fontId="27" fillId="4" borderId="1" xfId="0" applyFont="1" applyFill="1" applyBorder="1" applyAlignment="1">
      <alignment horizontal="left" vertical="top"/>
    </xf>
    <xf numFmtId="0" fontId="2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/>
    </xf>
    <xf numFmtId="0" fontId="35" fillId="4" borderId="1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center" vertical="top"/>
    </xf>
    <xf numFmtId="0" fontId="49" fillId="4" borderId="22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0" fontId="50" fillId="4" borderId="7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/>
    </xf>
    <xf numFmtId="0" fontId="8" fillId="4" borderId="7" xfId="0" applyFont="1" applyFill="1" applyBorder="1" applyAlignment="1">
      <alignment horizontal="left" vertical="top"/>
    </xf>
    <xf numFmtId="0" fontId="35" fillId="4" borderId="22" xfId="0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6" fillId="0" borderId="10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45" fillId="0" borderId="22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4" borderId="13" xfId="0" applyFont="1" applyFill="1" applyBorder="1" applyAlignment="1">
      <alignment horizontal="left" vertical="top"/>
    </xf>
    <xf numFmtId="0" fontId="13" fillId="4" borderId="13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left" vertical="top"/>
    </xf>
    <xf numFmtId="0" fontId="13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top"/>
    </xf>
    <xf numFmtId="0" fontId="46" fillId="4" borderId="7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horizontal="left" vertical="top" wrapText="1"/>
    </xf>
    <xf numFmtId="0" fontId="16" fillId="4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/>
    </xf>
    <xf numFmtId="0" fontId="5" fillId="4" borderId="35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left" vertical="top"/>
    </xf>
    <xf numFmtId="0" fontId="15" fillId="4" borderId="7" xfId="0" applyFont="1" applyFill="1" applyBorder="1" applyAlignment="1">
      <alignment horizontal="center" vertical="center"/>
    </xf>
    <xf numFmtId="0" fontId="45" fillId="4" borderId="7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left" vertical="top"/>
    </xf>
    <xf numFmtId="0" fontId="5" fillId="4" borderId="26" xfId="0" applyFont="1" applyFill="1" applyBorder="1" applyAlignment="1">
      <alignment horizontal="left" vertical="top"/>
    </xf>
    <xf numFmtId="0" fontId="5" fillId="4" borderId="34" xfId="0" applyFont="1" applyFill="1" applyBorder="1" applyAlignment="1">
      <alignment horizontal="left" vertical="top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left" vertical="top" wrapText="1"/>
    </xf>
    <xf numFmtId="0" fontId="5" fillId="4" borderId="28" xfId="0" applyFont="1" applyFill="1" applyBorder="1" applyAlignment="1">
      <alignment horizontal="left" vertical="top" wrapText="1"/>
    </xf>
    <xf numFmtId="0" fontId="5" fillId="4" borderId="33" xfId="0" applyFont="1" applyFill="1" applyBorder="1" applyAlignment="1">
      <alignment horizontal="center" vertical="center"/>
    </xf>
    <xf numFmtId="0" fontId="16" fillId="4" borderId="24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left" vertical="top"/>
    </xf>
    <xf numFmtId="0" fontId="5" fillId="4" borderId="23" xfId="0" applyFont="1" applyFill="1" applyBorder="1" applyAlignment="1">
      <alignment horizontal="left" vertical="top"/>
    </xf>
    <xf numFmtId="0" fontId="5" fillId="4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3" fillId="4" borderId="7" xfId="0" applyFont="1" applyFill="1" applyBorder="1" applyAlignment="1">
      <alignment horizontal="left" vertical="top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6" fillId="0" borderId="6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top" wrapText="1"/>
    </xf>
    <xf numFmtId="0" fontId="10" fillId="4" borderId="15" xfId="0" applyFont="1" applyFill="1" applyBorder="1" applyAlignment="1">
      <alignment horizontal="left" vertical="top" wrapText="1"/>
    </xf>
    <xf numFmtId="0" fontId="5" fillId="4" borderId="15" xfId="0" applyFont="1" applyFill="1" applyBorder="1" applyAlignment="1">
      <alignment horizontal="left" vertical="top" wrapText="1"/>
    </xf>
    <xf numFmtId="0" fontId="57" fillId="0" borderId="1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0" fillId="4" borderId="6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27" fillId="4" borderId="7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0" fillId="0" borderId="17" xfId="0" applyFont="1" applyBorder="1" applyAlignment="1">
      <alignment horizontal="center" vertical="center"/>
    </xf>
    <xf numFmtId="0" fontId="3" fillId="5" borderId="12" xfId="1" applyNumberFormat="1" applyFont="1" applyFill="1" applyBorder="1" applyAlignment="1">
      <alignment horizontal="left" vertical="top" wrapText="1"/>
    </xf>
    <xf numFmtId="0" fontId="3" fillId="5" borderId="1" xfId="1" applyNumberFormat="1" applyFont="1" applyFill="1" applyBorder="1" applyAlignment="1">
      <alignment horizontal="left" vertical="top" wrapText="1"/>
    </xf>
    <xf numFmtId="0" fontId="23" fillId="5" borderId="1" xfId="2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horizontal="left" vertical="top"/>
    </xf>
    <xf numFmtId="0" fontId="8" fillId="9" borderId="1" xfId="2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top"/>
    </xf>
    <xf numFmtId="0" fontId="8" fillId="9" borderId="22" xfId="0" applyFont="1" applyFill="1" applyBorder="1" applyAlignment="1">
      <alignment horizontal="center" vertical="center"/>
    </xf>
    <xf numFmtId="0" fontId="13" fillId="9" borderId="6" xfId="0" applyFont="1" applyFill="1" applyBorder="1" applyAlignment="1">
      <alignment horizontal="center" vertical="center"/>
    </xf>
    <xf numFmtId="0" fontId="15" fillId="9" borderId="7" xfId="0" applyFont="1" applyFill="1" applyBorder="1" applyAlignment="1">
      <alignment horizontal="center" vertical="center"/>
    </xf>
    <xf numFmtId="0" fontId="15" fillId="9" borderId="22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0" fillId="9" borderId="0" xfId="0" applyFill="1"/>
    <xf numFmtId="0" fontId="8" fillId="4" borderId="1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center" vertical="top"/>
    </xf>
    <xf numFmtId="0" fontId="60" fillId="0" borderId="1" xfId="0" applyFont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top"/>
    </xf>
    <xf numFmtId="16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5" borderId="1" xfId="2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/>
    </xf>
    <xf numFmtId="0" fontId="16" fillId="4" borderId="7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4" fillId="0" borderId="40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63" fillId="4" borderId="1" xfId="0" applyFont="1" applyFill="1" applyBorder="1" applyAlignment="1">
      <alignment horizontal="left" vertical="top" wrapText="1"/>
    </xf>
    <xf numFmtId="14" fontId="23" fillId="0" borderId="0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2" fillId="0" borderId="0" xfId="0" applyFont="1" applyAlignment="1">
      <alignment horizontal="left" vertical="top" wrapText="1"/>
    </xf>
    <xf numFmtId="0" fontId="69" fillId="4" borderId="1" xfId="0" applyFont="1" applyFill="1" applyBorder="1" applyAlignment="1">
      <alignment horizontal="left" vertical="top" wrapText="1"/>
    </xf>
    <xf numFmtId="0" fontId="70" fillId="2" borderId="15" xfId="0" applyFont="1" applyFill="1" applyBorder="1" applyAlignment="1">
      <alignment horizontal="center" vertical="top" wrapText="1"/>
    </xf>
    <xf numFmtId="0" fontId="60" fillId="0" borderId="16" xfId="0" applyFont="1" applyBorder="1" applyAlignment="1">
      <alignment horizontal="left" vertical="top" wrapText="1"/>
    </xf>
    <xf numFmtId="0" fontId="72" fillId="4" borderId="12" xfId="1" applyNumberFormat="1" applyFont="1" applyFill="1" applyBorder="1" applyAlignment="1">
      <alignment horizontal="left" vertical="top" wrapText="1"/>
    </xf>
    <xf numFmtId="0" fontId="63" fillId="0" borderId="12" xfId="0" applyFont="1" applyBorder="1" applyAlignment="1">
      <alignment horizontal="left" vertical="top" wrapText="1"/>
    </xf>
    <xf numFmtId="0" fontId="70" fillId="2" borderId="12" xfId="0" applyFont="1" applyFill="1" applyBorder="1" applyAlignment="1">
      <alignment horizontal="left" vertical="top" wrapText="1"/>
    </xf>
    <xf numFmtId="0" fontId="72" fillId="4" borderId="1" xfId="1" applyNumberFormat="1" applyFont="1" applyFill="1" applyBorder="1" applyAlignment="1">
      <alignment horizontal="left" vertical="top" wrapText="1"/>
    </xf>
    <xf numFmtId="0" fontId="63" fillId="0" borderId="1" xfId="0" applyFont="1" applyBorder="1" applyAlignment="1">
      <alignment horizontal="left" vertical="top" wrapText="1"/>
    </xf>
    <xf numFmtId="0" fontId="70" fillId="2" borderId="1" xfId="0" applyFont="1" applyFill="1" applyBorder="1" applyAlignment="1">
      <alignment horizontal="left" vertical="top" wrapText="1"/>
    </xf>
    <xf numFmtId="0" fontId="60" fillId="0" borderId="1" xfId="0" applyFont="1" applyBorder="1" applyAlignment="1">
      <alignment horizontal="left" vertical="top"/>
    </xf>
    <xf numFmtId="0" fontId="60" fillId="4" borderId="7" xfId="0" applyFont="1" applyFill="1" applyBorder="1" applyAlignment="1">
      <alignment horizontal="left" vertical="top"/>
    </xf>
    <xf numFmtId="0" fontId="70" fillId="0" borderId="5" xfId="0" applyFont="1" applyBorder="1" applyAlignment="1">
      <alignment horizontal="left" vertical="top" wrapText="1"/>
    </xf>
    <xf numFmtId="0" fontId="70" fillId="0" borderId="15" xfId="0" applyFont="1" applyBorder="1" applyAlignment="1">
      <alignment horizontal="center" vertical="top" wrapText="1"/>
    </xf>
    <xf numFmtId="0" fontId="70" fillId="0" borderId="15" xfId="0" applyFont="1" applyBorder="1" applyAlignment="1">
      <alignment horizontal="left" vertical="top" wrapText="1"/>
    </xf>
    <xf numFmtId="0" fontId="60" fillId="0" borderId="12" xfId="0" applyFont="1" applyBorder="1" applyAlignment="1">
      <alignment horizontal="center" vertical="top"/>
    </xf>
    <xf numFmtId="0" fontId="70" fillId="4" borderId="13" xfId="0" applyFont="1" applyFill="1" applyBorder="1" applyAlignment="1">
      <alignment horizontal="center" vertical="top"/>
    </xf>
    <xf numFmtId="0" fontId="60" fillId="0" borderId="1" xfId="0" applyFont="1" applyBorder="1" applyAlignment="1">
      <alignment horizontal="center" vertical="top"/>
    </xf>
    <xf numFmtId="0" fontId="70" fillId="4" borderId="7" xfId="0" applyFont="1" applyFill="1" applyBorder="1" applyAlignment="1">
      <alignment horizontal="center" vertical="top"/>
    </xf>
    <xf numFmtId="0" fontId="60" fillId="0" borderId="1" xfId="0" applyFont="1" applyBorder="1" applyAlignment="1">
      <alignment horizontal="center" vertical="top" wrapText="1"/>
    </xf>
    <xf numFmtId="0" fontId="60" fillId="4" borderId="7" xfId="0" applyFont="1" applyFill="1" applyBorder="1" applyAlignment="1">
      <alignment horizontal="center" vertical="top"/>
    </xf>
    <xf numFmtId="0" fontId="60" fillId="0" borderId="1" xfId="0" applyFont="1" applyFill="1" applyBorder="1" applyAlignment="1">
      <alignment horizontal="left" vertical="top" wrapText="1"/>
    </xf>
    <xf numFmtId="0" fontId="60" fillId="0" borderId="1" xfId="0" applyFont="1" applyFill="1" applyBorder="1" applyAlignment="1">
      <alignment horizontal="left" vertical="top"/>
    </xf>
    <xf numFmtId="12" fontId="72" fillId="0" borderId="1" xfId="1" applyNumberFormat="1" applyFont="1" applyFill="1" applyBorder="1" applyAlignment="1">
      <alignment horizontal="left" vertical="top" wrapText="1"/>
    </xf>
    <xf numFmtId="0" fontId="60" fillId="4" borderId="7" xfId="0" applyFont="1" applyFill="1" applyBorder="1" applyAlignment="1">
      <alignment horizontal="center" vertical="center" wrapText="1"/>
    </xf>
    <xf numFmtId="0" fontId="60" fillId="4" borderId="1" xfId="0" applyFont="1" applyFill="1" applyBorder="1" applyAlignment="1">
      <alignment horizontal="left" vertical="top" wrapText="1"/>
    </xf>
    <xf numFmtId="0" fontId="63" fillId="4" borderId="1" xfId="2" applyFont="1" applyFill="1" applyBorder="1" applyAlignment="1">
      <alignment horizontal="left" vertical="top" wrapText="1"/>
    </xf>
    <xf numFmtId="12" fontId="63" fillId="0" borderId="1" xfId="2" applyNumberFormat="1" applyFont="1" applyFill="1" applyBorder="1" applyAlignment="1">
      <alignment horizontal="left" vertical="top" wrapText="1"/>
    </xf>
    <xf numFmtId="0" fontId="60" fillId="4" borderId="7" xfId="0" applyFont="1" applyFill="1" applyBorder="1" applyAlignment="1">
      <alignment horizontal="center" vertical="top" wrapText="1"/>
    </xf>
    <xf numFmtId="0" fontId="60" fillId="0" borderId="1" xfId="0" applyFont="1" applyFill="1" applyBorder="1" applyAlignment="1">
      <alignment horizontal="center" vertical="top"/>
    </xf>
    <xf numFmtId="0" fontId="63" fillId="4" borderId="7" xfId="0" applyFont="1" applyFill="1" applyBorder="1" applyAlignment="1">
      <alignment horizontal="center" vertical="top" wrapText="1"/>
    </xf>
    <xf numFmtId="0" fontId="63" fillId="0" borderId="1" xfId="2" applyFont="1" applyBorder="1" applyAlignment="1">
      <alignment horizontal="left" vertical="top" wrapText="1"/>
    </xf>
    <xf numFmtId="12" fontId="63" fillId="0" borderId="1" xfId="2" applyNumberFormat="1" applyFont="1" applyFill="1" applyBorder="1" applyAlignment="1">
      <alignment horizontal="center" vertical="top" wrapText="1"/>
    </xf>
    <xf numFmtId="0" fontId="63" fillId="0" borderId="1" xfId="0" applyFont="1" applyFill="1" applyBorder="1" applyAlignment="1">
      <alignment horizontal="center" vertical="top"/>
    </xf>
    <xf numFmtId="0" fontId="63" fillId="0" borderId="1" xfId="0" applyFont="1" applyBorder="1" applyAlignment="1">
      <alignment horizontal="center" vertical="top" wrapText="1"/>
    </xf>
    <xf numFmtId="0" fontId="60" fillId="4" borderId="1" xfId="0" applyFont="1" applyFill="1" applyBorder="1" applyAlignment="1">
      <alignment horizontal="left" vertical="top"/>
    </xf>
    <xf numFmtId="0" fontId="63" fillId="0" borderId="1" xfId="0" applyFont="1" applyFill="1" applyBorder="1" applyAlignment="1">
      <alignment horizontal="left" vertical="top" wrapText="1"/>
    </xf>
    <xf numFmtId="0" fontId="74" fillId="4" borderId="1" xfId="0" applyFont="1" applyFill="1" applyBorder="1" applyAlignment="1">
      <alignment horizontal="left" vertical="top" wrapText="1"/>
    </xf>
    <xf numFmtId="0" fontId="63" fillId="4" borderId="7" xfId="0" applyFont="1" applyFill="1" applyBorder="1" applyAlignment="1">
      <alignment horizontal="center" vertical="top"/>
    </xf>
    <xf numFmtId="0" fontId="60" fillId="4" borderId="1" xfId="0" applyFont="1" applyFill="1" applyBorder="1" applyAlignment="1">
      <alignment horizontal="center" vertical="top"/>
    </xf>
    <xf numFmtId="12" fontId="60" fillId="0" borderId="1" xfId="0" applyNumberFormat="1" applyFont="1" applyFill="1" applyBorder="1" applyAlignment="1">
      <alignment horizontal="left" vertical="top" wrapText="1"/>
    </xf>
    <xf numFmtId="0" fontId="75" fillId="4" borderId="1" xfId="0" applyFont="1" applyFill="1" applyBorder="1" applyAlignment="1">
      <alignment horizontal="left" vertical="top" wrapText="1"/>
    </xf>
    <xf numFmtId="0" fontId="63" fillId="4" borderId="1" xfId="2" applyFont="1" applyFill="1" applyBorder="1" applyAlignment="1">
      <alignment horizontal="center" vertical="top" wrapText="1"/>
    </xf>
    <xf numFmtId="12" fontId="60" fillId="0" borderId="1" xfId="0" applyNumberFormat="1" applyFont="1" applyFill="1" applyBorder="1" applyAlignment="1">
      <alignment horizontal="left" vertical="top"/>
    </xf>
    <xf numFmtId="12" fontId="63" fillId="0" borderId="1" xfId="0" applyNumberFormat="1" applyFont="1" applyFill="1" applyBorder="1" applyAlignment="1">
      <alignment horizontal="left" vertical="top" wrapText="1"/>
    </xf>
    <xf numFmtId="12" fontId="76" fillId="0" borderId="1" xfId="2" applyNumberFormat="1" applyFont="1" applyFill="1" applyBorder="1" applyAlignment="1">
      <alignment horizontal="left" vertical="top" wrapText="1"/>
    </xf>
    <xf numFmtId="0" fontId="60" fillId="4" borderId="1" xfId="2" applyFont="1" applyFill="1" applyBorder="1" applyAlignment="1">
      <alignment horizontal="left" vertical="top" wrapText="1"/>
    </xf>
    <xf numFmtId="0" fontId="60" fillId="0" borderId="1" xfId="0" applyFont="1" applyFill="1" applyBorder="1" applyAlignment="1">
      <alignment horizontal="center" vertical="top" wrapText="1"/>
    </xf>
    <xf numFmtId="0" fontId="63" fillId="0" borderId="1" xfId="0" applyFont="1" applyBorder="1" applyAlignment="1">
      <alignment horizontal="left" vertical="top"/>
    </xf>
    <xf numFmtId="0" fontId="63" fillId="0" borderId="1" xfId="0" applyFont="1" applyFill="1" applyBorder="1" applyAlignment="1">
      <alignment horizontal="center" vertical="top" wrapText="1"/>
    </xf>
    <xf numFmtId="0" fontId="63" fillId="0" borderId="1" xfId="0" applyFont="1" applyBorder="1" applyAlignment="1">
      <alignment horizontal="center" vertical="top"/>
    </xf>
    <xf numFmtId="0" fontId="63" fillId="4" borderId="1" xfId="0" applyFont="1" applyFill="1" applyBorder="1" applyAlignment="1">
      <alignment horizontal="center" vertical="top" wrapText="1"/>
    </xf>
    <xf numFmtId="0" fontId="35" fillId="4" borderId="1" xfId="0" applyFont="1" applyFill="1" applyBorder="1" applyAlignment="1">
      <alignment horizontal="center" vertical="top" wrapText="1"/>
    </xf>
    <xf numFmtId="12" fontId="63" fillId="0" borderId="1" xfId="2" applyNumberFormat="1" applyFont="1" applyFill="1" applyBorder="1" applyAlignment="1">
      <alignment horizontal="left" vertical="top"/>
    </xf>
    <xf numFmtId="0" fontId="77" fillId="4" borderId="1" xfId="0" applyFont="1" applyFill="1" applyBorder="1" applyAlignment="1">
      <alignment horizontal="left" vertical="top" wrapText="1"/>
    </xf>
    <xf numFmtId="12" fontId="77" fillId="0" borderId="1" xfId="0" applyNumberFormat="1" applyFont="1" applyFill="1" applyBorder="1" applyAlignment="1">
      <alignment horizontal="left" vertical="top" wrapText="1"/>
    </xf>
    <xf numFmtId="0" fontId="63" fillId="4" borderId="1" xfId="0" applyFont="1" applyFill="1" applyBorder="1" applyAlignment="1">
      <alignment horizontal="left" vertical="top"/>
    </xf>
    <xf numFmtId="0" fontId="63" fillId="4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63" fillId="4" borderId="7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top" wrapText="1"/>
    </xf>
    <xf numFmtId="0" fontId="13" fillId="4" borderId="1" xfId="0" applyFont="1" applyFill="1" applyBorder="1" applyAlignment="1">
      <alignment horizontal="left" vertical="top" wrapText="1"/>
    </xf>
    <xf numFmtId="0" fontId="70" fillId="4" borderId="1" xfId="0" applyFont="1" applyFill="1" applyBorder="1" applyAlignment="1">
      <alignment horizontal="left" vertical="top" wrapText="1"/>
    </xf>
    <xf numFmtId="0" fontId="60" fillId="4" borderId="1" xfId="0" applyFont="1" applyFill="1" applyBorder="1" applyAlignment="1">
      <alignment horizontal="center" vertical="top" wrapText="1"/>
    </xf>
    <xf numFmtId="0" fontId="70" fillId="4" borderId="15" xfId="0" applyFont="1" applyFill="1" applyBorder="1" applyAlignment="1">
      <alignment horizontal="left" vertical="top" wrapText="1"/>
    </xf>
    <xf numFmtId="0" fontId="60" fillId="0" borderId="15" xfId="0" applyFont="1" applyBorder="1" applyAlignment="1">
      <alignment horizontal="left" vertical="top" wrapText="1"/>
    </xf>
    <xf numFmtId="0" fontId="60" fillId="0" borderId="15" xfId="0" applyFont="1" applyBorder="1" applyAlignment="1">
      <alignment horizontal="left" vertical="top"/>
    </xf>
    <xf numFmtId="0" fontId="60" fillId="4" borderId="15" xfId="0" applyFont="1" applyFill="1" applyBorder="1" applyAlignment="1">
      <alignment horizontal="center" vertical="top"/>
    </xf>
    <xf numFmtId="0" fontId="60" fillId="4" borderId="15" xfId="0" applyFont="1" applyFill="1" applyBorder="1" applyAlignment="1">
      <alignment horizontal="center" vertical="top" wrapText="1"/>
    </xf>
    <xf numFmtId="0" fontId="60" fillId="4" borderId="16" xfId="0" applyFont="1" applyFill="1" applyBorder="1" applyAlignment="1">
      <alignment horizontal="center" vertical="top"/>
    </xf>
    <xf numFmtId="0" fontId="68" fillId="4" borderId="1" xfId="0" applyFont="1" applyFill="1" applyBorder="1" applyAlignment="1">
      <alignment horizontal="center" vertical="top" wrapText="1"/>
    </xf>
    <xf numFmtId="0" fontId="69" fillId="4" borderId="23" xfId="0" applyFont="1" applyFill="1" applyBorder="1" applyAlignment="1">
      <alignment horizontal="left" vertical="top" wrapText="1"/>
    </xf>
    <xf numFmtId="0" fontId="70" fillId="4" borderId="17" xfId="0" applyFont="1" applyFill="1" applyBorder="1" applyAlignment="1">
      <alignment horizontal="left" vertical="top" wrapText="1"/>
    </xf>
    <xf numFmtId="0" fontId="63" fillId="4" borderId="15" xfId="0" applyFont="1" applyFill="1" applyBorder="1" applyAlignment="1">
      <alignment horizontal="left" vertical="top" wrapText="1"/>
    </xf>
    <xf numFmtId="0" fontId="60" fillId="4" borderId="15" xfId="0" applyFont="1" applyFill="1" applyBorder="1" applyAlignment="1">
      <alignment horizontal="left" vertical="top"/>
    </xf>
    <xf numFmtId="0" fontId="60" fillId="0" borderId="15" xfId="0" applyFont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42" fillId="4" borderId="1" xfId="0" applyFont="1" applyFill="1" applyBorder="1" applyAlignment="1">
      <alignment horizontal="center" vertical="top"/>
    </xf>
    <xf numFmtId="0" fontId="42" fillId="4" borderId="1" xfId="0" applyFont="1" applyFill="1" applyBorder="1" applyAlignment="1">
      <alignment horizontal="left" vertical="top"/>
    </xf>
    <xf numFmtId="0" fontId="60" fillId="4" borderId="0" xfId="0" applyFont="1" applyFill="1" applyAlignment="1">
      <alignment horizontal="left" vertical="top" wrapText="1"/>
    </xf>
    <xf numFmtId="0" fontId="60" fillId="4" borderId="15" xfId="0" applyFont="1" applyFill="1" applyBorder="1" applyAlignment="1">
      <alignment horizontal="left" vertical="top" wrapText="1"/>
    </xf>
    <xf numFmtId="0" fontId="60" fillId="0" borderId="17" xfId="0" applyFont="1" applyBorder="1" applyAlignment="1">
      <alignment horizontal="left" vertical="top"/>
    </xf>
    <xf numFmtId="0" fontId="60" fillId="0" borderId="17" xfId="0" applyFont="1" applyBorder="1" applyAlignment="1">
      <alignment horizontal="center" vertical="top"/>
    </xf>
    <xf numFmtId="0" fontId="36" fillId="4" borderId="1" xfId="0" applyFont="1" applyFill="1" applyBorder="1" applyAlignment="1">
      <alignment horizontal="center" vertical="top"/>
    </xf>
    <xf numFmtId="0" fontId="60" fillId="4" borderId="1" xfId="0" applyFont="1" applyFill="1" applyBorder="1" applyAlignment="1">
      <alignment horizontal="center"/>
    </xf>
    <xf numFmtId="0" fontId="78" fillId="4" borderId="1" xfId="0" applyFont="1" applyFill="1" applyBorder="1" applyAlignment="1">
      <alignment horizontal="left" vertical="top" wrapText="1"/>
    </xf>
    <xf numFmtId="0" fontId="60" fillId="4" borderId="28" xfId="0" applyFont="1" applyFill="1" applyBorder="1" applyAlignment="1">
      <alignment horizontal="left" vertical="top" wrapText="1"/>
    </xf>
    <xf numFmtId="0" fontId="60" fillId="4" borderId="28" xfId="0" applyFont="1" applyFill="1" applyBorder="1" applyAlignment="1">
      <alignment horizontal="center" vertical="top" wrapText="1"/>
    </xf>
    <xf numFmtId="0" fontId="0" fillId="0" borderId="0" xfId="0" applyBorder="1"/>
    <xf numFmtId="0" fontId="5" fillId="4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60" fillId="0" borderId="17" xfId="0" applyFont="1" applyBorder="1" applyAlignment="1">
      <alignment horizontal="left" vertical="top" wrapText="1"/>
    </xf>
    <xf numFmtId="0" fontId="60" fillId="4" borderId="28" xfId="0" applyFont="1" applyFill="1" applyBorder="1" applyAlignment="1">
      <alignment horizontal="left" vertical="top"/>
    </xf>
    <xf numFmtId="164" fontId="60" fillId="0" borderId="1" xfId="0" applyNumberFormat="1" applyFont="1" applyBorder="1" applyAlignment="1">
      <alignment horizontal="center" vertical="top"/>
    </xf>
    <xf numFmtId="0" fontId="7" fillId="0" borderId="1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41" fillId="0" borderId="0" xfId="0" applyFont="1" applyBorder="1" applyAlignment="1">
      <alignment horizontal="left" vertical="top"/>
    </xf>
    <xf numFmtId="17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7" fontId="20" fillId="0" borderId="3" xfId="0" applyNumberFormat="1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13" fillId="2" borderId="4" xfId="0" applyFont="1" applyFill="1" applyBorder="1" applyAlignment="1">
      <alignment horizontal="center" vertical="top" wrapText="1"/>
    </xf>
    <xf numFmtId="0" fontId="40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wrapText="1"/>
    </xf>
    <xf numFmtId="14" fontId="23" fillId="0" borderId="0" xfId="0" applyNumberFormat="1" applyFont="1" applyBorder="1" applyAlignment="1">
      <alignment horizontal="left" vertical="top" wrapText="1"/>
    </xf>
    <xf numFmtId="0" fontId="41" fillId="0" borderId="0" xfId="0" applyFont="1" applyAlignment="1">
      <alignment horizontal="left" vertical="top"/>
    </xf>
    <xf numFmtId="0" fontId="5" fillId="4" borderId="0" xfId="0" applyFont="1" applyFill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70" fillId="2" borderId="4" xfId="0" applyFont="1" applyFill="1" applyBorder="1" applyAlignment="1">
      <alignment horizontal="center" vertical="top" wrapText="1"/>
    </xf>
    <xf numFmtId="0" fontId="70" fillId="0" borderId="4" xfId="0" applyFont="1" applyBorder="1" applyAlignment="1">
      <alignment horizontal="left" vertical="top" wrapText="1"/>
    </xf>
    <xf numFmtId="0" fontId="49" fillId="4" borderId="17" xfId="1" applyNumberFormat="1" applyFont="1" applyFill="1" applyBorder="1" applyAlignment="1">
      <alignment horizontal="center" vertical="top" wrapText="1"/>
    </xf>
    <xf numFmtId="0" fontId="56" fillId="0" borderId="22" xfId="0" applyFont="1" applyBorder="1" applyAlignment="1">
      <alignment vertical="top"/>
    </xf>
    <xf numFmtId="0" fontId="56" fillId="0" borderId="35" xfId="0" applyFont="1" applyBorder="1" applyAlignment="1">
      <alignment vertical="top"/>
    </xf>
    <xf numFmtId="0" fontId="49" fillId="4" borderId="17" xfId="2" applyFont="1" applyFill="1" applyBorder="1" applyAlignment="1">
      <alignment horizontal="center" vertical="top" wrapText="1"/>
    </xf>
    <xf numFmtId="0" fontId="21" fillId="0" borderId="22" xfId="0" applyFont="1" applyBorder="1" applyAlignment="1">
      <alignment vertical="top" wrapText="1"/>
    </xf>
    <xf numFmtId="0" fontId="21" fillId="0" borderId="35" xfId="0" applyFont="1" applyBorder="1" applyAlignment="1">
      <alignment vertical="top" wrapText="1"/>
    </xf>
    <xf numFmtId="0" fontId="35" fillId="4" borderId="17" xfId="2" applyFont="1" applyFill="1" applyBorder="1" applyAlignment="1">
      <alignment horizontal="center" vertical="top" wrapText="1"/>
    </xf>
    <xf numFmtId="0" fontId="64" fillId="4" borderId="22" xfId="0" applyFont="1" applyFill="1" applyBorder="1" applyAlignment="1">
      <alignment vertical="top" wrapText="1"/>
    </xf>
    <xf numFmtId="0" fontId="64" fillId="4" borderId="35" xfId="0" applyFont="1" applyFill="1" applyBorder="1" applyAlignment="1">
      <alignment vertical="top" wrapText="1"/>
    </xf>
    <xf numFmtId="0" fontId="35" fillId="4" borderId="17" xfId="0" applyFont="1" applyFill="1" applyBorder="1" applyAlignment="1">
      <alignment horizontal="center" vertical="center" wrapText="1"/>
    </xf>
    <xf numFmtId="0" fontId="64" fillId="0" borderId="22" xfId="0" applyFont="1" applyBorder="1" applyAlignment="1">
      <alignment wrapText="1"/>
    </xf>
    <xf numFmtId="0" fontId="64" fillId="0" borderId="35" xfId="0" applyFont="1" applyBorder="1" applyAlignment="1">
      <alignment wrapText="1"/>
    </xf>
    <xf numFmtId="0" fontId="35" fillId="4" borderId="17" xfId="0" applyFont="1" applyFill="1" applyBorder="1" applyAlignment="1">
      <alignment horizontal="center" vertical="top" wrapText="1"/>
    </xf>
    <xf numFmtId="0" fontId="66" fillId="0" borderId="22" xfId="0" applyFont="1" applyBorder="1" applyAlignment="1">
      <alignment horizontal="center" vertical="top" wrapText="1"/>
    </xf>
    <xf numFmtId="0" fontId="66" fillId="0" borderId="35" xfId="0" applyFont="1" applyBorder="1" applyAlignment="1">
      <alignment horizontal="center" vertical="top" wrapText="1"/>
    </xf>
    <xf numFmtId="0" fontId="67" fillId="4" borderId="30" xfId="0" applyFont="1" applyFill="1" applyBorder="1" applyAlignment="1">
      <alignment horizontal="center" vertical="top" wrapText="1"/>
    </xf>
    <xf numFmtId="0" fontId="64" fillId="0" borderId="2" xfId="0" applyFont="1" applyBorder="1" applyAlignment="1">
      <alignment horizontal="center" vertical="top"/>
    </xf>
    <xf numFmtId="0" fontId="64" fillId="0" borderId="41" xfId="0" applyFont="1" applyBorder="1" applyAlignment="1">
      <alignment horizontal="center" vertical="top"/>
    </xf>
    <xf numFmtId="0" fontId="62" fillId="0" borderId="0" xfId="0" applyFont="1" applyAlignment="1">
      <alignment horizontal="left" vertical="top" wrapText="1"/>
    </xf>
    <xf numFmtId="0" fontId="62" fillId="0" borderId="0" xfId="0" applyFont="1" applyAlignment="1">
      <alignment horizontal="center" vertical="top" wrapText="1"/>
    </xf>
    <xf numFmtId="0" fontId="65" fillId="0" borderId="0" xfId="0" applyFont="1" applyAlignment="1">
      <alignment horizontal="center" vertical="top" wrapText="1"/>
    </xf>
    <xf numFmtId="0" fontId="67" fillId="2" borderId="17" xfId="0" applyFont="1" applyFill="1" applyBorder="1" applyAlignment="1">
      <alignment horizontal="center" vertical="top" wrapText="1"/>
    </xf>
    <xf numFmtId="0" fontId="71" fillId="0" borderId="22" xfId="0" applyFont="1" applyBorder="1" applyAlignment="1">
      <alignment vertical="top" wrapText="1"/>
    </xf>
    <xf numFmtId="0" fontId="71" fillId="0" borderId="18" xfId="0" applyFont="1" applyBorder="1" applyAlignment="1">
      <alignment vertical="top" wrapText="1"/>
    </xf>
    <xf numFmtId="0" fontId="21" fillId="0" borderId="22" xfId="0" applyFont="1" applyBorder="1" applyAlignment="1">
      <alignment vertical="top"/>
    </xf>
    <xf numFmtId="0" fontId="21" fillId="0" borderId="35" xfId="0" applyFont="1" applyBorder="1" applyAlignment="1">
      <alignment vertical="top"/>
    </xf>
    <xf numFmtId="0" fontId="67" fillId="4" borderId="1" xfId="0" applyFont="1" applyFill="1" applyBorder="1" applyAlignment="1">
      <alignment horizontal="center" vertical="top" wrapText="1"/>
    </xf>
    <xf numFmtId="0" fontId="64" fillId="0" borderId="1" xfId="0" applyFont="1" applyBorder="1" applyAlignment="1">
      <alignment horizontal="center" vertical="top" wrapText="1"/>
    </xf>
    <xf numFmtId="0" fontId="14" fillId="4" borderId="17" xfId="0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67" fillId="4" borderId="17" xfId="0" applyFont="1" applyFill="1" applyBorder="1" applyAlignment="1">
      <alignment horizontal="center" vertical="top" wrapText="1"/>
    </xf>
    <xf numFmtId="0" fontId="64" fillId="0" borderId="22" xfId="0" applyFont="1" applyBorder="1" applyAlignment="1">
      <alignment horizontal="center" vertical="top" wrapText="1"/>
    </xf>
    <xf numFmtId="0" fontId="64" fillId="0" borderId="35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523"/>
  <sheetViews>
    <sheetView zoomScale="70" zoomScaleNormal="70" workbookViewId="0">
      <selection activeCell="K309" sqref="K309:K520"/>
    </sheetView>
  </sheetViews>
  <sheetFormatPr defaultRowHeight="15"/>
  <cols>
    <col min="1" max="1" width="12.140625" style="22" customWidth="1"/>
    <col min="2" max="2" width="14.5703125" style="22" customWidth="1"/>
    <col min="3" max="3" width="20.140625" style="22" customWidth="1"/>
    <col min="4" max="4" width="20.42578125" style="34" customWidth="1"/>
    <col min="5" max="5" width="16" style="22" customWidth="1"/>
    <col min="6" max="7" width="5.5703125" style="22" customWidth="1"/>
    <col min="8" max="8" width="6.42578125" style="22" customWidth="1"/>
    <col min="9" max="10" width="14.7109375" style="22" customWidth="1"/>
    <col min="11" max="11" width="9.42578125" style="22" customWidth="1"/>
    <col min="12" max="12" width="8.5703125" style="22" customWidth="1"/>
    <col min="13" max="13" width="6.7109375" customWidth="1"/>
    <col min="14" max="14" width="6.42578125" customWidth="1"/>
    <col min="15" max="15" width="6.140625" customWidth="1"/>
    <col min="16" max="16" width="7.28515625" customWidth="1"/>
    <col min="17" max="18" width="7.42578125" customWidth="1"/>
    <col min="19" max="19" width="6.42578125" customWidth="1"/>
    <col min="20" max="20" width="8.28515625" customWidth="1"/>
    <col min="21" max="21" width="6.28515625" customWidth="1"/>
    <col min="22" max="22" width="7.7109375" customWidth="1"/>
    <col min="23" max="23" width="7.85546875" customWidth="1"/>
    <col min="24" max="24" width="8.42578125" customWidth="1"/>
    <col min="25" max="25" width="7.7109375" customWidth="1"/>
    <col min="26" max="26" width="7.5703125" customWidth="1"/>
    <col min="27" max="27" width="7.140625" customWidth="1"/>
    <col min="28" max="28" width="6.85546875" customWidth="1"/>
    <col min="29" max="29" width="7.7109375" customWidth="1"/>
    <col min="30" max="30" width="8.28515625" customWidth="1"/>
    <col min="31" max="31" width="7.5703125" customWidth="1"/>
    <col min="32" max="32" width="7.42578125" customWidth="1"/>
    <col min="33" max="33" width="7.85546875" customWidth="1"/>
    <col min="34" max="34" width="8.28515625" customWidth="1"/>
    <col min="35" max="35" width="5.85546875" customWidth="1"/>
    <col min="36" max="36" width="5.7109375" customWidth="1"/>
    <col min="37" max="37" width="8.85546875" customWidth="1"/>
    <col min="38" max="38" width="7.85546875" customWidth="1"/>
    <col min="39" max="39" width="8.28515625" customWidth="1"/>
    <col min="40" max="40" width="7.140625" customWidth="1"/>
  </cols>
  <sheetData>
    <row r="1" spans="1:44" ht="15.75" thickBot="1">
      <c r="A1" s="21" t="s">
        <v>759</v>
      </c>
      <c r="B1" s="21"/>
      <c r="C1" s="21"/>
      <c r="D1" s="33"/>
      <c r="E1" s="21"/>
      <c r="F1" s="21"/>
      <c r="G1" s="21"/>
      <c r="H1" s="21"/>
    </row>
    <row r="2" spans="1:44" ht="57" customHeight="1">
      <c r="A2" s="592" t="s">
        <v>0</v>
      </c>
      <c r="B2" s="594" t="s">
        <v>1</v>
      </c>
      <c r="C2" s="596" t="s">
        <v>2</v>
      </c>
      <c r="D2" s="596"/>
      <c r="E2" s="596"/>
      <c r="F2" s="594" t="s">
        <v>3</v>
      </c>
      <c r="G2" s="594"/>
      <c r="H2" s="594"/>
      <c r="I2" s="38" t="s">
        <v>4</v>
      </c>
      <c r="J2" s="120"/>
      <c r="K2" s="44" t="s">
        <v>5</v>
      </c>
      <c r="L2" s="38" t="s">
        <v>6</v>
      </c>
      <c r="M2" s="588" t="s">
        <v>758</v>
      </c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90"/>
    </row>
    <row r="3" spans="1:44" ht="100.5" thickBot="1">
      <c r="A3" s="593"/>
      <c r="B3" s="595"/>
      <c r="C3" s="52" t="s">
        <v>7</v>
      </c>
      <c r="D3" s="53" t="s">
        <v>8</v>
      </c>
      <c r="E3" s="52" t="s">
        <v>9</v>
      </c>
      <c r="F3" s="53" t="s">
        <v>10</v>
      </c>
      <c r="G3" s="53" t="s">
        <v>11</v>
      </c>
      <c r="H3" s="53" t="s">
        <v>12</v>
      </c>
      <c r="I3" s="43"/>
      <c r="J3" s="121"/>
      <c r="K3" s="54"/>
      <c r="L3" s="79" t="s">
        <v>816</v>
      </c>
      <c r="M3" s="36">
        <v>1</v>
      </c>
      <c r="N3" s="37">
        <v>2</v>
      </c>
      <c r="O3" s="37">
        <v>3</v>
      </c>
      <c r="P3" s="37">
        <v>4</v>
      </c>
      <c r="Q3" s="37">
        <v>5</v>
      </c>
      <c r="R3" s="37">
        <v>6</v>
      </c>
      <c r="S3" s="37">
        <v>7</v>
      </c>
      <c r="T3" s="37">
        <v>8</v>
      </c>
      <c r="U3" s="37">
        <v>9</v>
      </c>
      <c r="V3" s="37">
        <v>10</v>
      </c>
      <c r="W3" s="37">
        <v>11</v>
      </c>
      <c r="X3" s="37">
        <v>12</v>
      </c>
      <c r="Y3" s="37">
        <v>13</v>
      </c>
      <c r="Z3" s="37">
        <v>14</v>
      </c>
      <c r="AA3" s="37">
        <v>15</v>
      </c>
      <c r="AB3" s="37">
        <v>16</v>
      </c>
      <c r="AC3" s="37">
        <v>17</v>
      </c>
      <c r="AD3" s="37">
        <v>18</v>
      </c>
      <c r="AE3" s="37">
        <v>19</v>
      </c>
      <c r="AF3" s="37">
        <v>20</v>
      </c>
      <c r="AG3" s="37">
        <v>21</v>
      </c>
      <c r="AH3" s="37">
        <v>22</v>
      </c>
      <c r="AI3" s="37">
        <v>23</v>
      </c>
      <c r="AJ3" s="37">
        <v>24</v>
      </c>
      <c r="AK3" s="37">
        <v>25</v>
      </c>
      <c r="AL3" s="37">
        <v>26</v>
      </c>
      <c r="AM3" s="37">
        <v>27</v>
      </c>
      <c r="AN3" s="37">
        <v>28</v>
      </c>
      <c r="AO3" s="37">
        <v>29</v>
      </c>
      <c r="AP3" s="37">
        <v>30</v>
      </c>
      <c r="AQ3" s="37">
        <v>31</v>
      </c>
      <c r="AR3" s="108" t="s">
        <v>757</v>
      </c>
    </row>
    <row r="4" spans="1:44" ht="30">
      <c r="A4" s="45" t="s">
        <v>679</v>
      </c>
      <c r="B4" s="46" t="s">
        <v>24</v>
      </c>
      <c r="C4" s="47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51" t="s">
        <v>709</v>
      </c>
      <c r="J4" s="122"/>
      <c r="K4" s="80">
        <f>AR4</f>
        <v>4.8000000000000007</v>
      </c>
      <c r="L4" s="81"/>
      <c r="M4" s="82"/>
      <c r="N4" s="83"/>
      <c r="O4" s="83"/>
      <c r="P4" s="83"/>
      <c r="Q4" s="83"/>
      <c r="R4" s="83"/>
      <c r="S4" s="83"/>
      <c r="T4" s="83"/>
      <c r="U4" s="83">
        <v>1.6</v>
      </c>
      <c r="V4" s="83"/>
      <c r="W4" s="83"/>
      <c r="X4" s="83"/>
      <c r="Y4" s="83"/>
      <c r="Z4" s="83"/>
      <c r="AA4" s="83"/>
      <c r="AB4" s="83">
        <v>1.6</v>
      </c>
      <c r="AC4" s="83"/>
      <c r="AD4" s="83"/>
      <c r="AE4" s="83"/>
      <c r="AF4" s="83"/>
      <c r="AG4" s="83"/>
      <c r="AH4" s="83"/>
      <c r="AI4" s="83">
        <v>1.6</v>
      </c>
      <c r="AJ4" s="83"/>
      <c r="AK4" s="83"/>
      <c r="AL4" s="83"/>
      <c r="AM4" s="83"/>
      <c r="AN4" s="83"/>
      <c r="AO4" s="83"/>
      <c r="AP4" s="83"/>
      <c r="AQ4" s="83"/>
      <c r="AR4" s="84">
        <f>SUM(M4:AQ4)</f>
        <v>4.8000000000000007</v>
      </c>
    </row>
    <row r="5" spans="1:44" ht="45">
      <c r="A5" s="40" t="s">
        <v>679</v>
      </c>
      <c r="B5" s="19" t="s">
        <v>679</v>
      </c>
      <c r="C5" s="1" t="s">
        <v>14</v>
      </c>
      <c r="D5" s="8" t="s">
        <v>281</v>
      </c>
      <c r="E5" s="23"/>
      <c r="F5" s="3">
        <v>1</v>
      </c>
      <c r="G5" s="3">
        <v>0.8</v>
      </c>
      <c r="H5" s="3" t="s">
        <v>668</v>
      </c>
      <c r="I5" s="41" t="s">
        <v>711</v>
      </c>
      <c r="J5" s="123"/>
      <c r="K5" s="85">
        <f>AR5</f>
        <v>0</v>
      </c>
      <c r="L5" s="86"/>
      <c r="M5" s="87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9">
        <f>SUM(M5:AQ5)</f>
        <v>0</v>
      </c>
    </row>
    <row r="6" spans="1:44" ht="45">
      <c r="A6" s="40" t="s">
        <v>679</v>
      </c>
      <c r="B6" s="19" t="s">
        <v>679</v>
      </c>
      <c r="C6" s="1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41" t="s">
        <v>711</v>
      </c>
      <c r="J6" s="123"/>
      <c r="K6" s="85">
        <f t="shared" ref="K6:K70" si="0">AR6</f>
        <v>0</v>
      </c>
      <c r="L6" s="86"/>
      <c r="M6" s="87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9">
        <f t="shared" ref="AR6:AR70" si="1">SUM(M6:AQ6)</f>
        <v>0</v>
      </c>
    </row>
    <row r="7" spans="1:44" ht="30">
      <c r="A7" s="40" t="s">
        <v>679</v>
      </c>
      <c r="B7" s="19" t="s">
        <v>679</v>
      </c>
      <c r="C7" s="1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41"/>
      <c r="J7" s="123"/>
      <c r="K7" s="85">
        <f t="shared" si="0"/>
        <v>0</v>
      </c>
      <c r="L7" s="86"/>
      <c r="M7" s="87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9">
        <f t="shared" si="1"/>
        <v>0</v>
      </c>
    </row>
    <row r="8" spans="1:44" ht="45">
      <c r="A8" s="40" t="s">
        <v>679</v>
      </c>
      <c r="B8" s="19" t="s">
        <v>679</v>
      </c>
      <c r="C8" s="1" t="s">
        <v>17</v>
      </c>
      <c r="D8" s="8" t="s">
        <v>284</v>
      </c>
      <c r="E8" s="23"/>
      <c r="F8" s="3" t="s">
        <v>668</v>
      </c>
      <c r="G8" s="3" t="s">
        <v>668</v>
      </c>
      <c r="H8" s="6" t="s">
        <v>669</v>
      </c>
      <c r="I8" s="41" t="s">
        <v>711</v>
      </c>
      <c r="J8" s="123"/>
      <c r="K8" s="85">
        <f t="shared" si="0"/>
        <v>0</v>
      </c>
      <c r="L8" s="86"/>
      <c r="M8" s="87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9">
        <f t="shared" si="1"/>
        <v>0</v>
      </c>
    </row>
    <row r="9" spans="1:44" ht="45">
      <c r="A9" s="40" t="s">
        <v>679</v>
      </c>
      <c r="B9" s="19" t="s">
        <v>679</v>
      </c>
      <c r="C9" s="1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41" t="s">
        <v>711</v>
      </c>
      <c r="J9" s="123"/>
      <c r="K9" s="85">
        <f t="shared" si="0"/>
        <v>0</v>
      </c>
      <c r="L9" s="86"/>
      <c r="M9" s="87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9">
        <f t="shared" si="1"/>
        <v>0</v>
      </c>
    </row>
    <row r="10" spans="1:44" ht="45">
      <c r="A10" s="40" t="s">
        <v>679</v>
      </c>
      <c r="B10" s="19" t="s">
        <v>679</v>
      </c>
      <c r="C10" s="1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669</v>
      </c>
      <c r="I10" s="42" t="s">
        <v>711</v>
      </c>
      <c r="J10" s="124"/>
      <c r="K10" s="85">
        <f t="shared" si="0"/>
        <v>0</v>
      </c>
      <c r="L10" s="90"/>
      <c r="M10" s="87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9">
        <f t="shared" si="1"/>
        <v>0</v>
      </c>
    </row>
    <row r="11" spans="1:44" ht="60">
      <c r="A11" s="40" t="s">
        <v>679</v>
      </c>
      <c r="B11" s="19" t="s">
        <v>679</v>
      </c>
      <c r="C11" s="1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42" t="s">
        <v>709</v>
      </c>
      <c r="J11" s="124"/>
      <c r="K11" s="85">
        <f t="shared" si="0"/>
        <v>0.8</v>
      </c>
      <c r="L11" s="90"/>
      <c r="M11" s="87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>
        <v>0.8</v>
      </c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9">
        <f t="shared" si="1"/>
        <v>0.8</v>
      </c>
    </row>
    <row r="12" spans="1:44" ht="45">
      <c r="A12" s="40" t="s">
        <v>679</v>
      </c>
      <c r="B12" s="19" t="s">
        <v>679</v>
      </c>
      <c r="C12" s="1" t="s">
        <v>21</v>
      </c>
      <c r="D12" s="8" t="s">
        <v>288</v>
      </c>
      <c r="E12" s="3"/>
      <c r="F12" s="3">
        <v>1</v>
      </c>
      <c r="G12" s="3">
        <v>0.8</v>
      </c>
      <c r="H12" s="3" t="s">
        <v>668</v>
      </c>
      <c r="I12" s="42" t="s">
        <v>711</v>
      </c>
      <c r="J12" s="124"/>
      <c r="K12" s="85">
        <f t="shared" si="0"/>
        <v>0</v>
      </c>
      <c r="L12" s="90"/>
      <c r="M12" s="87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9">
        <f t="shared" si="1"/>
        <v>0</v>
      </c>
    </row>
    <row r="13" spans="1:44" ht="45">
      <c r="A13" s="40" t="s">
        <v>679</v>
      </c>
      <c r="B13" s="19" t="s">
        <v>679</v>
      </c>
      <c r="C13" s="1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42" t="s">
        <v>711</v>
      </c>
      <c r="J13" s="124"/>
      <c r="K13" s="85">
        <f t="shared" si="0"/>
        <v>0</v>
      </c>
      <c r="L13" s="90"/>
      <c r="M13" s="87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9">
        <f t="shared" si="1"/>
        <v>0</v>
      </c>
    </row>
    <row r="14" spans="1:44" ht="45">
      <c r="A14" s="40" t="s">
        <v>679</v>
      </c>
      <c r="B14" s="19" t="s">
        <v>679</v>
      </c>
      <c r="C14" s="1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42"/>
      <c r="J14" s="124"/>
      <c r="K14" s="85">
        <f t="shared" si="0"/>
        <v>0</v>
      </c>
      <c r="L14" s="90"/>
      <c r="M14" s="87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9">
        <f t="shared" si="1"/>
        <v>0</v>
      </c>
    </row>
    <row r="15" spans="1:44" ht="30">
      <c r="A15" s="40" t="s">
        <v>679</v>
      </c>
      <c r="B15" s="3"/>
      <c r="C15" s="2" t="s">
        <v>24</v>
      </c>
      <c r="D15" s="8"/>
      <c r="E15" s="3"/>
      <c r="F15" s="3"/>
      <c r="G15" s="3"/>
      <c r="H15" s="3"/>
      <c r="I15" s="42"/>
      <c r="J15" s="124"/>
      <c r="K15" s="85">
        <f t="shared" si="0"/>
        <v>0</v>
      </c>
      <c r="L15" s="90"/>
      <c r="M15" s="87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9">
        <f t="shared" si="1"/>
        <v>0</v>
      </c>
    </row>
    <row r="16" spans="1:44" ht="30">
      <c r="A16" s="40" t="s">
        <v>679</v>
      </c>
      <c r="B16" s="3" t="s">
        <v>24</v>
      </c>
      <c r="C16" s="1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42" t="s">
        <v>711</v>
      </c>
      <c r="J16" s="124"/>
      <c r="K16" s="85">
        <f t="shared" si="0"/>
        <v>0.8</v>
      </c>
      <c r="L16" s="90"/>
      <c r="M16" s="87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>
        <v>0.8</v>
      </c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9">
        <f t="shared" si="1"/>
        <v>0.8</v>
      </c>
    </row>
    <row r="17" spans="1:44" ht="30">
      <c r="A17" s="40" t="s">
        <v>679</v>
      </c>
      <c r="B17" s="3" t="s">
        <v>24</v>
      </c>
      <c r="C17" s="1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42" t="s">
        <v>709</v>
      </c>
      <c r="J17" s="124"/>
      <c r="K17" s="85">
        <f t="shared" si="0"/>
        <v>3.2</v>
      </c>
      <c r="L17" s="90"/>
      <c r="M17" s="87"/>
      <c r="N17" s="88"/>
      <c r="O17" s="88"/>
      <c r="P17" s="88"/>
      <c r="Q17" s="88"/>
      <c r="R17" s="88">
        <v>0.8</v>
      </c>
      <c r="S17" s="88"/>
      <c r="T17" s="88"/>
      <c r="U17" s="88"/>
      <c r="V17" s="88"/>
      <c r="W17" s="88"/>
      <c r="X17" s="88"/>
      <c r="Y17" s="88">
        <v>0.8</v>
      </c>
      <c r="Z17" s="88"/>
      <c r="AA17" s="88"/>
      <c r="AB17" s="88"/>
      <c r="AC17" s="88"/>
      <c r="AD17" s="88"/>
      <c r="AE17" s="88"/>
      <c r="AF17" s="88"/>
      <c r="AG17" s="88"/>
      <c r="AH17" s="88">
        <v>0.8</v>
      </c>
      <c r="AI17" s="88"/>
      <c r="AJ17" s="88"/>
      <c r="AK17" s="88"/>
      <c r="AL17" s="88"/>
      <c r="AM17" s="88">
        <v>0.8</v>
      </c>
      <c r="AN17" s="88"/>
      <c r="AO17" s="88"/>
      <c r="AP17" s="88"/>
      <c r="AQ17" s="88"/>
      <c r="AR17" s="89">
        <f t="shared" si="1"/>
        <v>3.2</v>
      </c>
    </row>
    <row r="18" spans="1:44" ht="30">
      <c r="A18" s="40" t="s">
        <v>679</v>
      </c>
      <c r="B18" s="3" t="s">
        <v>24</v>
      </c>
      <c r="C18" s="1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2" t="s">
        <v>729</v>
      </c>
      <c r="J18" s="124"/>
      <c r="K18" s="85">
        <f t="shared" si="0"/>
        <v>4.75</v>
      </c>
      <c r="L18" s="90"/>
      <c r="M18" s="87">
        <v>0.25</v>
      </c>
      <c r="N18" s="88"/>
      <c r="O18" s="88"/>
      <c r="P18" s="88"/>
      <c r="Q18" s="88">
        <v>0.25</v>
      </c>
      <c r="R18" s="88">
        <v>0.25</v>
      </c>
      <c r="S18" s="88">
        <v>0.25</v>
      </c>
      <c r="T18" s="88">
        <v>0.25</v>
      </c>
      <c r="U18" s="88"/>
      <c r="V18" s="88"/>
      <c r="W18" s="88"/>
      <c r="X18" s="88">
        <v>0.25</v>
      </c>
      <c r="Y18" s="88">
        <v>0.25</v>
      </c>
      <c r="Z18" s="88">
        <v>0.25</v>
      </c>
      <c r="AA18" s="88">
        <v>0.25</v>
      </c>
      <c r="AB18" s="88"/>
      <c r="AC18" s="88"/>
      <c r="AD18" s="88">
        <v>0.25</v>
      </c>
      <c r="AE18" s="88">
        <v>0.25</v>
      </c>
      <c r="AF18" s="88">
        <v>0.25</v>
      </c>
      <c r="AG18" s="88">
        <v>0.25</v>
      </c>
      <c r="AH18" s="88">
        <v>0.25</v>
      </c>
      <c r="AI18" s="88"/>
      <c r="AJ18" s="88"/>
      <c r="AK18" s="88">
        <v>0.25</v>
      </c>
      <c r="AL18" s="88">
        <v>0.25</v>
      </c>
      <c r="AM18" s="88">
        <v>0.25</v>
      </c>
      <c r="AN18" s="88">
        <v>0.25</v>
      </c>
      <c r="AO18" s="88">
        <v>0.25</v>
      </c>
      <c r="AP18" s="88"/>
      <c r="AQ18" s="88"/>
      <c r="AR18" s="89">
        <f t="shared" si="1"/>
        <v>4.75</v>
      </c>
    </row>
    <row r="19" spans="1:44" ht="30">
      <c r="A19" s="40" t="s">
        <v>679</v>
      </c>
      <c r="B19" s="3" t="s">
        <v>24</v>
      </c>
      <c r="C19" s="1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42" t="s">
        <v>709</v>
      </c>
      <c r="J19" s="124"/>
      <c r="K19" s="85">
        <f t="shared" si="0"/>
        <v>7.2</v>
      </c>
      <c r="L19" s="90"/>
      <c r="M19" s="87"/>
      <c r="N19" s="88"/>
      <c r="O19" s="88"/>
      <c r="P19" s="88"/>
      <c r="Q19" s="88"/>
      <c r="R19" s="88">
        <v>1.8</v>
      </c>
      <c r="S19" s="88"/>
      <c r="T19" s="88"/>
      <c r="U19" s="88"/>
      <c r="V19" s="88"/>
      <c r="W19" s="88"/>
      <c r="X19" s="88"/>
      <c r="Y19" s="88">
        <v>1.8</v>
      </c>
      <c r="Z19" s="88"/>
      <c r="AA19" s="88"/>
      <c r="AB19" s="88"/>
      <c r="AC19" s="88"/>
      <c r="AD19" s="88"/>
      <c r="AE19" s="88"/>
      <c r="AF19" s="88">
        <v>1.8</v>
      </c>
      <c r="AG19" s="88"/>
      <c r="AH19" s="88"/>
      <c r="AI19" s="88"/>
      <c r="AJ19" s="88"/>
      <c r="AK19" s="88"/>
      <c r="AL19" s="88"/>
      <c r="AM19" s="88">
        <v>1.8</v>
      </c>
      <c r="AN19" s="88"/>
      <c r="AO19" s="88"/>
      <c r="AP19" s="88"/>
      <c r="AQ19" s="88"/>
      <c r="AR19" s="89">
        <f t="shared" si="1"/>
        <v>7.2</v>
      </c>
    </row>
    <row r="20" spans="1:44" ht="30">
      <c r="A20" s="40" t="s">
        <v>679</v>
      </c>
      <c r="B20" s="3" t="s">
        <v>24</v>
      </c>
      <c r="C20" s="1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42" t="s">
        <v>709</v>
      </c>
      <c r="J20" s="124"/>
      <c r="K20" s="85">
        <f t="shared" si="0"/>
        <v>2.4</v>
      </c>
      <c r="L20" s="90"/>
      <c r="M20" s="87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>
        <v>2.4</v>
      </c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9">
        <f t="shared" si="1"/>
        <v>2.4</v>
      </c>
    </row>
    <row r="21" spans="1:44" ht="45">
      <c r="A21" s="40" t="s">
        <v>679</v>
      </c>
      <c r="B21" s="3" t="s">
        <v>24</v>
      </c>
      <c r="C21" s="1" t="s">
        <v>30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42" t="s">
        <v>718</v>
      </c>
      <c r="J21" s="124"/>
      <c r="K21" s="85">
        <f t="shared" si="0"/>
        <v>2</v>
      </c>
      <c r="L21" s="90"/>
      <c r="M21" s="87">
        <v>0.25</v>
      </c>
      <c r="N21" s="88"/>
      <c r="O21" s="88"/>
      <c r="P21" s="88"/>
      <c r="Q21" s="88"/>
      <c r="R21" s="88">
        <v>0.25</v>
      </c>
      <c r="S21" s="88"/>
      <c r="T21" s="88">
        <v>0.25</v>
      </c>
      <c r="U21" s="88"/>
      <c r="V21" s="88"/>
      <c r="W21" s="88"/>
      <c r="X21" s="88"/>
      <c r="Y21" s="88">
        <v>0.25</v>
      </c>
      <c r="Z21" s="88"/>
      <c r="AA21" s="88">
        <v>0.25</v>
      </c>
      <c r="AB21" s="88"/>
      <c r="AC21" s="88"/>
      <c r="AD21" s="88"/>
      <c r="AE21" s="88"/>
      <c r="AF21" s="88">
        <v>0.25</v>
      </c>
      <c r="AG21" s="88"/>
      <c r="AH21" s="88">
        <v>0.25</v>
      </c>
      <c r="AI21" s="88"/>
      <c r="AJ21" s="88"/>
      <c r="AK21" s="88"/>
      <c r="AL21" s="88"/>
      <c r="AM21" s="88">
        <v>0.25</v>
      </c>
      <c r="AN21" s="88"/>
      <c r="AO21" s="88"/>
      <c r="AP21" s="88"/>
      <c r="AQ21" s="88"/>
      <c r="AR21" s="89">
        <f t="shared" si="1"/>
        <v>2</v>
      </c>
    </row>
    <row r="22" spans="1:44" ht="30">
      <c r="A22" s="40" t="s">
        <v>679</v>
      </c>
      <c r="B22" s="3" t="s">
        <v>24</v>
      </c>
      <c r="C22" s="1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42" t="s">
        <v>718</v>
      </c>
      <c r="J22" s="124"/>
      <c r="K22" s="85">
        <f t="shared" si="0"/>
        <v>6.4</v>
      </c>
      <c r="L22" s="90"/>
      <c r="M22" s="87">
        <v>1.6</v>
      </c>
      <c r="N22" s="88"/>
      <c r="O22" s="88"/>
      <c r="P22" s="88"/>
      <c r="Q22" s="88"/>
      <c r="R22" s="88"/>
      <c r="S22" s="88">
        <v>1.6</v>
      </c>
      <c r="T22" s="88"/>
      <c r="U22" s="88"/>
      <c r="V22" s="88"/>
      <c r="W22" s="88"/>
      <c r="X22" s="88"/>
      <c r="Y22" s="88"/>
      <c r="Z22" s="88"/>
      <c r="AA22" s="88">
        <v>1.6</v>
      </c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>
        <v>1.6</v>
      </c>
      <c r="AP22" s="88"/>
      <c r="AQ22" s="88"/>
      <c r="AR22" s="89">
        <f t="shared" si="1"/>
        <v>6.4</v>
      </c>
    </row>
    <row r="23" spans="1:44" ht="30">
      <c r="A23" s="40" t="s">
        <v>679</v>
      </c>
      <c r="B23" s="3" t="s">
        <v>24</v>
      </c>
      <c r="C23" s="1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42" t="s">
        <v>718</v>
      </c>
      <c r="J23" s="124"/>
      <c r="K23" s="85">
        <f t="shared" si="0"/>
        <v>6.6999999999999993</v>
      </c>
      <c r="L23" s="90"/>
      <c r="M23" s="87">
        <v>0.8</v>
      </c>
      <c r="N23" s="88"/>
      <c r="O23" s="88"/>
      <c r="P23" s="88"/>
      <c r="Q23" s="88"/>
      <c r="R23" s="88">
        <v>0.8</v>
      </c>
      <c r="S23" s="88"/>
      <c r="T23" s="88">
        <v>0.3</v>
      </c>
      <c r="U23" s="88"/>
      <c r="V23" s="88"/>
      <c r="W23" s="88"/>
      <c r="X23" s="88"/>
      <c r="Y23" s="88">
        <v>0.8</v>
      </c>
      <c r="Z23" s="88"/>
      <c r="AA23" s="88">
        <v>0.8</v>
      </c>
      <c r="AB23" s="88"/>
      <c r="AC23" s="88"/>
      <c r="AD23" s="88"/>
      <c r="AE23" s="88"/>
      <c r="AF23" s="88">
        <v>0.8</v>
      </c>
      <c r="AG23" s="88"/>
      <c r="AH23" s="88">
        <v>0.8</v>
      </c>
      <c r="AI23" s="88"/>
      <c r="AJ23" s="88"/>
      <c r="AK23" s="88"/>
      <c r="AL23" s="88"/>
      <c r="AM23" s="88">
        <v>0.8</v>
      </c>
      <c r="AN23" s="88"/>
      <c r="AO23" s="88">
        <v>0.8</v>
      </c>
      <c r="AP23" s="88"/>
      <c r="AQ23" s="88"/>
      <c r="AR23" s="89">
        <f t="shared" si="1"/>
        <v>6.6999999999999993</v>
      </c>
    </row>
    <row r="24" spans="1:44" ht="30">
      <c r="A24" s="40" t="s">
        <v>679</v>
      </c>
      <c r="B24" s="3" t="s">
        <v>24</v>
      </c>
      <c r="C24" s="1" t="s">
        <v>32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42" t="s">
        <v>709</v>
      </c>
      <c r="J24" s="124"/>
      <c r="K24" s="85">
        <f t="shared" si="0"/>
        <v>0.8</v>
      </c>
      <c r="L24" s="90"/>
      <c r="M24" s="87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>
        <v>0.8</v>
      </c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9">
        <f t="shared" si="1"/>
        <v>0.8</v>
      </c>
    </row>
    <row r="25" spans="1:44" ht="30">
      <c r="A25" s="40" t="s">
        <v>679</v>
      </c>
      <c r="B25" s="3" t="s">
        <v>24</v>
      </c>
      <c r="C25" s="1" t="s">
        <v>33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42" t="s">
        <v>726</v>
      </c>
      <c r="J25" s="124"/>
      <c r="K25" s="85">
        <f t="shared" si="0"/>
        <v>0.8</v>
      </c>
      <c r="L25" s="90"/>
      <c r="M25" s="87"/>
      <c r="N25" s="88"/>
      <c r="O25" s="88"/>
      <c r="P25" s="88"/>
      <c r="Q25" s="88"/>
      <c r="R25" s="88"/>
      <c r="S25" s="88">
        <v>0.8</v>
      </c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9">
        <f t="shared" si="1"/>
        <v>0.8</v>
      </c>
    </row>
    <row r="26" spans="1:44" ht="45">
      <c r="A26" s="40" t="s">
        <v>679</v>
      </c>
      <c r="B26" s="3" t="s">
        <v>24</v>
      </c>
      <c r="C26" s="1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669</v>
      </c>
      <c r="I26" s="42" t="s">
        <v>709</v>
      </c>
      <c r="J26" s="124"/>
      <c r="K26" s="85">
        <f t="shared" si="0"/>
        <v>0.65</v>
      </c>
      <c r="L26" s="90"/>
      <c r="M26" s="87"/>
      <c r="N26" s="88"/>
      <c r="O26" s="88"/>
      <c r="P26" s="88"/>
      <c r="Q26" s="88"/>
      <c r="R26" s="88">
        <v>0.1</v>
      </c>
      <c r="S26" s="88">
        <v>0.1</v>
      </c>
      <c r="T26" s="88"/>
      <c r="U26" s="88"/>
      <c r="V26" s="88"/>
      <c r="W26" s="88"/>
      <c r="X26" s="88"/>
      <c r="Y26" s="88">
        <v>0.25</v>
      </c>
      <c r="Z26" s="88"/>
      <c r="AA26" s="88"/>
      <c r="AB26" s="88"/>
      <c r="AC26" s="88"/>
      <c r="AD26" s="88"/>
      <c r="AE26" s="88"/>
      <c r="AF26" s="88"/>
      <c r="AG26" s="88">
        <v>0.1</v>
      </c>
      <c r="AH26" s="88"/>
      <c r="AI26" s="88"/>
      <c r="AJ26" s="88"/>
      <c r="AK26" s="88"/>
      <c r="AL26" s="88"/>
      <c r="AM26" s="88"/>
      <c r="AN26" s="88">
        <v>0.1</v>
      </c>
      <c r="AO26" s="88"/>
      <c r="AP26" s="88"/>
      <c r="AQ26" s="88"/>
      <c r="AR26" s="89">
        <f t="shared" si="1"/>
        <v>0.65</v>
      </c>
    </row>
    <row r="27" spans="1:44" ht="45">
      <c r="A27" s="40" t="s">
        <v>679</v>
      </c>
      <c r="B27" s="3" t="s">
        <v>24</v>
      </c>
      <c r="C27" s="1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669</v>
      </c>
      <c r="I27" s="42" t="s">
        <v>711</v>
      </c>
      <c r="J27" s="124"/>
      <c r="K27" s="85">
        <f t="shared" si="0"/>
        <v>0</v>
      </c>
      <c r="L27" s="90"/>
      <c r="M27" s="87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9">
        <f t="shared" si="1"/>
        <v>0</v>
      </c>
    </row>
    <row r="28" spans="1:44" ht="45">
      <c r="A28" s="40" t="s">
        <v>679</v>
      </c>
      <c r="B28" s="3" t="s">
        <v>24</v>
      </c>
      <c r="C28" s="1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42" t="s">
        <v>709</v>
      </c>
      <c r="J28" s="124"/>
      <c r="K28" s="85">
        <f t="shared" si="0"/>
        <v>1.6</v>
      </c>
      <c r="L28" s="90"/>
      <c r="M28" s="87"/>
      <c r="N28" s="88"/>
      <c r="O28" s="88"/>
      <c r="P28" s="88"/>
      <c r="Q28" s="88"/>
      <c r="R28" s="88">
        <v>0.8</v>
      </c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>
        <v>0.8</v>
      </c>
      <c r="AI28" s="88"/>
      <c r="AJ28" s="88"/>
      <c r="AK28" s="88"/>
      <c r="AL28" s="88"/>
      <c r="AM28" s="88"/>
      <c r="AN28" s="88"/>
      <c r="AO28" s="88"/>
      <c r="AP28" s="88"/>
      <c r="AQ28" s="88"/>
      <c r="AR28" s="89">
        <f t="shared" si="1"/>
        <v>1.6</v>
      </c>
    </row>
    <row r="29" spans="1:44" ht="30">
      <c r="A29" s="40" t="s">
        <v>679</v>
      </c>
      <c r="B29" s="3" t="s">
        <v>24</v>
      </c>
      <c r="C29" s="1" t="s">
        <v>37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42" t="s">
        <v>711</v>
      </c>
      <c r="J29" s="124"/>
      <c r="K29" s="85">
        <f t="shared" si="0"/>
        <v>0</v>
      </c>
      <c r="L29" s="90"/>
      <c r="M29" s="87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9">
        <f t="shared" si="1"/>
        <v>0</v>
      </c>
    </row>
    <row r="30" spans="1:44" ht="30">
      <c r="A30" s="40" t="s">
        <v>679</v>
      </c>
      <c r="B30" s="3"/>
      <c r="C30" s="2" t="s">
        <v>38</v>
      </c>
      <c r="D30" s="8"/>
      <c r="E30" s="3"/>
      <c r="F30" s="3"/>
      <c r="G30" s="3"/>
      <c r="H30" s="3"/>
      <c r="I30" s="42"/>
      <c r="J30" s="124"/>
      <c r="K30" s="85">
        <f t="shared" si="0"/>
        <v>0</v>
      </c>
      <c r="L30" s="90"/>
      <c r="M30" s="87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9">
        <f t="shared" si="1"/>
        <v>0</v>
      </c>
    </row>
    <row r="31" spans="1:44" ht="30">
      <c r="A31" s="40" t="s">
        <v>679</v>
      </c>
      <c r="B31" s="6" t="s">
        <v>679</v>
      </c>
      <c r="C31" s="1" t="s">
        <v>39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42" t="s">
        <v>711</v>
      </c>
      <c r="J31" s="124"/>
      <c r="K31" s="85">
        <f t="shared" si="0"/>
        <v>0.8</v>
      </c>
      <c r="L31" s="90"/>
      <c r="M31" s="87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>
        <v>0.8</v>
      </c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9">
        <f t="shared" si="1"/>
        <v>0.8</v>
      </c>
    </row>
    <row r="32" spans="1:44" ht="30">
      <c r="A32" s="40" t="s">
        <v>679</v>
      </c>
      <c r="B32" s="6" t="s">
        <v>679</v>
      </c>
      <c r="C32" s="1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42" t="s">
        <v>711</v>
      </c>
      <c r="J32" s="124"/>
      <c r="K32" s="85">
        <f t="shared" si="0"/>
        <v>0.8</v>
      </c>
      <c r="L32" s="90"/>
      <c r="M32" s="87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>
        <v>0.8</v>
      </c>
      <c r="AI32" s="88"/>
      <c r="AJ32" s="88"/>
      <c r="AK32" s="88"/>
      <c r="AL32" s="88"/>
      <c r="AM32" s="88"/>
      <c r="AN32" s="88"/>
      <c r="AO32" s="88"/>
      <c r="AP32" s="88"/>
      <c r="AQ32" s="88"/>
      <c r="AR32" s="89">
        <f t="shared" si="1"/>
        <v>0.8</v>
      </c>
    </row>
    <row r="33" spans="1:44" ht="30">
      <c r="A33" s="40" t="s">
        <v>679</v>
      </c>
      <c r="B33" s="6" t="s">
        <v>679</v>
      </c>
      <c r="C33" s="1" t="s">
        <v>41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42" t="s">
        <v>709</v>
      </c>
      <c r="J33" s="124"/>
      <c r="K33" s="85">
        <f t="shared" si="0"/>
        <v>2.8000000000000003</v>
      </c>
      <c r="L33" s="90"/>
      <c r="M33" s="87"/>
      <c r="N33" s="88"/>
      <c r="O33" s="88"/>
      <c r="P33" s="88"/>
      <c r="Q33" s="88"/>
      <c r="R33" s="88"/>
      <c r="S33" s="88">
        <v>0.6</v>
      </c>
      <c r="T33" s="88"/>
      <c r="U33" s="88"/>
      <c r="V33" s="88"/>
      <c r="W33" s="88"/>
      <c r="X33" s="88"/>
      <c r="Y33" s="88"/>
      <c r="Z33" s="88">
        <v>0.8</v>
      </c>
      <c r="AA33" s="88"/>
      <c r="AB33" s="88"/>
      <c r="AC33" s="88"/>
      <c r="AD33" s="88"/>
      <c r="AE33" s="88"/>
      <c r="AF33" s="88"/>
      <c r="AG33" s="88">
        <v>0.8</v>
      </c>
      <c r="AH33" s="88"/>
      <c r="AI33" s="88"/>
      <c r="AJ33" s="88"/>
      <c r="AK33" s="88"/>
      <c r="AL33" s="88"/>
      <c r="AM33" s="88"/>
      <c r="AN33" s="88">
        <v>0.6</v>
      </c>
      <c r="AO33" s="88"/>
      <c r="AP33" s="88"/>
      <c r="AQ33" s="88"/>
      <c r="AR33" s="89">
        <f t="shared" si="1"/>
        <v>2.8000000000000003</v>
      </c>
    </row>
    <row r="34" spans="1:44" ht="30">
      <c r="A34" s="40" t="s">
        <v>679</v>
      </c>
      <c r="B34" s="6" t="s">
        <v>679</v>
      </c>
      <c r="C34" s="1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42" t="s">
        <v>709</v>
      </c>
      <c r="J34" s="124"/>
      <c r="K34" s="85">
        <f t="shared" si="0"/>
        <v>1.2000000000000002</v>
      </c>
      <c r="L34" s="90"/>
      <c r="M34" s="87"/>
      <c r="N34" s="88"/>
      <c r="O34" s="88"/>
      <c r="P34" s="88"/>
      <c r="Q34" s="88"/>
      <c r="R34" s="88"/>
      <c r="S34" s="88">
        <v>0.4</v>
      </c>
      <c r="T34" s="88"/>
      <c r="U34" s="88"/>
      <c r="V34" s="88"/>
      <c r="W34" s="88"/>
      <c r="X34" s="88"/>
      <c r="Y34" s="88"/>
      <c r="Z34" s="88">
        <v>0.4</v>
      </c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>
        <v>0.4</v>
      </c>
      <c r="AO34" s="88"/>
      <c r="AP34" s="88"/>
      <c r="AQ34" s="88"/>
      <c r="AR34" s="89">
        <f t="shared" si="1"/>
        <v>1.2000000000000002</v>
      </c>
    </row>
    <row r="35" spans="1:44" ht="30">
      <c r="A35" s="40" t="s">
        <v>679</v>
      </c>
      <c r="B35" s="6" t="s">
        <v>679</v>
      </c>
      <c r="C35" s="1" t="s">
        <v>43</v>
      </c>
      <c r="D35" s="8" t="s">
        <v>309</v>
      </c>
      <c r="E35" s="3"/>
      <c r="F35" s="3" t="s">
        <v>668</v>
      </c>
      <c r="G35" s="3" t="s">
        <v>668</v>
      </c>
      <c r="H35" s="3" t="s">
        <v>668</v>
      </c>
      <c r="I35" s="42" t="s">
        <v>711</v>
      </c>
      <c r="J35" s="124"/>
      <c r="K35" s="85">
        <f t="shared" si="0"/>
        <v>0</v>
      </c>
      <c r="L35" s="90"/>
      <c r="M35" s="87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9">
        <f t="shared" si="1"/>
        <v>0</v>
      </c>
    </row>
    <row r="36" spans="1:44" ht="30">
      <c r="A36" s="40" t="s">
        <v>679</v>
      </c>
      <c r="B36" s="6" t="s">
        <v>679</v>
      </c>
      <c r="C36" s="1" t="s">
        <v>44</v>
      </c>
      <c r="D36" s="8" t="s">
        <v>310</v>
      </c>
      <c r="E36" s="3"/>
      <c r="F36" s="3">
        <v>1</v>
      </c>
      <c r="G36" s="3">
        <v>0.8</v>
      </c>
      <c r="H36" s="3" t="s">
        <v>668</v>
      </c>
      <c r="I36" s="42" t="s">
        <v>711</v>
      </c>
      <c r="J36" s="124"/>
      <c r="K36" s="85">
        <f t="shared" si="0"/>
        <v>0</v>
      </c>
      <c r="L36" s="90"/>
      <c r="M36" s="87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9">
        <f t="shared" si="1"/>
        <v>0</v>
      </c>
    </row>
    <row r="37" spans="1:44" ht="30">
      <c r="A37" s="40" t="s">
        <v>679</v>
      </c>
      <c r="B37" s="6" t="s">
        <v>679</v>
      </c>
      <c r="C37" s="1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42" t="s">
        <v>711</v>
      </c>
      <c r="J37" s="124"/>
      <c r="K37" s="85">
        <f t="shared" si="0"/>
        <v>0</v>
      </c>
      <c r="L37" s="90"/>
      <c r="M37" s="87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9">
        <f t="shared" si="1"/>
        <v>0</v>
      </c>
    </row>
    <row r="38" spans="1:44" ht="30">
      <c r="A38" s="40" t="s">
        <v>679</v>
      </c>
      <c r="B38" s="6" t="s">
        <v>679</v>
      </c>
      <c r="C38" s="1" t="s">
        <v>46</v>
      </c>
      <c r="D38" s="8" t="s">
        <v>312</v>
      </c>
      <c r="E38" s="14">
        <v>6907007055</v>
      </c>
      <c r="F38" s="3" t="s">
        <v>668</v>
      </c>
      <c r="G38" s="3" t="s">
        <v>668</v>
      </c>
      <c r="H38" s="6" t="s">
        <v>669</v>
      </c>
      <c r="I38" s="42" t="s">
        <v>709</v>
      </c>
      <c r="J38" s="124"/>
      <c r="K38" s="85">
        <f t="shared" si="0"/>
        <v>0.8</v>
      </c>
      <c r="L38" s="90"/>
      <c r="M38" s="87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>
        <v>0.5</v>
      </c>
      <c r="AA38" s="88"/>
      <c r="AB38" s="88"/>
      <c r="AC38" s="88"/>
      <c r="AD38" s="88"/>
      <c r="AE38" s="88"/>
      <c r="AF38" s="88"/>
      <c r="AG38" s="88">
        <v>0.1</v>
      </c>
      <c r="AH38" s="88"/>
      <c r="AI38" s="88"/>
      <c r="AJ38" s="88"/>
      <c r="AK38" s="88"/>
      <c r="AL38" s="88"/>
      <c r="AM38" s="88"/>
      <c r="AN38" s="88">
        <v>0.2</v>
      </c>
      <c r="AO38" s="88"/>
      <c r="AP38" s="88"/>
      <c r="AQ38" s="88"/>
      <c r="AR38" s="89">
        <f t="shared" si="1"/>
        <v>0.8</v>
      </c>
    </row>
    <row r="39" spans="1:44" ht="30">
      <c r="A39" s="40" t="s">
        <v>679</v>
      </c>
      <c r="B39" s="6" t="s">
        <v>679</v>
      </c>
      <c r="C39" s="1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42" t="s">
        <v>711</v>
      </c>
      <c r="J39" s="124"/>
      <c r="K39" s="85">
        <f t="shared" si="0"/>
        <v>0</v>
      </c>
      <c r="L39" s="90"/>
      <c r="M39" s="87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9">
        <f t="shared" si="1"/>
        <v>0</v>
      </c>
    </row>
    <row r="40" spans="1:44" ht="30">
      <c r="A40" s="40" t="s">
        <v>679</v>
      </c>
      <c r="B40" s="6" t="s">
        <v>679</v>
      </c>
      <c r="C40" s="1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42" t="s">
        <v>711</v>
      </c>
      <c r="J40" s="124"/>
      <c r="K40" s="85">
        <f t="shared" si="0"/>
        <v>0</v>
      </c>
      <c r="L40" s="90"/>
      <c r="M40" s="87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9">
        <f t="shared" si="1"/>
        <v>0</v>
      </c>
    </row>
    <row r="41" spans="1:44" ht="30">
      <c r="A41" s="40" t="s">
        <v>679</v>
      </c>
      <c r="B41" s="6" t="s">
        <v>679</v>
      </c>
      <c r="C41" s="6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42" t="s">
        <v>711</v>
      </c>
      <c r="J41" s="124"/>
      <c r="K41" s="85">
        <f t="shared" si="0"/>
        <v>0</v>
      </c>
      <c r="L41" s="90"/>
      <c r="M41" s="87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9">
        <f t="shared" si="1"/>
        <v>0</v>
      </c>
    </row>
    <row r="42" spans="1:44" ht="30">
      <c r="A42" s="40" t="s">
        <v>679</v>
      </c>
      <c r="B42" s="3"/>
      <c r="C42" s="1" t="s">
        <v>50</v>
      </c>
      <c r="D42" s="8"/>
      <c r="E42" s="3"/>
      <c r="F42" s="3"/>
      <c r="G42" s="3"/>
      <c r="H42" s="3"/>
      <c r="I42" s="42"/>
      <c r="J42" s="124"/>
      <c r="K42" s="85">
        <f t="shared" si="0"/>
        <v>0</v>
      </c>
      <c r="L42" s="90"/>
      <c r="M42" s="87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9">
        <f t="shared" si="1"/>
        <v>0</v>
      </c>
    </row>
    <row r="43" spans="1:44" ht="30">
      <c r="A43" s="40" t="s">
        <v>679</v>
      </c>
      <c r="B43" s="3" t="s">
        <v>24</v>
      </c>
      <c r="C43" s="4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42" t="s">
        <v>716</v>
      </c>
      <c r="J43" s="124"/>
      <c r="K43" s="85">
        <f t="shared" si="0"/>
        <v>5.6</v>
      </c>
      <c r="L43" s="90"/>
      <c r="M43" s="87">
        <v>0.8</v>
      </c>
      <c r="N43" s="88"/>
      <c r="O43" s="88"/>
      <c r="P43" s="88"/>
      <c r="Q43" s="88"/>
      <c r="R43" s="88"/>
      <c r="S43" s="88">
        <v>0.8</v>
      </c>
      <c r="T43" s="88"/>
      <c r="U43" s="88"/>
      <c r="V43" s="88"/>
      <c r="W43" s="88"/>
      <c r="X43" s="88"/>
      <c r="Y43" s="88">
        <v>0.8</v>
      </c>
      <c r="Z43" s="88"/>
      <c r="AA43" s="88">
        <v>0.8</v>
      </c>
      <c r="AB43" s="88"/>
      <c r="AC43" s="88"/>
      <c r="AD43" s="88"/>
      <c r="AE43" s="88"/>
      <c r="AF43" s="88"/>
      <c r="AG43" s="88"/>
      <c r="AH43" s="88">
        <v>0.8</v>
      </c>
      <c r="AI43" s="88"/>
      <c r="AJ43" s="88"/>
      <c r="AK43" s="88"/>
      <c r="AL43" s="88">
        <v>0.8</v>
      </c>
      <c r="AM43" s="88"/>
      <c r="AN43" s="88"/>
      <c r="AO43" s="88">
        <v>0.8</v>
      </c>
      <c r="AP43" s="88"/>
      <c r="AQ43" s="88"/>
      <c r="AR43" s="89">
        <f t="shared" si="1"/>
        <v>5.6</v>
      </c>
    </row>
    <row r="44" spans="1:44" ht="30">
      <c r="A44" s="40" t="s">
        <v>679</v>
      </c>
      <c r="B44" s="3" t="s">
        <v>24</v>
      </c>
      <c r="C44" s="4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42" t="s">
        <v>716</v>
      </c>
      <c r="J44" s="124"/>
      <c r="K44" s="85">
        <f t="shared" si="0"/>
        <v>7.9999999999999991</v>
      </c>
      <c r="L44" s="90"/>
      <c r="M44" s="87">
        <v>0.8</v>
      </c>
      <c r="N44" s="88"/>
      <c r="O44" s="88"/>
      <c r="P44" s="88"/>
      <c r="Q44" s="88"/>
      <c r="R44" s="88">
        <v>0.8</v>
      </c>
      <c r="S44" s="88"/>
      <c r="T44" s="88">
        <v>0.8</v>
      </c>
      <c r="U44" s="88"/>
      <c r="V44" s="88"/>
      <c r="W44" s="88">
        <v>0.8</v>
      </c>
      <c r="X44" s="88"/>
      <c r="Y44" s="88">
        <v>0.8</v>
      </c>
      <c r="Z44" s="88"/>
      <c r="AA44" s="88">
        <v>0.8</v>
      </c>
      <c r="AB44" s="88"/>
      <c r="AC44" s="88"/>
      <c r="AD44" s="88">
        <v>0.8</v>
      </c>
      <c r="AE44" s="88"/>
      <c r="AF44" s="88"/>
      <c r="AG44" s="88"/>
      <c r="AH44" s="88">
        <v>0.8</v>
      </c>
      <c r="AI44" s="88"/>
      <c r="AJ44" s="88"/>
      <c r="AK44" s="88">
        <v>0.8</v>
      </c>
      <c r="AL44" s="88"/>
      <c r="AM44" s="88"/>
      <c r="AN44" s="88"/>
      <c r="AO44" s="88">
        <v>0.8</v>
      </c>
      <c r="AP44" s="88"/>
      <c r="AQ44" s="88"/>
      <c r="AR44" s="89">
        <f t="shared" si="1"/>
        <v>7.9999999999999991</v>
      </c>
    </row>
    <row r="45" spans="1:44" ht="30">
      <c r="A45" s="40" t="s">
        <v>679</v>
      </c>
      <c r="B45" s="3" t="s">
        <v>24</v>
      </c>
      <c r="C45" s="4" t="s">
        <v>53</v>
      </c>
      <c r="D45" s="8" t="s">
        <v>318</v>
      </c>
      <c r="E45" s="11">
        <v>6907007175</v>
      </c>
      <c r="F45" s="3">
        <v>1</v>
      </c>
      <c r="G45" s="3">
        <v>0.8</v>
      </c>
      <c r="H45" s="3" t="s">
        <v>668</v>
      </c>
      <c r="I45" s="42" t="s">
        <v>716</v>
      </c>
      <c r="J45" s="124"/>
      <c r="K45" s="85">
        <f t="shared" si="0"/>
        <v>12.800000000000004</v>
      </c>
      <c r="L45" s="90"/>
      <c r="M45" s="87"/>
      <c r="N45" s="88"/>
      <c r="O45" s="88"/>
      <c r="P45" s="88"/>
      <c r="Q45" s="88"/>
      <c r="R45" s="88">
        <v>0.8</v>
      </c>
      <c r="S45" s="88">
        <v>8</v>
      </c>
      <c r="T45" s="88">
        <v>0.8</v>
      </c>
      <c r="U45" s="88"/>
      <c r="V45" s="88"/>
      <c r="W45" s="88">
        <v>0.8</v>
      </c>
      <c r="X45" s="88"/>
      <c r="Y45" s="88"/>
      <c r="Z45" s="88"/>
      <c r="AA45" s="88">
        <v>0.8</v>
      </c>
      <c r="AB45" s="88"/>
      <c r="AC45" s="88"/>
      <c r="AD45" s="88"/>
      <c r="AE45" s="88"/>
      <c r="AF45" s="88"/>
      <c r="AG45" s="88"/>
      <c r="AH45" s="88">
        <v>0.8</v>
      </c>
      <c r="AI45" s="88"/>
      <c r="AJ45" s="88"/>
      <c r="AK45" s="88"/>
      <c r="AL45" s="88"/>
      <c r="AM45" s="88"/>
      <c r="AN45" s="88"/>
      <c r="AO45" s="88">
        <v>0.8</v>
      </c>
      <c r="AP45" s="88"/>
      <c r="AQ45" s="88"/>
      <c r="AR45" s="89">
        <f t="shared" si="1"/>
        <v>12.800000000000004</v>
      </c>
    </row>
    <row r="46" spans="1:44" ht="30">
      <c r="A46" s="40" t="s">
        <v>679</v>
      </c>
      <c r="B46" s="3" t="s">
        <v>24</v>
      </c>
      <c r="C46" s="4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42" t="s">
        <v>716</v>
      </c>
      <c r="J46" s="124"/>
      <c r="K46" s="85">
        <f t="shared" si="0"/>
        <v>6.8</v>
      </c>
      <c r="L46" s="90"/>
      <c r="M46" s="87">
        <v>0.8</v>
      </c>
      <c r="N46" s="88"/>
      <c r="O46" s="88"/>
      <c r="P46" s="88"/>
      <c r="Q46" s="88"/>
      <c r="R46" s="88">
        <v>0.8</v>
      </c>
      <c r="S46" s="88"/>
      <c r="T46" s="88">
        <v>1</v>
      </c>
      <c r="U46" s="88"/>
      <c r="V46" s="88"/>
      <c r="W46" s="88">
        <v>1</v>
      </c>
      <c r="X46" s="88"/>
      <c r="Y46" s="88"/>
      <c r="Z46" s="88"/>
      <c r="AA46" s="88">
        <v>0.8</v>
      </c>
      <c r="AB46" s="88"/>
      <c r="AC46" s="88"/>
      <c r="AD46" s="88">
        <v>0.8</v>
      </c>
      <c r="AE46" s="88"/>
      <c r="AF46" s="88">
        <v>0.8</v>
      </c>
      <c r="AG46" s="88"/>
      <c r="AH46" s="88"/>
      <c r="AI46" s="88"/>
      <c r="AJ46" s="88"/>
      <c r="AK46" s="88"/>
      <c r="AL46" s="88"/>
      <c r="AM46" s="88"/>
      <c r="AN46" s="88"/>
      <c r="AO46" s="88">
        <v>0.8</v>
      </c>
      <c r="AP46" s="88"/>
      <c r="AQ46" s="88"/>
      <c r="AR46" s="89">
        <f t="shared" si="1"/>
        <v>6.8</v>
      </c>
    </row>
    <row r="47" spans="1:44" ht="30">
      <c r="A47" s="40" t="s">
        <v>679</v>
      </c>
      <c r="B47" s="3" t="s">
        <v>24</v>
      </c>
      <c r="C47" s="4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42" t="s">
        <v>709</v>
      </c>
      <c r="J47" s="124"/>
      <c r="K47" s="85">
        <f t="shared" si="0"/>
        <v>2.2999999999999998</v>
      </c>
      <c r="L47" s="90"/>
      <c r="M47" s="87">
        <v>0.8</v>
      </c>
      <c r="N47" s="88"/>
      <c r="O47" s="88"/>
      <c r="P47" s="88"/>
      <c r="Q47" s="88"/>
      <c r="R47" s="88"/>
      <c r="S47" s="88"/>
      <c r="T47" s="88">
        <v>0.8</v>
      </c>
      <c r="U47" s="88"/>
      <c r="V47" s="88"/>
      <c r="W47" s="88"/>
      <c r="X47" s="88"/>
      <c r="Y47" s="88"/>
      <c r="Z47" s="88"/>
      <c r="AA47" s="88">
        <v>0.4</v>
      </c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>
        <v>0.3</v>
      </c>
      <c r="AP47" s="88"/>
      <c r="AQ47" s="88"/>
      <c r="AR47" s="89">
        <f t="shared" si="1"/>
        <v>2.2999999999999998</v>
      </c>
    </row>
    <row r="48" spans="1:44" ht="30">
      <c r="A48" s="40" t="s">
        <v>679</v>
      </c>
      <c r="B48" s="3" t="s">
        <v>24</v>
      </c>
      <c r="C48" s="4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42" t="s">
        <v>709</v>
      </c>
      <c r="J48" s="124"/>
      <c r="K48" s="85">
        <f t="shared" si="0"/>
        <v>2.4000000000000004</v>
      </c>
      <c r="L48" s="90"/>
      <c r="M48" s="87"/>
      <c r="N48" s="88"/>
      <c r="O48" s="88"/>
      <c r="P48" s="88"/>
      <c r="Q48" s="88">
        <v>0.8</v>
      </c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>
        <v>0.8</v>
      </c>
      <c r="AF48" s="88"/>
      <c r="AG48" s="88"/>
      <c r="AH48" s="88"/>
      <c r="AI48" s="88"/>
      <c r="AJ48" s="88"/>
      <c r="AK48" s="88"/>
      <c r="AL48" s="88">
        <v>0.8</v>
      </c>
      <c r="AM48" s="88"/>
      <c r="AN48" s="88"/>
      <c r="AO48" s="88"/>
      <c r="AP48" s="88"/>
      <c r="AQ48" s="88"/>
      <c r="AR48" s="89">
        <f t="shared" si="1"/>
        <v>2.4000000000000004</v>
      </c>
    </row>
    <row r="49" spans="1:44" ht="30">
      <c r="A49" s="40" t="s">
        <v>679</v>
      </c>
      <c r="B49" s="3" t="s">
        <v>24</v>
      </c>
      <c r="C49" s="4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42" t="s">
        <v>711</v>
      </c>
      <c r="J49" s="124"/>
      <c r="K49" s="85">
        <f t="shared" si="0"/>
        <v>0</v>
      </c>
      <c r="L49" s="90"/>
      <c r="M49" s="87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9">
        <f t="shared" si="1"/>
        <v>0</v>
      </c>
    </row>
    <row r="50" spans="1:44" ht="30">
      <c r="A50" s="40" t="s">
        <v>679</v>
      </c>
      <c r="B50" s="3"/>
      <c r="C50" s="5" t="s">
        <v>38</v>
      </c>
      <c r="D50" s="8"/>
      <c r="E50" s="3"/>
      <c r="F50" s="3"/>
      <c r="G50" s="3"/>
      <c r="H50" s="3"/>
      <c r="I50" s="42"/>
      <c r="J50" s="124"/>
      <c r="K50" s="85">
        <f t="shared" si="0"/>
        <v>0</v>
      </c>
      <c r="L50" s="90"/>
      <c r="M50" s="87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9">
        <f t="shared" si="1"/>
        <v>0</v>
      </c>
    </row>
    <row r="51" spans="1:44" ht="30">
      <c r="A51" s="40" t="s">
        <v>679</v>
      </c>
      <c r="B51" s="6" t="s">
        <v>679</v>
      </c>
      <c r="C51" s="4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42" t="s">
        <v>709</v>
      </c>
      <c r="J51" s="124"/>
      <c r="K51" s="85">
        <f t="shared" si="0"/>
        <v>0.4</v>
      </c>
      <c r="L51" s="90"/>
      <c r="M51" s="87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>
        <v>0.4</v>
      </c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9">
        <f t="shared" si="1"/>
        <v>0.4</v>
      </c>
    </row>
    <row r="52" spans="1:44" ht="45">
      <c r="A52" s="40" t="s">
        <v>679</v>
      </c>
      <c r="B52" s="6" t="s">
        <v>679</v>
      </c>
      <c r="C52" s="4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42" t="s">
        <v>709</v>
      </c>
      <c r="J52" s="124"/>
      <c r="K52" s="85">
        <f t="shared" si="0"/>
        <v>5.6</v>
      </c>
      <c r="L52" s="90"/>
      <c r="M52" s="87"/>
      <c r="N52" s="88"/>
      <c r="O52" s="88"/>
      <c r="P52" s="88"/>
      <c r="Q52" s="88"/>
      <c r="R52" s="88"/>
      <c r="S52" s="88">
        <v>1.6</v>
      </c>
      <c r="T52" s="88"/>
      <c r="U52" s="88"/>
      <c r="V52" s="88"/>
      <c r="W52" s="88"/>
      <c r="X52" s="88"/>
      <c r="Y52" s="88"/>
      <c r="Z52" s="88">
        <v>0.8</v>
      </c>
      <c r="AA52" s="88"/>
      <c r="AB52" s="88"/>
      <c r="AC52" s="88"/>
      <c r="AD52" s="88"/>
      <c r="AE52" s="88"/>
      <c r="AF52" s="88"/>
      <c r="AG52" s="88">
        <v>1.6</v>
      </c>
      <c r="AH52" s="88"/>
      <c r="AI52" s="88"/>
      <c r="AJ52" s="88"/>
      <c r="AK52" s="88"/>
      <c r="AL52" s="88"/>
      <c r="AM52" s="88"/>
      <c r="AN52" s="88">
        <v>1.6</v>
      </c>
      <c r="AO52" s="88"/>
      <c r="AP52" s="88"/>
      <c r="AQ52" s="88"/>
      <c r="AR52" s="89">
        <f t="shared" si="1"/>
        <v>5.6</v>
      </c>
    </row>
    <row r="53" spans="1:44" ht="30">
      <c r="A53" s="55" t="s">
        <v>679</v>
      </c>
      <c r="B53" s="59" t="s">
        <v>679</v>
      </c>
      <c r="C53" s="63"/>
      <c r="D53" s="59" t="s">
        <v>765</v>
      </c>
      <c r="E53" s="11"/>
      <c r="F53" s="3"/>
      <c r="G53" s="3"/>
      <c r="H53" s="3" t="s">
        <v>668</v>
      </c>
      <c r="I53" s="42" t="s">
        <v>711</v>
      </c>
      <c r="J53" s="124"/>
      <c r="K53" s="85">
        <f>M53+N53+O53+P53+Q53+R53+S53+T53+U53+V53+W53+X53+Y53+Z53+AA53+AB53+AC53+AD53+AE53+AF53+AG53+AH53+AI53+AJ53+AK53+AL53+AM53+AN53+AO53+AP53+AQ53</f>
        <v>4.8</v>
      </c>
      <c r="L53" s="90"/>
      <c r="M53" s="87"/>
      <c r="N53" s="88"/>
      <c r="O53" s="88"/>
      <c r="P53" s="88"/>
      <c r="Q53" s="88"/>
      <c r="R53" s="88"/>
      <c r="S53" s="88">
        <v>2.4</v>
      </c>
      <c r="T53" s="88"/>
      <c r="U53" s="88"/>
      <c r="V53" s="88"/>
      <c r="W53" s="88"/>
      <c r="X53" s="88"/>
      <c r="Y53" s="88"/>
      <c r="Z53" s="88">
        <v>0.8</v>
      </c>
      <c r="AA53" s="88"/>
      <c r="AB53" s="88"/>
      <c r="AC53" s="88"/>
      <c r="AD53" s="88"/>
      <c r="AE53" s="88"/>
      <c r="AF53" s="88"/>
      <c r="AG53" s="88">
        <v>0.8</v>
      </c>
      <c r="AH53" s="88"/>
      <c r="AI53" s="88"/>
      <c r="AJ53" s="88"/>
      <c r="AK53" s="88"/>
      <c r="AL53" s="88"/>
      <c r="AM53" s="88"/>
      <c r="AN53" s="88">
        <v>0.8</v>
      </c>
      <c r="AO53" s="88"/>
      <c r="AP53" s="88"/>
      <c r="AQ53" s="88"/>
      <c r="AR53" s="89">
        <f>K53</f>
        <v>4.8</v>
      </c>
    </row>
    <row r="54" spans="1:44" ht="30">
      <c r="A54" s="40" t="s">
        <v>679</v>
      </c>
      <c r="B54" s="6" t="s">
        <v>679</v>
      </c>
      <c r="C54" s="4" t="s">
        <v>60</v>
      </c>
      <c r="D54" s="6" t="s">
        <v>325</v>
      </c>
      <c r="E54" s="11">
        <v>6907007016</v>
      </c>
      <c r="F54" s="3">
        <v>1</v>
      </c>
      <c r="G54" s="3">
        <v>0.8</v>
      </c>
      <c r="H54" s="3" t="s">
        <v>668</v>
      </c>
      <c r="I54" s="42" t="s">
        <v>709</v>
      </c>
      <c r="J54" s="124"/>
      <c r="K54" s="85">
        <f t="shared" si="0"/>
        <v>1.6</v>
      </c>
      <c r="L54" s="90"/>
      <c r="M54" s="87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>
        <v>0.8</v>
      </c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>
        <v>0.8</v>
      </c>
      <c r="AO54" s="88"/>
      <c r="AP54" s="88"/>
      <c r="AQ54" s="88"/>
      <c r="AR54" s="89">
        <f t="shared" si="1"/>
        <v>1.6</v>
      </c>
    </row>
    <row r="55" spans="1:44" ht="30">
      <c r="A55" s="40" t="s">
        <v>679</v>
      </c>
      <c r="B55" s="6" t="s">
        <v>679</v>
      </c>
      <c r="C55" s="4" t="s">
        <v>61</v>
      </c>
      <c r="D55" s="6" t="s">
        <v>326</v>
      </c>
      <c r="E55" s="11">
        <v>6907006968</v>
      </c>
      <c r="F55" s="14">
        <v>1</v>
      </c>
      <c r="G55" s="3">
        <v>0.8</v>
      </c>
      <c r="H55" s="3" t="s">
        <v>668</v>
      </c>
      <c r="I55" s="42" t="s">
        <v>709</v>
      </c>
      <c r="J55" s="124"/>
      <c r="K55" s="85">
        <f t="shared" si="0"/>
        <v>0.8</v>
      </c>
      <c r="L55" s="90"/>
      <c r="M55" s="87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>
        <v>0.8</v>
      </c>
      <c r="AP55" s="88"/>
      <c r="AQ55" s="88"/>
      <c r="AR55" s="89">
        <f t="shared" si="1"/>
        <v>0.8</v>
      </c>
    </row>
    <row r="56" spans="1:44" ht="45">
      <c r="A56" s="40" t="s">
        <v>679</v>
      </c>
      <c r="B56" s="6" t="s">
        <v>679</v>
      </c>
      <c r="C56" s="6" t="s">
        <v>62</v>
      </c>
      <c r="D56" s="6" t="s">
        <v>327</v>
      </c>
      <c r="E56" s="3"/>
      <c r="F56" s="3" t="s">
        <v>668</v>
      </c>
      <c r="G56" s="3" t="s">
        <v>668</v>
      </c>
      <c r="H56" s="3" t="s">
        <v>668</v>
      </c>
      <c r="I56" s="42" t="s">
        <v>711</v>
      </c>
      <c r="J56" s="124"/>
      <c r="K56" s="85">
        <f t="shared" si="0"/>
        <v>0</v>
      </c>
      <c r="L56" s="90"/>
      <c r="M56" s="87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9">
        <f t="shared" si="1"/>
        <v>0</v>
      </c>
    </row>
    <row r="57" spans="1:44" ht="30">
      <c r="A57" s="40" t="s">
        <v>679</v>
      </c>
      <c r="B57" s="6" t="s">
        <v>679</v>
      </c>
      <c r="C57" s="6" t="s">
        <v>63</v>
      </c>
      <c r="D57" s="6" t="s">
        <v>328</v>
      </c>
      <c r="E57" s="3">
        <v>6908006752</v>
      </c>
      <c r="F57" s="3">
        <v>1</v>
      </c>
      <c r="G57" s="3">
        <v>0.8</v>
      </c>
      <c r="H57" s="3" t="s">
        <v>668</v>
      </c>
      <c r="I57" s="42"/>
      <c r="J57" s="124"/>
      <c r="K57" s="85">
        <f t="shared" si="0"/>
        <v>2.4</v>
      </c>
      <c r="L57" s="90"/>
      <c r="M57" s="87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>
        <v>2.4</v>
      </c>
      <c r="AN57" s="88"/>
      <c r="AO57" s="88"/>
      <c r="AP57" s="88"/>
      <c r="AQ57" s="88"/>
      <c r="AR57" s="89">
        <f t="shared" si="1"/>
        <v>2.4</v>
      </c>
    </row>
    <row r="58" spans="1:44" ht="45">
      <c r="A58" s="40" t="s">
        <v>679</v>
      </c>
      <c r="B58" s="6" t="s">
        <v>679</v>
      </c>
      <c r="C58" s="4" t="s">
        <v>64</v>
      </c>
      <c r="D58" s="6" t="s">
        <v>328</v>
      </c>
      <c r="E58" s="3"/>
      <c r="F58" s="3">
        <v>2</v>
      </c>
      <c r="G58" s="3">
        <v>0.8</v>
      </c>
      <c r="H58" s="3" t="s">
        <v>668</v>
      </c>
      <c r="I58" s="42" t="s">
        <v>711</v>
      </c>
      <c r="J58" s="124"/>
      <c r="K58" s="85">
        <f t="shared" si="0"/>
        <v>0</v>
      </c>
      <c r="L58" s="90"/>
      <c r="M58" s="87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9">
        <f t="shared" si="1"/>
        <v>0</v>
      </c>
    </row>
    <row r="59" spans="1:44" ht="30">
      <c r="A59" s="40" t="s">
        <v>679</v>
      </c>
      <c r="B59" s="6" t="s">
        <v>679</v>
      </c>
      <c r="C59" s="6" t="s">
        <v>65</v>
      </c>
      <c r="D59" s="6" t="s">
        <v>329</v>
      </c>
      <c r="E59" s="11">
        <v>6907006950</v>
      </c>
      <c r="F59" s="14">
        <v>1</v>
      </c>
      <c r="G59" s="3">
        <v>0.8</v>
      </c>
      <c r="H59" s="3" t="s">
        <v>668</v>
      </c>
      <c r="I59" s="42" t="s">
        <v>709</v>
      </c>
      <c r="J59" s="124"/>
      <c r="K59" s="85">
        <f t="shared" si="0"/>
        <v>2.4000000000000004</v>
      </c>
      <c r="L59" s="90"/>
      <c r="M59" s="87">
        <v>0.8</v>
      </c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>
        <v>0.8</v>
      </c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>
        <v>0.8</v>
      </c>
      <c r="AP59" s="88"/>
      <c r="AQ59" s="88"/>
      <c r="AR59" s="89">
        <f t="shared" si="1"/>
        <v>2.4000000000000004</v>
      </c>
    </row>
    <row r="60" spans="1:44" ht="30">
      <c r="A60" s="40" t="s">
        <v>679</v>
      </c>
      <c r="B60" s="6" t="s">
        <v>679</v>
      </c>
      <c r="C60" s="4" t="s">
        <v>66</v>
      </c>
      <c r="D60" s="6" t="s">
        <v>330</v>
      </c>
      <c r="E60" s="3">
        <v>6907007400</v>
      </c>
      <c r="F60" s="3">
        <v>1</v>
      </c>
      <c r="G60" s="3">
        <v>0.8</v>
      </c>
      <c r="H60" s="3" t="s">
        <v>668</v>
      </c>
      <c r="I60" s="42" t="s">
        <v>711</v>
      </c>
      <c r="J60" s="124"/>
      <c r="K60" s="85">
        <f t="shared" si="0"/>
        <v>0</v>
      </c>
      <c r="L60" s="90"/>
      <c r="M60" s="87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9">
        <f t="shared" si="1"/>
        <v>0</v>
      </c>
    </row>
    <row r="61" spans="1:44" ht="45">
      <c r="A61" s="40" t="s">
        <v>679</v>
      </c>
      <c r="B61" s="6" t="s">
        <v>679</v>
      </c>
      <c r="C61" s="4" t="s">
        <v>67</v>
      </c>
      <c r="D61" s="6" t="s">
        <v>331</v>
      </c>
      <c r="E61" s="3"/>
      <c r="F61" s="3" t="s">
        <v>668</v>
      </c>
      <c r="G61" s="3" t="s">
        <v>668</v>
      </c>
      <c r="H61" s="3" t="s">
        <v>668</v>
      </c>
      <c r="I61" s="42" t="s">
        <v>711</v>
      </c>
      <c r="J61" s="124"/>
      <c r="K61" s="85">
        <f t="shared" si="0"/>
        <v>0</v>
      </c>
      <c r="L61" s="90"/>
      <c r="M61" s="87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9">
        <f t="shared" si="1"/>
        <v>0</v>
      </c>
    </row>
    <row r="62" spans="1:44" ht="30">
      <c r="A62" s="40" t="s">
        <v>679</v>
      </c>
      <c r="B62" s="3"/>
      <c r="C62" s="5" t="s">
        <v>68</v>
      </c>
      <c r="D62" s="6"/>
      <c r="E62" s="11"/>
      <c r="F62" s="14"/>
      <c r="G62" s="14"/>
      <c r="H62" s="3"/>
      <c r="I62" s="42"/>
      <c r="J62" s="124"/>
      <c r="K62" s="85">
        <f t="shared" si="0"/>
        <v>0</v>
      </c>
      <c r="L62" s="90"/>
      <c r="M62" s="87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9">
        <f t="shared" si="1"/>
        <v>0</v>
      </c>
    </row>
    <row r="63" spans="1:44" ht="30">
      <c r="A63" s="40" t="s">
        <v>679</v>
      </c>
      <c r="B63" s="3" t="s">
        <v>24</v>
      </c>
      <c r="C63" s="4" t="s">
        <v>69</v>
      </c>
      <c r="D63" s="6" t="s">
        <v>332</v>
      </c>
      <c r="E63" s="11">
        <v>6908016567</v>
      </c>
      <c r="F63" s="3">
        <v>2</v>
      </c>
      <c r="G63" s="3">
        <v>0.8</v>
      </c>
      <c r="H63" s="3" t="s">
        <v>668</v>
      </c>
      <c r="I63" s="42" t="s">
        <v>711</v>
      </c>
      <c r="J63" s="124"/>
      <c r="K63" s="85">
        <f t="shared" si="0"/>
        <v>2.4000000000000004</v>
      </c>
      <c r="L63" s="90"/>
      <c r="M63" s="87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>
        <v>1.6</v>
      </c>
      <c r="AH63" s="88">
        <v>0.8</v>
      </c>
      <c r="AI63" s="88"/>
      <c r="AJ63" s="88"/>
      <c r="AK63" s="88"/>
      <c r="AL63" s="88"/>
      <c r="AM63" s="88"/>
      <c r="AN63" s="88"/>
      <c r="AO63" s="88"/>
      <c r="AP63" s="88"/>
      <c r="AQ63" s="88"/>
      <c r="AR63" s="89">
        <f t="shared" si="1"/>
        <v>2.4000000000000004</v>
      </c>
    </row>
    <row r="64" spans="1:44" ht="30">
      <c r="A64" s="40" t="s">
        <v>679</v>
      </c>
      <c r="B64" s="3" t="s">
        <v>24</v>
      </c>
      <c r="C64" s="4" t="s">
        <v>70</v>
      </c>
      <c r="D64" s="6" t="s">
        <v>333</v>
      </c>
      <c r="E64" s="11">
        <v>6908016567</v>
      </c>
      <c r="F64" s="3">
        <v>2</v>
      </c>
      <c r="G64" s="3">
        <v>0.8</v>
      </c>
      <c r="H64" s="14" t="s">
        <v>668</v>
      </c>
      <c r="I64" s="42" t="s">
        <v>711</v>
      </c>
      <c r="J64" s="124"/>
      <c r="K64" s="85">
        <f t="shared" si="0"/>
        <v>3</v>
      </c>
      <c r="L64" s="90"/>
      <c r="M64" s="87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>
        <v>1</v>
      </c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>
        <v>0.8</v>
      </c>
      <c r="AM64" s="88"/>
      <c r="AN64" s="88"/>
      <c r="AO64" s="88">
        <v>1.2</v>
      </c>
      <c r="AP64" s="88"/>
      <c r="AQ64" s="88"/>
      <c r="AR64" s="89">
        <f t="shared" si="1"/>
        <v>3</v>
      </c>
    </row>
    <row r="65" spans="1:44" ht="45">
      <c r="A65" s="40" t="s">
        <v>679</v>
      </c>
      <c r="B65" s="3" t="s">
        <v>24</v>
      </c>
      <c r="C65" s="4" t="s">
        <v>71</v>
      </c>
      <c r="D65" s="6" t="s">
        <v>334</v>
      </c>
      <c r="E65" s="11">
        <v>6908016567</v>
      </c>
      <c r="F65" s="14">
        <v>1</v>
      </c>
      <c r="G65" s="3">
        <v>0.8</v>
      </c>
      <c r="H65" s="3" t="s">
        <v>668</v>
      </c>
      <c r="I65" s="42" t="s">
        <v>711</v>
      </c>
      <c r="J65" s="124"/>
      <c r="K65" s="85">
        <f t="shared" si="0"/>
        <v>0.8</v>
      </c>
      <c r="L65" s="90"/>
      <c r="M65" s="87">
        <v>0.8</v>
      </c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9">
        <f t="shared" si="1"/>
        <v>0.8</v>
      </c>
    </row>
    <row r="66" spans="1:44" ht="30">
      <c r="A66" s="40" t="s">
        <v>679</v>
      </c>
      <c r="B66" s="3" t="s">
        <v>24</v>
      </c>
      <c r="C66" s="4" t="s">
        <v>72</v>
      </c>
      <c r="D66" s="6" t="s">
        <v>335</v>
      </c>
      <c r="E66" s="11">
        <v>6908016567</v>
      </c>
      <c r="F66" s="3">
        <v>1</v>
      </c>
      <c r="G66" s="3">
        <v>0.8</v>
      </c>
      <c r="H66" s="3" t="s">
        <v>668</v>
      </c>
      <c r="I66" s="42" t="s">
        <v>711</v>
      </c>
      <c r="J66" s="124"/>
      <c r="K66" s="85">
        <f t="shared" si="0"/>
        <v>0.8</v>
      </c>
      <c r="L66" s="90"/>
      <c r="M66" s="87">
        <v>0.8</v>
      </c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9">
        <f t="shared" si="1"/>
        <v>0.8</v>
      </c>
    </row>
    <row r="67" spans="1:44" ht="45">
      <c r="A67" s="40" t="s">
        <v>679</v>
      </c>
      <c r="B67" s="3" t="s">
        <v>24</v>
      </c>
      <c r="C67" s="4" t="s">
        <v>73</v>
      </c>
      <c r="D67" s="6" t="s">
        <v>336</v>
      </c>
      <c r="E67" s="11">
        <v>6908016567</v>
      </c>
      <c r="F67" s="3">
        <v>1</v>
      </c>
      <c r="G67" s="3">
        <v>0.8</v>
      </c>
      <c r="H67" s="3" t="s">
        <v>668</v>
      </c>
      <c r="I67" s="42" t="s">
        <v>711</v>
      </c>
      <c r="J67" s="124"/>
      <c r="K67" s="85">
        <f t="shared" si="0"/>
        <v>0</v>
      </c>
      <c r="L67" s="90"/>
      <c r="M67" s="87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9">
        <f t="shared" si="1"/>
        <v>0</v>
      </c>
    </row>
    <row r="68" spans="1:44" ht="30">
      <c r="A68" s="40" t="s">
        <v>679</v>
      </c>
      <c r="B68" s="3" t="s">
        <v>24</v>
      </c>
      <c r="C68" s="4" t="s">
        <v>74</v>
      </c>
      <c r="D68" s="6" t="s">
        <v>337</v>
      </c>
      <c r="E68" s="11">
        <v>6908016567</v>
      </c>
      <c r="F68" s="3">
        <v>2</v>
      </c>
      <c r="G68" s="3">
        <v>0.8</v>
      </c>
      <c r="H68" s="3" t="s">
        <v>668</v>
      </c>
      <c r="I68" s="42" t="s">
        <v>711</v>
      </c>
      <c r="J68" s="124"/>
      <c r="K68" s="85">
        <f t="shared" si="0"/>
        <v>0</v>
      </c>
      <c r="L68" s="90"/>
      <c r="M68" s="87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9">
        <f t="shared" si="1"/>
        <v>0</v>
      </c>
    </row>
    <row r="69" spans="1:44" ht="30">
      <c r="A69" s="40" t="s">
        <v>679</v>
      </c>
      <c r="B69" s="3" t="s">
        <v>24</v>
      </c>
      <c r="C69" s="4" t="s">
        <v>75</v>
      </c>
      <c r="D69" s="8" t="s">
        <v>338</v>
      </c>
      <c r="E69" s="11">
        <v>6908016567</v>
      </c>
      <c r="F69" s="3">
        <v>1</v>
      </c>
      <c r="G69" s="3">
        <v>0.8</v>
      </c>
      <c r="H69" s="3" t="s">
        <v>668</v>
      </c>
      <c r="I69" s="42" t="s">
        <v>711</v>
      </c>
      <c r="J69" s="124"/>
      <c r="K69" s="85">
        <f t="shared" si="0"/>
        <v>0</v>
      </c>
      <c r="L69" s="90"/>
      <c r="M69" s="87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9">
        <f t="shared" si="1"/>
        <v>0</v>
      </c>
    </row>
    <row r="70" spans="1:44" ht="30">
      <c r="A70" s="40" t="s">
        <v>679</v>
      </c>
      <c r="B70" s="3" t="s">
        <v>24</v>
      </c>
      <c r="C70" s="4" t="s">
        <v>76</v>
      </c>
      <c r="D70" s="6" t="s">
        <v>339</v>
      </c>
      <c r="E70" s="11">
        <v>6908016567</v>
      </c>
      <c r="F70" s="3">
        <v>1</v>
      </c>
      <c r="G70" s="3">
        <v>0.8</v>
      </c>
      <c r="H70" s="3" t="s">
        <v>668</v>
      </c>
      <c r="I70" s="42" t="s">
        <v>711</v>
      </c>
      <c r="J70" s="124"/>
      <c r="K70" s="85">
        <f t="shared" si="0"/>
        <v>0</v>
      </c>
      <c r="L70" s="90"/>
      <c r="M70" s="87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9">
        <f t="shared" si="1"/>
        <v>0</v>
      </c>
    </row>
    <row r="71" spans="1:44" ht="30">
      <c r="A71" s="40" t="s">
        <v>679</v>
      </c>
      <c r="B71" s="3" t="s">
        <v>24</v>
      </c>
      <c r="C71" s="4" t="s">
        <v>77</v>
      </c>
      <c r="D71" s="6" t="s">
        <v>733</v>
      </c>
      <c r="E71" s="11">
        <v>6908016567</v>
      </c>
      <c r="F71" s="14">
        <v>1</v>
      </c>
      <c r="G71" s="3">
        <v>0.8</v>
      </c>
      <c r="H71" s="3" t="s">
        <v>668</v>
      </c>
      <c r="I71" s="42" t="s">
        <v>711</v>
      </c>
      <c r="J71" s="124"/>
      <c r="K71" s="85">
        <f t="shared" ref="K71:K136" si="2">AR71</f>
        <v>2.4000000000000004</v>
      </c>
      <c r="L71" s="90"/>
      <c r="M71" s="87"/>
      <c r="N71" s="88"/>
      <c r="O71" s="88"/>
      <c r="P71" s="88"/>
      <c r="Q71" s="88"/>
      <c r="R71" s="88"/>
      <c r="S71" s="88"/>
      <c r="T71" s="88"/>
      <c r="U71" s="88">
        <v>0.8</v>
      </c>
      <c r="V71" s="88"/>
      <c r="W71" s="88"/>
      <c r="X71" s="88"/>
      <c r="Y71" s="88"/>
      <c r="Z71" s="88"/>
      <c r="AA71" s="88"/>
      <c r="AB71" s="88">
        <v>0.8</v>
      </c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>
        <v>0.8</v>
      </c>
      <c r="AQ71" s="88"/>
      <c r="AR71" s="89">
        <f t="shared" ref="AR71:AR136" si="3">SUM(M71:AQ71)</f>
        <v>2.4000000000000004</v>
      </c>
    </row>
    <row r="72" spans="1:44" ht="30">
      <c r="A72" s="40" t="s">
        <v>679</v>
      </c>
      <c r="B72" s="3" t="s">
        <v>24</v>
      </c>
      <c r="C72" s="4" t="s">
        <v>78</v>
      </c>
      <c r="D72" s="6" t="s">
        <v>732</v>
      </c>
      <c r="E72" s="11">
        <v>6908016567</v>
      </c>
      <c r="F72" s="14">
        <v>1</v>
      </c>
      <c r="G72" s="3">
        <v>0.8</v>
      </c>
      <c r="H72" s="3" t="s">
        <v>668</v>
      </c>
      <c r="I72" s="42" t="s">
        <v>711</v>
      </c>
      <c r="J72" s="124"/>
      <c r="K72" s="85">
        <f t="shared" si="2"/>
        <v>0</v>
      </c>
      <c r="L72" s="90"/>
      <c r="M72" s="87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9">
        <f t="shared" si="3"/>
        <v>0</v>
      </c>
    </row>
    <row r="73" spans="1:44" ht="30">
      <c r="A73" s="40" t="s">
        <v>679</v>
      </c>
      <c r="B73" s="3" t="s">
        <v>24</v>
      </c>
      <c r="C73" s="4" t="s">
        <v>79</v>
      </c>
      <c r="D73" s="6" t="s">
        <v>340</v>
      </c>
      <c r="E73" s="11">
        <v>6908016567</v>
      </c>
      <c r="F73" s="3">
        <v>1</v>
      </c>
      <c r="G73" s="3">
        <v>0.8</v>
      </c>
      <c r="H73" s="3" t="s">
        <v>668</v>
      </c>
      <c r="I73" s="42" t="s">
        <v>711</v>
      </c>
      <c r="J73" s="124"/>
      <c r="K73" s="85">
        <f t="shared" si="2"/>
        <v>1.6</v>
      </c>
      <c r="L73" s="90"/>
      <c r="M73" s="87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>
        <v>1.6</v>
      </c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9">
        <f t="shared" si="3"/>
        <v>1.6</v>
      </c>
    </row>
    <row r="74" spans="1:44" ht="30">
      <c r="A74" s="40" t="s">
        <v>679</v>
      </c>
      <c r="B74" s="3" t="s">
        <v>24</v>
      </c>
      <c r="C74" s="4" t="s">
        <v>80</v>
      </c>
      <c r="D74" s="6" t="s">
        <v>341</v>
      </c>
      <c r="E74" s="11">
        <v>6908016567</v>
      </c>
      <c r="F74" s="3">
        <v>1</v>
      </c>
      <c r="G74" s="3">
        <v>0.8</v>
      </c>
      <c r="H74" s="3" t="s">
        <v>668</v>
      </c>
      <c r="I74" s="42" t="s">
        <v>711</v>
      </c>
      <c r="J74" s="124"/>
      <c r="K74" s="85">
        <f t="shared" si="2"/>
        <v>1.6</v>
      </c>
      <c r="L74" s="90"/>
      <c r="M74" s="87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>
        <v>1.6</v>
      </c>
      <c r="AN74" s="88"/>
      <c r="AO74" s="88"/>
      <c r="AP74" s="88"/>
      <c r="AQ74" s="88"/>
      <c r="AR74" s="89">
        <f t="shared" si="3"/>
        <v>1.6</v>
      </c>
    </row>
    <row r="75" spans="1:44" ht="30">
      <c r="A75" s="40" t="s">
        <v>679</v>
      </c>
      <c r="B75" s="3" t="s">
        <v>24</v>
      </c>
      <c r="C75" s="4" t="s">
        <v>80</v>
      </c>
      <c r="D75" s="6" t="s">
        <v>680</v>
      </c>
      <c r="E75" s="11">
        <v>6908016567</v>
      </c>
      <c r="F75" s="3"/>
      <c r="G75" s="3"/>
      <c r="H75" s="3"/>
      <c r="I75" s="42" t="s">
        <v>711</v>
      </c>
      <c r="J75" s="124"/>
      <c r="K75" s="85">
        <f t="shared" si="2"/>
        <v>0</v>
      </c>
      <c r="L75" s="90"/>
      <c r="M75" s="87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9">
        <f t="shared" si="3"/>
        <v>0</v>
      </c>
    </row>
    <row r="76" spans="1:44" ht="30">
      <c r="A76" s="40" t="s">
        <v>679</v>
      </c>
      <c r="B76" s="3" t="s">
        <v>24</v>
      </c>
      <c r="C76" s="4" t="s">
        <v>81</v>
      </c>
      <c r="D76" s="6" t="s">
        <v>342</v>
      </c>
      <c r="E76" s="11">
        <v>6908016567</v>
      </c>
      <c r="F76" s="3">
        <v>2</v>
      </c>
      <c r="G76" s="3">
        <v>0.8</v>
      </c>
      <c r="H76" s="3" t="s">
        <v>668</v>
      </c>
      <c r="I76" s="42" t="s">
        <v>711</v>
      </c>
      <c r="J76" s="124"/>
      <c r="K76" s="85">
        <f t="shared" si="2"/>
        <v>0</v>
      </c>
      <c r="L76" s="90"/>
      <c r="M76" s="87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9">
        <f t="shared" si="3"/>
        <v>0</v>
      </c>
    </row>
    <row r="77" spans="1:44" ht="30">
      <c r="A77" s="40" t="s">
        <v>679</v>
      </c>
      <c r="B77" s="3" t="s">
        <v>24</v>
      </c>
      <c r="C77" s="4" t="s">
        <v>82</v>
      </c>
      <c r="D77" s="6" t="s">
        <v>343</v>
      </c>
      <c r="E77" s="11">
        <v>6907010185</v>
      </c>
      <c r="F77" s="14">
        <v>1</v>
      </c>
      <c r="G77" s="14">
        <v>0.8</v>
      </c>
      <c r="H77" s="3" t="s">
        <v>668</v>
      </c>
      <c r="I77" s="42" t="s">
        <v>709</v>
      </c>
      <c r="J77" s="124"/>
      <c r="K77" s="85">
        <f t="shared" si="2"/>
        <v>0.8</v>
      </c>
      <c r="L77" s="90"/>
      <c r="M77" s="87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>
        <v>0.8</v>
      </c>
      <c r="AI77" s="88"/>
      <c r="AJ77" s="88"/>
      <c r="AK77" s="88"/>
      <c r="AL77" s="88"/>
      <c r="AM77" s="88"/>
      <c r="AN77" s="88"/>
      <c r="AO77" s="88"/>
      <c r="AP77" s="88"/>
      <c r="AQ77" s="88"/>
      <c r="AR77" s="89">
        <f t="shared" si="3"/>
        <v>0.8</v>
      </c>
    </row>
    <row r="78" spans="1:44" ht="30">
      <c r="A78" s="40" t="s">
        <v>679</v>
      </c>
      <c r="B78" s="3"/>
      <c r="C78" s="4"/>
      <c r="D78" s="6" t="s">
        <v>344</v>
      </c>
      <c r="E78" s="3"/>
      <c r="F78" s="14"/>
      <c r="G78" s="14">
        <v>4</v>
      </c>
      <c r="H78" s="3" t="s">
        <v>668</v>
      </c>
      <c r="I78" s="42" t="s">
        <v>711</v>
      </c>
      <c r="J78" s="124"/>
      <c r="K78" s="85">
        <f t="shared" si="2"/>
        <v>0</v>
      </c>
      <c r="L78" s="90"/>
      <c r="M78" s="87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9">
        <f t="shared" si="3"/>
        <v>0</v>
      </c>
    </row>
    <row r="79" spans="1:44" ht="30">
      <c r="A79" s="40" t="s">
        <v>679</v>
      </c>
      <c r="B79" s="3" t="s">
        <v>24</v>
      </c>
      <c r="C79" s="4" t="s">
        <v>83</v>
      </c>
      <c r="D79" s="6" t="s">
        <v>345</v>
      </c>
      <c r="E79" s="11">
        <v>6907011598</v>
      </c>
      <c r="F79" s="14">
        <v>1</v>
      </c>
      <c r="G79" s="14">
        <v>0.8</v>
      </c>
      <c r="H79" s="3" t="s">
        <v>668</v>
      </c>
      <c r="I79" s="42" t="s">
        <v>709</v>
      </c>
      <c r="J79" s="124"/>
      <c r="K79" s="85">
        <f t="shared" si="2"/>
        <v>3.2</v>
      </c>
      <c r="L79" s="90"/>
      <c r="M79" s="87"/>
      <c r="N79" s="88"/>
      <c r="O79" s="88">
        <v>0.8</v>
      </c>
      <c r="P79" s="88"/>
      <c r="Q79" s="88"/>
      <c r="R79" s="88"/>
      <c r="S79" s="88"/>
      <c r="T79" s="88"/>
      <c r="U79" s="88"/>
      <c r="V79" s="88">
        <v>0.8</v>
      </c>
      <c r="W79" s="88"/>
      <c r="X79" s="88"/>
      <c r="Y79" s="88"/>
      <c r="Z79" s="88"/>
      <c r="AA79" s="88"/>
      <c r="AB79" s="88"/>
      <c r="AC79" s="88">
        <v>0.8</v>
      </c>
      <c r="AD79" s="88"/>
      <c r="AE79" s="88"/>
      <c r="AF79" s="88"/>
      <c r="AG79" s="88"/>
      <c r="AH79" s="88"/>
      <c r="AI79" s="88"/>
      <c r="AJ79" s="88">
        <v>0.8</v>
      </c>
      <c r="AK79" s="88"/>
      <c r="AL79" s="88"/>
      <c r="AM79" s="88"/>
      <c r="AN79" s="88"/>
      <c r="AO79" s="88"/>
      <c r="AP79" s="88"/>
      <c r="AQ79" s="88"/>
      <c r="AR79" s="89">
        <f t="shared" si="3"/>
        <v>3.2</v>
      </c>
    </row>
    <row r="80" spans="1:44" ht="30">
      <c r="A80" s="40" t="s">
        <v>679</v>
      </c>
      <c r="B80" s="3" t="s">
        <v>24</v>
      </c>
      <c r="C80" s="3"/>
      <c r="D80" s="4" t="s">
        <v>346</v>
      </c>
      <c r="E80" s="11">
        <v>6907011598</v>
      </c>
      <c r="F80" s="14">
        <v>1</v>
      </c>
      <c r="G80" s="14">
        <v>0.8</v>
      </c>
      <c r="H80" s="3" t="s">
        <v>668</v>
      </c>
      <c r="I80" s="42" t="s">
        <v>711</v>
      </c>
      <c r="J80" s="124"/>
      <c r="K80" s="85">
        <f t="shared" si="2"/>
        <v>0</v>
      </c>
      <c r="L80" s="90"/>
      <c r="M80" s="87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9">
        <f t="shared" si="3"/>
        <v>0</v>
      </c>
    </row>
    <row r="81" spans="1:44" ht="45">
      <c r="A81" s="40" t="s">
        <v>679</v>
      </c>
      <c r="B81" s="3" t="s">
        <v>24</v>
      </c>
      <c r="C81" s="4" t="s">
        <v>84</v>
      </c>
      <c r="D81" s="4" t="s">
        <v>731</v>
      </c>
      <c r="E81" s="25">
        <v>6907000645</v>
      </c>
      <c r="F81" s="14">
        <v>2</v>
      </c>
      <c r="G81" s="14">
        <v>0.8</v>
      </c>
      <c r="H81" s="3" t="s">
        <v>668</v>
      </c>
      <c r="I81" s="42" t="s">
        <v>711</v>
      </c>
      <c r="J81" s="124"/>
      <c r="K81" s="85">
        <f t="shared" si="2"/>
        <v>0.8</v>
      </c>
      <c r="L81" s="90"/>
      <c r="M81" s="87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>
        <v>0.8</v>
      </c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9">
        <f t="shared" si="3"/>
        <v>0.8</v>
      </c>
    </row>
    <row r="82" spans="1:44" ht="88.5" customHeight="1">
      <c r="A82" s="73" t="s">
        <v>679</v>
      </c>
      <c r="B82" s="74" t="s">
        <v>24</v>
      </c>
      <c r="C82" s="75" t="s">
        <v>803</v>
      </c>
      <c r="D82" s="75" t="s">
        <v>804</v>
      </c>
      <c r="E82" s="78">
        <v>6907011196</v>
      </c>
      <c r="F82" s="77" t="s">
        <v>668</v>
      </c>
      <c r="G82" s="77" t="s">
        <v>668</v>
      </c>
      <c r="H82" s="72" t="s">
        <v>674</v>
      </c>
      <c r="I82" s="56" t="s">
        <v>711</v>
      </c>
      <c r="J82" s="125"/>
      <c r="K82" s="91">
        <v>0.14000000000000001</v>
      </c>
      <c r="L82" s="90"/>
      <c r="M82" s="87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9"/>
    </row>
    <row r="83" spans="1:44" ht="42.75">
      <c r="A83" s="40" t="s">
        <v>679</v>
      </c>
      <c r="B83" s="3"/>
      <c r="C83" s="5" t="s">
        <v>85</v>
      </c>
      <c r="D83" s="6"/>
      <c r="E83" s="3"/>
      <c r="F83" s="14"/>
      <c r="G83" s="14"/>
      <c r="H83" s="3"/>
      <c r="I83" s="42"/>
      <c r="J83" s="124"/>
      <c r="K83" s="85"/>
      <c r="L83" s="90"/>
      <c r="M83" s="87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9">
        <f t="shared" si="3"/>
        <v>0</v>
      </c>
    </row>
    <row r="84" spans="1:44" ht="30">
      <c r="A84" s="40" t="s">
        <v>679</v>
      </c>
      <c r="B84" s="3" t="s">
        <v>24</v>
      </c>
      <c r="C84" s="4" t="s">
        <v>86</v>
      </c>
      <c r="D84" s="6" t="s">
        <v>730</v>
      </c>
      <c r="E84" s="11">
        <v>6907002177</v>
      </c>
      <c r="F84" s="3">
        <v>3</v>
      </c>
      <c r="G84" s="3">
        <v>0.8</v>
      </c>
      <c r="H84" s="3" t="s">
        <v>668</v>
      </c>
      <c r="I84" s="42" t="s">
        <v>709</v>
      </c>
      <c r="J84" s="124"/>
      <c r="K84" s="85">
        <f t="shared" si="2"/>
        <v>8.8000000000000007</v>
      </c>
      <c r="L84" s="90"/>
      <c r="M84" s="87"/>
      <c r="N84" s="88"/>
      <c r="O84" s="88"/>
      <c r="P84" s="88"/>
      <c r="Q84" s="88"/>
      <c r="R84" s="88"/>
      <c r="S84" s="88">
        <v>2.4</v>
      </c>
      <c r="T84" s="88"/>
      <c r="U84" s="88"/>
      <c r="V84" s="88"/>
      <c r="W84" s="88"/>
      <c r="X84" s="88"/>
      <c r="Y84" s="88"/>
      <c r="Z84" s="88">
        <v>2.4</v>
      </c>
      <c r="AA84" s="88"/>
      <c r="AB84" s="88"/>
      <c r="AC84" s="88"/>
      <c r="AD84" s="88"/>
      <c r="AE84" s="88"/>
      <c r="AF84" s="88"/>
      <c r="AG84" s="88">
        <v>1.6</v>
      </c>
      <c r="AH84" s="88"/>
      <c r="AI84" s="88"/>
      <c r="AJ84" s="88"/>
      <c r="AK84" s="88"/>
      <c r="AL84" s="88"/>
      <c r="AM84" s="88"/>
      <c r="AN84" s="88">
        <v>2.4</v>
      </c>
      <c r="AO84" s="88"/>
      <c r="AP84" s="88"/>
      <c r="AQ84" s="88"/>
      <c r="AR84" s="89">
        <f t="shared" si="3"/>
        <v>8.8000000000000007</v>
      </c>
    </row>
    <row r="85" spans="1:44" ht="30">
      <c r="A85" s="40" t="s">
        <v>679</v>
      </c>
      <c r="B85" s="3" t="s">
        <v>24</v>
      </c>
      <c r="C85" s="4" t="s">
        <v>87</v>
      </c>
      <c r="D85" s="11" t="s">
        <v>734</v>
      </c>
      <c r="E85" s="25">
        <v>6907004431</v>
      </c>
      <c r="F85" s="3">
        <v>1</v>
      </c>
      <c r="G85" s="3">
        <v>0.8</v>
      </c>
      <c r="H85" s="3" t="s">
        <v>668</v>
      </c>
      <c r="I85" s="42" t="s">
        <v>726</v>
      </c>
      <c r="J85" s="124"/>
      <c r="K85" s="85">
        <f t="shared" si="2"/>
        <v>0.8</v>
      </c>
      <c r="L85" s="90"/>
      <c r="M85" s="87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>
        <v>0.8</v>
      </c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89">
        <f t="shared" si="3"/>
        <v>0.8</v>
      </c>
    </row>
    <row r="86" spans="1:44" ht="45">
      <c r="A86" s="40" t="s">
        <v>679</v>
      </c>
      <c r="B86" s="3" t="s">
        <v>24</v>
      </c>
      <c r="C86" s="4" t="s">
        <v>88</v>
      </c>
      <c r="D86" s="6" t="s">
        <v>735</v>
      </c>
      <c r="E86" s="3"/>
      <c r="F86" s="3">
        <v>1</v>
      </c>
      <c r="G86" s="3">
        <v>0.8</v>
      </c>
      <c r="H86" s="3" t="s">
        <v>668</v>
      </c>
      <c r="I86" s="42" t="s">
        <v>711</v>
      </c>
      <c r="J86" s="124"/>
      <c r="K86" s="85">
        <f t="shared" si="2"/>
        <v>1.6</v>
      </c>
      <c r="L86" s="90"/>
      <c r="M86" s="87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>
        <v>0.8</v>
      </c>
      <c r="AG86" s="88"/>
      <c r="AH86" s="88"/>
      <c r="AI86" s="88"/>
      <c r="AJ86" s="88"/>
      <c r="AK86" s="88"/>
      <c r="AL86" s="88"/>
      <c r="AM86" s="88"/>
      <c r="AN86" s="88">
        <v>0.8</v>
      </c>
      <c r="AO86" s="88"/>
      <c r="AP86" s="88"/>
      <c r="AQ86" s="88"/>
      <c r="AR86" s="89">
        <f t="shared" si="3"/>
        <v>1.6</v>
      </c>
    </row>
    <row r="87" spans="1:44" ht="45">
      <c r="A87" s="40" t="s">
        <v>679</v>
      </c>
      <c r="B87" s="6" t="s">
        <v>679</v>
      </c>
      <c r="C87" s="4" t="s">
        <v>89</v>
      </c>
      <c r="D87" s="6" t="s">
        <v>347</v>
      </c>
      <c r="E87" s="3">
        <v>6907000211</v>
      </c>
      <c r="F87" s="3">
        <v>12</v>
      </c>
      <c r="G87" s="3">
        <v>0.8</v>
      </c>
      <c r="H87" s="3" t="s">
        <v>668</v>
      </c>
      <c r="I87" s="42" t="s">
        <v>711</v>
      </c>
      <c r="J87" s="124"/>
      <c r="K87" s="85">
        <f t="shared" si="2"/>
        <v>28</v>
      </c>
      <c r="L87" s="90"/>
      <c r="M87" s="87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>
        <v>28</v>
      </c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89">
        <f t="shared" si="3"/>
        <v>28</v>
      </c>
    </row>
    <row r="88" spans="1:44" ht="45">
      <c r="A88" s="40" t="s">
        <v>679</v>
      </c>
      <c r="B88" s="3" t="s">
        <v>24</v>
      </c>
      <c r="C88" s="4" t="s">
        <v>90</v>
      </c>
      <c r="D88" s="6" t="s">
        <v>736</v>
      </c>
      <c r="E88" s="3"/>
      <c r="F88" s="3">
        <v>1</v>
      </c>
      <c r="G88" s="3">
        <v>0.8</v>
      </c>
      <c r="H88" s="3" t="s">
        <v>668</v>
      </c>
      <c r="I88" s="42" t="s">
        <v>711</v>
      </c>
      <c r="J88" s="124"/>
      <c r="K88" s="85">
        <f t="shared" si="2"/>
        <v>0</v>
      </c>
      <c r="L88" s="90"/>
      <c r="M88" s="87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9">
        <f t="shared" si="3"/>
        <v>0</v>
      </c>
    </row>
    <row r="89" spans="1:44" ht="45">
      <c r="A89" s="40" t="s">
        <v>679</v>
      </c>
      <c r="B89" s="3" t="s">
        <v>24</v>
      </c>
      <c r="C89" s="4" t="s">
        <v>91</v>
      </c>
      <c r="D89" s="6" t="s">
        <v>737</v>
      </c>
      <c r="E89" s="11">
        <v>6907000187</v>
      </c>
      <c r="F89" s="3">
        <v>3</v>
      </c>
      <c r="G89" s="3">
        <v>0.8</v>
      </c>
      <c r="H89" s="3" t="s">
        <v>671</v>
      </c>
      <c r="I89" s="42" t="s">
        <v>716</v>
      </c>
      <c r="J89" s="124"/>
      <c r="K89" s="85">
        <f t="shared" si="2"/>
        <v>34.399999999999991</v>
      </c>
      <c r="L89" s="90"/>
      <c r="M89" s="87">
        <v>2.4</v>
      </c>
      <c r="N89" s="88"/>
      <c r="O89" s="88"/>
      <c r="P89" s="88">
        <v>2.4</v>
      </c>
      <c r="Q89" s="88"/>
      <c r="R89" s="88">
        <v>2.4</v>
      </c>
      <c r="S89" s="88"/>
      <c r="T89" s="88">
        <v>3.2</v>
      </c>
      <c r="U89" s="88"/>
      <c r="V89" s="88"/>
      <c r="W89" s="88">
        <v>2.4</v>
      </c>
      <c r="X89" s="88"/>
      <c r="Y89" s="88">
        <v>2.4</v>
      </c>
      <c r="Z89" s="88"/>
      <c r="AA89" s="88">
        <v>2.4</v>
      </c>
      <c r="AB89" s="88"/>
      <c r="AC89" s="88"/>
      <c r="AD89" s="88">
        <v>3.2</v>
      </c>
      <c r="AE89" s="88"/>
      <c r="AF89" s="88">
        <v>3.2</v>
      </c>
      <c r="AG89" s="88"/>
      <c r="AH89" s="88">
        <v>2.4</v>
      </c>
      <c r="AI89" s="88"/>
      <c r="AJ89" s="88"/>
      <c r="AK89" s="88">
        <v>2.4</v>
      </c>
      <c r="AL89" s="88"/>
      <c r="AM89" s="88">
        <v>3.2</v>
      </c>
      <c r="AN89" s="88"/>
      <c r="AO89" s="88">
        <v>2.4</v>
      </c>
      <c r="AP89" s="88"/>
      <c r="AQ89" s="88"/>
      <c r="AR89" s="89">
        <f t="shared" si="3"/>
        <v>34.399999999999991</v>
      </c>
    </row>
    <row r="90" spans="1:44" ht="75">
      <c r="A90" s="40" t="s">
        <v>679</v>
      </c>
      <c r="B90" s="3" t="s">
        <v>24</v>
      </c>
      <c r="C90" s="4" t="s">
        <v>92</v>
      </c>
      <c r="D90" s="6" t="s">
        <v>738</v>
      </c>
      <c r="E90" s="11">
        <v>6907001511</v>
      </c>
      <c r="F90" s="3">
        <v>2</v>
      </c>
      <c r="G90" s="3">
        <v>0.6</v>
      </c>
      <c r="H90" s="3" t="s">
        <v>668</v>
      </c>
      <c r="I90" s="42" t="s">
        <v>711</v>
      </c>
      <c r="J90" s="124"/>
      <c r="K90" s="85">
        <f t="shared" si="2"/>
        <v>1.2</v>
      </c>
      <c r="L90" s="90"/>
      <c r="M90" s="87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>
        <v>1.2</v>
      </c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9">
        <f t="shared" si="3"/>
        <v>1.2</v>
      </c>
    </row>
    <row r="91" spans="1:44" ht="45">
      <c r="A91" s="40" t="s">
        <v>679</v>
      </c>
      <c r="B91" s="3" t="s">
        <v>24</v>
      </c>
      <c r="C91" s="4" t="s">
        <v>93</v>
      </c>
      <c r="D91" s="6" t="s">
        <v>739</v>
      </c>
      <c r="E91" s="11">
        <v>6907001215</v>
      </c>
      <c r="F91" s="3">
        <v>2</v>
      </c>
      <c r="G91" s="3">
        <v>0.8</v>
      </c>
      <c r="H91" s="3" t="s">
        <v>668</v>
      </c>
      <c r="I91" s="42" t="s">
        <v>718</v>
      </c>
      <c r="J91" s="124"/>
      <c r="K91" s="85">
        <f t="shared" si="2"/>
        <v>11.2</v>
      </c>
      <c r="L91" s="90"/>
      <c r="M91" s="87"/>
      <c r="N91" s="88"/>
      <c r="O91" s="88"/>
      <c r="P91" s="88"/>
      <c r="Q91" s="88">
        <v>1.6</v>
      </c>
      <c r="R91" s="88"/>
      <c r="S91" s="88">
        <v>1.6</v>
      </c>
      <c r="T91" s="88"/>
      <c r="U91" s="88"/>
      <c r="V91" s="88"/>
      <c r="W91" s="88">
        <v>1.6</v>
      </c>
      <c r="X91" s="88"/>
      <c r="Y91" s="88"/>
      <c r="Z91" s="88">
        <v>1.6</v>
      </c>
      <c r="AA91" s="88"/>
      <c r="AB91" s="88"/>
      <c r="AC91" s="88"/>
      <c r="AD91" s="88"/>
      <c r="AE91" s="88"/>
      <c r="AF91" s="88"/>
      <c r="AG91" s="88">
        <v>1.6</v>
      </c>
      <c r="AH91" s="88"/>
      <c r="AI91" s="88"/>
      <c r="AJ91" s="88"/>
      <c r="AK91" s="88">
        <v>1.6</v>
      </c>
      <c r="AL91" s="88"/>
      <c r="AM91" s="88"/>
      <c r="AN91" s="88">
        <v>1.6</v>
      </c>
      <c r="AO91" s="88"/>
      <c r="AP91" s="88"/>
      <c r="AQ91" s="88"/>
      <c r="AR91" s="89">
        <f t="shared" si="3"/>
        <v>11.2</v>
      </c>
    </row>
    <row r="92" spans="1:44" ht="30">
      <c r="A92" s="40" t="s">
        <v>679</v>
      </c>
      <c r="B92" s="3" t="s">
        <v>24</v>
      </c>
      <c r="C92" s="4" t="s">
        <v>94</v>
      </c>
      <c r="D92" s="6" t="s">
        <v>740</v>
      </c>
      <c r="E92" s="25">
        <v>6908015531</v>
      </c>
      <c r="F92" s="3">
        <v>1</v>
      </c>
      <c r="G92" s="3">
        <v>0.8</v>
      </c>
      <c r="H92" s="3" t="s">
        <v>668</v>
      </c>
      <c r="I92" s="42" t="s">
        <v>711</v>
      </c>
      <c r="J92" s="124"/>
      <c r="K92" s="85">
        <f t="shared" si="2"/>
        <v>0.8</v>
      </c>
      <c r="L92" s="90"/>
      <c r="M92" s="87"/>
      <c r="N92" s="88"/>
      <c r="O92" s="88"/>
      <c r="P92" s="88"/>
      <c r="Q92" s="88"/>
      <c r="R92" s="88"/>
      <c r="S92" s="88"/>
      <c r="T92" s="88">
        <v>0.8</v>
      </c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9">
        <f t="shared" si="3"/>
        <v>0.8</v>
      </c>
    </row>
    <row r="93" spans="1:44" ht="75">
      <c r="A93" s="40" t="s">
        <v>679</v>
      </c>
      <c r="B93" s="3" t="s">
        <v>24</v>
      </c>
      <c r="C93" s="4" t="s">
        <v>95</v>
      </c>
      <c r="D93" s="6" t="s">
        <v>741</v>
      </c>
      <c r="E93" s="11">
        <v>6907008637</v>
      </c>
      <c r="F93" s="3">
        <v>1</v>
      </c>
      <c r="G93" s="3">
        <v>0.8</v>
      </c>
      <c r="H93" s="3" t="s">
        <v>668</v>
      </c>
      <c r="I93" s="42" t="s">
        <v>711</v>
      </c>
      <c r="J93" s="124"/>
      <c r="K93" s="85">
        <f t="shared" si="2"/>
        <v>0.8</v>
      </c>
      <c r="L93" s="90"/>
      <c r="M93" s="87"/>
      <c r="N93" s="88"/>
      <c r="O93" s="88"/>
      <c r="P93" s="88"/>
      <c r="Q93" s="88"/>
      <c r="R93" s="88"/>
      <c r="S93" s="88">
        <v>0.8</v>
      </c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89">
        <f t="shared" si="3"/>
        <v>0.8</v>
      </c>
    </row>
    <row r="94" spans="1:44" ht="30">
      <c r="A94" s="40" t="s">
        <v>679</v>
      </c>
      <c r="B94" s="3" t="s">
        <v>24</v>
      </c>
      <c r="C94" s="4" t="s">
        <v>96</v>
      </c>
      <c r="D94" s="6" t="s">
        <v>348</v>
      </c>
      <c r="E94" s="11">
        <v>6907006608</v>
      </c>
      <c r="F94" s="3">
        <v>1</v>
      </c>
      <c r="G94" s="3">
        <v>0.8</v>
      </c>
      <c r="H94" s="3" t="s">
        <v>668</v>
      </c>
      <c r="I94" s="42" t="s">
        <v>709</v>
      </c>
      <c r="J94" s="124"/>
      <c r="K94" s="85">
        <f t="shared" si="2"/>
        <v>0.6</v>
      </c>
      <c r="L94" s="90"/>
      <c r="M94" s="87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>
        <v>0.6</v>
      </c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9">
        <f t="shared" si="3"/>
        <v>0.6</v>
      </c>
    </row>
    <row r="95" spans="1:44" ht="37.5" customHeight="1">
      <c r="A95" s="40" t="s">
        <v>679</v>
      </c>
      <c r="B95" s="3" t="s">
        <v>24</v>
      </c>
      <c r="C95" s="4" t="s">
        <v>782</v>
      </c>
      <c r="D95" s="6" t="s">
        <v>783</v>
      </c>
      <c r="E95" s="11"/>
      <c r="F95" s="3"/>
      <c r="G95" s="3"/>
      <c r="H95" s="3" t="s">
        <v>668</v>
      </c>
      <c r="I95" s="42" t="s">
        <v>711</v>
      </c>
      <c r="J95" s="124"/>
      <c r="K95" s="85">
        <f t="shared" si="2"/>
        <v>1.6</v>
      </c>
      <c r="L95" s="90"/>
      <c r="M95" s="87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>
        <v>1.6</v>
      </c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9">
        <f t="shared" si="3"/>
        <v>1.6</v>
      </c>
    </row>
    <row r="96" spans="1:44" ht="45">
      <c r="A96" s="40" t="s">
        <v>679</v>
      </c>
      <c r="B96" s="3" t="s">
        <v>24</v>
      </c>
      <c r="C96" s="4" t="s">
        <v>97</v>
      </c>
      <c r="D96" s="6" t="s">
        <v>349</v>
      </c>
      <c r="E96" s="11">
        <v>6907002882</v>
      </c>
      <c r="F96" s="3">
        <v>1</v>
      </c>
      <c r="G96" s="3">
        <v>0.8</v>
      </c>
      <c r="H96" s="3" t="s">
        <v>671</v>
      </c>
      <c r="I96" s="42" t="s">
        <v>711</v>
      </c>
      <c r="J96" s="124"/>
      <c r="K96" s="85">
        <f t="shared" si="2"/>
        <v>1</v>
      </c>
      <c r="L96" s="90"/>
      <c r="M96" s="87"/>
      <c r="N96" s="88"/>
      <c r="O96" s="88"/>
      <c r="P96" s="88"/>
      <c r="Q96" s="88"/>
      <c r="R96" s="88"/>
      <c r="S96" s="88">
        <v>0.2</v>
      </c>
      <c r="T96" s="88"/>
      <c r="U96" s="88"/>
      <c r="V96" s="88"/>
      <c r="W96" s="88"/>
      <c r="X96" s="88"/>
      <c r="Y96" s="88"/>
      <c r="Z96" s="88">
        <v>0.4</v>
      </c>
      <c r="AA96" s="88"/>
      <c r="AB96" s="88"/>
      <c r="AC96" s="88"/>
      <c r="AD96" s="88"/>
      <c r="AE96" s="88"/>
      <c r="AF96" s="88"/>
      <c r="AG96" s="88">
        <v>0.2</v>
      </c>
      <c r="AH96" s="88"/>
      <c r="AI96" s="88"/>
      <c r="AJ96" s="88"/>
      <c r="AK96" s="88"/>
      <c r="AL96" s="88"/>
      <c r="AM96" s="88"/>
      <c r="AN96" s="88">
        <v>0.2</v>
      </c>
      <c r="AO96" s="88"/>
      <c r="AP96" s="88"/>
      <c r="AQ96" s="88"/>
      <c r="AR96" s="89">
        <f t="shared" si="3"/>
        <v>1</v>
      </c>
    </row>
    <row r="97" spans="1:44" ht="45">
      <c r="A97" s="40" t="s">
        <v>679</v>
      </c>
      <c r="B97" s="3" t="s">
        <v>24</v>
      </c>
      <c r="C97" s="1" t="s">
        <v>98</v>
      </c>
      <c r="D97" s="8" t="s">
        <v>350</v>
      </c>
      <c r="E97" s="11">
        <v>6907008669</v>
      </c>
      <c r="F97" s="3">
        <v>1</v>
      </c>
      <c r="G97" s="3">
        <v>0.8</v>
      </c>
      <c r="H97" s="3" t="s">
        <v>668</v>
      </c>
      <c r="I97" s="42" t="s">
        <v>711</v>
      </c>
      <c r="J97" s="124"/>
      <c r="K97" s="85">
        <f t="shared" si="2"/>
        <v>2.4000000000000004</v>
      </c>
      <c r="L97" s="90"/>
      <c r="M97" s="87">
        <v>0.8</v>
      </c>
      <c r="N97" s="88"/>
      <c r="O97" s="88"/>
      <c r="P97" s="88"/>
      <c r="Q97" s="88"/>
      <c r="R97" s="88"/>
      <c r="S97" s="88">
        <v>0.8</v>
      </c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>
        <v>0.8</v>
      </c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89">
        <f t="shared" si="3"/>
        <v>2.4000000000000004</v>
      </c>
    </row>
    <row r="98" spans="1:44" ht="90">
      <c r="A98" s="40" t="s">
        <v>679</v>
      </c>
      <c r="B98" s="3" t="s">
        <v>24</v>
      </c>
      <c r="C98" s="1" t="s">
        <v>99</v>
      </c>
      <c r="D98" s="6" t="s">
        <v>351</v>
      </c>
      <c r="E98" s="24"/>
      <c r="F98" s="3">
        <v>1</v>
      </c>
      <c r="G98" s="3">
        <v>0.8</v>
      </c>
      <c r="H98" s="3" t="s">
        <v>668</v>
      </c>
      <c r="I98" s="42" t="s">
        <v>711</v>
      </c>
      <c r="J98" s="124"/>
      <c r="K98" s="85">
        <f t="shared" si="2"/>
        <v>0</v>
      </c>
      <c r="L98" s="90"/>
      <c r="M98" s="87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89">
        <f t="shared" si="3"/>
        <v>0</v>
      </c>
    </row>
    <row r="99" spans="1:44" ht="75">
      <c r="A99" s="40" t="s">
        <v>679</v>
      </c>
      <c r="B99" s="3" t="s">
        <v>24</v>
      </c>
      <c r="C99" s="1" t="s">
        <v>100</v>
      </c>
      <c r="D99" s="8" t="s">
        <v>352</v>
      </c>
      <c r="E99" s="24"/>
      <c r="F99" s="3" t="s">
        <v>668</v>
      </c>
      <c r="G99" s="3" t="s">
        <v>668</v>
      </c>
      <c r="H99" s="6" t="s">
        <v>672</v>
      </c>
      <c r="I99" s="42" t="s">
        <v>711</v>
      </c>
      <c r="J99" s="124"/>
      <c r="K99" s="85">
        <f t="shared" si="2"/>
        <v>0</v>
      </c>
      <c r="L99" s="90"/>
      <c r="M99" s="87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9">
        <f t="shared" si="3"/>
        <v>0</v>
      </c>
    </row>
    <row r="100" spans="1:44" ht="45">
      <c r="A100" s="40" t="s">
        <v>679</v>
      </c>
      <c r="B100" s="6" t="s">
        <v>679</v>
      </c>
      <c r="C100" s="1" t="s">
        <v>101</v>
      </c>
      <c r="D100" s="8" t="s">
        <v>353</v>
      </c>
      <c r="E100" s="11">
        <v>6907002434</v>
      </c>
      <c r="F100" s="3">
        <v>2</v>
      </c>
      <c r="G100" s="3">
        <v>0.8</v>
      </c>
      <c r="H100" s="3" t="s">
        <v>668</v>
      </c>
      <c r="I100" s="42" t="s">
        <v>709</v>
      </c>
      <c r="J100" s="124"/>
      <c r="K100" s="85">
        <f t="shared" si="2"/>
        <v>1.6</v>
      </c>
      <c r="L100" s="90"/>
      <c r="M100" s="87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>
        <v>1.6</v>
      </c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9">
        <f t="shared" si="3"/>
        <v>1.6</v>
      </c>
    </row>
    <row r="101" spans="1:44" ht="105">
      <c r="A101" s="40" t="s">
        <v>679</v>
      </c>
      <c r="B101" s="3" t="s">
        <v>24</v>
      </c>
      <c r="C101" s="1" t="s">
        <v>102</v>
      </c>
      <c r="D101" s="8" t="s">
        <v>354</v>
      </c>
      <c r="E101" s="3"/>
      <c r="F101" s="3" t="s">
        <v>668</v>
      </c>
      <c r="G101" s="3" t="s">
        <v>668</v>
      </c>
      <c r="H101" s="6" t="s">
        <v>672</v>
      </c>
      <c r="I101" s="42" t="s">
        <v>711</v>
      </c>
      <c r="J101" s="124"/>
      <c r="K101" s="85">
        <f t="shared" si="2"/>
        <v>0</v>
      </c>
      <c r="L101" s="90"/>
      <c r="M101" s="87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9">
        <f t="shared" si="3"/>
        <v>0</v>
      </c>
    </row>
    <row r="102" spans="1:44" ht="45">
      <c r="A102" s="40" t="s">
        <v>679</v>
      </c>
      <c r="B102" s="3" t="s">
        <v>24</v>
      </c>
      <c r="C102" s="1" t="s">
        <v>103</v>
      </c>
      <c r="D102" s="8" t="s">
        <v>355</v>
      </c>
      <c r="E102" s="3"/>
      <c r="F102" s="3" t="s">
        <v>668</v>
      </c>
      <c r="G102" s="3" t="s">
        <v>668</v>
      </c>
      <c r="H102" s="6" t="s">
        <v>669</v>
      </c>
      <c r="I102" s="42" t="s">
        <v>711</v>
      </c>
      <c r="J102" s="124"/>
      <c r="K102" s="85">
        <f t="shared" si="2"/>
        <v>0</v>
      </c>
      <c r="L102" s="90"/>
      <c r="M102" s="87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89">
        <f t="shared" si="3"/>
        <v>0</v>
      </c>
    </row>
    <row r="103" spans="1:44" ht="75">
      <c r="A103" s="40" t="s">
        <v>679</v>
      </c>
      <c r="B103" s="3" t="s">
        <v>24</v>
      </c>
      <c r="C103" s="1" t="s">
        <v>104</v>
      </c>
      <c r="D103" s="8" t="s">
        <v>356</v>
      </c>
      <c r="E103" s="3"/>
      <c r="F103" s="3" t="s">
        <v>668</v>
      </c>
      <c r="G103" s="3" t="s">
        <v>668</v>
      </c>
      <c r="H103" s="6" t="s">
        <v>672</v>
      </c>
      <c r="I103" s="42" t="s">
        <v>711</v>
      </c>
      <c r="J103" s="124"/>
      <c r="K103" s="85">
        <f t="shared" si="2"/>
        <v>0</v>
      </c>
      <c r="L103" s="90"/>
      <c r="M103" s="87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9">
        <f t="shared" si="3"/>
        <v>0</v>
      </c>
    </row>
    <row r="104" spans="1:44" ht="45">
      <c r="A104" s="40" t="s">
        <v>679</v>
      </c>
      <c r="B104" s="3" t="s">
        <v>24</v>
      </c>
      <c r="C104" s="4" t="s">
        <v>105</v>
      </c>
      <c r="D104" s="8" t="s">
        <v>357</v>
      </c>
      <c r="E104" s="11">
        <v>6907007432</v>
      </c>
      <c r="F104" s="3">
        <v>3</v>
      </c>
      <c r="G104" s="3">
        <v>0.8</v>
      </c>
      <c r="H104" s="3" t="s">
        <v>668</v>
      </c>
      <c r="I104" s="42" t="s">
        <v>709</v>
      </c>
      <c r="J104" s="124"/>
      <c r="K104" s="85">
        <f t="shared" si="2"/>
        <v>5.6</v>
      </c>
      <c r="L104" s="90"/>
      <c r="M104" s="87"/>
      <c r="N104" s="88"/>
      <c r="O104" s="88"/>
      <c r="P104" s="88"/>
      <c r="Q104" s="88">
        <v>1.6</v>
      </c>
      <c r="R104" s="88"/>
      <c r="S104" s="88"/>
      <c r="T104" s="88"/>
      <c r="U104" s="88"/>
      <c r="V104" s="88"/>
      <c r="W104" s="88"/>
      <c r="X104" s="88">
        <v>1.6</v>
      </c>
      <c r="Y104" s="88"/>
      <c r="Z104" s="88"/>
      <c r="AA104" s="88"/>
      <c r="AB104" s="88"/>
      <c r="AC104" s="88"/>
      <c r="AD104" s="88"/>
      <c r="AE104" s="88">
        <v>0.8</v>
      </c>
      <c r="AF104" s="88"/>
      <c r="AG104" s="88"/>
      <c r="AH104" s="88"/>
      <c r="AI104" s="88"/>
      <c r="AJ104" s="88"/>
      <c r="AK104" s="88"/>
      <c r="AL104" s="88">
        <v>1.6</v>
      </c>
      <c r="AM104" s="88"/>
      <c r="AN104" s="88"/>
      <c r="AO104" s="88"/>
      <c r="AP104" s="88"/>
      <c r="AQ104" s="88"/>
      <c r="AR104" s="89">
        <f t="shared" si="3"/>
        <v>5.6</v>
      </c>
    </row>
    <row r="105" spans="1:44" ht="45">
      <c r="A105" s="40" t="s">
        <v>679</v>
      </c>
      <c r="B105" s="6" t="s">
        <v>679</v>
      </c>
      <c r="C105" s="4" t="s">
        <v>106</v>
      </c>
      <c r="D105" s="20" t="s">
        <v>358</v>
      </c>
      <c r="E105" s="11">
        <v>6907007432</v>
      </c>
      <c r="F105" s="3">
        <v>2</v>
      </c>
      <c r="G105" s="3">
        <v>0.8</v>
      </c>
      <c r="H105" s="3" t="s">
        <v>668</v>
      </c>
      <c r="I105" s="42" t="s">
        <v>711</v>
      </c>
      <c r="J105" s="124"/>
      <c r="K105" s="85">
        <f t="shared" si="2"/>
        <v>3.2</v>
      </c>
      <c r="L105" s="90"/>
      <c r="M105" s="87"/>
      <c r="N105" s="88"/>
      <c r="O105" s="88"/>
      <c r="P105" s="88"/>
      <c r="Q105" s="88"/>
      <c r="R105" s="88">
        <v>3.2</v>
      </c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9">
        <f t="shared" si="3"/>
        <v>3.2</v>
      </c>
    </row>
    <row r="106" spans="1:44" ht="60">
      <c r="A106" s="40" t="s">
        <v>679</v>
      </c>
      <c r="B106" s="3" t="s">
        <v>24</v>
      </c>
      <c r="C106" s="4" t="s">
        <v>107</v>
      </c>
      <c r="D106" s="6" t="s">
        <v>359</v>
      </c>
      <c r="E106" s="11">
        <v>6908006551</v>
      </c>
      <c r="F106" s="3" t="s">
        <v>668</v>
      </c>
      <c r="G106" s="3" t="s">
        <v>668</v>
      </c>
      <c r="H106" s="6" t="s">
        <v>672</v>
      </c>
      <c r="I106" s="42" t="s">
        <v>709</v>
      </c>
      <c r="J106" s="124"/>
      <c r="K106" s="85">
        <f t="shared" si="2"/>
        <v>0.6</v>
      </c>
      <c r="L106" s="90"/>
      <c r="M106" s="87"/>
      <c r="N106" s="88"/>
      <c r="O106" s="88"/>
      <c r="P106" s="88"/>
      <c r="Q106" s="88">
        <v>0.1</v>
      </c>
      <c r="R106" s="88"/>
      <c r="S106" s="88"/>
      <c r="T106" s="88"/>
      <c r="U106" s="88"/>
      <c r="V106" s="88"/>
      <c r="W106" s="88"/>
      <c r="X106" s="88">
        <v>0.25</v>
      </c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>
        <v>0.25</v>
      </c>
      <c r="AM106" s="88"/>
      <c r="AN106" s="88"/>
      <c r="AO106" s="88"/>
      <c r="AP106" s="88"/>
      <c r="AQ106" s="88"/>
      <c r="AR106" s="89">
        <f t="shared" si="3"/>
        <v>0.6</v>
      </c>
    </row>
    <row r="107" spans="1:44" ht="60">
      <c r="A107" s="40" t="s">
        <v>679</v>
      </c>
      <c r="B107" s="3" t="s">
        <v>24</v>
      </c>
      <c r="C107" s="7" t="s">
        <v>108</v>
      </c>
      <c r="D107" s="6" t="s">
        <v>360</v>
      </c>
      <c r="E107" s="11">
        <v>6908006833</v>
      </c>
      <c r="F107" s="3">
        <v>1</v>
      </c>
      <c r="G107" s="3">
        <v>0.8</v>
      </c>
      <c r="H107" s="3" t="s">
        <v>668</v>
      </c>
      <c r="I107" s="42" t="s">
        <v>718</v>
      </c>
      <c r="J107" s="124"/>
      <c r="K107" s="85">
        <f t="shared" si="2"/>
        <v>1.5999999999999999</v>
      </c>
      <c r="L107" s="90"/>
      <c r="M107" s="87">
        <v>0.1</v>
      </c>
      <c r="N107" s="88"/>
      <c r="O107" s="88"/>
      <c r="P107" s="88"/>
      <c r="Q107" s="88"/>
      <c r="R107" s="88">
        <v>0.2</v>
      </c>
      <c r="S107" s="88"/>
      <c r="T107" s="88">
        <v>0.2</v>
      </c>
      <c r="U107" s="88"/>
      <c r="V107" s="88"/>
      <c r="W107" s="88"/>
      <c r="X107" s="88"/>
      <c r="Y107" s="88">
        <v>0.2</v>
      </c>
      <c r="Z107" s="88"/>
      <c r="AA107" s="88">
        <v>0.1</v>
      </c>
      <c r="AB107" s="88"/>
      <c r="AC107" s="88"/>
      <c r="AD107" s="88"/>
      <c r="AE107" s="88"/>
      <c r="AF107" s="88"/>
      <c r="AG107" s="88">
        <v>0.2</v>
      </c>
      <c r="AH107" s="88"/>
      <c r="AI107" s="88"/>
      <c r="AJ107" s="88"/>
      <c r="AK107" s="88"/>
      <c r="AL107" s="88"/>
      <c r="AM107" s="88">
        <v>0.4</v>
      </c>
      <c r="AN107" s="88"/>
      <c r="AO107" s="88">
        <v>0.2</v>
      </c>
      <c r="AP107" s="88"/>
      <c r="AQ107" s="88"/>
      <c r="AR107" s="89">
        <f t="shared" si="3"/>
        <v>1.5999999999999999</v>
      </c>
    </row>
    <row r="108" spans="1:44" ht="60">
      <c r="A108" s="40" t="s">
        <v>679</v>
      </c>
      <c r="B108" s="3" t="s">
        <v>24</v>
      </c>
      <c r="C108" s="7" t="s">
        <v>109</v>
      </c>
      <c r="D108" s="20" t="s">
        <v>359</v>
      </c>
      <c r="E108" s="11">
        <v>6908005686</v>
      </c>
      <c r="F108" s="3" t="s">
        <v>668</v>
      </c>
      <c r="G108" s="3" t="s">
        <v>668</v>
      </c>
      <c r="H108" s="6" t="s">
        <v>672</v>
      </c>
      <c r="I108" s="42" t="s">
        <v>709</v>
      </c>
      <c r="J108" s="124"/>
      <c r="K108" s="85">
        <f t="shared" si="2"/>
        <v>0.55000000000000004</v>
      </c>
      <c r="L108" s="90"/>
      <c r="M108" s="87"/>
      <c r="N108" s="88"/>
      <c r="O108" s="88"/>
      <c r="P108" s="88"/>
      <c r="Q108" s="88">
        <v>0.1</v>
      </c>
      <c r="R108" s="88"/>
      <c r="S108" s="88"/>
      <c r="T108" s="88"/>
      <c r="U108" s="88"/>
      <c r="V108" s="88"/>
      <c r="W108" s="88"/>
      <c r="X108" s="88">
        <v>0.25</v>
      </c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>
        <v>0.2</v>
      </c>
      <c r="AM108" s="88"/>
      <c r="AN108" s="88"/>
      <c r="AO108" s="88"/>
      <c r="AP108" s="88"/>
      <c r="AQ108" s="88"/>
      <c r="AR108" s="89">
        <f t="shared" si="3"/>
        <v>0.55000000000000004</v>
      </c>
    </row>
    <row r="109" spans="1:44" ht="90">
      <c r="A109" s="40" t="s">
        <v>679</v>
      </c>
      <c r="B109" s="3" t="s">
        <v>24</v>
      </c>
      <c r="C109" s="8" t="s">
        <v>110</v>
      </c>
      <c r="D109" s="20" t="s">
        <v>361</v>
      </c>
      <c r="E109" s="11">
        <v>7724261610</v>
      </c>
      <c r="F109" s="3">
        <v>2</v>
      </c>
      <c r="G109" s="3">
        <v>0.8</v>
      </c>
      <c r="H109" s="3" t="s">
        <v>668</v>
      </c>
      <c r="I109" s="42" t="s">
        <v>709</v>
      </c>
      <c r="J109" s="124"/>
      <c r="K109" s="85">
        <f t="shared" si="2"/>
        <v>6.4</v>
      </c>
      <c r="L109" s="90"/>
      <c r="M109" s="87"/>
      <c r="N109" s="88"/>
      <c r="O109" s="88"/>
      <c r="P109" s="88">
        <v>1.6</v>
      </c>
      <c r="Q109" s="88"/>
      <c r="R109" s="88"/>
      <c r="S109" s="88"/>
      <c r="T109" s="88"/>
      <c r="U109" s="88"/>
      <c r="V109" s="88"/>
      <c r="W109" s="88">
        <v>1.6</v>
      </c>
      <c r="X109" s="88"/>
      <c r="Y109" s="88"/>
      <c r="Z109" s="88"/>
      <c r="AA109" s="88"/>
      <c r="AB109" s="88"/>
      <c r="AC109" s="88"/>
      <c r="AD109" s="88">
        <v>1.6</v>
      </c>
      <c r="AE109" s="88"/>
      <c r="AF109" s="88"/>
      <c r="AG109" s="88"/>
      <c r="AH109" s="88"/>
      <c r="AI109" s="88"/>
      <c r="AJ109" s="88"/>
      <c r="AK109" s="88">
        <v>1.6</v>
      </c>
      <c r="AL109" s="88"/>
      <c r="AM109" s="88"/>
      <c r="AN109" s="88"/>
      <c r="AO109" s="88"/>
      <c r="AP109" s="88"/>
      <c r="AQ109" s="88"/>
      <c r="AR109" s="89">
        <f t="shared" si="3"/>
        <v>6.4</v>
      </c>
    </row>
    <row r="110" spans="1:44" ht="85.5">
      <c r="A110" s="40" t="s">
        <v>679</v>
      </c>
      <c r="B110" s="3" t="s">
        <v>24</v>
      </c>
      <c r="C110" s="2" t="s">
        <v>111</v>
      </c>
      <c r="D110" s="8" t="s">
        <v>362</v>
      </c>
      <c r="E110" s="11">
        <v>6907008651</v>
      </c>
      <c r="F110" s="3">
        <v>1</v>
      </c>
      <c r="G110" s="3">
        <v>0.8</v>
      </c>
      <c r="H110" s="3" t="s">
        <v>668</v>
      </c>
      <c r="I110" s="42" t="s">
        <v>711</v>
      </c>
      <c r="J110" s="124"/>
      <c r="K110" s="85">
        <f t="shared" si="2"/>
        <v>0</v>
      </c>
      <c r="L110" s="90"/>
      <c r="M110" s="87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9">
        <f t="shared" si="3"/>
        <v>0</v>
      </c>
    </row>
    <row r="111" spans="1:44" ht="75">
      <c r="A111" s="40" t="s">
        <v>679</v>
      </c>
      <c r="B111" s="6" t="s">
        <v>679</v>
      </c>
      <c r="C111" s="8" t="s">
        <v>112</v>
      </c>
      <c r="D111" s="6" t="s">
        <v>363</v>
      </c>
      <c r="E111" s="11">
        <v>6907008651</v>
      </c>
      <c r="F111" s="3">
        <v>1</v>
      </c>
      <c r="G111" s="3">
        <v>0.8</v>
      </c>
      <c r="H111" s="3" t="s">
        <v>671</v>
      </c>
      <c r="I111" s="42" t="s">
        <v>709</v>
      </c>
      <c r="J111" s="124"/>
      <c r="K111" s="85">
        <f t="shared" si="2"/>
        <v>4</v>
      </c>
      <c r="L111" s="90"/>
      <c r="M111" s="87"/>
      <c r="N111" s="88"/>
      <c r="O111" s="88"/>
      <c r="P111" s="88">
        <v>0.8</v>
      </c>
      <c r="Q111" s="88"/>
      <c r="R111" s="88"/>
      <c r="S111" s="88"/>
      <c r="T111" s="88"/>
      <c r="U111" s="88"/>
      <c r="V111" s="88"/>
      <c r="W111" s="88">
        <v>0.8</v>
      </c>
      <c r="X111" s="88"/>
      <c r="Y111" s="88"/>
      <c r="Z111" s="88">
        <v>0.8</v>
      </c>
      <c r="AA111" s="88"/>
      <c r="AB111" s="88"/>
      <c r="AC111" s="88"/>
      <c r="AD111" s="88">
        <v>0.8</v>
      </c>
      <c r="AE111" s="88"/>
      <c r="AF111" s="88"/>
      <c r="AG111" s="88"/>
      <c r="AH111" s="88"/>
      <c r="AI111" s="88"/>
      <c r="AJ111" s="88"/>
      <c r="AK111" s="88">
        <v>0.8</v>
      </c>
      <c r="AL111" s="88"/>
      <c r="AM111" s="88"/>
      <c r="AN111" s="88"/>
      <c r="AO111" s="88"/>
      <c r="AP111" s="88"/>
      <c r="AQ111" s="88"/>
      <c r="AR111" s="89">
        <f t="shared" si="3"/>
        <v>4</v>
      </c>
    </row>
    <row r="112" spans="1:44" ht="105">
      <c r="A112" s="40" t="s">
        <v>679</v>
      </c>
      <c r="B112" s="6" t="s">
        <v>679</v>
      </c>
      <c r="C112" s="8" t="s">
        <v>113</v>
      </c>
      <c r="D112" s="6" t="s">
        <v>364</v>
      </c>
      <c r="E112" s="11">
        <v>6907008651</v>
      </c>
      <c r="F112" s="3" t="s">
        <v>668</v>
      </c>
      <c r="G112" s="3" t="s">
        <v>668</v>
      </c>
      <c r="H112" s="6" t="s">
        <v>672</v>
      </c>
      <c r="I112" s="42" t="s">
        <v>711</v>
      </c>
      <c r="J112" s="124"/>
      <c r="K112" s="85">
        <f t="shared" si="2"/>
        <v>0</v>
      </c>
      <c r="L112" s="90"/>
      <c r="M112" s="87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89">
        <f t="shared" si="3"/>
        <v>0</v>
      </c>
    </row>
    <row r="113" spans="1:44" ht="60">
      <c r="A113" s="40" t="s">
        <v>679</v>
      </c>
      <c r="B113" s="3"/>
      <c r="C113" s="1" t="s">
        <v>114</v>
      </c>
      <c r="D113" s="20"/>
      <c r="E113" s="3"/>
      <c r="F113" s="3"/>
      <c r="G113" s="3"/>
      <c r="H113" s="3"/>
      <c r="I113" s="42" t="s">
        <v>711</v>
      </c>
      <c r="J113" s="124"/>
      <c r="K113" s="85">
        <f t="shared" si="2"/>
        <v>0</v>
      </c>
      <c r="L113" s="90"/>
      <c r="M113" s="87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89">
        <f t="shared" si="3"/>
        <v>0</v>
      </c>
    </row>
    <row r="114" spans="1:44" ht="30">
      <c r="A114" s="40" t="s">
        <v>679</v>
      </c>
      <c r="B114" s="3"/>
      <c r="C114" s="2" t="s">
        <v>115</v>
      </c>
      <c r="D114" s="8"/>
      <c r="E114" s="3"/>
      <c r="F114" s="3"/>
      <c r="G114" s="3"/>
      <c r="H114" s="3"/>
      <c r="I114" s="42"/>
      <c r="J114" s="124"/>
      <c r="K114" s="85">
        <f t="shared" si="2"/>
        <v>0</v>
      </c>
      <c r="L114" s="90"/>
      <c r="M114" s="87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9">
        <f t="shared" si="3"/>
        <v>0</v>
      </c>
    </row>
    <row r="115" spans="1:44" ht="60">
      <c r="A115" s="40" t="s">
        <v>679</v>
      </c>
      <c r="B115" s="3" t="s">
        <v>24</v>
      </c>
      <c r="C115" s="4" t="s">
        <v>116</v>
      </c>
      <c r="D115" s="6" t="s">
        <v>365</v>
      </c>
      <c r="E115" s="3"/>
      <c r="F115" s="3">
        <v>1</v>
      </c>
      <c r="G115" s="3">
        <v>0.8</v>
      </c>
      <c r="H115" s="3" t="s">
        <v>668</v>
      </c>
      <c r="I115" s="42" t="s">
        <v>709</v>
      </c>
      <c r="J115" s="124"/>
      <c r="K115" s="85">
        <f t="shared" si="2"/>
        <v>2.4000000000000004</v>
      </c>
      <c r="L115" s="90"/>
      <c r="M115" s="87"/>
      <c r="N115" s="88"/>
      <c r="O115" s="88"/>
      <c r="P115" s="88"/>
      <c r="Q115" s="88"/>
      <c r="R115" s="88"/>
      <c r="S115" s="88">
        <v>0.8</v>
      </c>
      <c r="T115" s="88"/>
      <c r="U115" s="88"/>
      <c r="V115" s="88"/>
      <c r="W115" s="88"/>
      <c r="X115" s="88"/>
      <c r="Y115" s="88"/>
      <c r="Z115" s="88">
        <v>0.8</v>
      </c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>
        <v>0.8</v>
      </c>
      <c r="AO115" s="88"/>
      <c r="AP115" s="88"/>
      <c r="AQ115" s="88"/>
      <c r="AR115" s="89">
        <f t="shared" si="3"/>
        <v>2.4000000000000004</v>
      </c>
    </row>
    <row r="116" spans="1:44" ht="75">
      <c r="A116" s="40" t="s">
        <v>679</v>
      </c>
      <c r="B116" s="3" t="s">
        <v>24</v>
      </c>
      <c r="C116" s="4" t="s">
        <v>117</v>
      </c>
      <c r="D116" s="8" t="s">
        <v>366</v>
      </c>
      <c r="E116" s="3"/>
      <c r="F116" s="3">
        <v>5</v>
      </c>
      <c r="G116" s="3">
        <v>0.8</v>
      </c>
      <c r="H116" s="3" t="s">
        <v>668</v>
      </c>
      <c r="I116" s="42" t="s">
        <v>709</v>
      </c>
      <c r="J116" s="124"/>
      <c r="K116" s="85">
        <f t="shared" si="2"/>
        <v>10.4</v>
      </c>
      <c r="L116" s="90"/>
      <c r="M116" s="87"/>
      <c r="N116" s="88"/>
      <c r="O116" s="88"/>
      <c r="P116" s="88"/>
      <c r="Q116" s="88">
        <v>2.4</v>
      </c>
      <c r="R116" s="88"/>
      <c r="S116" s="88"/>
      <c r="T116" s="88"/>
      <c r="U116" s="88"/>
      <c r="V116" s="88"/>
      <c r="W116" s="88">
        <v>1.6</v>
      </c>
      <c r="X116" s="88"/>
      <c r="Y116" s="88"/>
      <c r="Z116" s="88"/>
      <c r="AA116" s="88"/>
      <c r="AB116" s="88"/>
      <c r="AC116" s="88"/>
      <c r="AD116" s="88">
        <v>4</v>
      </c>
      <c r="AE116" s="88"/>
      <c r="AF116" s="88"/>
      <c r="AG116" s="88"/>
      <c r="AH116" s="88"/>
      <c r="AI116" s="88"/>
      <c r="AJ116" s="88"/>
      <c r="AK116" s="88">
        <v>2.4</v>
      </c>
      <c r="AL116" s="88"/>
      <c r="AM116" s="88"/>
      <c r="AN116" s="88"/>
      <c r="AO116" s="88"/>
      <c r="AP116" s="88"/>
      <c r="AQ116" s="88"/>
      <c r="AR116" s="89">
        <f t="shared" si="3"/>
        <v>10.4</v>
      </c>
    </row>
    <row r="117" spans="1:44" ht="90">
      <c r="A117" s="40" t="s">
        <v>679</v>
      </c>
      <c r="B117" s="3" t="s">
        <v>24</v>
      </c>
      <c r="C117" s="1" t="s">
        <v>118</v>
      </c>
      <c r="D117" s="6" t="s">
        <v>367</v>
      </c>
      <c r="E117" s="3"/>
      <c r="F117" s="3">
        <v>2</v>
      </c>
      <c r="G117" s="3">
        <v>0.8</v>
      </c>
      <c r="H117" s="3" t="s">
        <v>668</v>
      </c>
      <c r="I117" s="42" t="s">
        <v>709</v>
      </c>
      <c r="J117" s="124"/>
      <c r="K117" s="85">
        <f t="shared" si="2"/>
        <v>5.6</v>
      </c>
      <c r="L117" s="90"/>
      <c r="M117" s="87"/>
      <c r="N117" s="88"/>
      <c r="O117" s="88"/>
      <c r="P117" s="88"/>
      <c r="Q117" s="88"/>
      <c r="R117" s="88">
        <v>0.8</v>
      </c>
      <c r="S117" s="88"/>
      <c r="T117" s="88"/>
      <c r="U117" s="88"/>
      <c r="V117" s="88"/>
      <c r="W117" s="88"/>
      <c r="X117" s="88"/>
      <c r="Y117" s="88">
        <v>1.6</v>
      </c>
      <c r="Z117" s="88"/>
      <c r="AA117" s="88"/>
      <c r="AB117" s="88"/>
      <c r="AC117" s="88"/>
      <c r="AD117" s="88"/>
      <c r="AE117" s="88"/>
      <c r="AF117" s="88">
        <v>1.6</v>
      </c>
      <c r="AG117" s="88"/>
      <c r="AH117" s="88"/>
      <c r="AI117" s="88"/>
      <c r="AJ117" s="88"/>
      <c r="AK117" s="88">
        <v>1.6</v>
      </c>
      <c r="AL117" s="88"/>
      <c r="AM117" s="88"/>
      <c r="AN117" s="88"/>
      <c r="AO117" s="88"/>
      <c r="AP117" s="88"/>
      <c r="AQ117" s="88"/>
      <c r="AR117" s="89">
        <f t="shared" si="3"/>
        <v>5.6</v>
      </c>
    </row>
    <row r="118" spans="1:44" ht="90">
      <c r="A118" s="40" t="s">
        <v>679</v>
      </c>
      <c r="B118" s="3" t="s">
        <v>24</v>
      </c>
      <c r="C118" s="1" t="s">
        <v>119</v>
      </c>
      <c r="D118" s="8"/>
      <c r="E118" s="3"/>
      <c r="F118" s="3" t="s">
        <v>668</v>
      </c>
      <c r="G118" s="3" t="s">
        <v>668</v>
      </c>
      <c r="H118" s="6" t="s">
        <v>672</v>
      </c>
      <c r="I118" s="42" t="s">
        <v>711</v>
      </c>
      <c r="J118" s="124"/>
      <c r="K118" s="85">
        <f t="shared" si="2"/>
        <v>0</v>
      </c>
      <c r="L118" s="90"/>
      <c r="M118" s="87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89">
        <f t="shared" si="3"/>
        <v>0</v>
      </c>
    </row>
    <row r="119" spans="1:44" ht="45">
      <c r="A119" s="40" t="s">
        <v>679</v>
      </c>
      <c r="B119" s="3" t="s">
        <v>24</v>
      </c>
      <c r="C119" s="6" t="s">
        <v>120</v>
      </c>
      <c r="D119" s="8" t="s">
        <v>368</v>
      </c>
      <c r="E119" s="3"/>
      <c r="F119" s="3">
        <v>3</v>
      </c>
      <c r="G119" s="3">
        <v>0.8</v>
      </c>
      <c r="H119" s="3" t="s">
        <v>668</v>
      </c>
      <c r="I119" s="42" t="s">
        <v>709</v>
      </c>
      <c r="J119" s="124"/>
      <c r="K119" s="85">
        <f t="shared" si="2"/>
        <v>6.4</v>
      </c>
      <c r="L119" s="90"/>
      <c r="M119" s="87"/>
      <c r="N119" s="88"/>
      <c r="O119" s="88"/>
      <c r="P119" s="88"/>
      <c r="Q119" s="88"/>
      <c r="R119" s="88"/>
      <c r="S119" s="88">
        <v>1.6</v>
      </c>
      <c r="T119" s="88"/>
      <c r="U119" s="88"/>
      <c r="V119" s="88"/>
      <c r="W119" s="88"/>
      <c r="X119" s="88"/>
      <c r="Y119" s="88"/>
      <c r="Z119" s="88">
        <v>1.6</v>
      </c>
      <c r="AA119" s="88"/>
      <c r="AB119" s="88"/>
      <c r="AC119" s="88"/>
      <c r="AD119" s="88"/>
      <c r="AE119" s="88"/>
      <c r="AF119" s="88"/>
      <c r="AG119" s="88"/>
      <c r="AH119" s="88">
        <v>1.6</v>
      </c>
      <c r="AI119" s="88"/>
      <c r="AJ119" s="88"/>
      <c r="AK119" s="88"/>
      <c r="AL119" s="88"/>
      <c r="AM119" s="88"/>
      <c r="AN119" s="88"/>
      <c r="AO119" s="88">
        <v>1.6</v>
      </c>
      <c r="AP119" s="88"/>
      <c r="AQ119" s="88"/>
      <c r="AR119" s="89">
        <f t="shared" si="3"/>
        <v>6.4</v>
      </c>
    </row>
    <row r="120" spans="1:44" ht="209.25">
      <c r="A120" s="40" t="s">
        <v>679</v>
      </c>
      <c r="B120" s="3" t="s">
        <v>24</v>
      </c>
      <c r="C120" s="6" t="s">
        <v>121</v>
      </c>
      <c r="D120" s="8" t="s">
        <v>369</v>
      </c>
      <c r="E120" s="3"/>
      <c r="F120" s="3">
        <v>3</v>
      </c>
      <c r="G120" s="3">
        <v>8</v>
      </c>
      <c r="H120" s="3" t="s">
        <v>668</v>
      </c>
      <c r="I120" s="42" t="s">
        <v>711</v>
      </c>
      <c r="J120" s="124"/>
      <c r="K120" s="85">
        <f t="shared" si="2"/>
        <v>24</v>
      </c>
      <c r="L120" s="90"/>
      <c r="M120" s="87"/>
      <c r="N120" s="88"/>
      <c r="O120" s="88"/>
      <c r="P120" s="88"/>
      <c r="Q120" s="88"/>
      <c r="R120" s="88"/>
      <c r="S120" s="88"/>
      <c r="T120" s="88"/>
      <c r="U120" s="88"/>
      <c r="V120" s="88"/>
      <c r="W120" s="88">
        <v>8</v>
      </c>
      <c r="X120" s="88"/>
      <c r="Y120" s="88"/>
      <c r="Z120" s="88"/>
      <c r="AA120" s="88"/>
      <c r="AB120" s="88"/>
      <c r="AC120" s="88"/>
      <c r="AD120" s="88">
        <v>8</v>
      </c>
      <c r="AE120" s="88"/>
      <c r="AF120" s="88"/>
      <c r="AG120" s="88"/>
      <c r="AH120" s="88"/>
      <c r="AI120" s="88"/>
      <c r="AJ120" s="88"/>
      <c r="AK120" s="88"/>
      <c r="AL120" s="88">
        <v>8</v>
      </c>
      <c r="AM120" s="88"/>
      <c r="AN120" s="88"/>
      <c r="AO120" s="88"/>
      <c r="AP120" s="88"/>
      <c r="AQ120" s="88"/>
      <c r="AR120" s="89">
        <f t="shared" si="3"/>
        <v>24</v>
      </c>
    </row>
    <row r="121" spans="1:44" ht="60">
      <c r="A121" s="40" t="s">
        <v>679</v>
      </c>
      <c r="B121" s="3" t="s">
        <v>24</v>
      </c>
      <c r="C121" s="4" t="s">
        <v>122</v>
      </c>
      <c r="D121" s="8" t="s">
        <v>370</v>
      </c>
      <c r="E121" s="3"/>
      <c r="F121" s="3">
        <v>3</v>
      </c>
      <c r="G121" s="3">
        <v>0.8</v>
      </c>
      <c r="H121" s="3" t="s">
        <v>668</v>
      </c>
      <c r="I121" s="42" t="s">
        <v>709</v>
      </c>
      <c r="J121" s="124"/>
      <c r="K121" s="85">
        <f t="shared" si="2"/>
        <v>4.8</v>
      </c>
      <c r="L121" s="90"/>
      <c r="M121" s="87"/>
      <c r="N121" s="88"/>
      <c r="O121" s="88"/>
      <c r="P121" s="88"/>
      <c r="Q121" s="88">
        <v>0.8</v>
      </c>
      <c r="R121" s="88"/>
      <c r="S121" s="88"/>
      <c r="T121" s="88"/>
      <c r="U121" s="88"/>
      <c r="V121" s="88"/>
      <c r="W121" s="88"/>
      <c r="X121" s="88">
        <v>2.4</v>
      </c>
      <c r="Y121" s="88"/>
      <c r="Z121" s="88"/>
      <c r="AA121" s="88"/>
      <c r="AB121" s="88"/>
      <c r="AC121" s="88"/>
      <c r="AD121" s="88"/>
      <c r="AE121" s="88">
        <v>0.8</v>
      </c>
      <c r="AF121" s="88"/>
      <c r="AG121" s="88"/>
      <c r="AH121" s="88"/>
      <c r="AI121" s="88"/>
      <c r="AJ121" s="88"/>
      <c r="AK121" s="88"/>
      <c r="AL121" s="88">
        <v>0.8</v>
      </c>
      <c r="AM121" s="88"/>
      <c r="AN121" s="88"/>
      <c r="AO121" s="88"/>
      <c r="AP121" s="88"/>
      <c r="AQ121" s="88"/>
      <c r="AR121" s="89">
        <f t="shared" si="3"/>
        <v>4.8</v>
      </c>
    </row>
    <row r="122" spans="1:44" ht="60">
      <c r="A122" s="40" t="s">
        <v>679</v>
      </c>
      <c r="B122" s="3" t="s">
        <v>24</v>
      </c>
      <c r="C122" s="4" t="s">
        <v>123</v>
      </c>
      <c r="D122" s="8" t="s">
        <v>371</v>
      </c>
      <c r="E122" s="3"/>
      <c r="F122" s="3" t="s">
        <v>668</v>
      </c>
      <c r="G122" s="3" t="s">
        <v>668</v>
      </c>
      <c r="H122" s="6" t="s">
        <v>673</v>
      </c>
      <c r="I122" s="42" t="s">
        <v>711</v>
      </c>
      <c r="J122" s="124"/>
      <c r="K122" s="85">
        <f t="shared" si="2"/>
        <v>0</v>
      </c>
      <c r="L122" s="90"/>
      <c r="M122" s="87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89">
        <f t="shared" si="3"/>
        <v>0</v>
      </c>
    </row>
    <row r="123" spans="1:44" ht="60">
      <c r="A123" s="40" t="s">
        <v>679</v>
      </c>
      <c r="B123" s="3" t="s">
        <v>24</v>
      </c>
      <c r="C123" s="4" t="s">
        <v>124</v>
      </c>
      <c r="D123" s="8" t="s">
        <v>372</v>
      </c>
      <c r="E123" s="3"/>
      <c r="F123" s="3" t="s">
        <v>668</v>
      </c>
      <c r="G123" s="3" t="s">
        <v>668</v>
      </c>
      <c r="H123" s="6" t="s">
        <v>673</v>
      </c>
      <c r="I123" s="42" t="s">
        <v>711</v>
      </c>
      <c r="J123" s="124"/>
      <c r="K123" s="85">
        <f t="shared" si="2"/>
        <v>0</v>
      </c>
      <c r="L123" s="90"/>
      <c r="M123" s="87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89">
        <f t="shared" si="3"/>
        <v>0</v>
      </c>
    </row>
    <row r="124" spans="1:44" ht="60">
      <c r="A124" s="40" t="s">
        <v>679</v>
      </c>
      <c r="B124" s="3" t="s">
        <v>24</v>
      </c>
      <c r="C124" s="8" t="s">
        <v>125</v>
      </c>
      <c r="D124" s="8" t="s">
        <v>373</v>
      </c>
      <c r="E124" s="3"/>
      <c r="F124" s="3">
        <v>1</v>
      </c>
      <c r="G124" s="3">
        <v>0.8</v>
      </c>
      <c r="H124" s="3" t="s">
        <v>668</v>
      </c>
      <c r="I124" s="42" t="s">
        <v>711</v>
      </c>
      <c r="J124" s="124"/>
      <c r="K124" s="85">
        <f t="shared" si="2"/>
        <v>1.5</v>
      </c>
      <c r="L124" s="90"/>
      <c r="M124" s="87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>
        <v>1.5</v>
      </c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8"/>
      <c r="AR124" s="89">
        <f t="shared" si="3"/>
        <v>1.5</v>
      </c>
    </row>
    <row r="125" spans="1:44" ht="45">
      <c r="A125" s="40" t="s">
        <v>679</v>
      </c>
      <c r="B125" s="3" t="s">
        <v>24</v>
      </c>
      <c r="C125" s="9" t="s">
        <v>126</v>
      </c>
      <c r="D125" s="8" t="s">
        <v>374</v>
      </c>
      <c r="E125" s="3"/>
      <c r="F125" s="3" t="s">
        <v>668</v>
      </c>
      <c r="G125" s="3" t="s">
        <v>668</v>
      </c>
      <c r="H125" s="6" t="s">
        <v>673</v>
      </c>
      <c r="I125" s="42" t="s">
        <v>711</v>
      </c>
      <c r="J125" s="124"/>
      <c r="K125" s="85">
        <f t="shared" si="2"/>
        <v>0</v>
      </c>
      <c r="L125" s="90"/>
      <c r="M125" s="87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9">
        <f t="shared" si="3"/>
        <v>0</v>
      </c>
    </row>
    <row r="126" spans="1:44" ht="45">
      <c r="A126" s="40" t="s">
        <v>679</v>
      </c>
      <c r="B126" s="3" t="s">
        <v>24</v>
      </c>
      <c r="C126" s="4" t="s">
        <v>127</v>
      </c>
      <c r="D126" s="8" t="s">
        <v>375</v>
      </c>
      <c r="E126" s="3"/>
      <c r="F126" s="3">
        <v>1</v>
      </c>
      <c r="G126" s="3">
        <v>0.8</v>
      </c>
      <c r="H126" s="3" t="s">
        <v>668</v>
      </c>
      <c r="I126" s="42" t="s">
        <v>711</v>
      </c>
      <c r="J126" s="124"/>
      <c r="K126" s="85">
        <f t="shared" si="2"/>
        <v>0</v>
      </c>
      <c r="L126" s="90"/>
      <c r="M126" s="87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89">
        <f t="shared" si="3"/>
        <v>0</v>
      </c>
    </row>
    <row r="127" spans="1:44" ht="45">
      <c r="A127" s="40" t="s">
        <v>679</v>
      </c>
      <c r="B127" s="6" t="s">
        <v>679</v>
      </c>
      <c r="C127" s="4" t="s">
        <v>128</v>
      </c>
      <c r="D127" s="8" t="s">
        <v>376</v>
      </c>
      <c r="E127" s="3"/>
      <c r="F127" s="3">
        <v>1</v>
      </c>
      <c r="G127" s="3">
        <v>0.8</v>
      </c>
      <c r="H127" s="3" t="s">
        <v>668</v>
      </c>
      <c r="I127" s="42" t="s">
        <v>711</v>
      </c>
      <c r="J127" s="124"/>
      <c r="K127" s="85">
        <f t="shared" si="2"/>
        <v>0</v>
      </c>
      <c r="L127" s="90"/>
      <c r="M127" s="87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89">
        <f t="shared" si="3"/>
        <v>0</v>
      </c>
    </row>
    <row r="128" spans="1:44" ht="45">
      <c r="A128" s="40" t="s">
        <v>679</v>
      </c>
      <c r="B128" s="3" t="s">
        <v>24</v>
      </c>
      <c r="C128" s="4" t="s">
        <v>129</v>
      </c>
      <c r="D128" s="8" t="s">
        <v>377</v>
      </c>
      <c r="E128" s="3"/>
      <c r="F128" s="3">
        <v>1</v>
      </c>
      <c r="G128" s="3">
        <v>0.8</v>
      </c>
      <c r="H128" s="3" t="s">
        <v>668</v>
      </c>
      <c r="I128" s="42" t="s">
        <v>711</v>
      </c>
      <c r="J128" s="124"/>
      <c r="K128" s="85">
        <f t="shared" si="2"/>
        <v>0</v>
      </c>
      <c r="L128" s="90"/>
      <c r="M128" s="87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89">
        <f t="shared" si="3"/>
        <v>0</v>
      </c>
    </row>
    <row r="129" spans="1:44" ht="30">
      <c r="A129" s="40" t="s">
        <v>679</v>
      </c>
      <c r="B129" s="3" t="s">
        <v>24</v>
      </c>
      <c r="C129" s="4" t="s">
        <v>130</v>
      </c>
      <c r="D129" s="8" t="s">
        <v>378</v>
      </c>
      <c r="E129" s="3"/>
      <c r="F129" s="3">
        <v>2</v>
      </c>
      <c r="G129" s="3">
        <v>0.8</v>
      </c>
      <c r="H129" s="3" t="s">
        <v>668</v>
      </c>
      <c r="I129" s="42" t="s">
        <v>711</v>
      </c>
      <c r="J129" s="124"/>
      <c r="K129" s="85">
        <f t="shared" si="2"/>
        <v>1.6</v>
      </c>
      <c r="L129" s="90"/>
      <c r="M129" s="87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>
        <v>1.6</v>
      </c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89">
        <f t="shared" si="3"/>
        <v>1.6</v>
      </c>
    </row>
    <row r="130" spans="1:44" ht="30">
      <c r="A130" s="40" t="s">
        <v>679</v>
      </c>
      <c r="B130" s="3" t="s">
        <v>24</v>
      </c>
      <c r="C130" s="6" t="s">
        <v>131</v>
      </c>
      <c r="D130" s="6" t="s">
        <v>379</v>
      </c>
      <c r="E130" s="3"/>
      <c r="F130" s="3">
        <v>1</v>
      </c>
      <c r="G130" s="3">
        <v>0.8</v>
      </c>
      <c r="H130" s="3" t="s">
        <v>668</v>
      </c>
      <c r="I130" s="42" t="s">
        <v>711</v>
      </c>
      <c r="J130" s="124"/>
      <c r="K130" s="85">
        <f t="shared" si="2"/>
        <v>3.2</v>
      </c>
      <c r="L130" s="90"/>
      <c r="M130" s="87">
        <v>0.8</v>
      </c>
      <c r="N130" s="88"/>
      <c r="O130" s="88"/>
      <c r="P130" s="88"/>
      <c r="Q130" s="88"/>
      <c r="R130" s="88"/>
      <c r="S130" s="88"/>
      <c r="T130" s="88"/>
      <c r="U130" s="88"/>
      <c r="V130" s="88"/>
      <c r="W130" s="88">
        <v>0.8</v>
      </c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>
        <v>0.8</v>
      </c>
      <c r="AI130" s="88"/>
      <c r="AJ130" s="88"/>
      <c r="AK130" s="88"/>
      <c r="AL130" s="88"/>
      <c r="AM130" s="88"/>
      <c r="AN130" s="88">
        <v>0.8</v>
      </c>
      <c r="AO130" s="88"/>
      <c r="AP130" s="88"/>
      <c r="AQ130" s="88"/>
      <c r="AR130" s="89">
        <f t="shared" si="3"/>
        <v>3.2</v>
      </c>
    </row>
    <row r="131" spans="1:44" ht="30">
      <c r="A131" s="40" t="s">
        <v>679</v>
      </c>
      <c r="B131" s="3" t="s">
        <v>24</v>
      </c>
      <c r="C131" s="6" t="s">
        <v>132</v>
      </c>
      <c r="D131" s="6" t="s">
        <v>380</v>
      </c>
      <c r="E131" s="3"/>
      <c r="F131" s="3">
        <v>1</v>
      </c>
      <c r="G131" s="3">
        <v>0.8</v>
      </c>
      <c r="H131" s="3" t="s">
        <v>668</v>
      </c>
      <c r="I131" s="42" t="s">
        <v>711</v>
      </c>
      <c r="J131" s="124"/>
      <c r="K131" s="85">
        <f t="shared" si="2"/>
        <v>0.8</v>
      </c>
      <c r="L131" s="90"/>
      <c r="M131" s="87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>
        <v>0.8</v>
      </c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89">
        <f t="shared" si="3"/>
        <v>0.8</v>
      </c>
    </row>
    <row r="132" spans="1:44" ht="30">
      <c r="A132" s="40" t="s">
        <v>679</v>
      </c>
      <c r="B132" s="3" t="s">
        <v>24</v>
      </c>
      <c r="C132" s="10" t="s">
        <v>133</v>
      </c>
      <c r="D132" s="6" t="s">
        <v>381</v>
      </c>
      <c r="E132" s="26">
        <v>7708503727</v>
      </c>
      <c r="F132" s="3">
        <v>1</v>
      </c>
      <c r="G132" s="3">
        <v>8</v>
      </c>
      <c r="H132" s="3" t="s">
        <v>668</v>
      </c>
      <c r="I132" s="42" t="s">
        <v>711</v>
      </c>
      <c r="J132" s="124"/>
      <c r="K132" s="85">
        <f t="shared" si="2"/>
        <v>8</v>
      </c>
      <c r="L132" s="90"/>
      <c r="M132" s="87">
        <v>1.6</v>
      </c>
      <c r="N132" s="88"/>
      <c r="O132" s="88"/>
      <c r="P132" s="88"/>
      <c r="Q132" s="88"/>
      <c r="R132" s="88"/>
      <c r="S132" s="88"/>
      <c r="T132" s="88">
        <v>1.6</v>
      </c>
      <c r="U132" s="88"/>
      <c r="V132" s="88"/>
      <c r="W132" s="88">
        <v>0.8</v>
      </c>
      <c r="X132" s="88"/>
      <c r="Y132" s="88"/>
      <c r="Z132" s="88"/>
      <c r="AA132" s="88"/>
      <c r="AB132" s="88"/>
      <c r="AC132" s="88"/>
      <c r="AD132" s="88">
        <v>0.8</v>
      </c>
      <c r="AE132" s="88"/>
      <c r="AF132" s="88"/>
      <c r="AG132" s="88"/>
      <c r="AH132" s="88">
        <v>1.6</v>
      </c>
      <c r="AI132" s="88"/>
      <c r="AJ132" s="88"/>
      <c r="AK132" s="88"/>
      <c r="AL132" s="88"/>
      <c r="AM132" s="88"/>
      <c r="AN132" s="88"/>
      <c r="AO132" s="88">
        <v>1.6</v>
      </c>
      <c r="AP132" s="88"/>
      <c r="AQ132" s="88"/>
      <c r="AR132" s="89">
        <f t="shared" si="3"/>
        <v>8</v>
      </c>
    </row>
    <row r="133" spans="1:44" ht="90">
      <c r="A133" s="40" t="s">
        <v>679</v>
      </c>
      <c r="B133" s="3" t="s">
        <v>24</v>
      </c>
      <c r="C133" s="6" t="s">
        <v>134</v>
      </c>
      <c r="D133" s="6" t="s">
        <v>382</v>
      </c>
      <c r="E133" s="26">
        <v>7708503727</v>
      </c>
      <c r="F133" s="3">
        <v>4</v>
      </c>
      <c r="G133" s="3">
        <v>0.75</v>
      </c>
      <c r="H133" s="3" t="s">
        <v>668</v>
      </c>
      <c r="I133" s="42" t="s">
        <v>709</v>
      </c>
      <c r="J133" s="124"/>
      <c r="K133" s="85">
        <f t="shared" si="2"/>
        <v>4</v>
      </c>
      <c r="L133" s="90"/>
      <c r="M133" s="87"/>
      <c r="N133" s="88"/>
      <c r="O133" s="88"/>
      <c r="P133" s="88"/>
      <c r="Q133" s="88">
        <v>0.8</v>
      </c>
      <c r="R133" s="88"/>
      <c r="S133" s="88"/>
      <c r="T133" s="88"/>
      <c r="U133" s="88"/>
      <c r="V133" s="88"/>
      <c r="W133" s="88"/>
      <c r="X133" s="88">
        <v>1.6</v>
      </c>
      <c r="Y133" s="88"/>
      <c r="Z133" s="88"/>
      <c r="AA133" s="88"/>
      <c r="AB133" s="88"/>
      <c r="AC133" s="88"/>
      <c r="AD133" s="88"/>
      <c r="AE133" s="88">
        <v>0.8</v>
      </c>
      <c r="AF133" s="88"/>
      <c r="AG133" s="88"/>
      <c r="AH133" s="88"/>
      <c r="AI133" s="88"/>
      <c r="AJ133" s="88"/>
      <c r="AK133" s="88"/>
      <c r="AL133" s="88">
        <v>0.8</v>
      </c>
      <c r="AM133" s="88"/>
      <c r="AN133" s="88"/>
      <c r="AO133" s="88"/>
      <c r="AP133" s="88"/>
      <c r="AQ133" s="88"/>
      <c r="AR133" s="89">
        <f t="shared" si="3"/>
        <v>4</v>
      </c>
    </row>
    <row r="134" spans="1:44" ht="75">
      <c r="A134" s="40" t="s">
        <v>679</v>
      </c>
      <c r="B134" s="3" t="s">
        <v>24</v>
      </c>
      <c r="C134" s="6" t="s">
        <v>135</v>
      </c>
      <c r="D134" s="6" t="s">
        <v>383</v>
      </c>
      <c r="E134" s="3"/>
      <c r="F134" s="3">
        <v>1</v>
      </c>
      <c r="G134" s="3">
        <v>0.8</v>
      </c>
      <c r="H134" s="3" t="s">
        <v>668</v>
      </c>
      <c r="I134" s="42" t="s">
        <v>711</v>
      </c>
      <c r="J134" s="124"/>
      <c r="K134" s="85">
        <f t="shared" si="2"/>
        <v>0.8</v>
      </c>
      <c r="L134" s="90"/>
      <c r="M134" s="87"/>
      <c r="N134" s="88"/>
      <c r="O134" s="88"/>
      <c r="P134" s="88"/>
      <c r="Q134" s="88"/>
      <c r="R134" s="88"/>
      <c r="S134" s="88">
        <v>0.8</v>
      </c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  <c r="AO134" s="88"/>
      <c r="AP134" s="88"/>
      <c r="AQ134" s="88"/>
      <c r="AR134" s="89">
        <f t="shared" si="3"/>
        <v>0.8</v>
      </c>
    </row>
    <row r="135" spans="1:44" ht="30">
      <c r="A135" s="40" t="s">
        <v>679</v>
      </c>
      <c r="B135" s="3" t="s">
        <v>24</v>
      </c>
      <c r="C135" s="11" t="s">
        <v>136</v>
      </c>
      <c r="D135" s="6" t="s">
        <v>381</v>
      </c>
      <c r="E135" s="3"/>
      <c r="F135" s="3">
        <v>1</v>
      </c>
      <c r="G135" s="3">
        <v>0.8</v>
      </c>
      <c r="H135" s="3" t="s">
        <v>668</v>
      </c>
      <c r="I135" s="42" t="s">
        <v>711</v>
      </c>
      <c r="J135" s="124"/>
      <c r="K135" s="85">
        <f t="shared" si="2"/>
        <v>1.6</v>
      </c>
      <c r="L135" s="90"/>
      <c r="M135" s="87"/>
      <c r="N135" s="88"/>
      <c r="O135" s="88"/>
      <c r="P135" s="88"/>
      <c r="Q135" s="88"/>
      <c r="R135" s="88"/>
      <c r="S135" s="88"/>
      <c r="T135" s="88">
        <v>1.6</v>
      </c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9">
        <f t="shared" si="3"/>
        <v>1.6</v>
      </c>
    </row>
    <row r="136" spans="1:44" ht="30">
      <c r="A136" s="40" t="s">
        <v>679</v>
      </c>
      <c r="B136" s="3" t="s">
        <v>24</v>
      </c>
      <c r="C136" s="4" t="s">
        <v>137</v>
      </c>
      <c r="D136" s="6" t="s">
        <v>384</v>
      </c>
      <c r="E136" s="3"/>
      <c r="F136" s="3">
        <v>1</v>
      </c>
      <c r="G136" s="3">
        <v>0.8</v>
      </c>
      <c r="H136" s="3" t="s">
        <v>668</v>
      </c>
      <c r="I136" s="42" t="s">
        <v>711</v>
      </c>
      <c r="J136" s="124"/>
      <c r="K136" s="85">
        <f t="shared" si="2"/>
        <v>0</v>
      </c>
      <c r="L136" s="90"/>
      <c r="M136" s="87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89">
        <f t="shared" si="3"/>
        <v>0</v>
      </c>
    </row>
    <row r="137" spans="1:44" ht="45">
      <c r="A137" s="40" t="s">
        <v>679</v>
      </c>
      <c r="B137" s="3" t="s">
        <v>24</v>
      </c>
      <c r="C137" s="4" t="s">
        <v>138</v>
      </c>
      <c r="D137" s="6" t="s">
        <v>385</v>
      </c>
      <c r="E137" s="3"/>
      <c r="F137" s="3">
        <v>1</v>
      </c>
      <c r="G137" s="3">
        <v>0.8</v>
      </c>
      <c r="H137" s="3" t="s">
        <v>668</v>
      </c>
      <c r="I137" s="42" t="s">
        <v>709</v>
      </c>
      <c r="J137" s="124"/>
      <c r="K137" s="85">
        <f t="shared" ref="K137:K202" si="4">AR137</f>
        <v>1.6</v>
      </c>
      <c r="L137" s="90"/>
      <c r="M137" s="87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>
        <v>1.6</v>
      </c>
      <c r="AM137" s="88"/>
      <c r="AN137" s="88"/>
      <c r="AO137" s="88"/>
      <c r="AP137" s="88"/>
      <c r="AQ137" s="88"/>
      <c r="AR137" s="89">
        <f t="shared" ref="AR137:AR202" si="5">SUM(M137:AQ137)</f>
        <v>1.6</v>
      </c>
    </row>
    <row r="138" spans="1:44" ht="60">
      <c r="A138" s="40" t="s">
        <v>679</v>
      </c>
      <c r="B138" s="3" t="s">
        <v>24</v>
      </c>
      <c r="C138" s="4" t="s">
        <v>139</v>
      </c>
      <c r="D138" s="6" t="s">
        <v>386</v>
      </c>
      <c r="E138" s="3"/>
      <c r="F138" s="3">
        <v>1</v>
      </c>
      <c r="G138" s="3">
        <v>0.8</v>
      </c>
      <c r="H138" s="3" t="s">
        <v>668</v>
      </c>
      <c r="I138" s="42" t="s">
        <v>709</v>
      </c>
      <c r="J138" s="124"/>
      <c r="K138" s="85">
        <f t="shared" si="4"/>
        <v>4</v>
      </c>
      <c r="L138" s="90"/>
      <c r="M138" s="87">
        <v>0.8</v>
      </c>
      <c r="N138" s="88"/>
      <c r="O138" s="88"/>
      <c r="P138" s="88">
        <v>0.8</v>
      </c>
      <c r="Q138" s="88"/>
      <c r="R138" s="88"/>
      <c r="S138" s="88"/>
      <c r="T138" s="88">
        <v>0.8</v>
      </c>
      <c r="U138" s="88"/>
      <c r="V138" s="88"/>
      <c r="W138" s="88"/>
      <c r="X138" s="88"/>
      <c r="Y138" s="88"/>
      <c r="Z138" s="88"/>
      <c r="AA138" s="88"/>
      <c r="AB138" s="88"/>
      <c r="AC138" s="88"/>
      <c r="AD138" s="88">
        <v>0.8</v>
      </c>
      <c r="AE138" s="88"/>
      <c r="AF138" s="88"/>
      <c r="AG138" s="88"/>
      <c r="AH138" s="88"/>
      <c r="AI138" s="88"/>
      <c r="AJ138" s="88"/>
      <c r="AK138" s="88"/>
      <c r="AL138" s="88"/>
      <c r="AM138" s="88"/>
      <c r="AN138" s="88">
        <v>0.8</v>
      </c>
      <c r="AO138" s="88"/>
      <c r="AP138" s="88"/>
      <c r="AQ138" s="88"/>
      <c r="AR138" s="89">
        <f t="shared" si="5"/>
        <v>4</v>
      </c>
    </row>
    <row r="139" spans="1:44" ht="30">
      <c r="A139" s="40" t="s">
        <v>679</v>
      </c>
      <c r="B139" s="3" t="s">
        <v>24</v>
      </c>
      <c r="C139" s="4" t="s">
        <v>780</v>
      </c>
      <c r="D139" s="6"/>
      <c r="E139" s="3"/>
      <c r="F139" s="3">
        <v>1</v>
      </c>
      <c r="G139" s="3">
        <v>0.8</v>
      </c>
      <c r="H139" s="3" t="s">
        <v>668</v>
      </c>
      <c r="I139" s="42" t="s">
        <v>711</v>
      </c>
      <c r="J139" s="124"/>
      <c r="K139" s="85">
        <f t="shared" si="4"/>
        <v>2.4</v>
      </c>
      <c r="L139" s="90"/>
      <c r="M139" s="87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>
        <v>2.4</v>
      </c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9">
        <f t="shared" si="5"/>
        <v>2.4</v>
      </c>
    </row>
    <row r="140" spans="1:44" ht="30">
      <c r="A140" s="40" t="s">
        <v>679</v>
      </c>
      <c r="B140" s="3" t="s">
        <v>24</v>
      </c>
      <c r="C140" s="4" t="s">
        <v>140</v>
      </c>
      <c r="D140" s="6"/>
      <c r="E140" s="3"/>
      <c r="F140" s="3">
        <v>1</v>
      </c>
      <c r="G140" s="3">
        <v>0.8</v>
      </c>
      <c r="H140" s="3" t="s">
        <v>668</v>
      </c>
      <c r="I140" s="42" t="s">
        <v>711</v>
      </c>
      <c r="J140" s="124"/>
      <c r="K140" s="85">
        <f t="shared" si="4"/>
        <v>2.4</v>
      </c>
      <c r="L140" s="90"/>
      <c r="M140" s="87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>
        <v>2.4</v>
      </c>
      <c r="AI140" s="88"/>
      <c r="AJ140" s="88"/>
      <c r="AK140" s="88"/>
      <c r="AL140" s="88"/>
      <c r="AM140" s="88"/>
      <c r="AN140" s="88"/>
      <c r="AO140" s="88"/>
      <c r="AP140" s="88"/>
      <c r="AQ140" s="88"/>
      <c r="AR140" s="89">
        <f t="shared" si="5"/>
        <v>2.4</v>
      </c>
    </row>
    <row r="141" spans="1:44" ht="30">
      <c r="A141" s="40" t="s">
        <v>679</v>
      </c>
      <c r="B141" s="3" t="s">
        <v>24</v>
      </c>
      <c r="C141" s="4" t="s">
        <v>141</v>
      </c>
      <c r="D141" s="6"/>
      <c r="E141" s="3"/>
      <c r="F141" s="3">
        <v>3</v>
      </c>
      <c r="G141" s="3">
        <v>0.8</v>
      </c>
      <c r="H141" s="3" t="s">
        <v>668</v>
      </c>
      <c r="I141" s="42" t="s">
        <v>711</v>
      </c>
      <c r="J141" s="124"/>
      <c r="K141" s="85">
        <f t="shared" si="4"/>
        <v>0.8</v>
      </c>
      <c r="L141" s="90"/>
      <c r="M141" s="87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>
        <v>0.8</v>
      </c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89">
        <f t="shared" si="5"/>
        <v>0.8</v>
      </c>
    </row>
    <row r="142" spans="1:44" ht="30">
      <c r="A142" s="40" t="s">
        <v>679</v>
      </c>
      <c r="B142" s="3" t="s">
        <v>24</v>
      </c>
      <c r="C142" s="4" t="s">
        <v>142</v>
      </c>
      <c r="D142" s="6"/>
      <c r="E142" s="3"/>
      <c r="F142" s="3">
        <v>3</v>
      </c>
      <c r="G142" s="3">
        <v>0.8</v>
      </c>
      <c r="H142" s="3" t="s">
        <v>668</v>
      </c>
      <c r="I142" s="42" t="s">
        <v>711</v>
      </c>
      <c r="J142" s="124"/>
      <c r="K142" s="85">
        <f t="shared" si="4"/>
        <v>4</v>
      </c>
      <c r="L142" s="90"/>
      <c r="M142" s="87"/>
      <c r="N142" s="88"/>
      <c r="O142" s="88"/>
      <c r="P142" s="88"/>
      <c r="Q142" s="88"/>
      <c r="R142" s="88"/>
      <c r="S142" s="88">
        <v>0.8</v>
      </c>
      <c r="T142" s="88"/>
      <c r="U142" s="88"/>
      <c r="V142" s="88"/>
      <c r="W142" s="88"/>
      <c r="X142" s="88"/>
      <c r="Y142" s="88"/>
      <c r="Z142" s="88">
        <v>1.6</v>
      </c>
      <c r="AA142" s="88"/>
      <c r="AB142" s="88"/>
      <c r="AC142" s="88"/>
      <c r="AD142" s="88"/>
      <c r="AE142" s="88"/>
      <c r="AF142" s="88"/>
      <c r="AG142" s="88"/>
      <c r="AH142" s="88">
        <v>0.8</v>
      </c>
      <c r="AI142" s="88"/>
      <c r="AJ142" s="88"/>
      <c r="AK142" s="88"/>
      <c r="AL142" s="88"/>
      <c r="AM142" s="88"/>
      <c r="AN142" s="88"/>
      <c r="AO142" s="88">
        <v>0.8</v>
      </c>
      <c r="AP142" s="88"/>
      <c r="AQ142" s="88"/>
      <c r="AR142" s="89">
        <f t="shared" si="5"/>
        <v>4</v>
      </c>
    </row>
    <row r="143" spans="1:44" ht="30">
      <c r="A143" s="40" t="s">
        <v>679</v>
      </c>
      <c r="B143" s="3" t="s">
        <v>24</v>
      </c>
      <c r="C143" s="4" t="s">
        <v>143</v>
      </c>
      <c r="D143" s="6"/>
      <c r="E143" s="3"/>
      <c r="F143" s="3">
        <v>1</v>
      </c>
      <c r="G143" s="3">
        <v>0.8</v>
      </c>
      <c r="H143" s="3" t="s">
        <v>668</v>
      </c>
      <c r="I143" s="42" t="s">
        <v>711</v>
      </c>
      <c r="J143" s="124"/>
      <c r="K143" s="85">
        <f t="shared" si="4"/>
        <v>0</v>
      </c>
      <c r="L143" s="90"/>
      <c r="M143" s="87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89">
        <f t="shared" si="5"/>
        <v>0</v>
      </c>
    </row>
    <row r="144" spans="1:44" ht="30">
      <c r="A144" s="40" t="s">
        <v>679</v>
      </c>
      <c r="B144" s="3" t="s">
        <v>24</v>
      </c>
      <c r="C144" s="4" t="s">
        <v>144</v>
      </c>
      <c r="D144" s="6"/>
      <c r="E144" s="3"/>
      <c r="F144" s="3">
        <v>2</v>
      </c>
      <c r="G144" s="3">
        <v>0.8</v>
      </c>
      <c r="H144" s="3" t="s">
        <v>668</v>
      </c>
      <c r="I144" s="42" t="s">
        <v>711</v>
      </c>
      <c r="J144" s="124"/>
      <c r="K144" s="85">
        <f t="shared" si="4"/>
        <v>0</v>
      </c>
      <c r="L144" s="90"/>
      <c r="M144" s="87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89">
        <f t="shared" si="5"/>
        <v>0</v>
      </c>
    </row>
    <row r="145" spans="1:44" ht="75">
      <c r="A145" s="40" t="s">
        <v>679</v>
      </c>
      <c r="B145" s="3" t="s">
        <v>24</v>
      </c>
      <c r="C145" s="9" t="s">
        <v>681</v>
      </c>
      <c r="D145" s="6" t="s">
        <v>381</v>
      </c>
      <c r="E145" s="25">
        <v>7708737500</v>
      </c>
      <c r="F145" s="3">
        <v>1</v>
      </c>
      <c r="G145" s="3">
        <v>8</v>
      </c>
      <c r="H145" s="3" t="s">
        <v>668</v>
      </c>
      <c r="I145" s="42" t="s">
        <v>711</v>
      </c>
      <c r="J145" s="124"/>
      <c r="K145" s="85">
        <f t="shared" si="4"/>
        <v>24</v>
      </c>
      <c r="L145" s="90"/>
      <c r="M145" s="87"/>
      <c r="N145" s="88"/>
      <c r="O145" s="88"/>
      <c r="P145" s="88"/>
      <c r="Q145" s="88"/>
      <c r="R145" s="88"/>
      <c r="S145" s="88"/>
      <c r="T145" s="88"/>
      <c r="U145" s="88"/>
      <c r="V145" s="88"/>
      <c r="W145" s="88">
        <v>8</v>
      </c>
      <c r="X145" s="88"/>
      <c r="Y145" s="88"/>
      <c r="Z145" s="88"/>
      <c r="AA145" s="88"/>
      <c r="AB145" s="88"/>
      <c r="AC145" s="88"/>
      <c r="AD145" s="88"/>
      <c r="AE145" s="88"/>
      <c r="AF145" s="88">
        <v>8</v>
      </c>
      <c r="AG145" s="88"/>
      <c r="AH145" s="88"/>
      <c r="AI145" s="88"/>
      <c r="AJ145" s="88"/>
      <c r="AK145" s="88"/>
      <c r="AL145" s="88">
        <v>8</v>
      </c>
      <c r="AM145" s="88"/>
      <c r="AN145" s="88"/>
      <c r="AO145" s="88"/>
      <c r="AP145" s="88"/>
      <c r="AQ145" s="88"/>
      <c r="AR145" s="89">
        <f t="shared" si="5"/>
        <v>24</v>
      </c>
    </row>
    <row r="146" spans="1:44" ht="30">
      <c r="A146" s="40" t="s">
        <v>679</v>
      </c>
      <c r="B146" s="3" t="s">
        <v>24</v>
      </c>
      <c r="C146" s="12" t="s">
        <v>145</v>
      </c>
      <c r="D146" s="6" t="s">
        <v>387</v>
      </c>
      <c r="E146" s="3"/>
      <c r="F146" s="3">
        <v>2</v>
      </c>
      <c r="G146" s="3">
        <v>0.8</v>
      </c>
      <c r="H146" s="3" t="s">
        <v>668</v>
      </c>
      <c r="I146" s="42" t="s">
        <v>711</v>
      </c>
      <c r="J146" s="124"/>
      <c r="K146" s="85">
        <f t="shared" si="4"/>
        <v>0</v>
      </c>
      <c r="L146" s="90"/>
      <c r="M146" s="87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89">
        <f t="shared" si="5"/>
        <v>0</v>
      </c>
    </row>
    <row r="147" spans="1:44" ht="30">
      <c r="A147" s="40" t="s">
        <v>679</v>
      </c>
      <c r="B147" s="3" t="s">
        <v>24</v>
      </c>
      <c r="C147" s="12" t="s">
        <v>146</v>
      </c>
      <c r="D147" s="6"/>
      <c r="E147" s="3"/>
      <c r="F147" s="3">
        <v>1</v>
      </c>
      <c r="G147" s="3">
        <v>0.75</v>
      </c>
      <c r="H147" s="3" t="s">
        <v>668</v>
      </c>
      <c r="I147" s="42" t="s">
        <v>711</v>
      </c>
      <c r="J147" s="124"/>
      <c r="K147" s="85">
        <f t="shared" si="4"/>
        <v>0.8</v>
      </c>
      <c r="L147" s="90"/>
      <c r="M147" s="87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>
        <v>0.8</v>
      </c>
      <c r="AP147" s="88"/>
      <c r="AQ147" s="88"/>
      <c r="AR147" s="89">
        <f t="shared" si="5"/>
        <v>0.8</v>
      </c>
    </row>
    <row r="148" spans="1:44" ht="45">
      <c r="A148" s="40" t="s">
        <v>679</v>
      </c>
      <c r="B148" s="3" t="s">
        <v>24</v>
      </c>
      <c r="C148" s="12" t="s">
        <v>133</v>
      </c>
      <c r="D148" s="6" t="s">
        <v>388</v>
      </c>
      <c r="E148" s="3"/>
      <c r="F148" s="3">
        <v>2</v>
      </c>
      <c r="G148" s="3">
        <v>0.8</v>
      </c>
      <c r="H148" s="3" t="s">
        <v>668</v>
      </c>
      <c r="I148" s="42" t="s">
        <v>718</v>
      </c>
      <c r="J148" s="124"/>
      <c r="K148" s="85">
        <f t="shared" si="4"/>
        <v>0</v>
      </c>
      <c r="L148" s="90"/>
      <c r="M148" s="87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89">
        <f t="shared" si="5"/>
        <v>0</v>
      </c>
    </row>
    <row r="149" spans="1:44" ht="34.5" customHeight="1">
      <c r="A149" s="55" t="s">
        <v>679</v>
      </c>
      <c r="B149" s="57"/>
      <c r="C149" s="63" t="s">
        <v>763</v>
      </c>
      <c r="D149" s="59" t="s">
        <v>764</v>
      </c>
      <c r="E149" s="3"/>
      <c r="F149" s="3">
        <v>1</v>
      </c>
      <c r="G149" s="3">
        <v>0.8</v>
      </c>
      <c r="H149" s="3" t="s">
        <v>668</v>
      </c>
      <c r="I149" s="42" t="s">
        <v>711</v>
      </c>
      <c r="J149" s="124"/>
      <c r="K149" s="85">
        <f t="shared" si="4"/>
        <v>0.8</v>
      </c>
      <c r="L149" s="90"/>
      <c r="M149" s="87"/>
      <c r="N149" s="88"/>
      <c r="O149" s="88"/>
      <c r="P149" s="88"/>
      <c r="Q149" s="88"/>
      <c r="R149" s="88"/>
      <c r="S149" s="88">
        <v>0.8</v>
      </c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89">
        <f t="shared" si="5"/>
        <v>0.8</v>
      </c>
    </row>
    <row r="150" spans="1:44" ht="34.5" customHeight="1">
      <c r="A150" s="55" t="s">
        <v>679</v>
      </c>
      <c r="B150" s="57"/>
      <c r="C150" s="63" t="s">
        <v>810</v>
      </c>
      <c r="D150" s="59" t="s">
        <v>811</v>
      </c>
      <c r="E150" s="3"/>
      <c r="F150" s="3"/>
      <c r="G150" s="3"/>
      <c r="H150" s="3"/>
      <c r="I150" s="42" t="s">
        <v>711</v>
      </c>
      <c r="J150" s="124"/>
      <c r="K150" s="85">
        <f>AR150</f>
        <v>0.8</v>
      </c>
      <c r="L150" s="90"/>
      <c r="M150" s="87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>
        <v>0.8</v>
      </c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9">
        <f t="shared" si="5"/>
        <v>0.8</v>
      </c>
    </row>
    <row r="151" spans="1:44" ht="34.5" customHeight="1">
      <c r="A151" s="40" t="s">
        <v>679</v>
      </c>
      <c r="B151" s="3" t="s">
        <v>24</v>
      </c>
      <c r="C151" s="63" t="s">
        <v>812</v>
      </c>
      <c r="D151" s="59" t="s">
        <v>813</v>
      </c>
      <c r="E151" s="3"/>
      <c r="F151" s="3"/>
      <c r="G151" s="3"/>
      <c r="H151" s="3"/>
      <c r="I151" s="42" t="s">
        <v>711</v>
      </c>
      <c r="J151" s="124"/>
      <c r="K151" s="85">
        <f>AR151</f>
        <v>1.6</v>
      </c>
      <c r="L151" s="90"/>
      <c r="M151" s="87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>
        <v>1.6</v>
      </c>
      <c r="AI151" s="88"/>
      <c r="AJ151" s="88"/>
      <c r="AK151" s="88"/>
      <c r="AL151" s="88"/>
      <c r="AM151" s="88"/>
      <c r="AN151" s="88"/>
      <c r="AO151" s="88"/>
      <c r="AP151" s="88"/>
      <c r="AQ151" s="88"/>
      <c r="AR151" s="89">
        <f t="shared" si="5"/>
        <v>1.6</v>
      </c>
    </row>
    <row r="152" spans="1:44">
      <c r="A152" s="40"/>
      <c r="B152" s="3"/>
      <c r="C152" s="13" t="s">
        <v>147</v>
      </c>
      <c r="D152" s="6"/>
      <c r="E152" s="3"/>
      <c r="F152" s="3"/>
      <c r="G152" s="3"/>
      <c r="H152" s="3"/>
      <c r="I152" s="42"/>
      <c r="J152" s="124"/>
      <c r="K152" s="85">
        <f t="shared" si="4"/>
        <v>0</v>
      </c>
      <c r="L152" s="90"/>
      <c r="M152" s="87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/>
      <c r="AR152" s="89">
        <f t="shared" si="5"/>
        <v>0</v>
      </c>
    </row>
    <row r="153" spans="1:44" ht="60">
      <c r="A153" s="40" t="s">
        <v>679</v>
      </c>
      <c r="B153" s="3" t="s">
        <v>24</v>
      </c>
      <c r="C153" s="9" t="s">
        <v>148</v>
      </c>
      <c r="D153" s="6" t="s">
        <v>389</v>
      </c>
      <c r="E153" s="25">
        <v>690809221159</v>
      </c>
      <c r="F153" s="3">
        <v>1</v>
      </c>
      <c r="G153" s="3">
        <v>0.8</v>
      </c>
      <c r="H153" s="3" t="s">
        <v>668</v>
      </c>
      <c r="I153" s="42" t="s">
        <v>718</v>
      </c>
      <c r="J153" s="124"/>
      <c r="K153" s="85">
        <f t="shared" si="4"/>
        <v>5.6</v>
      </c>
      <c r="L153" s="90"/>
      <c r="M153" s="87">
        <v>0.8</v>
      </c>
      <c r="N153" s="88"/>
      <c r="O153" s="88"/>
      <c r="P153" s="88"/>
      <c r="Q153" s="88"/>
      <c r="R153" s="88"/>
      <c r="S153" s="88"/>
      <c r="T153" s="88">
        <v>0.8</v>
      </c>
      <c r="U153" s="88"/>
      <c r="V153" s="88"/>
      <c r="W153" s="88">
        <v>0.8</v>
      </c>
      <c r="X153" s="88"/>
      <c r="Y153" s="88"/>
      <c r="Z153" s="88"/>
      <c r="AA153" s="88">
        <v>0.8</v>
      </c>
      <c r="AB153" s="88"/>
      <c r="AC153" s="88"/>
      <c r="AD153" s="88"/>
      <c r="AE153" s="88"/>
      <c r="AF153" s="88"/>
      <c r="AG153" s="88"/>
      <c r="AH153" s="88">
        <v>0.8</v>
      </c>
      <c r="AI153" s="88"/>
      <c r="AJ153" s="88"/>
      <c r="AK153" s="88"/>
      <c r="AL153" s="88">
        <v>0.8</v>
      </c>
      <c r="AM153" s="88"/>
      <c r="AN153" s="88"/>
      <c r="AO153" s="88">
        <v>0.8</v>
      </c>
      <c r="AP153" s="88"/>
      <c r="AQ153" s="88"/>
      <c r="AR153" s="89">
        <f t="shared" si="5"/>
        <v>5.6</v>
      </c>
    </row>
    <row r="154" spans="1:44" ht="30">
      <c r="A154" s="40" t="s">
        <v>679</v>
      </c>
      <c r="B154" s="3" t="s">
        <v>24</v>
      </c>
      <c r="C154" s="6" t="s">
        <v>721</v>
      </c>
      <c r="D154" s="6" t="s">
        <v>390</v>
      </c>
      <c r="E154" s="26">
        <v>180903969400</v>
      </c>
      <c r="F154" s="3">
        <v>2</v>
      </c>
      <c r="G154" s="3">
        <v>0.8</v>
      </c>
      <c r="H154" s="3" t="s">
        <v>668</v>
      </c>
      <c r="I154" s="42" t="s">
        <v>815</v>
      </c>
      <c r="J154" s="124"/>
      <c r="K154" s="85">
        <f t="shared" si="4"/>
        <v>4.8000000000000007</v>
      </c>
      <c r="L154" s="90"/>
      <c r="M154" s="87"/>
      <c r="N154" s="88"/>
      <c r="O154" s="88"/>
      <c r="P154" s="88"/>
      <c r="Q154" s="88">
        <v>1.6</v>
      </c>
      <c r="R154" s="88"/>
      <c r="S154" s="88"/>
      <c r="T154" s="88"/>
      <c r="U154" s="88"/>
      <c r="V154" s="88"/>
      <c r="W154" s="88">
        <v>0.8</v>
      </c>
      <c r="X154" s="88"/>
      <c r="Y154" s="88"/>
      <c r="Z154" s="88"/>
      <c r="AA154" s="88"/>
      <c r="AB154" s="88"/>
      <c r="AC154" s="88"/>
      <c r="AD154" s="88">
        <v>0.8</v>
      </c>
      <c r="AE154" s="88"/>
      <c r="AF154" s="88"/>
      <c r="AG154" s="88"/>
      <c r="AH154" s="88"/>
      <c r="AI154" s="88"/>
      <c r="AJ154" s="88"/>
      <c r="AK154" s="88">
        <v>1.6</v>
      </c>
      <c r="AL154" s="88"/>
      <c r="AM154" s="88"/>
      <c r="AN154" s="88"/>
      <c r="AO154" s="88"/>
      <c r="AP154" s="88"/>
      <c r="AQ154" s="88"/>
      <c r="AR154" s="89">
        <f t="shared" si="5"/>
        <v>4.8000000000000007</v>
      </c>
    </row>
    <row r="155" spans="1:44" ht="30">
      <c r="A155" s="40" t="s">
        <v>679</v>
      </c>
      <c r="B155" s="3" t="s">
        <v>24</v>
      </c>
      <c r="C155" s="6" t="s">
        <v>722</v>
      </c>
      <c r="D155" s="6" t="s">
        <v>390</v>
      </c>
      <c r="E155" s="26">
        <v>532111490460</v>
      </c>
      <c r="F155" s="3">
        <v>1</v>
      </c>
      <c r="G155" s="3">
        <v>0.8</v>
      </c>
      <c r="H155" s="3" t="s">
        <v>668</v>
      </c>
      <c r="I155" s="42" t="s">
        <v>709</v>
      </c>
      <c r="J155" s="124"/>
      <c r="K155" s="85">
        <f t="shared" si="4"/>
        <v>3.2</v>
      </c>
      <c r="L155" s="90"/>
      <c r="M155" s="87"/>
      <c r="N155" s="88"/>
      <c r="O155" s="88"/>
      <c r="P155" s="88"/>
      <c r="Q155" s="88">
        <v>0.8</v>
      </c>
      <c r="R155" s="88"/>
      <c r="S155" s="88"/>
      <c r="T155" s="88">
        <v>0.8</v>
      </c>
      <c r="U155" s="88"/>
      <c r="V155" s="88"/>
      <c r="W155" s="88"/>
      <c r="X155" s="88"/>
      <c r="Y155" s="88"/>
      <c r="Z155" s="88"/>
      <c r="AA155" s="88"/>
      <c r="AB155" s="88"/>
      <c r="AC155" s="88"/>
      <c r="AD155" s="88">
        <v>0.8</v>
      </c>
      <c r="AE155" s="88"/>
      <c r="AF155" s="88"/>
      <c r="AG155" s="88"/>
      <c r="AH155" s="88"/>
      <c r="AI155" s="88"/>
      <c r="AJ155" s="88"/>
      <c r="AK155" s="88">
        <v>0.8</v>
      </c>
      <c r="AL155" s="88"/>
      <c r="AM155" s="88"/>
      <c r="AN155" s="88"/>
      <c r="AO155" s="88"/>
      <c r="AP155" s="88"/>
      <c r="AQ155" s="88"/>
      <c r="AR155" s="89">
        <f t="shared" si="5"/>
        <v>3.2</v>
      </c>
    </row>
    <row r="156" spans="1:44" ht="30">
      <c r="A156" s="40" t="s">
        <v>679</v>
      </c>
      <c r="B156" s="3" t="s">
        <v>24</v>
      </c>
      <c r="C156" s="11" t="s">
        <v>149</v>
      </c>
      <c r="D156" s="6" t="s">
        <v>391</v>
      </c>
      <c r="E156" s="27">
        <v>27206597210</v>
      </c>
      <c r="F156" s="3">
        <v>1</v>
      </c>
      <c r="G156" s="3">
        <v>0.8</v>
      </c>
      <c r="H156" s="3" t="s">
        <v>668</v>
      </c>
      <c r="I156" s="42" t="s">
        <v>711</v>
      </c>
      <c r="J156" s="124"/>
      <c r="K156" s="85">
        <f t="shared" si="4"/>
        <v>0</v>
      </c>
      <c r="L156" s="90"/>
      <c r="M156" s="87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88"/>
      <c r="AR156" s="89">
        <f t="shared" si="5"/>
        <v>0</v>
      </c>
    </row>
    <row r="157" spans="1:44" ht="30">
      <c r="A157" s="40" t="s">
        <v>679</v>
      </c>
      <c r="B157" s="3" t="s">
        <v>24</v>
      </c>
      <c r="C157" s="6" t="s">
        <v>150</v>
      </c>
      <c r="D157" s="6" t="s">
        <v>781</v>
      </c>
      <c r="E157" s="26">
        <v>690700060577</v>
      </c>
      <c r="F157" s="3">
        <v>2</v>
      </c>
      <c r="G157" s="3">
        <v>0.8</v>
      </c>
      <c r="H157" s="3" t="s">
        <v>668</v>
      </c>
      <c r="I157" s="42" t="s">
        <v>709</v>
      </c>
      <c r="J157" s="124"/>
      <c r="K157" s="85">
        <f t="shared" si="4"/>
        <v>4.8000000000000007</v>
      </c>
      <c r="L157" s="90"/>
      <c r="M157" s="87"/>
      <c r="N157" s="88"/>
      <c r="O157" s="88"/>
      <c r="P157" s="88">
        <v>1.6</v>
      </c>
      <c r="Q157" s="88"/>
      <c r="R157" s="88"/>
      <c r="S157" s="88"/>
      <c r="T157" s="88"/>
      <c r="U157" s="88"/>
      <c r="V157" s="88"/>
      <c r="W157" s="88">
        <v>1.6</v>
      </c>
      <c r="X157" s="88"/>
      <c r="Y157" s="88"/>
      <c r="Z157" s="88"/>
      <c r="AA157" s="88"/>
      <c r="AB157" s="88"/>
      <c r="AC157" s="88"/>
      <c r="AD157" s="88">
        <v>1.6</v>
      </c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88"/>
      <c r="AR157" s="89">
        <f t="shared" si="5"/>
        <v>4.8000000000000007</v>
      </c>
    </row>
    <row r="158" spans="1:44" ht="30">
      <c r="A158" s="40" t="s">
        <v>679</v>
      </c>
      <c r="B158" s="3" t="s">
        <v>24</v>
      </c>
      <c r="C158" s="6" t="s">
        <v>151</v>
      </c>
      <c r="D158" s="6" t="s">
        <v>354</v>
      </c>
      <c r="E158" s="26">
        <v>690700023342</v>
      </c>
      <c r="F158" s="3">
        <v>1</v>
      </c>
      <c r="G158" s="3">
        <v>0.8</v>
      </c>
      <c r="H158" s="3" t="s">
        <v>668</v>
      </c>
      <c r="I158" s="42" t="s">
        <v>709</v>
      </c>
      <c r="J158" s="124"/>
      <c r="K158" s="85">
        <f t="shared" si="4"/>
        <v>3.2</v>
      </c>
      <c r="L158" s="90"/>
      <c r="M158" s="87"/>
      <c r="N158" s="88"/>
      <c r="O158" s="88"/>
      <c r="P158" s="88">
        <v>0.8</v>
      </c>
      <c r="Q158" s="88"/>
      <c r="R158" s="88"/>
      <c r="S158" s="88"/>
      <c r="T158" s="88"/>
      <c r="U158" s="88"/>
      <c r="V158" s="88"/>
      <c r="W158" s="88">
        <v>0.8</v>
      </c>
      <c r="X158" s="88"/>
      <c r="Y158" s="88"/>
      <c r="Z158" s="88"/>
      <c r="AA158" s="88"/>
      <c r="AB158" s="88"/>
      <c r="AC158" s="88"/>
      <c r="AD158" s="88">
        <v>0.8</v>
      </c>
      <c r="AE158" s="88"/>
      <c r="AF158" s="88"/>
      <c r="AG158" s="88"/>
      <c r="AH158" s="88"/>
      <c r="AI158" s="88"/>
      <c r="AJ158" s="88"/>
      <c r="AK158" s="88">
        <v>0.8</v>
      </c>
      <c r="AL158" s="88"/>
      <c r="AM158" s="88"/>
      <c r="AN158" s="88"/>
      <c r="AO158" s="88"/>
      <c r="AP158" s="88"/>
      <c r="AQ158" s="88"/>
      <c r="AR158" s="89">
        <f t="shared" si="5"/>
        <v>3.2</v>
      </c>
    </row>
    <row r="159" spans="1:44" ht="45">
      <c r="A159" s="40" t="s">
        <v>679</v>
      </c>
      <c r="B159" s="3" t="s">
        <v>24</v>
      </c>
      <c r="C159" s="6" t="s">
        <v>152</v>
      </c>
      <c r="D159" s="6" t="s">
        <v>392</v>
      </c>
      <c r="E159" s="26">
        <v>690700038740</v>
      </c>
      <c r="F159" s="3" t="s">
        <v>668</v>
      </c>
      <c r="G159" s="3" t="s">
        <v>668</v>
      </c>
      <c r="H159" s="6" t="s">
        <v>673</v>
      </c>
      <c r="I159" s="42" t="s">
        <v>712</v>
      </c>
      <c r="J159" s="124"/>
      <c r="K159" s="85">
        <f t="shared" si="4"/>
        <v>4.9000000000000021</v>
      </c>
      <c r="L159" s="90"/>
      <c r="M159" s="87">
        <v>0.2</v>
      </c>
      <c r="N159" s="88">
        <v>0.2</v>
      </c>
      <c r="O159" s="88"/>
      <c r="P159" s="88">
        <v>0.2</v>
      </c>
      <c r="Q159" s="88">
        <v>0.2</v>
      </c>
      <c r="R159" s="88">
        <v>0.1</v>
      </c>
      <c r="S159" s="88">
        <v>0.2</v>
      </c>
      <c r="T159" s="88">
        <v>0.2</v>
      </c>
      <c r="U159" s="88">
        <v>0.2</v>
      </c>
      <c r="V159" s="88"/>
      <c r="W159" s="88">
        <v>0.2</v>
      </c>
      <c r="X159" s="88">
        <v>0.2</v>
      </c>
      <c r="Y159" s="88">
        <v>0.2</v>
      </c>
      <c r="Z159" s="88">
        <v>0.2</v>
      </c>
      <c r="AA159" s="88">
        <v>0.2</v>
      </c>
      <c r="AB159" s="88">
        <v>0.2</v>
      </c>
      <c r="AC159" s="88"/>
      <c r="AD159" s="88">
        <v>0.2</v>
      </c>
      <c r="AE159" s="88">
        <v>0.2</v>
      </c>
      <c r="AF159" s="88">
        <v>0.2</v>
      </c>
      <c r="AG159" s="88">
        <v>0.2</v>
      </c>
      <c r="AH159" s="88">
        <v>0.2</v>
      </c>
      <c r="AI159" s="88">
        <v>0.2</v>
      </c>
      <c r="AJ159" s="88"/>
      <c r="AK159" s="88">
        <v>0.2</v>
      </c>
      <c r="AL159" s="88">
        <v>0.2</v>
      </c>
      <c r="AM159" s="88">
        <v>0.2</v>
      </c>
      <c r="AN159" s="88"/>
      <c r="AO159" s="88">
        <v>0.2</v>
      </c>
      <c r="AP159" s="88">
        <v>0.2</v>
      </c>
      <c r="AQ159" s="88"/>
      <c r="AR159" s="89">
        <f t="shared" si="5"/>
        <v>4.9000000000000021</v>
      </c>
    </row>
    <row r="160" spans="1:44" ht="30">
      <c r="A160" s="40" t="s">
        <v>679</v>
      </c>
      <c r="B160" s="3" t="s">
        <v>24</v>
      </c>
      <c r="C160" s="6" t="s">
        <v>153</v>
      </c>
      <c r="D160" s="6" t="s">
        <v>393</v>
      </c>
      <c r="E160" s="26">
        <v>69070001500</v>
      </c>
      <c r="F160" s="3">
        <v>1</v>
      </c>
      <c r="G160" s="3">
        <v>0.8</v>
      </c>
      <c r="H160" s="3" t="s">
        <v>668</v>
      </c>
      <c r="I160" s="39" t="s">
        <v>718</v>
      </c>
      <c r="J160" s="126"/>
      <c r="K160" s="85">
        <f t="shared" si="4"/>
        <v>12</v>
      </c>
      <c r="L160" s="90"/>
      <c r="M160" s="87"/>
      <c r="N160" s="88"/>
      <c r="O160" s="88"/>
      <c r="P160" s="88"/>
      <c r="Q160" s="88">
        <v>1.6</v>
      </c>
      <c r="R160" s="88"/>
      <c r="S160" s="88">
        <v>1.6</v>
      </c>
      <c r="T160" s="88"/>
      <c r="U160" s="88"/>
      <c r="V160" s="88"/>
      <c r="W160" s="88">
        <v>1.6</v>
      </c>
      <c r="X160" s="88"/>
      <c r="Y160" s="88"/>
      <c r="Z160" s="88"/>
      <c r="AA160" s="88">
        <v>1.6</v>
      </c>
      <c r="AB160" s="88"/>
      <c r="AC160" s="88"/>
      <c r="AD160" s="88">
        <v>0.8</v>
      </c>
      <c r="AE160" s="88"/>
      <c r="AF160" s="88"/>
      <c r="AG160" s="88">
        <v>1.6</v>
      </c>
      <c r="AH160" s="88"/>
      <c r="AI160" s="88"/>
      <c r="AJ160" s="88"/>
      <c r="AK160" s="88"/>
      <c r="AL160" s="88">
        <v>1.6</v>
      </c>
      <c r="AM160" s="88"/>
      <c r="AN160" s="88"/>
      <c r="AO160" s="88">
        <v>1.6</v>
      </c>
      <c r="AP160" s="88"/>
      <c r="AQ160" s="88"/>
      <c r="AR160" s="89">
        <f t="shared" si="5"/>
        <v>12</v>
      </c>
    </row>
    <row r="161" spans="1:44" ht="30">
      <c r="A161" s="40" t="s">
        <v>679</v>
      </c>
      <c r="B161" s="3" t="s">
        <v>24</v>
      </c>
      <c r="C161" s="6" t="s">
        <v>154</v>
      </c>
      <c r="D161" s="6" t="s">
        <v>394</v>
      </c>
      <c r="E161" s="26">
        <v>69070001500</v>
      </c>
      <c r="F161" s="3">
        <v>1</v>
      </c>
      <c r="G161" s="3">
        <v>8</v>
      </c>
      <c r="H161" s="3" t="s">
        <v>668</v>
      </c>
      <c r="I161" s="42" t="s">
        <v>711</v>
      </c>
      <c r="J161" s="124"/>
      <c r="K161" s="85">
        <f t="shared" si="4"/>
        <v>24</v>
      </c>
      <c r="L161" s="90"/>
      <c r="M161" s="87">
        <v>8</v>
      </c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>
        <v>8</v>
      </c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>
        <v>8</v>
      </c>
      <c r="AL161" s="88"/>
      <c r="AM161" s="88"/>
      <c r="AN161" s="88"/>
      <c r="AO161" s="88"/>
      <c r="AP161" s="88"/>
      <c r="AQ161" s="88"/>
      <c r="AR161" s="89">
        <f t="shared" si="5"/>
        <v>24</v>
      </c>
    </row>
    <row r="162" spans="1:44" ht="30">
      <c r="A162" s="40" t="s">
        <v>679</v>
      </c>
      <c r="B162" s="3" t="s">
        <v>24</v>
      </c>
      <c r="C162" s="6" t="s">
        <v>155</v>
      </c>
      <c r="D162" s="8" t="s">
        <v>395</v>
      </c>
      <c r="E162" s="26">
        <v>695005489532</v>
      </c>
      <c r="F162" s="8">
        <v>1</v>
      </c>
      <c r="G162" s="3">
        <v>0.8</v>
      </c>
      <c r="H162" s="3" t="s">
        <v>668</v>
      </c>
      <c r="I162" s="42" t="s">
        <v>709</v>
      </c>
      <c r="J162" s="124"/>
      <c r="K162" s="85">
        <f t="shared" si="4"/>
        <v>2.4000000000000004</v>
      </c>
      <c r="L162" s="90"/>
      <c r="M162" s="87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>
        <v>0.8</v>
      </c>
      <c r="Y162" s="88"/>
      <c r="Z162" s="88"/>
      <c r="AA162" s="88"/>
      <c r="AB162" s="88"/>
      <c r="AC162" s="88"/>
      <c r="AD162" s="88"/>
      <c r="AE162" s="88">
        <v>0.8</v>
      </c>
      <c r="AF162" s="88"/>
      <c r="AG162" s="88"/>
      <c r="AH162" s="88"/>
      <c r="AI162" s="88"/>
      <c r="AJ162" s="88"/>
      <c r="AK162" s="88"/>
      <c r="AL162" s="88">
        <v>0.8</v>
      </c>
      <c r="AM162" s="88"/>
      <c r="AN162" s="88"/>
      <c r="AO162" s="88"/>
      <c r="AP162" s="88"/>
      <c r="AQ162" s="88"/>
      <c r="AR162" s="89">
        <f t="shared" si="5"/>
        <v>2.4000000000000004</v>
      </c>
    </row>
    <row r="163" spans="1:44" ht="30">
      <c r="A163" s="40" t="s">
        <v>679</v>
      </c>
      <c r="B163" s="3" t="s">
        <v>24</v>
      </c>
      <c r="C163" s="11" t="s">
        <v>156</v>
      </c>
      <c r="D163" s="8" t="s">
        <v>396</v>
      </c>
      <c r="E163" s="26">
        <v>694600329207</v>
      </c>
      <c r="F163" s="8">
        <v>1</v>
      </c>
      <c r="G163" s="3">
        <v>0.8</v>
      </c>
      <c r="H163" s="3" t="s">
        <v>668</v>
      </c>
      <c r="I163" s="42" t="s">
        <v>709</v>
      </c>
      <c r="J163" s="124"/>
      <c r="K163" s="85">
        <f t="shared" si="4"/>
        <v>2.4000000000000004</v>
      </c>
      <c r="L163" s="90"/>
      <c r="M163" s="87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>
        <v>1.6</v>
      </c>
      <c r="Y163" s="88"/>
      <c r="Z163" s="88"/>
      <c r="AA163" s="88"/>
      <c r="AB163" s="88"/>
      <c r="AC163" s="88"/>
      <c r="AD163" s="88"/>
      <c r="AE163" s="88">
        <v>0.8</v>
      </c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89">
        <f t="shared" si="5"/>
        <v>2.4000000000000004</v>
      </c>
    </row>
    <row r="164" spans="1:44" ht="30">
      <c r="A164" s="40" t="s">
        <v>679</v>
      </c>
      <c r="B164" s="3" t="s">
        <v>24</v>
      </c>
      <c r="C164" s="8" t="s">
        <v>157</v>
      </c>
      <c r="D164" s="8" t="s">
        <v>397</v>
      </c>
      <c r="E164" s="28">
        <v>690700506276</v>
      </c>
      <c r="F164" s="8">
        <v>1</v>
      </c>
      <c r="G164" s="3">
        <v>8</v>
      </c>
      <c r="H164" s="3" t="s">
        <v>668</v>
      </c>
      <c r="I164" s="42" t="s">
        <v>718</v>
      </c>
      <c r="J164" s="124"/>
      <c r="K164" s="85">
        <f t="shared" si="4"/>
        <v>2.9000000000000004</v>
      </c>
      <c r="L164" s="90"/>
      <c r="M164" s="87">
        <v>0.4</v>
      </c>
      <c r="N164" s="88"/>
      <c r="O164" s="88"/>
      <c r="P164" s="88"/>
      <c r="Q164" s="88">
        <v>0.8</v>
      </c>
      <c r="R164" s="88"/>
      <c r="S164" s="88"/>
      <c r="T164" s="88"/>
      <c r="U164" s="88"/>
      <c r="V164" s="88"/>
      <c r="W164" s="88"/>
      <c r="X164" s="88">
        <v>0.2</v>
      </c>
      <c r="Y164" s="88"/>
      <c r="Z164" s="88"/>
      <c r="AA164" s="88">
        <v>0.3</v>
      </c>
      <c r="AB164" s="88"/>
      <c r="AC164" s="88"/>
      <c r="AD164" s="88"/>
      <c r="AE164" s="88">
        <v>0.2</v>
      </c>
      <c r="AF164" s="88"/>
      <c r="AG164" s="88"/>
      <c r="AH164" s="88"/>
      <c r="AI164" s="88"/>
      <c r="AJ164" s="88">
        <v>0.2</v>
      </c>
      <c r="AK164" s="88"/>
      <c r="AL164" s="88">
        <v>0.2</v>
      </c>
      <c r="AM164" s="88"/>
      <c r="AN164" s="88"/>
      <c r="AO164" s="88">
        <v>0.6</v>
      </c>
      <c r="AP164" s="88"/>
      <c r="AQ164" s="88"/>
      <c r="AR164" s="89">
        <f t="shared" si="5"/>
        <v>2.9000000000000004</v>
      </c>
    </row>
    <row r="165" spans="1:44" ht="30">
      <c r="A165" s="40" t="s">
        <v>679</v>
      </c>
      <c r="B165" s="3" t="s">
        <v>24</v>
      </c>
      <c r="C165" s="6" t="s">
        <v>158</v>
      </c>
      <c r="D165" s="8" t="s">
        <v>398</v>
      </c>
      <c r="E165" s="26">
        <v>690700000874</v>
      </c>
      <c r="F165" s="8">
        <v>2</v>
      </c>
      <c r="G165" s="3">
        <v>0.8</v>
      </c>
      <c r="H165" s="3" t="s">
        <v>668</v>
      </c>
      <c r="I165" s="42" t="s">
        <v>709</v>
      </c>
      <c r="J165" s="124"/>
      <c r="K165" s="85">
        <f t="shared" si="4"/>
        <v>0.8</v>
      </c>
      <c r="L165" s="90"/>
      <c r="M165" s="87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>
        <v>0.8</v>
      </c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89">
        <f t="shared" si="5"/>
        <v>0.8</v>
      </c>
    </row>
    <row r="166" spans="1:44" ht="45">
      <c r="A166" s="40" t="s">
        <v>679</v>
      </c>
      <c r="B166" s="3" t="s">
        <v>24</v>
      </c>
      <c r="C166" s="6" t="s">
        <v>159</v>
      </c>
      <c r="D166" s="8" t="s">
        <v>399</v>
      </c>
      <c r="E166" s="26">
        <v>690700000874</v>
      </c>
      <c r="F166" s="8">
        <v>1</v>
      </c>
      <c r="G166" s="3">
        <v>0.8</v>
      </c>
      <c r="H166" s="3" t="s">
        <v>668</v>
      </c>
      <c r="I166" s="42" t="s">
        <v>709</v>
      </c>
      <c r="J166" s="124"/>
      <c r="K166" s="85">
        <f t="shared" si="4"/>
        <v>3.2</v>
      </c>
      <c r="L166" s="90"/>
      <c r="M166" s="87"/>
      <c r="N166" s="88"/>
      <c r="O166" s="88"/>
      <c r="P166" s="88"/>
      <c r="Q166" s="88"/>
      <c r="R166" s="88"/>
      <c r="S166" s="88">
        <v>0.8</v>
      </c>
      <c r="T166" s="88"/>
      <c r="U166" s="88"/>
      <c r="V166" s="88"/>
      <c r="W166" s="88"/>
      <c r="X166" s="88"/>
      <c r="Y166" s="88"/>
      <c r="Z166" s="88">
        <v>0.8</v>
      </c>
      <c r="AA166" s="88"/>
      <c r="AB166" s="88"/>
      <c r="AC166" s="88"/>
      <c r="AD166" s="88"/>
      <c r="AE166" s="88"/>
      <c r="AF166" s="88"/>
      <c r="AG166" s="88">
        <v>0.8</v>
      </c>
      <c r="AH166" s="88"/>
      <c r="AI166" s="88"/>
      <c r="AJ166" s="88"/>
      <c r="AK166" s="88"/>
      <c r="AL166" s="88"/>
      <c r="AM166" s="88"/>
      <c r="AN166" s="88">
        <v>0.8</v>
      </c>
      <c r="AO166" s="88"/>
      <c r="AP166" s="88"/>
      <c r="AQ166" s="88"/>
      <c r="AR166" s="89">
        <f t="shared" si="5"/>
        <v>3.2</v>
      </c>
    </row>
    <row r="167" spans="1:44" ht="30">
      <c r="A167" s="40" t="s">
        <v>679</v>
      </c>
      <c r="B167" s="3" t="s">
        <v>24</v>
      </c>
      <c r="C167" s="9" t="s">
        <v>723</v>
      </c>
      <c r="D167" s="8" t="s">
        <v>400</v>
      </c>
      <c r="E167" s="25">
        <v>690805751807</v>
      </c>
      <c r="F167" s="8">
        <v>1</v>
      </c>
      <c r="G167" s="3">
        <v>0.8</v>
      </c>
      <c r="H167" s="3" t="s">
        <v>668</v>
      </c>
      <c r="I167" s="42" t="s">
        <v>711</v>
      </c>
      <c r="J167" s="124"/>
      <c r="K167" s="85">
        <f t="shared" si="4"/>
        <v>0</v>
      </c>
      <c r="L167" s="90"/>
      <c r="M167" s="87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89">
        <f t="shared" si="5"/>
        <v>0</v>
      </c>
    </row>
    <row r="168" spans="1:44" ht="45">
      <c r="A168" s="40" t="s">
        <v>679</v>
      </c>
      <c r="B168" s="3" t="s">
        <v>24</v>
      </c>
      <c r="C168" s="9" t="s">
        <v>160</v>
      </c>
      <c r="D168" s="8" t="s">
        <v>401</v>
      </c>
      <c r="E168" s="29"/>
      <c r="F168" s="14" t="s">
        <v>668</v>
      </c>
      <c r="G168" s="14" t="s">
        <v>668</v>
      </c>
      <c r="H168" s="11" t="s">
        <v>672</v>
      </c>
      <c r="I168" s="42" t="s">
        <v>711</v>
      </c>
      <c r="J168" s="124"/>
      <c r="K168" s="85">
        <f t="shared" si="4"/>
        <v>0</v>
      </c>
      <c r="L168" s="90"/>
      <c r="M168" s="87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/>
      <c r="AR168" s="89">
        <f t="shared" si="5"/>
        <v>0</v>
      </c>
    </row>
    <row r="169" spans="1:44" ht="45">
      <c r="A169" s="40" t="s">
        <v>679</v>
      </c>
      <c r="B169" s="3" t="s">
        <v>490</v>
      </c>
      <c r="C169" s="9" t="s">
        <v>161</v>
      </c>
      <c r="D169" s="8" t="s">
        <v>402</v>
      </c>
      <c r="E169" s="25">
        <v>690700035852</v>
      </c>
      <c r="F169" s="14" t="s">
        <v>668</v>
      </c>
      <c r="G169" s="14" t="s">
        <v>668</v>
      </c>
      <c r="H169" s="11" t="s">
        <v>672</v>
      </c>
      <c r="I169" s="42" t="s">
        <v>709</v>
      </c>
      <c r="J169" s="124"/>
      <c r="K169" s="85">
        <f t="shared" si="4"/>
        <v>0.30000000000000004</v>
      </c>
      <c r="L169" s="90"/>
      <c r="M169" s="87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>
        <v>0.1</v>
      </c>
      <c r="AA169" s="88"/>
      <c r="AB169" s="88"/>
      <c r="AC169" s="88"/>
      <c r="AD169" s="88"/>
      <c r="AE169" s="88"/>
      <c r="AF169" s="88"/>
      <c r="AG169" s="88">
        <v>0.1</v>
      </c>
      <c r="AH169" s="88"/>
      <c r="AI169" s="88"/>
      <c r="AJ169" s="88"/>
      <c r="AK169" s="88"/>
      <c r="AL169" s="88"/>
      <c r="AM169" s="88"/>
      <c r="AN169" s="88">
        <v>0.1</v>
      </c>
      <c r="AO169" s="88"/>
      <c r="AP169" s="88"/>
      <c r="AQ169" s="88"/>
      <c r="AR169" s="89">
        <f t="shared" si="5"/>
        <v>0.30000000000000004</v>
      </c>
    </row>
    <row r="170" spans="1:44" ht="45">
      <c r="A170" s="40" t="s">
        <v>679</v>
      </c>
      <c r="B170" s="3" t="s">
        <v>490</v>
      </c>
      <c r="C170" s="9" t="s">
        <v>162</v>
      </c>
      <c r="D170" s="8" t="s">
        <v>402</v>
      </c>
      <c r="E170" s="25"/>
      <c r="F170" s="14" t="s">
        <v>668</v>
      </c>
      <c r="G170" s="14" t="s">
        <v>668</v>
      </c>
      <c r="H170" s="11" t="s">
        <v>672</v>
      </c>
      <c r="I170" s="42" t="s">
        <v>709</v>
      </c>
      <c r="J170" s="124"/>
      <c r="K170" s="85">
        <f t="shared" si="4"/>
        <v>0</v>
      </c>
      <c r="L170" s="90"/>
      <c r="M170" s="87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9">
        <f t="shared" si="5"/>
        <v>0</v>
      </c>
    </row>
    <row r="171" spans="1:44" ht="45">
      <c r="A171" s="40" t="s">
        <v>679</v>
      </c>
      <c r="B171" s="3" t="s">
        <v>490</v>
      </c>
      <c r="C171" s="9" t="s">
        <v>163</v>
      </c>
      <c r="D171" s="8" t="s">
        <v>402</v>
      </c>
      <c r="E171" s="25">
        <v>690700021401</v>
      </c>
      <c r="F171" s="14" t="s">
        <v>668</v>
      </c>
      <c r="G171" s="14" t="s">
        <v>668</v>
      </c>
      <c r="H171" s="11" t="s">
        <v>672</v>
      </c>
      <c r="I171" s="42" t="s">
        <v>709</v>
      </c>
      <c r="J171" s="124"/>
      <c r="K171" s="85">
        <f t="shared" si="4"/>
        <v>0.30000000000000004</v>
      </c>
      <c r="L171" s="90"/>
      <c r="M171" s="87"/>
      <c r="N171" s="88"/>
      <c r="O171" s="88"/>
      <c r="P171" s="88"/>
      <c r="Q171" s="88"/>
      <c r="R171" s="88"/>
      <c r="S171" s="88">
        <v>0.1</v>
      </c>
      <c r="T171" s="88"/>
      <c r="U171" s="88"/>
      <c r="V171" s="88"/>
      <c r="W171" s="88"/>
      <c r="X171" s="88"/>
      <c r="Y171" s="88"/>
      <c r="Z171" s="88">
        <v>0.1</v>
      </c>
      <c r="AA171" s="88"/>
      <c r="AB171" s="88"/>
      <c r="AC171" s="88"/>
      <c r="AD171" s="88"/>
      <c r="AE171" s="88"/>
      <c r="AF171" s="88"/>
      <c r="AG171" s="88">
        <v>0.1</v>
      </c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89">
        <f t="shared" si="5"/>
        <v>0.30000000000000004</v>
      </c>
    </row>
    <row r="172" spans="1:44" ht="45">
      <c r="A172" s="40" t="s">
        <v>679</v>
      </c>
      <c r="B172" s="6" t="s">
        <v>742</v>
      </c>
      <c r="C172" s="9" t="s">
        <v>164</v>
      </c>
      <c r="D172" s="8" t="s">
        <v>403</v>
      </c>
      <c r="E172" s="25">
        <v>690700112659</v>
      </c>
      <c r="F172" s="14">
        <v>2</v>
      </c>
      <c r="G172" s="14">
        <v>0.8</v>
      </c>
      <c r="H172" s="11" t="s">
        <v>668</v>
      </c>
      <c r="I172" s="42" t="s">
        <v>709</v>
      </c>
      <c r="J172" s="124"/>
      <c r="K172" s="85">
        <f t="shared" si="4"/>
        <v>1.6</v>
      </c>
      <c r="L172" s="90"/>
      <c r="M172" s="87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>
        <v>1.6</v>
      </c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89">
        <f t="shared" si="5"/>
        <v>1.6</v>
      </c>
    </row>
    <row r="173" spans="1:44" ht="45">
      <c r="A173" s="40" t="s">
        <v>679</v>
      </c>
      <c r="B173" s="3" t="s">
        <v>24</v>
      </c>
      <c r="C173" s="9" t="s">
        <v>165</v>
      </c>
      <c r="D173" s="8" t="s">
        <v>404</v>
      </c>
      <c r="E173" s="25">
        <v>690700400657</v>
      </c>
      <c r="F173" s="14" t="s">
        <v>668</v>
      </c>
      <c r="G173" s="14" t="s">
        <v>668</v>
      </c>
      <c r="H173" s="11" t="s">
        <v>672</v>
      </c>
      <c r="I173" s="42" t="s">
        <v>711</v>
      </c>
      <c r="J173" s="124"/>
      <c r="K173" s="85">
        <f t="shared" si="4"/>
        <v>0</v>
      </c>
      <c r="L173" s="90"/>
      <c r="M173" s="87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9">
        <f t="shared" si="5"/>
        <v>0</v>
      </c>
    </row>
    <row r="174" spans="1:44" ht="30">
      <c r="A174" s="40" t="s">
        <v>679</v>
      </c>
      <c r="B174" s="3" t="s">
        <v>24</v>
      </c>
      <c r="C174" s="9" t="s">
        <v>166</v>
      </c>
      <c r="D174" s="8" t="s">
        <v>405</v>
      </c>
      <c r="E174" s="25">
        <v>690805718126</v>
      </c>
      <c r="F174" s="14">
        <v>1</v>
      </c>
      <c r="G174" s="14">
        <v>0.8</v>
      </c>
      <c r="H174" s="11" t="s">
        <v>668</v>
      </c>
      <c r="I174" s="42" t="s">
        <v>716</v>
      </c>
      <c r="J174" s="124"/>
      <c r="K174" s="85">
        <f t="shared" si="4"/>
        <v>13.600000000000001</v>
      </c>
      <c r="L174" s="90"/>
      <c r="M174" s="87"/>
      <c r="N174" s="88"/>
      <c r="O174" s="88"/>
      <c r="P174" s="88"/>
      <c r="Q174" s="88">
        <v>2.4</v>
      </c>
      <c r="R174" s="88"/>
      <c r="S174" s="88">
        <v>1.6</v>
      </c>
      <c r="T174" s="88"/>
      <c r="U174" s="88"/>
      <c r="V174" s="88"/>
      <c r="W174" s="88"/>
      <c r="X174" s="88">
        <v>2.4</v>
      </c>
      <c r="Y174" s="88"/>
      <c r="Z174" s="88"/>
      <c r="AA174" s="88">
        <v>1.6</v>
      </c>
      <c r="AB174" s="88"/>
      <c r="AC174" s="88"/>
      <c r="AD174" s="88"/>
      <c r="AE174" s="88">
        <v>1.6</v>
      </c>
      <c r="AF174" s="88"/>
      <c r="AG174" s="88">
        <v>0.8</v>
      </c>
      <c r="AH174" s="88"/>
      <c r="AI174" s="88"/>
      <c r="AJ174" s="88"/>
      <c r="AK174" s="88"/>
      <c r="AL174" s="88">
        <v>2.4</v>
      </c>
      <c r="AM174" s="88"/>
      <c r="AN174" s="88">
        <v>0.8</v>
      </c>
      <c r="AO174" s="88"/>
      <c r="AP174" s="88"/>
      <c r="AQ174" s="88"/>
      <c r="AR174" s="89">
        <f t="shared" si="5"/>
        <v>13.600000000000001</v>
      </c>
    </row>
    <row r="175" spans="1:44" ht="45">
      <c r="A175" s="40" t="s">
        <v>679</v>
      </c>
      <c r="B175" s="3" t="s">
        <v>24</v>
      </c>
      <c r="C175" s="9" t="s">
        <v>167</v>
      </c>
      <c r="D175" s="8" t="s">
        <v>406</v>
      </c>
      <c r="E175" s="25">
        <v>690800333242</v>
      </c>
      <c r="F175" s="14">
        <v>1</v>
      </c>
      <c r="G175" s="14">
        <v>0.24</v>
      </c>
      <c r="H175" s="11" t="s">
        <v>668</v>
      </c>
      <c r="I175" s="42" t="s">
        <v>724</v>
      </c>
      <c r="J175" s="124"/>
      <c r="K175" s="85">
        <f t="shared" si="4"/>
        <v>2.8800000000000008</v>
      </c>
      <c r="L175" s="90"/>
      <c r="M175" s="87"/>
      <c r="N175" s="88"/>
      <c r="O175" s="88"/>
      <c r="P175" s="88">
        <v>0.24</v>
      </c>
      <c r="Q175" s="88"/>
      <c r="R175" s="88">
        <v>0.24</v>
      </c>
      <c r="S175" s="88"/>
      <c r="T175" s="88">
        <v>0.24</v>
      </c>
      <c r="U175" s="88"/>
      <c r="V175" s="88"/>
      <c r="W175" s="88">
        <v>0.24</v>
      </c>
      <c r="X175" s="88"/>
      <c r="Y175" s="88">
        <v>0.24</v>
      </c>
      <c r="Z175" s="88"/>
      <c r="AA175" s="88">
        <v>0.24</v>
      </c>
      <c r="AB175" s="88"/>
      <c r="AC175" s="88"/>
      <c r="AD175" s="88">
        <v>0.24</v>
      </c>
      <c r="AE175" s="88"/>
      <c r="AF175" s="88">
        <v>0.24</v>
      </c>
      <c r="AG175" s="88"/>
      <c r="AH175" s="88">
        <v>0.24</v>
      </c>
      <c r="AI175" s="88"/>
      <c r="AJ175" s="88"/>
      <c r="AK175" s="88">
        <v>0.24</v>
      </c>
      <c r="AL175" s="88"/>
      <c r="AM175" s="88">
        <v>0.24</v>
      </c>
      <c r="AN175" s="88"/>
      <c r="AO175" s="88">
        <v>0.24</v>
      </c>
      <c r="AP175" s="88"/>
      <c r="AQ175" s="88"/>
      <c r="AR175" s="89">
        <f t="shared" si="5"/>
        <v>2.8800000000000008</v>
      </c>
    </row>
    <row r="176" spans="1:44" ht="30">
      <c r="A176" s="40" t="s">
        <v>679</v>
      </c>
      <c r="B176" s="3" t="s">
        <v>743</v>
      </c>
      <c r="C176" s="9" t="s">
        <v>168</v>
      </c>
      <c r="D176" s="8" t="s">
        <v>407</v>
      </c>
      <c r="E176" s="25">
        <v>690804697138</v>
      </c>
      <c r="F176" s="14">
        <v>1</v>
      </c>
      <c r="G176" s="14">
        <v>0.8</v>
      </c>
      <c r="H176" s="11" t="s">
        <v>668</v>
      </c>
      <c r="I176" s="42" t="s">
        <v>711</v>
      </c>
      <c r="J176" s="124"/>
      <c r="K176" s="85">
        <f t="shared" si="4"/>
        <v>0</v>
      </c>
      <c r="L176" s="90"/>
      <c r="M176" s="87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9">
        <f t="shared" si="5"/>
        <v>0</v>
      </c>
    </row>
    <row r="177" spans="1:44" ht="30">
      <c r="A177" s="40" t="s">
        <v>679</v>
      </c>
      <c r="B177" s="3" t="s">
        <v>744</v>
      </c>
      <c r="C177" s="9" t="s">
        <v>169</v>
      </c>
      <c r="D177" s="8" t="s">
        <v>408</v>
      </c>
      <c r="E177" s="25">
        <v>500802276487</v>
      </c>
      <c r="F177" s="14">
        <v>1</v>
      </c>
      <c r="G177" s="14">
        <v>0.8</v>
      </c>
      <c r="H177" s="11" t="s">
        <v>668</v>
      </c>
      <c r="I177" s="42" t="s">
        <v>711</v>
      </c>
      <c r="J177" s="124"/>
      <c r="K177" s="85">
        <f t="shared" si="4"/>
        <v>0</v>
      </c>
      <c r="L177" s="90"/>
      <c r="M177" s="87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8"/>
      <c r="AO177" s="88"/>
      <c r="AP177" s="88"/>
      <c r="AQ177" s="88"/>
      <c r="AR177" s="89">
        <f t="shared" si="5"/>
        <v>0</v>
      </c>
    </row>
    <row r="178" spans="1:44" ht="45">
      <c r="A178" s="40" t="s">
        <v>679</v>
      </c>
      <c r="B178" s="3" t="s">
        <v>24</v>
      </c>
      <c r="C178" s="9" t="s">
        <v>170</v>
      </c>
      <c r="D178" s="8" t="s">
        <v>409</v>
      </c>
      <c r="E178" s="25">
        <v>690700045184</v>
      </c>
      <c r="F178" s="14">
        <v>1</v>
      </c>
      <c r="G178" s="14">
        <v>0.8</v>
      </c>
      <c r="H178" s="11" t="s">
        <v>668</v>
      </c>
      <c r="I178" s="42" t="s">
        <v>711</v>
      </c>
      <c r="J178" s="124"/>
      <c r="K178" s="85">
        <f t="shared" si="4"/>
        <v>0</v>
      </c>
      <c r="L178" s="90"/>
      <c r="M178" s="87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/>
      <c r="AO178" s="88"/>
      <c r="AP178" s="88"/>
      <c r="AQ178" s="88"/>
      <c r="AR178" s="89">
        <f t="shared" si="5"/>
        <v>0</v>
      </c>
    </row>
    <row r="179" spans="1:44" ht="45">
      <c r="A179" s="40" t="s">
        <v>679</v>
      </c>
      <c r="B179" s="3" t="s">
        <v>24</v>
      </c>
      <c r="C179" s="9" t="s">
        <v>682</v>
      </c>
      <c r="D179" s="20" t="s">
        <v>683</v>
      </c>
      <c r="E179" s="25">
        <v>594201837894</v>
      </c>
      <c r="F179" s="14" t="s">
        <v>668</v>
      </c>
      <c r="G179" s="14" t="s">
        <v>668</v>
      </c>
      <c r="H179" s="11" t="s">
        <v>672</v>
      </c>
      <c r="I179" s="42" t="s">
        <v>709</v>
      </c>
      <c r="J179" s="124"/>
      <c r="K179" s="85">
        <f t="shared" si="4"/>
        <v>1.5</v>
      </c>
      <c r="L179" s="90"/>
      <c r="M179" s="87"/>
      <c r="N179" s="88"/>
      <c r="O179" s="88"/>
      <c r="P179" s="88"/>
      <c r="Q179" s="88">
        <v>0.3</v>
      </c>
      <c r="R179" s="88"/>
      <c r="S179" s="88"/>
      <c r="T179" s="88"/>
      <c r="U179" s="88"/>
      <c r="V179" s="88"/>
      <c r="W179" s="88"/>
      <c r="X179" s="88">
        <v>0.6</v>
      </c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>
        <v>0.6</v>
      </c>
      <c r="AM179" s="88"/>
      <c r="AN179" s="88"/>
      <c r="AO179" s="88"/>
      <c r="AP179" s="88"/>
      <c r="AQ179" s="88"/>
      <c r="AR179" s="89">
        <f t="shared" si="5"/>
        <v>1.5</v>
      </c>
    </row>
    <row r="180" spans="1:44" ht="60">
      <c r="A180" s="40" t="s">
        <v>679</v>
      </c>
      <c r="B180" s="3" t="s">
        <v>24</v>
      </c>
      <c r="C180" s="9" t="s">
        <v>725</v>
      </c>
      <c r="D180" s="8" t="s">
        <v>303</v>
      </c>
      <c r="E180" s="25">
        <v>690707215935</v>
      </c>
      <c r="F180" s="14">
        <v>1</v>
      </c>
      <c r="G180" s="14">
        <v>0.24</v>
      </c>
      <c r="H180" s="11" t="s">
        <v>668</v>
      </c>
      <c r="I180" s="42" t="s">
        <v>716</v>
      </c>
      <c r="J180" s="124"/>
      <c r="K180" s="85">
        <f t="shared" si="4"/>
        <v>1.22</v>
      </c>
      <c r="L180" s="90"/>
      <c r="M180" s="87"/>
      <c r="N180" s="88"/>
      <c r="O180" s="88"/>
      <c r="P180" s="88">
        <v>0.2</v>
      </c>
      <c r="Q180" s="88"/>
      <c r="R180" s="88">
        <v>0.24</v>
      </c>
      <c r="S180" s="88"/>
      <c r="T180" s="88">
        <v>0.01</v>
      </c>
      <c r="U180" s="88"/>
      <c r="V180" s="88"/>
      <c r="W180" s="88">
        <v>0.02</v>
      </c>
      <c r="X180" s="88"/>
      <c r="Y180" s="88">
        <v>0.01</v>
      </c>
      <c r="Z180" s="88"/>
      <c r="AA180" s="88">
        <v>0.24</v>
      </c>
      <c r="AB180" s="88"/>
      <c r="AC180" s="88"/>
      <c r="AD180" s="88">
        <v>0.03</v>
      </c>
      <c r="AE180" s="88"/>
      <c r="AF180" s="88"/>
      <c r="AG180" s="88"/>
      <c r="AH180" s="88">
        <v>0.24</v>
      </c>
      <c r="AI180" s="88"/>
      <c r="AJ180" s="88"/>
      <c r="AK180" s="88">
        <v>0.2</v>
      </c>
      <c r="AL180" s="88"/>
      <c r="AM180" s="88"/>
      <c r="AN180" s="88"/>
      <c r="AO180" s="88">
        <v>0.03</v>
      </c>
      <c r="AP180" s="88"/>
      <c r="AQ180" s="88"/>
      <c r="AR180" s="89">
        <f t="shared" si="5"/>
        <v>1.22</v>
      </c>
    </row>
    <row r="181" spans="1:44">
      <c r="A181" s="40"/>
      <c r="B181" s="3"/>
      <c r="C181" s="13" t="s">
        <v>171</v>
      </c>
      <c r="D181" s="8"/>
      <c r="E181" s="25">
        <v>69070006280</v>
      </c>
      <c r="F181" s="14"/>
      <c r="G181" s="14"/>
      <c r="H181" s="14"/>
      <c r="I181" s="42"/>
      <c r="J181" s="124"/>
      <c r="K181" s="85">
        <f t="shared" si="4"/>
        <v>0</v>
      </c>
      <c r="L181" s="90"/>
      <c r="M181" s="87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89">
        <f t="shared" si="5"/>
        <v>0</v>
      </c>
    </row>
    <row r="182" spans="1:44" ht="30">
      <c r="A182" s="40" t="s">
        <v>679</v>
      </c>
      <c r="B182" s="3" t="s">
        <v>24</v>
      </c>
      <c r="C182" s="8" t="s">
        <v>172</v>
      </c>
      <c r="D182" s="20" t="s">
        <v>410</v>
      </c>
      <c r="E182" s="25">
        <v>69070006280</v>
      </c>
      <c r="F182" s="14">
        <v>1</v>
      </c>
      <c r="G182" s="14">
        <v>0.24</v>
      </c>
      <c r="H182" s="3" t="s">
        <v>668</v>
      </c>
      <c r="I182" s="42" t="s">
        <v>716</v>
      </c>
      <c r="J182" s="124"/>
      <c r="K182" s="85">
        <f t="shared" si="4"/>
        <v>3.120000000000001</v>
      </c>
      <c r="L182" s="90"/>
      <c r="M182" s="87">
        <v>0.24</v>
      </c>
      <c r="N182" s="88"/>
      <c r="O182" s="88"/>
      <c r="P182" s="88">
        <v>0.24</v>
      </c>
      <c r="Q182" s="88"/>
      <c r="R182" s="88">
        <v>0.24</v>
      </c>
      <c r="S182" s="88"/>
      <c r="T182" s="88">
        <v>0.24</v>
      </c>
      <c r="U182" s="88"/>
      <c r="V182" s="88"/>
      <c r="W182" s="88">
        <v>0.24</v>
      </c>
      <c r="X182" s="88"/>
      <c r="Y182" s="88">
        <v>0.24</v>
      </c>
      <c r="Z182" s="88"/>
      <c r="AA182" s="88">
        <v>0.24</v>
      </c>
      <c r="AB182" s="88"/>
      <c r="AC182" s="88"/>
      <c r="AD182" s="88">
        <v>0.24</v>
      </c>
      <c r="AE182" s="88"/>
      <c r="AF182" s="88">
        <v>0.24</v>
      </c>
      <c r="AG182" s="88"/>
      <c r="AH182" s="88">
        <v>0.24</v>
      </c>
      <c r="AI182" s="88"/>
      <c r="AJ182" s="88"/>
      <c r="AK182" s="88">
        <v>0.24</v>
      </c>
      <c r="AL182" s="88"/>
      <c r="AM182" s="88">
        <v>0.24</v>
      </c>
      <c r="AN182" s="88"/>
      <c r="AO182" s="88">
        <v>0.24</v>
      </c>
      <c r="AP182" s="88"/>
      <c r="AQ182" s="88"/>
      <c r="AR182" s="89">
        <f t="shared" si="5"/>
        <v>3.120000000000001</v>
      </c>
    </row>
    <row r="183" spans="1:44" ht="30">
      <c r="A183" s="40" t="s">
        <v>679</v>
      </c>
      <c r="B183" s="3" t="s">
        <v>24</v>
      </c>
      <c r="C183" s="8" t="s">
        <v>173</v>
      </c>
      <c r="D183" s="11" t="s">
        <v>411</v>
      </c>
      <c r="E183" s="25">
        <v>69070006280</v>
      </c>
      <c r="F183" s="14">
        <v>1</v>
      </c>
      <c r="G183" s="14">
        <v>0.24</v>
      </c>
      <c r="H183" s="14" t="s">
        <v>671</v>
      </c>
      <c r="I183" s="42" t="s">
        <v>716</v>
      </c>
      <c r="J183" s="124"/>
      <c r="K183" s="85">
        <f t="shared" si="4"/>
        <v>2.8800000000000008</v>
      </c>
      <c r="L183" s="90"/>
      <c r="M183" s="87">
        <v>0.24</v>
      </c>
      <c r="N183" s="88"/>
      <c r="O183" s="88"/>
      <c r="P183" s="88"/>
      <c r="Q183" s="88"/>
      <c r="R183" s="88">
        <v>0.24</v>
      </c>
      <c r="S183" s="88"/>
      <c r="T183" s="88">
        <v>0.24</v>
      </c>
      <c r="U183" s="88"/>
      <c r="V183" s="88"/>
      <c r="W183" s="88">
        <v>0.24</v>
      </c>
      <c r="X183" s="88"/>
      <c r="Y183" s="88">
        <v>0.24</v>
      </c>
      <c r="Z183" s="88"/>
      <c r="AA183" s="88">
        <v>0.24</v>
      </c>
      <c r="AB183" s="88"/>
      <c r="AC183" s="88"/>
      <c r="AD183" s="88"/>
      <c r="AE183" s="88">
        <v>0.24</v>
      </c>
      <c r="AF183" s="88">
        <v>0.24</v>
      </c>
      <c r="AG183" s="88"/>
      <c r="AH183" s="88">
        <v>0.24</v>
      </c>
      <c r="AI183" s="88"/>
      <c r="AJ183" s="88"/>
      <c r="AK183" s="88">
        <v>0.24</v>
      </c>
      <c r="AL183" s="88"/>
      <c r="AM183" s="88">
        <v>0.24</v>
      </c>
      <c r="AN183" s="88"/>
      <c r="AO183" s="88">
        <v>0.24</v>
      </c>
      <c r="AP183" s="88"/>
      <c r="AQ183" s="88"/>
      <c r="AR183" s="89">
        <f t="shared" si="5"/>
        <v>2.8800000000000008</v>
      </c>
    </row>
    <row r="184" spans="1:44" ht="30">
      <c r="A184" s="40" t="s">
        <v>679</v>
      </c>
      <c r="B184" s="3" t="s">
        <v>24</v>
      </c>
      <c r="C184" s="8" t="s">
        <v>174</v>
      </c>
      <c r="D184" s="8" t="s">
        <v>412</v>
      </c>
      <c r="E184" s="25">
        <v>69070006280</v>
      </c>
      <c r="F184" s="14">
        <v>1</v>
      </c>
      <c r="G184" s="14">
        <v>0.24</v>
      </c>
      <c r="H184" s="14" t="s">
        <v>671</v>
      </c>
      <c r="I184" s="42" t="s">
        <v>716</v>
      </c>
      <c r="J184" s="124"/>
      <c r="K184" s="85">
        <f t="shared" si="4"/>
        <v>2.9800000000000004</v>
      </c>
      <c r="L184" s="90"/>
      <c r="M184" s="87">
        <v>0.24</v>
      </c>
      <c r="N184" s="88"/>
      <c r="O184" s="88"/>
      <c r="P184" s="88">
        <v>0.1</v>
      </c>
      <c r="Q184" s="88"/>
      <c r="R184" s="88">
        <v>0.24</v>
      </c>
      <c r="S184" s="88"/>
      <c r="T184" s="88">
        <v>0.24</v>
      </c>
      <c r="U184" s="88"/>
      <c r="V184" s="88"/>
      <c r="W184" s="88">
        <v>0.24</v>
      </c>
      <c r="X184" s="88"/>
      <c r="Y184" s="88">
        <v>0.24</v>
      </c>
      <c r="Z184" s="88"/>
      <c r="AA184" s="88">
        <v>0.24</v>
      </c>
      <c r="AB184" s="88"/>
      <c r="AC184" s="88"/>
      <c r="AD184" s="88">
        <v>0.24</v>
      </c>
      <c r="AE184" s="88"/>
      <c r="AF184" s="88">
        <v>0.24</v>
      </c>
      <c r="AG184" s="88"/>
      <c r="AH184" s="92">
        <v>0.24</v>
      </c>
      <c r="AI184" s="88"/>
      <c r="AJ184" s="88"/>
      <c r="AK184" s="88">
        <v>0.24</v>
      </c>
      <c r="AL184" s="88"/>
      <c r="AM184" s="88">
        <v>0.24</v>
      </c>
      <c r="AN184" s="88"/>
      <c r="AO184" s="88">
        <v>0.24</v>
      </c>
      <c r="AP184" s="88"/>
      <c r="AQ184" s="88"/>
      <c r="AR184" s="89">
        <f t="shared" si="5"/>
        <v>2.9800000000000004</v>
      </c>
    </row>
    <row r="185" spans="1:44" ht="30">
      <c r="A185" s="40" t="s">
        <v>679</v>
      </c>
      <c r="B185" s="3" t="s">
        <v>24</v>
      </c>
      <c r="C185" s="8" t="s">
        <v>175</v>
      </c>
      <c r="D185" s="8" t="s">
        <v>413</v>
      </c>
      <c r="E185" s="25">
        <v>69070006280</v>
      </c>
      <c r="F185" s="8">
        <v>1</v>
      </c>
      <c r="G185" s="3">
        <v>0.24</v>
      </c>
      <c r="H185" s="3" t="s">
        <v>668</v>
      </c>
      <c r="I185" s="42" t="s">
        <v>716</v>
      </c>
      <c r="J185" s="124"/>
      <c r="K185" s="85">
        <f t="shared" si="4"/>
        <v>3.4800000000000013</v>
      </c>
      <c r="L185" s="90"/>
      <c r="M185" s="87">
        <v>0.24</v>
      </c>
      <c r="N185" s="88"/>
      <c r="O185" s="88"/>
      <c r="P185" s="88">
        <v>0.6</v>
      </c>
      <c r="Q185" s="88"/>
      <c r="R185" s="88">
        <v>0.24</v>
      </c>
      <c r="S185" s="88"/>
      <c r="T185" s="88">
        <v>0.24</v>
      </c>
      <c r="U185" s="88"/>
      <c r="V185" s="88"/>
      <c r="W185" s="88">
        <v>0.24</v>
      </c>
      <c r="X185" s="88"/>
      <c r="Y185" s="88">
        <v>0.24</v>
      </c>
      <c r="Z185" s="88"/>
      <c r="AA185" s="88">
        <v>0.24</v>
      </c>
      <c r="AB185" s="88"/>
      <c r="AC185" s="88"/>
      <c r="AD185" s="88">
        <v>0.24</v>
      </c>
      <c r="AE185" s="88"/>
      <c r="AF185" s="88">
        <v>0.24</v>
      </c>
      <c r="AG185" s="88"/>
      <c r="AH185" s="88">
        <v>0.24</v>
      </c>
      <c r="AI185" s="88"/>
      <c r="AJ185" s="88"/>
      <c r="AK185" s="88">
        <v>0.24</v>
      </c>
      <c r="AL185" s="88"/>
      <c r="AM185" s="88">
        <v>0.24</v>
      </c>
      <c r="AN185" s="88"/>
      <c r="AO185" s="88">
        <v>0.24</v>
      </c>
      <c r="AP185" s="88"/>
      <c r="AQ185" s="88"/>
      <c r="AR185" s="89">
        <f t="shared" si="5"/>
        <v>3.4800000000000013</v>
      </c>
    </row>
    <row r="186" spans="1:44" ht="30">
      <c r="A186" s="40" t="s">
        <v>679</v>
      </c>
      <c r="B186" s="3" t="s">
        <v>24</v>
      </c>
      <c r="C186" s="8" t="s">
        <v>176</v>
      </c>
      <c r="D186" s="8" t="s">
        <v>414</v>
      </c>
      <c r="E186" s="25">
        <v>69070006280</v>
      </c>
      <c r="F186" s="8">
        <v>1</v>
      </c>
      <c r="G186" s="6">
        <v>0.24</v>
      </c>
      <c r="H186" s="6" t="s">
        <v>671</v>
      </c>
      <c r="I186" s="42" t="s">
        <v>716</v>
      </c>
      <c r="J186" s="124"/>
      <c r="K186" s="85">
        <f t="shared" si="4"/>
        <v>2.6800000000000006</v>
      </c>
      <c r="L186" s="90"/>
      <c r="M186" s="87">
        <v>0.2</v>
      </c>
      <c r="N186" s="88"/>
      <c r="O186" s="88"/>
      <c r="P186" s="88">
        <v>0.2</v>
      </c>
      <c r="Q186" s="88"/>
      <c r="R186" s="88">
        <v>0.2</v>
      </c>
      <c r="S186" s="88"/>
      <c r="T186" s="88">
        <v>0.2</v>
      </c>
      <c r="U186" s="88"/>
      <c r="V186" s="88"/>
      <c r="W186" s="88">
        <v>0.2</v>
      </c>
      <c r="X186" s="88"/>
      <c r="Y186" s="88">
        <v>0.2</v>
      </c>
      <c r="Z186" s="88"/>
      <c r="AA186" s="88">
        <v>0.2</v>
      </c>
      <c r="AB186" s="88"/>
      <c r="AC186" s="88"/>
      <c r="AD186" s="88">
        <v>0.2</v>
      </c>
      <c r="AE186" s="88"/>
      <c r="AF186" s="88">
        <v>0.24</v>
      </c>
      <c r="AG186" s="88"/>
      <c r="AH186" s="88">
        <v>0.2</v>
      </c>
      <c r="AI186" s="88"/>
      <c r="AJ186" s="88"/>
      <c r="AK186" s="88">
        <v>0.2</v>
      </c>
      <c r="AL186" s="88"/>
      <c r="AM186" s="88">
        <v>0.24</v>
      </c>
      <c r="AN186" s="88"/>
      <c r="AO186" s="88">
        <v>0.2</v>
      </c>
      <c r="AP186" s="88"/>
      <c r="AQ186" s="88"/>
      <c r="AR186" s="89">
        <f t="shared" si="5"/>
        <v>2.6800000000000006</v>
      </c>
    </row>
    <row r="187" spans="1:44" ht="30">
      <c r="A187" s="40" t="s">
        <v>679</v>
      </c>
      <c r="B187" s="3" t="s">
        <v>24</v>
      </c>
      <c r="C187" s="8" t="s">
        <v>177</v>
      </c>
      <c r="D187" s="8" t="s">
        <v>415</v>
      </c>
      <c r="E187" s="25">
        <v>69070006280</v>
      </c>
      <c r="F187" s="8">
        <v>1</v>
      </c>
      <c r="G187" s="6">
        <v>0.24</v>
      </c>
      <c r="H187" s="3" t="s">
        <v>668</v>
      </c>
      <c r="I187" s="42" t="s">
        <v>716</v>
      </c>
      <c r="J187" s="124"/>
      <c r="K187" s="85">
        <f t="shared" si="4"/>
        <v>2.2800000000000002</v>
      </c>
      <c r="L187" s="90"/>
      <c r="M187" s="87"/>
      <c r="N187" s="88"/>
      <c r="O187" s="88"/>
      <c r="P187" s="88">
        <v>0.2</v>
      </c>
      <c r="Q187" s="88"/>
      <c r="R187" s="88">
        <v>0.2</v>
      </c>
      <c r="S187" s="88"/>
      <c r="T187" s="88">
        <v>0.2</v>
      </c>
      <c r="U187" s="88"/>
      <c r="V187" s="88"/>
      <c r="W187" s="88">
        <v>0.2</v>
      </c>
      <c r="X187" s="88"/>
      <c r="Y187" s="88">
        <v>0.2</v>
      </c>
      <c r="Z187" s="88"/>
      <c r="AA187" s="88">
        <v>0.2</v>
      </c>
      <c r="AB187" s="88"/>
      <c r="AC187" s="88"/>
      <c r="AD187" s="88"/>
      <c r="AE187" s="88"/>
      <c r="AF187" s="88">
        <v>0.24</v>
      </c>
      <c r="AG187" s="88"/>
      <c r="AH187" s="88">
        <v>0.2</v>
      </c>
      <c r="AI187" s="88"/>
      <c r="AJ187" s="88"/>
      <c r="AK187" s="88"/>
      <c r="AL187" s="88">
        <v>0.2</v>
      </c>
      <c r="AM187" s="88">
        <v>0.24</v>
      </c>
      <c r="AN187" s="88"/>
      <c r="AO187" s="88">
        <v>0.2</v>
      </c>
      <c r="AP187" s="88"/>
      <c r="AQ187" s="88"/>
      <c r="AR187" s="89">
        <f t="shared" si="5"/>
        <v>2.2800000000000002</v>
      </c>
    </row>
    <row r="188" spans="1:44" ht="30">
      <c r="A188" s="40" t="s">
        <v>679</v>
      </c>
      <c r="B188" s="3" t="s">
        <v>24</v>
      </c>
      <c r="C188" s="8" t="s">
        <v>178</v>
      </c>
      <c r="D188" s="8" t="s">
        <v>416</v>
      </c>
      <c r="E188" s="25">
        <v>69070006280</v>
      </c>
      <c r="F188" s="8">
        <v>1</v>
      </c>
      <c r="G188" s="3">
        <v>0.8</v>
      </c>
      <c r="H188" s="3" t="s">
        <v>668</v>
      </c>
      <c r="I188" s="42" t="s">
        <v>709</v>
      </c>
      <c r="J188" s="124"/>
      <c r="K188" s="85">
        <f t="shared" si="4"/>
        <v>1.6</v>
      </c>
      <c r="L188" s="90"/>
      <c r="M188" s="87"/>
      <c r="N188" s="88"/>
      <c r="O188" s="88"/>
      <c r="P188" s="88"/>
      <c r="Q188" s="88"/>
      <c r="R188" s="88"/>
      <c r="S188" s="88">
        <v>0.8</v>
      </c>
      <c r="T188" s="88"/>
      <c r="U188" s="88"/>
      <c r="V188" s="88"/>
      <c r="W188" s="88"/>
      <c r="X188" s="88"/>
      <c r="Y188" s="88"/>
      <c r="Z188" s="88">
        <v>0.8</v>
      </c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88"/>
      <c r="AR188" s="89">
        <f t="shared" si="5"/>
        <v>1.6</v>
      </c>
    </row>
    <row r="189" spans="1:44" ht="45">
      <c r="A189" s="40" t="s">
        <v>679</v>
      </c>
      <c r="B189" s="3" t="s">
        <v>24</v>
      </c>
      <c r="C189" s="4" t="s">
        <v>179</v>
      </c>
      <c r="D189" s="8" t="s">
        <v>417</v>
      </c>
      <c r="E189" s="25">
        <v>690804498051</v>
      </c>
      <c r="F189" s="8">
        <v>1</v>
      </c>
      <c r="G189" s="3">
        <v>0.8</v>
      </c>
      <c r="H189" s="3" t="s">
        <v>668</v>
      </c>
      <c r="I189" s="42" t="s">
        <v>709</v>
      </c>
      <c r="J189" s="124"/>
      <c r="K189" s="85">
        <f t="shared" si="4"/>
        <v>1.6</v>
      </c>
      <c r="L189" s="90"/>
      <c r="M189" s="87"/>
      <c r="N189" s="88"/>
      <c r="O189" s="88"/>
      <c r="P189" s="88"/>
      <c r="Q189" s="88"/>
      <c r="R189" s="88"/>
      <c r="S189" s="88">
        <v>0.8</v>
      </c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>
        <v>0.8</v>
      </c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89">
        <f t="shared" si="5"/>
        <v>1.6</v>
      </c>
    </row>
    <row r="190" spans="1:44" ht="30">
      <c r="A190" s="40" t="s">
        <v>679</v>
      </c>
      <c r="B190" s="3" t="s">
        <v>24</v>
      </c>
      <c r="C190" s="4" t="s">
        <v>180</v>
      </c>
      <c r="D190" s="8" t="s">
        <v>418</v>
      </c>
      <c r="E190" s="25">
        <v>690804498051</v>
      </c>
      <c r="F190" s="8">
        <v>1</v>
      </c>
      <c r="G190" s="3">
        <v>0.8</v>
      </c>
      <c r="H190" s="3" t="s">
        <v>668</v>
      </c>
      <c r="I190" s="42" t="s">
        <v>709</v>
      </c>
      <c r="J190" s="124"/>
      <c r="K190" s="85">
        <f t="shared" si="4"/>
        <v>1.6</v>
      </c>
      <c r="L190" s="90"/>
      <c r="M190" s="87"/>
      <c r="N190" s="88"/>
      <c r="O190" s="88"/>
      <c r="P190" s="88"/>
      <c r="Q190" s="88"/>
      <c r="R190" s="88"/>
      <c r="S190" s="88">
        <v>0.8</v>
      </c>
      <c r="T190" s="88"/>
      <c r="U190" s="88"/>
      <c r="V190" s="88"/>
      <c r="W190" s="88"/>
      <c r="X190" s="88"/>
      <c r="Y190" s="88"/>
      <c r="Z190" s="88">
        <v>0.8</v>
      </c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9">
        <f t="shared" si="5"/>
        <v>1.6</v>
      </c>
    </row>
    <row r="191" spans="1:44" ht="30">
      <c r="A191" s="40" t="s">
        <v>679</v>
      </c>
      <c r="B191" s="3" t="s">
        <v>24</v>
      </c>
      <c r="C191" s="6" t="s">
        <v>809</v>
      </c>
      <c r="D191" s="6" t="s">
        <v>419</v>
      </c>
      <c r="E191" s="26">
        <v>311200730723</v>
      </c>
      <c r="F191" s="6">
        <v>1</v>
      </c>
      <c r="G191" s="6">
        <v>0.8</v>
      </c>
      <c r="H191" s="3" t="s">
        <v>668</v>
      </c>
      <c r="I191" s="42" t="s">
        <v>709</v>
      </c>
      <c r="J191" s="124"/>
      <c r="K191" s="85">
        <f t="shared" si="4"/>
        <v>0</v>
      </c>
      <c r="L191" s="90"/>
      <c r="M191" s="87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89">
        <f t="shared" si="5"/>
        <v>0</v>
      </c>
    </row>
    <row r="192" spans="1:44" ht="45">
      <c r="A192" s="40" t="s">
        <v>679</v>
      </c>
      <c r="B192" s="3" t="s">
        <v>24</v>
      </c>
      <c r="C192" s="6" t="s">
        <v>181</v>
      </c>
      <c r="D192" s="8" t="s">
        <v>420</v>
      </c>
      <c r="E192" s="26">
        <v>690706032939</v>
      </c>
      <c r="F192" s="6" t="s">
        <v>668</v>
      </c>
      <c r="G192" s="3" t="s">
        <v>668</v>
      </c>
      <c r="H192" s="6" t="s">
        <v>673</v>
      </c>
      <c r="I192" s="42" t="s">
        <v>709</v>
      </c>
      <c r="J192" s="124"/>
      <c r="K192" s="85">
        <f t="shared" si="4"/>
        <v>0.65</v>
      </c>
      <c r="L192" s="90"/>
      <c r="M192" s="87"/>
      <c r="N192" s="88"/>
      <c r="O192" s="88"/>
      <c r="P192" s="88"/>
      <c r="Q192" s="88"/>
      <c r="R192" s="88"/>
      <c r="S192" s="88">
        <v>0.25</v>
      </c>
      <c r="T192" s="88"/>
      <c r="U192" s="88"/>
      <c r="V192" s="88"/>
      <c r="W192" s="88"/>
      <c r="X192" s="88"/>
      <c r="Y192" s="88"/>
      <c r="Z192" s="88">
        <v>0.1</v>
      </c>
      <c r="AA192" s="88"/>
      <c r="AB192" s="88"/>
      <c r="AC192" s="88"/>
      <c r="AD192" s="88"/>
      <c r="AE192" s="88"/>
      <c r="AF192" s="88"/>
      <c r="AG192" s="88">
        <v>0.2</v>
      </c>
      <c r="AH192" s="88"/>
      <c r="AI192" s="88"/>
      <c r="AJ192" s="88"/>
      <c r="AK192" s="88"/>
      <c r="AL192" s="88"/>
      <c r="AM192" s="88"/>
      <c r="AN192" s="88">
        <v>0.1</v>
      </c>
      <c r="AO192" s="88"/>
      <c r="AP192" s="88"/>
      <c r="AQ192" s="88"/>
      <c r="AR192" s="89">
        <f t="shared" si="5"/>
        <v>0.65</v>
      </c>
    </row>
    <row r="193" spans="1:44" ht="30">
      <c r="A193" s="40" t="s">
        <v>679</v>
      </c>
      <c r="B193" s="3" t="s">
        <v>24</v>
      </c>
      <c r="C193" s="6" t="s">
        <v>182</v>
      </c>
      <c r="D193" s="8" t="s">
        <v>421</v>
      </c>
      <c r="E193" s="26">
        <v>691643566285</v>
      </c>
      <c r="F193" s="8">
        <v>1</v>
      </c>
      <c r="G193" s="6">
        <v>0.8</v>
      </c>
      <c r="H193" s="6" t="s">
        <v>668</v>
      </c>
      <c r="I193" s="42" t="s">
        <v>709</v>
      </c>
      <c r="J193" s="124"/>
      <c r="K193" s="85">
        <f t="shared" si="4"/>
        <v>2.4000000000000004</v>
      </c>
      <c r="L193" s="90"/>
      <c r="M193" s="87"/>
      <c r="N193" s="88"/>
      <c r="O193" s="88"/>
      <c r="P193" s="88"/>
      <c r="Q193" s="88">
        <v>0.8</v>
      </c>
      <c r="R193" s="88"/>
      <c r="S193" s="88"/>
      <c r="T193" s="88"/>
      <c r="U193" s="88"/>
      <c r="V193" s="88"/>
      <c r="W193" s="88"/>
      <c r="X193" s="88">
        <v>0.8</v>
      </c>
      <c r="Y193" s="88"/>
      <c r="Z193" s="88"/>
      <c r="AA193" s="88"/>
      <c r="AB193" s="88"/>
      <c r="AC193" s="88"/>
      <c r="AD193" s="88"/>
      <c r="AE193" s="88">
        <v>0.8</v>
      </c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8"/>
      <c r="AR193" s="89">
        <f t="shared" si="5"/>
        <v>2.4000000000000004</v>
      </c>
    </row>
    <row r="194" spans="1:44" ht="45">
      <c r="A194" s="40" t="s">
        <v>679</v>
      </c>
      <c r="B194" s="3" t="s">
        <v>24</v>
      </c>
      <c r="C194" s="11" t="s">
        <v>183</v>
      </c>
      <c r="D194" s="8" t="s">
        <v>422</v>
      </c>
      <c r="E194" s="26">
        <v>690706866772</v>
      </c>
      <c r="F194" s="8" t="s">
        <v>668</v>
      </c>
      <c r="G194" s="3" t="s">
        <v>668</v>
      </c>
      <c r="H194" s="6" t="s">
        <v>673</v>
      </c>
      <c r="I194" s="42" t="s">
        <v>709</v>
      </c>
      <c r="J194" s="124"/>
      <c r="K194" s="85">
        <f t="shared" si="4"/>
        <v>1.4</v>
      </c>
      <c r="L194" s="90"/>
      <c r="M194" s="87"/>
      <c r="N194" s="88"/>
      <c r="O194" s="88"/>
      <c r="P194" s="88"/>
      <c r="Q194" s="88"/>
      <c r="R194" s="88"/>
      <c r="S194" s="88">
        <v>0.3</v>
      </c>
      <c r="T194" s="88"/>
      <c r="U194" s="88"/>
      <c r="V194" s="88"/>
      <c r="W194" s="88"/>
      <c r="X194" s="88"/>
      <c r="Y194" s="88"/>
      <c r="Z194" s="88">
        <v>0.2</v>
      </c>
      <c r="AA194" s="88"/>
      <c r="AB194" s="88"/>
      <c r="AC194" s="88"/>
      <c r="AD194" s="88"/>
      <c r="AE194" s="88"/>
      <c r="AF194" s="88"/>
      <c r="AG194" s="88">
        <v>0.5</v>
      </c>
      <c r="AH194" s="88"/>
      <c r="AI194" s="88"/>
      <c r="AJ194" s="88"/>
      <c r="AK194" s="88"/>
      <c r="AL194" s="88"/>
      <c r="AM194" s="88"/>
      <c r="AN194" s="88"/>
      <c r="AO194" s="88">
        <v>0.4</v>
      </c>
      <c r="AP194" s="88"/>
      <c r="AQ194" s="88"/>
      <c r="AR194" s="89">
        <f t="shared" si="5"/>
        <v>1.4</v>
      </c>
    </row>
    <row r="195" spans="1:44" ht="45">
      <c r="A195" s="40" t="s">
        <v>679</v>
      </c>
      <c r="B195" s="3" t="s">
        <v>24</v>
      </c>
      <c r="C195" s="6" t="s">
        <v>184</v>
      </c>
      <c r="D195" s="8" t="s">
        <v>423</v>
      </c>
      <c r="E195" s="26">
        <v>690700044511</v>
      </c>
      <c r="F195" s="8" t="s">
        <v>668</v>
      </c>
      <c r="G195" s="6" t="s">
        <v>668</v>
      </c>
      <c r="H195" s="6" t="s">
        <v>672</v>
      </c>
      <c r="I195" s="42" t="s">
        <v>718</v>
      </c>
      <c r="J195" s="124"/>
      <c r="K195" s="85">
        <f t="shared" si="4"/>
        <v>1.6600000000000001</v>
      </c>
      <c r="L195" s="90"/>
      <c r="M195" s="87"/>
      <c r="N195" s="88"/>
      <c r="O195" s="88"/>
      <c r="P195" s="88"/>
      <c r="Q195" s="88">
        <v>0.2</v>
      </c>
      <c r="R195" s="88"/>
      <c r="S195" s="88">
        <v>0.2</v>
      </c>
      <c r="T195" s="88"/>
      <c r="U195" s="88"/>
      <c r="V195" s="88"/>
      <c r="W195" s="88"/>
      <c r="X195" s="88">
        <v>0.25</v>
      </c>
      <c r="Y195" s="88"/>
      <c r="Z195" s="88">
        <v>0.01</v>
      </c>
      <c r="AA195" s="88"/>
      <c r="AB195" s="88"/>
      <c r="AC195" s="88"/>
      <c r="AD195" s="88"/>
      <c r="AE195" s="88">
        <v>0.4</v>
      </c>
      <c r="AF195" s="88"/>
      <c r="AG195" s="88">
        <v>0.25</v>
      </c>
      <c r="AH195" s="88"/>
      <c r="AI195" s="88"/>
      <c r="AJ195" s="88"/>
      <c r="AK195" s="88"/>
      <c r="AL195" s="88">
        <v>0.1</v>
      </c>
      <c r="AM195" s="88"/>
      <c r="AN195" s="88">
        <v>0.25</v>
      </c>
      <c r="AO195" s="88"/>
      <c r="AP195" s="88"/>
      <c r="AQ195" s="88"/>
      <c r="AR195" s="89">
        <f t="shared" si="5"/>
        <v>1.6600000000000001</v>
      </c>
    </row>
    <row r="196" spans="1:44" ht="45">
      <c r="A196" s="40" t="s">
        <v>679</v>
      </c>
      <c r="B196" s="3" t="s">
        <v>24</v>
      </c>
      <c r="C196" s="6" t="s">
        <v>185</v>
      </c>
      <c r="D196" s="8" t="s">
        <v>424</v>
      </c>
      <c r="E196" s="26">
        <v>690804411082</v>
      </c>
      <c r="F196" s="8" t="s">
        <v>668</v>
      </c>
      <c r="G196" s="6" t="s">
        <v>668</v>
      </c>
      <c r="H196" s="6" t="s">
        <v>674</v>
      </c>
      <c r="I196" s="42" t="s">
        <v>711</v>
      </c>
      <c r="J196" s="124"/>
      <c r="K196" s="85">
        <f t="shared" si="4"/>
        <v>0</v>
      </c>
      <c r="L196" s="90"/>
      <c r="M196" s="87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88"/>
      <c r="AR196" s="89">
        <f t="shared" si="5"/>
        <v>0</v>
      </c>
    </row>
    <row r="197" spans="1:44" ht="30">
      <c r="A197" s="40" t="s">
        <v>679</v>
      </c>
      <c r="B197" s="3" t="s">
        <v>24</v>
      </c>
      <c r="C197" s="6" t="s">
        <v>186</v>
      </c>
      <c r="D197" s="8" t="s">
        <v>425</v>
      </c>
      <c r="E197" s="26">
        <v>690800307644</v>
      </c>
      <c r="F197" s="8">
        <v>1</v>
      </c>
      <c r="G197" s="6">
        <v>0.8</v>
      </c>
      <c r="H197" s="6" t="s">
        <v>668</v>
      </c>
      <c r="I197" s="42" t="s">
        <v>711</v>
      </c>
      <c r="J197" s="124"/>
      <c r="K197" s="85">
        <f t="shared" si="4"/>
        <v>0</v>
      </c>
      <c r="L197" s="90"/>
      <c r="M197" s="87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89">
        <f t="shared" si="5"/>
        <v>0</v>
      </c>
    </row>
    <row r="198" spans="1:44" ht="45">
      <c r="A198" s="40" t="s">
        <v>679</v>
      </c>
      <c r="B198" s="3" t="s">
        <v>24</v>
      </c>
      <c r="C198" s="6" t="s">
        <v>187</v>
      </c>
      <c r="D198" s="8" t="s">
        <v>426</v>
      </c>
      <c r="E198" s="26">
        <v>690700051981</v>
      </c>
      <c r="F198" s="8">
        <v>1</v>
      </c>
      <c r="G198" s="6">
        <v>0.75</v>
      </c>
      <c r="H198" s="6" t="s">
        <v>668</v>
      </c>
      <c r="I198" s="42" t="s">
        <v>726</v>
      </c>
      <c r="J198" s="124"/>
      <c r="K198" s="85">
        <f t="shared" si="4"/>
        <v>0.5</v>
      </c>
      <c r="L198" s="90"/>
      <c r="M198" s="87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>
        <v>0.5</v>
      </c>
      <c r="AO198" s="88"/>
      <c r="AP198" s="88"/>
      <c r="AQ198" s="88"/>
      <c r="AR198" s="89">
        <f t="shared" si="5"/>
        <v>0.5</v>
      </c>
    </row>
    <row r="199" spans="1:44" ht="45">
      <c r="A199" s="40" t="s">
        <v>679</v>
      </c>
      <c r="B199" s="3" t="s">
        <v>24</v>
      </c>
      <c r="C199" s="6"/>
      <c r="D199" s="8" t="s">
        <v>427</v>
      </c>
      <c r="E199" s="26">
        <v>690700051981</v>
      </c>
      <c r="F199" s="8">
        <v>1</v>
      </c>
      <c r="G199" s="6">
        <v>0.75</v>
      </c>
      <c r="H199" s="6" t="s">
        <v>668</v>
      </c>
      <c r="I199" s="42" t="s">
        <v>726</v>
      </c>
      <c r="J199" s="124"/>
      <c r="K199" s="85">
        <f t="shared" si="4"/>
        <v>0.2</v>
      </c>
      <c r="L199" s="90"/>
      <c r="M199" s="87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>
        <v>0.2</v>
      </c>
      <c r="AO199" s="88"/>
      <c r="AP199" s="88"/>
      <c r="AQ199" s="88"/>
      <c r="AR199" s="89">
        <f t="shared" si="5"/>
        <v>0.2</v>
      </c>
    </row>
    <row r="200" spans="1:44" ht="60">
      <c r="A200" s="40" t="s">
        <v>679</v>
      </c>
      <c r="B200" s="3" t="s">
        <v>24</v>
      </c>
      <c r="C200" s="6"/>
      <c r="D200" s="8" t="s">
        <v>428</v>
      </c>
      <c r="E200" s="26">
        <v>690700051981</v>
      </c>
      <c r="F200" s="8">
        <v>1</v>
      </c>
      <c r="G200" s="6">
        <v>0.75</v>
      </c>
      <c r="H200" s="6" t="s">
        <v>668</v>
      </c>
      <c r="I200" s="42" t="s">
        <v>726</v>
      </c>
      <c r="J200" s="124"/>
      <c r="K200" s="85">
        <f t="shared" si="4"/>
        <v>0</v>
      </c>
      <c r="L200" s="90"/>
      <c r="M200" s="87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89">
        <f t="shared" si="5"/>
        <v>0</v>
      </c>
    </row>
    <row r="201" spans="1:44" ht="45">
      <c r="A201" s="40" t="s">
        <v>679</v>
      </c>
      <c r="B201" s="3" t="s">
        <v>24</v>
      </c>
      <c r="C201" s="6" t="s">
        <v>188</v>
      </c>
      <c r="D201" s="8" t="s">
        <v>429</v>
      </c>
      <c r="E201" s="26">
        <v>690700107698</v>
      </c>
      <c r="F201" s="8">
        <v>1</v>
      </c>
      <c r="G201" s="6">
        <v>0.8</v>
      </c>
      <c r="H201" s="6" t="s">
        <v>668</v>
      </c>
      <c r="I201" s="42" t="s">
        <v>711</v>
      </c>
      <c r="J201" s="124"/>
      <c r="K201" s="85">
        <f t="shared" si="4"/>
        <v>0</v>
      </c>
      <c r="L201" s="90"/>
      <c r="M201" s="87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9">
        <f t="shared" si="5"/>
        <v>0</v>
      </c>
    </row>
    <row r="202" spans="1:44" ht="45">
      <c r="A202" s="40" t="s">
        <v>679</v>
      </c>
      <c r="B202" s="3" t="s">
        <v>24</v>
      </c>
      <c r="C202" s="6" t="s">
        <v>189</v>
      </c>
      <c r="D202" s="8" t="s">
        <v>430</v>
      </c>
      <c r="E202" s="26">
        <v>690804537529</v>
      </c>
      <c r="F202" s="8" t="s">
        <v>675</v>
      </c>
      <c r="G202" s="6" t="s">
        <v>675</v>
      </c>
      <c r="H202" s="6" t="s">
        <v>668</v>
      </c>
      <c r="I202" s="42" t="s">
        <v>711</v>
      </c>
      <c r="J202" s="124"/>
      <c r="K202" s="85">
        <f t="shared" si="4"/>
        <v>0</v>
      </c>
      <c r="L202" s="90"/>
      <c r="M202" s="87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89">
        <f t="shared" si="5"/>
        <v>0</v>
      </c>
    </row>
    <row r="203" spans="1:44" ht="60">
      <c r="A203" s="40" t="s">
        <v>679</v>
      </c>
      <c r="B203" s="3" t="s">
        <v>24</v>
      </c>
      <c r="C203" s="6" t="s">
        <v>190</v>
      </c>
      <c r="D203" s="8" t="s">
        <v>431</v>
      </c>
      <c r="E203" s="26">
        <v>690700045579</v>
      </c>
      <c r="F203" s="8" t="s">
        <v>675</v>
      </c>
      <c r="G203" s="6" t="s">
        <v>675</v>
      </c>
      <c r="H203" s="6" t="s">
        <v>668</v>
      </c>
      <c r="I203" s="39" t="s">
        <v>727</v>
      </c>
      <c r="J203" s="126"/>
      <c r="K203" s="85">
        <f t="shared" ref="K203:K267" si="6">AR203</f>
        <v>1</v>
      </c>
      <c r="L203" s="90"/>
      <c r="M203" s="87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>
        <v>1</v>
      </c>
      <c r="AM203" s="88"/>
      <c r="AN203" s="88"/>
      <c r="AO203" s="88"/>
      <c r="AP203" s="88"/>
      <c r="AQ203" s="88"/>
      <c r="AR203" s="89">
        <f t="shared" ref="AR203:AR267" si="7">SUM(M203:AQ203)</f>
        <v>1</v>
      </c>
    </row>
    <row r="204" spans="1:44" ht="30">
      <c r="A204" s="40" t="s">
        <v>679</v>
      </c>
      <c r="B204" s="3"/>
      <c r="C204" s="15" t="s">
        <v>191</v>
      </c>
      <c r="D204" s="8"/>
      <c r="E204" s="3"/>
      <c r="F204" s="8"/>
      <c r="G204" s="6"/>
      <c r="H204" s="6"/>
      <c r="I204" s="42"/>
      <c r="J204" s="124"/>
      <c r="K204" s="85">
        <f t="shared" si="6"/>
        <v>0</v>
      </c>
      <c r="L204" s="90"/>
      <c r="M204" s="87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9">
        <f t="shared" si="7"/>
        <v>0</v>
      </c>
    </row>
    <row r="205" spans="1:44" ht="30">
      <c r="A205" s="40" t="s">
        <v>679</v>
      </c>
      <c r="B205" s="3"/>
      <c r="C205" s="16" t="s">
        <v>192</v>
      </c>
      <c r="D205" s="8"/>
      <c r="E205" s="3"/>
      <c r="F205" s="8"/>
      <c r="G205" s="6"/>
      <c r="H205" s="6"/>
      <c r="I205" s="42"/>
      <c r="J205" s="124"/>
      <c r="K205" s="85">
        <f t="shared" si="6"/>
        <v>0</v>
      </c>
      <c r="L205" s="90"/>
      <c r="M205" s="87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89">
        <f t="shared" si="7"/>
        <v>0</v>
      </c>
    </row>
    <row r="206" spans="1:44" ht="45">
      <c r="A206" s="40" t="s">
        <v>679</v>
      </c>
      <c r="B206" s="3" t="s">
        <v>24</v>
      </c>
      <c r="C206" s="6" t="s">
        <v>193</v>
      </c>
      <c r="D206" s="11" t="s">
        <v>432</v>
      </c>
      <c r="E206" s="3">
        <v>7825706086</v>
      </c>
      <c r="F206" s="14">
        <v>1</v>
      </c>
      <c r="G206" s="14">
        <v>0.8</v>
      </c>
      <c r="H206" s="3" t="s">
        <v>668</v>
      </c>
      <c r="I206" s="42" t="s">
        <v>712</v>
      </c>
      <c r="J206" s="124"/>
      <c r="K206" s="85">
        <f t="shared" si="6"/>
        <v>5.4</v>
      </c>
      <c r="L206" s="90"/>
      <c r="M206" s="87">
        <v>0.3</v>
      </c>
      <c r="N206" s="88">
        <v>0.2</v>
      </c>
      <c r="O206" s="88">
        <v>0.2</v>
      </c>
      <c r="P206" s="88">
        <v>0.2</v>
      </c>
      <c r="Q206" s="88">
        <v>0.2</v>
      </c>
      <c r="R206" s="88">
        <v>0.2</v>
      </c>
      <c r="S206" s="88">
        <v>0.3</v>
      </c>
      <c r="T206" s="88"/>
      <c r="U206" s="88">
        <v>0.3</v>
      </c>
      <c r="V206" s="88"/>
      <c r="W206" s="88"/>
      <c r="X206" s="88"/>
      <c r="Y206" s="88">
        <v>0.6</v>
      </c>
      <c r="Z206" s="88"/>
      <c r="AA206" s="88">
        <v>0.3</v>
      </c>
      <c r="AB206" s="88">
        <v>0.2</v>
      </c>
      <c r="AC206" s="88">
        <v>0.2</v>
      </c>
      <c r="AD206" s="88">
        <v>0.2</v>
      </c>
      <c r="AE206" s="88"/>
      <c r="AF206" s="88">
        <v>0.3</v>
      </c>
      <c r="AG206" s="88"/>
      <c r="AH206" s="88">
        <v>0.3</v>
      </c>
      <c r="AI206" s="88"/>
      <c r="AJ206" s="88">
        <v>0.2</v>
      </c>
      <c r="AK206" s="88">
        <v>0.2</v>
      </c>
      <c r="AL206" s="88"/>
      <c r="AM206" s="88"/>
      <c r="AN206" s="88">
        <v>0.8</v>
      </c>
      <c r="AO206" s="88"/>
      <c r="AP206" s="88">
        <v>0.2</v>
      </c>
      <c r="AQ206" s="88"/>
      <c r="AR206" s="89">
        <f t="shared" si="7"/>
        <v>5.4</v>
      </c>
    </row>
    <row r="207" spans="1:44" ht="45">
      <c r="A207" s="40" t="s">
        <v>679</v>
      </c>
      <c r="B207" s="3" t="s">
        <v>24</v>
      </c>
      <c r="C207" s="6" t="s">
        <v>194</v>
      </c>
      <c r="D207" s="11" t="s">
        <v>433</v>
      </c>
      <c r="E207" s="3">
        <v>7825706086</v>
      </c>
      <c r="F207" s="14" t="s">
        <v>668</v>
      </c>
      <c r="G207" s="14" t="s">
        <v>668</v>
      </c>
      <c r="H207" s="6" t="s">
        <v>673</v>
      </c>
      <c r="I207" s="42" t="s">
        <v>712</v>
      </c>
      <c r="J207" s="124"/>
      <c r="K207" s="85">
        <f t="shared" si="6"/>
        <v>6.3</v>
      </c>
      <c r="L207" s="90"/>
      <c r="M207" s="87">
        <v>0.3</v>
      </c>
      <c r="N207" s="88">
        <v>0.1</v>
      </c>
      <c r="O207" s="88">
        <v>0.2</v>
      </c>
      <c r="P207" s="88">
        <v>0.2</v>
      </c>
      <c r="Q207" s="88">
        <v>0.2</v>
      </c>
      <c r="R207" s="88">
        <v>0.2</v>
      </c>
      <c r="S207" s="88">
        <v>0.1</v>
      </c>
      <c r="T207" s="88">
        <v>0.2</v>
      </c>
      <c r="U207" s="88">
        <v>0.2</v>
      </c>
      <c r="V207" s="88">
        <v>0.2</v>
      </c>
      <c r="W207" s="88">
        <v>0.1</v>
      </c>
      <c r="X207" s="88">
        <v>0.1</v>
      </c>
      <c r="Y207" s="88">
        <v>0.3</v>
      </c>
      <c r="Z207" s="88">
        <v>0.2</v>
      </c>
      <c r="AA207" s="88">
        <v>0.3</v>
      </c>
      <c r="AB207" s="88">
        <v>0.2</v>
      </c>
      <c r="AC207" s="88">
        <v>0.2</v>
      </c>
      <c r="AD207" s="88"/>
      <c r="AE207" s="88">
        <v>0.2</v>
      </c>
      <c r="AF207" s="88">
        <v>0.2</v>
      </c>
      <c r="AG207" s="88">
        <v>0.3</v>
      </c>
      <c r="AH207" s="88">
        <v>0.3</v>
      </c>
      <c r="AI207" s="88">
        <v>0.3</v>
      </c>
      <c r="AJ207" s="88">
        <v>0.3</v>
      </c>
      <c r="AK207" s="88">
        <v>0.3</v>
      </c>
      <c r="AL207" s="88">
        <v>0.1</v>
      </c>
      <c r="AM207" s="88">
        <v>0.3</v>
      </c>
      <c r="AN207" s="88">
        <v>0.2</v>
      </c>
      <c r="AO207" s="88">
        <v>0.1</v>
      </c>
      <c r="AP207" s="88">
        <v>0.4</v>
      </c>
      <c r="AQ207" s="88"/>
      <c r="AR207" s="89">
        <f t="shared" si="7"/>
        <v>6.3</v>
      </c>
    </row>
    <row r="208" spans="1:44" ht="45">
      <c r="A208" s="40" t="s">
        <v>679</v>
      </c>
      <c r="B208" s="3" t="s">
        <v>24</v>
      </c>
      <c r="C208" s="6" t="s">
        <v>195</v>
      </c>
      <c r="D208" s="6" t="s">
        <v>434</v>
      </c>
      <c r="E208" s="3">
        <v>7825706086</v>
      </c>
      <c r="F208" s="3">
        <v>1</v>
      </c>
      <c r="G208" s="3">
        <v>0.8</v>
      </c>
      <c r="H208" s="3" t="s">
        <v>668</v>
      </c>
      <c r="I208" s="42" t="s">
        <v>712</v>
      </c>
      <c r="J208" s="124"/>
      <c r="K208" s="85">
        <f t="shared" si="6"/>
        <v>7.8000000000000007</v>
      </c>
      <c r="L208" s="90"/>
      <c r="M208" s="87">
        <v>0.2</v>
      </c>
      <c r="N208" s="88"/>
      <c r="O208" s="88">
        <v>0.2</v>
      </c>
      <c r="P208" s="88">
        <v>0.3</v>
      </c>
      <c r="Q208" s="88">
        <v>0.3</v>
      </c>
      <c r="R208" s="88">
        <v>0.3</v>
      </c>
      <c r="S208" s="88">
        <v>0.8</v>
      </c>
      <c r="T208" s="88">
        <v>0.3</v>
      </c>
      <c r="U208" s="88">
        <v>0.2</v>
      </c>
      <c r="V208" s="88">
        <v>0.4</v>
      </c>
      <c r="W208" s="88">
        <v>0.1</v>
      </c>
      <c r="X208" s="88">
        <v>0.3</v>
      </c>
      <c r="Y208" s="88">
        <v>0.3</v>
      </c>
      <c r="Z208" s="88"/>
      <c r="AA208" s="88">
        <v>0.2</v>
      </c>
      <c r="AB208" s="88">
        <v>0.3</v>
      </c>
      <c r="AC208" s="88">
        <v>0.2</v>
      </c>
      <c r="AD208" s="88">
        <v>0.3</v>
      </c>
      <c r="AE208" s="88">
        <v>0.2</v>
      </c>
      <c r="AF208" s="88">
        <v>0.3</v>
      </c>
      <c r="AG208" s="88">
        <v>0.4</v>
      </c>
      <c r="AH208" s="88">
        <v>0.3</v>
      </c>
      <c r="AI208" s="88">
        <v>0.2</v>
      </c>
      <c r="AJ208" s="88">
        <v>0.2</v>
      </c>
      <c r="AK208" s="88">
        <v>0.2</v>
      </c>
      <c r="AL208" s="88">
        <v>0.3</v>
      </c>
      <c r="AM208" s="88">
        <v>0.2</v>
      </c>
      <c r="AN208" s="88">
        <v>0.3</v>
      </c>
      <c r="AO208" s="88">
        <v>0.3</v>
      </c>
      <c r="AP208" s="88">
        <v>0.2</v>
      </c>
      <c r="AQ208" s="88"/>
      <c r="AR208" s="89">
        <f t="shared" si="7"/>
        <v>7.8000000000000007</v>
      </c>
    </row>
    <row r="209" spans="1:44" ht="45">
      <c r="A209" s="40" t="s">
        <v>679</v>
      </c>
      <c r="B209" s="3" t="s">
        <v>24</v>
      </c>
      <c r="C209" s="6" t="s">
        <v>196</v>
      </c>
      <c r="D209" s="6" t="s">
        <v>435</v>
      </c>
      <c r="E209" s="3">
        <v>7825706086</v>
      </c>
      <c r="F209" s="3">
        <v>1</v>
      </c>
      <c r="G209" s="3">
        <v>0.75</v>
      </c>
      <c r="H209" s="3" t="s">
        <v>668</v>
      </c>
      <c r="I209" s="42" t="s">
        <v>716</v>
      </c>
      <c r="J209" s="124"/>
      <c r="K209" s="85">
        <f t="shared" si="6"/>
        <v>8.1</v>
      </c>
      <c r="L209" s="90"/>
      <c r="M209" s="87">
        <v>0.8</v>
      </c>
      <c r="N209" s="88"/>
      <c r="O209" s="88"/>
      <c r="P209" s="88">
        <v>0.8</v>
      </c>
      <c r="Q209" s="88"/>
      <c r="R209" s="88">
        <v>0.3</v>
      </c>
      <c r="S209" s="88"/>
      <c r="T209" s="88">
        <v>0.8</v>
      </c>
      <c r="U209" s="88"/>
      <c r="V209" s="88"/>
      <c r="W209" s="88">
        <v>0.8</v>
      </c>
      <c r="X209" s="88"/>
      <c r="Y209" s="88">
        <v>0.6</v>
      </c>
      <c r="Z209" s="88"/>
      <c r="AA209" s="88">
        <v>0.3</v>
      </c>
      <c r="AB209" s="88"/>
      <c r="AC209" s="88"/>
      <c r="AD209" s="88">
        <v>0.6</v>
      </c>
      <c r="AE209" s="88"/>
      <c r="AF209" s="88">
        <v>0.4</v>
      </c>
      <c r="AG209" s="88"/>
      <c r="AH209" s="88">
        <v>1</v>
      </c>
      <c r="AI209" s="88"/>
      <c r="AJ209" s="88"/>
      <c r="AK209" s="88">
        <v>0.5</v>
      </c>
      <c r="AL209" s="88"/>
      <c r="AM209" s="88">
        <v>0.8</v>
      </c>
      <c r="AN209" s="88"/>
      <c r="AO209" s="88">
        <v>0.4</v>
      </c>
      <c r="AP209" s="88"/>
      <c r="AQ209" s="88"/>
      <c r="AR209" s="89">
        <f t="shared" si="7"/>
        <v>8.1</v>
      </c>
    </row>
    <row r="210" spans="1:44" ht="45">
      <c r="A210" s="40" t="s">
        <v>679</v>
      </c>
      <c r="B210" s="3" t="s">
        <v>24</v>
      </c>
      <c r="C210" s="6" t="s">
        <v>197</v>
      </c>
      <c r="D210" s="6" t="s">
        <v>436</v>
      </c>
      <c r="E210" s="3">
        <v>7825706086</v>
      </c>
      <c r="F210" s="3">
        <v>1</v>
      </c>
      <c r="G210" s="3">
        <v>0.75</v>
      </c>
      <c r="H210" s="3" t="s">
        <v>668</v>
      </c>
      <c r="I210" s="42" t="s">
        <v>716</v>
      </c>
      <c r="J210" s="124"/>
      <c r="K210" s="85">
        <f t="shared" si="6"/>
        <v>9.6000000000000014</v>
      </c>
      <c r="L210" s="90"/>
      <c r="M210" s="87">
        <v>0.8</v>
      </c>
      <c r="N210" s="88"/>
      <c r="O210" s="88"/>
      <c r="P210" s="88">
        <v>0.8</v>
      </c>
      <c r="Q210" s="88"/>
      <c r="R210" s="88"/>
      <c r="S210" s="88"/>
      <c r="T210" s="88">
        <v>0.8</v>
      </c>
      <c r="U210" s="88"/>
      <c r="V210" s="88"/>
      <c r="W210" s="88">
        <v>0.8</v>
      </c>
      <c r="X210" s="88"/>
      <c r="Y210" s="88"/>
      <c r="Z210" s="88"/>
      <c r="AA210" s="88">
        <v>1.6</v>
      </c>
      <c r="AB210" s="88"/>
      <c r="AC210" s="88"/>
      <c r="AD210" s="88">
        <v>0.8</v>
      </c>
      <c r="AE210" s="88"/>
      <c r="AF210" s="88">
        <v>0.8</v>
      </c>
      <c r="AG210" s="88"/>
      <c r="AH210" s="88">
        <v>0.8</v>
      </c>
      <c r="AI210" s="88"/>
      <c r="AJ210" s="88"/>
      <c r="AK210" s="88">
        <v>0.8</v>
      </c>
      <c r="AL210" s="88"/>
      <c r="AM210" s="88">
        <v>0.8</v>
      </c>
      <c r="AN210" s="88"/>
      <c r="AO210" s="88">
        <v>0.8</v>
      </c>
      <c r="AP210" s="88"/>
      <c r="AQ210" s="88"/>
      <c r="AR210" s="89">
        <f t="shared" si="7"/>
        <v>9.6000000000000014</v>
      </c>
    </row>
    <row r="211" spans="1:44" ht="45">
      <c r="A211" s="40" t="s">
        <v>679</v>
      </c>
      <c r="B211" s="3" t="s">
        <v>24</v>
      </c>
      <c r="C211" s="6" t="s">
        <v>198</v>
      </c>
      <c r="D211" s="6" t="s">
        <v>437</v>
      </c>
      <c r="E211" s="3">
        <v>7825706086</v>
      </c>
      <c r="F211" s="3">
        <v>1</v>
      </c>
      <c r="G211" s="3">
        <v>0.75</v>
      </c>
      <c r="H211" s="3" t="s">
        <v>668</v>
      </c>
      <c r="I211" s="42" t="s">
        <v>716</v>
      </c>
      <c r="J211" s="124"/>
      <c r="K211" s="85">
        <f t="shared" si="6"/>
        <v>8.5</v>
      </c>
      <c r="L211" s="90"/>
      <c r="M211" s="87">
        <v>0.3</v>
      </c>
      <c r="N211" s="88"/>
      <c r="O211" s="88"/>
      <c r="P211" s="88">
        <v>0.8</v>
      </c>
      <c r="Q211" s="88"/>
      <c r="R211" s="88"/>
      <c r="S211" s="88"/>
      <c r="T211" s="88">
        <v>0.8</v>
      </c>
      <c r="U211" s="88"/>
      <c r="V211" s="88"/>
      <c r="W211" s="88">
        <v>0.8</v>
      </c>
      <c r="X211" s="88"/>
      <c r="Y211" s="88">
        <v>0.2</v>
      </c>
      <c r="Z211" s="88"/>
      <c r="AA211" s="88">
        <v>0.8</v>
      </c>
      <c r="AB211" s="88"/>
      <c r="AC211" s="88">
        <v>0.5</v>
      </c>
      <c r="AD211" s="88">
        <v>0.2</v>
      </c>
      <c r="AE211" s="88"/>
      <c r="AF211" s="88">
        <v>0.8</v>
      </c>
      <c r="AG211" s="88"/>
      <c r="AH211" s="88">
        <v>0.3</v>
      </c>
      <c r="AI211" s="88"/>
      <c r="AJ211" s="88">
        <v>0.8</v>
      </c>
      <c r="AK211" s="88">
        <v>0.3</v>
      </c>
      <c r="AL211" s="88"/>
      <c r="AM211" s="88">
        <v>0.8</v>
      </c>
      <c r="AN211" s="88">
        <v>0.8</v>
      </c>
      <c r="AO211" s="88">
        <v>0.3</v>
      </c>
      <c r="AP211" s="88"/>
      <c r="AQ211" s="88"/>
      <c r="AR211" s="89">
        <f t="shared" si="7"/>
        <v>8.5</v>
      </c>
    </row>
    <row r="212" spans="1:44">
      <c r="A212" s="40"/>
      <c r="B212" s="3"/>
      <c r="C212" s="15" t="s">
        <v>199</v>
      </c>
      <c r="D212" s="6"/>
      <c r="E212" s="3"/>
      <c r="F212" s="3"/>
      <c r="G212" s="3"/>
      <c r="H212" s="3"/>
      <c r="I212" s="42"/>
      <c r="J212" s="124"/>
      <c r="K212" s="85">
        <f t="shared" si="6"/>
        <v>0</v>
      </c>
      <c r="L212" s="90"/>
      <c r="M212" s="87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88"/>
      <c r="AR212" s="89">
        <f t="shared" si="7"/>
        <v>0</v>
      </c>
    </row>
    <row r="213" spans="1:44" ht="45">
      <c r="A213" s="40" t="s">
        <v>679</v>
      </c>
      <c r="B213" s="3" t="s">
        <v>24</v>
      </c>
      <c r="C213" s="6" t="s">
        <v>200</v>
      </c>
      <c r="D213" s="6" t="s">
        <v>686</v>
      </c>
      <c r="E213" s="3">
        <v>2310031475</v>
      </c>
      <c r="F213" s="3">
        <v>1</v>
      </c>
      <c r="G213" s="3">
        <v>0.8</v>
      </c>
      <c r="H213" s="3" t="s">
        <v>668</v>
      </c>
      <c r="I213" s="42" t="s">
        <v>716</v>
      </c>
      <c r="J213" s="124"/>
      <c r="K213" s="85">
        <f t="shared" si="6"/>
        <v>25.600000000000012</v>
      </c>
      <c r="L213" s="90"/>
      <c r="M213" s="87">
        <v>0.8</v>
      </c>
      <c r="N213" s="88">
        <v>0.8</v>
      </c>
      <c r="O213" s="88">
        <v>0.8</v>
      </c>
      <c r="P213" s="88">
        <v>0.8</v>
      </c>
      <c r="Q213" s="88">
        <v>0.8</v>
      </c>
      <c r="R213" s="88">
        <v>0.8</v>
      </c>
      <c r="S213" s="88"/>
      <c r="T213" s="88">
        <v>0.8</v>
      </c>
      <c r="U213" s="88">
        <v>0.8</v>
      </c>
      <c r="V213" s="88">
        <v>1.6</v>
      </c>
      <c r="W213" s="88">
        <v>0.8</v>
      </c>
      <c r="X213" s="88">
        <v>0.8</v>
      </c>
      <c r="Y213" s="88">
        <v>0.8</v>
      </c>
      <c r="Z213" s="88">
        <v>1.6</v>
      </c>
      <c r="AA213" s="88">
        <v>0.8</v>
      </c>
      <c r="AB213" s="88">
        <v>0.8</v>
      </c>
      <c r="AC213" s="88">
        <v>0.8</v>
      </c>
      <c r="AD213" s="88">
        <v>0.8</v>
      </c>
      <c r="AE213" s="88">
        <v>0.8</v>
      </c>
      <c r="AF213" s="88">
        <v>0.8</v>
      </c>
      <c r="AG213" s="88">
        <v>0.8</v>
      </c>
      <c r="AH213" s="88">
        <v>0.8</v>
      </c>
      <c r="AI213" s="88">
        <v>0.8</v>
      </c>
      <c r="AJ213" s="88">
        <v>0.8</v>
      </c>
      <c r="AK213" s="88">
        <v>0.8</v>
      </c>
      <c r="AL213" s="88">
        <v>0.8</v>
      </c>
      <c r="AM213" s="88">
        <v>0.8</v>
      </c>
      <c r="AN213" s="88">
        <v>0.8</v>
      </c>
      <c r="AO213" s="88">
        <v>0.8</v>
      </c>
      <c r="AP213" s="88">
        <v>1.6</v>
      </c>
      <c r="AQ213" s="88"/>
      <c r="AR213" s="89">
        <f t="shared" si="7"/>
        <v>25.600000000000012</v>
      </c>
    </row>
    <row r="214" spans="1:44" ht="30">
      <c r="A214" s="40" t="s">
        <v>679</v>
      </c>
      <c r="B214" s="3" t="s">
        <v>24</v>
      </c>
      <c r="C214" s="6" t="s">
        <v>201</v>
      </c>
      <c r="D214" s="6" t="s">
        <v>438</v>
      </c>
      <c r="E214" s="3">
        <v>2310031475</v>
      </c>
      <c r="F214" s="3">
        <v>1</v>
      </c>
      <c r="G214" s="3">
        <v>0.8</v>
      </c>
      <c r="H214" s="3" t="s">
        <v>668</v>
      </c>
      <c r="I214" s="42" t="s">
        <v>716</v>
      </c>
      <c r="J214" s="124"/>
      <c r="K214" s="85">
        <f t="shared" si="6"/>
        <v>22.600000000000009</v>
      </c>
      <c r="L214" s="90"/>
      <c r="M214" s="87">
        <v>0.8</v>
      </c>
      <c r="N214" s="88">
        <v>0.2</v>
      </c>
      <c r="O214" s="88">
        <v>1</v>
      </c>
      <c r="P214" s="88">
        <v>0.8</v>
      </c>
      <c r="Q214" s="88"/>
      <c r="R214" s="88">
        <v>0.8</v>
      </c>
      <c r="S214" s="88"/>
      <c r="T214" s="88">
        <v>1.6</v>
      </c>
      <c r="U214" s="88">
        <v>0.8</v>
      </c>
      <c r="V214" s="88">
        <v>0.4</v>
      </c>
      <c r="W214" s="88">
        <v>0.8</v>
      </c>
      <c r="X214" s="88">
        <v>0.8</v>
      </c>
      <c r="Y214" s="88">
        <v>0.8</v>
      </c>
      <c r="Z214" s="88">
        <v>0.8</v>
      </c>
      <c r="AA214" s="88">
        <v>0.8</v>
      </c>
      <c r="AB214" s="88">
        <v>0.8</v>
      </c>
      <c r="AC214" s="88"/>
      <c r="AD214" s="88">
        <v>1</v>
      </c>
      <c r="AE214" s="88">
        <v>0.8</v>
      </c>
      <c r="AF214" s="88">
        <v>0.8</v>
      </c>
      <c r="AG214" s="88">
        <v>0.8</v>
      </c>
      <c r="AH214" s="88">
        <v>0.8</v>
      </c>
      <c r="AI214" s="88">
        <v>0.8</v>
      </c>
      <c r="AJ214" s="88">
        <v>0.8</v>
      </c>
      <c r="AK214" s="88">
        <v>1.6</v>
      </c>
      <c r="AL214" s="88">
        <v>0.8</v>
      </c>
      <c r="AM214" s="88">
        <v>0.8</v>
      </c>
      <c r="AN214" s="88">
        <v>0.8</v>
      </c>
      <c r="AO214" s="88">
        <v>0.8</v>
      </c>
      <c r="AP214" s="88">
        <v>0.8</v>
      </c>
      <c r="AQ214" s="88"/>
      <c r="AR214" s="89">
        <f t="shared" si="7"/>
        <v>22.600000000000009</v>
      </c>
    </row>
    <row r="215" spans="1:44" ht="30">
      <c r="A215" s="40" t="s">
        <v>679</v>
      </c>
      <c r="B215" s="3" t="s">
        <v>24</v>
      </c>
      <c r="C215" s="6" t="s">
        <v>202</v>
      </c>
      <c r="D215" s="6" t="s">
        <v>685</v>
      </c>
      <c r="E215" s="3">
        <v>2310031475</v>
      </c>
      <c r="F215" s="3">
        <v>1</v>
      </c>
      <c r="G215" s="3">
        <v>0.8</v>
      </c>
      <c r="H215" s="3" t="s">
        <v>668</v>
      </c>
      <c r="I215" s="42" t="s">
        <v>716</v>
      </c>
      <c r="J215" s="124"/>
      <c r="K215" s="85">
        <f t="shared" si="6"/>
        <v>16.500000000000004</v>
      </c>
      <c r="L215" s="90"/>
      <c r="M215" s="87"/>
      <c r="N215" s="88"/>
      <c r="O215" s="88"/>
      <c r="P215" s="88">
        <v>3.8</v>
      </c>
      <c r="Q215" s="88"/>
      <c r="R215" s="88"/>
      <c r="S215" s="88">
        <v>1.3</v>
      </c>
      <c r="T215" s="88"/>
      <c r="U215" s="88"/>
      <c r="V215" s="88"/>
      <c r="W215" s="88">
        <v>1.3</v>
      </c>
      <c r="X215" s="88"/>
      <c r="Y215" s="88">
        <v>1.3</v>
      </c>
      <c r="Z215" s="88"/>
      <c r="AA215" s="88">
        <v>1.3</v>
      </c>
      <c r="AB215" s="88"/>
      <c r="AC215" s="88"/>
      <c r="AD215" s="88">
        <v>1.3</v>
      </c>
      <c r="AE215" s="88"/>
      <c r="AF215" s="88">
        <v>1</v>
      </c>
      <c r="AG215" s="88"/>
      <c r="AH215" s="88">
        <v>1.3</v>
      </c>
      <c r="AI215" s="88"/>
      <c r="AJ215" s="88"/>
      <c r="AK215" s="88">
        <v>1.3</v>
      </c>
      <c r="AL215" s="88"/>
      <c r="AM215" s="88">
        <v>1.3</v>
      </c>
      <c r="AN215" s="88"/>
      <c r="AO215" s="88">
        <v>1.3</v>
      </c>
      <c r="AP215" s="88"/>
      <c r="AQ215" s="88"/>
      <c r="AR215" s="89">
        <f t="shared" si="7"/>
        <v>16.500000000000004</v>
      </c>
    </row>
    <row r="216" spans="1:44" ht="45">
      <c r="A216" s="40" t="s">
        <v>679</v>
      </c>
      <c r="B216" s="3" t="s">
        <v>24</v>
      </c>
      <c r="C216" s="6" t="s">
        <v>684</v>
      </c>
      <c r="D216" s="6" t="s">
        <v>750</v>
      </c>
      <c r="E216" s="3">
        <v>2310031475</v>
      </c>
      <c r="F216" s="3" t="s">
        <v>668</v>
      </c>
      <c r="G216" s="3" t="s">
        <v>668</v>
      </c>
      <c r="H216" s="6" t="s">
        <v>672</v>
      </c>
      <c r="I216" s="42" t="s">
        <v>716</v>
      </c>
      <c r="J216" s="124"/>
      <c r="K216" s="85">
        <f t="shared" si="6"/>
        <v>7.1999999999999993</v>
      </c>
      <c r="L216" s="90"/>
      <c r="M216" s="87">
        <v>0.8</v>
      </c>
      <c r="N216" s="88"/>
      <c r="O216" s="88"/>
      <c r="P216" s="88"/>
      <c r="Q216" s="88"/>
      <c r="R216" s="88"/>
      <c r="S216" s="88"/>
      <c r="T216" s="88">
        <v>0.8</v>
      </c>
      <c r="U216" s="88"/>
      <c r="V216" s="88"/>
      <c r="W216" s="88">
        <v>0.8</v>
      </c>
      <c r="X216" s="88"/>
      <c r="Y216" s="88">
        <v>0.8</v>
      </c>
      <c r="Z216" s="88"/>
      <c r="AA216" s="88">
        <v>0.8</v>
      </c>
      <c r="AB216" s="88"/>
      <c r="AC216" s="88"/>
      <c r="AD216" s="88"/>
      <c r="AE216" s="88"/>
      <c r="AF216" s="88">
        <v>0.8</v>
      </c>
      <c r="AG216" s="88"/>
      <c r="AH216" s="88">
        <v>0.8</v>
      </c>
      <c r="AI216" s="88"/>
      <c r="AJ216" s="88"/>
      <c r="AK216" s="88">
        <v>0.8</v>
      </c>
      <c r="AL216" s="88"/>
      <c r="AM216" s="88"/>
      <c r="AN216" s="88"/>
      <c r="AO216" s="88">
        <v>0.8</v>
      </c>
      <c r="AP216" s="88"/>
      <c r="AQ216" s="88"/>
      <c r="AR216" s="89">
        <f t="shared" si="7"/>
        <v>7.1999999999999993</v>
      </c>
    </row>
    <row r="217" spans="1:44" ht="30">
      <c r="A217" s="40" t="s">
        <v>679</v>
      </c>
      <c r="B217" s="6" t="s">
        <v>745</v>
      </c>
      <c r="C217" s="6" t="s">
        <v>203</v>
      </c>
      <c r="D217" s="6" t="s">
        <v>439</v>
      </c>
      <c r="E217" s="3">
        <v>2310031475</v>
      </c>
      <c r="F217" s="3">
        <v>1</v>
      </c>
      <c r="G217" s="3">
        <v>8</v>
      </c>
      <c r="H217" s="3" t="s">
        <v>668</v>
      </c>
      <c r="I217" s="42" t="s">
        <v>718</v>
      </c>
      <c r="J217" s="124"/>
      <c r="K217" s="85">
        <f t="shared" si="6"/>
        <v>5.6</v>
      </c>
      <c r="L217" s="90"/>
      <c r="M217" s="87"/>
      <c r="N217" s="88"/>
      <c r="O217" s="88"/>
      <c r="P217" s="88"/>
      <c r="Q217" s="88"/>
      <c r="R217" s="88"/>
      <c r="S217" s="88">
        <v>0.8</v>
      </c>
      <c r="T217" s="88"/>
      <c r="U217" s="88"/>
      <c r="V217" s="88"/>
      <c r="W217" s="88">
        <v>0.8</v>
      </c>
      <c r="X217" s="88"/>
      <c r="Y217" s="88"/>
      <c r="Z217" s="88">
        <v>0.8</v>
      </c>
      <c r="AA217" s="88"/>
      <c r="AB217" s="88"/>
      <c r="AC217" s="88"/>
      <c r="AD217" s="88">
        <v>0.8</v>
      </c>
      <c r="AE217" s="88"/>
      <c r="AF217" s="88"/>
      <c r="AG217" s="88">
        <v>0.8</v>
      </c>
      <c r="AH217" s="88"/>
      <c r="AI217" s="88"/>
      <c r="AJ217" s="88"/>
      <c r="AK217" s="88">
        <v>0.8</v>
      </c>
      <c r="AL217" s="88"/>
      <c r="AM217" s="88"/>
      <c r="AN217" s="88">
        <v>0.8</v>
      </c>
      <c r="AO217" s="88"/>
      <c r="AP217" s="88"/>
      <c r="AQ217" s="88"/>
      <c r="AR217" s="89">
        <f t="shared" si="7"/>
        <v>5.6</v>
      </c>
    </row>
    <row r="218" spans="1:44" ht="30">
      <c r="A218" s="40" t="s">
        <v>679</v>
      </c>
      <c r="B218" s="6" t="s">
        <v>746</v>
      </c>
      <c r="C218" s="6" t="s">
        <v>204</v>
      </c>
      <c r="D218" s="6" t="s">
        <v>440</v>
      </c>
      <c r="E218" s="3">
        <v>2310031475</v>
      </c>
      <c r="F218" s="3">
        <v>4</v>
      </c>
      <c r="G218" s="3">
        <v>0.8</v>
      </c>
      <c r="H218" s="3" t="s">
        <v>668</v>
      </c>
      <c r="I218" s="42" t="s">
        <v>716</v>
      </c>
      <c r="J218" s="124"/>
      <c r="K218" s="85">
        <f t="shared" si="6"/>
        <v>17.5</v>
      </c>
      <c r="L218" s="90"/>
      <c r="M218" s="87"/>
      <c r="N218" s="88">
        <v>0.5</v>
      </c>
      <c r="O218" s="88"/>
      <c r="P218" s="88">
        <v>1.6</v>
      </c>
      <c r="Q218" s="88"/>
      <c r="R218" s="88"/>
      <c r="S218" s="88">
        <v>1.6</v>
      </c>
      <c r="T218" s="88"/>
      <c r="U218" s="88">
        <v>1.6</v>
      </c>
      <c r="V218" s="88"/>
      <c r="W218" s="88">
        <v>1.6</v>
      </c>
      <c r="X218" s="88"/>
      <c r="Y218" s="88"/>
      <c r="Z218" s="88">
        <v>1.6</v>
      </c>
      <c r="AA218" s="88"/>
      <c r="AB218" s="88">
        <v>0.5</v>
      </c>
      <c r="AC218" s="88"/>
      <c r="AD218" s="88">
        <v>1.6</v>
      </c>
      <c r="AE218" s="88"/>
      <c r="AF218" s="88"/>
      <c r="AG218" s="88">
        <v>1.6</v>
      </c>
      <c r="AH218" s="88"/>
      <c r="AI218" s="88">
        <v>1.6</v>
      </c>
      <c r="AJ218" s="88"/>
      <c r="AK218" s="88">
        <v>1.6</v>
      </c>
      <c r="AL218" s="88"/>
      <c r="AM218" s="88"/>
      <c r="AN218" s="88">
        <v>1.6</v>
      </c>
      <c r="AO218" s="88"/>
      <c r="AP218" s="88">
        <v>0.5</v>
      </c>
      <c r="AQ218" s="88"/>
      <c r="AR218" s="89">
        <f t="shared" si="7"/>
        <v>17.5</v>
      </c>
    </row>
    <row r="219" spans="1:44">
      <c r="A219" s="40"/>
      <c r="B219" s="3"/>
      <c r="C219" s="16" t="s">
        <v>205</v>
      </c>
      <c r="D219" s="6"/>
      <c r="E219" s="3"/>
      <c r="F219" s="3"/>
      <c r="G219" s="3"/>
      <c r="H219" s="3"/>
      <c r="I219" s="42"/>
      <c r="J219" s="124"/>
      <c r="K219" s="85">
        <f t="shared" si="6"/>
        <v>0</v>
      </c>
      <c r="L219" s="90"/>
      <c r="M219" s="87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89">
        <f t="shared" si="7"/>
        <v>0</v>
      </c>
    </row>
    <row r="220" spans="1:44" ht="45">
      <c r="A220" s="40" t="s">
        <v>679</v>
      </c>
      <c r="B220" s="6" t="s">
        <v>746</v>
      </c>
      <c r="C220" s="6" t="s">
        <v>206</v>
      </c>
      <c r="D220" s="6" t="s">
        <v>441</v>
      </c>
      <c r="E220" s="3">
        <v>5036045205</v>
      </c>
      <c r="F220" s="3">
        <v>1</v>
      </c>
      <c r="G220" s="3">
        <v>0.8</v>
      </c>
      <c r="H220" s="3" t="s">
        <v>668</v>
      </c>
      <c r="I220" s="42" t="s">
        <v>718</v>
      </c>
      <c r="J220" s="124"/>
      <c r="K220" s="85">
        <f t="shared" si="6"/>
        <v>12.4</v>
      </c>
      <c r="L220" s="90"/>
      <c r="M220" s="87"/>
      <c r="N220" s="88">
        <v>0.5</v>
      </c>
      <c r="O220" s="88"/>
      <c r="P220" s="88">
        <v>1</v>
      </c>
      <c r="Q220" s="88"/>
      <c r="R220" s="88"/>
      <c r="S220" s="88">
        <v>0.8</v>
      </c>
      <c r="T220" s="88"/>
      <c r="U220" s="88">
        <v>1.6</v>
      </c>
      <c r="V220" s="88"/>
      <c r="W220" s="88">
        <v>0.5</v>
      </c>
      <c r="X220" s="88"/>
      <c r="Y220" s="88"/>
      <c r="Z220" s="88">
        <v>0.5</v>
      </c>
      <c r="AA220" s="88"/>
      <c r="AB220" s="88">
        <v>0.5</v>
      </c>
      <c r="AC220" s="88"/>
      <c r="AD220" s="88">
        <v>0.5</v>
      </c>
      <c r="AE220" s="88"/>
      <c r="AF220" s="88"/>
      <c r="AG220" s="88">
        <v>1</v>
      </c>
      <c r="AH220" s="88"/>
      <c r="AI220" s="88">
        <v>3</v>
      </c>
      <c r="AJ220" s="88"/>
      <c r="AK220" s="88">
        <v>1</v>
      </c>
      <c r="AL220" s="88"/>
      <c r="AM220" s="88"/>
      <c r="AN220" s="88">
        <v>1</v>
      </c>
      <c r="AO220" s="88"/>
      <c r="AP220" s="88">
        <v>0.5</v>
      </c>
      <c r="AQ220" s="88"/>
      <c r="AR220" s="89">
        <f t="shared" si="7"/>
        <v>12.4</v>
      </c>
    </row>
    <row r="221" spans="1:44" ht="45">
      <c r="A221" s="40" t="s">
        <v>679</v>
      </c>
      <c r="B221" s="3" t="s">
        <v>24</v>
      </c>
      <c r="C221" s="6" t="s">
        <v>207</v>
      </c>
      <c r="D221" s="6" t="s">
        <v>442</v>
      </c>
      <c r="E221" s="3">
        <v>5036045205</v>
      </c>
      <c r="F221" s="3" t="s">
        <v>668</v>
      </c>
      <c r="G221" s="3" t="s">
        <v>668</v>
      </c>
      <c r="H221" s="6" t="s">
        <v>672</v>
      </c>
      <c r="I221" s="42" t="s">
        <v>716</v>
      </c>
      <c r="J221" s="124"/>
      <c r="K221" s="85">
        <f t="shared" si="6"/>
        <v>3.3</v>
      </c>
      <c r="L221" s="90"/>
      <c r="M221" s="87">
        <v>0.5</v>
      </c>
      <c r="N221" s="88"/>
      <c r="O221" s="88"/>
      <c r="P221" s="88"/>
      <c r="Q221" s="88"/>
      <c r="R221" s="88"/>
      <c r="S221" s="88">
        <v>0.5</v>
      </c>
      <c r="T221" s="88"/>
      <c r="U221" s="88"/>
      <c r="V221" s="88"/>
      <c r="W221" s="88">
        <v>0.8</v>
      </c>
      <c r="X221" s="88"/>
      <c r="Y221" s="88"/>
      <c r="Z221" s="88"/>
      <c r="AA221" s="88">
        <v>0.5</v>
      </c>
      <c r="AB221" s="88"/>
      <c r="AC221" s="88"/>
      <c r="AD221" s="88">
        <v>0.5</v>
      </c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>
        <v>0.5</v>
      </c>
      <c r="AP221" s="88"/>
      <c r="AQ221" s="88"/>
      <c r="AR221" s="89">
        <f t="shared" si="7"/>
        <v>3.3</v>
      </c>
    </row>
    <row r="222" spans="1:44" ht="30">
      <c r="A222" s="40" t="s">
        <v>679</v>
      </c>
      <c r="B222" s="3" t="s">
        <v>24</v>
      </c>
      <c r="C222" s="6" t="s">
        <v>208</v>
      </c>
      <c r="D222" s="6" t="s">
        <v>443</v>
      </c>
      <c r="E222" s="3"/>
      <c r="F222" s="3">
        <v>6</v>
      </c>
      <c r="G222" s="3">
        <v>0.8</v>
      </c>
      <c r="H222" s="3" t="s">
        <v>668</v>
      </c>
      <c r="I222" s="42" t="s">
        <v>716</v>
      </c>
      <c r="J222" s="124"/>
      <c r="K222" s="85">
        <f t="shared" si="6"/>
        <v>69.599999999999994</v>
      </c>
      <c r="L222" s="90"/>
      <c r="M222" s="87">
        <v>4.8</v>
      </c>
      <c r="N222" s="88"/>
      <c r="O222" s="88"/>
      <c r="P222" s="88">
        <v>4.8</v>
      </c>
      <c r="Q222" s="88"/>
      <c r="R222" s="88">
        <v>4.8</v>
      </c>
      <c r="S222" s="88"/>
      <c r="T222" s="88">
        <v>4.8</v>
      </c>
      <c r="U222" s="88"/>
      <c r="V222" s="88">
        <v>4.8</v>
      </c>
      <c r="W222" s="88">
        <v>4.8</v>
      </c>
      <c r="X222" s="88"/>
      <c r="Y222" s="88">
        <v>4.8</v>
      </c>
      <c r="Z222" s="88"/>
      <c r="AA222" s="88">
        <v>4.8</v>
      </c>
      <c r="AB222" s="88"/>
      <c r="AC222" s="88"/>
      <c r="AD222" s="88">
        <v>4.8</v>
      </c>
      <c r="AE222" s="88"/>
      <c r="AF222" s="88">
        <v>4.8</v>
      </c>
      <c r="AG222" s="88"/>
      <c r="AH222" s="88">
        <v>3.2</v>
      </c>
      <c r="AI222" s="88"/>
      <c r="AJ222" s="88">
        <v>4</v>
      </c>
      <c r="AK222" s="88">
        <v>4.8</v>
      </c>
      <c r="AL222" s="88"/>
      <c r="AM222" s="88">
        <v>4.8</v>
      </c>
      <c r="AN222" s="88"/>
      <c r="AO222" s="88">
        <v>4.8</v>
      </c>
      <c r="AP222" s="88"/>
      <c r="AQ222" s="88"/>
      <c r="AR222" s="89">
        <f t="shared" si="7"/>
        <v>69.599999999999994</v>
      </c>
    </row>
    <row r="223" spans="1:44">
      <c r="A223" s="40"/>
      <c r="B223" s="3"/>
      <c r="C223" s="16" t="s">
        <v>209</v>
      </c>
      <c r="D223" s="6"/>
      <c r="E223" s="3"/>
      <c r="F223" s="3"/>
      <c r="G223" s="3"/>
      <c r="H223" s="3"/>
      <c r="I223" s="42" t="s">
        <v>711</v>
      </c>
      <c r="J223" s="124"/>
      <c r="K223" s="85">
        <f t="shared" si="6"/>
        <v>0</v>
      </c>
      <c r="L223" s="90"/>
      <c r="M223" s="87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8"/>
      <c r="AR223" s="89">
        <f t="shared" si="7"/>
        <v>0</v>
      </c>
    </row>
    <row r="224" spans="1:44" ht="45">
      <c r="A224" s="40" t="s">
        <v>679</v>
      </c>
      <c r="B224" s="3" t="s">
        <v>24</v>
      </c>
      <c r="C224" s="6" t="s">
        <v>210</v>
      </c>
      <c r="D224" s="6" t="s">
        <v>444</v>
      </c>
      <c r="E224" s="3">
        <v>6234131659</v>
      </c>
      <c r="F224" s="3" t="s">
        <v>668</v>
      </c>
      <c r="G224" s="3" t="s">
        <v>668</v>
      </c>
      <c r="H224" s="6" t="s">
        <v>672</v>
      </c>
      <c r="I224" s="42" t="s">
        <v>716</v>
      </c>
      <c r="J224" s="124"/>
      <c r="K224" s="85">
        <f t="shared" si="6"/>
        <v>3.6</v>
      </c>
      <c r="L224" s="90"/>
      <c r="M224" s="87"/>
      <c r="N224" s="88"/>
      <c r="O224" s="88"/>
      <c r="P224" s="88">
        <v>0.5</v>
      </c>
      <c r="Q224" s="88"/>
      <c r="R224" s="88">
        <v>0.6</v>
      </c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>
        <v>0.5</v>
      </c>
      <c r="AE224" s="88"/>
      <c r="AF224" s="88">
        <v>0.5</v>
      </c>
      <c r="AG224" s="88"/>
      <c r="AH224" s="88"/>
      <c r="AI224" s="88"/>
      <c r="AJ224" s="88"/>
      <c r="AK224" s="88">
        <v>0.5</v>
      </c>
      <c r="AL224" s="88"/>
      <c r="AM224" s="88">
        <v>0.5</v>
      </c>
      <c r="AN224" s="88"/>
      <c r="AO224" s="88">
        <v>0.5</v>
      </c>
      <c r="AP224" s="88"/>
      <c r="AQ224" s="88"/>
      <c r="AR224" s="89">
        <f t="shared" si="7"/>
        <v>3.6</v>
      </c>
    </row>
    <row r="225" spans="1:44" ht="45">
      <c r="A225" s="40" t="s">
        <v>679</v>
      </c>
      <c r="B225" s="3" t="s">
        <v>24</v>
      </c>
      <c r="C225" s="6" t="s">
        <v>211</v>
      </c>
      <c r="D225" s="6" t="s">
        <v>445</v>
      </c>
      <c r="E225" s="3">
        <v>6234131659</v>
      </c>
      <c r="F225" s="3" t="s">
        <v>668</v>
      </c>
      <c r="G225" s="3" t="s">
        <v>668</v>
      </c>
      <c r="H225" s="6" t="s">
        <v>672</v>
      </c>
      <c r="I225" s="42" t="s">
        <v>716</v>
      </c>
      <c r="J225" s="124"/>
      <c r="K225" s="85">
        <f t="shared" si="6"/>
        <v>3.5</v>
      </c>
      <c r="L225" s="90"/>
      <c r="M225" s="87">
        <v>0.3</v>
      </c>
      <c r="N225" s="88"/>
      <c r="O225" s="88"/>
      <c r="P225" s="88">
        <v>0.4</v>
      </c>
      <c r="Q225" s="88"/>
      <c r="R225" s="88">
        <v>0.5</v>
      </c>
      <c r="S225" s="88"/>
      <c r="T225" s="88">
        <v>0.5</v>
      </c>
      <c r="U225" s="88"/>
      <c r="V225" s="88"/>
      <c r="W225" s="88"/>
      <c r="X225" s="88"/>
      <c r="Y225" s="88">
        <v>0.1</v>
      </c>
      <c r="Z225" s="88"/>
      <c r="AA225" s="88">
        <v>0.3</v>
      </c>
      <c r="AB225" s="88"/>
      <c r="AC225" s="88"/>
      <c r="AD225" s="88">
        <v>0.3</v>
      </c>
      <c r="AE225" s="88"/>
      <c r="AF225" s="88">
        <v>0.2</v>
      </c>
      <c r="AG225" s="88"/>
      <c r="AH225" s="88">
        <v>0.3</v>
      </c>
      <c r="AI225" s="88"/>
      <c r="AJ225" s="88"/>
      <c r="AK225" s="88">
        <v>0.3</v>
      </c>
      <c r="AL225" s="88"/>
      <c r="AM225" s="88">
        <v>0.1</v>
      </c>
      <c r="AN225" s="88"/>
      <c r="AO225" s="88">
        <v>0.2</v>
      </c>
      <c r="AP225" s="88"/>
      <c r="AQ225" s="88"/>
      <c r="AR225" s="89">
        <f t="shared" si="7"/>
        <v>3.5</v>
      </c>
    </row>
    <row r="226" spans="1:44" ht="45">
      <c r="A226" s="40" t="s">
        <v>679</v>
      </c>
      <c r="B226" s="3" t="s">
        <v>774</v>
      </c>
      <c r="C226" s="6" t="s">
        <v>775</v>
      </c>
      <c r="D226" s="6" t="s">
        <v>774</v>
      </c>
      <c r="E226" s="3">
        <v>6234131659</v>
      </c>
      <c r="F226" s="3" t="s">
        <v>668</v>
      </c>
      <c r="G226" s="3" t="s">
        <v>668</v>
      </c>
      <c r="H226" s="6" t="s">
        <v>672</v>
      </c>
      <c r="I226" s="42" t="s">
        <v>718</v>
      </c>
      <c r="J226" s="124"/>
      <c r="K226" s="85">
        <f t="shared" si="6"/>
        <v>3.6999999999999997</v>
      </c>
      <c r="L226" s="90"/>
      <c r="M226" s="87"/>
      <c r="N226" s="88"/>
      <c r="O226" s="88"/>
      <c r="P226" s="88">
        <v>0.4</v>
      </c>
      <c r="Q226" s="88"/>
      <c r="R226" s="88"/>
      <c r="S226" s="88">
        <v>0.4</v>
      </c>
      <c r="T226" s="88"/>
      <c r="U226" s="88"/>
      <c r="V226" s="88"/>
      <c r="W226" s="88">
        <v>0.4</v>
      </c>
      <c r="X226" s="88"/>
      <c r="Y226" s="88"/>
      <c r="Z226" s="88">
        <v>0.8</v>
      </c>
      <c r="AA226" s="88"/>
      <c r="AB226" s="88"/>
      <c r="AC226" s="88"/>
      <c r="AD226" s="88">
        <v>0.4</v>
      </c>
      <c r="AE226" s="88"/>
      <c r="AF226" s="88"/>
      <c r="AG226" s="88">
        <v>0.4</v>
      </c>
      <c r="AH226" s="88"/>
      <c r="AI226" s="88"/>
      <c r="AJ226" s="88"/>
      <c r="AK226" s="88">
        <v>0.5</v>
      </c>
      <c r="AL226" s="88"/>
      <c r="AM226" s="88"/>
      <c r="AN226" s="88">
        <v>0.4</v>
      </c>
      <c r="AO226" s="88"/>
      <c r="AP226" s="88"/>
      <c r="AQ226" s="88"/>
      <c r="AR226" s="89">
        <f t="shared" si="7"/>
        <v>3.6999999999999997</v>
      </c>
    </row>
    <row r="227" spans="1:44" ht="28.5" customHeight="1">
      <c r="A227" s="40" t="s">
        <v>679</v>
      </c>
      <c r="B227" s="3" t="s">
        <v>24</v>
      </c>
      <c r="C227" s="11" t="s">
        <v>270</v>
      </c>
      <c r="D227" s="11" t="s">
        <v>687</v>
      </c>
      <c r="E227" s="28">
        <v>5321185659</v>
      </c>
      <c r="F227" s="3" t="s">
        <v>668</v>
      </c>
      <c r="G227" s="3" t="s">
        <v>668</v>
      </c>
      <c r="H227" s="6" t="s">
        <v>688</v>
      </c>
      <c r="I227" s="42" t="s">
        <v>716</v>
      </c>
      <c r="J227" s="124"/>
      <c r="K227" s="85">
        <f t="shared" si="6"/>
        <v>1.4000000000000001</v>
      </c>
      <c r="L227" s="90"/>
      <c r="M227" s="87"/>
      <c r="N227" s="88"/>
      <c r="O227" s="88">
        <v>0.1</v>
      </c>
      <c r="P227" s="88"/>
      <c r="Q227" s="88"/>
      <c r="R227" s="88"/>
      <c r="S227" s="88">
        <v>0.2</v>
      </c>
      <c r="T227" s="88"/>
      <c r="U227" s="88"/>
      <c r="V227" s="88">
        <v>0.2</v>
      </c>
      <c r="W227" s="88"/>
      <c r="X227" s="88"/>
      <c r="Y227" s="88"/>
      <c r="Z227" s="88">
        <v>0.2</v>
      </c>
      <c r="AA227" s="88"/>
      <c r="AB227" s="88"/>
      <c r="AC227" s="88"/>
      <c r="AD227" s="88"/>
      <c r="AE227" s="88"/>
      <c r="AF227" s="88"/>
      <c r="AG227" s="88">
        <v>0.4</v>
      </c>
      <c r="AH227" s="88"/>
      <c r="AI227" s="88"/>
      <c r="AJ227" s="88">
        <v>0.1</v>
      </c>
      <c r="AK227" s="88"/>
      <c r="AL227" s="88"/>
      <c r="AM227" s="88"/>
      <c r="AN227" s="88">
        <v>0.2</v>
      </c>
      <c r="AO227" s="88"/>
      <c r="AP227" s="88"/>
      <c r="AQ227" s="88"/>
      <c r="AR227" s="89">
        <f t="shared" si="7"/>
        <v>1.4000000000000001</v>
      </c>
    </row>
    <row r="228" spans="1:44" ht="45">
      <c r="A228" s="40" t="s">
        <v>679</v>
      </c>
      <c r="B228" s="6" t="s">
        <v>746</v>
      </c>
      <c r="C228" s="6" t="s">
        <v>213</v>
      </c>
      <c r="D228" s="6" t="s">
        <v>446</v>
      </c>
      <c r="E228" s="26">
        <v>6946000279</v>
      </c>
      <c r="F228" s="3">
        <v>1</v>
      </c>
      <c r="G228" s="3">
        <v>0.8</v>
      </c>
      <c r="H228" s="6" t="s">
        <v>668</v>
      </c>
      <c r="I228" s="42" t="s">
        <v>709</v>
      </c>
      <c r="J228" s="124"/>
      <c r="K228" s="85">
        <f t="shared" si="6"/>
        <v>0</v>
      </c>
      <c r="L228" s="90"/>
      <c r="M228" s="87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93"/>
      <c r="AL228" s="88"/>
      <c r="AM228" s="88"/>
      <c r="AN228" s="88"/>
      <c r="AO228" s="88"/>
      <c r="AP228" s="88"/>
      <c r="AQ228" s="88"/>
      <c r="AR228" s="89">
        <f t="shared" si="7"/>
        <v>0</v>
      </c>
    </row>
    <row r="229" spans="1:44" ht="30">
      <c r="A229" s="40" t="s">
        <v>679</v>
      </c>
      <c r="B229" s="3" t="s">
        <v>24</v>
      </c>
      <c r="C229" s="8" t="s">
        <v>214</v>
      </c>
      <c r="D229" s="6" t="s">
        <v>447</v>
      </c>
      <c r="E229" s="28">
        <v>6907012009</v>
      </c>
      <c r="F229" s="3">
        <v>2</v>
      </c>
      <c r="G229" s="3">
        <v>0.8</v>
      </c>
      <c r="H229" s="6" t="s">
        <v>668</v>
      </c>
      <c r="I229" s="42" t="s">
        <v>728</v>
      </c>
      <c r="J229" s="124"/>
      <c r="K229" s="85">
        <f t="shared" si="6"/>
        <v>0</v>
      </c>
      <c r="L229" s="90"/>
      <c r="M229" s="87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8"/>
      <c r="AR229" s="89">
        <f t="shared" si="7"/>
        <v>0</v>
      </c>
    </row>
    <row r="230" spans="1:44" ht="30">
      <c r="A230" s="40" t="s">
        <v>679</v>
      </c>
      <c r="B230" s="3" t="s">
        <v>24</v>
      </c>
      <c r="C230" s="8" t="s">
        <v>215</v>
      </c>
      <c r="D230" s="6" t="s">
        <v>447</v>
      </c>
      <c r="E230" s="28">
        <v>6907012016</v>
      </c>
      <c r="F230" s="3">
        <v>2</v>
      </c>
      <c r="G230" s="3">
        <v>0.8</v>
      </c>
      <c r="H230" s="6" t="s">
        <v>668</v>
      </c>
      <c r="I230" s="42" t="s">
        <v>728</v>
      </c>
      <c r="J230" s="124"/>
      <c r="K230" s="85">
        <f t="shared" si="6"/>
        <v>0</v>
      </c>
      <c r="L230" s="90"/>
      <c r="M230" s="87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89">
        <f t="shared" si="7"/>
        <v>0</v>
      </c>
    </row>
    <row r="231" spans="1:44" ht="45">
      <c r="A231" s="40" t="s">
        <v>679</v>
      </c>
      <c r="B231" s="3" t="s">
        <v>24</v>
      </c>
      <c r="C231" s="20" t="s">
        <v>241</v>
      </c>
      <c r="D231" s="11" t="s">
        <v>689</v>
      </c>
      <c r="E231" s="28"/>
      <c r="F231" s="3">
        <v>1</v>
      </c>
      <c r="G231" s="3">
        <v>0.8</v>
      </c>
      <c r="H231" s="6" t="s">
        <v>668</v>
      </c>
      <c r="I231" s="42" t="s">
        <v>711</v>
      </c>
      <c r="J231" s="124"/>
      <c r="K231" s="85">
        <f t="shared" si="6"/>
        <v>0</v>
      </c>
      <c r="L231" s="90"/>
      <c r="M231" s="87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88"/>
      <c r="AR231" s="89">
        <f t="shared" si="7"/>
        <v>0</v>
      </c>
    </row>
    <row r="232" spans="1:44" ht="30">
      <c r="A232" s="40" t="s">
        <v>679</v>
      </c>
      <c r="B232" s="3" t="s">
        <v>24</v>
      </c>
      <c r="C232" s="9" t="s">
        <v>216</v>
      </c>
      <c r="D232" s="6" t="s">
        <v>447</v>
      </c>
      <c r="E232" s="30">
        <v>6907006220</v>
      </c>
      <c r="F232" s="3">
        <v>2</v>
      </c>
      <c r="G232" s="3">
        <v>0.8</v>
      </c>
      <c r="H232" s="6" t="s">
        <v>668</v>
      </c>
      <c r="I232" s="42" t="s">
        <v>726</v>
      </c>
      <c r="J232" s="124"/>
      <c r="K232" s="85">
        <f t="shared" si="6"/>
        <v>0</v>
      </c>
      <c r="L232" s="90"/>
      <c r="M232" s="87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9">
        <f t="shared" si="7"/>
        <v>0</v>
      </c>
    </row>
    <row r="233" spans="1:44" ht="30">
      <c r="A233" s="40" t="s">
        <v>679</v>
      </c>
      <c r="B233" s="3" t="s">
        <v>24</v>
      </c>
      <c r="C233" s="9" t="s">
        <v>217</v>
      </c>
      <c r="D233" s="6" t="s">
        <v>448</v>
      </c>
      <c r="E233" s="3"/>
      <c r="F233" s="3">
        <v>1</v>
      </c>
      <c r="G233" s="3">
        <v>0.8</v>
      </c>
      <c r="H233" s="6" t="s">
        <v>668</v>
      </c>
      <c r="I233" s="42" t="s">
        <v>711</v>
      </c>
      <c r="J233" s="124"/>
      <c r="K233" s="85">
        <f t="shared" si="6"/>
        <v>0</v>
      </c>
      <c r="L233" s="90"/>
      <c r="M233" s="87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88"/>
      <c r="AR233" s="89">
        <f t="shared" si="7"/>
        <v>0</v>
      </c>
    </row>
    <row r="234" spans="1:44" ht="30">
      <c r="A234" s="40" t="s">
        <v>679</v>
      </c>
      <c r="B234" s="3" t="s">
        <v>24</v>
      </c>
      <c r="C234" s="4" t="s">
        <v>218</v>
      </c>
      <c r="D234" s="6" t="s">
        <v>449</v>
      </c>
      <c r="E234" s="3">
        <v>6908017289</v>
      </c>
      <c r="F234" s="3">
        <v>1</v>
      </c>
      <c r="G234" s="3">
        <v>0.8</v>
      </c>
      <c r="H234" s="6" t="s">
        <v>668</v>
      </c>
      <c r="I234" s="42" t="s">
        <v>711</v>
      </c>
      <c r="J234" s="124"/>
      <c r="K234" s="85">
        <f t="shared" si="6"/>
        <v>0.8</v>
      </c>
      <c r="L234" s="90"/>
      <c r="M234" s="87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>
        <v>0.8</v>
      </c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88"/>
      <c r="AR234" s="89">
        <f t="shared" si="7"/>
        <v>0.8</v>
      </c>
    </row>
    <row r="235" spans="1:44" ht="75">
      <c r="A235" s="40" t="s">
        <v>679</v>
      </c>
      <c r="B235" s="3" t="s">
        <v>24</v>
      </c>
      <c r="C235" s="4" t="s">
        <v>219</v>
      </c>
      <c r="D235" s="6" t="s">
        <v>690</v>
      </c>
      <c r="E235" s="3"/>
      <c r="F235" s="3">
        <v>2</v>
      </c>
      <c r="G235" s="3">
        <v>8</v>
      </c>
      <c r="H235" s="6" t="s">
        <v>668</v>
      </c>
      <c r="I235" s="42" t="s">
        <v>711</v>
      </c>
      <c r="J235" s="124"/>
      <c r="K235" s="85">
        <f t="shared" si="6"/>
        <v>16</v>
      </c>
      <c r="L235" s="90"/>
      <c r="M235" s="87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>
        <v>16</v>
      </c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9">
        <f t="shared" si="7"/>
        <v>16</v>
      </c>
    </row>
    <row r="236" spans="1:44" ht="45">
      <c r="A236" s="40" t="s">
        <v>679</v>
      </c>
      <c r="B236" s="3" t="s">
        <v>24</v>
      </c>
      <c r="C236" s="6" t="s">
        <v>220</v>
      </c>
      <c r="D236" s="6" t="s">
        <v>450</v>
      </c>
      <c r="E236" s="26">
        <v>6908017105</v>
      </c>
      <c r="F236" s="3">
        <v>1</v>
      </c>
      <c r="G236" s="3">
        <v>8</v>
      </c>
      <c r="H236" s="6" t="s">
        <v>668</v>
      </c>
      <c r="I236" s="42" t="s">
        <v>711</v>
      </c>
      <c r="J236" s="124"/>
      <c r="K236" s="85">
        <f t="shared" si="6"/>
        <v>8</v>
      </c>
      <c r="L236" s="90"/>
      <c r="M236" s="87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>
        <v>8</v>
      </c>
      <c r="AH236" s="88"/>
      <c r="AI236" s="88"/>
      <c r="AJ236" s="88"/>
      <c r="AK236" s="88"/>
      <c r="AL236" s="88"/>
      <c r="AM236" s="88"/>
      <c r="AN236" s="88"/>
      <c r="AO236" s="88"/>
      <c r="AP236" s="88"/>
      <c r="AQ236" s="88"/>
      <c r="AR236" s="89">
        <f t="shared" si="7"/>
        <v>8</v>
      </c>
    </row>
    <row r="237" spans="1:44" ht="45">
      <c r="A237" s="40" t="s">
        <v>679</v>
      </c>
      <c r="B237" s="3" t="s">
        <v>24</v>
      </c>
      <c r="C237" s="8" t="s">
        <v>221</v>
      </c>
      <c r="D237" s="6" t="s">
        <v>451</v>
      </c>
      <c r="E237" s="3"/>
      <c r="F237" s="3" t="s">
        <v>668</v>
      </c>
      <c r="G237" s="3" t="s">
        <v>668</v>
      </c>
      <c r="H237" s="6" t="s">
        <v>672</v>
      </c>
      <c r="I237" s="42" t="s">
        <v>709</v>
      </c>
      <c r="J237" s="124"/>
      <c r="K237" s="85">
        <f t="shared" si="6"/>
        <v>0.6</v>
      </c>
      <c r="L237" s="90"/>
      <c r="M237" s="87"/>
      <c r="N237" s="88"/>
      <c r="O237" s="88"/>
      <c r="P237" s="88"/>
      <c r="Q237" s="88"/>
      <c r="R237" s="88">
        <v>0.2</v>
      </c>
      <c r="S237" s="88"/>
      <c r="T237" s="88"/>
      <c r="U237" s="88"/>
      <c r="V237" s="88"/>
      <c r="W237" s="88"/>
      <c r="X237" s="88"/>
      <c r="Y237" s="88">
        <v>0.2</v>
      </c>
      <c r="Z237" s="88"/>
      <c r="AA237" s="88"/>
      <c r="AB237" s="88"/>
      <c r="AC237" s="88"/>
      <c r="AD237" s="88"/>
      <c r="AE237" s="88"/>
      <c r="AF237" s="88">
        <v>0.1</v>
      </c>
      <c r="AG237" s="88"/>
      <c r="AH237" s="88"/>
      <c r="AI237" s="88"/>
      <c r="AJ237" s="88"/>
      <c r="AK237" s="88">
        <v>0.1</v>
      </c>
      <c r="AL237" s="88"/>
      <c r="AM237" s="88"/>
      <c r="AN237" s="88"/>
      <c r="AO237" s="88"/>
      <c r="AP237" s="88"/>
      <c r="AQ237" s="88"/>
      <c r="AR237" s="89">
        <f t="shared" si="7"/>
        <v>0.6</v>
      </c>
    </row>
    <row r="238" spans="1:44" ht="30">
      <c r="A238" s="40" t="s">
        <v>679</v>
      </c>
      <c r="B238" s="3" t="s">
        <v>24</v>
      </c>
      <c r="C238" s="11" t="s">
        <v>222</v>
      </c>
      <c r="D238" s="6" t="s">
        <v>452</v>
      </c>
      <c r="E238" s="26">
        <v>6907009334</v>
      </c>
      <c r="F238" s="3">
        <v>1</v>
      </c>
      <c r="G238" s="3">
        <v>0.8</v>
      </c>
      <c r="H238" s="3" t="s">
        <v>668</v>
      </c>
      <c r="I238" s="42" t="s">
        <v>709</v>
      </c>
      <c r="J238" s="124"/>
      <c r="K238" s="85">
        <f t="shared" si="6"/>
        <v>0.30000000000000004</v>
      </c>
      <c r="L238" s="90"/>
      <c r="M238" s="87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>
        <v>0.2</v>
      </c>
      <c r="AG238" s="88"/>
      <c r="AH238" s="88"/>
      <c r="AI238" s="88"/>
      <c r="AJ238" s="88"/>
      <c r="AK238" s="88"/>
      <c r="AL238" s="88"/>
      <c r="AM238" s="88">
        <v>0.1</v>
      </c>
      <c r="AN238" s="88"/>
      <c r="AO238" s="88"/>
      <c r="AP238" s="88"/>
      <c r="AQ238" s="88"/>
      <c r="AR238" s="89">
        <f t="shared" si="7"/>
        <v>0.30000000000000004</v>
      </c>
    </row>
    <row r="239" spans="1:44" ht="30">
      <c r="A239" s="40" t="s">
        <v>679</v>
      </c>
      <c r="B239" s="3" t="s">
        <v>24</v>
      </c>
      <c r="C239" s="6" t="s">
        <v>223</v>
      </c>
      <c r="D239" s="6" t="s">
        <v>453</v>
      </c>
      <c r="E239" s="26">
        <v>6946000864</v>
      </c>
      <c r="F239" s="3" t="s">
        <v>668</v>
      </c>
      <c r="G239" s="3" t="s">
        <v>668</v>
      </c>
      <c r="H239" s="3" t="s">
        <v>676</v>
      </c>
      <c r="I239" s="42" t="s">
        <v>711</v>
      </c>
      <c r="J239" s="124"/>
      <c r="K239" s="85">
        <f t="shared" si="6"/>
        <v>0.7</v>
      </c>
      <c r="L239" s="90"/>
      <c r="M239" s="87"/>
      <c r="N239" s="88"/>
      <c r="O239" s="88"/>
      <c r="P239" s="88"/>
      <c r="Q239" s="88"/>
      <c r="R239" s="88"/>
      <c r="S239" s="88"/>
      <c r="T239" s="88">
        <v>0.2</v>
      </c>
      <c r="U239" s="88"/>
      <c r="V239" s="88"/>
      <c r="W239" s="88"/>
      <c r="X239" s="88"/>
      <c r="Y239" s="88"/>
      <c r="Z239" s="88"/>
      <c r="AA239" s="88"/>
      <c r="AB239" s="88"/>
      <c r="AC239" s="88"/>
      <c r="AD239" s="88">
        <v>0.2</v>
      </c>
      <c r="AE239" s="88"/>
      <c r="AF239" s="88"/>
      <c r="AG239" s="88"/>
      <c r="AH239" s="88">
        <v>0.1</v>
      </c>
      <c r="AI239" s="88"/>
      <c r="AJ239" s="88"/>
      <c r="AK239" s="88"/>
      <c r="AL239" s="88"/>
      <c r="AM239" s="88"/>
      <c r="AN239" s="88"/>
      <c r="AO239" s="88">
        <v>0.2</v>
      </c>
      <c r="AP239" s="88"/>
      <c r="AQ239" s="88"/>
      <c r="AR239" s="89">
        <f t="shared" si="7"/>
        <v>0.7</v>
      </c>
    </row>
    <row r="240" spans="1:44" ht="30">
      <c r="A240" s="40" t="s">
        <v>679</v>
      </c>
      <c r="B240" s="3" t="s">
        <v>24</v>
      </c>
      <c r="C240" s="6" t="s">
        <v>224</v>
      </c>
      <c r="D240" s="6" t="s">
        <v>412</v>
      </c>
      <c r="E240" s="26">
        <v>6946000864</v>
      </c>
      <c r="F240" s="3" t="s">
        <v>668</v>
      </c>
      <c r="G240" s="3" t="s">
        <v>668</v>
      </c>
      <c r="H240" s="3" t="s">
        <v>674</v>
      </c>
      <c r="I240" s="42" t="s">
        <v>711</v>
      </c>
      <c r="J240" s="124"/>
      <c r="K240" s="85">
        <f t="shared" si="6"/>
        <v>0.5</v>
      </c>
      <c r="L240" s="90"/>
      <c r="M240" s="87">
        <v>0.1</v>
      </c>
      <c r="N240" s="88"/>
      <c r="O240" s="88"/>
      <c r="P240" s="88"/>
      <c r="Q240" s="88"/>
      <c r="R240" s="88"/>
      <c r="S240" s="88"/>
      <c r="T240" s="88">
        <v>0.1</v>
      </c>
      <c r="U240" s="88"/>
      <c r="V240" s="88"/>
      <c r="W240" s="88"/>
      <c r="X240" s="88"/>
      <c r="Y240" s="88"/>
      <c r="Z240" s="88"/>
      <c r="AA240" s="88">
        <v>0.1</v>
      </c>
      <c r="AB240" s="88"/>
      <c r="AC240" s="88"/>
      <c r="AD240" s="88"/>
      <c r="AE240" s="88"/>
      <c r="AF240" s="88"/>
      <c r="AG240" s="88"/>
      <c r="AH240" s="88">
        <v>0.1</v>
      </c>
      <c r="AI240" s="88"/>
      <c r="AJ240" s="88"/>
      <c r="AK240" s="88"/>
      <c r="AL240" s="88"/>
      <c r="AM240" s="88"/>
      <c r="AN240" s="88"/>
      <c r="AO240" s="88">
        <v>0.1</v>
      </c>
      <c r="AP240" s="88"/>
      <c r="AQ240" s="88"/>
      <c r="AR240" s="89">
        <f t="shared" si="7"/>
        <v>0.5</v>
      </c>
    </row>
    <row r="241" spans="1:44" ht="45">
      <c r="A241" s="40" t="s">
        <v>679</v>
      </c>
      <c r="B241" s="3" t="s">
        <v>24</v>
      </c>
      <c r="C241" s="11" t="s">
        <v>212</v>
      </c>
      <c r="D241" s="11" t="s">
        <v>754</v>
      </c>
      <c r="E241" s="26">
        <v>690701001</v>
      </c>
      <c r="F241" s="3" t="s">
        <v>668</v>
      </c>
      <c r="G241" s="3" t="s">
        <v>668</v>
      </c>
      <c r="H241" s="3" t="s">
        <v>675</v>
      </c>
      <c r="I241" s="42" t="s">
        <v>711</v>
      </c>
      <c r="J241" s="124"/>
      <c r="K241" s="85">
        <f t="shared" si="6"/>
        <v>0</v>
      </c>
      <c r="L241" s="90"/>
      <c r="M241" s="87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88"/>
      <c r="AQ241" s="88"/>
      <c r="AR241" s="89">
        <f t="shared" si="7"/>
        <v>0</v>
      </c>
    </row>
    <row r="242" spans="1:44" ht="30">
      <c r="A242" s="40" t="s">
        <v>679</v>
      </c>
      <c r="B242" s="3" t="s">
        <v>24</v>
      </c>
      <c r="C242" s="6" t="s">
        <v>225</v>
      </c>
      <c r="D242" s="6" t="s">
        <v>454</v>
      </c>
      <c r="E242" s="26">
        <v>6907002480</v>
      </c>
      <c r="F242" s="3">
        <v>2</v>
      </c>
      <c r="G242" s="3">
        <v>0.8</v>
      </c>
      <c r="H242" s="3" t="s">
        <v>668</v>
      </c>
      <c r="I242" s="42" t="s">
        <v>709</v>
      </c>
      <c r="J242" s="124"/>
      <c r="K242" s="85">
        <f t="shared" si="6"/>
        <v>2.6</v>
      </c>
      <c r="L242" s="90"/>
      <c r="M242" s="87"/>
      <c r="N242" s="88"/>
      <c r="O242" s="88"/>
      <c r="P242" s="88"/>
      <c r="Q242" s="88"/>
      <c r="R242" s="88"/>
      <c r="S242" s="88">
        <v>0.8</v>
      </c>
      <c r="T242" s="88"/>
      <c r="U242" s="88"/>
      <c r="V242" s="88"/>
      <c r="W242" s="88"/>
      <c r="X242" s="88"/>
      <c r="Y242" s="88"/>
      <c r="Z242" s="88">
        <v>0.2</v>
      </c>
      <c r="AA242" s="88"/>
      <c r="AB242" s="88"/>
      <c r="AC242" s="88"/>
      <c r="AD242" s="88"/>
      <c r="AE242" s="88"/>
      <c r="AF242" s="88"/>
      <c r="AG242" s="88">
        <v>0.8</v>
      </c>
      <c r="AH242" s="88"/>
      <c r="AI242" s="88"/>
      <c r="AJ242" s="88"/>
      <c r="AK242" s="88"/>
      <c r="AL242" s="88"/>
      <c r="AM242" s="88"/>
      <c r="AN242" s="88">
        <v>0.8</v>
      </c>
      <c r="AO242" s="88"/>
      <c r="AP242" s="88"/>
      <c r="AQ242" s="88"/>
      <c r="AR242" s="89">
        <f t="shared" si="7"/>
        <v>2.6</v>
      </c>
    </row>
    <row r="243" spans="1:44" ht="30">
      <c r="A243" s="40" t="s">
        <v>679</v>
      </c>
      <c r="B243" s="3" t="s">
        <v>24</v>
      </c>
      <c r="C243" s="17" t="s">
        <v>226</v>
      </c>
      <c r="D243" s="6" t="s">
        <v>416</v>
      </c>
      <c r="E243" s="31">
        <v>6907000282</v>
      </c>
      <c r="F243" s="3">
        <v>2</v>
      </c>
      <c r="G243" s="3">
        <v>0.8</v>
      </c>
      <c r="H243" s="3" t="s">
        <v>668</v>
      </c>
      <c r="I243" s="42" t="s">
        <v>718</v>
      </c>
      <c r="J243" s="124"/>
      <c r="K243" s="85">
        <f t="shared" si="6"/>
        <v>12</v>
      </c>
      <c r="L243" s="90"/>
      <c r="M243" s="87"/>
      <c r="N243" s="88"/>
      <c r="O243" s="88"/>
      <c r="P243" s="88"/>
      <c r="Q243" s="88">
        <v>0.8</v>
      </c>
      <c r="R243" s="88"/>
      <c r="S243" s="88">
        <v>1.6</v>
      </c>
      <c r="T243" s="88"/>
      <c r="U243" s="88"/>
      <c r="V243" s="88"/>
      <c r="W243" s="88"/>
      <c r="X243" s="88">
        <v>1.6</v>
      </c>
      <c r="Y243" s="88"/>
      <c r="Z243" s="88">
        <v>2</v>
      </c>
      <c r="AA243" s="88"/>
      <c r="AB243" s="88"/>
      <c r="AC243" s="88"/>
      <c r="AD243" s="88"/>
      <c r="AE243" s="88">
        <v>1.6</v>
      </c>
      <c r="AF243" s="88"/>
      <c r="AG243" s="88">
        <v>1.6</v>
      </c>
      <c r="AH243" s="88"/>
      <c r="AI243" s="88"/>
      <c r="AJ243" s="88"/>
      <c r="AK243" s="88"/>
      <c r="AL243" s="88">
        <v>0.8</v>
      </c>
      <c r="AM243" s="88"/>
      <c r="AN243" s="88">
        <v>2</v>
      </c>
      <c r="AO243" s="88"/>
      <c r="AP243" s="88"/>
      <c r="AQ243" s="88"/>
      <c r="AR243" s="89">
        <f t="shared" si="7"/>
        <v>12</v>
      </c>
    </row>
    <row r="244" spans="1:44" ht="30">
      <c r="A244" s="40" t="s">
        <v>679</v>
      </c>
      <c r="B244" s="3" t="s">
        <v>24</v>
      </c>
      <c r="C244" s="8" t="s">
        <v>227</v>
      </c>
      <c r="D244" s="6" t="s">
        <v>455</v>
      </c>
      <c r="E244" s="28">
        <v>6907007841</v>
      </c>
      <c r="F244" s="3">
        <v>9</v>
      </c>
      <c r="G244" s="3">
        <v>0.8</v>
      </c>
      <c r="H244" s="3" t="s">
        <v>668</v>
      </c>
      <c r="I244" s="42" t="s">
        <v>709</v>
      </c>
      <c r="J244" s="124"/>
      <c r="K244" s="85">
        <f t="shared" si="6"/>
        <v>17.600000000000001</v>
      </c>
      <c r="L244" s="90"/>
      <c r="M244" s="87"/>
      <c r="N244" s="88"/>
      <c r="O244" s="88"/>
      <c r="P244" s="88"/>
      <c r="Q244" s="88">
        <v>3.2</v>
      </c>
      <c r="R244" s="88"/>
      <c r="S244" s="88"/>
      <c r="T244" s="88"/>
      <c r="U244" s="88"/>
      <c r="V244" s="88"/>
      <c r="W244" s="88"/>
      <c r="X244" s="88">
        <v>5.6</v>
      </c>
      <c r="Y244" s="88"/>
      <c r="Z244" s="88"/>
      <c r="AA244" s="88"/>
      <c r="AB244" s="88"/>
      <c r="AC244" s="88"/>
      <c r="AD244" s="88"/>
      <c r="AE244" s="88">
        <v>5.6</v>
      </c>
      <c r="AF244" s="88"/>
      <c r="AG244" s="88"/>
      <c r="AH244" s="88"/>
      <c r="AI244" s="88"/>
      <c r="AJ244" s="88"/>
      <c r="AK244" s="88"/>
      <c r="AL244" s="88">
        <v>3.2</v>
      </c>
      <c r="AM244" s="88"/>
      <c r="AN244" s="88"/>
      <c r="AO244" s="88"/>
      <c r="AP244" s="88"/>
      <c r="AQ244" s="88"/>
      <c r="AR244" s="89">
        <f t="shared" si="7"/>
        <v>17.600000000000001</v>
      </c>
    </row>
    <row r="245" spans="1:44" ht="60">
      <c r="A245" s="40" t="s">
        <v>679</v>
      </c>
      <c r="B245" s="3" t="s">
        <v>24</v>
      </c>
      <c r="C245" s="6" t="s">
        <v>228</v>
      </c>
      <c r="D245" s="6" t="s">
        <v>456</v>
      </c>
      <c r="E245" s="3"/>
      <c r="F245" s="3">
        <v>2</v>
      </c>
      <c r="G245" s="3">
        <v>0.8</v>
      </c>
      <c r="H245" s="3" t="s">
        <v>668</v>
      </c>
      <c r="I245" s="42" t="s">
        <v>709</v>
      </c>
      <c r="J245" s="124"/>
      <c r="K245" s="85">
        <f t="shared" si="6"/>
        <v>2.4000000000000004</v>
      </c>
      <c r="L245" s="90"/>
      <c r="M245" s="87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>
        <v>1.6</v>
      </c>
      <c r="AH245" s="88"/>
      <c r="AI245" s="88"/>
      <c r="AJ245" s="88"/>
      <c r="AK245" s="88"/>
      <c r="AL245" s="88"/>
      <c r="AM245" s="88"/>
      <c r="AN245" s="88"/>
      <c r="AO245" s="88">
        <v>0.8</v>
      </c>
      <c r="AP245" s="88"/>
      <c r="AQ245" s="88"/>
      <c r="AR245" s="89">
        <f t="shared" si="7"/>
        <v>2.4000000000000004</v>
      </c>
    </row>
    <row r="246" spans="1:44" ht="75">
      <c r="A246" s="40" t="s">
        <v>679</v>
      </c>
      <c r="B246" s="3" t="s">
        <v>24</v>
      </c>
      <c r="C246" s="6" t="s">
        <v>229</v>
      </c>
      <c r="D246" s="6" t="s">
        <v>457</v>
      </c>
      <c r="E246" s="3"/>
      <c r="F246" s="3">
        <v>1</v>
      </c>
      <c r="G246" s="3">
        <v>0.8</v>
      </c>
      <c r="H246" s="3" t="s">
        <v>668</v>
      </c>
      <c r="I246" s="42" t="s">
        <v>709</v>
      </c>
      <c r="J246" s="124"/>
      <c r="K246" s="85">
        <f t="shared" si="6"/>
        <v>1.0999999999999999</v>
      </c>
      <c r="L246" s="90"/>
      <c r="M246" s="87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>
        <v>0.6</v>
      </c>
      <c r="AA246" s="88"/>
      <c r="AB246" s="88"/>
      <c r="AC246" s="88"/>
      <c r="AD246" s="88"/>
      <c r="AE246" s="88"/>
      <c r="AF246" s="88"/>
      <c r="AG246" s="88">
        <v>0.3</v>
      </c>
      <c r="AH246" s="88"/>
      <c r="AI246" s="88"/>
      <c r="AJ246" s="88"/>
      <c r="AK246" s="88"/>
      <c r="AL246" s="88"/>
      <c r="AM246" s="88"/>
      <c r="AN246" s="88">
        <v>0.2</v>
      </c>
      <c r="AO246" s="88"/>
      <c r="AP246" s="88"/>
      <c r="AQ246" s="88"/>
      <c r="AR246" s="89">
        <f t="shared" si="7"/>
        <v>1.0999999999999999</v>
      </c>
    </row>
    <row r="247" spans="1:44" ht="30">
      <c r="A247" s="40" t="s">
        <v>679</v>
      </c>
      <c r="B247" s="3" t="s">
        <v>24</v>
      </c>
      <c r="C247" s="6" t="s">
        <v>230</v>
      </c>
      <c r="D247" s="6" t="s">
        <v>458</v>
      </c>
      <c r="E247" s="26">
        <v>532101001</v>
      </c>
      <c r="F247" s="3">
        <v>1</v>
      </c>
      <c r="G247" s="3">
        <v>0.8</v>
      </c>
      <c r="H247" s="3" t="s">
        <v>668</v>
      </c>
      <c r="I247" s="42" t="s">
        <v>709</v>
      </c>
      <c r="J247" s="124"/>
      <c r="K247" s="85">
        <f t="shared" si="6"/>
        <v>4</v>
      </c>
      <c r="L247" s="90"/>
      <c r="M247" s="87"/>
      <c r="N247" s="88"/>
      <c r="O247" s="88"/>
      <c r="P247" s="88"/>
      <c r="Q247" s="88">
        <v>0.8</v>
      </c>
      <c r="R247" s="88"/>
      <c r="S247" s="88"/>
      <c r="T247" s="88"/>
      <c r="U247" s="88"/>
      <c r="V247" s="88"/>
      <c r="W247" s="88">
        <v>2.4</v>
      </c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>
        <v>0.8</v>
      </c>
      <c r="AL247" s="88"/>
      <c r="AM247" s="88"/>
      <c r="AN247" s="88"/>
      <c r="AO247" s="88"/>
      <c r="AP247" s="88"/>
      <c r="AQ247" s="88"/>
      <c r="AR247" s="89">
        <f t="shared" si="7"/>
        <v>4</v>
      </c>
    </row>
    <row r="248" spans="1:44" ht="30">
      <c r="A248" s="40" t="s">
        <v>679</v>
      </c>
      <c r="B248" s="3" t="s">
        <v>24</v>
      </c>
      <c r="C248" s="6" t="s">
        <v>231</v>
      </c>
      <c r="D248" s="6" t="s">
        <v>459</v>
      </c>
      <c r="E248" s="26">
        <v>7743164121</v>
      </c>
      <c r="F248" s="3">
        <v>1</v>
      </c>
      <c r="G248" s="3">
        <v>8</v>
      </c>
      <c r="H248" s="3" t="s">
        <v>668</v>
      </c>
      <c r="I248" s="42" t="s">
        <v>711</v>
      </c>
      <c r="J248" s="124"/>
      <c r="K248" s="85">
        <f t="shared" si="6"/>
        <v>8</v>
      </c>
      <c r="L248" s="90"/>
      <c r="M248" s="87"/>
      <c r="N248" s="88"/>
      <c r="O248" s="88"/>
      <c r="P248" s="88"/>
      <c r="Q248" s="88"/>
      <c r="R248" s="88">
        <v>8</v>
      </c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89">
        <f t="shared" si="7"/>
        <v>8</v>
      </c>
    </row>
    <row r="249" spans="1:44" ht="30">
      <c r="A249" s="40" t="s">
        <v>679</v>
      </c>
      <c r="B249" s="3" t="s">
        <v>24</v>
      </c>
      <c r="C249" s="6" t="s">
        <v>232</v>
      </c>
      <c r="D249" s="6" t="s">
        <v>460</v>
      </c>
      <c r="E249" s="26">
        <v>6908015309</v>
      </c>
      <c r="F249" s="3" t="s">
        <v>668</v>
      </c>
      <c r="G249" s="3" t="s">
        <v>668</v>
      </c>
      <c r="H249" s="3" t="s">
        <v>674</v>
      </c>
      <c r="I249" s="42" t="s">
        <v>711</v>
      </c>
      <c r="J249" s="124"/>
      <c r="K249" s="85">
        <f t="shared" si="6"/>
        <v>0</v>
      </c>
      <c r="L249" s="90"/>
      <c r="M249" s="87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88"/>
      <c r="AR249" s="89">
        <f t="shared" si="7"/>
        <v>0</v>
      </c>
    </row>
    <row r="250" spans="1:44" ht="30">
      <c r="A250" s="40" t="s">
        <v>679</v>
      </c>
      <c r="B250" s="3" t="s">
        <v>24</v>
      </c>
      <c r="C250" s="6" t="s">
        <v>233</v>
      </c>
      <c r="D250" s="6" t="s">
        <v>461</v>
      </c>
      <c r="E250" s="3"/>
      <c r="F250" s="3">
        <v>1</v>
      </c>
      <c r="G250" s="3">
        <v>0.8</v>
      </c>
      <c r="H250" s="3" t="s">
        <v>668</v>
      </c>
      <c r="I250" s="42" t="s">
        <v>718</v>
      </c>
      <c r="J250" s="124"/>
      <c r="K250" s="85">
        <f t="shared" si="6"/>
        <v>7.1999999999999993</v>
      </c>
      <c r="L250" s="90"/>
      <c r="M250" s="87">
        <v>0.8</v>
      </c>
      <c r="N250" s="88"/>
      <c r="O250" s="88"/>
      <c r="P250" s="88">
        <v>0.8</v>
      </c>
      <c r="Q250" s="88"/>
      <c r="R250" s="88"/>
      <c r="S250" s="88"/>
      <c r="T250" s="88">
        <v>0.8</v>
      </c>
      <c r="U250" s="88"/>
      <c r="V250" s="88"/>
      <c r="W250" s="88">
        <v>0.8</v>
      </c>
      <c r="X250" s="88"/>
      <c r="Y250" s="88"/>
      <c r="Z250" s="88"/>
      <c r="AA250" s="88">
        <v>0.8</v>
      </c>
      <c r="AB250" s="88"/>
      <c r="AC250" s="88"/>
      <c r="AD250" s="88">
        <v>0.8</v>
      </c>
      <c r="AE250" s="88"/>
      <c r="AF250" s="88"/>
      <c r="AG250" s="88"/>
      <c r="AH250" s="88">
        <v>0.8</v>
      </c>
      <c r="AI250" s="88"/>
      <c r="AJ250" s="88"/>
      <c r="AK250" s="88">
        <v>0.8</v>
      </c>
      <c r="AL250" s="88"/>
      <c r="AM250" s="88"/>
      <c r="AN250" s="88"/>
      <c r="AO250" s="88">
        <v>0.8</v>
      </c>
      <c r="AP250" s="88"/>
      <c r="AQ250" s="88"/>
      <c r="AR250" s="89">
        <f t="shared" si="7"/>
        <v>7.1999999999999993</v>
      </c>
    </row>
    <row r="251" spans="1:44" ht="45">
      <c r="A251" s="40" t="s">
        <v>679</v>
      </c>
      <c r="B251" s="3" t="s">
        <v>24</v>
      </c>
      <c r="C251" s="6" t="s">
        <v>234</v>
      </c>
      <c r="D251" s="6" t="s">
        <v>462</v>
      </c>
      <c r="E251" s="3">
        <v>6908014591</v>
      </c>
      <c r="F251" s="3" t="s">
        <v>668</v>
      </c>
      <c r="G251" s="3" t="s">
        <v>668</v>
      </c>
      <c r="H251" s="6" t="s">
        <v>672</v>
      </c>
      <c r="I251" s="42" t="s">
        <v>729</v>
      </c>
      <c r="J251" s="124"/>
      <c r="K251" s="85">
        <f t="shared" si="6"/>
        <v>2.0300000000000002</v>
      </c>
      <c r="L251" s="90"/>
      <c r="M251" s="87">
        <v>0.1</v>
      </c>
      <c r="N251" s="88"/>
      <c r="O251" s="88"/>
      <c r="P251" s="88"/>
      <c r="Q251" s="88"/>
      <c r="R251" s="88">
        <v>0.1</v>
      </c>
      <c r="S251" s="88">
        <v>0.1</v>
      </c>
      <c r="T251" s="88">
        <v>0.1</v>
      </c>
      <c r="U251" s="88"/>
      <c r="V251" s="88"/>
      <c r="W251" s="88">
        <v>0.1</v>
      </c>
      <c r="X251" s="88">
        <v>0.24</v>
      </c>
      <c r="Y251" s="88">
        <v>0.1</v>
      </c>
      <c r="Z251" s="88"/>
      <c r="AA251" s="88">
        <v>0.1</v>
      </c>
      <c r="AB251" s="88"/>
      <c r="AC251" s="88"/>
      <c r="AD251" s="88">
        <v>0.1</v>
      </c>
      <c r="AE251" s="88">
        <v>0.1</v>
      </c>
      <c r="AF251" s="88">
        <v>0.24</v>
      </c>
      <c r="AG251" s="88">
        <v>0.1</v>
      </c>
      <c r="AH251" s="88">
        <v>0.1</v>
      </c>
      <c r="AI251" s="88"/>
      <c r="AJ251" s="88"/>
      <c r="AK251" s="88">
        <v>0.01</v>
      </c>
      <c r="AL251" s="88">
        <v>0.24</v>
      </c>
      <c r="AM251" s="88">
        <v>0.1</v>
      </c>
      <c r="AN251" s="88"/>
      <c r="AO251" s="88">
        <v>0.1</v>
      </c>
      <c r="AP251" s="88"/>
      <c r="AQ251" s="88"/>
      <c r="AR251" s="89">
        <f t="shared" si="7"/>
        <v>2.0300000000000002</v>
      </c>
    </row>
    <row r="252" spans="1:44" ht="45">
      <c r="A252" s="40" t="s">
        <v>679</v>
      </c>
      <c r="B252" s="3" t="s">
        <v>24</v>
      </c>
      <c r="C252" s="8" t="s">
        <v>235</v>
      </c>
      <c r="D252" s="6" t="s">
        <v>778</v>
      </c>
      <c r="E252" s="28">
        <v>5321122899</v>
      </c>
      <c r="F252" s="3" t="s">
        <v>668</v>
      </c>
      <c r="G252" s="3" t="s">
        <v>668</v>
      </c>
      <c r="H252" s="6" t="s">
        <v>672</v>
      </c>
      <c r="I252" s="42" t="s">
        <v>716</v>
      </c>
      <c r="J252" s="124"/>
      <c r="K252" s="85">
        <f t="shared" si="6"/>
        <v>2.5000000000000004</v>
      </c>
      <c r="L252" s="90"/>
      <c r="M252" s="87">
        <v>0.2</v>
      </c>
      <c r="N252" s="88"/>
      <c r="O252" s="88">
        <v>0.2</v>
      </c>
      <c r="P252" s="88"/>
      <c r="Q252" s="88">
        <v>0.2</v>
      </c>
      <c r="R252" s="88"/>
      <c r="S252" s="88"/>
      <c r="T252" s="88">
        <v>0.2</v>
      </c>
      <c r="U252" s="88"/>
      <c r="V252" s="88">
        <v>0.2</v>
      </c>
      <c r="W252" s="88"/>
      <c r="X252" s="88">
        <v>0.2</v>
      </c>
      <c r="Y252" s="88"/>
      <c r="Z252" s="88">
        <v>0.2</v>
      </c>
      <c r="AA252" s="88"/>
      <c r="AB252" s="88"/>
      <c r="AC252" s="88">
        <v>0.2</v>
      </c>
      <c r="AD252" s="88"/>
      <c r="AE252" s="88">
        <v>0.1</v>
      </c>
      <c r="AF252" s="88"/>
      <c r="AG252" s="88"/>
      <c r="AH252" s="88">
        <v>0.2</v>
      </c>
      <c r="AI252" s="88"/>
      <c r="AJ252" s="88">
        <v>0.2</v>
      </c>
      <c r="AK252" s="88"/>
      <c r="AL252" s="88">
        <v>0.2</v>
      </c>
      <c r="AM252" s="88"/>
      <c r="AN252" s="88"/>
      <c r="AO252" s="88">
        <v>0.2</v>
      </c>
      <c r="AP252" s="88"/>
      <c r="AQ252" s="88"/>
      <c r="AR252" s="89">
        <f t="shared" si="7"/>
        <v>2.5000000000000004</v>
      </c>
    </row>
    <row r="253" spans="1:44" ht="30">
      <c r="A253" s="40" t="s">
        <v>679</v>
      </c>
      <c r="B253" s="3" t="s">
        <v>24</v>
      </c>
      <c r="C253" s="8" t="s">
        <v>236</v>
      </c>
      <c r="D253" s="6" t="s">
        <v>463</v>
      </c>
      <c r="E253" s="28">
        <v>7801431481</v>
      </c>
      <c r="F253" s="3">
        <v>2</v>
      </c>
      <c r="G253" s="3">
        <v>0.8</v>
      </c>
      <c r="H253" s="6" t="s">
        <v>668</v>
      </c>
      <c r="I253" s="42" t="s">
        <v>709</v>
      </c>
      <c r="J253" s="124"/>
      <c r="K253" s="85">
        <f t="shared" si="6"/>
        <v>5.6</v>
      </c>
      <c r="L253" s="90"/>
      <c r="M253" s="87"/>
      <c r="N253" s="88"/>
      <c r="O253" s="88"/>
      <c r="P253" s="88"/>
      <c r="Q253" s="88">
        <v>1.6</v>
      </c>
      <c r="R253" s="88"/>
      <c r="S253" s="88"/>
      <c r="T253" s="88"/>
      <c r="U253" s="88"/>
      <c r="V253" s="88"/>
      <c r="W253" s="88"/>
      <c r="X253" s="88">
        <v>1.6</v>
      </c>
      <c r="Y253" s="88"/>
      <c r="Z253" s="88"/>
      <c r="AA253" s="88"/>
      <c r="AB253" s="88"/>
      <c r="AC253" s="88"/>
      <c r="AD253" s="88"/>
      <c r="AE253" s="88">
        <v>0.8</v>
      </c>
      <c r="AF253" s="88"/>
      <c r="AG253" s="88"/>
      <c r="AH253" s="88"/>
      <c r="AI253" s="88"/>
      <c r="AJ253" s="88"/>
      <c r="AK253" s="88"/>
      <c r="AL253" s="88">
        <v>1.6</v>
      </c>
      <c r="AM253" s="88"/>
      <c r="AN253" s="88"/>
      <c r="AO253" s="88"/>
      <c r="AP253" s="88"/>
      <c r="AQ253" s="88"/>
      <c r="AR253" s="89">
        <f t="shared" si="7"/>
        <v>5.6</v>
      </c>
    </row>
    <row r="254" spans="1:44" ht="45">
      <c r="A254" s="40" t="s">
        <v>679</v>
      </c>
      <c r="B254" s="3" t="s">
        <v>24</v>
      </c>
      <c r="C254" s="8"/>
      <c r="D254" s="6" t="s">
        <v>464</v>
      </c>
      <c r="E254" s="28">
        <v>7801431481</v>
      </c>
      <c r="F254" s="3">
        <v>2</v>
      </c>
      <c r="G254" s="3">
        <v>0.8</v>
      </c>
      <c r="H254" s="6" t="s">
        <v>668</v>
      </c>
      <c r="I254" s="42" t="s">
        <v>709</v>
      </c>
      <c r="J254" s="124"/>
      <c r="K254" s="85">
        <f t="shared" si="6"/>
        <v>0.8</v>
      </c>
      <c r="L254" s="90"/>
      <c r="M254" s="87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  <c r="AK254" s="88"/>
      <c r="AL254" s="88">
        <v>0.8</v>
      </c>
      <c r="AM254" s="88"/>
      <c r="AN254" s="88"/>
      <c r="AO254" s="88"/>
      <c r="AP254" s="88"/>
      <c r="AQ254" s="88"/>
      <c r="AR254" s="89">
        <f t="shared" si="7"/>
        <v>0.8</v>
      </c>
    </row>
    <row r="255" spans="1:44" ht="45">
      <c r="A255" s="40" t="s">
        <v>679</v>
      </c>
      <c r="B255" s="3" t="s">
        <v>24</v>
      </c>
      <c r="C255" s="8" t="s">
        <v>237</v>
      </c>
      <c r="D255" s="6" t="s">
        <v>465</v>
      </c>
      <c r="E255" s="3">
        <v>7838070979</v>
      </c>
      <c r="F255" s="3" t="s">
        <v>668</v>
      </c>
      <c r="G255" s="3" t="s">
        <v>668</v>
      </c>
      <c r="H255" s="6" t="s">
        <v>672</v>
      </c>
      <c r="I255" s="42" t="s">
        <v>718</v>
      </c>
      <c r="J255" s="124"/>
      <c r="K255" s="85">
        <f t="shared" si="6"/>
        <v>0.91</v>
      </c>
      <c r="L255" s="90"/>
      <c r="M255" s="87">
        <v>0.5</v>
      </c>
      <c r="N255" s="88"/>
      <c r="O255" s="88"/>
      <c r="P255" s="88"/>
      <c r="Q255" s="88">
        <v>0.01</v>
      </c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>
        <v>0.1</v>
      </c>
      <c r="AF255" s="88"/>
      <c r="AG255" s="88"/>
      <c r="AH255" s="88"/>
      <c r="AI255" s="88"/>
      <c r="AJ255" s="88"/>
      <c r="AK255" s="88"/>
      <c r="AL255" s="88">
        <v>0.2</v>
      </c>
      <c r="AM255" s="88"/>
      <c r="AN255" s="88"/>
      <c r="AO255" s="88">
        <v>0.1</v>
      </c>
      <c r="AP255" s="88"/>
      <c r="AQ255" s="88"/>
      <c r="AR255" s="89">
        <f t="shared" si="7"/>
        <v>0.91</v>
      </c>
    </row>
    <row r="256" spans="1:44" ht="45">
      <c r="A256" s="40" t="s">
        <v>679</v>
      </c>
      <c r="B256" s="3" t="s">
        <v>24</v>
      </c>
      <c r="C256" s="8" t="s">
        <v>238</v>
      </c>
      <c r="D256" s="6" t="s">
        <v>466</v>
      </c>
      <c r="E256" s="3">
        <v>7838070979</v>
      </c>
      <c r="F256" s="3" t="s">
        <v>668</v>
      </c>
      <c r="G256" s="3" t="s">
        <v>668</v>
      </c>
      <c r="H256" s="6" t="s">
        <v>672</v>
      </c>
      <c r="I256" s="42" t="s">
        <v>718</v>
      </c>
      <c r="J256" s="124"/>
      <c r="K256" s="85">
        <f t="shared" si="6"/>
        <v>0.30000000000000004</v>
      </c>
      <c r="L256" s="90"/>
      <c r="M256" s="87">
        <v>0.1</v>
      </c>
      <c r="N256" s="88"/>
      <c r="O256" s="88"/>
      <c r="P256" s="88">
        <v>0.1</v>
      </c>
      <c r="Q256" s="88"/>
      <c r="R256" s="88"/>
      <c r="S256" s="88"/>
      <c r="T256" s="88">
        <v>0.1</v>
      </c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  <c r="AL256" s="88"/>
      <c r="AM256" s="88"/>
      <c r="AN256" s="88"/>
      <c r="AO256" s="88"/>
      <c r="AP256" s="88"/>
      <c r="AQ256" s="88"/>
      <c r="AR256" s="89">
        <f t="shared" si="7"/>
        <v>0.30000000000000004</v>
      </c>
    </row>
    <row r="257" spans="1:44" ht="45">
      <c r="A257" s="40" t="s">
        <v>679</v>
      </c>
      <c r="B257" s="3" t="s">
        <v>24</v>
      </c>
      <c r="C257" s="8" t="s">
        <v>239</v>
      </c>
      <c r="D257" s="6" t="s">
        <v>467</v>
      </c>
      <c r="E257" s="3">
        <v>7838070979</v>
      </c>
      <c r="F257" s="3" t="s">
        <v>668</v>
      </c>
      <c r="G257" s="3" t="s">
        <v>668</v>
      </c>
      <c r="H257" s="6" t="s">
        <v>672</v>
      </c>
      <c r="I257" s="42" t="s">
        <v>718</v>
      </c>
      <c r="J257" s="124"/>
      <c r="K257" s="85">
        <f t="shared" si="6"/>
        <v>0.89999999999999991</v>
      </c>
      <c r="L257" s="90"/>
      <c r="M257" s="87"/>
      <c r="N257" s="88"/>
      <c r="O257" s="88"/>
      <c r="P257" s="88">
        <v>0.4</v>
      </c>
      <c r="Q257" s="88"/>
      <c r="R257" s="88"/>
      <c r="S257" s="88"/>
      <c r="T257" s="88">
        <v>0.1</v>
      </c>
      <c r="U257" s="88"/>
      <c r="V257" s="88"/>
      <c r="W257" s="88"/>
      <c r="X257" s="88">
        <v>0.1</v>
      </c>
      <c r="Y257" s="88"/>
      <c r="Z257" s="88"/>
      <c r="AA257" s="88"/>
      <c r="AB257" s="88"/>
      <c r="AC257" s="88"/>
      <c r="AD257" s="88"/>
      <c r="AE257" s="88">
        <v>0.1</v>
      </c>
      <c r="AF257" s="88"/>
      <c r="AG257" s="88"/>
      <c r="AH257" s="88"/>
      <c r="AI257" s="88"/>
      <c r="AJ257" s="88"/>
      <c r="AK257" s="88"/>
      <c r="AL257" s="88">
        <v>0.2</v>
      </c>
      <c r="AM257" s="88"/>
      <c r="AN257" s="88"/>
      <c r="AO257" s="88"/>
      <c r="AP257" s="88"/>
      <c r="AQ257" s="88"/>
      <c r="AR257" s="89">
        <f t="shared" si="7"/>
        <v>0.89999999999999991</v>
      </c>
    </row>
    <row r="258" spans="1:44" ht="30">
      <c r="A258" s="40" t="s">
        <v>679</v>
      </c>
      <c r="B258" s="3" t="s">
        <v>24</v>
      </c>
      <c r="C258" s="8" t="s">
        <v>240</v>
      </c>
      <c r="D258" s="8" t="s">
        <v>468</v>
      </c>
      <c r="E258" s="28">
        <v>6907007841</v>
      </c>
      <c r="F258" s="3">
        <v>1</v>
      </c>
      <c r="G258" s="3">
        <v>0.8</v>
      </c>
      <c r="H258" s="3" t="s">
        <v>668</v>
      </c>
      <c r="I258" s="42" t="s">
        <v>710</v>
      </c>
      <c r="J258" s="124"/>
      <c r="K258" s="85">
        <f t="shared" si="6"/>
        <v>0.8</v>
      </c>
      <c r="L258" s="90"/>
      <c r="M258" s="87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>
        <v>0.8</v>
      </c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88"/>
      <c r="AR258" s="89">
        <f t="shared" si="7"/>
        <v>0.8</v>
      </c>
    </row>
    <row r="259" spans="1:44" ht="30">
      <c r="A259" s="40" t="s">
        <v>679</v>
      </c>
      <c r="B259" s="3" t="s">
        <v>24</v>
      </c>
      <c r="C259" s="8" t="s">
        <v>242</v>
      </c>
      <c r="D259" s="6" t="s">
        <v>469</v>
      </c>
      <c r="E259" s="28">
        <v>7838384830</v>
      </c>
      <c r="F259" s="3">
        <v>2</v>
      </c>
      <c r="G259" s="3">
        <v>0.8</v>
      </c>
      <c r="H259" s="3" t="s">
        <v>668</v>
      </c>
      <c r="I259" s="42" t="s">
        <v>709</v>
      </c>
      <c r="J259" s="124"/>
      <c r="K259" s="85">
        <f t="shared" si="6"/>
        <v>1.6</v>
      </c>
      <c r="L259" s="90"/>
      <c r="M259" s="87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>
        <v>0.8</v>
      </c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>
        <v>0.8</v>
      </c>
      <c r="AO259" s="88"/>
      <c r="AP259" s="88"/>
      <c r="AQ259" s="88"/>
      <c r="AR259" s="89">
        <f t="shared" si="7"/>
        <v>1.6</v>
      </c>
    </row>
    <row r="260" spans="1:44" ht="30">
      <c r="A260" s="40" t="s">
        <v>679</v>
      </c>
      <c r="B260" s="3"/>
      <c r="C260" s="4" t="s">
        <v>243</v>
      </c>
      <c r="D260" s="6" t="s">
        <v>470</v>
      </c>
      <c r="E260" s="25">
        <v>7722327470</v>
      </c>
      <c r="F260" s="3">
        <v>3</v>
      </c>
      <c r="G260" s="3">
        <v>0.8</v>
      </c>
      <c r="H260" s="3" t="s">
        <v>668</v>
      </c>
      <c r="I260" s="42" t="s">
        <v>709</v>
      </c>
      <c r="J260" s="124"/>
      <c r="K260" s="85">
        <f t="shared" si="6"/>
        <v>3.6000000000000005</v>
      </c>
      <c r="L260" s="90"/>
      <c r="M260" s="87"/>
      <c r="N260" s="88"/>
      <c r="O260" s="88"/>
      <c r="P260" s="88">
        <v>0.8</v>
      </c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>
        <v>1.6</v>
      </c>
      <c r="AE260" s="88"/>
      <c r="AF260" s="88"/>
      <c r="AG260" s="88"/>
      <c r="AH260" s="88"/>
      <c r="AI260" s="88"/>
      <c r="AJ260" s="88"/>
      <c r="AK260" s="88">
        <v>1.2</v>
      </c>
      <c r="AL260" s="88"/>
      <c r="AM260" s="88"/>
      <c r="AN260" s="88"/>
      <c r="AO260" s="88"/>
      <c r="AP260" s="88"/>
      <c r="AQ260" s="88"/>
      <c r="AR260" s="89">
        <f t="shared" si="7"/>
        <v>3.6000000000000005</v>
      </c>
    </row>
    <row r="261" spans="1:44" ht="30">
      <c r="A261" s="40" t="s">
        <v>679</v>
      </c>
      <c r="B261" s="3" t="s">
        <v>24</v>
      </c>
      <c r="C261" s="4" t="s">
        <v>244</v>
      </c>
      <c r="D261" s="6" t="s">
        <v>471</v>
      </c>
      <c r="E261" s="3"/>
      <c r="F261" s="3">
        <v>1</v>
      </c>
      <c r="G261" s="3">
        <v>0.75</v>
      </c>
      <c r="H261" s="3" t="s">
        <v>668</v>
      </c>
      <c r="I261" s="42" t="s">
        <v>711</v>
      </c>
      <c r="J261" s="124"/>
      <c r="K261" s="85">
        <f t="shared" si="6"/>
        <v>0</v>
      </c>
      <c r="L261" s="90"/>
      <c r="M261" s="87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88"/>
      <c r="AR261" s="89">
        <f t="shared" si="7"/>
        <v>0</v>
      </c>
    </row>
    <row r="262" spans="1:44" ht="45">
      <c r="A262" s="40" t="s">
        <v>679</v>
      </c>
      <c r="B262" s="6" t="s">
        <v>742</v>
      </c>
      <c r="C262" s="4" t="s">
        <v>245</v>
      </c>
      <c r="D262" s="6" t="s">
        <v>472</v>
      </c>
      <c r="E262" s="25">
        <v>7718261925</v>
      </c>
      <c r="F262" s="3">
        <v>3</v>
      </c>
      <c r="G262" s="3">
        <v>0.8</v>
      </c>
      <c r="H262" s="3" t="s">
        <v>668</v>
      </c>
      <c r="I262" s="42" t="s">
        <v>718</v>
      </c>
      <c r="J262" s="124"/>
      <c r="K262" s="85">
        <f t="shared" si="6"/>
        <v>4.8</v>
      </c>
      <c r="L262" s="90"/>
      <c r="M262" s="87"/>
      <c r="N262" s="88"/>
      <c r="O262" s="88"/>
      <c r="P262" s="88"/>
      <c r="Q262" s="88"/>
      <c r="R262" s="88"/>
      <c r="S262" s="88">
        <v>1.2</v>
      </c>
      <c r="T262" s="88"/>
      <c r="U262" s="88"/>
      <c r="V262" s="88"/>
      <c r="W262" s="88"/>
      <c r="X262" s="88"/>
      <c r="Y262" s="88"/>
      <c r="Z262" s="88">
        <v>1.2</v>
      </c>
      <c r="AA262" s="88"/>
      <c r="AB262" s="88"/>
      <c r="AC262" s="88"/>
      <c r="AD262" s="88"/>
      <c r="AE262" s="88"/>
      <c r="AF262" s="88"/>
      <c r="AG262" s="88">
        <v>1.2</v>
      </c>
      <c r="AH262" s="88"/>
      <c r="AI262" s="88"/>
      <c r="AJ262" s="88"/>
      <c r="AK262" s="88"/>
      <c r="AL262" s="88"/>
      <c r="AM262" s="88"/>
      <c r="AN262" s="88">
        <v>1.2</v>
      </c>
      <c r="AO262" s="88"/>
      <c r="AP262" s="88"/>
      <c r="AQ262" s="88"/>
      <c r="AR262" s="89">
        <f t="shared" si="7"/>
        <v>4.8</v>
      </c>
    </row>
    <row r="263" spans="1:44" ht="30">
      <c r="A263" s="40" t="s">
        <v>679</v>
      </c>
      <c r="B263" s="6" t="s">
        <v>745</v>
      </c>
      <c r="C263" s="6" t="s">
        <v>246</v>
      </c>
      <c r="D263" s="6" t="s">
        <v>473</v>
      </c>
      <c r="E263" s="3"/>
      <c r="F263" s="3">
        <v>28</v>
      </c>
      <c r="G263" s="3">
        <v>0.8</v>
      </c>
      <c r="H263" s="3" t="s">
        <v>668</v>
      </c>
      <c r="I263" s="42" t="s">
        <v>718</v>
      </c>
      <c r="J263" s="124"/>
      <c r="K263" s="85">
        <f t="shared" si="6"/>
        <v>200</v>
      </c>
      <c r="L263" s="94">
        <v>48</v>
      </c>
      <c r="M263" s="87"/>
      <c r="N263" s="88"/>
      <c r="O263" s="88"/>
      <c r="P263" s="88">
        <v>20</v>
      </c>
      <c r="Q263" s="88"/>
      <c r="R263" s="88"/>
      <c r="S263" s="88">
        <v>16.8</v>
      </c>
      <c r="T263" s="88"/>
      <c r="U263" s="88"/>
      <c r="V263" s="88"/>
      <c r="W263" s="88">
        <v>20.8</v>
      </c>
      <c r="X263" s="88"/>
      <c r="Y263" s="88"/>
      <c r="Z263" s="88">
        <v>15.2</v>
      </c>
      <c r="AA263" s="88"/>
      <c r="AB263" s="88"/>
      <c r="AC263" s="95">
        <v>32</v>
      </c>
      <c r="AD263" s="88">
        <v>20</v>
      </c>
      <c r="AE263" s="88"/>
      <c r="AF263" s="88"/>
      <c r="AG263" s="88">
        <v>19.2</v>
      </c>
      <c r="AH263" s="88"/>
      <c r="AI263" s="88"/>
      <c r="AJ263" s="88"/>
      <c r="AK263" s="88">
        <v>19.2</v>
      </c>
      <c r="AL263" s="88"/>
      <c r="AM263" s="88"/>
      <c r="AN263" s="88">
        <v>20.8</v>
      </c>
      <c r="AO263" s="95"/>
      <c r="AP263" s="95">
        <v>16</v>
      </c>
      <c r="AQ263" s="88"/>
      <c r="AR263" s="89">
        <f t="shared" si="7"/>
        <v>200</v>
      </c>
    </row>
    <row r="264" spans="1:44" ht="30">
      <c r="A264" s="40" t="s">
        <v>679</v>
      </c>
      <c r="B264" s="3" t="s">
        <v>744</v>
      </c>
      <c r="C264" s="3" t="s">
        <v>247</v>
      </c>
      <c r="D264" s="6" t="s">
        <v>474</v>
      </c>
      <c r="E264" s="27">
        <v>6907006566</v>
      </c>
      <c r="F264" s="3">
        <v>4</v>
      </c>
      <c r="G264" s="3">
        <v>0.8</v>
      </c>
      <c r="H264" s="3" t="s">
        <v>668</v>
      </c>
      <c r="I264" s="42" t="s">
        <v>711</v>
      </c>
      <c r="J264" s="124"/>
      <c r="K264" s="85">
        <f t="shared" si="6"/>
        <v>4</v>
      </c>
      <c r="L264" s="90"/>
      <c r="M264" s="87"/>
      <c r="N264" s="88"/>
      <c r="O264" s="88"/>
      <c r="P264" s="88"/>
      <c r="Q264" s="88"/>
      <c r="R264" s="88"/>
      <c r="S264" s="88"/>
      <c r="T264" s="88"/>
      <c r="U264" s="88"/>
      <c r="V264" s="88"/>
      <c r="W264" s="88">
        <v>4</v>
      </c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88"/>
      <c r="AR264" s="89">
        <f t="shared" si="7"/>
        <v>4</v>
      </c>
    </row>
    <row r="265" spans="1:44" ht="30">
      <c r="A265" s="40" t="s">
        <v>679</v>
      </c>
      <c r="B265" s="6" t="s">
        <v>746</v>
      </c>
      <c r="C265" s="4" t="s">
        <v>248</v>
      </c>
      <c r="D265" s="6" t="s">
        <v>475</v>
      </c>
      <c r="E265" s="3"/>
      <c r="F265" s="3">
        <v>6</v>
      </c>
      <c r="G265" s="3">
        <v>0.8</v>
      </c>
      <c r="H265" s="3" t="s">
        <v>668</v>
      </c>
      <c r="I265" s="42" t="s">
        <v>718</v>
      </c>
      <c r="J265" s="124"/>
      <c r="K265" s="85">
        <f t="shared" si="6"/>
        <v>12.8</v>
      </c>
      <c r="L265" s="90"/>
      <c r="M265" s="87"/>
      <c r="N265" s="88"/>
      <c r="O265" s="88"/>
      <c r="P265" s="88">
        <v>3.2</v>
      </c>
      <c r="Q265" s="88"/>
      <c r="R265" s="88"/>
      <c r="S265" s="88"/>
      <c r="T265" s="88"/>
      <c r="U265" s="88"/>
      <c r="V265" s="88"/>
      <c r="W265" s="88">
        <v>3.2</v>
      </c>
      <c r="X265" s="88"/>
      <c r="Y265" s="88"/>
      <c r="Z265" s="88"/>
      <c r="AA265" s="88"/>
      <c r="AB265" s="88"/>
      <c r="AC265" s="88"/>
      <c r="AD265" s="88">
        <v>3.2</v>
      </c>
      <c r="AE265" s="88"/>
      <c r="AF265" s="88"/>
      <c r="AG265" s="88"/>
      <c r="AH265" s="88"/>
      <c r="AI265" s="88"/>
      <c r="AJ265" s="88"/>
      <c r="AK265" s="88"/>
      <c r="AL265" s="88"/>
      <c r="AM265" s="88"/>
      <c r="AN265" s="88">
        <v>3.2</v>
      </c>
      <c r="AO265" s="88"/>
      <c r="AP265" s="88"/>
      <c r="AQ265" s="88"/>
      <c r="AR265" s="89">
        <f t="shared" si="7"/>
        <v>12.8</v>
      </c>
    </row>
    <row r="266" spans="1:44" ht="30">
      <c r="A266" s="40" t="s">
        <v>679</v>
      </c>
      <c r="B266" s="6" t="s">
        <v>746</v>
      </c>
      <c r="C266" s="3"/>
      <c r="D266" s="6" t="s">
        <v>476</v>
      </c>
      <c r="E266" s="3">
        <v>7743792870</v>
      </c>
      <c r="F266" s="3">
        <v>4</v>
      </c>
      <c r="G266" s="3">
        <v>0.8</v>
      </c>
      <c r="H266" s="3" t="s">
        <v>668</v>
      </c>
      <c r="I266" s="42" t="s">
        <v>718</v>
      </c>
      <c r="J266" s="124"/>
      <c r="K266" s="85">
        <f t="shared" si="6"/>
        <v>11.2</v>
      </c>
      <c r="L266" s="90"/>
      <c r="M266" s="87"/>
      <c r="N266" s="88"/>
      <c r="O266" s="88"/>
      <c r="P266" s="88"/>
      <c r="Q266" s="88"/>
      <c r="R266" s="88"/>
      <c r="S266" s="88">
        <v>3.2</v>
      </c>
      <c r="T266" s="88"/>
      <c r="U266" s="88"/>
      <c r="V266" s="88"/>
      <c r="W266" s="88"/>
      <c r="X266" s="88"/>
      <c r="Y266" s="88"/>
      <c r="Z266" s="88">
        <v>4.8</v>
      </c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>
        <v>3.2</v>
      </c>
      <c r="AL266" s="88"/>
      <c r="AM266" s="88"/>
      <c r="AN266" s="88"/>
      <c r="AO266" s="88"/>
      <c r="AP266" s="88"/>
      <c r="AQ266" s="88"/>
      <c r="AR266" s="89">
        <f t="shared" si="7"/>
        <v>11.2</v>
      </c>
    </row>
    <row r="267" spans="1:44" ht="45">
      <c r="A267" s="40" t="s">
        <v>679</v>
      </c>
      <c r="B267" s="3" t="s">
        <v>24</v>
      </c>
      <c r="C267" s="3" t="s">
        <v>249</v>
      </c>
      <c r="D267" s="6" t="s">
        <v>477</v>
      </c>
      <c r="E267" s="27">
        <v>6907006894</v>
      </c>
      <c r="F267" s="3">
        <v>1</v>
      </c>
      <c r="G267" s="3">
        <v>0.8</v>
      </c>
      <c r="H267" s="3" t="s">
        <v>668</v>
      </c>
      <c r="I267" s="42" t="s">
        <v>716</v>
      </c>
      <c r="J267" s="124"/>
      <c r="K267" s="85">
        <f t="shared" si="6"/>
        <v>9.8000000000000007</v>
      </c>
      <c r="L267" s="90"/>
      <c r="M267" s="87"/>
      <c r="N267" s="88">
        <v>0.8</v>
      </c>
      <c r="O267" s="88"/>
      <c r="P267" s="88"/>
      <c r="Q267" s="88">
        <v>0.8</v>
      </c>
      <c r="R267" s="88"/>
      <c r="S267" s="88">
        <v>0.8</v>
      </c>
      <c r="T267" s="88"/>
      <c r="U267" s="88">
        <v>1.6</v>
      </c>
      <c r="V267" s="88"/>
      <c r="W267" s="88"/>
      <c r="X267" s="88">
        <v>1</v>
      </c>
      <c r="Y267" s="88"/>
      <c r="Z267" s="88">
        <v>0.8</v>
      </c>
      <c r="AA267" s="88"/>
      <c r="AB267" s="88"/>
      <c r="AC267" s="88"/>
      <c r="AD267" s="88"/>
      <c r="AE267" s="88">
        <v>0.8</v>
      </c>
      <c r="AF267" s="88"/>
      <c r="AG267" s="88">
        <v>0.8</v>
      </c>
      <c r="AH267" s="88"/>
      <c r="AI267" s="88"/>
      <c r="AJ267" s="88"/>
      <c r="AK267" s="88"/>
      <c r="AL267" s="88">
        <v>0.8</v>
      </c>
      <c r="AM267" s="88"/>
      <c r="AN267" s="88">
        <v>0.8</v>
      </c>
      <c r="AO267" s="88"/>
      <c r="AP267">
        <v>0.8</v>
      </c>
      <c r="AQ267" s="88"/>
      <c r="AR267" s="89">
        <f t="shared" si="7"/>
        <v>9.8000000000000007</v>
      </c>
    </row>
    <row r="268" spans="1:44" ht="45">
      <c r="A268" s="40" t="s">
        <v>679</v>
      </c>
      <c r="B268" s="3" t="s">
        <v>24</v>
      </c>
      <c r="C268" s="3" t="s">
        <v>249</v>
      </c>
      <c r="D268" s="6" t="s">
        <v>478</v>
      </c>
      <c r="E268" s="27">
        <v>6907006894</v>
      </c>
      <c r="F268" s="3">
        <v>1</v>
      </c>
      <c r="G268" s="3">
        <v>0.11</v>
      </c>
      <c r="H268" s="3" t="s">
        <v>668</v>
      </c>
      <c r="I268" s="42" t="s">
        <v>716</v>
      </c>
      <c r="J268" s="124"/>
      <c r="K268" s="85">
        <f t="shared" ref="K268:K334" si="8">AR268</f>
        <v>7.5200000000000005</v>
      </c>
      <c r="L268" s="90"/>
      <c r="M268" s="87"/>
      <c r="N268" s="88"/>
      <c r="O268" s="88"/>
      <c r="P268" s="88">
        <v>1.6</v>
      </c>
      <c r="Q268" s="88"/>
      <c r="R268" s="88">
        <v>1.6</v>
      </c>
      <c r="S268" s="88"/>
      <c r="T268" s="88">
        <v>0.8</v>
      </c>
      <c r="U268" s="88"/>
      <c r="V268" s="88"/>
      <c r="W268" s="88"/>
      <c r="X268" s="88"/>
      <c r="Y268" s="88">
        <v>0.8</v>
      </c>
      <c r="Z268" s="88"/>
      <c r="AA268" s="88">
        <v>0.5</v>
      </c>
      <c r="AB268" s="88"/>
      <c r="AC268" s="88"/>
      <c r="AD268" s="88">
        <v>0.24</v>
      </c>
      <c r="AE268" s="88">
        <v>0.2</v>
      </c>
      <c r="AF268" s="88"/>
      <c r="AG268" s="88"/>
      <c r="AH268" s="88">
        <v>0.24</v>
      </c>
      <c r="AI268" s="88"/>
      <c r="AJ268" s="88"/>
      <c r="AK268" s="88">
        <v>1.3</v>
      </c>
      <c r="AL268" s="88"/>
      <c r="AM268" s="88"/>
      <c r="AN268" s="88"/>
      <c r="AO268" s="88">
        <v>0.24</v>
      </c>
      <c r="AP268" s="88"/>
      <c r="AQ268" s="88"/>
      <c r="AR268" s="89">
        <f t="shared" ref="AR268:AR334" si="9">SUM(M268:AQ268)</f>
        <v>7.5200000000000005</v>
      </c>
    </row>
    <row r="269" spans="1:44" ht="45">
      <c r="A269" s="40" t="s">
        <v>679</v>
      </c>
      <c r="B269" s="3" t="s">
        <v>24</v>
      </c>
      <c r="C269" s="3" t="s">
        <v>251</v>
      </c>
      <c r="D269" s="6" t="s">
        <v>480</v>
      </c>
      <c r="E269" s="27">
        <v>6907009101</v>
      </c>
      <c r="F269" s="3">
        <v>1</v>
      </c>
      <c r="G269" s="3">
        <v>0.8</v>
      </c>
      <c r="H269" s="3" t="s">
        <v>668</v>
      </c>
      <c r="I269" s="42" t="s">
        <v>716</v>
      </c>
      <c r="J269" s="124"/>
      <c r="K269" s="85">
        <f t="shared" si="8"/>
        <v>14.510000000000005</v>
      </c>
      <c r="L269" s="90"/>
      <c r="M269" s="87">
        <v>2</v>
      </c>
      <c r="N269" s="88"/>
      <c r="O269" s="88"/>
      <c r="P269" s="88">
        <v>2.4</v>
      </c>
      <c r="Q269" s="88"/>
      <c r="R269" s="88">
        <v>1.6</v>
      </c>
      <c r="S269" s="88"/>
      <c r="T269" s="88">
        <v>0.8</v>
      </c>
      <c r="U269" s="88"/>
      <c r="V269" s="88"/>
      <c r="W269" s="88">
        <v>0.11</v>
      </c>
      <c r="X269" s="88"/>
      <c r="Y269" s="88">
        <v>2</v>
      </c>
      <c r="Z269" s="88"/>
      <c r="AA269" s="88">
        <v>0.8</v>
      </c>
      <c r="AB269" s="88"/>
      <c r="AC269" s="88"/>
      <c r="AD269" s="88">
        <v>0.8</v>
      </c>
      <c r="AE269" s="88"/>
      <c r="AF269" s="88">
        <v>0.8</v>
      </c>
      <c r="AG269" s="88"/>
      <c r="AH269" s="88">
        <v>0.8</v>
      </c>
      <c r="AI269" s="88"/>
      <c r="AJ269" s="88"/>
      <c r="AK269" s="88">
        <v>0.8</v>
      </c>
      <c r="AL269" s="88"/>
      <c r="AM269" s="88">
        <v>0.8</v>
      </c>
      <c r="AN269" s="88"/>
      <c r="AO269" s="88">
        <v>0.8</v>
      </c>
      <c r="AP269" s="88"/>
      <c r="AQ269" s="88"/>
      <c r="AR269" s="89">
        <f t="shared" si="9"/>
        <v>14.510000000000005</v>
      </c>
    </row>
    <row r="270" spans="1:44" ht="30">
      <c r="A270" s="40" t="s">
        <v>679</v>
      </c>
      <c r="B270" s="3" t="s">
        <v>24</v>
      </c>
      <c r="C270" s="3" t="s">
        <v>250</v>
      </c>
      <c r="D270" s="6" t="s">
        <v>479</v>
      </c>
      <c r="E270" s="27">
        <v>6907009510</v>
      </c>
      <c r="F270" s="3">
        <v>1</v>
      </c>
      <c r="G270" s="3">
        <v>0.11</v>
      </c>
      <c r="H270" s="3" t="s">
        <v>668</v>
      </c>
      <c r="I270" s="42" t="s">
        <v>716</v>
      </c>
      <c r="J270" s="124"/>
      <c r="K270" s="85">
        <f t="shared" si="8"/>
        <v>0.88</v>
      </c>
      <c r="L270" s="90"/>
      <c r="M270" s="87"/>
      <c r="N270" s="88"/>
      <c r="O270" s="88"/>
      <c r="P270" s="88"/>
      <c r="Q270" s="88"/>
      <c r="R270" s="88">
        <v>0.11</v>
      </c>
      <c r="S270" s="88"/>
      <c r="T270" s="88">
        <v>0.11</v>
      </c>
      <c r="U270" s="88"/>
      <c r="V270" s="88"/>
      <c r="W270" s="88">
        <v>0.11</v>
      </c>
      <c r="X270" s="88"/>
      <c r="Y270" s="88">
        <v>0.11</v>
      </c>
      <c r="Z270" s="88"/>
      <c r="AA270" s="88">
        <v>0.11</v>
      </c>
      <c r="AB270" s="88"/>
      <c r="AC270" s="88"/>
      <c r="AD270" s="88">
        <v>0.11</v>
      </c>
      <c r="AE270" s="88"/>
      <c r="AF270" s="88"/>
      <c r="AG270" s="88"/>
      <c r="AH270" s="88">
        <v>0.11</v>
      </c>
      <c r="AI270" s="88"/>
      <c r="AJ270" s="88"/>
      <c r="AK270" s="88"/>
      <c r="AL270" s="88"/>
      <c r="AM270" s="88"/>
      <c r="AN270" s="88"/>
      <c r="AO270" s="88">
        <v>0.11</v>
      </c>
      <c r="AP270" s="88"/>
      <c r="AQ270" s="88"/>
      <c r="AR270" s="89">
        <f t="shared" si="9"/>
        <v>0.88</v>
      </c>
    </row>
    <row r="271" spans="1:44" ht="30">
      <c r="A271" s="40" t="s">
        <v>679</v>
      </c>
      <c r="B271" s="3" t="s">
        <v>24</v>
      </c>
      <c r="C271" s="6" t="s">
        <v>252</v>
      </c>
      <c r="D271" s="6" t="s">
        <v>481</v>
      </c>
      <c r="E271" s="27">
        <v>6907009366</v>
      </c>
      <c r="F271" s="3">
        <v>1</v>
      </c>
      <c r="G271" s="3">
        <v>0.24</v>
      </c>
      <c r="H271" s="3" t="s">
        <v>668</v>
      </c>
      <c r="I271" s="42" t="s">
        <v>716</v>
      </c>
      <c r="J271" s="124"/>
      <c r="K271" s="85">
        <f t="shared" si="8"/>
        <v>3.120000000000001</v>
      </c>
      <c r="L271" s="90"/>
      <c r="M271" s="87">
        <v>0.24</v>
      </c>
      <c r="N271" s="88"/>
      <c r="O271" s="88"/>
      <c r="P271" s="88">
        <v>0.24</v>
      </c>
      <c r="Q271" s="88"/>
      <c r="R271" s="88">
        <v>0.24</v>
      </c>
      <c r="S271" s="88"/>
      <c r="T271" s="88">
        <v>0.24</v>
      </c>
      <c r="U271" s="88"/>
      <c r="V271" s="88"/>
      <c r="W271" s="88">
        <v>0.24</v>
      </c>
      <c r="X271" s="88"/>
      <c r="Y271" s="88">
        <v>0.24</v>
      </c>
      <c r="Z271" s="88"/>
      <c r="AA271" s="88">
        <v>0.24</v>
      </c>
      <c r="AB271" s="88"/>
      <c r="AC271" s="88"/>
      <c r="AD271" s="88">
        <v>0.24</v>
      </c>
      <c r="AE271" s="88"/>
      <c r="AF271" s="88">
        <v>0.24</v>
      </c>
      <c r="AG271" s="88"/>
      <c r="AH271" s="88">
        <v>0.24</v>
      </c>
      <c r="AI271" s="88"/>
      <c r="AJ271" s="88"/>
      <c r="AK271" s="88">
        <v>0.24</v>
      </c>
      <c r="AL271" s="88"/>
      <c r="AM271" s="88">
        <v>0.24</v>
      </c>
      <c r="AN271" s="88"/>
      <c r="AO271" s="88">
        <v>0.24</v>
      </c>
      <c r="AP271" s="88"/>
      <c r="AQ271" s="88"/>
      <c r="AR271" s="89">
        <f t="shared" si="9"/>
        <v>3.120000000000001</v>
      </c>
    </row>
    <row r="272" spans="1:44" ht="30">
      <c r="A272" s="40" t="s">
        <v>679</v>
      </c>
      <c r="B272" s="3" t="s">
        <v>24</v>
      </c>
      <c r="C272" s="6" t="s">
        <v>253</v>
      </c>
      <c r="D272" s="6" t="s">
        <v>482</v>
      </c>
      <c r="E272" s="27">
        <v>6907009366</v>
      </c>
      <c r="F272" s="3">
        <v>1</v>
      </c>
      <c r="G272" s="3">
        <v>0.8</v>
      </c>
      <c r="H272" s="3" t="s">
        <v>668</v>
      </c>
      <c r="I272" s="42" t="s">
        <v>711</v>
      </c>
      <c r="J272" s="124"/>
      <c r="K272" s="85">
        <f t="shared" si="8"/>
        <v>5.6</v>
      </c>
      <c r="L272" s="90"/>
      <c r="M272" s="87"/>
      <c r="N272" s="88"/>
      <c r="O272" s="88"/>
      <c r="P272" s="88"/>
      <c r="Q272" s="88">
        <v>0.8</v>
      </c>
      <c r="R272" s="88"/>
      <c r="S272" s="88">
        <v>0.8</v>
      </c>
      <c r="T272" s="88"/>
      <c r="U272" s="88"/>
      <c r="V272" s="88"/>
      <c r="W272" s="88"/>
      <c r="X272" s="88">
        <v>0.8</v>
      </c>
      <c r="Y272" s="88"/>
      <c r="Z272" s="88">
        <v>0.8</v>
      </c>
      <c r="AA272" s="88"/>
      <c r="AB272" s="88"/>
      <c r="AC272" s="88"/>
      <c r="AD272" s="88"/>
      <c r="AE272" s="88">
        <v>0.8</v>
      </c>
      <c r="AF272" s="88"/>
      <c r="AG272" s="88">
        <v>0.8</v>
      </c>
      <c r="AH272" s="88"/>
      <c r="AI272" s="88"/>
      <c r="AJ272" s="88"/>
      <c r="AK272" s="88"/>
      <c r="AL272" s="88">
        <v>0.8</v>
      </c>
      <c r="AM272" s="88"/>
      <c r="AN272" s="88"/>
      <c r="AO272" s="88"/>
      <c r="AP272" s="88"/>
      <c r="AQ272" s="88"/>
      <c r="AR272" s="89">
        <f t="shared" si="9"/>
        <v>5.6</v>
      </c>
    </row>
    <row r="273" spans="1:44" ht="30">
      <c r="A273" s="40" t="s">
        <v>679</v>
      </c>
      <c r="B273" s="3" t="s">
        <v>24</v>
      </c>
      <c r="C273" s="6" t="s">
        <v>254</v>
      </c>
      <c r="D273" s="6" t="s">
        <v>483</v>
      </c>
      <c r="E273" s="27">
        <v>6907010026</v>
      </c>
      <c r="F273" s="3">
        <v>1</v>
      </c>
      <c r="G273" s="3">
        <v>0.8</v>
      </c>
      <c r="H273" s="3" t="s">
        <v>668</v>
      </c>
      <c r="I273" s="42" t="s">
        <v>718</v>
      </c>
      <c r="J273" s="124"/>
      <c r="K273" s="85">
        <f t="shared" si="8"/>
        <v>2.4000000000000004</v>
      </c>
      <c r="L273" s="90"/>
      <c r="M273" s="87"/>
      <c r="N273" s="88"/>
      <c r="O273" s="88"/>
      <c r="P273" s="88"/>
      <c r="Q273" s="88"/>
      <c r="R273" s="88"/>
      <c r="S273" s="88">
        <v>1.6</v>
      </c>
      <c r="T273" s="88"/>
      <c r="U273" s="88"/>
      <c r="V273" s="88"/>
      <c r="W273" s="88"/>
      <c r="X273" s="88"/>
      <c r="Y273" s="88"/>
      <c r="Z273" s="88">
        <v>0.8</v>
      </c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89">
        <f t="shared" si="9"/>
        <v>2.4000000000000004</v>
      </c>
    </row>
    <row r="274" spans="1:44" ht="30">
      <c r="A274" s="40" t="s">
        <v>679</v>
      </c>
      <c r="B274" s="3" t="s">
        <v>24</v>
      </c>
      <c r="C274" s="6" t="s">
        <v>255</v>
      </c>
      <c r="D274" s="6" t="s">
        <v>484</v>
      </c>
      <c r="E274" s="27">
        <v>6908017634</v>
      </c>
      <c r="F274" s="3">
        <v>3</v>
      </c>
      <c r="G274" s="3">
        <v>0.8</v>
      </c>
      <c r="H274" s="3" t="s">
        <v>668</v>
      </c>
      <c r="I274" s="42" t="s">
        <v>711</v>
      </c>
      <c r="J274" s="124"/>
      <c r="K274" s="85">
        <f t="shared" si="8"/>
        <v>7.8000000000000007</v>
      </c>
      <c r="L274" s="90"/>
      <c r="M274" s="87"/>
      <c r="N274" s="88"/>
      <c r="O274" s="88"/>
      <c r="P274" s="88"/>
      <c r="Q274" s="88"/>
      <c r="R274" s="88"/>
      <c r="S274" s="88"/>
      <c r="T274" s="88">
        <v>3</v>
      </c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>
        <v>2.4</v>
      </c>
      <c r="AH274" s="88"/>
      <c r="AI274" s="88"/>
      <c r="AJ274" s="88"/>
      <c r="AK274" s="88"/>
      <c r="AL274" s="88"/>
      <c r="AM274" s="88"/>
      <c r="AN274" s="88"/>
      <c r="AO274" s="88">
        <v>2.4</v>
      </c>
      <c r="AP274" s="88"/>
      <c r="AQ274" s="88"/>
      <c r="AR274" s="89">
        <f t="shared" si="9"/>
        <v>7.8000000000000007</v>
      </c>
    </row>
    <row r="275" spans="1:44" ht="30">
      <c r="A275" s="40" t="s">
        <v>679</v>
      </c>
      <c r="B275" s="3" t="s">
        <v>24</v>
      </c>
      <c r="C275" s="6" t="s">
        <v>256</v>
      </c>
      <c r="D275" s="6" t="s">
        <v>485</v>
      </c>
      <c r="E275" s="27">
        <v>6907009528</v>
      </c>
      <c r="F275" s="3">
        <v>1</v>
      </c>
      <c r="G275" s="3">
        <v>0.11</v>
      </c>
      <c r="H275" s="3" t="s">
        <v>668</v>
      </c>
      <c r="I275" s="42" t="s">
        <v>709</v>
      </c>
      <c r="J275" s="124"/>
      <c r="K275" s="85">
        <f t="shared" si="8"/>
        <v>0.31</v>
      </c>
      <c r="L275" s="90"/>
      <c r="M275" s="87"/>
      <c r="N275" s="88"/>
      <c r="O275" s="88"/>
      <c r="P275" s="88"/>
      <c r="Q275" s="88"/>
      <c r="R275" s="88"/>
      <c r="S275" s="88"/>
      <c r="T275" s="88">
        <v>0.11</v>
      </c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>
        <v>0.2</v>
      </c>
      <c r="AI275" s="88"/>
      <c r="AJ275" s="88"/>
      <c r="AK275" s="88"/>
      <c r="AL275" s="88"/>
      <c r="AM275" s="88"/>
      <c r="AN275" s="88"/>
      <c r="AO275" s="88"/>
      <c r="AP275" s="88"/>
      <c r="AQ275" s="88"/>
      <c r="AR275" s="89">
        <f t="shared" si="9"/>
        <v>0.31</v>
      </c>
    </row>
    <row r="276" spans="1:44" ht="30">
      <c r="A276" s="40" t="s">
        <v>679</v>
      </c>
      <c r="B276" s="3" t="s">
        <v>24</v>
      </c>
      <c r="C276" s="3"/>
      <c r="D276" s="6" t="s">
        <v>405</v>
      </c>
      <c r="E276" s="27">
        <v>6907009528</v>
      </c>
      <c r="F276" s="3">
        <v>1</v>
      </c>
      <c r="G276" s="3">
        <v>0.11</v>
      </c>
      <c r="H276" s="3" t="s">
        <v>668</v>
      </c>
      <c r="I276" s="42" t="s">
        <v>709</v>
      </c>
      <c r="J276" s="124"/>
      <c r="K276" s="85">
        <f t="shared" si="8"/>
        <v>0</v>
      </c>
      <c r="L276" s="90"/>
      <c r="M276" s="87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88"/>
      <c r="AR276" s="89">
        <f t="shared" si="9"/>
        <v>0</v>
      </c>
    </row>
    <row r="277" spans="1:44" ht="30">
      <c r="A277" s="40" t="s">
        <v>679</v>
      </c>
      <c r="B277" s="3" t="s">
        <v>24</v>
      </c>
      <c r="C277" s="3"/>
      <c r="D277" s="6" t="s">
        <v>486</v>
      </c>
      <c r="E277" s="27">
        <v>6907009528</v>
      </c>
      <c r="F277" s="3">
        <v>1</v>
      </c>
      <c r="G277" s="3">
        <v>0.11</v>
      </c>
      <c r="H277" s="3" t="s">
        <v>668</v>
      </c>
      <c r="I277" s="42" t="s">
        <v>709</v>
      </c>
      <c r="J277" s="124"/>
      <c r="K277" s="85">
        <f t="shared" si="8"/>
        <v>0.2</v>
      </c>
      <c r="L277" s="90"/>
      <c r="M277" s="87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>
        <v>0.1</v>
      </c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>
        <v>0.1</v>
      </c>
      <c r="AP277" s="88"/>
      <c r="AQ277" s="88"/>
      <c r="AR277" s="89">
        <f t="shared" si="9"/>
        <v>0.2</v>
      </c>
    </row>
    <row r="278" spans="1:44" ht="45">
      <c r="A278" s="40" t="s">
        <v>679</v>
      </c>
      <c r="B278" s="3" t="s">
        <v>24</v>
      </c>
      <c r="C278" s="14" t="s">
        <v>691</v>
      </c>
      <c r="D278" s="11" t="s">
        <v>692</v>
      </c>
      <c r="E278" s="27">
        <v>6950209883</v>
      </c>
      <c r="F278" s="3" t="s">
        <v>668</v>
      </c>
      <c r="G278" s="3" t="s">
        <v>668</v>
      </c>
      <c r="H278" s="3" t="s">
        <v>693</v>
      </c>
      <c r="I278" s="42" t="s">
        <v>711</v>
      </c>
      <c r="J278" s="124"/>
      <c r="K278" s="85">
        <f t="shared" si="8"/>
        <v>0</v>
      </c>
      <c r="L278" s="90"/>
      <c r="M278" s="87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88"/>
      <c r="AR278" s="89">
        <f t="shared" si="9"/>
        <v>0</v>
      </c>
    </row>
    <row r="279" spans="1:44" ht="30">
      <c r="A279" s="40" t="s">
        <v>679</v>
      </c>
      <c r="B279" s="3" t="s">
        <v>24</v>
      </c>
      <c r="C279" s="11" t="s">
        <v>257</v>
      </c>
      <c r="D279" s="6" t="s">
        <v>487</v>
      </c>
      <c r="E279" s="3"/>
      <c r="F279" s="3">
        <v>1</v>
      </c>
      <c r="G279" s="3">
        <v>0.8</v>
      </c>
      <c r="H279" s="3" t="s">
        <v>668</v>
      </c>
      <c r="I279" s="42" t="s">
        <v>717</v>
      </c>
      <c r="J279" s="124"/>
      <c r="K279" s="85">
        <f t="shared" si="8"/>
        <v>3.2</v>
      </c>
      <c r="L279" s="90"/>
      <c r="M279" s="87"/>
      <c r="N279" s="88"/>
      <c r="O279" s="88"/>
      <c r="P279" s="88"/>
      <c r="Q279" s="88"/>
      <c r="R279" s="88">
        <v>0.8</v>
      </c>
      <c r="S279" s="88"/>
      <c r="T279" s="88"/>
      <c r="U279" s="88"/>
      <c r="V279" s="88"/>
      <c r="W279" s="88"/>
      <c r="X279" s="88"/>
      <c r="Y279" s="88">
        <v>0.8</v>
      </c>
      <c r="Z279" s="88"/>
      <c r="AA279" s="88"/>
      <c r="AB279" s="88"/>
      <c r="AC279" s="88"/>
      <c r="AD279" s="88"/>
      <c r="AE279" s="88"/>
      <c r="AF279" s="88">
        <v>0.8</v>
      </c>
      <c r="AG279" s="88"/>
      <c r="AH279" s="88"/>
      <c r="AI279" s="88"/>
      <c r="AJ279" s="88"/>
      <c r="AK279" s="88"/>
      <c r="AL279" s="88"/>
      <c r="AM279" s="88">
        <v>0.8</v>
      </c>
      <c r="AN279" s="88"/>
      <c r="AO279" s="88"/>
      <c r="AP279" s="88"/>
      <c r="AQ279" s="88"/>
      <c r="AR279" s="89">
        <f t="shared" si="9"/>
        <v>3.2</v>
      </c>
    </row>
    <row r="280" spans="1:44" ht="30">
      <c r="A280" s="40" t="s">
        <v>679</v>
      </c>
      <c r="B280" s="3" t="s">
        <v>24</v>
      </c>
      <c r="C280" s="8" t="s">
        <v>258</v>
      </c>
      <c r="D280" s="6" t="s">
        <v>488</v>
      </c>
      <c r="E280" s="3"/>
      <c r="F280" s="3">
        <v>2</v>
      </c>
      <c r="G280" s="3">
        <v>0.8</v>
      </c>
      <c r="H280" s="3" t="s">
        <v>668</v>
      </c>
      <c r="I280" s="42" t="s">
        <v>717</v>
      </c>
      <c r="J280" s="124"/>
      <c r="K280" s="85">
        <f t="shared" si="8"/>
        <v>4</v>
      </c>
      <c r="L280" s="90"/>
      <c r="M280" s="87"/>
      <c r="N280" s="88"/>
      <c r="O280" s="88"/>
      <c r="P280" s="88"/>
      <c r="Q280" s="88"/>
      <c r="R280" s="88">
        <v>1.6</v>
      </c>
      <c r="S280" s="88"/>
      <c r="T280" s="88"/>
      <c r="U280" s="88"/>
      <c r="V280" s="88"/>
      <c r="W280" s="88"/>
      <c r="X280" s="88"/>
      <c r="Y280" s="88">
        <v>1.6</v>
      </c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>
        <v>0.8</v>
      </c>
      <c r="AN280" s="88"/>
      <c r="AO280" s="88"/>
      <c r="AP280" s="88"/>
      <c r="AQ280" s="88"/>
      <c r="AR280" s="89">
        <f t="shared" si="9"/>
        <v>4</v>
      </c>
    </row>
    <row r="281" spans="1:44" ht="33.75" customHeight="1">
      <c r="A281" s="40" t="s">
        <v>679</v>
      </c>
      <c r="B281" s="3" t="s">
        <v>24</v>
      </c>
      <c r="C281" s="8" t="s">
        <v>820</v>
      </c>
      <c r="D281" s="6" t="s">
        <v>821</v>
      </c>
      <c r="E281" s="3"/>
      <c r="F281" s="3"/>
      <c r="G281" s="3"/>
      <c r="H281" s="3"/>
      <c r="I281" s="42" t="s">
        <v>713</v>
      </c>
      <c r="J281" s="124"/>
      <c r="K281" s="85">
        <f t="shared" si="8"/>
        <v>3</v>
      </c>
      <c r="L281" s="90"/>
      <c r="M281" s="87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>
        <v>3</v>
      </c>
      <c r="AO281" s="88"/>
      <c r="AP281" s="88"/>
      <c r="AQ281" s="88"/>
      <c r="AR281" s="89">
        <f t="shared" si="9"/>
        <v>3</v>
      </c>
    </row>
    <row r="282" spans="1:44" ht="99.75">
      <c r="A282" s="40" t="s">
        <v>679</v>
      </c>
      <c r="B282" s="3" t="s">
        <v>24</v>
      </c>
      <c r="C282" s="6" t="s">
        <v>259</v>
      </c>
      <c r="D282" s="6"/>
      <c r="E282" s="3"/>
      <c r="F282" s="16" t="s">
        <v>677</v>
      </c>
      <c r="G282" s="3">
        <v>0.8</v>
      </c>
      <c r="H282" s="3"/>
      <c r="I282" s="42" t="s">
        <v>718</v>
      </c>
      <c r="J282" s="124"/>
      <c r="K282" s="85">
        <f t="shared" si="8"/>
        <v>0</v>
      </c>
      <c r="L282" s="90"/>
      <c r="M282" s="87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8"/>
      <c r="AR282" s="89">
        <f t="shared" si="9"/>
        <v>0</v>
      </c>
    </row>
    <row r="283" spans="1:44" ht="30">
      <c r="A283" s="40" t="s">
        <v>679</v>
      </c>
      <c r="B283" s="3" t="s">
        <v>24</v>
      </c>
      <c r="C283" s="6"/>
      <c r="D283" s="6" t="s">
        <v>489</v>
      </c>
      <c r="E283" s="3"/>
      <c r="F283" s="3">
        <v>7</v>
      </c>
      <c r="G283" s="3">
        <v>0.8</v>
      </c>
      <c r="H283" s="3" t="s">
        <v>668</v>
      </c>
      <c r="I283" s="42" t="s">
        <v>718</v>
      </c>
      <c r="J283" s="124"/>
      <c r="K283" s="85">
        <f t="shared" si="8"/>
        <v>38.4</v>
      </c>
      <c r="L283" s="90"/>
      <c r="M283" s="87"/>
      <c r="N283" s="88"/>
      <c r="O283" s="88"/>
      <c r="P283" s="88">
        <v>4.8</v>
      </c>
      <c r="Q283" s="88"/>
      <c r="R283" s="88"/>
      <c r="S283" s="88">
        <v>4.8</v>
      </c>
      <c r="T283" s="88"/>
      <c r="U283" s="88"/>
      <c r="V283" s="88"/>
      <c r="W283" s="88">
        <v>4.8</v>
      </c>
      <c r="X283" s="88"/>
      <c r="Y283" s="88"/>
      <c r="Z283" s="88">
        <v>4.8</v>
      </c>
      <c r="AA283" s="88"/>
      <c r="AB283" s="88"/>
      <c r="AC283" s="88"/>
      <c r="AD283" s="88">
        <v>4.8</v>
      </c>
      <c r="AE283" s="88"/>
      <c r="AF283" s="88"/>
      <c r="AG283" s="88">
        <v>4.8</v>
      </c>
      <c r="AH283" s="88"/>
      <c r="AI283" s="88"/>
      <c r="AJ283" s="88"/>
      <c r="AK283" s="88">
        <v>4.8</v>
      </c>
      <c r="AL283" s="88"/>
      <c r="AM283" s="88"/>
      <c r="AN283" s="88">
        <v>4.8</v>
      </c>
      <c r="AO283" s="88"/>
      <c r="AP283" s="88"/>
      <c r="AQ283" s="88"/>
      <c r="AR283" s="89">
        <f t="shared" si="9"/>
        <v>38.4</v>
      </c>
    </row>
    <row r="284" spans="1:44" ht="30">
      <c r="A284" s="40" t="s">
        <v>679</v>
      </c>
      <c r="B284" s="3" t="s">
        <v>24</v>
      </c>
      <c r="C284" s="3"/>
      <c r="D284" s="6" t="s">
        <v>490</v>
      </c>
      <c r="E284" s="3"/>
      <c r="F284" s="3">
        <v>2</v>
      </c>
      <c r="G284" s="3">
        <v>0.8</v>
      </c>
      <c r="H284" s="3" t="s">
        <v>668</v>
      </c>
      <c r="I284" s="42" t="s">
        <v>718</v>
      </c>
      <c r="J284" s="124"/>
      <c r="K284" s="85">
        <f t="shared" si="8"/>
        <v>13.8</v>
      </c>
      <c r="L284" s="90"/>
      <c r="M284" s="87"/>
      <c r="N284" s="88"/>
      <c r="O284" s="88"/>
      <c r="P284" s="88">
        <v>0.8</v>
      </c>
      <c r="Q284" s="88"/>
      <c r="R284" s="88"/>
      <c r="S284" s="88">
        <v>4.5</v>
      </c>
      <c r="T284" s="88"/>
      <c r="U284" s="88"/>
      <c r="V284" s="88"/>
      <c r="W284" s="88">
        <v>3</v>
      </c>
      <c r="X284" s="88"/>
      <c r="Y284" s="88"/>
      <c r="Z284" s="88">
        <v>4</v>
      </c>
      <c r="AA284" s="88"/>
      <c r="AB284" s="88"/>
      <c r="AC284" s="88"/>
      <c r="AD284" s="88">
        <v>0.75</v>
      </c>
      <c r="AE284" s="88"/>
      <c r="AF284" s="88"/>
      <c r="AG284" s="88"/>
      <c r="AH284" s="88"/>
      <c r="AI284" s="88"/>
      <c r="AJ284" s="88"/>
      <c r="AK284" s="88">
        <v>0.75</v>
      </c>
      <c r="AL284" s="88"/>
      <c r="AM284" s="88"/>
      <c r="AN284" s="88"/>
      <c r="AO284" s="88"/>
      <c r="AP284" s="88"/>
      <c r="AQ284" s="88"/>
      <c r="AR284" s="89">
        <f t="shared" si="9"/>
        <v>13.8</v>
      </c>
    </row>
    <row r="285" spans="1:44" ht="30">
      <c r="A285" s="40" t="s">
        <v>679</v>
      </c>
      <c r="B285" s="3" t="s">
        <v>24</v>
      </c>
      <c r="C285" s="3"/>
      <c r="D285" s="6" t="s">
        <v>491</v>
      </c>
      <c r="E285" s="3"/>
      <c r="F285" s="3">
        <v>6</v>
      </c>
      <c r="G285" s="3">
        <v>0.8</v>
      </c>
      <c r="H285" s="3" t="s">
        <v>668</v>
      </c>
      <c r="I285" s="42" t="s">
        <v>718</v>
      </c>
      <c r="J285" s="124"/>
      <c r="K285" s="85">
        <f t="shared" si="8"/>
        <v>16.5</v>
      </c>
      <c r="L285" s="90"/>
      <c r="M285" s="87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>
        <v>4.5</v>
      </c>
      <c r="AE285" s="88"/>
      <c r="AF285" s="88"/>
      <c r="AG285" s="88">
        <v>3.75</v>
      </c>
      <c r="AH285" s="88"/>
      <c r="AI285" s="88"/>
      <c r="AJ285" s="88"/>
      <c r="AK285" s="88">
        <v>4.5</v>
      </c>
      <c r="AL285" s="88"/>
      <c r="AM285" s="88"/>
      <c r="AN285" s="88">
        <v>3.75</v>
      </c>
      <c r="AO285" s="88"/>
      <c r="AP285" s="88"/>
      <c r="AQ285" s="88"/>
      <c r="AR285" s="89">
        <f t="shared" si="9"/>
        <v>16.5</v>
      </c>
    </row>
    <row r="286" spans="1:44" ht="60">
      <c r="A286" s="40" t="s">
        <v>679</v>
      </c>
      <c r="B286" s="3" t="s">
        <v>24</v>
      </c>
      <c r="C286" s="3"/>
      <c r="D286" s="6" t="s">
        <v>492</v>
      </c>
      <c r="E286" s="3"/>
      <c r="F286" s="3">
        <v>1</v>
      </c>
      <c r="G286" s="3">
        <v>0.8</v>
      </c>
      <c r="H286" s="3" t="s">
        <v>668</v>
      </c>
      <c r="I286" s="42" t="s">
        <v>711</v>
      </c>
      <c r="J286" s="124"/>
      <c r="K286" s="85">
        <f t="shared" si="8"/>
        <v>1.6</v>
      </c>
      <c r="L286" s="90"/>
      <c r="M286" s="87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>
        <v>0.8</v>
      </c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>
        <v>0.8</v>
      </c>
      <c r="AM286" s="88"/>
      <c r="AN286" s="88"/>
      <c r="AO286" s="88"/>
      <c r="AP286" s="88"/>
      <c r="AQ286" s="88"/>
      <c r="AR286" s="89">
        <f t="shared" si="9"/>
        <v>1.6</v>
      </c>
    </row>
    <row r="287" spans="1:44" ht="45">
      <c r="A287" s="40" t="s">
        <v>679</v>
      </c>
      <c r="B287" s="3" t="s">
        <v>24</v>
      </c>
      <c r="C287" s="4" t="s">
        <v>260</v>
      </c>
      <c r="D287" s="6" t="s">
        <v>493</v>
      </c>
      <c r="E287" s="3"/>
      <c r="F287" s="3" t="s">
        <v>668</v>
      </c>
      <c r="G287" s="3" t="s">
        <v>668</v>
      </c>
      <c r="H287" s="6" t="s">
        <v>672</v>
      </c>
      <c r="I287" s="42" t="s">
        <v>709</v>
      </c>
      <c r="J287" s="124"/>
      <c r="K287" s="85">
        <f t="shared" si="8"/>
        <v>1.5</v>
      </c>
      <c r="L287" s="90"/>
      <c r="M287" s="87"/>
      <c r="N287" s="88"/>
      <c r="O287" s="88"/>
      <c r="P287" s="88"/>
      <c r="Q287" s="88"/>
      <c r="R287" s="88"/>
      <c r="S287" s="88">
        <v>0.5</v>
      </c>
      <c r="T287" s="88"/>
      <c r="U287" s="88"/>
      <c r="V287" s="88"/>
      <c r="W287" s="88"/>
      <c r="X287" s="88"/>
      <c r="Y287" s="88"/>
      <c r="Z287" s="88"/>
      <c r="AA287" s="88"/>
      <c r="AB287" s="88"/>
      <c r="AC287" s="88"/>
      <c r="AD287" s="88"/>
      <c r="AE287" s="88"/>
      <c r="AF287" s="88"/>
      <c r="AG287" s="88">
        <v>0.5</v>
      </c>
      <c r="AH287" s="88"/>
      <c r="AI287" s="88"/>
      <c r="AJ287" s="88"/>
      <c r="AK287" s="88"/>
      <c r="AL287" s="88"/>
      <c r="AM287" s="88"/>
      <c r="AN287" s="88">
        <v>0.5</v>
      </c>
      <c r="AO287" s="88"/>
      <c r="AP287" s="88"/>
      <c r="AQ287" s="88"/>
      <c r="AR287" s="89">
        <f t="shared" si="9"/>
        <v>1.5</v>
      </c>
    </row>
    <row r="288" spans="1:44" ht="30">
      <c r="A288" s="40" t="s">
        <v>679</v>
      </c>
      <c r="B288" s="3" t="s">
        <v>24</v>
      </c>
      <c r="C288" s="11" t="s">
        <v>261</v>
      </c>
      <c r="D288" s="6" t="s">
        <v>494</v>
      </c>
      <c r="E288" s="26">
        <v>6907000853</v>
      </c>
      <c r="F288" s="3">
        <v>1</v>
      </c>
      <c r="G288" s="3">
        <v>8</v>
      </c>
      <c r="H288" s="3" t="s">
        <v>668</v>
      </c>
      <c r="I288" s="42" t="s">
        <v>711</v>
      </c>
      <c r="J288" s="124"/>
      <c r="K288" s="85">
        <f t="shared" si="8"/>
        <v>16</v>
      </c>
      <c r="L288" s="90"/>
      <c r="M288" s="87"/>
      <c r="N288" s="88"/>
      <c r="O288" s="88"/>
      <c r="P288" s="88"/>
      <c r="Q288" s="88"/>
      <c r="R288" s="88">
        <v>8</v>
      </c>
      <c r="S288" s="88"/>
      <c r="T288" s="88"/>
      <c r="U288" s="88"/>
      <c r="V288" s="88"/>
      <c r="W288" s="88"/>
      <c r="X288" s="88"/>
      <c r="Y288" s="88"/>
      <c r="Z288" s="88"/>
      <c r="AA288" s="88"/>
      <c r="AB288" s="88"/>
      <c r="AC288" s="88"/>
      <c r="AD288" s="88"/>
      <c r="AE288" s="88"/>
      <c r="AF288" s="88"/>
      <c r="AG288" s="88"/>
      <c r="AH288" s="88"/>
      <c r="AI288" s="88"/>
      <c r="AJ288" s="88"/>
      <c r="AK288" s="88"/>
      <c r="AL288" s="88">
        <v>8</v>
      </c>
      <c r="AM288" s="88"/>
      <c r="AN288" s="88"/>
      <c r="AO288" s="88"/>
      <c r="AP288" s="88"/>
      <c r="AQ288" s="88"/>
      <c r="AR288" s="89">
        <f t="shared" si="9"/>
        <v>16</v>
      </c>
    </row>
    <row r="289" spans="1:44" ht="45">
      <c r="A289" s="40" t="s">
        <v>679</v>
      </c>
      <c r="B289" s="3" t="s">
        <v>24</v>
      </c>
      <c r="C289" s="4" t="s">
        <v>262</v>
      </c>
      <c r="D289" s="6" t="s">
        <v>495</v>
      </c>
      <c r="E289" s="25">
        <v>6900000364</v>
      </c>
      <c r="F289" s="3">
        <v>2</v>
      </c>
      <c r="G289" s="3">
        <v>0.8</v>
      </c>
      <c r="H289" s="3" t="s">
        <v>668</v>
      </c>
      <c r="I289" s="42" t="s">
        <v>709</v>
      </c>
      <c r="J289" s="124"/>
      <c r="K289" s="85">
        <f t="shared" si="8"/>
        <v>4.8000000000000007</v>
      </c>
      <c r="L289" s="90"/>
      <c r="M289" s="87"/>
      <c r="N289" s="88"/>
      <c r="O289" s="88"/>
      <c r="P289" s="88"/>
      <c r="Q289" s="88"/>
      <c r="R289" s="88"/>
      <c r="S289" s="88">
        <v>1.6</v>
      </c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>
        <v>1.6</v>
      </c>
      <c r="AG289" s="88"/>
      <c r="AH289" s="88"/>
      <c r="AI289" s="88"/>
      <c r="AJ289" s="88"/>
      <c r="AK289" s="88"/>
      <c r="AL289" s="88">
        <v>1.6</v>
      </c>
      <c r="AM289" s="88"/>
      <c r="AN289" s="88"/>
      <c r="AO289" s="88"/>
      <c r="AP289" s="88"/>
      <c r="AQ289" s="88"/>
      <c r="AR289" s="89">
        <f t="shared" si="9"/>
        <v>4.8000000000000007</v>
      </c>
    </row>
    <row r="290" spans="1:44" ht="45">
      <c r="A290" s="40" t="s">
        <v>679</v>
      </c>
      <c r="B290" s="3" t="s">
        <v>24</v>
      </c>
      <c r="C290" s="4" t="s">
        <v>263</v>
      </c>
      <c r="D290" s="6" t="s">
        <v>496</v>
      </c>
      <c r="E290" s="3"/>
      <c r="F290" s="3">
        <v>2</v>
      </c>
      <c r="G290" s="3">
        <v>0.8</v>
      </c>
      <c r="H290" s="3" t="s">
        <v>668</v>
      </c>
      <c r="I290" s="42" t="s">
        <v>711</v>
      </c>
      <c r="J290" s="124"/>
      <c r="K290" s="85">
        <f t="shared" si="8"/>
        <v>1.6</v>
      </c>
      <c r="L290" s="90"/>
      <c r="M290" s="87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>
        <v>1.6</v>
      </c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88"/>
      <c r="AR290" s="89">
        <f t="shared" si="9"/>
        <v>1.6</v>
      </c>
    </row>
    <row r="291" spans="1:44" ht="30">
      <c r="A291" s="40" t="s">
        <v>679</v>
      </c>
      <c r="B291" s="3" t="s">
        <v>24</v>
      </c>
      <c r="C291" s="4" t="s">
        <v>264</v>
      </c>
      <c r="D291" s="6" t="s">
        <v>497</v>
      </c>
      <c r="E291" s="3">
        <v>6905041501</v>
      </c>
      <c r="F291" s="3">
        <v>1</v>
      </c>
      <c r="G291" s="3">
        <v>0.8</v>
      </c>
      <c r="H291" s="3" t="s">
        <v>668</v>
      </c>
      <c r="I291" s="42" t="s">
        <v>711</v>
      </c>
      <c r="J291" s="124"/>
      <c r="K291" s="85">
        <f t="shared" si="8"/>
        <v>1.6</v>
      </c>
      <c r="L291" s="90"/>
      <c r="M291" s="87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>
        <v>1.6</v>
      </c>
      <c r="AB291" s="88"/>
      <c r="AC291" s="88"/>
      <c r="AD291" s="88"/>
      <c r="AE291" s="88"/>
      <c r="AF291" s="88"/>
      <c r="AG291" s="88"/>
      <c r="AH291" s="88"/>
      <c r="AI291" s="88"/>
      <c r="AJ291" s="88"/>
      <c r="AK291" s="88"/>
      <c r="AL291" s="88"/>
      <c r="AM291" s="88"/>
      <c r="AN291" s="88"/>
      <c r="AO291" s="88"/>
      <c r="AP291" s="88"/>
      <c r="AQ291" s="88"/>
      <c r="AR291" s="89">
        <f t="shared" si="9"/>
        <v>1.6</v>
      </c>
    </row>
    <row r="292" spans="1:44" ht="30">
      <c r="A292" s="40" t="s">
        <v>679</v>
      </c>
      <c r="B292" s="3"/>
      <c r="C292" s="4" t="s">
        <v>265</v>
      </c>
      <c r="D292" s="6" t="s">
        <v>498</v>
      </c>
      <c r="E292" s="3"/>
      <c r="F292" s="3">
        <v>3</v>
      </c>
      <c r="G292" s="3">
        <v>0.8</v>
      </c>
      <c r="H292" s="3" t="s">
        <v>668</v>
      </c>
      <c r="I292" s="42" t="s">
        <v>718</v>
      </c>
      <c r="J292" s="124"/>
      <c r="K292" s="85">
        <f t="shared" si="8"/>
        <v>9.6</v>
      </c>
      <c r="L292" s="90"/>
      <c r="M292" s="87"/>
      <c r="N292" s="88"/>
      <c r="O292" s="88"/>
      <c r="P292" s="88">
        <v>2.4</v>
      </c>
      <c r="Q292" s="88"/>
      <c r="R292" s="88"/>
      <c r="S292" s="88"/>
      <c r="T292" s="88"/>
      <c r="U292" s="88"/>
      <c r="V292" s="88"/>
      <c r="W292" s="88">
        <v>2.4</v>
      </c>
      <c r="X292" s="88"/>
      <c r="Y292" s="88"/>
      <c r="Z292" s="88"/>
      <c r="AA292" s="88"/>
      <c r="AB292" s="88"/>
      <c r="AC292" s="88"/>
      <c r="AD292" s="88">
        <v>2.4</v>
      </c>
      <c r="AE292" s="88"/>
      <c r="AF292" s="88"/>
      <c r="AG292" s="88"/>
      <c r="AH292" s="88"/>
      <c r="AI292" s="88"/>
      <c r="AJ292" s="88"/>
      <c r="AK292" s="88">
        <v>2.4</v>
      </c>
      <c r="AL292" s="88"/>
      <c r="AM292" s="88"/>
      <c r="AN292" s="88"/>
      <c r="AO292" s="88"/>
      <c r="AP292" s="88"/>
      <c r="AQ292" s="88"/>
      <c r="AR292" s="89">
        <f t="shared" si="9"/>
        <v>9.6</v>
      </c>
    </row>
    <row r="293" spans="1:44" ht="30">
      <c r="A293" s="40" t="s">
        <v>679</v>
      </c>
      <c r="B293" s="6" t="s">
        <v>747</v>
      </c>
      <c r="C293" s="4" t="s">
        <v>266</v>
      </c>
      <c r="D293" s="6" t="s">
        <v>499</v>
      </c>
      <c r="E293" s="25">
        <v>690701001</v>
      </c>
      <c r="F293" s="3">
        <v>1</v>
      </c>
      <c r="G293" s="3">
        <v>0.6</v>
      </c>
      <c r="H293" s="3" t="s">
        <v>668</v>
      </c>
      <c r="I293" s="42" t="s">
        <v>711</v>
      </c>
      <c r="J293" s="124"/>
      <c r="K293" s="85">
        <f t="shared" si="8"/>
        <v>0</v>
      </c>
      <c r="L293" s="90"/>
      <c r="M293" s="87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/>
      <c r="AK293" s="88"/>
      <c r="AL293" s="88"/>
      <c r="AM293" s="88"/>
      <c r="AN293" s="88"/>
      <c r="AO293" s="88"/>
      <c r="AP293" s="88"/>
      <c r="AQ293" s="88"/>
      <c r="AR293" s="89">
        <f t="shared" si="9"/>
        <v>0</v>
      </c>
    </row>
    <row r="294" spans="1:44" ht="60">
      <c r="A294" s="40" t="s">
        <v>679</v>
      </c>
      <c r="B294" s="3" t="s">
        <v>24</v>
      </c>
      <c r="C294" s="4" t="s">
        <v>267</v>
      </c>
      <c r="D294" s="6" t="s">
        <v>500</v>
      </c>
      <c r="E294" s="25">
        <v>7708670340</v>
      </c>
      <c r="F294" s="3" t="s">
        <v>668</v>
      </c>
      <c r="G294" s="3" t="s">
        <v>668</v>
      </c>
      <c r="H294" s="3" t="s">
        <v>674</v>
      </c>
      <c r="I294" s="42" t="s">
        <v>711</v>
      </c>
      <c r="J294" s="124"/>
      <c r="K294" s="85">
        <f t="shared" si="8"/>
        <v>0</v>
      </c>
      <c r="L294" s="90"/>
      <c r="M294" s="87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9">
        <f t="shared" si="9"/>
        <v>0</v>
      </c>
    </row>
    <row r="295" spans="1:44" ht="45">
      <c r="A295" s="40" t="s">
        <v>679</v>
      </c>
      <c r="B295" s="6" t="s">
        <v>742</v>
      </c>
      <c r="C295" s="4" t="s">
        <v>268</v>
      </c>
      <c r="D295" s="6" t="s">
        <v>501</v>
      </c>
      <c r="E295" s="3"/>
      <c r="F295" s="3">
        <v>2</v>
      </c>
      <c r="G295" s="3">
        <v>1</v>
      </c>
      <c r="H295" s="3" t="s">
        <v>668</v>
      </c>
      <c r="I295" s="42" t="s">
        <v>720</v>
      </c>
      <c r="J295" s="124"/>
      <c r="K295" s="85">
        <f t="shared" si="8"/>
        <v>0</v>
      </c>
      <c r="L295" s="90"/>
      <c r="M295" s="87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/>
      <c r="AD295" s="88"/>
      <c r="AE295" s="88"/>
      <c r="AF295" s="88"/>
      <c r="AG295" s="88"/>
      <c r="AH295" s="88"/>
      <c r="AI295" s="88"/>
      <c r="AJ295" s="88"/>
      <c r="AK295" s="88"/>
      <c r="AL295" s="88"/>
      <c r="AM295" s="88"/>
      <c r="AN295" s="88"/>
      <c r="AO295" s="88"/>
      <c r="AP295" s="88"/>
      <c r="AQ295" s="88"/>
      <c r="AR295" s="89">
        <f t="shared" si="9"/>
        <v>0</v>
      </c>
    </row>
    <row r="296" spans="1:44" ht="45">
      <c r="A296" s="40" t="s">
        <v>679</v>
      </c>
      <c r="B296" s="3" t="s">
        <v>24</v>
      </c>
      <c r="C296" s="4" t="s">
        <v>271</v>
      </c>
      <c r="D296" s="6" t="s">
        <v>503</v>
      </c>
      <c r="E296" s="3"/>
      <c r="F296" s="3">
        <v>1</v>
      </c>
      <c r="G296" s="3">
        <v>0.8</v>
      </c>
      <c r="H296" s="3" t="s">
        <v>668</v>
      </c>
      <c r="I296" s="42" t="s">
        <v>711</v>
      </c>
      <c r="J296" s="124"/>
      <c r="K296" s="85">
        <f t="shared" si="8"/>
        <v>0</v>
      </c>
      <c r="L296" s="90"/>
      <c r="M296" s="87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/>
      <c r="AQ296" s="88"/>
      <c r="AR296" s="89">
        <f t="shared" si="9"/>
        <v>0</v>
      </c>
    </row>
    <row r="297" spans="1:44" ht="30">
      <c r="A297" s="40" t="s">
        <v>679</v>
      </c>
      <c r="B297" s="3" t="s">
        <v>24</v>
      </c>
      <c r="C297" s="4" t="s">
        <v>269</v>
      </c>
      <c r="D297" s="6" t="s">
        <v>502</v>
      </c>
      <c r="E297" s="25">
        <v>6907008612</v>
      </c>
      <c r="F297" s="3" t="s">
        <v>668</v>
      </c>
      <c r="G297" s="3" t="s">
        <v>668</v>
      </c>
      <c r="H297" s="3">
        <v>0.5</v>
      </c>
      <c r="I297" s="42" t="s">
        <v>711</v>
      </c>
      <c r="J297" s="124"/>
      <c r="K297" s="85">
        <f t="shared" si="8"/>
        <v>0</v>
      </c>
      <c r="L297" s="90"/>
      <c r="M297" s="87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88"/>
      <c r="AR297" s="89">
        <f t="shared" si="9"/>
        <v>0</v>
      </c>
    </row>
    <row r="298" spans="1:44" ht="30">
      <c r="A298" s="40" t="s">
        <v>679</v>
      </c>
      <c r="B298" s="3" t="s">
        <v>24</v>
      </c>
      <c r="C298" s="4" t="s">
        <v>272</v>
      </c>
      <c r="D298" s="6" t="s">
        <v>24</v>
      </c>
      <c r="E298" s="25">
        <v>690701001</v>
      </c>
      <c r="F298" s="3">
        <v>1</v>
      </c>
      <c r="G298" s="3">
        <v>8</v>
      </c>
      <c r="H298" s="3" t="s">
        <v>668</v>
      </c>
      <c r="I298" s="42" t="s">
        <v>711</v>
      </c>
      <c r="J298" s="124"/>
      <c r="K298" s="85">
        <f t="shared" si="8"/>
        <v>8</v>
      </c>
      <c r="L298" s="90"/>
      <c r="M298" s="87"/>
      <c r="N298" s="88"/>
      <c r="O298" s="88"/>
      <c r="P298" s="88"/>
      <c r="Q298" s="88"/>
      <c r="R298" s="88"/>
      <c r="S298" s="88"/>
      <c r="T298" s="88"/>
      <c r="U298" s="88">
        <v>8</v>
      </c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89">
        <f t="shared" si="9"/>
        <v>8</v>
      </c>
    </row>
    <row r="299" spans="1:44" ht="45">
      <c r="A299" s="40" t="s">
        <v>679</v>
      </c>
      <c r="B299" s="3" t="s">
        <v>24</v>
      </c>
      <c r="C299" s="4" t="s">
        <v>273</v>
      </c>
      <c r="D299" s="6" t="s">
        <v>24</v>
      </c>
      <c r="E299" s="25">
        <v>690700020849</v>
      </c>
      <c r="F299" s="3">
        <v>2</v>
      </c>
      <c r="G299" s="3">
        <v>8</v>
      </c>
      <c r="H299" s="3" t="s">
        <v>668</v>
      </c>
      <c r="I299" s="42" t="s">
        <v>711</v>
      </c>
      <c r="J299" s="124"/>
      <c r="K299" s="85">
        <f t="shared" si="8"/>
        <v>8</v>
      </c>
      <c r="L299" s="90"/>
      <c r="M299" s="87"/>
      <c r="N299" s="88"/>
      <c r="O299" s="88"/>
      <c r="P299" s="88"/>
      <c r="Q299" s="88"/>
      <c r="R299" s="88"/>
      <c r="S299" s="88"/>
      <c r="T299" s="88">
        <v>8</v>
      </c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  <c r="AL299" s="88"/>
      <c r="AM299" s="88"/>
      <c r="AN299" s="88"/>
      <c r="AO299" s="88"/>
      <c r="AP299" s="88"/>
      <c r="AQ299" s="88"/>
      <c r="AR299" s="89">
        <f t="shared" si="9"/>
        <v>8</v>
      </c>
    </row>
    <row r="300" spans="1:44" ht="30">
      <c r="A300" s="40" t="s">
        <v>679</v>
      </c>
      <c r="B300" s="3" t="s">
        <v>24</v>
      </c>
      <c r="C300" s="4" t="s">
        <v>274</v>
      </c>
      <c r="D300" s="6" t="s">
        <v>504</v>
      </c>
      <c r="E300" s="25">
        <v>6907002890</v>
      </c>
      <c r="F300" s="3">
        <v>1</v>
      </c>
      <c r="G300" s="3">
        <v>8</v>
      </c>
      <c r="H300" s="3" t="s">
        <v>668</v>
      </c>
      <c r="I300" s="42" t="s">
        <v>711</v>
      </c>
      <c r="J300" s="124"/>
      <c r="K300" s="85">
        <f t="shared" si="8"/>
        <v>0</v>
      </c>
      <c r="L300" s="90"/>
      <c r="M300" s="87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88"/>
      <c r="AB300" s="88"/>
      <c r="AC300" s="88"/>
      <c r="AD300" s="88"/>
      <c r="AE300" s="88"/>
      <c r="AF300" s="88"/>
      <c r="AG300" s="88"/>
      <c r="AH300" s="88"/>
      <c r="AI300" s="88"/>
      <c r="AJ300" s="88"/>
      <c r="AK300" s="88"/>
      <c r="AL300" s="88"/>
      <c r="AM300" s="88"/>
      <c r="AN300" s="88"/>
      <c r="AO300" s="88"/>
      <c r="AP300" s="88"/>
      <c r="AQ300" s="88"/>
      <c r="AR300" s="89">
        <f t="shared" si="9"/>
        <v>0</v>
      </c>
    </row>
    <row r="301" spans="1:44" ht="30">
      <c r="A301" s="40" t="s">
        <v>679</v>
      </c>
      <c r="B301" s="3" t="s">
        <v>24</v>
      </c>
      <c r="C301" s="4" t="s">
        <v>275</v>
      </c>
      <c r="D301" s="6" t="s">
        <v>504</v>
      </c>
      <c r="E301" s="25">
        <v>6907005178</v>
      </c>
      <c r="F301" s="3">
        <v>1</v>
      </c>
      <c r="G301" s="3">
        <v>8</v>
      </c>
      <c r="H301" s="3" t="s">
        <v>668</v>
      </c>
      <c r="I301" s="42" t="s">
        <v>711</v>
      </c>
      <c r="J301" s="124"/>
      <c r="K301" s="85">
        <f t="shared" si="8"/>
        <v>0</v>
      </c>
      <c r="L301" s="90"/>
      <c r="M301" s="87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  <c r="AK301" s="88"/>
      <c r="AL301" s="88"/>
      <c r="AM301" s="88"/>
      <c r="AN301" s="88"/>
      <c r="AO301" s="88"/>
      <c r="AP301" s="88"/>
      <c r="AQ301" s="88"/>
      <c r="AR301" s="89">
        <f t="shared" si="9"/>
        <v>0</v>
      </c>
    </row>
    <row r="302" spans="1:44" ht="30">
      <c r="A302" s="40" t="s">
        <v>679</v>
      </c>
      <c r="B302" s="3" t="s">
        <v>24</v>
      </c>
      <c r="C302" s="4" t="s">
        <v>276</v>
      </c>
      <c r="D302" s="6" t="s">
        <v>505</v>
      </c>
      <c r="E302" s="25">
        <v>6907011020</v>
      </c>
      <c r="F302" s="3">
        <v>2</v>
      </c>
      <c r="G302" s="3">
        <v>0.8</v>
      </c>
      <c r="H302" s="3" t="s">
        <v>668</v>
      </c>
      <c r="I302" s="42" t="s">
        <v>716</v>
      </c>
      <c r="J302" s="124"/>
      <c r="K302" s="85">
        <f t="shared" si="8"/>
        <v>44.000000000000021</v>
      </c>
      <c r="L302" s="90"/>
      <c r="M302" s="87">
        <v>1.6</v>
      </c>
      <c r="N302" s="88">
        <v>1.6</v>
      </c>
      <c r="O302" s="88">
        <v>1.6</v>
      </c>
      <c r="P302" s="88">
        <v>0.8</v>
      </c>
      <c r="Q302" s="88">
        <v>1.6</v>
      </c>
      <c r="R302" s="88"/>
      <c r="S302" s="88">
        <v>1.6</v>
      </c>
      <c r="T302" s="88">
        <v>1.6</v>
      </c>
      <c r="U302" s="88">
        <v>1.6</v>
      </c>
      <c r="V302" s="88">
        <v>1.6</v>
      </c>
      <c r="W302" s="88">
        <v>1.6</v>
      </c>
      <c r="X302" s="88">
        <v>1.6</v>
      </c>
      <c r="Y302" s="88"/>
      <c r="Z302" s="88">
        <v>1.6</v>
      </c>
      <c r="AA302" s="88">
        <v>1.6</v>
      </c>
      <c r="AB302" s="88">
        <v>1.6</v>
      </c>
      <c r="AC302" s="88">
        <v>1.6</v>
      </c>
      <c r="AD302" s="88">
        <v>1.6</v>
      </c>
      <c r="AE302" s="88">
        <v>1.6</v>
      </c>
      <c r="AF302" s="88">
        <v>1.6</v>
      </c>
      <c r="AG302" s="88">
        <v>1.6</v>
      </c>
      <c r="AH302" s="88">
        <v>1.6</v>
      </c>
      <c r="AI302" s="88">
        <v>1.6</v>
      </c>
      <c r="AJ302" s="88">
        <v>1.6</v>
      </c>
      <c r="AK302" s="88">
        <v>1.6</v>
      </c>
      <c r="AL302" s="88">
        <v>1.6</v>
      </c>
      <c r="AM302" s="88">
        <v>1.6</v>
      </c>
      <c r="AN302" s="88">
        <v>1.6</v>
      </c>
      <c r="AO302" s="88">
        <v>1.6</v>
      </c>
      <c r="AP302" s="88">
        <v>1.6</v>
      </c>
      <c r="AQ302" s="88"/>
      <c r="AR302" s="89">
        <f t="shared" si="9"/>
        <v>44.000000000000021</v>
      </c>
    </row>
    <row r="303" spans="1:44" ht="32.25" customHeight="1">
      <c r="A303" s="73" t="s">
        <v>679</v>
      </c>
      <c r="B303" s="74" t="s">
        <v>24</v>
      </c>
      <c r="C303" s="75" t="s">
        <v>805</v>
      </c>
      <c r="D303" s="72" t="s">
        <v>806</v>
      </c>
      <c r="E303" s="76">
        <v>6907010587</v>
      </c>
      <c r="F303" s="74"/>
      <c r="G303" s="74"/>
      <c r="H303" s="74"/>
      <c r="I303" s="56"/>
      <c r="J303" s="125"/>
      <c r="K303" s="91">
        <v>12.183</v>
      </c>
      <c r="L303" s="90"/>
      <c r="M303" s="87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/>
      <c r="AG303" s="88"/>
      <c r="AH303" s="88"/>
      <c r="AI303" s="88"/>
      <c r="AJ303" s="88"/>
      <c r="AK303" s="88"/>
      <c r="AL303" s="88"/>
      <c r="AM303" s="88"/>
      <c r="AN303" s="88"/>
      <c r="AO303" s="88"/>
      <c r="AP303" s="88"/>
      <c r="AQ303" s="88"/>
      <c r="AR303" s="89"/>
    </row>
    <row r="304" spans="1:44" ht="60">
      <c r="A304" s="40" t="s">
        <v>679</v>
      </c>
      <c r="B304" s="3" t="s">
        <v>24</v>
      </c>
      <c r="C304" s="4" t="s">
        <v>277</v>
      </c>
      <c r="D304" s="6" t="s">
        <v>506</v>
      </c>
      <c r="E304" s="25">
        <v>6907002787</v>
      </c>
      <c r="F304" s="3">
        <v>2</v>
      </c>
      <c r="G304" s="3">
        <v>0.8</v>
      </c>
      <c r="H304" s="3" t="s">
        <v>668</v>
      </c>
      <c r="I304" s="42" t="s">
        <v>712</v>
      </c>
      <c r="J304" s="124"/>
      <c r="K304" s="96" t="s">
        <v>807</v>
      </c>
      <c r="L304" s="90"/>
      <c r="M304" s="87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  <c r="AF304" s="88"/>
      <c r="AG304" s="88"/>
      <c r="AH304" s="88"/>
      <c r="AI304" s="88"/>
      <c r="AJ304" s="88"/>
      <c r="AK304" s="88"/>
      <c r="AL304" s="88"/>
      <c r="AM304" s="88"/>
      <c r="AN304" s="88"/>
      <c r="AO304" s="88"/>
      <c r="AP304" s="88"/>
      <c r="AQ304" s="88"/>
      <c r="AR304" s="89">
        <f t="shared" si="9"/>
        <v>0</v>
      </c>
    </row>
    <row r="305" spans="1:44" ht="30">
      <c r="A305" s="40" t="s">
        <v>679</v>
      </c>
      <c r="B305" s="3" t="s">
        <v>24</v>
      </c>
      <c r="C305" s="4" t="s">
        <v>278</v>
      </c>
      <c r="D305" s="6" t="s">
        <v>507</v>
      </c>
      <c r="E305" s="3"/>
      <c r="F305" s="3">
        <v>1</v>
      </c>
      <c r="G305" s="3">
        <v>0.5</v>
      </c>
      <c r="H305" s="3" t="s">
        <v>668</v>
      </c>
      <c r="I305" s="42" t="s">
        <v>711</v>
      </c>
      <c r="J305" s="124"/>
      <c r="K305" s="85">
        <f t="shared" si="8"/>
        <v>0</v>
      </c>
      <c r="L305" s="90"/>
      <c r="M305" s="87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88"/>
      <c r="AR305" s="89">
        <f t="shared" si="9"/>
        <v>0</v>
      </c>
    </row>
    <row r="306" spans="1:44" ht="30">
      <c r="A306" s="40" t="s">
        <v>679</v>
      </c>
      <c r="B306" s="3" t="s">
        <v>24</v>
      </c>
      <c r="C306" s="4" t="s">
        <v>751</v>
      </c>
      <c r="D306" s="6" t="s">
        <v>752</v>
      </c>
      <c r="E306" s="3"/>
      <c r="F306" s="3">
        <v>1</v>
      </c>
      <c r="G306" s="3">
        <v>0.8</v>
      </c>
      <c r="H306" s="3" t="s">
        <v>668</v>
      </c>
      <c r="I306" s="42" t="s">
        <v>711</v>
      </c>
      <c r="J306" s="124"/>
      <c r="K306" s="85">
        <f t="shared" si="8"/>
        <v>0</v>
      </c>
      <c r="L306" s="90"/>
      <c r="M306" s="87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88"/>
      <c r="AC306" s="88"/>
      <c r="AD306" s="88"/>
      <c r="AE306" s="88"/>
      <c r="AF306" s="88"/>
      <c r="AG306" s="88"/>
      <c r="AH306" s="88"/>
      <c r="AI306" s="88"/>
      <c r="AJ306" s="88"/>
      <c r="AK306" s="88"/>
      <c r="AL306" s="88"/>
      <c r="AM306" s="88"/>
      <c r="AN306" s="88"/>
      <c r="AO306" s="88"/>
      <c r="AP306" s="88"/>
      <c r="AQ306" s="88"/>
      <c r="AR306" s="89">
        <f t="shared" si="9"/>
        <v>0</v>
      </c>
    </row>
    <row r="307" spans="1:44" ht="30">
      <c r="A307" s="40" t="s">
        <v>679</v>
      </c>
      <c r="B307" s="3" t="s">
        <v>24</v>
      </c>
      <c r="C307" s="4" t="s">
        <v>823</v>
      </c>
      <c r="D307" s="6" t="s">
        <v>753</v>
      </c>
      <c r="E307" s="3"/>
      <c r="F307" s="3" t="s">
        <v>668</v>
      </c>
      <c r="G307" s="3" t="s">
        <v>668</v>
      </c>
      <c r="H307" s="3" t="s">
        <v>693</v>
      </c>
      <c r="I307" s="42" t="s">
        <v>711</v>
      </c>
      <c r="J307" s="124"/>
      <c r="K307" s="85">
        <f t="shared" si="8"/>
        <v>6</v>
      </c>
      <c r="L307" s="90"/>
      <c r="M307" s="87"/>
      <c r="N307" s="88"/>
      <c r="O307" s="88"/>
      <c r="P307" s="88"/>
      <c r="Q307" s="88"/>
      <c r="R307" s="88">
        <v>1</v>
      </c>
      <c r="S307" s="88"/>
      <c r="T307" s="88"/>
      <c r="U307" s="88"/>
      <c r="V307" s="88"/>
      <c r="W307" s="88"/>
      <c r="X307" s="88"/>
      <c r="Y307" s="88">
        <v>3</v>
      </c>
      <c r="Z307" s="88"/>
      <c r="AA307" s="88"/>
      <c r="AB307" s="88"/>
      <c r="AC307" s="88"/>
      <c r="AD307" s="88"/>
      <c r="AE307" s="88"/>
      <c r="AF307" s="88">
        <v>1</v>
      </c>
      <c r="AG307" s="88"/>
      <c r="AH307" s="88"/>
      <c r="AI307" s="88"/>
      <c r="AJ307" s="88"/>
      <c r="AK307" s="88"/>
      <c r="AL307" s="88"/>
      <c r="AM307" s="88">
        <v>1</v>
      </c>
      <c r="AN307" s="88"/>
      <c r="AO307" s="88"/>
      <c r="AP307" s="88"/>
      <c r="AQ307" s="88"/>
      <c r="AR307" s="89">
        <f t="shared" si="9"/>
        <v>6</v>
      </c>
    </row>
    <row r="308" spans="1:44" ht="52.5" customHeight="1">
      <c r="A308" s="73" t="s">
        <v>679</v>
      </c>
      <c r="B308" s="74" t="s">
        <v>801</v>
      </c>
      <c r="C308" s="75" t="s">
        <v>802</v>
      </c>
      <c r="D308" s="72" t="s">
        <v>814</v>
      </c>
      <c r="E308" s="74">
        <v>6908018476</v>
      </c>
      <c r="F308" s="74">
        <v>3</v>
      </c>
      <c r="G308" s="74">
        <v>0.8</v>
      </c>
      <c r="H308" s="74"/>
      <c r="I308" s="56" t="s">
        <v>709</v>
      </c>
      <c r="J308" s="125"/>
      <c r="K308" s="91">
        <f>AR308</f>
        <v>2.4</v>
      </c>
      <c r="L308" s="97"/>
      <c r="M308" s="9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88"/>
      <c r="AC308" s="88"/>
      <c r="AD308" s="88"/>
      <c r="AE308" s="88"/>
      <c r="AF308" s="88"/>
      <c r="AG308" s="88"/>
      <c r="AH308" s="88"/>
      <c r="AI308" s="88"/>
      <c r="AJ308" s="88"/>
      <c r="AK308" s="88"/>
      <c r="AL308" s="88"/>
      <c r="AM308" s="88"/>
      <c r="AN308" s="88"/>
      <c r="AO308" s="88">
        <v>2.4</v>
      </c>
      <c r="AP308" s="88"/>
      <c r="AQ308" s="88"/>
      <c r="AR308" s="89">
        <f t="shared" si="9"/>
        <v>2.4</v>
      </c>
    </row>
    <row r="309" spans="1:44" ht="30">
      <c r="A309" s="40" t="s">
        <v>679</v>
      </c>
      <c r="B309" s="3" t="s">
        <v>24</v>
      </c>
      <c r="C309" s="9" t="s">
        <v>279</v>
      </c>
      <c r="D309" s="6" t="s">
        <v>508</v>
      </c>
      <c r="E309" s="3"/>
      <c r="F309" s="14">
        <v>2</v>
      </c>
      <c r="G309" s="3">
        <v>0.8</v>
      </c>
      <c r="H309" s="14" t="s">
        <v>668</v>
      </c>
      <c r="I309" s="42" t="s">
        <v>713</v>
      </c>
      <c r="J309" s="124">
        <f>F309*G309*30.5</f>
        <v>48.800000000000004</v>
      </c>
      <c r="K309" s="85">
        <f t="shared" si="8"/>
        <v>20.000000000000004</v>
      </c>
      <c r="L309" s="90"/>
      <c r="M309" s="87"/>
      <c r="N309" s="88"/>
      <c r="O309" s="88">
        <v>1.6</v>
      </c>
      <c r="P309" s="88">
        <v>1.6</v>
      </c>
      <c r="Q309" s="88"/>
      <c r="R309" s="88">
        <v>1.6</v>
      </c>
      <c r="S309" s="88"/>
      <c r="T309" s="88">
        <v>0.8</v>
      </c>
      <c r="U309" s="88"/>
      <c r="V309" s="88"/>
      <c r="W309" s="88">
        <v>1.6</v>
      </c>
      <c r="X309" s="88"/>
      <c r="Y309" s="88">
        <v>1.6</v>
      </c>
      <c r="Z309" s="88"/>
      <c r="AA309" s="88">
        <v>1.6</v>
      </c>
      <c r="AB309" s="88"/>
      <c r="AC309" s="88">
        <v>1.6</v>
      </c>
      <c r="AD309" s="88"/>
      <c r="AE309" s="88"/>
      <c r="AF309" s="88">
        <v>1.6</v>
      </c>
      <c r="AG309" s="88"/>
      <c r="AH309" s="88">
        <v>1.6</v>
      </c>
      <c r="AI309" s="88"/>
      <c r="AJ309" s="88"/>
      <c r="AK309" s="88"/>
      <c r="AL309" s="88">
        <v>1.6</v>
      </c>
      <c r="AM309" s="88">
        <v>1.6</v>
      </c>
      <c r="AN309" s="88"/>
      <c r="AO309" s="88">
        <v>1.6</v>
      </c>
      <c r="AP309" s="88"/>
      <c r="AQ309" s="88"/>
      <c r="AR309" s="89">
        <f t="shared" si="9"/>
        <v>20.000000000000004</v>
      </c>
    </row>
    <row r="310" spans="1:44" ht="30">
      <c r="A310" s="40" t="s">
        <v>679</v>
      </c>
      <c r="B310" s="3" t="s">
        <v>24</v>
      </c>
      <c r="C310" s="9" t="s">
        <v>279</v>
      </c>
      <c r="D310" s="6" t="s">
        <v>509</v>
      </c>
      <c r="E310" s="3"/>
      <c r="F310" s="14">
        <v>2</v>
      </c>
      <c r="G310" s="3">
        <v>0.8</v>
      </c>
      <c r="H310" s="3" t="s">
        <v>668</v>
      </c>
      <c r="I310" s="42" t="s">
        <v>713</v>
      </c>
      <c r="J310" s="124">
        <f t="shared" ref="J310:J323" si="10">F310*G310*30.5</f>
        <v>48.800000000000004</v>
      </c>
      <c r="K310" s="85">
        <f t="shared" si="8"/>
        <v>20.000000000000004</v>
      </c>
      <c r="L310" s="90"/>
      <c r="M310" s="87"/>
      <c r="N310" s="88"/>
      <c r="O310" s="88">
        <v>1.6</v>
      </c>
      <c r="P310" s="88">
        <v>1.6</v>
      </c>
      <c r="Q310" s="88"/>
      <c r="R310" s="88">
        <v>1.6</v>
      </c>
      <c r="S310" s="88"/>
      <c r="T310" s="88">
        <v>0.8</v>
      </c>
      <c r="U310" s="88"/>
      <c r="V310" s="88"/>
      <c r="W310" s="88">
        <v>1.6</v>
      </c>
      <c r="X310" s="88"/>
      <c r="Y310" s="88">
        <v>1.6</v>
      </c>
      <c r="Z310" s="88"/>
      <c r="AA310" s="88">
        <v>1.6</v>
      </c>
      <c r="AB310" s="88"/>
      <c r="AC310" s="88">
        <v>1.6</v>
      </c>
      <c r="AD310" s="88"/>
      <c r="AE310" s="88"/>
      <c r="AF310" s="88">
        <v>1.6</v>
      </c>
      <c r="AG310" s="88"/>
      <c r="AH310" s="88">
        <v>1.6</v>
      </c>
      <c r="AI310" s="88"/>
      <c r="AJ310" s="88"/>
      <c r="AK310" s="88"/>
      <c r="AL310" s="88">
        <v>1.6</v>
      </c>
      <c r="AM310" s="88">
        <v>1.6</v>
      </c>
      <c r="AN310" s="88"/>
      <c r="AO310" s="88">
        <v>1.6</v>
      </c>
      <c r="AP310" s="88"/>
      <c r="AQ310" s="88"/>
      <c r="AR310" s="89">
        <f t="shared" si="9"/>
        <v>20.000000000000004</v>
      </c>
    </row>
    <row r="311" spans="1:44" ht="30">
      <c r="A311" s="40" t="s">
        <v>679</v>
      </c>
      <c r="B311" s="3" t="s">
        <v>24</v>
      </c>
      <c r="C311" s="9" t="s">
        <v>279</v>
      </c>
      <c r="D311" s="6" t="s">
        <v>510</v>
      </c>
      <c r="E311" s="3"/>
      <c r="F311" s="14">
        <v>2</v>
      </c>
      <c r="G311" s="3">
        <v>0.8</v>
      </c>
      <c r="H311" s="3" t="s">
        <v>668</v>
      </c>
      <c r="I311" s="42" t="s">
        <v>713</v>
      </c>
      <c r="J311" s="124">
        <f t="shared" si="10"/>
        <v>48.800000000000004</v>
      </c>
      <c r="K311" s="85">
        <f t="shared" si="8"/>
        <v>22.400000000000002</v>
      </c>
      <c r="L311" s="90"/>
      <c r="M311" s="87"/>
      <c r="N311" s="88"/>
      <c r="O311" s="88">
        <v>1.6</v>
      </c>
      <c r="P311" s="88">
        <v>1.6</v>
      </c>
      <c r="Q311" s="88"/>
      <c r="R311" s="88">
        <v>2.4</v>
      </c>
      <c r="S311" s="88"/>
      <c r="T311" s="88">
        <v>0.8</v>
      </c>
      <c r="U311" s="88"/>
      <c r="V311" s="88"/>
      <c r="W311" s="88">
        <v>1.6</v>
      </c>
      <c r="X311" s="88"/>
      <c r="Y311" s="88">
        <v>1.6</v>
      </c>
      <c r="Z311" s="88"/>
      <c r="AA311" s="88">
        <v>1.6</v>
      </c>
      <c r="AB311" s="88"/>
      <c r="AC311" s="88">
        <v>1.6</v>
      </c>
      <c r="AD311" s="88"/>
      <c r="AE311" s="88"/>
      <c r="AF311" s="88">
        <v>2.4</v>
      </c>
      <c r="AG311" s="88"/>
      <c r="AH311" s="88">
        <v>1.6</v>
      </c>
      <c r="AI311" s="88"/>
      <c r="AJ311" s="88"/>
      <c r="AK311" s="88"/>
      <c r="AL311" s="88">
        <v>1.6</v>
      </c>
      <c r="AM311" s="88">
        <v>2.4</v>
      </c>
      <c r="AN311" s="88"/>
      <c r="AO311" s="88">
        <v>1.6</v>
      </c>
      <c r="AP311" s="88"/>
      <c r="AQ311" s="88"/>
      <c r="AR311" s="89">
        <f t="shared" si="9"/>
        <v>22.400000000000002</v>
      </c>
    </row>
    <row r="312" spans="1:44" ht="30">
      <c r="A312" s="40" t="s">
        <v>679</v>
      </c>
      <c r="B312" s="3" t="s">
        <v>24</v>
      </c>
      <c r="C312" s="9" t="s">
        <v>279</v>
      </c>
      <c r="D312" s="6" t="s">
        <v>511</v>
      </c>
      <c r="E312" s="3"/>
      <c r="F312" s="14">
        <v>2</v>
      </c>
      <c r="G312" s="3">
        <v>0.8</v>
      </c>
      <c r="H312" s="3" t="s">
        <v>668</v>
      </c>
      <c r="I312" s="42" t="s">
        <v>713</v>
      </c>
      <c r="J312" s="124">
        <f t="shared" si="10"/>
        <v>48.800000000000004</v>
      </c>
      <c r="K312" s="85">
        <f t="shared" si="8"/>
        <v>20.000000000000004</v>
      </c>
      <c r="L312" s="90"/>
      <c r="M312" s="87"/>
      <c r="N312" s="88"/>
      <c r="O312" s="88">
        <v>1.6</v>
      </c>
      <c r="P312" s="88">
        <v>1.6</v>
      </c>
      <c r="Q312" s="88"/>
      <c r="R312" s="88">
        <v>1.6</v>
      </c>
      <c r="S312" s="88"/>
      <c r="T312" s="88">
        <v>0.8</v>
      </c>
      <c r="U312" s="88"/>
      <c r="V312" s="88"/>
      <c r="W312" s="88">
        <v>1.6</v>
      </c>
      <c r="X312" s="88"/>
      <c r="Y312" s="88">
        <v>1.6</v>
      </c>
      <c r="Z312" s="88"/>
      <c r="AA312" s="88">
        <v>1.6</v>
      </c>
      <c r="AB312" s="88"/>
      <c r="AC312" s="88">
        <v>1.6</v>
      </c>
      <c r="AD312" s="88"/>
      <c r="AE312" s="88"/>
      <c r="AF312" s="88">
        <v>1.6</v>
      </c>
      <c r="AG312" s="88"/>
      <c r="AH312" s="88">
        <v>1.6</v>
      </c>
      <c r="AI312" s="88"/>
      <c r="AJ312" s="88"/>
      <c r="AK312" s="88"/>
      <c r="AL312" s="88">
        <v>1.6</v>
      </c>
      <c r="AM312" s="88">
        <v>1.6</v>
      </c>
      <c r="AN312" s="88"/>
      <c r="AO312" s="88">
        <v>1.6</v>
      </c>
      <c r="AP312" s="88"/>
      <c r="AQ312" s="88"/>
      <c r="AR312" s="89">
        <f t="shared" si="9"/>
        <v>20.000000000000004</v>
      </c>
    </row>
    <row r="313" spans="1:44" ht="30">
      <c r="A313" s="40" t="s">
        <v>679</v>
      </c>
      <c r="B313" s="3" t="s">
        <v>24</v>
      </c>
      <c r="C313" s="9" t="s">
        <v>279</v>
      </c>
      <c r="D313" s="6" t="s">
        <v>512</v>
      </c>
      <c r="E313" s="3"/>
      <c r="F313" s="14">
        <v>2</v>
      </c>
      <c r="G313" s="3">
        <v>0.8</v>
      </c>
      <c r="H313" s="3" t="s">
        <v>668</v>
      </c>
      <c r="I313" s="42" t="s">
        <v>713</v>
      </c>
      <c r="J313" s="124">
        <f t="shared" si="10"/>
        <v>48.800000000000004</v>
      </c>
      <c r="K313" s="85">
        <f t="shared" si="8"/>
        <v>20.000000000000004</v>
      </c>
      <c r="L313" s="90"/>
      <c r="M313" s="87"/>
      <c r="N313" s="88"/>
      <c r="O313" s="88">
        <v>1.6</v>
      </c>
      <c r="P313" s="88">
        <v>1.6</v>
      </c>
      <c r="Q313" s="88"/>
      <c r="R313" s="88">
        <v>1.6</v>
      </c>
      <c r="S313" s="88"/>
      <c r="T313" s="88">
        <v>0.8</v>
      </c>
      <c r="U313" s="88"/>
      <c r="V313" s="88"/>
      <c r="W313" s="88">
        <v>1.6</v>
      </c>
      <c r="X313" s="88"/>
      <c r="Y313" s="88">
        <v>1.6</v>
      </c>
      <c r="Z313" s="88"/>
      <c r="AA313" s="88">
        <v>1.6</v>
      </c>
      <c r="AB313" s="88"/>
      <c r="AC313" s="88">
        <v>1.6</v>
      </c>
      <c r="AD313" s="88"/>
      <c r="AE313" s="88"/>
      <c r="AF313" s="88">
        <v>1.6</v>
      </c>
      <c r="AG313" s="88"/>
      <c r="AH313" s="88">
        <v>1.6</v>
      </c>
      <c r="AI313" s="88"/>
      <c r="AJ313" s="88"/>
      <c r="AK313" s="88"/>
      <c r="AL313" s="88">
        <v>1.6</v>
      </c>
      <c r="AM313" s="88">
        <v>1.6</v>
      </c>
      <c r="AN313" s="88"/>
      <c r="AO313" s="88">
        <v>1.6</v>
      </c>
      <c r="AP313" s="88"/>
      <c r="AQ313" s="88"/>
      <c r="AR313" s="89">
        <f t="shared" si="9"/>
        <v>20.000000000000004</v>
      </c>
    </row>
    <row r="314" spans="1:44" ht="30">
      <c r="A314" s="40" t="s">
        <v>679</v>
      </c>
      <c r="B314" s="3" t="s">
        <v>24</v>
      </c>
      <c r="C314" s="9" t="s">
        <v>279</v>
      </c>
      <c r="D314" s="6" t="s">
        <v>513</v>
      </c>
      <c r="E314" s="3"/>
      <c r="F314" s="14">
        <v>2</v>
      </c>
      <c r="G314" s="3">
        <v>0.8</v>
      </c>
      <c r="H314" s="3" t="s">
        <v>668</v>
      </c>
      <c r="I314" s="42" t="s">
        <v>713</v>
      </c>
      <c r="J314" s="124">
        <f t="shared" si="10"/>
        <v>48.800000000000004</v>
      </c>
      <c r="K314" s="85">
        <f t="shared" si="8"/>
        <v>28.79999999999999</v>
      </c>
      <c r="L314" s="90"/>
      <c r="M314" s="87"/>
      <c r="N314" s="88"/>
      <c r="O314" s="88">
        <v>2.4</v>
      </c>
      <c r="P314" s="88">
        <v>2.4</v>
      </c>
      <c r="Q314" s="88"/>
      <c r="R314" s="88">
        <v>2.4</v>
      </c>
      <c r="S314" s="88"/>
      <c r="T314" s="88">
        <v>0.8</v>
      </c>
      <c r="U314" s="88"/>
      <c r="V314" s="88"/>
      <c r="W314" s="88">
        <v>2.4</v>
      </c>
      <c r="X314" s="88"/>
      <c r="Y314" s="88">
        <v>1.6</v>
      </c>
      <c r="Z314" s="88"/>
      <c r="AA314" s="88">
        <v>2.4</v>
      </c>
      <c r="AB314" s="88"/>
      <c r="AC314" s="88">
        <v>2.4</v>
      </c>
      <c r="AD314" s="88"/>
      <c r="AE314" s="88"/>
      <c r="AF314" s="88">
        <v>2.4</v>
      </c>
      <c r="AG314" s="88"/>
      <c r="AH314" s="88">
        <v>2.4</v>
      </c>
      <c r="AI314" s="88"/>
      <c r="AJ314" s="88"/>
      <c r="AK314" s="88"/>
      <c r="AL314" s="88">
        <v>2.4</v>
      </c>
      <c r="AM314" s="88">
        <v>2.4</v>
      </c>
      <c r="AN314" s="88"/>
      <c r="AO314" s="88">
        <v>2.4</v>
      </c>
      <c r="AP314" s="88"/>
      <c r="AQ314" s="88"/>
      <c r="AR314" s="89">
        <f t="shared" si="9"/>
        <v>28.79999999999999</v>
      </c>
    </row>
    <row r="315" spans="1:44" ht="30">
      <c r="A315" s="40" t="s">
        <v>679</v>
      </c>
      <c r="B315" s="3" t="s">
        <v>24</v>
      </c>
      <c r="C315" s="9" t="s">
        <v>279</v>
      </c>
      <c r="D315" s="6" t="s">
        <v>514</v>
      </c>
      <c r="E315" s="3"/>
      <c r="F315" s="14">
        <v>3</v>
      </c>
      <c r="G315" s="3">
        <v>0.8</v>
      </c>
      <c r="H315" s="3" t="s">
        <v>668</v>
      </c>
      <c r="I315" s="42" t="s">
        <v>713</v>
      </c>
      <c r="J315" s="124">
        <f t="shared" si="10"/>
        <v>73.200000000000017</v>
      </c>
      <c r="K315" s="85">
        <f t="shared" si="8"/>
        <v>31.999999999999993</v>
      </c>
      <c r="L315" s="90"/>
      <c r="M315" s="87"/>
      <c r="N315" s="88"/>
      <c r="O315" s="88">
        <v>2.4</v>
      </c>
      <c r="P315" s="88">
        <v>2.4</v>
      </c>
      <c r="Q315" s="88"/>
      <c r="R315" s="88">
        <v>3.2</v>
      </c>
      <c r="S315" s="88"/>
      <c r="T315" s="88">
        <v>0.8</v>
      </c>
      <c r="U315" s="88"/>
      <c r="V315" s="88"/>
      <c r="W315" s="88">
        <v>2.4</v>
      </c>
      <c r="X315" s="88"/>
      <c r="Y315" s="88">
        <v>2.4</v>
      </c>
      <c r="Z315" s="88"/>
      <c r="AA315" s="88">
        <v>2.4</v>
      </c>
      <c r="AB315" s="88"/>
      <c r="AC315" s="88">
        <v>2.4</v>
      </c>
      <c r="AD315" s="88"/>
      <c r="AE315" s="88"/>
      <c r="AF315" s="88">
        <v>3.2</v>
      </c>
      <c r="AG315" s="88"/>
      <c r="AH315" s="88">
        <v>2.4</v>
      </c>
      <c r="AI315" s="88"/>
      <c r="AJ315" s="88"/>
      <c r="AK315" s="88"/>
      <c r="AL315" s="88">
        <v>2.4</v>
      </c>
      <c r="AM315" s="88">
        <v>3.2</v>
      </c>
      <c r="AN315" s="88"/>
      <c r="AO315" s="88">
        <v>2.4</v>
      </c>
      <c r="AP315" s="88"/>
      <c r="AQ315" s="88"/>
      <c r="AR315" s="89">
        <f t="shared" si="9"/>
        <v>31.999999999999993</v>
      </c>
    </row>
    <row r="316" spans="1:44" ht="30">
      <c r="A316" s="40" t="s">
        <v>679</v>
      </c>
      <c r="B316" s="3" t="s">
        <v>24</v>
      </c>
      <c r="C316" s="9" t="s">
        <v>279</v>
      </c>
      <c r="D316" s="6" t="s">
        <v>515</v>
      </c>
      <c r="E316" s="3"/>
      <c r="F316" s="14">
        <v>3</v>
      </c>
      <c r="G316" s="3">
        <v>0.8</v>
      </c>
      <c r="H316" s="3" t="s">
        <v>668</v>
      </c>
      <c r="I316" s="42" t="s">
        <v>713</v>
      </c>
      <c r="J316" s="124">
        <f t="shared" si="10"/>
        <v>73.200000000000017</v>
      </c>
      <c r="K316" s="85">
        <f t="shared" si="8"/>
        <v>33.599999999999994</v>
      </c>
      <c r="L316" s="90"/>
      <c r="M316" s="87"/>
      <c r="N316" s="88"/>
      <c r="O316" s="88">
        <v>3.2</v>
      </c>
      <c r="P316" s="88">
        <v>2.4</v>
      </c>
      <c r="Q316" s="88"/>
      <c r="R316" s="88">
        <v>3.2</v>
      </c>
      <c r="S316" s="88"/>
      <c r="T316" s="88">
        <v>0.8</v>
      </c>
      <c r="U316" s="88"/>
      <c r="V316" s="88"/>
      <c r="W316" s="88">
        <v>2.4</v>
      </c>
      <c r="X316" s="88"/>
      <c r="Y316" s="88">
        <v>2.4</v>
      </c>
      <c r="Z316" s="88"/>
      <c r="AA316" s="88">
        <v>2.4</v>
      </c>
      <c r="AB316" s="88"/>
      <c r="AC316" s="88">
        <v>3.2</v>
      </c>
      <c r="AD316" s="88"/>
      <c r="AE316" s="88"/>
      <c r="AF316" s="88">
        <v>3.2</v>
      </c>
      <c r="AG316" s="88"/>
      <c r="AH316" s="88">
        <v>2.4</v>
      </c>
      <c r="AI316" s="88"/>
      <c r="AJ316" s="88"/>
      <c r="AK316" s="88"/>
      <c r="AL316" s="88">
        <v>2.4</v>
      </c>
      <c r="AM316" s="88">
        <v>3.2</v>
      </c>
      <c r="AN316" s="88"/>
      <c r="AO316" s="88">
        <v>2.4</v>
      </c>
      <c r="AP316" s="88"/>
      <c r="AQ316" s="88"/>
      <c r="AR316" s="89">
        <f t="shared" si="9"/>
        <v>33.599999999999994</v>
      </c>
    </row>
    <row r="317" spans="1:44" ht="30">
      <c r="A317" s="40" t="s">
        <v>679</v>
      </c>
      <c r="B317" s="3" t="s">
        <v>24</v>
      </c>
      <c r="C317" s="9" t="s">
        <v>279</v>
      </c>
      <c r="D317" s="6" t="s">
        <v>694</v>
      </c>
      <c r="E317" s="3"/>
      <c r="F317" s="14">
        <v>2</v>
      </c>
      <c r="G317" s="3">
        <v>0.8</v>
      </c>
      <c r="H317" s="3" t="s">
        <v>668</v>
      </c>
      <c r="I317" s="42" t="s">
        <v>713</v>
      </c>
      <c r="J317" s="124">
        <f t="shared" si="10"/>
        <v>48.800000000000004</v>
      </c>
      <c r="K317" s="85">
        <f t="shared" si="8"/>
        <v>15.999999999999998</v>
      </c>
      <c r="L317" s="90"/>
      <c r="M317" s="87"/>
      <c r="N317" s="88"/>
      <c r="O317" s="88"/>
      <c r="P317" s="88">
        <v>1.6</v>
      </c>
      <c r="Q317" s="88"/>
      <c r="R317" s="88">
        <v>1.6</v>
      </c>
      <c r="S317" s="88"/>
      <c r="T317" s="88">
        <v>0.8</v>
      </c>
      <c r="U317" s="88"/>
      <c r="V317" s="88"/>
      <c r="W317" s="88">
        <v>1.6</v>
      </c>
      <c r="X317" s="88"/>
      <c r="Y317" s="88">
        <v>1.6</v>
      </c>
      <c r="Z317" s="88"/>
      <c r="AA317" s="88">
        <v>1.6</v>
      </c>
      <c r="AB317" s="88"/>
      <c r="AC317" s="88"/>
      <c r="AD317" s="88"/>
      <c r="AE317" s="88"/>
      <c r="AF317" s="88">
        <v>1.6</v>
      </c>
      <c r="AG317" s="88">
        <v>0.8</v>
      </c>
      <c r="AH317" s="88">
        <v>1.6</v>
      </c>
      <c r="AI317" s="88"/>
      <c r="AJ317" s="88"/>
      <c r="AK317" s="88"/>
      <c r="AL317" s="88"/>
      <c r="AM317" s="88">
        <v>1.6</v>
      </c>
      <c r="AN317" s="88"/>
      <c r="AO317" s="88">
        <v>1.6</v>
      </c>
      <c r="AP317" s="88"/>
      <c r="AQ317" s="88"/>
      <c r="AR317" s="89">
        <f t="shared" si="9"/>
        <v>15.999999999999998</v>
      </c>
    </row>
    <row r="318" spans="1:44" ht="30">
      <c r="A318" s="40" t="s">
        <v>679</v>
      </c>
      <c r="B318" s="3" t="s">
        <v>24</v>
      </c>
      <c r="C318" s="9" t="s">
        <v>279</v>
      </c>
      <c r="D318" s="6" t="s">
        <v>516</v>
      </c>
      <c r="E318" s="3"/>
      <c r="F318" s="14">
        <v>6</v>
      </c>
      <c r="G318" s="3">
        <v>0.8</v>
      </c>
      <c r="H318" s="14" t="s">
        <v>668</v>
      </c>
      <c r="I318" s="42" t="s">
        <v>713</v>
      </c>
      <c r="J318" s="124">
        <f t="shared" si="10"/>
        <v>146.40000000000003</v>
      </c>
      <c r="K318" s="85">
        <f t="shared" si="8"/>
        <v>58.399999999999984</v>
      </c>
      <c r="L318" s="90"/>
      <c r="M318" s="87"/>
      <c r="N318" s="88"/>
      <c r="O318" s="88">
        <v>4.8</v>
      </c>
      <c r="P318" s="88">
        <v>4.8</v>
      </c>
      <c r="Q318" s="88"/>
      <c r="R318" s="88">
        <v>4.8</v>
      </c>
      <c r="S318" s="88"/>
      <c r="T318" s="88">
        <v>0.8</v>
      </c>
      <c r="U318" s="88"/>
      <c r="V318" s="88"/>
      <c r="W318" s="88">
        <v>4.8</v>
      </c>
      <c r="X318" s="88"/>
      <c r="Y318" s="88">
        <v>4.8</v>
      </c>
      <c r="Z318" s="88"/>
      <c r="AA318" s="88">
        <v>4.8</v>
      </c>
      <c r="AB318" s="88"/>
      <c r="AC318" s="88">
        <v>4.8</v>
      </c>
      <c r="AD318" s="88"/>
      <c r="AE318" s="88"/>
      <c r="AF318" s="88">
        <v>4.8</v>
      </c>
      <c r="AG318" s="88"/>
      <c r="AH318" s="88">
        <v>4.8</v>
      </c>
      <c r="AI318" s="88"/>
      <c r="AJ318" s="88"/>
      <c r="AK318" s="88"/>
      <c r="AL318" s="88">
        <v>4.8</v>
      </c>
      <c r="AM318" s="88">
        <v>4.8</v>
      </c>
      <c r="AN318" s="88"/>
      <c r="AO318" s="88">
        <v>4.8</v>
      </c>
      <c r="AP318" s="88"/>
      <c r="AQ318" s="88"/>
      <c r="AR318" s="89">
        <f t="shared" si="9"/>
        <v>58.399999999999984</v>
      </c>
    </row>
    <row r="319" spans="1:44" ht="25.5" customHeight="1">
      <c r="A319" s="40"/>
      <c r="B319" s="3" t="s">
        <v>24</v>
      </c>
      <c r="C319" s="9" t="s">
        <v>279</v>
      </c>
      <c r="D319" s="6" t="s">
        <v>695</v>
      </c>
      <c r="E319" s="3"/>
      <c r="F319" s="14">
        <v>1</v>
      </c>
      <c r="G319" s="3">
        <v>0.8</v>
      </c>
      <c r="H319" s="14" t="s">
        <v>668</v>
      </c>
      <c r="I319" s="42" t="s">
        <v>713</v>
      </c>
      <c r="J319" s="124">
        <f t="shared" si="10"/>
        <v>24.400000000000002</v>
      </c>
      <c r="K319" s="85">
        <f t="shared" si="8"/>
        <v>10.4</v>
      </c>
      <c r="L319" s="90"/>
      <c r="M319" s="87"/>
      <c r="N319" s="88"/>
      <c r="O319" s="88"/>
      <c r="P319" s="88">
        <v>0.8</v>
      </c>
      <c r="Q319" s="88"/>
      <c r="R319" s="88">
        <v>0.8</v>
      </c>
      <c r="S319" s="88">
        <v>0.8</v>
      </c>
      <c r="T319" s="88">
        <v>0.8</v>
      </c>
      <c r="U319" s="88"/>
      <c r="V319" s="88"/>
      <c r="W319" s="88">
        <v>0.8</v>
      </c>
      <c r="X319" s="88"/>
      <c r="Y319" s="88">
        <v>0.8</v>
      </c>
      <c r="Z319" s="88"/>
      <c r="AA319" s="88">
        <v>0.8</v>
      </c>
      <c r="AB319" s="88"/>
      <c r="AC319" s="88"/>
      <c r="AD319" s="88"/>
      <c r="AE319" s="88">
        <v>0.8</v>
      </c>
      <c r="AF319" s="88">
        <v>0.8</v>
      </c>
      <c r="AG319" s="88">
        <v>0.8</v>
      </c>
      <c r="AH319" s="88">
        <v>0.8</v>
      </c>
      <c r="AI319" s="88"/>
      <c r="AJ319" s="88"/>
      <c r="AK319" s="88"/>
      <c r="AL319" s="88"/>
      <c r="AM319" s="88">
        <v>0.8</v>
      </c>
      <c r="AN319" s="88"/>
      <c r="AO319" s="88">
        <v>0.8</v>
      </c>
      <c r="AP319" s="88"/>
      <c r="AQ319" s="88"/>
      <c r="AR319" s="89">
        <f t="shared" si="9"/>
        <v>10.4</v>
      </c>
    </row>
    <row r="320" spans="1:44" ht="30">
      <c r="A320" s="40" t="s">
        <v>679</v>
      </c>
      <c r="B320" s="3" t="s">
        <v>24</v>
      </c>
      <c r="C320" s="9" t="s">
        <v>279</v>
      </c>
      <c r="D320" s="6" t="s">
        <v>517</v>
      </c>
      <c r="E320" s="3"/>
      <c r="F320" s="14">
        <v>2</v>
      </c>
      <c r="G320" s="3">
        <v>0.8</v>
      </c>
      <c r="H320" s="3" t="s">
        <v>668</v>
      </c>
      <c r="I320" s="42" t="s">
        <v>713</v>
      </c>
      <c r="J320" s="124">
        <f t="shared" si="10"/>
        <v>48.800000000000004</v>
      </c>
      <c r="K320" s="85">
        <f t="shared" si="8"/>
        <v>19.2</v>
      </c>
      <c r="L320" s="90"/>
      <c r="M320" s="87"/>
      <c r="N320" s="88"/>
      <c r="O320" s="88"/>
      <c r="P320" s="88">
        <v>1.6</v>
      </c>
      <c r="Q320" s="88"/>
      <c r="R320" s="88">
        <v>2.4</v>
      </c>
      <c r="S320" s="88"/>
      <c r="T320" s="88">
        <v>0.8</v>
      </c>
      <c r="U320" s="88"/>
      <c r="V320" s="88"/>
      <c r="W320" s="88">
        <v>1.6</v>
      </c>
      <c r="X320" s="88"/>
      <c r="Y320" s="88">
        <v>1.6</v>
      </c>
      <c r="Z320" s="88"/>
      <c r="AA320" s="88">
        <v>1.6</v>
      </c>
      <c r="AB320" s="88"/>
      <c r="AC320" s="88"/>
      <c r="AD320" s="88"/>
      <c r="AE320" s="88"/>
      <c r="AF320" s="88">
        <v>2.4</v>
      </c>
      <c r="AG320" s="88"/>
      <c r="AH320" s="88">
        <v>1.6</v>
      </c>
      <c r="AI320" s="88"/>
      <c r="AJ320" s="88"/>
      <c r="AK320" s="88"/>
      <c r="AL320" s="88">
        <v>1.6</v>
      </c>
      <c r="AM320" s="88">
        <v>2.4</v>
      </c>
      <c r="AN320" s="88"/>
      <c r="AO320" s="88">
        <v>1.6</v>
      </c>
      <c r="AP320" s="88"/>
      <c r="AQ320" s="88"/>
      <c r="AR320" s="89">
        <f t="shared" si="9"/>
        <v>19.2</v>
      </c>
    </row>
    <row r="321" spans="1:44" ht="30">
      <c r="A321" s="40" t="s">
        <v>679</v>
      </c>
      <c r="B321" s="3" t="s">
        <v>24</v>
      </c>
      <c r="C321" s="9" t="s">
        <v>279</v>
      </c>
      <c r="D321" s="6" t="s">
        <v>518</v>
      </c>
      <c r="E321" s="3"/>
      <c r="F321" s="14">
        <v>4</v>
      </c>
      <c r="G321" s="3">
        <v>0.8</v>
      </c>
      <c r="H321" s="3" t="s">
        <v>668</v>
      </c>
      <c r="I321" s="42" t="s">
        <v>713</v>
      </c>
      <c r="J321" s="124">
        <f t="shared" si="10"/>
        <v>97.600000000000009</v>
      </c>
      <c r="K321" s="85">
        <f t="shared" si="8"/>
        <v>32.799999999999997</v>
      </c>
      <c r="L321" s="90"/>
      <c r="M321" s="87"/>
      <c r="N321" s="88"/>
      <c r="O321" s="88"/>
      <c r="P321" s="88">
        <v>3.2</v>
      </c>
      <c r="Q321" s="88"/>
      <c r="R321" s="88">
        <v>3.2</v>
      </c>
      <c r="S321" s="88"/>
      <c r="T321" s="88">
        <v>0.8</v>
      </c>
      <c r="U321" s="88"/>
      <c r="V321" s="88"/>
      <c r="W321" s="88">
        <v>3.2</v>
      </c>
      <c r="X321" s="88"/>
      <c r="Y321" s="88">
        <v>3.2</v>
      </c>
      <c r="Z321" s="88"/>
      <c r="AA321" s="88">
        <v>3.2</v>
      </c>
      <c r="AB321" s="88"/>
      <c r="AC321" s="88"/>
      <c r="AD321" s="88"/>
      <c r="AE321" s="88"/>
      <c r="AF321" s="88">
        <v>3.2</v>
      </c>
      <c r="AG321" s="88"/>
      <c r="AH321" s="88">
        <v>3.2</v>
      </c>
      <c r="AI321" s="88"/>
      <c r="AJ321" s="88"/>
      <c r="AK321" s="88"/>
      <c r="AL321" s="88">
        <v>3.2</v>
      </c>
      <c r="AM321" s="88">
        <v>3.2</v>
      </c>
      <c r="AN321" s="88"/>
      <c r="AO321" s="88">
        <v>3.2</v>
      </c>
      <c r="AP321" s="88"/>
      <c r="AQ321" s="88"/>
      <c r="AR321" s="89">
        <f t="shared" si="9"/>
        <v>32.799999999999997</v>
      </c>
    </row>
    <row r="322" spans="1:44" ht="30">
      <c r="A322" s="40" t="s">
        <v>679</v>
      </c>
      <c r="B322" s="3" t="s">
        <v>24</v>
      </c>
      <c r="C322" s="9" t="s">
        <v>279</v>
      </c>
      <c r="D322" s="6" t="s">
        <v>519</v>
      </c>
      <c r="E322" s="3"/>
      <c r="F322" s="14">
        <v>2</v>
      </c>
      <c r="G322" s="3">
        <v>0.8</v>
      </c>
      <c r="H322" s="3" t="s">
        <v>668</v>
      </c>
      <c r="I322" s="42" t="s">
        <v>713</v>
      </c>
      <c r="J322" s="124">
        <f t="shared" si="10"/>
        <v>48.800000000000004</v>
      </c>
      <c r="K322" s="85">
        <f t="shared" si="8"/>
        <v>16.799999999999997</v>
      </c>
      <c r="L322" s="90"/>
      <c r="M322" s="87"/>
      <c r="N322" s="88"/>
      <c r="O322" s="88"/>
      <c r="P322" s="88">
        <v>1.6</v>
      </c>
      <c r="Q322" s="88"/>
      <c r="R322" s="88">
        <v>1.6</v>
      </c>
      <c r="S322" s="88"/>
      <c r="T322" s="88">
        <v>0.8</v>
      </c>
      <c r="U322" s="88"/>
      <c r="V322" s="88"/>
      <c r="W322" s="88">
        <v>1.6</v>
      </c>
      <c r="X322" s="88"/>
      <c r="Y322" s="88">
        <v>1.6</v>
      </c>
      <c r="Z322" s="88"/>
      <c r="AA322" s="88">
        <v>1.6</v>
      </c>
      <c r="AB322" s="88"/>
      <c r="AC322" s="88"/>
      <c r="AD322" s="88"/>
      <c r="AE322" s="88"/>
      <c r="AF322" s="88">
        <v>1.6</v>
      </c>
      <c r="AG322" s="88"/>
      <c r="AH322" s="88">
        <v>1.6</v>
      </c>
      <c r="AI322" s="88"/>
      <c r="AJ322" s="88"/>
      <c r="AK322" s="88"/>
      <c r="AL322" s="88">
        <v>1.6</v>
      </c>
      <c r="AM322" s="88">
        <v>1.6</v>
      </c>
      <c r="AN322" s="88"/>
      <c r="AO322" s="88">
        <v>1.6</v>
      </c>
      <c r="AP322" s="88"/>
      <c r="AQ322" s="88"/>
      <c r="AR322" s="89">
        <f t="shared" si="9"/>
        <v>16.799999999999997</v>
      </c>
    </row>
    <row r="323" spans="1:44" ht="30">
      <c r="A323" s="40" t="s">
        <v>679</v>
      </c>
      <c r="B323" s="3" t="s">
        <v>24</v>
      </c>
      <c r="C323" s="9" t="s">
        <v>279</v>
      </c>
      <c r="D323" s="6" t="s">
        <v>520</v>
      </c>
      <c r="E323" s="3"/>
      <c r="F323" s="14">
        <v>2</v>
      </c>
      <c r="G323" s="3">
        <v>0.8</v>
      </c>
      <c r="H323" s="3" t="s">
        <v>668</v>
      </c>
      <c r="I323" s="42" t="s">
        <v>713</v>
      </c>
      <c r="J323" s="124">
        <f t="shared" si="10"/>
        <v>48.800000000000004</v>
      </c>
      <c r="K323" s="85">
        <f t="shared" si="8"/>
        <v>19.2</v>
      </c>
      <c r="L323" s="90"/>
      <c r="M323" s="87"/>
      <c r="N323" s="88"/>
      <c r="O323" s="88"/>
      <c r="P323" s="88">
        <v>1.6</v>
      </c>
      <c r="Q323" s="88"/>
      <c r="R323" s="88">
        <v>2.4</v>
      </c>
      <c r="S323" s="88"/>
      <c r="T323" s="88">
        <v>0.8</v>
      </c>
      <c r="U323" s="88"/>
      <c r="V323" s="88"/>
      <c r="W323" s="88">
        <v>1.6</v>
      </c>
      <c r="X323" s="88"/>
      <c r="Y323" s="88">
        <v>1.6</v>
      </c>
      <c r="Z323" s="88"/>
      <c r="AA323" s="88">
        <v>1.6</v>
      </c>
      <c r="AB323" s="88"/>
      <c r="AC323" s="88"/>
      <c r="AD323" s="88"/>
      <c r="AE323" s="88"/>
      <c r="AF323" s="88">
        <v>2.4</v>
      </c>
      <c r="AG323" s="88"/>
      <c r="AH323" s="88">
        <v>1.6</v>
      </c>
      <c r="AI323" s="88"/>
      <c r="AJ323" s="88"/>
      <c r="AK323" s="88"/>
      <c r="AL323" s="88">
        <v>1.6</v>
      </c>
      <c r="AM323" s="88">
        <v>2.4</v>
      </c>
      <c r="AN323" s="88"/>
      <c r="AO323" s="88">
        <v>1.6</v>
      </c>
      <c r="AP323" s="88"/>
      <c r="AQ323" s="88"/>
      <c r="AR323" s="89">
        <f t="shared" si="9"/>
        <v>19.2</v>
      </c>
    </row>
    <row r="324" spans="1:44" ht="30">
      <c r="A324" s="40" t="s">
        <v>679</v>
      </c>
      <c r="B324" s="3" t="s">
        <v>24</v>
      </c>
      <c r="C324" s="9" t="s">
        <v>279</v>
      </c>
      <c r="D324" s="6" t="s">
        <v>521</v>
      </c>
      <c r="E324" s="3"/>
      <c r="F324" s="14">
        <v>1</v>
      </c>
      <c r="G324" s="3">
        <v>0.8</v>
      </c>
      <c r="H324" s="3" t="s">
        <v>668</v>
      </c>
      <c r="I324" s="42" t="s">
        <v>714</v>
      </c>
      <c r="J324" s="124">
        <f>F324*G324*8</f>
        <v>6.4</v>
      </c>
      <c r="K324" s="85">
        <f t="shared" si="8"/>
        <v>3.2</v>
      </c>
      <c r="L324" s="90"/>
      <c r="M324" s="87"/>
      <c r="N324" s="88"/>
      <c r="O324" s="88"/>
      <c r="P324" s="88"/>
      <c r="Q324" s="88"/>
      <c r="R324" s="88"/>
      <c r="S324" s="88">
        <v>0.8</v>
      </c>
      <c r="T324" s="88"/>
      <c r="U324" s="88"/>
      <c r="V324" s="88"/>
      <c r="W324" s="88"/>
      <c r="X324" s="88"/>
      <c r="Y324" s="88"/>
      <c r="Z324" s="88">
        <v>0.8</v>
      </c>
      <c r="AA324" s="88"/>
      <c r="AB324" s="88"/>
      <c r="AC324" s="88"/>
      <c r="AD324" s="88"/>
      <c r="AE324" s="88"/>
      <c r="AF324" s="88"/>
      <c r="AG324" s="88">
        <v>0.8</v>
      </c>
      <c r="AH324" s="88"/>
      <c r="AI324" s="88"/>
      <c r="AJ324" s="88"/>
      <c r="AK324" s="88"/>
      <c r="AL324" s="88"/>
      <c r="AM324" s="88"/>
      <c r="AN324" s="88">
        <v>0.8</v>
      </c>
      <c r="AO324" s="88"/>
      <c r="AP324" s="88"/>
      <c r="AQ324" s="88"/>
      <c r="AR324" s="89">
        <f t="shared" si="9"/>
        <v>3.2</v>
      </c>
    </row>
    <row r="325" spans="1:44" ht="30">
      <c r="A325" s="40" t="s">
        <v>679</v>
      </c>
      <c r="B325" s="3" t="s">
        <v>24</v>
      </c>
      <c r="C325" s="9" t="s">
        <v>279</v>
      </c>
      <c r="D325" s="6" t="s">
        <v>522</v>
      </c>
      <c r="E325" s="3"/>
      <c r="F325" s="14">
        <v>3</v>
      </c>
      <c r="G325" s="3">
        <v>0.8</v>
      </c>
      <c r="H325" s="3" t="s">
        <v>668</v>
      </c>
      <c r="I325" s="42" t="s">
        <v>715</v>
      </c>
      <c r="J325" s="124">
        <f>F325*G325*8</f>
        <v>19.200000000000003</v>
      </c>
      <c r="K325" s="85">
        <f t="shared" si="8"/>
        <v>8.8000000000000007</v>
      </c>
      <c r="L325" s="90"/>
      <c r="M325" s="87"/>
      <c r="N325" s="88"/>
      <c r="O325" s="88"/>
      <c r="P325" s="88"/>
      <c r="Q325" s="88"/>
      <c r="R325" s="88"/>
      <c r="S325" s="88">
        <v>2.4</v>
      </c>
      <c r="T325" s="88"/>
      <c r="U325" s="88"/>
      <c r="V325" s="88"/>
      <c r="W325" s="88"/>
      <c r="X325" s="88"/>
      <c r="Y325" s="88"/>
      <c r="Z325" s="88">
        <v>1.6</v>
      </c>
      <c r="AA325" s="88"/>
      <c r="AB325" s="88"/>
      <c r="AC325" s="88"/>
      <c r="AD325" s="88"/>
      <c r="AE325" s="88"/>
      <c r="AF325" s="88"/>
      <c r="AG325" s="88">
        <v>2.4</v>
      </c>
      <c r="AH325" s="88"/>
      <c r="AI325" s="88"/>
      <c r="AJ325" s="88"/>
      <c r="AK325" s="88"/>
      <c r="AL325" s="88"/>
      <c r="AM325" s="88"/>
      <c r="AN325" s="88">
        <v>2.4</v>
      </c>
      <c r="AO325" s="88"/>
      <c r="AP325" s="88"/>
      <c r="AQ325" s="88"/>
      <c r="AR325" s="89">
        <f t="shared" si="9"/>
        <v>8.8000000000000007</v>
      </c>
    </row>
    <row r="326" spans="1:44" ht="30">
      <c r="A326" s="40" t="s">
        <v>679</v>
      </c>
      <c r="B326" s="3" t="s">
        <v>24</v>
      </c>
      <c r="C326" s="9" t="s">
        <v>279</v>
      </c>
      <c r="D326" s="6" t="s">
        <v>523</v>
      </c>
      <c r="E326" s="3"/>
      <c r="F326" s="14">
        <v>3</v>
      </c>
      <c r="G326" s="3">
        <v>0.8</v>
      </c>
      <c r="H326" s="3" t="s">
        <v>668</v>
      </c>
      <c r="I326" s="42" t="s">
        <v>713</v>
      </c>
      <c r="J326" s="124">
        <f t="shared" ref="J326:J333" si="11">F326*G326*30.5</f>
        <v>73.200000000000017</v>
      </c>
      <c r="K326" s="85">
        <f t="shared" si="8"/>
        <v>26.399999999999995</v>
      </c>
      <c r="L326" s="90"/>
      <c r="M326" s="87"/>
      <c r="N326" s="88"/>
      <c r="O326" s="88"/>
      <c r="P326" s="88">
        <v>2.4</v>
      </c>
      <c r="Q326" s="88"/>
      <c r="R326" s="88">
        <v>2.4</v>
      </c>
      <c r="S326" s="88"/>
      <c r="T326" s="88">
        <v>0.8</v>
      </c>
      <c r="U326" s="88"/>
      <c r="V326" s="88"/>
      <c r="W326" s="88">
        <v>2.4</v>
      </c>
      <c r="X326" s="88"/>
      <c r="Y326" s="88">
        <v>2.4</v>
      </c>
      <c r="Z326" s="88"/>
      <c r="AA326" s="88">
        <v>3.2</v>
      </c>
      <c r="AB326" s="88"/>
      <c r="AC326" s="88"/>
      <c r="AD326" s="88"/>
      <c r="AE326" s="88"/>
      <c r="AF326" s="88">
        <v>2.4</v>
      </c>
      <c r="AG326" s="88"/>
      <c r="AH326" s="88">
        <v>3.2</v>
      </c>
      <c r="AI326" s="88"/>
      <c r="AJ326" s="88"/>
      <c r="AK326" s="88"/>
      <c r="AL326" s="88">
        <v>2.4</v>
      </c>
      <c r="AM326" s="88">
        <v>2.4</v>
      </c>
      <c r="AN326" s="88"/>
      <c r="AO326" s="88">
        <v>2.4</v>
      </c>
      <c r="AP326" s="88"/>
      <c r="AQ326" s="88"/>
      <c r="AR326" s="89">
        <f t="shared" si="9"/>
        <v>26.399999999999995</v>
      </c>
    </row>
    <row r="327" spans="1:44" ht="30">
      <c r="A327" s="40" t="s">
        <v>679</v>
      </c>
      <c r="B327" s="3" t="s">
        <v>24</v>
      </c>
      <c r="C327" s="9" t="s">
        <v>279</v>
      </c>
      <c r="D327" s="6" t="s">
        <v>524</v>
      </c>
      <c r="E327" s="3"/>
      <c r="F327" s="14">
        <v>4</v>
      </c>
      <c r="G327" s="3">
        <v>0.8</v>
      </c>
      <c r="H327" s="14" t="s">
        <v>668</v>
      </c>
      <c r="I327" s="42" t="s">
        <v>713</v>
      </c>
      <c r="J327" s="124">
        <f t="shared" si="11"/>
        <v>97.600000000000009</v>
      </c>
      <c r="K327" s="85">
        <f t="shared" si="8"/>
        <v>35.200000000000003</v>
      </c>
      <c r="L327" s="90"/>
      <c r="M327" s="87"/>
      <c r="N327" s="88"/>
      <c r="O327" s="88"/>
      <c r="P327" s="88">
        <v>3.2</v>
      </c>
      <c r="Q327" s="88"/>
      <c r="R327" s="88">
        <v>3.2</v>
      </c>
      <c r="S327" s="88"/>
      <c r="T327" s="88">
        <v>0.8</v>
      </c>
      <c r="U327" s="88"/>
      <c r="V327" s="88"/>
      <c r="W327" s="88">
        <v>3.2</v>
      </c>
      <c r="X327" s="88"/>
      <c r="Y327" s="88">
        <v>3.2</v>
      </c>
      <c r="Z327" s="88"/>
      <c r="AA327" s="88">
        <v>4</v>
      </c>
      <c r="AB327" s="88"/>
      <c r="AC327" s="88"/>
      <c r="AD327" s="88"/>
      <c r="AE327" s="88"/>
      <c r="AF327" s="88">
        <v>3.2</v>
      </c>
      <c r="AG327" s="88"/>
      <c r="AH327" s="88">
        <v>4</v>
      </c>
      <c r="AI327" s="88"/>
      <c r="AJ327" s="88"/>
      <c r="AK327" s="88"/>
      <c r="AL327" s="88">
        <v>3.2</v>
      </c>
      <c r="AM327" s="88">
        <v>3.2</v>
      </c>
      <c r="AN327" s="88"/>
      <c r="AO327" s="88">
        <v>4</v>
      </c>
      <c r="AP327" s="88"/>
      <c r="AQ327" s="88"/>
      <c r="AR327" s="89">
        <f t="shared" si="9"/>
        <v>35.200000000000003</v>
      </c>
    </row>
    <row r="328" spans="1:44" ht="30">
      <c r="A328" s="40" t="s">
        <v>679</v>
      </c>
      <c r="B328" s="3" t="s">
        <v>24</v>
      </c>
      <c r="C328" s="9" t="s">
        <v>279</v>
      </c>
      <c r="D328" s="6" t="s">
        <v>525</v>
      </c>
      <c r="E328" s="3"/>
      <c r="F328" s="14">
        <v>4</v>
      </c>
      <c r="G328" s="3">
        <v>0.8</v>
      </c>
      <c r="H328" s="3" t="s">
        <v>668</v>
      </c>
      <c r="I328" s="42" t="s">
        <v>713</v>
      </c>
      <c r="J328" s="124">
        <f t="shared" si="11"/>
        <v>97.600000000000009</v>
      </c>
      <c r="K328" s="85">
        <f t="shared" si="8"/>
        <v>35.200000000000003</v>
      </c>
      <c r="L328" s="90"/>
      <c r="M328" s="87"/>
      <c r="N328" s="88"/>
      <c r="O328" s="88"/>
      <c r="P328" s="88">
        <v>3.2</v>
      </c>
      <c r="Q328" s="88"/>
      <c r="R328" s="88">
        <v>3.2</v>
      </c>
      <c r="S328" s="88"/>
      <c r="T328" s="88">
        <v>0.8</v>
      </c>
      <c r="U328" s="88"/>
      <c r="V328" s="88"/>
      <c r="W328" s="88">
        <v>3.2</v>
      </c>
      <c r="X328" s="88"/>
      <c r="Y328" s="88">
        <v>3.2</v>
      </c>
      <c r="Z328" s="88"/>
      <c r="AA328" s="88">
        <v>4</v>
      </c>
      <c r="AB328" s="88"/>
      <c r="AC328" s="88"/>
      <c r="AD328" s="88"/>
      <c r="AE328" s="88"/>
      <c r="AF328" s="88">
        <v>3.2</v>
      </c>
      <c r="AG328" s="88"/>
      <c r="AH328" s="88">
        <v>4</v>
      </c>
      <c r="AI328" s="88"/>
      <c r="AJ328" s="88"/>
      <c r="AK328" s="88"/>
      <c r="AL328" s="88">
        <v>3.2</v>
      </c>
      <c r="AM328" s="88">
        <v>3.2</v>
      </c>
      <c r="AN328" s="88"/>
      <c r="AO328" s="88">
        <v>4</v>
      </c>
      <c r="AP328" s="88"/>
      <c r="AQ328" s="88"/>
      <c r="AR328" s="89">
        <f t="shared" si="9"/>
        <v>35.200000000000003</v>
      </c>
    </row>
    <row r="329" spans="1:44" ht="30">
      <c r="A329" s="40" t="s">
        <v>679</v>
      </c>
      <c r="B329" s="3" t="s">
        <v>24</v>
      </c>
      <c r="C329" s="9" t="s">
        <v>279</v>
      </c>
      <c r="D329" s="6" t="s">
        <v>525</v>
      </c>
      <c r="E329" s="3"/>
      <c r="F329" s="14">
        <v>1</v>
      </c>
      <c r="G329" s="3">
        <v>8</v>
      </c>
      <c r="H329" s="3" t="s">
        <v>668</v>
      </c>
      <c r="I329" s="42" t="s">
        <v>711</v>
      </c>
      <c r="J329" s="124">
        <f t="shared" si="11"/>
        <v>244</v>
      </c>
      <c r="K329" s="85">
        <f t="shared" si="8"/>
        <v>8</v>
      </c>
      <c r="L329" s="90"/>
      <c r="M329" s="87">
        <v>8</v>
      </c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88"/>
      <c r="AR329" s="89">
        <f t="shared" si="9"/>
        <v>8</v>
      </c>
    </row>
    <row r="330" spans="1:44" ht="30">
      <c r="A330" s="40" t="s">
        <v>679</v>
      </c>
      <c r="B330" s="3" t="s">
        <v>24</v>
      </c>
      <c r="C330" s="9" t="s">
        <v>279</v>
      </c>
      <c r="D330" s="6" t="s">
        <v>526</v>
      </c>
      <c r="E330" s="3"/>
      <c r="F330" s="14">
        <v>4</v>
      </c>
      <c r="G330" s="3">
        <v>0.8</v>
      </c>
      <c r="H330" s="3" t="s">
        <v>668</v>
      </c>
      <c r="I330" s="42" t="s">
        <v>713</v>
      </c>
      <c r="J330" s="124">
        <f t="shared" si="11"/>
        <v>97.600000000000009</v>
      </c>
      <c r="K330" s="85">
        <f t="shared" si="8"/>
        <v>13.600000000000001</v>
      </c>
      <c r="L330" s="90"/>
      <c r="M330" s="87"/>
      <c r="N330" s="88"/>
      <c r="O330" s="88"/>
      <c r="P330" s="88">
        <v>3.2</v>
      </c>
      <c r="Q330" s="88"/>
      <c r="R330" s="88">
        <v>3.2</v>
      </c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>
        <v>4</v>
      </c>
      <c r="AI330" s="88"/>
      <c r="AJ330" s="88"/>
      <c r="AK330" s="88"/>
      <c r="AL330" s="88">
        <v>3.2</v>
      </c>
      <c r="AM330" s="88"/>
      <c r="AN330" s="88"/>
      <c r="AO330" s="88"/>
      <c r="AP330" s="88"/>
      <c r="AQ330" s="88"/>
      <c r="AR330" s="89">
        <f t="shared" si="9"/>
        <v>13.600000000000001</v>
      </c>
    </row>
    <row r="331" spans="1:44" ht="30">
      <c r="A331" s="40" t="s">
        <v>679</v>
      </c>
      <c r="B331" s="3" t="s">
        <v>24</v>
      </c>
      <c r="C331" s="9" t="s">
        <v>279</v>
      </c>
      <c r="D331" s="6" t="s">
        <v>527</v>
      </c>
      <c r="E331" s="3"/>
      <c r="F331" s="14">
        <v>3</v>
      </c>
      <c r="G331" s="3">
        <v>0.8</v>
      </c>
      <c r="H331" s="3" t="s">
        <v>668</v>
      </c>
      <c r="I331" s="42" t="s">
        <v>713</v>
      </c>
      <c r="J331" s="124">
        <f t="shared" si="11"/>
        <v>73.200000000000017</v>
      </c>
      <c r="K331" s="85">
        <f t="shared" si="8"/>
        <v>30.399999999999991</v>
      </c>
      <c r="L331" s="90"/>
      <c r="M331" s="87"/>
      <c r="N331" s="88"/>
      <c r="O331" s="88"/>
      <c r="P331" s="88">
        <v>2.4</v>
      </c>
      <c r="Q331" s="88"/>
      <c r="R331" s="88">
        <v>2.4</v>
      </c>
      <c r="S331" s="88"/>
      <c r="T331" s="88">
        <v>0.8</v>
      </c>
      <c r="U331" s="88"/>
      <c r="V331" s="88">
        <v>0.8</v>
      </c>
      <c r="W331" s="88">
        <v>2.4</v>
      </c>
      <c r="X331" s="88"/>
      <c r="Y331" s="88">
        <v>2.4</v>
      </c>
      <c r="Z331" s="88"/>
      <c r="AA331" s="88">
        <v>2.4</v>
      </c>
      <c r="AB331" s="88"/>
      <c r="AC331" s="88"/>
      <c r="AD331" s="88"/>
      <c r="AE331" s="88">
        <v>2.4</v>
      </c>
      <c r="AF331" s="88">
        <v>2.4</v>
      </c>
      <c r="AG331" s="88"/>
      <c r="AH331" s="88">
        <v>2.4</v>
      </c>
      <c r="AI331" s="88"/>
      <c r="AJ331" s="88">
        <v>2.4</v>
      </c>
      <c r="AK331" s="88"/>
      <c r="AL331" s="88">
        <v>2.4</v>
      </c>
      <c r="AM331" s="88">
        <v>2.4</v>
      </c>
      <c r="AN331" s="88"/>
      <c r="AO331" s="88">
        <v>2.4</v>
      </c>
      <c r="AP331" s="88"/>
      <c r="AQ331" s="88"/>
      <c r="AR331" s="89">
        <f t="shared" si="9"/>
        <v>30.399999999999991</v>
      </c>
    </row>
    <row r="332" spans="1:44" ht="30">
      <c r="A332" s="40" t="s">
        <v>679</v>
      </c>
      <c r="B332" s="3" t="s">
        <v>24</v>
      </c>
      <c r="C332" s="9" t="s">
        <v>279</v>
      </c>
      <c r="D332" s="6" t="s">
        <v>528</v>
      </c>
      <c r="E332" s="3"/>
      <c r="F332" s="14">
        <v>3</v>
      </c>
      <c r="G332" s="3">
        <v>0.8</v>
      </c>
      <c r="H332" s="3" t="s">
        <v>668</v>
      </c>
      <c r="I332" s="42" t="s">
        <v>713</v>
      </c>
      <c r="J332" s="124">
        <f t="shared" si="11"/>
        <v>73.200000000000017</v>
      </c>
      <c r="K332" s="85">
        <f t="shared" si="8"/>
        <v>31.199999999999992</v>
      </c>
      <c r="L332" s="90"/>
      <c r="M332" s="87"/>
      <c r="N332" s="88"/>
      <c r="O332" s="88"/>
      <c r="P332" s="88">
        <v>2.4</v>
      </c>
      <c r="Q332" s="88"/>
      <c r="R332" s="88">
        <v>2.4</v>
      </c>
      <c r="S332" s="88"/>
      <c r="T332" s="88">
        <v>0.8</v>
      </c>
      <c r="U332" s="88"/>
      <c r="V332" s="88">
        <v>0.8</v>
      </c>
      <c r="W332" s="88">
        <v>2.4</v>
      </c>
      <c r="X332" s="88"/>
      <c r="Y332" s="88">
        <v>2.4</v>
      </c>
      <c r="Z332" s="88"/>
      <c r="AA332" s="88">
        <v>2.4</v>
      </c>
      <c r="AB332" s="88"/>
      <c r="AC332" s="88"/>
      <c r="AD332" s="88"/>
      <c r="AE332" s="88">
        <v>3.2</v>
      </c>
      <c r="AF332" s="88">
        <v>2.4</v>
      </c>
      <c r="AG332" s="88"/>
      <c r="AH332" s="88">
        <v>2.4</v>
      </c>
      <c r="AI332" s="88"/>
      <c r="AJ332" s="88">
        <v>2.4</v>
      </c>
      <c r="AK332" s="88"/>
      <c r="AL332" s="88">
        <v>2.4</v>
      </c>
      <c r="AM332" s="88">
        <v>2.4</v>
      </c>
      <c r="AN332" s="88"/>
      <c r="AO332" s="88">
        <v>2.4</v>
      </c>
      <c r="AP332" s="88"/>
      <c r="AQ332" s="88"/>
      <c r="AR332" s="89">
        <f t="shared" si="9"/>
        <v>31.199999999999992</v>
      </c>
    </row>
    <row r="333" spans="1:44" ht="30">
      <c r="A333" s="40" t="s">
        <v>679</v>
      </c>
      <c r="B333" s="3" t="s">
        <v>24</v>
      </c>
      <c r="C333" s="9" t="s">
        <v>279</v>
      </c>
      <c r="D333" s="6" t="s">
        <v>529</v>
      </c>
      <c r="E333" s="3"/>
      <c r="F333" s="14">
        <v>7</v>
      </c>
      <c r="G333" s="3">
        <v>0.8</v>
      </c>
      <c r="H333" s="3" t="s">
        <v>668</v>
      </c>
      <c r="I333" s="42" t="s">
        <v>713</v>
      </c>
      <c r="J333" s="124">
        <f t="shared" si="11"/>
        <v>170.8</v>
      </c>
      <c r="K333" s="85">
        <f t="shared" si="8"/>
        <v>49.6</v>
      </c>
      <c r="L333" s="90"/>
      <c r="M333" s="87"/>
      <c r="N333" s="88"/>
      <c r="O333" s="88"/>
      <c r="P333" s="88">
        <v>4</v>
      </c>
      <c r="Q333" s="88"/>
      <c r="R333" s="88">
        <v>4</v>
      </c>
      <c r="S333" s="88"/>
      <c r="T333" s="88">
        <v>0.8</v>
      </c>
      <c r="U333" s="88"/>
      <c r="V333" s="88">
        <v>0.8</v>
      </c>
      <c r="W333" s="88">
        <v>4</v>
      </c>
      <c r="X333" s="88"/>
      <c r="Y333" s="88">
        <v>4</v>
      </c>
      <c r="Z333" s="88"/>
      <c r="AA333" s="88">
        <v>4</v>
      </c>
      <c r="AB333" s="88"/>
      <c r="AC333" s="88"/>
      <c r="AD333" s="88"/>
      <c r="AE333" s="88">
        <v>4</v>
      </c>
      <c r="AF333" s="88">
        <v>4</v>
      </c>
      <c r="AG333" s="88"/>
      <c r="AH333" s="88">
        <v>4</v>
      </c>
      <c r="AI333" s="88"/>
      <c r="AJ333" s="88">
        <v>4</v>
      </c>
      <c r="AK333" s="88"/>
      <c r="AL333" s="88">
        <v>4</v>
      </c>
      <c r="AM333" s="88">
        <v>4</v>
      </c>
      <c r="AN333" s="88"/>
      <c r="AO333" s="88">
        <v>4</v>
      </c>
      <c r="AP333" s="88"/>
      <c r="AQ333" s="88"/>
      <c r="AR333" s="89">
        <f t="shared" si="9"/>
        <v>49.6</v>
      </c>
    </row>
    <row r="334" spans="1:44" ht="30">
      <c r="A334" s="40" t="s">
        <v>679</v>
      </c>
      <c r="B334" s="3" t="s">
        <v>24</v>
      </c>
      <c r="C334" s="9" t="s">
        <v>279</v>
      </c>
      <c r="D334" s="6" t="s">
        <v>530</v>
      </c>
      <c r="E334" s="3"/>
      <c r="F334" s="14">
        <v>1</v>
      </c>
      <c r="G334" s="3">
        <v>8</v>
      </c>
      <c r="H334" s="3" t="s">
        <v>668</v>
      </c>
      <c r="I334" s="42" t="s">
        <v>711</v>
      </c>
      <c r="J334" s="124">
        <f>K334</f>
        <v>16</v>
      </c>
      <c r="K334" s="85">
        <f t="shared" si="8"/>
        <v>16</v>
      </c>
      <c r="L334" s="90"/>
      <c r="M334" s="87"/>
      <c r="N334" s="88"/>
      <c r="O334" s="88"/>
      <c r="P334" s="88"/>
      <c r="Q334" s="88">
        <v>8</v>
      </c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>
        <v>8</v>
      </c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89">
        <f t="shared" si="9"/>
        <v>16</v>
      </c>
    </row>
    <row r="335" spans="1:44" ht="30">
      <c r="A335" s="40" t="s">
        <v>679</v>
      </c>
      <c r="B335" s="3" t="s">
        <v>24</v>
      </c>
      <c r="C335" s="9" t="s">
        <v>279</v>
      </c>
      <c r="D335" s="6" t="s">
        <v>531</v>
      </c>
      <c r="E335" s="3"/>
      <c r="F335" s="14">
        <v>2</v>
      </c>
      <c r="G335" s="3">
        <v>0.8</v>
      </c>
      <c r="H335" s="3" t="s">
        <v>668</v>
      </c>
      <c r="I335" s="42" t="s">
        <v>713</v>
      </c>
      <c r="J335" s="124">
        <f t="shared" ref="J335:J380" si="12">F335*G335*30.5</f>
        <v>48.800000000000004</v>
      </c>
      <c r="K335" s="85">
        <f t="shared" ref="K335:K401" si="13">AR335</f>
        <v>44.800000000000018</v>
      </c>
      <c r="L335" s="90"/>
      <c r="M335" s="87">
        <v>1.6</v>
      </c>
      <c r="N335" s="88">
        <v>1.6</v>
      </c>
      <c r="O335" s="88">
        <v>1.6</v>
      </c>
      <c r="P335" s="88">
        <v>1.6</v>
      </c>
      <c r="Q335" s="88">
        <v>1.6</v>
      </c>
      <c r="R335" s="88">
        <v>1.6</v>
      </c>
      <c r="S335" s="88"/>
      <c r="T335" s="88">
        <v>1.6</v>
      </c>
      <c r="U335" s="88">
        <v>1.6</v>
      </c>
      <c r="V335" s="88">
        <v>1.6</v>
      </c>
      <c r="W335" s="88">
        <v>1.6</v>
      </c>
      <c r="X335" s="88">
        <v>1.6</v>
      </c>
      <c r="Y335" s="88">
        <v>1.6</v>
      </c>
      <c r="Z335" s="88"/>
      <c r="AA335" s="88">
        <v>1.6</v>
      </c>
      <c r="AB335" s="88">
        <v>1.6</v>
      </c>
      <c r="AC335" s="88">
        <v>1.6</v>
      </c>
      <c r="AD335" s="88">
        <v>1.6</v>
      </c>
      <c r="AE335" s="88">
        <v>1.6</v>
      </c>
      <c r="AF335" s="88">
        <v>1.6</v>
      </c>
      <c r="AG335" s="88">
        <v>1.6</v>
      </c>
      <c r="AH335" s="88">
        <v>1.6</v>
      </c>
      <c r="AI335" s="88">
        <v>1.6</v>
      </c>
      <c r="AJ335" s="88">
        <v>1.6</v>
      </c>
      <c r="AK335" s="88">
        <v>1.6</v>
      </c>
      <c r="AL335" s="88">
        <v>1.6</v>
      </c>
      <c r="AM335" s="88">
        <v>1.6</v>
      </c>
      <c r="AN335" s="88">
        <v>1.6</v>
      </c>
      <c r="AO335" s="88">
        <v>1.6</v>
      </c>
      <c r="AP335" s="88">
        <v>1.6</v>
      </c>
      <c r="AQ335" s="88"/>
      <c r="AR335" s="89">
        <f t="shared" ref="AR335:AR401" si="14">SUM(M335:AQ335)</f>
        <v>44.800000000000018</v>
      </c>
    </row>
    <row r="336" spans="1:44" ht="30">
      <c r="A336" s="40" t="s">
        <v>679</v>
      </c>
      <c r="B336" s="3" t="s">
        <v>24</v>
      </c>
      <c r="C336" s="9" t="s">
        <v>279</v>
      </c>
      <c r="D336" s="6" t="s">
        <v>532</v>
      </c>
      <c r="E336" s="3"/>
      <c r="F336" s="14">
        <v>2</v>
      </c>
      <c r="G336" s="3">
        <v>0.8</v>
      </c>
      <c r="H336" s="3" t="s">
        <v>668</v>
      </c>
      <c r="I336" s="42" t="s">
        <v>713</v>
      </c>
      <c r="J336" s="124">
        <f t="shared" si="12"/>
        <v>48.800000000000004</v>
      </c>
      <c r="K336" s="85">
        <f t="shared" si="13"/>
        <v>20.8</v>
      </c>
      <c r="L336" s="90"/>
      <c r="M336" s="87">
        <v>1.6</v>
      </c>
      <c r="N336" s="88"/>
      <c r="O336" s="88"/>
      <c r="P336" s="88">
        <v>1.6</v>
      </c>
      <c r="Q336" s="88"/>
      <c r="R336" s="88">
        <v>1.6</v>
      </c>
      <c r="S336" s="88"/>
      <c r="T336" s="88">
        <v>1.6</v>
      </c>
      <c r="U336" s="88"/>
      <c r="V336" s="88"/>
      <c r="W336" s="88">
        <v>1.6</v>
      </c>
      <c r="X336" s="88"/>
      <c r="Y336" s="88">
        <v>1.6</v>
      </c>
      <c r="Z336" s="88"/>
      <c r="AA336" s="88">
        <v>1.6</v>
      </c>
      <c r="AB336" s="88"/>
      <c r="AC336" s="88"/>
      <c r="AD336" s="88">
        <v>1.6</v>
      </c>
      <c r="AE336" s="88"/>
      <c r="AF336" s="88">
        <v>1.6</v>
      </c>
      <c r="AG336" s="88"/>
      <c r="AH336" s="88">
        <v>1.6</v>
      </c>
      <c r="AI336" s="88"/>
      <c r="AJ336" s="88"/>
      <c r="AK336" s="88">
        <v>1.6</v>
      </c>
      <c r="AL336" s="88"/>
      <c r="AM336" s="88">
        <v>1.6</v>
      </c>
      <c r="AN336" s="88"/>
      <c r="AO336" s="88">
        <v>1.6</v>
      </c>
      <c r="AP336" s="88"/>
      <c r="AQ336" s="88"/>
      <c r="AR336" s="89">
        <f t="shared" si="14"/>
        <v>20.8</v>
      </c>
    </row>
    <row r="337" spans="1:44" ht="30">
      <c r="A337" s="40" t="s">
        <v>679</v>
      </c>
      <c r="B337" s="3" t="s">
        <v>24</v>
      </c>
      <c r="C337" s="9" t="s">
        <v>279</v>
      </c>
      <c r="D337" s="6" t="s">
        <v>533</v>
      </c>
      <c r="E337" s="3"/>
      <c r="F337" s="14">
        <v>3</v>
      </c>
      <c r="G337" s="3">
        <v>0.8</v>
      </c>
      <c r="H337" s="14" t="s">
        <v>668</v>
      </c>
      <c r="I337" s="42" t="s">
        <v>713</v>
      </c>
      <c r="J337" s="124">
        <f t="shared" si="12"/>
        <v>73.200000000000017</v>
      </c>
      <c r="K337" s="85">
        <f t="shared" si="13"/>
        <v>31.199999999999992</v>
      </c>
      <c r="L337" s="90"/>
      <c r="M337" s="87">
        <v>2.4</v>
      </c>
      <c r="N337" s="88"/>
      <c r="O337" s="88"/>
      <c r="P337" s="88">
        <v>2.4</v>
      </c>
      <c r="Q337" s="88"/>
      <c r="R337" s="88">
        <v>2.4</v>
      </c>
      <c r="S337" s="88"/>
      <c r="T337" s="88">
        <v>2.4</v>
      </c>
      <c r="U337" s="88"/>
      <c r="V337" s="88"/>
      <c r="W337" s="88">
        <v>2.4</v>
      </c>
      <c r="X337" s="88"/>
      <c r="Y337" s="88">
        <v>2.4</v>
      </c>
      <c r="Z337" s="88"/>
      <c r="AA337" s="88">
        <v>2.4</v>
      </c>
      <c r="AB337" s="88"/>
      <c r="AC337" s="88"/>
      <c r="AD337" s="88">
        <v>2.4</v>
      </c>
      <c r="AE337" s="88"/>
      <c r="AF337" s="88">
        <v>2.4</v>
      </c>
      <c r="AG337" s="88"/>
      <c r="AH337" s="88">
        <v>2.4</v>
      </c>
      <c r="AI337" s="88"/>
      <c r="AJ337" s="88"/>
      <c r="AK337" s="88">
        <v>2.4</v>
      </c>
      <c r="AL337" s="88"/>
      <c r="AM337" s="88">
        <v>2.4</v>
      </c>
      <c r="AN337" s="88"/>
      <c r="AO337" s="88">
        <v>2.4</v>
      </c>
      <c r="AP337" s="88"/>
      <c r="AQ337" s="88"/>
      <c r="AR337" s="89">
        <f t="shared" si="14"/>
        <v>31.199999999999992</v>
      </c>
    </row>
    <row r="338" spans="1:44" ht="30">
      <c r="A338" s="40" t="s">
        <v>679</v>
      </c>
      <c r="B338" s="3" t="s">
        <v>24</v>
      </c>
      <c r="C338" s="9" t="s">
        <v>279</v>
      </c>
      <c r="D338" s="6" t="s">
        <v>534</v>
      </c>
      <c r="E338" s="3"/>
      <c r="F338" s="14">
        <v>4</v>
      </c>
      <c r="G338" s="3">
        <v>0.8</v>
      </c>
      <c r="H338" s="3" t="s">
        <v>668</v>
      </c>
      <c r="I338" s="42" t="s">
        <v>713</v>
      </c>
      <c r="J338" s="124">
        <f t="shared" si="12"/>
        <v>97.600000000000009</v>
      </c>
      <c r="K338" s="85">
        <f t="shared" si="13"/>
        <v>89.600000000000037</v>
      </c>
      <c r="L338" s="90"/>
      <c r="M338" s="87">
        <v>3.2</v>
      </c>
      <c r="N338" s="88">
        <v>3.2</v>
      </c>
      <c r="O338" s="88">
        <v>3.2</v>
      </c>
      <c r="P338" s="88">
        <v>3.2</v>
      </c>
      <c r="Q338" s="88">
        <v>3.2</v>
      </c>
      <c r="R338" s="88">
        <v>3.2</v>
      </c>
      <c r="S338" s="88"/>
      <c r="T338" s="88">
        <v>3.2</v>
      </c>
      <c r="U338" s="88">
        <v>3.2</v>
      </c>
      <c r="V338" s="88">
        <v>3.2</v>
      </c>
      <c r="W338" s="88">
        <v>3.2</v>
      </c>
      <c r="X338" s="88">
        <v>3.2</v>
      </c>
      <c r="Y338" s="88">
        <v>3.2</v>
      </c>
      <c r="Z338" s="88"/>
      <c r="AA338" s="88">
        <v>3.2</v>
      </c>
      <c r="AB338" s="88">
        <v>3.2</v>
      </c>
      <c r="AC338" s="88">
        <v>3.2</v>
      </c>
      <c r="AD338" s="88">
        <v>3.2</v>
      </c>
      <c r="AE338" s="88">
        <v>3.2</v>
      </c>
      <c r="AF338" s="88">
        <v>3.2</v>
      </c>
      <c r="AG338" s="88">
        <v>3.2</v>
      </c>
      <c r="AH338" s="88">
        <v>3.2</v>
      </c>
      <c r="AI338" s="88">
        <v>3.2</v>
      </c>
      <c r="AJ338" s="88">
        <v>3.2</v>
      </c>
      <c r="AK338" s="88">
        <v>3.2</v>
      </c>
      <c r="AL338" s="88">
        <v>3.2</v>
      </c>
      <c r="AM338" s="88">
        <v>3.2</v>
      </c>
      <c r="AN338" s="88">
        <v>3.2</v>
      </c>
      <c r="AO338" s="88">
        <v>3.2</v>
      </c>
      <c r="AP338" s="88">
        <v>3.2</v>
      </c>
      <c r="AQ338" s="88"/>
      <c r="AR338" s="89">
        <f t="shared" si="14"/>
        <v>89.600000000000037</v>
      </c>
    </row>
    <row r="339" spans="1:44" ht="30">
      <c r="A339" s="40" t="s">
        <v>679</v>
      </c>
      <c r="B339" s="3" t="s">
        <v>24</v>
      </c>
      <c r="C339" s="9" t="s">
        <v>279</v>
      </c>
      <c r="D339" s="6" t="s">
        <v>535</v>
      </c>
      <c r="E339" s="3"/>
      <c r="F339" s="14">
        <v>1</v>
      </c>
      <c r="G339" s="3">
        <v>0.8</v>
      </c>
      <c r="H339" s="3" t="s">
        <v>668</v>
      </c>
      <c r="I339" s="42" t="s">
        <v>713</v>
      </c>
      <c r="J339" s="124">
        <f t="shared" si="12"/>
        <v>24.400000000000002</v>
      </c>
      <c r="K339" s="85">
        <f t="shared" si="13"/>
        <v>15.2</v>
      </c>
      <c r="L339" s="90"/>
      <c r="M339" s="87">
        <v>0.8</v>
      </c>
      <c r="N339" s="88"/>
      <c r="O339" s="88"/>
      <c r="P339" s="88">
        <v>0.8</v>
      </c>
      <c r="Q339" s="88"/>
      <c r="R339" s="88">
        <v>1.6</v>
      </c>
      <c r="S339" s="88"/>
      <c r="T339" s="88">
        <v>0.8</v>
      </c>
      <c r="U339" s="88"/>
      <c r="V339" s="88"/>
      <c r="W339" s="88">
        <v>0.8</v>
      </c>
      <c r="X339" s="88"/>
      <c r="Y339" s="88">
        <v>0.8</v>
      </c>
      <c r="Z339" s="88"/>
      <c r="AA339" s="88">
        <v>1.6</v>
      </c>
      <c r="AB339" s="88"/>
      <c r="AC339" s="88"/>
      <c r="AD339" s="88">
        <v>0.8</v>
      </c>
      <c r="AE339" s="88"/>
      <c r="AF339" s="88">
        <v>1.6</v>
      </c>
      <c r="AG339" s="88"/>
      <c r="AH339" s="88">
        <v>1.6</v>
      </c>
      <c r="AI339" s="88"/>
      <c r="AJ339" s="88"/>
      <c r="AK339" s="88">
        <v>0.8</v>
      </c>
      <c r="AL339" s="88"/>
      <c r="AM339" s="88">
        <v>1.6</v>
      </c>
      <c r="AN339" s="88"/>
      <c r="AO339" s="88">
        <v>1.6</v>
      </c>
      <c r="AP339" s="88"/>
      <c r="AQ339" s="88"/>
      <c r="AR339" s="89">
        <f t="shared" si="14"/>
        <v>15.2</v>
      </c>
    </row>
    <row r="340" spans="1:44" ht="30">
      <c r="A340" s="40" t="s">
        <v>679</v>
      </c>
      <c r="B340" s="3" t="s">
        <v>24</v>
      </c>
      <c r="C340" s="9" t="s">
        <v>279</v>
      </c>
      <c r="D340" s="6" t="s">
        <v>536</v>
      </c>
      <c r="E340" s="3"/>
      <c r="F340" s="14">
        <v>4</v>
      </c>
      <c r="G340" s="3">
        <v>0.8</v>
      </c>
      <c r="H340" s="3" t="s">
        <v>668</v>
      </c>
      <c r="I340" s="42" t="s">
        <v>713</v>
      </c>
      <c r="J340" s="124">
        <f t="shared" si="12"/>
        <v>97.600000000000009</v>
      </c>
      <c r="K340" s="85">
        <f t="shared" si="13"/>
        <v>92.80000000000004</v>
      </c>
      <c r="L340" s="90"/>
      <c r="M340" s="87">
        <v>3.2</v>
      </c>
      <c r="N340" s="88">
        <v>3.2</v>
      </c>
      <c r="O340" s="88">
        <v>3.2</v>
      </c>
      <c r="P340" s="88">
        <v>3.2</v>
      </c>
      <c r="Q340" s="88">
        <v>3.2</v>
      </c>
      <c r="R340" s="88">
        <v>3.2</v>
      </c>
      <c r="S340" s="88"/>
      <c r="T340" s="88">
        <v>3.2</v>
      </c>
      <c r="U340" s="88">
        <v>3.2</v>
      </c>
      <c r="V340" s="88">
        <v>3.2</v>
      </c>
      <c r="W340" s="88">
        <v>3.2</v>
      </c>
      <c r="X340" s="88">
        <v>3.2</v>
      </c>
      <c r="Y340" s="88">
        <v>3.2</v>
      </c>
      <c r="Z340" s="88">
        <v>3.2</v>
      </c>
      <c r="AA340" s="88">
        <v>3.2</v>
      </c>
      <c r="AB340" s="88">
        <v>3.2</v>
      </c>
      <c r="AC340" s="88">
        <v>3.2</v>
      </c>
      <c r="AD340" s="88">
        <v>3.2</v>
      </c>
      <c r="AE340" s="88">
        <v>3.2</v>
      </c>
      <c r="AF340" s="88">
        <v>3.2</v>
      </c>
      <c r="AG340" s="88">
        <v>3.2</v>
      </c>
      <c r="AH340" s="88">
        <v>3.2</v>
      </c>
      <c r="AI340" s="88">
        <v>3.2</v>
      </c>
      <c r="AJ340" s="88">
        <v>3.2</v>
      </c>
      <c r="AK340" s="88">
        <v>3.2</v>
      </c>
      <c r="AL340" s="88">
        <v>3.2</v>
      </c>
      <c r="AM340" s="88">
        <v>3.2</v>
      </c>
      <c r="AN340" s="88">
        <v>3.2</v>
      </c>
      <c r="AO340" s="88">
        <v>3.2</v>
      </c>
      <c r="AP340" s="88">
        <v>3.2</v>
      </c>
      <c r="AQ340" s="88"/>
      <c r="AR340" s="89">
        <f t="shared" si="14"/>
        <v>92.80000000000004</v>
      </c>
    </row>
    <row r="341" spans="1:44" ht="30">
      <c r="A341" s="40" t="s">
        <v>679</v>
      </c>
      <c r="B341" s="3" t="s">
        <v>24</v>
      </c>
      <c r="C341" s="9" t="s">
        <v>279</v>
      </c>
      <c r="D341" s="6" t="s">
        <v>537</v>
      </c>
      <c r="E341" s="3"/>
      <c r="F341" s="14">
        <v>3</v>
      </c>
      <c r="G341" s="3">
        <v>0.8</v>
      </c>
      <c r="H341" s="3" t="s">
        <v>668</v>
      </c>
      <c r="I341" s="42" t="s">
        <v>713</v>
      </c>
      <c r="J341" s="124">
        <f t="shared" si="12"/>
        <v>73.200000000000017</v>
      </c>
      <c r="K341" s="85">
        <f t="shared" si="13"/>
        <v>77.600000000000009</v>
      </c>
      <c r="L341" s="94">
        <v>8</v>
      </c>
      <c r="M341" s="87">
        <v>2.4</v>
      </c>
      <c r="N341" s="88">
        <v>2.4</v>
      </c>
      <c r="O341" s="88">
        <v>2.4</v>
      </c>
      <c r="P341" s="88">
        <v>2.4</v>
      </c>
      <c r="Q341" s="88">
        <v>2.4</v>
      </c>
      <c r="R341" s="95">
        <v>6.4</v>
      </c>
      <c r="S341" s="88"/>
      <c r="T341" s="88">
        <v>2.4</v>
      </c>
      <c r="U341" s="88">
        <v>2.4</v>
      </c>
      <c r="V341" s="88">
        <v>2.4</v>
      </c>
      <c r="W341" s="88">
        <v>2.4</v>
      </c>
      <c r="X341" s="88">
        <v>2.4</v>
      </c>
      <c r="Y341" s="88">
        <v>2.4</v>
      </c>
      <c r="Z341" s="88">
        <v>2.4</v>
      </c>
      <c r="AA341" s="88">
        <v>2.4</v>
      </c>
      <c r="AB341" s="95">
        <v>6.4</v>
      </c>
      <c r="AC341" s="88">
        <v>2.4</v>
      </c>
      <c r="AD341" s="88">
        <v>2.4</v>
      </c>
      <c r="AE341" s="88">
        <v>2.4</v>
      </c>
      <c r="AF341" s="88">
        <v>2.4</v>
      </c>
      <c r="AG341" s="88">
        <v>2.4</v>
      </c>
      <c r="AH341" s="88">
        <v>2.4</v>
      </c>
      <c r="AI341" s="88">
        <v>2.4</v>
      </c>
      <c r="AJ341" s="88">
        <v>2.4</v>
      </c>
      <c r="AK341" s="88">
        <v>2.4</v>
      </c>
      <c r="AL341" s="88">
        <v>2.4</v>
      </c>
      <c r="AM341" s="88">
        <v>2.4</v>
      </c>
      <c r="AN341" s="88">
        <v>2.4</v>
      </c>
      <c r="AO341" s="88">
        <v>2.4</v>
      </c>
      <c r="AP341" s="88">
        <v>2.4</v>
      </c>
      <c r="AQ341" s="88"/>
      <c r="AR341" s="89">
        <f t="shared" si="14"/>
        <v>77.600000000000009</v>
      </c>
    </row>
    <row r="342" spans="1:44" ht="30">
      <c r="A342" s="40" t="s">
        <v>679</v>
      </c>
      <c r="B342" s="3" t="s">
        <v>24</v>
      </c>
      <c r="C342" s="9" t="s">
        <v>279</v>
      </c>
      <c r="D342" s="6" t="s">
        <v>538</v>
      </c>
      <c r="E342" s="3"/>
      <c r="F342" s="14">
        <v>2</v>
      </c>
      <c r="G342" s="3">
        <v>0.8</v>
      </c>
      <c r="H342" s="3" t="s">
        <v>668</v>
      </c>
      <c r="I342" s="42" t="s">
        <v>713</v>
      </c>
      <c r="J342" s="124">
        <f t="shared" si="12"/>
        <v>48.800000000000004</v>
      </c>
      <c r="K342" s="85">
        <f t="shared" si="13"/>
        <v>44.800000000000018</v>
      </c>
      <c r="L342" s="90"/>
      <c r="M342" s="87">
        <v>1.6</v>
      </c>
      <c r="N342" s="88">
        <v>1.6</v>
      </c>
      <c r="O342" s="88">
        <v>1.6</v>
      </c>
      <c r="P342" s="88"/>
      <c r="Q342" s="88">
        <v>1.6</v>
      </c>
      <c r="R342" s="88">
        <v>1.6</v>
      </c>
      <c r="S342" s="88"/>
      <c r="T342" s="88">
        <v>1.6</v>
      </c>
      <c r="U342" s="88">
        <v>1.6</v>
      </c>
      <c r="V342" s="88">
        <v>1.6</v>
      </c>
      <c r="W342" s="88">
        <v>1.6</v>
      </c>
      <c r="X342" s="88">
        <v>1.6</v>
      </c>
      <c r="Y342" s="88">
        <v>1.6</v>
      </c>
      <c r="Z342" s="88">
        <v>1.6</v>
      </c>
      <c r="AA342" s="88">
        <v>1.6</v>
      </c>
      <c r="AB342" s="88">
        <v>1.6</v>
      </c>
      <c r="AC342" s="88">
        <v>1.6</v>
      </c>
      <c r="AD342" s="88">
        <v>1.6</v>
      </c>
      <c r="AE342" s="88">
        <v>1.6</v>
      </c>
      <c r="AF342" s="88">
        <v>1.6</v>
      </c>
      <c r="AG342" s="88">
        <v>1.6</v>
      </c>
      <c r="AH342" s="88">
        <v>1.6</v>
      </c>
      <c r="AI342" s="88">
        <v>1.6</v>
      </c>
      <c r="AJ342" s="88">
        <v>1.6</v>
      </c>
      <c r="AK342" s="88">
        <v>1.6</v>
      </c>
      <c r="AL342" s="88">
        <v>1.6</v>
      </c>
      <c r="AM342" s="88">
        <v>1.6</v>
      </c>
      <c r="AN342" s="88">
        <v>1.6</v>
      </c>
      <c r="AO342" s="88">
        <v>1.6</v>
      </c>
      <c r="AP342" s="88">
        <v>1.6</v>
      </c>
      <c r="AQ342" s="88"/>
      <c r="AR342" s="89">
        <f t="shared" si="14"/>
        <v>44.800000000000018</v>
      </c>
    </row>
    <row r="343" spans="1:44" ht="30">
      <c r="A343" s="40" t="s">
        <v>679</v>
      </c>
      <c r="B343" s="3" t="s">
        <v>24</v>
      </c>
      <c r="C343" s="9" t="s">
        <v>279</v>
      </c>
      <c r="D343" s="6" t="s">
        <v>539</v>
      </c>
      <c r="E343" s="3"/>
      <c r="F343" s="14">
        <v>2</v>
      </c>
      <c r="G343" s="3">
        <v>0.8</v>
      </c>
      <c r="H343" s="3" t="s">
        <v>668</v>
      </c>
      <c r="I343" s="42" t="s">
        <v>713</v>
      </c>
      <c r="J343" s="124">
        <f t="shared" si="12"/>
        <v>48.800000000000004</v>
      </c>
      <c r="K343" s="85">
        <f t="shared" si="13"/>
        <v>46.40000000000002</v>
      </c>
      <c r="L343" s="90"/>
      <c r="M343" s="87">
        <v>1.6</v>
      </c>
      <c r="N343" s="88">
        <v>1.6</v>
      </c>
      <c r="O343" s="88">
        <v>1.6</v>
      </c>
      <c r="P343" s="88"/>
      <c r="Q343" s="88">
        <v>1.6</v>
      </c>
      <c r="R343" s="88">
        <v>1.6</v>
      </c>
      <c r="S343" s="88">
        <v>1.6</v>
      </c>
      <c r="T343" s="88">
        <v>2.4</v>
      </c>
      <c r="U343" s="88">
        <v>1.6</v>
      </c>
      <c r="V343" s="88">
        <v>1.6</v>
      </c>
      <c r="W343" s="88">
        <v>2.4</v>
      </c>
      <c r="X343" s="88">
        <v>1.6</v>
      </c>
      <c r="Y343" s="88">
        <v>1.6</v>
      </c>
      <c r="Z343" s="88">
        <v>1.6</v>
      </c>
      <c r="AA343" s="88">
        <v>1.6</v>
      </c>
      <c r="AB343" s="88">
        <v>1.6</v>
      </c>
      <c r="AC343" s="88">
        <v>1.6</v>
      </c>
      <c r="AD343" s="88">
        <v>1.6</v>
      </c>
      <c r="AE343" s="88">
        <v>1.6</v>
      </c>
      <c r="AF343" s="88">
        <v>1.6</v>
      </c>
      <c r="AG343" s="88">
        <v>1.6</v>
      </c>
      <c r="AH343" s="88">
        <v>1.6</v>
      </c>
      <c r="AI343" s="88">
        <v>1.6</v>
      </c>
      <c r="AJ343" s="88">
        <v>1.6</v>
      </c>
      <c r="AK343" s="88">
        <v>1.6</v>
      </c>
      <c r="AL343" s="88">
        <v>1.6</v>
      </c>
      <c r="AM343" s="88">
        <v>1.6</v>
      </c>
      <c r="AN343" s="88">
        <v>1.6</v>
      </c>
      <c r="AO343" s="88"/>
      <c r="AP343" s="88">
        <v>1.6</v>
      </c>
      <c r="AQ343" s="88"/>
      <c r="AR343" s="89">
        <f t="shared" si="14"/>
        <v>46.40000000000002</v>
      </c>
    </row>
    <row r="344" spans="1:44" ht="30">
      <c r="A344" s="40" t="s">
        <v>679</v>
      </c>
      <c r="B344" s="3" t="s">
        <v>24</v>
      </c>
      <c r="C344" s="9" t="s">
        <v>279</v>
      </c>
      <c r="D344" s="6" t="s">
        <v>540</v>
      </c>
      <c r="E344" s="3"/>
      <c r="F344" s="14">
        <v>5</v>
      </c>
      <c r="G344" s="3">
        <v>0.8</v>
      </c>
      <c r="H344" s="3" t="s">
        <v>668</v>
      </c>
      <c r="I344" s="42" t="s">
        <v>713</v>
      </c>
      <c r="J344" s="124">
        <f t="shared" si="12"/>
        <v>122</v>
      </c>
      <c r="K344" s="85">
        <f t="shared" si="13"/>
        <v>109.6</v>
      </c>
      <c r="L344" s="90"/>
      <c r="M344" s="87">
        <v>4</v>
      </c>
      <c r="N344" s="88">
        <v>4</v>
      </c>
      <c r="O344" s="88">
        <v>2.4</v>
      </c>
      <c r="P344" s="88">
        <v>4</v>
      </c>
      <c r="Q344" s="88">
        <v>4</v>
      </c>
      <c r="R344" s="88">
        <v>4</v>
      </c>
      <c r="S344" s="88"/>
      <c r="T344" s="88">
        <v>4</v>
      </c>
      <c r="U344" s="88">
        <v>4</v>
      </c>
      <c r="V344" s="88">
        <v>2.4</v>
      </c>
      <c r="W344" s="88">
        <v>4</v>
      </c>
      <c r="X344" s="88">
        <v>4</v>
      </c>
      <c r="Y344" s="88">
        <v>4</v>
      </c>
      <c r="Z344" s="88">
        <v>4</v>
      </c>
      <c r="AA344" s="88">
        <v>4</v>
      </c>
      <c r="AB344" s="88">
        <v>4</v>
      </c>
      <c r="AC344" s="88">
        <v>2.4</v>
      </c>
      <c r="AD344" s="88">
        <v>4</v>
      </c>
      <c r="AE344" s="88">
        <v>4</v>
      </c>
      <c r="AF344" s="88">
        <v>4</v>
      </c>
      <c r="AG344" s="88">
        <v>4</v>
      </c>
      <c r="AH344" s="88">
        <v>4</v>
      </c>
      <c r="AI344" s="88">
        <v>4</v>
      </c>
      <c r="AJ344" s="88">
        <v>2.4</v>
      </c>
      <c r="AK344" s="88">
        <v>4</v>
      </c>
      <c r="AL344" s="88">
        <v>4</v>
      </c>
      <c r="AM344" s="88">
        <v>4</v>
      </c>
      <c r="AN344" s="88">
        <v>4</v>
      </c>
      <c r="AO344" s="88">
        <v>4</v>
      </c>
      <c r="AP344" s="88">
        <v>4</v>
      </c>
      <c r="AQ344" s="88"/>
      <c r="AR344" s="89">
        <f t="shared" si="14"/>
        <v>109.6</v>
      </c>
    </row>
    <row r="345" spans="1:44" ht="30">
      <c r="A345" s="40" t="s">
        <v>679</v>
      </c>
      <c r="B345" s="3" t="s">
        <v>24</v>
      </c>
      <c r="C345" s="9" t="s">
        <v>279</v>
      </c>
      <c r="D345" s="6" t="s">
        <v>541</v>
      </c>
      <c r="E345" s="3"/>
      <c r="F345" s="14">
        <v>3</v>
      </c>
      <c r="G345" s="3">
        <v>0.8</v>
      </c>
      <c r="H345" s="14" t="s">
        <v>668</v>
      </c>
      <c r="I345" s="42" t="s">
        <v>713</v>
      </c>
      <c r="J345" s="124">
        <f t="shared" si="12"/>
        <v>73.200000000000017</v>
      </c>
      <c r="K345" s="85">
        <f t="shared" si="13"/>
        <v>65.999999999999986</v>
      </c>
      <c r="L345" s="94">
        <v>2</v>
      </c>
      <c r="M345" s="87">
        <v>2.4</v>
      </c>
      <c r="N345" s="88">
        <v>2.4</v>
      </c>
      <c r="O345" s="88">
        <v>2.4</v>
      </c>
      <c r="P345" s="88">
        <v>2.4</v>
      </c>
      <c r="Q345" s="88">
        <v>2.4</v>
      </c>
      <c r="R345" s="88">
        <v>2.4</v>
      </c>
      <c r="S345" s="88">
        <v>2.4</v>
      </c>
      <c r="T345" s="88">
        <v>1.6</v>
      </c>
      <c r="U345" s="88">
        <v>2.4</v>
      </c>
      <c r="V345" s="88">
        <v>2.4</v>
      </c>
      <c r="W345" s="88">
        <v>2.4</v>
      </c>
      <c r="X345" s="88">
        <v>2.4</v>
      </c>
      <c r="Y345" s="88">
        <v>2.4</v>
      </c>
      <c r="Z345" s="88">
        <v>2.4</v>
      </c>
      <c r="AA345" s="88">
        <v>2.4</v>
      </c>
      <c r="AB345" s="88"/>
      <c r="AC345" s="88">
        <v>2.4</v>
      </c>
      <c r="AD345" s="95">
        <v>4.4000000000000004</v>
      </c>
      <c r="AE345" s="88">
        <v>2.4</v>
      </c>
      <c r="AF345" s="88">
        <v>2.4</v>
      </c>
      <c r="AG345" s="88">
        <v>2.4</v>
      </c>
      <c r="AH345" s="88">
        <v>2.4</v>
      </c>
      <c r="AI345" s="88"/>
      <c r="AJ345" s="88">
        <v>2.4</v>
      </c>
      <c r="AK345" s="88">
        <v>2.4</v>
      </c>
      <c r="AL345" s="88">
        <v>2.4</v>
      </c>
      <c r="AM345" s="88">
        <v>2.4</v>
      </c>
      <c r="AN345" s="88">
        <v>2.4</v>
      </c>
      <c r="AO345" s="88">
        <v>2.4</v>
      </c>
      <c r="AP345" s="88"/>
      <c r="AQ345" s="88"/>
      <c r="AR345" s="89">
        <f t="shared" si="14"/>
        <v>65.999999999999986</v>
      </c>
    </row>
    <row r="346" spans="1:44" ht="30">
      <c r="A346" s="40" t="s">
        <v>679</v>
      </c>
      <c r="B346" s="3" t="s">
        <v>24</v>
      </c>
      <c r="C346" s="9" t="s">
        <v>279</v>
      </c>
      <c r="D346" s="6" t="s">
        <v>542</v>
      </c>
      <c r="E346" s="3"/>
      <c r="F346" s="14">
        <v>4</v>
      </c>
      <c r="G346" s="3">
        <v>0.8</v>
      </c>
      <c r="H346" s="3" t="s">
        <v>668</v>
      </c>
      <c r="I346" s="42" t="s">
        <v>713</v>
      </c>
      <c r="J346" s="124">
        <f t="shared" si="12"/>
        <v>97.600000000000009</v>
      </c>
      <c r="K346" s="85">
        <f t="shared" si="13"/>
        <v>92.80000000000004</v>
      </c>
      <c r="L346" s="90"/>
      <c r="M346" s="87">
        <v>3.2</v>
      </c>
      <c r="N346" s="88">
        <v>3.2</v>
      </c>
      <c r="O346" s="88">
        <v>3.2</v>
      </c>
      <c r="P346" s="88">
        <v>3.2</v>
      </c>
      <c r="Q346" s="88">
        <v>3.2</v>
      </c>
      <c r="R346" s="88">
        <v>3.2</v>
      </c>
      <c r="S346" s="88"/>
      <c r="T346" s="88">
        <v>3.2</v>
      </c>
      <c r="U346" s="88">
        <v>3.2</v>
      </c>
      <c r="V346" s="88">
        <v>3.2</v>
      </c>
      <c r="W346" s="88">
        <v>3.2</v>
      </c>
      <c r="X346" s="88">
        <v>3.2</v>
      </c>
      <c r="Y346" s="88">
        <v>3.2</v>
      </c>
      <c r="Z346" s="88">
        <v>3.2</v>
      </c>
      <c r="AA346" s="88">
        <v>3.2</v>
      </c>
      <c r="AB346" s="88">
        <v>3.2</v>
      </c>
      <c r="AC346" s="88">
        <v>3.2</v>
      </c>
      <c r="AD346" s="88">
        <v>3.2</v>
      </c>
      <c r="AE346" s="88">
        <v>3.2</v>
      </c>
      <c r="AF346" s="88">
        <v>3.2</v>
      </c>
      <c r="AG346" s="88">
        <v>3.2</v>
      </c>
      <c r="AH346" s="88">
        <v>3.2</v>
      </c>
      <c r="AI346" s="88">
        <v>3.2</v>
      </c>
      <c r="AJ346" s="88">
        <v>3.2</v>
      </c>
      <c r="AK346" s="88">
        <v>3.2</v>
      </c>
      <c r="AL346" s="88">
        <v>3.2</v>
      </c>
      <c r="AM346" s="88">
        <v>3.2</v>
      </c>
      <c r="AN346" s="88">
        <v>3.2</v>
      </c>
      <c r="AO346" s="88">
        <v>3.2</v>
      </c>
      <c r="AP346" s="88">
        <v>3.2</v>
      </c>
      <c r="AQ346" s="88"/>
      <c r="AR346" s="89">
        <f t="shared" si="14"/>
        <v>92.80000000000004</v>
      </c>
    </row>
    <row r="347" spans="1:44" ht="30">
      <c r="A347" s="40" t="s">
        <v>679</v>
      </c>
      <c r="B347" s="3" t="s">
        <v>24</v>
      </c>
      <c r="C347" s="9" t="s">
        <v>279</v>
      </c>
      <c r="D347" s="6" t="s">
        <v>543</v>
      </c>
      <c r="E347" s="3"/>
      <c r="F347" s="14">
        <v>4</v>
      </c>
      <c r="G347" s="3">
        <v>0.8</v>
      </c>
      <c r="H347" s="3" t="s">
        <v>668</v>
      </c>
      <c r="I347" s="42" t="s">
        <v>713</v>
      </c>
      <c r="J347" s="124">
        <f t="shared" si="12"/>
        <v>97.600000000000009</v>
      </c>
      <c r="K347" s="85">
        <f t="shared" si="13"/>
        <v>69.599999999999994</v>
      </c>
      <c r="L347" s="90"/>
      <c r="M347" s="87">
        <v>2.4</v>
      </c>
      <c r="N347" s="88">
        <v>2.4</v>
      </c>
      <c r="O347" s="88">
        <v>2.4</v>
      </c>
      <c r="P347" s="88">
        <v>2.4</v>
      </c>
      <c r="Q347" s="88">
        <v>2.4</v>
      </c>
      <c r="R347" s="88">
        <v>2.4</v>
      </c>
      <c r="S347" s="88"/>
      <c r="T347" s="88">
        <v>2.4</v>
      </c>
      <c r="U347" s="88">
        <v>2.4</v>
      </c>
      <c r="V347" s="88">
        <v>2.4</v>
      </c>
      <c r="W347" s="88">
        <v>2.4</v>
      </c>
      <c r="X347" s="88">
        <v>2.4</v>
      </c>
      <c r="Y347" s="88">
        <v>2.4</v>
      </c>
      <c r="Z347" s="88">
        <v>2.4</v>
      </c>
      <c r="AA347" s="88">
        <v>2.4</v>
      </c>
      <c r="AB347" s="88">
        <v>2.4</v>
      </c>
      <c r="AC347" s="88">
        <v>2.4</v>
      </c>
      <c r="AD347" s="88">
        <v>2.4</v>
      </c>
      <c r="AE347" s="88">
        <v>2.4</v>
      </c>
      <c r="AF347" s="88">
        <v>2.4</v>
      </c>
      <c r="AG347" s="88">
        <v>2.4</v>
      </c>
      <c r="AH347" s="88">
        <v>2.4</v>
      </c>
      <c r="AI347" s="88">
        <v>2.4</v>
      </c>
      <c r="AJ347" s="88">
        <v>2.4</v>
      </c>
      <c r="AK347" s="88">
        <v>2.4</v>
      </c>
      <c r="AL347" s="88">
        <v>2.4</v>
      </c>
      <c r="AM347" s="88">
        <v>2.4</v>
      </c>
      <c r="AN347" s="88">
        <v>2.4</v>
      </c>
      <c r="AO347" s="88">
        <v>2.4</v>
      </c>
      <c r="AP347" s="88">
        <v>2.4</v>
      </c>
      <c r="AQ347" s="88"/>
      <c r="AR347" s="89">
        <f t="shared" si="14"/>
        <v>69.599999999999994</v>
      </c>
    </row>
    <row r="348" spans="1:44" ht="30">
      <c r="A348" s="40" t="s">
        <v>679</v>
      </c>
      <c r="B348" s="3" t="s">
        <v>24</v>
      </c>
      <c r="C348" s="9" t="s">
        <v>279</v>
      </c>
      <c r="D348" s="6" t="s">
        <v>544</v>
      </c>
      <c r="E348" s="3"/>
      <c r="F348" s="14">
        <v>4</v>
      </c>
      <c r="G348" s="3">
        <v>0.8</v>
      </c>
      <c r="H348" s="3" t="s">
        <v>668</v>
      </c>
      <c r="I348" s="42" t="s">
        <v>713</v>
      </c>
      <c r="J348" s="124">
        <f t="shared" si="12"/>
        <v>97.600000000000009</v>
      </c>
      <c r="K348" s="85">
        <f t="shared" si="13"/>
        <v>77.800000000000011</v>
      </c>
      <c r="L348" s="94">
        <v>5</v>
      </c>
      <c r="M348" s="87">
        <v>2.4</v>
      </c>
      <c r="N348" s="88">
        <v>2.4</v>
      </c>
      <c r="O348" s="88">
        <v>2.4</v>
      </c>
      <c r="P348" s="88">
        <v>2.4</v>
      </c>
      <c r="Q348" s="88">
        <v>2.4</v>
      </c>
      <c r="R348" s="95">
        <v>6.4</v>
      </c>
      <c r="S348" s="88">
        <v>3.2</v>
      </c>
      <c r="T348" s="88">
        <v>2.4</v>
      </c>
      <c r="U348" s="88">
        <v>2.4</v>
      </c>
      <c r="V348" s="88">
        <v>2.4</v>
      </c>
      <c r="W348" s="88">
        <v>2.4</v>
      </c>
      <c r="X348" s="88">
        <v>2.4</v>
      </c>
      <c r="Y348" s="88">
        <v>2.4</v>
      </c>
      <c r="Z348" s="88">
        <v>2.4</v>
      </c>
      <c r="AA348" s="88">
        <v>2.4</v>
      </c>
      <c r="AB348" s="88">
        <v>2.4</v>
      </c>
      <c r="AC348" s="88">
        <v>2.4</v>
      </c>
      <c r="AD348" s="95">
        <v>3.4</v>
      </c>
      <c r="AE348" s="88">
        <v>2.4</v>
      </c>
      <c r="AF348" s="88">
        <v>2.4</v>
      </c>
      <c r="AG348" s="88">
        <v>2.4</v>
      </c>
      <c r="AH348" s="88">
        <v>2.4</v>
      </c>
      <c r="AI348" s="88">
        <v>2.4</v>
      </c>
      <c r="AJ348" s="88">
        <v>2.4</v>
      </c>
      <c r="AK348" s="88">
        <v>2.4</v>
      </c>
      <c r="AL348" s="88">
        <v>2.4</v>
      </c>
      <c r="AM348" s="88">
        <v>2.4</v>
      </c>
      <c r="AN348" s="88">
        <v>2.4</v>
      </c>
      <c r="AO348" s="88">
        <v>2.4</v>
      </c>
      <c r="AP348" s="88">
        <v>2.4</v>
      </c>
      <c r="AQ348" s="88"/>
      <c r="AR348" s="89">
        <f t="shared" si="14"/>
        <v>77.800000000000011</v>
      </c>
    </row>
    <row r="349" spans="1:44" ht="30">
      <c r="A349" s="40" t="s">
        <v>679</v>
      </c>
      <c r="B349" s="3" t="s">
        <v>24</v>
      </c>
      <c r="C349" s="9" t="s">
        <v>279</v>
      </c>
      <c r="D349" s="6" t="s">
        <v>545</v>
      </c>
      <c r="E349" s="3"/>
      <c r="F349" s="14">
        <v>4</v>
      </c>
      <c r="G349" s="3">
        <v>0.8</v>
      </c>
      <c r="H349" s="3" t="s">
        <v>668</v>
      </c>
      <c r="I349" s="42" t="s">
        <v>713</v>
      </c>
      <c r="J349" s="124">
        <f t="shared" si="12"/>
        <v>97.600000000000009</v>
      </c>
      <c r="K349" s="85">
        <f t="shared" si="13"/>
        <v>95.200000000000031</v>
      </c>
      <c r="L349" s="90"/>
      <c r="M349" s="87">
        <v>3.2</v>
      </c>
      <c r="N349" s="88">
        <v>3.2</v>
      </c>
      <c r="O349" s="88">
        <v>3.2</v>
      </c>
      <c r="P349" s="88">
        <v>3.2</v>
      </c>
      <c r="Q349" s="88">
        <v>3.2</v>
      </c>
      <c r="R349" s="88">
        <v>3.2</v>
      </c>
      <c r="S349" s="88">
        <v>3.2</v>
      </c>
      <c r="T349" s="88">
        <v>3.2</v>
      </c>
      <c r="U349" s="88">
        <v>3.2</v>
      </c>
      <c r="V349" s="88">
        <v>3.2</v>
      </c>
      <c r="W349" s="88">
        <v>3.2</v>
      </c>
      <c r="X349" s="88">
        <v>3.2</v>
      </c>
      <c r="Y349" s="88">
        <v>3.2</v>
      </c>
      <c r="Z349" s="88">
        <v>3.2</v>
      </c>
      <c r="AA349" s="88">
        <v>4</v>
      </c>
      <c r="AB349" s="88">
        <v>3.2</v>
      </c>
      <c r="AC349" s="88">
        <v>3.2</v>
      </c>
      <c r="AD349" s="88">
        <v>3.2</v>
      </c>
      <c r="AE349" s="88">
        <v>3.2</v>
      </c>
      <c r="AF349" s="88">
        <v>3.2</v>
      </c>
      <c r="AG349" s="88">
        <v>3.2</v>
      </c>
      <c r="AH349" s="88">
        <v>4</v>
      </c>
      <c r="AI349" s="88">
        <v>3.2</v>
      </c>
      <c r="AJ349" s="92">
        <v>3.2</v>
      </c>
      <c r="AK349" s="88">
        <v>3.2</v>
      </c>
      <c r="AL349" s="88">
        <v>3.2</v>
      </c>
      <c r="AM349" s="88">
        <v>3.2</v>
      </c>
      <c r="AN349" s="88">
        <v>3.2</v>
      </c>
      <c r="AO349" s="88">
        <v>4</v>
      </c>
      <c r="AP349" s="88"/>
      <c r="AQ349" s="88"/>
      <c r="AR349" s="89">
        <f t="shared" si="14"/>
        <v>95.200000000000031</v>
      </c>
    </row>
    <row r="350" spans="1:44" ht="30">
      <c r="A350" s="40" t="s">
        <v>679</v>
      </c>
      <c r="B350" s="3" t="s">
        <v>24</v>
      </c>
      <c r="C350" s="9" t="s">
        <v>279</v>
      </c>
      <c r="D350" s="6" t="s">
        <v>546</v>
      </c>
      <c r="E350" s="3"/>
      <c r="F350" s="14">
        <v>4</v>
      </c>
      <c r="G350" s="3">
        <v>0.8</v>
      </c>
      <c r="H350" s="3" t="s">
        <v>668</v>
      </c>
      <c r="I350" s="42" t="s">
        <v>713</v>
      </c>
      <c r="J350" s="124">
        <f t="shared" si="12"/>
        <v>97.600000000000009</v>
      </c>
      <c r="K350" s="85">
        <f t="shared" si="13"/>
        <v>89.200000000000045</v>
      </c>
      <c r="L350" s="94">
        <v>2</v>
      </c>
      <c r="M350" s="87">
        <v>3.2</v>
      </c>
      <c r="N350" s="88">
        <v>3.2</v>
      </c>
      <c r="O350" s="88">
        <v>3.2</v>
      </c>
      <c r="P350" s="88">
        <v>3.2</v>
      </c>
      <c r="Q350" s="88">
        <v>0.8</v>
      </c>
      <c r="R350" s="95">
        <v>5.2</v>
      </c>
      <c r="S350" s="88"/>
      <c r="T350" s="88">
        <v>3.2</v>
      </c>
      <c r="U350" s="88">
        <v>3.2</v>
      </c>
      <c r="V350" s="88">
        <v>3.2</v>
      </c>
      <c r="W350" s="88">
        <v>3.2</v>
      </c>
      <c r="X350" s="88">
        <v>3.2</v>
      </c>
      <c r="Y350" s="88">
        <v>3.2</v>
      </c>
      <c r="Z350" s="88">
        <v>3.2</v>
      </c>
      <c r="AA350" s="88">
        <v>3.2</v>
      </c>
      <c r="AB350" s="88">
        <v>3.2</v>
      </c>
      <c r="AC350" s="88">
        <v>3.2</v>
      </c>
      <c r="AD350" s="88">
        <v>3.2</v>
      </c>
      <c r="AE350" s="88">
        <v>3.2</v>
      </c>
      <c r="AF350" s="88">
        <v>3.2</v>
      </c>
      <c r="AG350" s="88">
        <v>3.2</v>
      </c>
      <c r="AH350" s="88">
        <v>3.2</v>
      </c>
      <c r="AI350" s="88">
        <v>3.2</v>
      </c>
      <c r="AJ350" s="88">
        <v>3.2</v>
      </c>
      <c r="AK350" s="88">
        <v>3.2</v>
      </c>
      <c r="AL350" s="88">
        <v>3.2</v>
      </c>
      <c r="AM350" s="88">
        <v>3.2</v>
      </c>
      <c r="AN350" s="88">
        <v>3.2</v>
      </c>
      <c r="AO350" s="88">
        <v>3.2</v>
      </c>
      <c r="AP350" s="88"/>
      <c r="AQ350" s="88"/>
      <c r="AR350" s="89">
        <f t="shared" si="14"/>
        <v>89.200000000000045</v>
      </c>
    </row>
    <row r="351" spans="1:44" ht="30">
      <c r="A351" s="40" t="s">
        <v>679</v>
      </c>
      <c r="B351" s="3" t="s">
        <v>24</v>
      </c>
      <c r="C351" s="9" t="s">
        <v>279</v>
      </c>
      <c r="D351" s="6" t="s">
        <v>547</v>
      </c>
      <c r="E351" s="3"/>
      <c r="F351" s="14">
        <v>4</v>
      </c>
      <c r="G351" s="3">
        <v>0.8</v>
      </c>
      <c r="H351" s="3" t="s">
        <v>668</v>
      </c>
      <c r="I351" s="42" t="s">
        <v>713</v>
      </c>
      <c r="J351" s="124">
        <f t="shared" si="12"/>
        <v>97.600000000000009</v>
      </c>
      <c r="K351" s="85">
        <f t="shared" si="13"/>
        <v>92.80000000000004</v>
      </c>
      <c r="L351" s="90"/>
      <c r="M351" s="87">
        <v>3.2</v>
      </c>
      <c r="N351" s="88">
        <v>3.2</v>
      </c>
      <c r="O351" s="88">
        <v>3.2</v>
      </c>
      <c r="P351" s="88">
        <v>3.2</v>
      </c>
      <c r="Q351" s="88">
        <v>3.2</v>
      </c>
      <c r="R351" s="88">
        <v>3.2</v>
      </c>
      <c r="S351" s="88"/>
      <c r="T351" s="88">
        <v>3.2</v>
      </c>
      <c r="U351" s="88">
        <v>3.2</v>
      </c>
      <c r="V351" s="88">
        <v>3.2</v>
      </c>
      <c r="W351" s="88">
        <v>3.2</v>
      </c>
      <c r="X351" s="88">
        <v>3.2</v>
      </c>
      <c r="Y351" s="88">
        <v>3.2</v>
      </c>
      <c r="Z351" s="88">
        <v>3.2</v>
      </c>
      <c r="AA351" s="88">
        <v>3.2</v>
      </c>
      <c r="AB351" s="88">
        <v>3.2</v>
      </c>
      <c r="AC351" s="88">
        <v>3.2</v>
      </c>
      <c r="AD351" s="88">
        <v>3.2</v>
      </c>
      <c r="AE351" s="88">
        <v>3.2</v>
      </c>
      <c r="AF351" s="88">
        <v>3.2</v>
      </c>
      <c r="AG351" s="88">
        <v>3.2</v>
      </c>
      <c r="AH351" s="88">
        <v>3.2</v>
      </c>
      <c r="AI351" s="88">
        <v>3.2</v>
      </c>
      <c r="AJ351" s="88">
        <v>3.2</v>
      </c>
      <c r="AK351" s="88">
        <v>3.2</v>
      </c>
      <c r="AL351" s="88">
        <v>3.2</v>
      </c>
      <c r="AM351" s="88">
        <v>3.2</v>
      </c>
      <c r="AN351" s="88">
        <v>3.2</v>
      </c>
      <c r="AO351" s="88">
        <v>3.2</v>
      </c>
      <c r="AP351" s="88">
        <v>3.2</v>
      </c>
      <c r="AQ351" s="88"/>
      <c r="AR351" s="89">
        <f t="shared" si="14"/>
        <v>92.80000000000004</v>
      </c>
    </row>
    <row r="352" spans="1:44" ht="30">
      <c r="A352" s="40" t="s">
        <v>679</v>
      </c>
      <c r="B352" s="3" t="s">
        <v>24</v>
      </c>
      <c r="C352" s="9" t="s">
        <v>279</v>
      </c>
      <c r="D352" s="6" t="s">
        <v>548</v>
      </c>
      <c r="E352" s="3"/>
      <c r="F352" s="14">
        <v>5</v>
      </c>
      <c r="G352" s="3">
        <v>0.8</v>
      </c>
      <c r="H352" s="3" t="s">
        <v>668</v>
      </c>
      <c r="I352" s="42" t="s">
        <v>713</v>
      </c>
      <c r="J352" s="124">
        <f t="shared" si="12"/>
        <v>122</v>
      </c>
      <c r="K352" s="85">
        <f t="shared" si="13"/>
        <v>127.00000000000001</v>
      </c>
      <c r="L352" s="90"/>
      <c r="M352" s="87">
        <v>5</v>
      </c>
      <c r="N352" s="88">
        <v>3.2</v>
      </c>
      <c r="O352" s="88">
        <v>4</v>
      </c>
      <c r="P352" s="88">
        <v>4</v>
      </c>
      <c r="Q352" s="88">
        <v>4</v>
      </c>
      <c r="R352" s="88">
        <v>5</v>
      </c>
      <c r="S352" s="88">
        <v>5</v>
      </c>
      <c r="T352" s="88">
        <v>5</v>
      </c>
      <c r="U352" s="88">
        <v>3.2</v>
      </c>
      <c r="V352" s="88">
        <v>4</v>
      </c>
      <c r="W352" s="88">
        <v>4</v>
      </c>
      <c r="X352" s="88">
        <v>4</v>
      </c>
      <c r="Y352" s="88">
        <v>4</v>
      </c>
      <c r="Z352" s="88">
        <v>4</v>
      </c>
      <c r="AA352" s="88">
        <v>5</v>
      </c>
      <c r="AB352" s="88">
        <v>3.2</v>
      </c>
      <c r="AC352" s="88">
        <v>4</v>
      </c>
      <c r="AD352" s="88">
        <v>4</v>
      </c>
      <c r="AE352" s="88">
        <v>4</v>
      </c>
      <c r="AF352" s="88">
        <v>5</v>
      </c>
      <c r="AG352" s="88">
        <v>5</v>
      </c>
      <c r="AH352" s="88">
        <v>5</v>
      </c>
      <c r="AI352" s="88">
        <v>3.2</v>
      </c>
      <c r="AJ352" s="88">
        <v>4</v>
      </c>
      <c r="AK352" s="88">
        <v>4</v>
      </c>
      <c r="AL352" s="88">
        <v>4</v>
      </c>
      <c r="AM352" s="88">
        <v>5</v>
      </c>
      <c r="AN352" s="88">
        <v>5</v>
      </c>
      <c r="AO352" s="88">
        <v>5</v>
      </c>
      <c r="AP352" s="88">
        <v>3.2</v>
      </c>
      <c r="AQ352" s="88"/>
      <c r="AR352" s="89">
        <f t="shared" si="14"/>
        <v>127.00000000000001</v>
      </c>
    </row>
    <row r="353" spans="1:44" ht="30">
      <c r="A353" s="40" t="s">
        <v>679</v>
      </c>
      <c r="B353" s="3" t="s">
        <v>24</v>
      </c>
      <c r="C353" s="9" t="s">
        <v>279</v>
      </c>
      <c r="D353" s="6" t="s">
        <v>548</v>
      </c>
      <c r="E353" s="3"/>
      <c r="F353" s="14">
        <v>1</v>
      </c>
      <c r="G353" s="3">
        <v>8</v>
      </c>
      <c r="H353" s="3" t="s">
        <v>668</v>
      </c>
      <c r="I353" s="42" t="s">
        <v>713</v>
      </c>
      <c r="J353" s="124">
        <f t="shared" si="12"/>
        <v>244</v>
      </c>
      <c r="K353" s="85">
        <f t="shared" si="13"/>
        <v>80</v>
      </c>
      <c r="L353" s="90"/>
      <c r="M353" s="87"/>
      <c r="N353" s="88">
        <v>8</v>
      </c>
      <c r="O353" s="88"/>
      <c r="P353" s="88">
        <v>8</v>
      </c>
      <c r="Q353" s="88">
        <v>8</v>
      </c>
      <c r="R353" s="88"/>
      <c r="S353" s="88">
        <v>8</v>
      </c>
      <c r="T353" s="88"/>
      <c r="U353" s="88"/>
      <c r="V353" s="88">
        <v>8</v>
      </c>
      <c r="W353" s="88"/>
      <c r="X353" s="88"/>
      <c r="Y353" s="88"/>
      <c r="Z353" s="88">
        <v>8</v>
      </c>
      <c r="AA353" s="88"/>
      <c r="AB353" s="88"/>
      <c r="AC353" s="88"/>
      <c r="AD353" s="88">
        <v>8</v>
      </c>
      <c r="AE353" s="88"/>
      <c r="AF353" s="88"/>
      <c r="AG353" s="88"/>
      <c r="AH353" s="88"/>
      <c r="AI353" s="88">
        <v>8</v>
      </c>
      <c r="AJ353" s="88"/>
      <c r="AK353" s="88">
        <v>8</v>
      </c>
      <c r="AL353" s="88"/>
      <c r="AM353" s="88"/>
      <c r="AN353" s="88">
        <v>8</v>
      </c>
      <c r="AO353" s="88"/>
      <c r="AP353" s="88"/>
      <c r="AQ353" s="88"/>
      <c r="AR353" s="89">
        <f t="shared" si="14"/>
        <v>80</v>
      </c>
    </row>
    <row r="354" spans="1:44" ht="30">
      <c r="A354" s="40" t="s">
        <v>679</v>
      </c>
      <c r="B354" s="3" t="s">
        <v>24</v>
      </c>
      <c r="C354" s="9" t="s">
        <v>279</v>
      </c>
      <c r="D354" s="6" t="s">
        <v>549</v>
      </c>
      <c r="E354" s="3"/>
      <c r="F354" s="14">
        <v>4</v>
      </c>
      <c r="G354" s="3">
        <v>0.8</v>
      </c>
      <c r="H354" s="14" t="s">
        <v>668</v>
      </c>
      <c r="I354" s="42" t="s">
        <v>713</v>
      </c>
      <c r="J354" s="124">
        <f t="shared" si="12"/>
        <v>97.600000000000009</v>
      </c>
      <c r="K354" s="85">
        <f t="shared" si="13"/>
        <v>68.399999999999991</v>
      </c>
      <c r="L354" s="94">
        <v>2</v>
      </c>
      <c r="M354" s="87">
        <v>2.4</v>
      </c>
      <c r="N354" s="88">
        <v>2.4</v>
      </c>
      <c r="O354" s="88">
        <v>2.4</v>
      </c>
      <c r="P354" s="88">
        <v>2.4</v>
      </c>
      <c r="Q354" s="88">
        <v>2.4</v>
      </c>
      <c r="R354" s="88">
        <v>2.4</v>
      </c>
      <c r="S354" s="88"/>
      <c r="T354" s="88">
        <v>2.4</v>
      </c>
      <c r="U354" s="88">
        <v>1.6</v>
      </c>
      <c r="V354" s="88">
        <v>2.4</v>
      </c>
      <c r="W354" s="88">
        <v>2.4</v>
      </c>
      <c r="X354" s="88">
        <v>2.4</v>
      </c>
      <c r="Y354" s="88">
        <v>2.4</v>
      </c>
      <c r="Z354" s="88">
        <v>2.4</v>
      </c>
      <c r="AA354" s="88">
        <v>2.4</v>
      </c>
      <c r="AB354" s="88">
        <v>1.6</v>
      </c>
      <c r="AC354" s="88">
        <v>2.4</v>
      </c>
      <c r="AD354" s="95">
        <v>4.4000000000000004</v>
      </c>
      <c r="AE354" s="88">
        <v>2.4</v>
      </c>
      <c r="AF354" s="88">
        <v>2.4</v>
      </c>
      <c r="AG354" s="88">
        <v>2.4</v>
      </c>
      <c r="AH354" s="88">
        <v>2.4</v>
      </c>
      <c r="AI354" s="88">
        <v>1.6</v>
      </c>
      <c r="AJ354" s="88">
        <v>2.4</v>
      </c>
      <c r="AK354" s="88">
        <v>2.4</v>
      </c>
      <c r="AL354" s="88">
        <v>2.4</v>
      </c>
      <c r="AM354" s="88">
        <v>2.4</v>
      </c>
      <c r="AN354" s="88">
        <v>2.4</v>
      </c>
      <c r="AO354" s="88">
        <v>2.4</v>
      </c>
      <c r="AP354" s="88">
        <v>1.6</v>
      </c>
      <c r="AQ354" s="88"/>
      <c r="AR354" s="89">
        <f t="shared" si="14"/>
        <v>68.399999999999991</v>
      </c>
    </row>
    <row r="355" spans="1:44" ht="30">
      <c r="A355" s="40" t="s">
        <v>679</v>
      </c>
      <c r="B355" s="3" t="s">
        <v>24</v>
      </c>
      <c r="C355" s="9" t="s">
        <v>279</v>
      </c>
      <c r="D355" s="6" t="s">
        <v>550</v>
      </c>
      <c r="E355" s="3"/>
      <c r="F355" s="14">
        <v>4</v>
      </c>
      <c r="G355" s="3">
        <v>0.8</v>
      </c>
      <c r="H355" s="3" t="s">
        <v>668</v>
      </c>
      <c r="I355" s="42" t="s">
        <v>713</v>
      </c>
      <c r="J355" s="124">
        <f t="shared" si="12"/>
        <v>97.600000000000009</v>
      </c>
      <c r="K355" s="85">
        <f t="shared" si="13"/>
        <v>88.400000000000034</v>
      </c>
      <c r="L355" s="94">
        <v>2</v>
      </c>
      <c r="M355" s="87">
        <v>3.2</v>
      </c>
      <c r="N355" s="88">
        <v>3.2</v>
      </c>
      <c r="O355" s="88">
        <v>3.2</v>
      </c>
      <c r="P355" s="88">
        <v>3.2</v>
      </c>
      <c r="Q355" s="88">
        <v>3.2</v>
      </c>
      <c r="R355" s="88">
        <v>3.2</v>
      </c>
      <c r="S355" s="88"/>
      <c r="T355" s="88">
        <v>3.2</v>
      </c>
      <c r="U355" s="88">
        <v>1.6</v>
      </c>
      <c r="V355" s="88">
        <v>3.2</v>
      </c>
      <c r="W355" s="88">
        <v>3.2</v>
      </c>
      <c r="X355" s="88">
        <v>3.2</v>
      </c>
      <c r="Y355" s="88">
        <v>3.2</v>
      </c>
      <c r="Z355" s="88">
        <v>3.2</v>
      </c>
      <c r="AA355" s="88">
        <v>3.2</v>
      </c>
      <c r="AB355" s="88">
        <v>1.6</v>
      </c>
      <c r="AC355" s="88">
        <v>3.2</v>
      </c>
      <c r="AD355" s="95">
        <v>5.2</v>
      </c>
      <c r="AE355" s="88">
        <v>3.2</v>
      </c>
      <c r="AF355" s="88">
        <v>3.2</v>
      </c>
      <c r="AG355" s="88">
        <v>3.2</v>
      </c>
      <c r="AH355" s="88">
        <v>3.2</v>
      </c>
      <c r="AI355" s="88">
        <v>1.6</v>
      </c>
      <c r="AJ355" s="88">
        <v>3.2</v>
      </c>
      <c r="AK355" s="88">
        <v>3.2</v>
      </c>
      <c r="AL355" s="88">
        <v>3.2</v>
      </c>
      <c r="AM355" s="88">
        <v>3.2</v>
      </c>
      <c r="AN355" s="88">
        <v>3.2</v>
      </c>
      <c r="AO355" s="88">
        <v>3.2</v>
      </c>
      <c r="AP355" s="88">
        <v>1.6</v>
      </c>
      <c r="AQ355" s="88"/>
      <c r="AR355" s="89">
        <f t="shared" si="14"/>
        <v>88.400000000000034</v>
      </c>
    </row>
    <row r="356" spans="1:44" ht="30">
      <c r="A356" s="40" t="s">
        <v>679</v>
      </c>
      <c r="B356" s="3" t="s">
        <v>24</v>
      </c>
      <c r="C356" s="9" t="s">
        <v>279</v>
      </c>
      <c r="D356" s="6" t="s">
        <v>551</v>
      </c>
      <c r="E356" s="3"/>
      <c r="F356" s="14">
        <v>5</v>
      </c>
      <c r="G356" s="3">
        <v>0.8</v>
      </c>
      <c r="H356" s="3" t="s">
        <v>668</v>
      </c>
      <c r="I356" s="42" t="s">
        <v>713</v>
      </c>
      <c r="J356" s="124">
        <f t="shared" si="12"/>
        <v>122</v>
      </c>
      <c r="K356" s="85">
        <f t="shared" si="13"/>
        <v>118.4</v>
      </c>
      <c r="L356" s="94">
        <v>4</v>
      </c>
      <c r="M356" s="87">
        <v>4</v>
      </c>
      <c r="N356" s="88">
        <v>4</v>
      </c>
      <c r="O356" s="88">
        <v>4</v>
      </c>
      <c r="P356" s="88">
        <v>4</v>
      </c>
      <c r="Q356" s="88">
        <v>4</v>
      </c>
      <c r="R356" s="88">
        <v>4</v>
      </c>
      <c r="S356" s="88"/>
      <c r="T356" s="88">
        <v>4</v>
      </c>
      <c r="U356" s="88">
        <v>2.4</v>
      </c>
      <c r="V356" s="88">
        <v>4</v>
      </c>
      <c r="W356" s="88">
        <v>4</v>
      </c>
      <c r="X356" s="88">
        <v>4</v>
      </c>
      <c r="Y356" s="88">
        <v>4</v>
      </c>
      <c r="Z356" s="88">
        <v>4</v>
      </c>
      <c r="AA356" s="88">
        <v>4</v>
      </c>
      <c r="AB356" s="95">
        <v>8</v>
      </c>
      <c r="AC356" s="88">
        <v>4</v>
      </c>
      <c r="AD356" s="88">
        <v>4</v>
      </c>
      <c r="AE356" s="88">
        <v>4</v>
      </c>
      <c r="AF356" s="88">
        <v>4</v>
      </c>
      <c r="AG356" s="88">
        <v>4</v>
      </c>
      <c r="AH356" s="88">
        <v>4</v>
      </c>
      <c r="AI356" s="88">
        <v>4</v>
      </c>
      <c r="AJ356" s="88">
        <v>4</v>
      </c>
      <c r="AK356" s="88">
        <v>4</v>
      </c>
      <c r="AL356" s="88">
        <v>4</v>
      </c>
      <c r="AM356" s="88">
        <v>4</v>
      </c>
      <c r="AN356" s="88">
        <v>4</v>
      </c>
      <c r="AO356" s="88">
        <v>4</v>
      </c>
      <c r="AP356" s="88">
        <v>4</v>
      </c>
      <c r="AQ356" s="88"/>
      <c r="AR356" s="89">
        <f t="shared" si="14"/>
        <v>118.4</v>
      </c>
    </row>
    <row r="357" spans="1:44" ht="30">
      <c r="A357" s="40" t="s">
        <v>679</v>
      </c>
      <c r="B357" s="3" t="s">
        <v>24</v>
      </c>
      <c r="C357" s="9" t="s">
        <v>279</v>
      </c>
      <c r="D357" s="6" t="s">
        <v>552</v>
      </c>
      <c r="E357" s="3"/>
      <c r="F357" s="14">
        <v>6</v>
      </c>
      <c r="G357" s="3">
        <v>0.8</v>
      </c>
      <c r="H357" s="3" t="s">
        <v>668</v>
      </c>
      <c r="I357" s="42" t="s">
        <v>713</v>
      </c>
      <c r="J357" s="124">
        <f t="shared" si="12"/>
        <v>146.40000000000003</v>
      </c>
      <c r="K357" s="85">
        <f t="shared" si="13"/>
        <v>162.39999999999992</v>
      </c>
      <c r="L357" s="90"/>
      <c r="M357" s="87">
        <v>5.6</v>
      </c>
      <c r="N357" s="88">
        <v>5.6</v>
      </c>
      <c r="O357" s="88">
        <v>5.6</v>
      </c>
      <c r="P357" s="88">
        <v>5.6</v>
      </c>
      <c r="Q357" s="88">
        <v>5.6</v>
      </c>
      <c r="R357" s="88">
        <v>5.6</v>
      </c>
      <c r="S357" s="88"/>
      <c r="T357" s="88">
        <v>5.6</v>
      </c>
      <c r="U357" s="88">
        <v>5.6</v>
      </c>
      <c r="V357" s="88">
        <v>5.6</v>
      </c>
      <c r="W357" s="88">
        <v>5.6</v>
      </c>
      <c r="X357" s="88">
        <v>5.6</v>
      </c>
      <c r="Y357" s="88">
        <v>5.6</v>
      </c>
      <c r="Z357" s="88">
        <v>5.6</v>
      </c>
      <c r="AA357" s="88">
        <v>5.6</v>
      </c>
      <c r="AB357" s="88">
        <v>5.6</v>
      </c>
      <c r="AC357" s="88">
        <v>5.6</v>
      </c>
      <c r="AD357" s="88">
        <v>5.6</v>
      </c>
      <c r="AE357" s="88">
        <v>5.6</v>
      </c>
      <c r="AF357" s="88">
        <v>5.6</v>
      </c>
      <c r="AG357" s="88">
        <v>5.6</v>
      </c>
      <c r="AH357" s="88">
        <v>5.6</v>
      </c>
      <c r="AI357" s="88">
        <v>5.6</v>
      </c>
      <c r="AJ357" s="88">
        <v>5.6</v>
      </c>
      <c r="AK357" s="88">
        <v>5.6</v>
      </c>
      <c r="AL357" s="88">
        <v>5.6</v>
      </c>
      <c r="AM357" s="88">
        <v>5.6</v>
      </c>
      <c r="AN357" s="88">
        <v>5.6</v>
      </c>
      <c r="AO357" s="88">
        <v>5.6</v>
      </c>
      <c r="AP357" s="88">
        <v>5.6</v>
      </c>
      <c r="AQ357" s="88"/>
      <c r="AR357" s="89">
        <f t="shared" si="14"/>
        <v>162.39999999999992</v>
      </c>
    </row>
    <row r="358" spans="1:44" ht="30">
      <c r="A358" s="40" t="s">
        <v>679</v>
      </c>
      <c r="B358" s="3" t="s">
        <v>24</v>
      </c>
      <c r="C358" s="9" t="s">
        <v>279</v>
      </c>
      <c r="D358" s="6" t="s">
        <v>552</v>
      </c>
      <c r="E358" s="3"/>
      <c r="F358" s="14">
        <v>1</v>
      </c>
      <c r="G358" s="3">
        <v>8</v>
      </c>
      <c r="H358" s="3" t="s">
        <v>668</v>
      </c>
      <c r="I358" s="42" t="s">
        <v>713</v>
      </c>
      <c r="J358" s="124">
        <f t="shared" si="12"/>
        <v>244</v>
      </c>
      <c r="K358" s="85">
        <f t="shared" si="13"/>
        <v>88</v>
      </c>
      <c r="L358" s="90"/>
      <c r="M358" s="87"/>
      <c r="N358" s="88"/>
      <c r="O358" s="88">
        <v>8</v>
      </c>
      <c r="P358" s="88"/>
      <c r="Q358" s="88"/>
      <c r="R358" s="88">
        <v>8</v>
      </c>
      <c r="S358" s="88"/>
      <c r="T358" s="88"/>
      <c r="U358" s="88">
        <v>8</v>
      </c>
      <c r="V358" s="88"/>
      <c r="W358" s="88">
        <v>8</v>
      </c>
      <c r="X358" s="88"/>
      <c r="Y358" s="88"/>
      <c r="Z358" s="88">
        <v>8</v>
      </c>
      <c r="AA358" s="88"/>
      <c r="AB358" s="88">
        <v>8</v>
      </c>
      <c r="AC358" s="88"/>
      <c r="AD358" s="88"/>
      <c r="AE358" s="88">
        <v>8</v>
      </c>
      <c r="AF358" s="88"/>
      <c r="AG358" s="88"/>
      <c r="AH358" s="88">
        <v>8</v>
      </c>
      <c r="AI358" s="88"/>
      <c r="AJ358" s="88"/>
      <c r="AK358" s="88">
        <v>8</v>
      </c>
      <c r="AL358" s="88"/>
      <c r="AM358" s="88">
        <v>8</v>
      </c>
      <c r="AN358" s="88"/>
      <c r="AO358" s="88"/>
      <c r="AP358" s="88">
        <v>8</v>
      </c>
      <c r="AQ358" s="88"/>
      <c r="AR358" s="89">
        <f t="shared" si="14"/>
        <v>88</v>
      </c>
    </row>
    <row r="359" spans="1:44" ht="30">
      <c r="A359" s="40" t="s">
        <v>679</v>
      </c>
      <c r="B359" s="3" t="s">
        <v>24</v>
      </c>
      <c r="C359" s="9" t="s">
        <v>279</v>
      </c>
      <c r="D359" s="6" t="s">
        <v>553</v>
      </c>
      <c r="E359" s="3"/>
      <c r="F359" s="14">
        <v>3</v>
      </c>
      <c r="G359" s="3">
        <v>0.8</v>
      </c>
      <c r="H359" s="3" t="s">
        <v>668</v>
      </c>
      <c r="I359" s="42" t="s">
        <v>713</v>
      </c>
      <c r="J359" s="124">
        <f t="shared" si="12"/>
        <v>73.200000000000017</v>
      </c>
      <c r="K359" s="85">
        <f t="shared" si="13"/>
        <v>70.399999999999991</v>
      </c>
      <c r="L359" s="90"/>
      <c r="M359" s="87">
        <v>3.2</v>
      </c>
      <c r="N359" s="88">
        <v>2.4</v>
      </c>
      <c r="O359" s="88">
        <v>2.4</v>
      </c>
      <c r="P359" s="88">
        <v>2.4</v>
      </c>
      <c r="Q359" s="88">
        <v>2.4</v>
      </c>
      <c r="R359" s="88">
        <v>2.4</v>
      </c>
      <c r="S359" s="88"/>
      <c r="T359" s="88">
        <v>2.4</v>
      </c>
      <c r="U359" s="88">
        <v>2.4</v>
      </c>
      <c r="V359" s="88">
        <v>2.4</v>
      </c>
      <c r="W359" s="88">
        <v>2.4</v>
      </c>
      <c r="X359" s="88">
        <v>2.4</v>
      </c>
      <c r="Y359" s="88">
        <v>2.4</v>
      </c>
      <c r="Z359" s="88">
        <v>2.4</v>
      </c>
      <c r="AA359" s="88">
        <v>2.4</v>
      </c>
      <c r="AB359" s="88">
        <v>2.4</v>
      </c>
      <c r="AC359" s="88">
        <v>2.4</v>
      </c>
      <c r="AD359" s="88">
        <v>2.4</v>
      </c>
      <c r="AE359" s="88">
        <v>2.4</v>
      </c>
      <c r="AF359" s="88">
        <v>2.4</v>
      </c>
      <c r="AG359" s="88">
        <v>2.4</v>
      </c>
      <c r="AH359" s="88">
        <v>2.4</v>
      </c>
      <c r="AI359" s="88">
        <v>2.4</v>
      </c>
      <c r="AJ359" s="88">
        <v>2.4</v>
      </c>
      <c r="AK359" s="88">
        <v>2.4</v>
      </c>
      <c r="AL359" s="88">
        <v>2.4</v>
      </c>
      <c r="AM359" s="88">
        <v>2.4</v>
      </c>
      <c r="AN359" s="88">
        <v>2.4</v>
      </c>
      <c r="AO359" s="88">
        <v>2.4</v>
      </c>
      <c r="AP359" s="88">
        <v>2.4</v>
      </c>
      <c r="AQ359" s="88"/>
      <c r="AR359" s="89">
        <f t="shared" si="14"/>
        <v>70.399999999999991</v>
      </c>
    </row>
    <row r="360" spans="1:44" ht="30">
      <c r="A360" s="40" t="s">
        <v>679</v>
      </c>
      <c r="B360" s="3" t="s">
        <v>24</v>
      </c>
      <c r="C360" s="9" t="s">
        <v>279</v>
      </c>
      <c r="D360" s="6" t="s">
        <v>554</v>
      </c>
      <c r="E360" s="3"/>
      <c r="F360" s="3">
        <v>3</v>
      </c>
      <c r="G360" s="3">
        <v>0.8</v>
      </c>
      <c r="H360" s="3" t="s">
        <v>668</v>
      </c>
      <c r="I360" s="42" t="s">
        <v>713</v>
      </c>
      <c r="J360" s="124">
        <f t="shared" si="12"/>
        <v>73.200000000000017</v>
      </c>
      <c r="K360" s="85">
        <f t="shared" si="13"/>
        <v>69.599999999999994</v>
      </c>
      <c r="L360" s="90"/>
      <c r="M360" s="87">
        <v>2.4</v>
      </c>
      <c r="N360" s="88">
        <v>2.4</v>
      </c>
      <c r="O360" s="88">
        <v>2.4</v>
      </c>
      <c r="P360" s="88">
        <v>2.4</v>
      </c>
      <c r="Q360" s="88">
        <v>2.4</v>
      </c>
      <c r="R360" s="88">
        <v>2.4</v>
      </c>
      <c r="S360" s="88"/>
      <c r="T360" s="88">
        <v>2.4</v>
      </c>
      <c r="U360" s="88">
        <v>2.4</v>
      </c>
      <c r="V360" s="88">
        <v>2.4</v>
      </c>
      <c r="W360" s="88">
        <v>2.4</v>
      </c>
      <c r="X360" s="88">
        <v>2.4</v>
      </c>
      <c r="Y360" s="88">
        <v>2.4</v>
      </c>
      <c r="Z360" s="88">
        <v>2.4</v>
      </c>
      <c r="AA360" s="88">
        <v>2.4</v>
      </c>
      <c r="AB360" s="88">
        <v>2.4</v>
      </c>
      <c r="AC360" s="88">
        <v>2.4</v>
      </c>
      <c r="AD360" s="88">
        <v>2.4</v>
      </c>
      <c r="AE360" s="88">
        <v>2.4</v>
      </c>
      <c r="AF360" s="88">
        <v>2.4</v>
      </c>
      <c r="AG360" s="88">
        <v>2.4</v>
      </c>
      <c r="AH360" s="88">
        <v>2.4</v>
      </c>
      <c r="AI360" s="88">
        <v>2.4</v>
      </c>
      <c r="AJ360" s="88">
        <v>2.4</v>
      </c>
      <c r="AK360" s="88">
        <v>2.4</v>
      </c>
      <c r="AL360" s="88">
        <v>2.4</v>
      </c>
      <c r="AM360" s="88">
        <v>2.4</v>
      </c>
      <c r="AN360" s="88">
        <v>2.4</v>
      </c>
      <c r="AO360" s="88">
        <v>2.4</v>
      </c>
      <c r="AP360" s="88">
        <v>2.4</v>
      </c>
      <c r="AQ360" s="88"/>
      <c r="AR360" s="89">
        <f t="shared" si="14"/>
        <v>69.599999999999994</v>
      </c>
    </row>
    <row r="361" spans="1:44" ht="30">
      <c r="A361" s="40" t="s">
        <v>679</v>
      </c>
      <c r="B361" s="3" t="s">
        <v>24</v>
      </c>
      <c r="C361" s="9" t="s">
        <v>279</v>
      </c>
      <c r="D361" s="6" t="s">
        <v>555</v>
      </c>
      <c r="E361" s="3"/>
      <c r="F361" s="3">
        <v>3</v>
      </c>
      <c r="G361" s="3">
        <v>0.8</v>
      </c>
      <c r="H361" s="3" t="s">
        <v>668</v>
      </c>
      <c r="I361" s="42" t="s">
        <v>713</v>
      </c>
      <c r="J361" s="124">
        <f t="shared" si="12"/>
        <v>73.200000000000017</v>
      </c>
      <c r="K361" s="85">
        <f t="shared" si="13"/>
        <v>73.600000000000009</v>
      </c>
      <c r="L361" s="90"/>
      <c r="M361" s="87">
        <v>2.4</v>
      </c>
      <c r="N361" s="88">
        <v>3.2</v>
      </c>
      <c r="O361" s="88">
        <v>2.4</v>
      </c>
      <c r="P361" s="88">
        <v>2.4</v>
      </c>
      <c r="Q361" s="88">
        <v>2.4</v>
      </c>
      <c r="R361" s="88">
        <v>2.4</v>
      </c>
      <c r="S361" s="88"/>
      <c r="T361" s="88">
        <v>2.4</v>
      </c>
      <c r="U361" s="88">
        <v>3.2</v>
      </c>
      <c r="V361" s="88">
        <v>2.4</v>
      </c>
      <c r="W361" s="88">
        <v>2.4</v>
      </c>
      <c r="X361" s="88">
        <v>2.4</v>
      </c>
      <c r="Y361" s="88">
        <v>2.4</v>
      </c>
      <c r="Z361" s="88">
        <v>2.4</v>
      </c>
      <c r="AA361" s="88">
        <v>2.4</v>
      </c>
      <c r="AB361" s="88">
        <v>3.2</v>
      </c>
      <c r="AC361" s="88">
        <v>2.4</v>
      </c>
      <c r="AD361" s="88">
        <v>2.4</v>
      </c>
      <c r="AE361" s="88">
        <v>2.4</v>
      </c>
      <c r="AF361" s="88">
        <v>2.4</v>
      </c>
      <c r="AG361" s="88">
        <v>2.4</v>
      </c>
      <c r="AH361" s="88">
        <v>2.4</v>
      </c>
      <c r="AI361" s="88">
        <v>3.2</v>
      </c>
      <c r="AJ361" s="88">
        <v>2.4</v>
      </c>
      <c r="AK361" s="88">
        <v>2.4</v>
      </c>
      <c r="AL361" s="88">
        <v>2.4</v>
      </c>
      <c r="AM361" s="88">
        <v>2.4</v>
      </c>
      <c r="AN361" s="88">
        <v>2.4</v>
      </c>
      <c r="AO361" s="88">
        <v>2.4</v>
      </c>
      <c r="AP361" s="88">
        <v>3.2</v>
      </c>
      <c r="AQ361" s="88"/>
      <c r="AR361" s="89">
        <f t="shared" si="14"/>
        <v>73.600000000000009</v>
      </c>
    </row>
    <row r="362" spans="1:44" ht="30">
      <c r="A362" s="60" t="s">
        <v>679</v>
      </c>
      <c r="B362" s="61" t="s">
        <v>24</v>
      </c>
      <c r="C362" s="9" t="s">
        <v>279</v>
      </c>
      <c r="D362" s="8" t="s">
        <v>556</v>
      </c>
      <c r="E362" s="3"/>
      <c r="F362" s="3">
        <v>2</v>
      </c>
      <c r="G362" s="3">
        <v>0.8</v>
      </c>
      <c r="H362" s="3" t="s">
        <v>668</v>
      </c>
      <c r="I362" s="42" t="s">
        <v>713</v>
      </c>
      <c r="J362" s="124">
        <f t="shared" si="12"/>
        <v>48.800000000000004</v>
      </c>
      <c r="K362" s="85">
        <f t="shared" si="13"/>
        <v>39.20000000000001</v>
      </c>
      <c r="L362" s="90"/>
      <c r="M362" s="87">
        <v>1.6</v>
      </c>
      <c r="N362" s="88">
        <v>1.6</v>
      </c>
      <c r="O362" s="88"/>
      <c r="P362" s="88">
        <v>1.6</v>
      </c>
      <c r="Q362" s="88">
        <v>1.6</v>
      </c>
      <c r="R362" s="88">
        <v>1.6</v>
      </c>
      <c r="S362" s="88">
        <v>1.6</v>
      </c>
      <c r="T362" s="88">
        <v>1.6</v>
      </c>
      <c r="U362" s="88">
        <v>1.6</v>
      </c>
      <c r="V362" s="88"/>
      <c r="W362" s="88">
        <v>1.6</v>
      </c>
      <c r="X362" s="88">
        <v>1.6</v>
      </c>
      <c r="Y362" s="88">
        <v>1.6</v>
      </c>
      <c r="Z362" s="88">
        <v>1.6</v>
      </c>
      <c r="AA362" s="88">
        <v>1.6</v>
      </c>
      <c r="AB362" s="88">
        <v>0.8</v>
      </c>
      <c r="AC362" s="88"/>
      <c r="AD362" s="88">
        <v>1.6</v>
      </c>
      <c r="AE362" s="88">
        <v>1.6</v>
      </c>
      <c r="AF362" s="88">
        <v>1.6</v>
      </c>
      <c r="AG362" s="88">
        <v>1.6</v>
      </c>
      <c r="AH362" s="88">
        <v>1.6</v>
      </c>
      <c r="AI362" s="88">
        <v>0.8</v>
      </c>
      <c r="AJ362" s="88"/>
      <c r="AK362" s="88">
        <v>1.6</v>
      </c>
      <c r="AL362" s="88">
        <v>1.6</v>
      </c>
      <c r="AM362" s="88">
        <v>1.6</v>
      </c>
      <c r="AN362" s="88">
        <v>1.6</v>
      </c>
      <c r="AO362" s="88">
        <v>1.6</v>
      </c>
      <c r="AP362" s="88">
        <v>0.8</v>
      </c>
      <c r="AQ362" s="88"/>
      <c r="AR362" s="89">
        <f t="shared" si="14"/>
        <v>39.20000000000001</v>
      </c>
    </row>
    <row r="363" spans="1:44" ht="30">
      <c r="A363" s="55" t="s">
        <v>679</v>
      </c>
      <c r="B363" s="57" t="s">
        <v>24</v>
      </c>
      <c r="C363" s="58" t="s">
        <v>279</v>
      </c>
      <c r="D363" s="59" t="s">
        <v>761</v>
      </c>
      <c r="E363" s="3"/>
      <c r="F363" s="3">
        <v>3</v>
      </c>
      <c r="G363" s="3">
        <v>0.8</v>
      </c>
      <c r="H363" s="3" t="s">
        <v>668</v>
      </c>
      <c r="I363" s="42" t="s">
        <v>713</v>
      </c>
      <c r="J363" s="124">
        <f t="shared" si="12"/>
        <v>73.200000000000017</v>
      </c>
      <c r="K363" s="85">
        <f>M363+N363+O363+P363+Q363+R363+S363+T363+U363+V363+W363+X363+Y363+Z363+AA363+AB363+AC363+AD363+AE363+AF363+AG363+AH363+AI363+AJ363+AK363+AL363+AM363+AN363+AO363+AP363+AQ363</f>
        <v>28.000000000000007</v>
      </c>
      <c r="L363" s="90"/>
      <c r="M363" s="87">
        <v>2.4</v>
      </c>
      <c r="N363" s="88">
        <v>1.6</v>
      </c>
      <c r="O363" s="88"/>
      <c r="P363" s="88">
        <v>1.6</v>
      </c>
      <c r="Q363" s="88"/>
      <c r="R363" s="88">
        <v>1.6</v>
      </c>
      <c r="S363" s="88"/>
      <c r="T363" s="88">
        <v>1.6</v>
      </c>
      <c r="U363" s="88">
        <v>1.6</v>
      </c>
      <c r="V363" s="88"/>
      <c r="W363" s="88"/>
      <c r="X363" s="88">
        <v>1.6</v>
      </c>
      <c r="Y363" s="88">
        <v>1.6</v>
      </c>
      <c r="Z363" s="88">
        <v>1.6</v>
      </c>
      <c r="AA363" s="88">
        <v>1.6</v>
      </c>
      <c r="AB363" s="88"/>
      <c r="AC363" s="88"/>
      <c r="AD363" s="88">
        <v>1.6</v>
      </c>
      <c r="AE363" s="88">
        <v>1.6</v>
      </c>
      <c r="AF363" s="88"/>
      <c r="AG363" s="88">
        <v>1.6</v>
      </c>
      <c r="AH363" s="88">
        <v>1.6</v>
      </c>
      <c r="AI363" s="88">
        <v>1.6</v>
      </c>
      <c r="AJ363" s="88"/>
      <c r="AK363" s="88"/>
      <c r="AL363" s="88">
        <v>1.6</v>
      </c>
      <c r="AM363" s="88"/>
      <c r="AN363" s="88"/>
      <c r="AO363" s="88">
        <v>1.6</v>
      </c>
      <c r="AP363" s="88"/>
      <c r="AQ363" s="88"/>
      <c r="AR363" s="89">
        <f>K363</f>
        <v>28.000000000000007</v>
      </c>
    </row>
    <row r="364" spans="1:44" ht="28.5" customHeight="1">
      <c r="A364" s="55" t="s">
        <v>679</v>
      </c>
      <c r="B364" s="57" t="s">
        <v>24</v>
      </c>
      <c r="C364" s="58" t="s">
        <v>279</v>
      </c>
      <c r="D364" s="59" t="s">
        <v>762</v>
      </c>
      <c r="E364" s="3"/>
      <c r="F364" s="3">
        <v>1</v>
      </c>
      <c r="G364" s="3">
        <v>0.8</v>
      </c>
      <c r="H364" s="3" t="s">
        <v>668</v>
      </c>
      <c r="I364" s="42" t="s">
        <v>713</v>
      </c>
      <c r="J364" s="124">
        <f t="shared" si="12"/>
        <v>24.400000000000002</v>
      </c>
      <c r="K364" s="85">
        <f>M364+N364+O364+P364+Q364+R364+S364+T364+U364+V364+W364+X364+Y364+Z364+AA364+AB364+AC364+AD364+AE364+AF364+AG364+AH364+AI364+AJ364+AK364+AL364+AM364+AN364+AO364+AP364+AQ364</f>
        <v>7.1999999999999993</v>
      </c>
      <c r="L364" s="90"/>
      <c r="M364" s="87"/>
      <c r="N364" s="88">
        <v>0.8</v>
      </c>
      <c r="O364" s="88"/>
      <c r="P364" s="88"/>
      <c r="Q364" s="88">
        <v>0.8</v>
      </c>
      <c r="R364" s="88"/>
      <c r="S364" s="88"/>
      <c r="T364" s="88"/>
      <c r="U364" s="88">
        <v>0.8</v>
      </c>
      <c r="V364" s="88"/>
      <c r="W364" s="88"/>
      <c r="X364" s="88">
        <v>0.8</v>
      </c>
      <c r="Y364" s="88"/>
      <c r="Z364" s="88"/>
      <c r="AA364" s="88"/>
      <c r="AB364" s="88">
        <v>0.8</v>
      </c>
      <c r="AC364" s="88"/>
      <c r="AD364" s="88"/>
      <c r="AE364" s="88">
        <v>0.8</v>
      </c>
      <c r="AF364" s="88"/>
      <c r="AG364" s="88"/>
      <c r="AH364" s="88"/>
      <c r="AI364" s="88">
        <v>0.8</v>
      </c>
      <c r="AJ364" s="88"/>
      <c r="AK364" s="88"/>
      <c r="AL364" s="88">
        <v>0.8</v>
      </c>
      <c r="AM364" s="88"/>
      <c r="AN364" s="88"/>
      <c r="AO364" s="88"/>
      <c r="AP364" s="88">
        <v>0.8</v>
      </c>
      <c r="AQ364" s="88"/>
      <c r="AR364" s="89">
        <f>K364</f>
        <v>7.1999999999999993</v>
      </c>
    </row>
    <row r="365" spans="1:44" ht="30">
      <c r="A365" s="40" t="s">
        <v>679</v>
      </c>
      <c r="B365" s="3" t="s">
        <v>24</v>
      </c>
      <c r="C365" s="9" t="s">
        <v>279</v>
      </c>
      <c r="D365" s="6" t="s">
        <v>557</v>
      </c>
      <c r="E365" s="3"/>
      <c r="F365" s="3">
        <v>4</v>
      </c>
      <c r="G365" s="3">
        <v>0.8</v>
      </c>
      <c r="H365" s="3" t="s">
        <v>668</v>
      </c>
      <c r="I365" s="42" t="s">
        <v>713</v>
      </c>
      <c r="J365" s="124">
        <f t="shared" si="12"/>
        <v>97.600000000000009</v>
      </c>
      <c r="K365" s="85">
        <f t="shared" si="13"/>
        <v>88.600000000000037</v>
      </c>
      <c r="L365" s="94">
        <v>2</v>
      </c>
      <c r="M365" s="87">
        <v>3.2</v>
      </c>
      <c r="N365" s="88">
        <v>3.2</v>
      </c>
      <c r="O365" s="88">
        <v>3.2</v>
      </c>
      <c r="P365" s="88">
        <v>3.2</v>
      </c>
      <c r="Q365" s="88">
        <v>0.8</v>
      </c>
      <c r="R365" s="95">
        <v>5.2</v>
      </c>
      <c r="S365" s="88">
        <v>3.2</v>
      </c>
      <c r="T365" s="88">
        <v>4.2</v>
      </c>
      <c r="U365" s="88">
        <v>3.2</v>
      </c>
      <c r="V365" s="88">
        <v>3.2</v>
      </c>
      <c r="W365" s="88">
        <v>3.2</v>
      </c>
      <c r="X365" s="88">
        <v>3.2</v>
      </c>
      <c r="Y365" s="88">
        <v>3.2</v>
      </c>
      <c r="Z365" s="88">
        <v>3.2</v>
      </c>
      <c r="AA365" s="88">
        <v>3.2</v>
      </c>
      <c r="AB365" s="88">
        <v>0.8</v>
      </c>
      <c r="AC365" s="88">
        <v>3.2</v>
      </c>
      <c r="AD365" s="88">
        <v>3.2</v>
      </c>
      <c r="AE365" s="88">
        <v>3.2</v>
      </c>
      <c r="AF365" s="88">
        <v>3.2</v>
      </c>
      <c r="AG365" s="88">
        <v>3.2</v>
      </c>
      <c r="AH365" s="88">
        <v>3.2</v>
      </c>
      <c r="AI365" s="88">
        <v>0.8</v>
      </c>
      <c r="AJ365" s="88">
        <v>3.2</v>
      </c>
      <c r="AK365" s="88">
        <v>2.4</v>
      </c>
      <c r="AL365" s="88">
        <v>3.2</v>
      </c>
      <c r="AM365" s="88">
        <v>3.2</v>
      </c>
      <c r="AN365" s="88">
        <v>3.2</v>
      </c>
      <c r="AO365" s="88">
        <v>3.2</v>
      </c>
      <c r="AP365" s="88">
        <v>0.8</v>
      </c>
      <c r="AQ365" s="88"/>
      <c r="AR365" s="89">
        <f t="shared" si="14"/>
        <v>88.600000000000037</v>
      </c>
    </row>
    <row r="366" spans="1:44" ht="30">
      <c r="A366" s="40" t="s">
        <v>679</v>
      </c>
      <c r="B366" s="3" t="s">
        <v>24</v>
      </c>
      <c r="C366" s="9" t="s">
        <v>279</v>
      </c>
      <c r="D366" s="6" t="s">
        <v>558</v>
      </c>
      <c r="E366" s="3"/>
      <c r="F366" s="3">
        <v>2</v>
      </c>
      <c r="G366" s="3">
        <v>0.8</v>
      </c>
      <c r="H366" s="3" t="s">
        <v>668</v>
      </c>
      <c r="I366" s="42" t="s">
        <v>713</v>
      </c>
      <c r="J366" s="124">
        <f t="shared" si="12"/>
        <v>48.800000000000004</v>
      </c>
      <c r="K366" s="85">
        <f t="shared" si="13"/>
        <v>44.000000000000014</v>
      </c>
      <c r="L366" s="90"/>
      <c r="M366" s="87">
        <v>1.6</v>
      </c>
      <c r="N366" s="88">
        <v>1.6</v>
      </c>
      <c r="O366" s="88">
        <v>1.6</v>
      </c>
      <c r="P366" s="88">
        <v>1.6</v>
      </c>
      <c r="Q366" s="88">
        <v>0.8</v>
      </c>
      <c r="R366" s="88">
        <v>1.6</v>
      </c>
      <c r="S366" s="88">
        <v>1.6</v>
      </c>
      <c r="T366" s="88">
        <v>1.6</v>
      </c>
      <c r="U366" s="88">
        <v>0.8</v>
      </c>
      <c r="V366" s="88">
        <v>1.6</v>
      </c>
      <c r="W366" s="88">
        <v>1.6</v>
      </c>
      <c r="X366" s="88">
        <v>1.6</v>
      </c>
      <c r="Y366" s="88">
        <v>1.6</v>
      </c>
      <c r="Z366" s="88">
        <v>1.6</v>
      </c>
      <c r="AA366" s="88">
        <v>1.6</v>
      </c>
      <c r="AB366" s="88">
        <v>0.8</v>
      </c>
      <c r="AC366" s="88">
        <v>1.6</v>
      </c>
      <c r="AD366" s="88">
        <v>1.6</v>
      </c>
      <c r="AE366" s="88">
        <v>1.6</v>
      </c>
      <c r="AF366" s="88">
        <v>1.6</v>
      </c>
      <c r="AG366" s="88">
        <v>1.6</v>
      </c>
      <c r="AH366" s="88">
        <v>1.6</v>
      </c>
      <c r="AI366" s="88">
        <v>0.8</v>
      </c>
      <c r="AJ366" s="88">
        <v>1.6</v>
      </c>
      <c r="AK366" s="88">
        <v>1.6</v>
      </c>
      <c r="AL366" s="88">
        <v>1.6</v>
      </c>
      <c r="AM366" s="88">
        <v>1.6</v>
      </c>
      <c r="AN366" s="88">
        <v>1.6</v>
      </c>
      <c r="AO366" s="88">
        <v>1.6</v>
      </c>
      <c r="AP366" s="88">
        <v>0.8</v>
      </c>
      <c r="AQ366" s="88"/>
      <c r="AR366" s="89">
        <f t="shared" si="14"/>
        <v>44.000000000000014</v>
      </c>
    </row>
    <row r="367" spans="1:44" ht="30">
      <c r="A367" s="40" t="s">
        <v>679</v>
      </c>
      <c r="B367" s="3" t="s">
        <v>24</v>
      </c>
      <c r="C367" s="18" t="s">
        <v>279</v>
      </c>
      <c r="D367" s="6" t="s">
        <v>559</v>
      </c>
      <c r="E367" s="3"/>
      <c r="F367" s="3">
        <v>2</v>
      </c>
      <c r="G367" s="3">
        <v>0.8</v>
      </c>
      <c r="H367" s="3" t="s">
        <v>668</v>
      </c>
      <c r="I367" s="42" t="s">
        <v>713</v>
      </c>
      <c r="J367" s="124">
        <f t="shared" si="12"/>
        <v>48.800000000000004</v>
      </c>
      <c r="K367" s="85">
        <f t="shared" si="13"/>
        <v>27.600000000000016</v>
      </c>
      <c r="L367" s="94">
        <v>2</v>
      </c>
      <c r="M367" s="87">
        <v>0.8</v>
      </c>
      <c r="N367" s="88">
        <v>0.8</v>
      </c>
      <c r="O367" s="88">
        <v>0.8</v>
      </c>
      <c r="P367" s="88">
        <v>0.8</v>
      </c>
      <c r="Q367" s="88">
        <v>0.8</v>
      </c>
      <c r="R367" s="95">
        <v>2.8</v>
      </c>
      <c r="S367" s="88">
        <v>0.8</v>
      </c>
      <c r="T367" s="88">
        <v>0.8</v>
      </c>
      <c r="U367" s="88">
        <v>0.8</v>
      </c>
      <c r="V367" s="88">
        <v>0.8</v>
      </c>
      <c r="W367" s="88">
        <v>0.8</v>
      </c>
      <c r="X367" s="88">
        <v>0.8</v>
      </c>
      <c r="Y367" s="88">
        <v>0.8</v>
      </c>
      <c r="Z367" s="88">
        <v>0.8</v>
      </c>
      <c r="AA367" s="88">
        <v>0.8</v>
      </c>
      <c r="AB367" s="88">
        <v>0.8</v>
      </c>
      <c r="AC367" s="88">
        <v>0.8</v>
      </c>
      <c r="AD367" s="88">
        <v>0.8</v>
      </c>
      <c r="AE367" s="88">
        <v>0.8</v>
      </c>
      <c r="AF367" s="88">
        <v>0.8</v>
      </c>
      <c r="AG367" s="88">
        <v>1.6</v>
      </c>
      <c r="AH367" s="88">
        <v>0.8</v>
      </c>
      <c r="AI367" s="88">
        <v>0.8</v>
      </c>
      <c r="AJ367" s="88">
        <v>0.8</v>
      </c>
      <c r="AK367" s="88">
        <v>0.8</v>
      </c>
      <c r="AL367" s="88">
        <v>0.8</v>
      </c>
      <c r="AM367" s="88">
        <v>0.8</v>
      </c>
      <c r="AN367" s="88">
        <v>1.6</v>
      </c>
      <c r="AO367" s="88">
        <v>0.8</v>
      </c>
      <c r="AP367" s="88">
        <v>0.8</v>
      </c>
      <c r="AQ367" s="88"/>
      <c r="AR367" s="89">
        <f t="shared" si="14"/>
        <v>27.600000000000016</v>
      </c>
    </row>
    <row r="368" spans="1:44" ht="30">
      <c r="A368" s="40" t="s">
        <v>679</v>
      </c>
      <c r="B368" s="3" t="s">
        <v>24</v>
      </c>
      <c r="C368" s="18" t="s">
        <v>279</v>
      </c>
      <c r="D368" s="6" t="s">
        <v>560</v>
      </c>
      <c r="E368" s="3"/>
      <c r="F368" s="3">
        <v>4</v>
      </c>
      <c r="G368" s="3">
        <v>0.8</v>
      </c>
      <c r="H368" s="3" t="s">
        <v>668</v>
      </c>
      <c r="I368" s="42" t="s">
        <v>713</v>
      </c>
      <c r="J368" s="124">
        <f t="shared" si="12"/>
        <v>97.600000000000009</v>
      </c>
      <c r="K368" s="85">
        <f t="shared" si="13"/>
        <v>109.6</v>
      </c>
      <c r="L368" s="94">
        <v>2</v>
      </c>
      <c r="M368" s="87">
        <v>5</v>
      </c>
      <c r="N368" s="88">
        <v>4</v>
      </c>
      <c r="O368" s="88">
        <v>4</v>
      </c>
      <c r="P368" s="88">
        <v>4</v>
      </c>
      <c r="Q368" s="88">
        <v>0.8</v>
      </c>
      <c r="R368" s="95">
        <v>6</v>
      </c>
      <c r="S368" s="88">
        <v>4</v>
      </c>
      <c r="T368" s="88">
        <v>5</v>
      </c>
      <c r="U368" s="88">
        <v>0.8</v>
      </c>
      <c r="V368" s="88">
        <v>4</v>
      </c>
      <c r="W368" s="88">
        <v>4</v>
      </c>
      <c r="X368" s="88">
        <v>3.2</v>
      </c>
      <c r="Y368" s="88">
        <v>4</v>
      </c>
      <c r="Z368" s="88">
        <v>4</v>
      </c>
      <c r="AA368" s="88">
        <v>4</v>
      </c>
      <c r="AB368" s="88">
        <v>0.8</v>
      </c>
      <c r="AC368" s="88">
        <v>4</v>
      </c>
      <c r="AD368" s="88">
        <v>4</v>
      </c>
      <c r="AE368" s="88">
        <v>3.2</v>
      </c>
      <c r="AF368" s="88">
        <v>5</v>
      </c>
      <c r="AG368" s="88">
        <v>5</v>
      </c>
      <c r="AH368" s="88">
        <v>4</v>
      </c>
      <c r="AI368" s="88">
        <v>0.8</v>
      </c>
      <c r="AJ368" s="88">
        <v>4</v>
      </c>
      <c r="AK368" s="88">
        <v>4</v>
      </c>
      <c r="AL368" s="88">
        <v>3.2</v>
      </c>
      <c r="AM368" s="88">
        <v>5</v>
      </c>
      <c r="AN368" s="88">
        <v>5</v>
      </c>
      <c r="AO368" s="88">
        <v>4</v>
      </c>
      <c r="AP368" s="88">
        <v>0.8</v>
      </c>
      <c r="AQ368" s="88"/>
      <c r="AR368" s="89">
        <f t="shared" si="14"/>
        <v>109.6</v>
      </c>
    </row>
    <row r="369" spans="1:44" ht="30">
      <c r="A369" s="55" t="s">
        <v>679</v>
      </c>
      <c r="B369" s="57" t="s">
        <v>24</v>
      </c>
      <c r="C369" s="62" t="s">
        <v>279</v>
      </c>
      <c r="D369" s="59" t="s">
        <v>760</v>
      </c>
      <c r="E369" s="3"/>
      <c r="F369" s="3">
        <v>1</v>
      </c>
      <c r="G369" s="3">
        <v>0.8</v>
      </c>
      <c r="H369" s="3" t="s">
        <v>668</v>
      </c>
      <c r="I369" s="42" t="s">
        <v>713</v>
      </c>
      <c r="J369" s="124">
        <f t="shared" si="12"/>
        <v>24.400000000000002</v>
      </c>
      <c r="K369" s="85">
        <f t="shared" si="13"/>
        <v>26.600000000000012</v>
      </c>
      <c r="L369" s="94">
        <v>1</v>
      </c>
      <c r="M369" s="87">
        <v>0.8</v>
      </c>
      <c r="N369" s="88">
        <v>0.8</v>
      </c>
      <c r="O369" s="88">
        <v>0.8</v>
      </c>
      <c r="P369" s="88">
        <v>0.8</v>
      </c>
      <c r="Q369" s="88">
        <v>0.8</v>
      </c>
      <c r="R369" s="99">
        <v>0.8</v>
      </c>
      <c r="S369" s="88">
        <v>0.8</v>
      </c>
      <c r="T369" s="88">
        <v>0.8</v>
      </c>
      <c r="U369" s="88">
        <v>0.8</v>
      </c>
      <c r="V369" s="88">
        <v>0.8</v>
      </c>
      <c r="W369" s="88">
        <v>0.8</v>
      </c>
      <c r="X369" s="88">
        <v>0.8</v>
      </c>
      <c r="Y369" s="88">
        <v>0.8</v>
      </c>
      <c r="Z369" s="88">
        <v>0.8</v>
      </c>
      <c r="AA369" s="88">
        <v>0.8</v>
      </c>
      <c r="AB369" s="88">
        <v>0.8</v>
      </c>
      <c r="AC369" s="88">
        <v>0.8</v>
      </c>
      <c r="AD369" s="95">
        <v>1.8</v>
      </c>
      <c r="AE369" s="88">
        <v>0.8</v>
      </c>
      <c r="AF369" s="88">
        <v>0.8</v>
      </c>
      <c r="AG369" s="88">
        <v>1.6</v>
      </c>
      <c r="AH369" s="88">
        <v>0.8</v>
      </c>
      <c r="AI369" s="88">
        <v>0.8</v>
      </c>
      <c r="AJ369" s="88">
        <v>0.8</v>
      </c>
      <c r="AK369" s="88">
        <v>0.8</v>
      </c>
      <c r="AL369" s="88">
        <v>0.8</v>
      </c>
      <c r="AM369" s="88">
        <v>0.8</v>
      </c>
      <c r="AN369" s="88">
        <v>1.6</v>
      </c>
      <c r="AO369" s="88">
        <v>0.8</v>
      </c>
      <c r="AP369" s="88">
        <v>0.8</v>
      </c>
      <c r="AQ369" s="88"/>
      <c r="AR369" s="89">
        <f t="shared" si="14"/>
        <v>26.600000000000012</v>
      </c>
    </row>
    <row r="370" spans="1:44" ht="30">
      <c r="A370" s="40" t="s">
        <v>679</v>
      </c>
      <c r="B370" s="3" t="s">
        <v>24</v>
      </c>
      <c r="C370" s="9" t="s">
        <v>279</v>
      </c>
      <c r="D370" s="6" t="s">
        <v>561</v>
      </c>
      <c r="E370" s="3"/>
      <c r="F370" s="3">
        <v>3</v>
      </c>
      <c r="G370" s="3">
        <v>0.8</v>
      </c>
      <c r="H370" s="14" t="s">
        <v>668</v>
      </c>
      <c r="I370" s="42" t="s">
        <v>713</v>
      </c>
      <c r="J370" s="124">
        <f t="shared" si="12"/>
        <v>73.200000000000017</v>
      </c>
      <c r="K370" s="85">
        <f t="shared" si="13"/>
        <v>49.600000000000016</v>
      </c>
      <c r="L370" s="90"/>
      <c r="M370" s="87">
        <v>2.4</v>
      </c>
      <c r="N370" s="88">
        <v>2.4</v>
      </c>
      <c r="O370" s="88">
        <v>1.6</v>
      </c>
      <c r="P370" s="88">
        <v>1.6</v>
      </c>
      <c r="Q370" s="88">
        <v>0.8</v>
      </c>
      <c r="R370" s="88">
        <v>1.6</v>
      </c>
      <c r="S370" s="88">
        <v>1.6</v>
      </c>
      <c r="T370" s="88">
        <v>1.6</v>
      </c>
      <c r="U370" s="88">
        <v>1.6</v>
      </c>
      <c r="V370" s="88">
        <v>0.8</v>
      </c>
      <c r="W370" s="88">
        <v>1.6</v>
      </c>
      <c r="X370" s="88">
        <v>1.6</v>
      </c>
      <c r="Y370" s="88">
        <v>1.6</v>
      </c>
      <c r="Z370" s="88">
        <v>1.6</v>
      </c>
      <c r="AA370" s="88">
        <v>1.6</v>
      </c>
      <c r="AB370" s="88"/>
      <c r="AC370" s="88">
        <v>4</v>
      </c>
      <c r="AD370" s="88">
        <v>1.6</v>
      </c>
      <c r="AE370" s="88">
        <v>2.4</v>
      </c>
      <c r="AF370" s="88"/>
      <c r="AG370" s="88">
        <v>1.6</v>
      </c>
      <c r="AH370" s="88">
        <v>1.6</v>
      </c>
      <c r="AI370" s="88">
        <v>2.4</v>
      </c>
      <c r="AJ370" s="88">
        <v>1.6</v>
      </c>
      <c r="AK370" s="88">
        <v>1.6</v>
      </c>
      <c r="AL370" s="88">
        <v>1.6</v>
      </c>
      <c r="AM370" s="88">
        <v>1.6</v>
      </c>
      <c r="AN370" s="88">
        <v>1.6</v>
      </c>
      <c r="AO370" s="88">
        <v>1.6</v>
      </c>
      <c r="AP370" s="88">
        <v>2.4</v>
      </c>
      <c r="AQ370" s="88"/>
      <c r="AR370" s="89">
        <f t="shared" si="14"/>
        <v>49.600000000000016</v>
      </c>
    </row>
    <row r="371" spans="1:44" ht="30">
      <c r="A371" s="40" t="s">
        <v>679</v>
      </c>
      <c r="B371" s="3" t="s">
        <v>24</v>
      </c>
      <c r="C371" s="9" t="s">
        <v>279</v>
      </c>
      <c r="D371" s="6" t="s">
        <v>562</v>
      </c>
      <c r="E371" s="3"/>
      <c r="F371" s="3">
        <v>2</v>
      </c>
      <c r="G371" s="3">
        <v>0.8</v>
      </c>
      <c r="H371" s="3" t="s">
        <v>668</v>
      </c>
      <c r="I371" s="42" t="s">
        <v>713</v>
      </c>
      <c r="J371" s="124">
        <f t="shared" si="12"/>
        <v>48.800000000000004</v>
      </c>
      <c r="K371" s="85">
        <f t="shared" si="13"/>
        <v>44.000000000000014</v>
      </c>
      <c r="L371" s="90"/>
      <c r="M371" s="87">
        <v>1.6</v>
      </c>
      <c r="N371" s="88">
        <v>1.6</v>
      </c>
      <c r="O371" s="88">
        <v>1.6</v>
      </c>
      <c r="P371" s="88">
        <v>1.6</v>
      </c>
      <c r="Q371" s="88">
        <v>0.8</v>
      </c>
      <c r="R371" s="88">
        <v>1.6</v>
      </c>
      <c r="S371" s="88">
        <v>1.6</v>
      </c>
      <c r="T371" s="88">
        <v>1.6</v>
      </c>
      <c r="U371" s="88">
        <v>1.6</v>
      </c>
      <c r="V371" s="88">
        <v>0.8</v>
      </c>
      <c r="W371" s="88">
        <v>1.6</v>
      </c>
      <c r="X371" s="88">
        <v>1.6</v>
      </c>
      <c r="Y371" s="88">
        <v>1.6</v>
      </c>
      <c r="Z371" s="88">
        <v>1.6</v>
      </c>
      <c r="AA371" s="88">
        <v>1.6</v>
      </c>
      <c r="AB371" s="88"/>
      <c r="AC371" s="88">
        <v>3.2</v>
      </c>
      <c r="AD371" s="88">
        <v>1.6</v>
      </c>
      <c r="AE371" s="88">
        <v>1.6</v>
      </c>
      <c r="AF371" s="88"/>
      <c r="AG371" s="88">
        <v>1.6</v>
      </c>
      <c r="AH371" s="88">
        <v>1.6</v>
      </c>
      <c r="AI371" s="88">
        <v>2.4</v>
      </c>
      <c r="AJ371" s="88">
        <v>1.6</v>
      </c>
      <c r="AK371" s="88"/>
      <c r="AL371" s="88">
        <v>1.6</v>
      </c>
      <c r="AM371" s="88">
        <v>1.6</v>
      </c>
      <c r="AN371" s="88">
        <v>1.6</v>
      </c>
      <c r="AO371" s="88">
        <v>1.6</v>
      </c>
      <c r="AP371" s="88">
        <v>1.6</v>
      </c>
      <c r="AQ371" s="88"/>
      <c r="AR371" s="89">
        <f t="shared" si="14"/>
        <v>44.000000000000014</v>
      </c>
    </row>
    <row r="372" spans="1:44" ht="30">
      <c r="A372" s="40" t="s">
        <v>679</v>
      </c>
      <c r="B372" s="3" t="s">
        <v>24</v>
      </c>
      <c r="C372" s="9" t="s">
        <v>279</v>
      </c>
      <c r="D372" s="6" t="s">
        <v>563</v>
      </c>
      <c r="E372" s="3"/>
      <c r="F372" s="3">
        <v>3</v>
      </c>
      <c r="G372" s="3">
        <v>0.8</v>
      </c>
      <c r="H372" s="3" t="s">
        <v>668</v>
      </c>
      <c r="I372" s="42" t="s">
        <v>713</v>
      </c>
      <c r="J372" s="124">
        <f t="shared" si="12"/>
        <v>73.200000000000017</v>
      </c>
      <c r="K372" s="85">
        <f t="shared" si="13"/>
        <v>54.399999999999984</v>
      </c>
      <c r="L372" s="90"/>
      <c r="M372" s="87">
        <v>2.4</v>
      </c>
      <c r="N372" s="88"/>
      <c r="O372" s="88">
        <v>1.6</v>
      </c>
      <c r="P372" s="88">
        <v>2.4</v>
      </c>
      <c r="Q372" s="88">
        <v>2.4</v>
      </c>
      <c r="R372" s="88">
        <v>2.4</v>
      </c>
      <c r="S372" s="88"/>
      <c r="T372" s="88">
        <v>2.4</v>
      </c>
      <c r="U372" s="88">
        <v>2.4</v>
      </c>
      <c r="V372" s="88">
        <v>1.6</v>
      </c>
      <c r="W372" s="88">
        <v>2.4</v>
      </c>
      <c r="X372" s="88"/>
      <c r="Y372" s="88">
        <v>2.4</v>
      </c>
      <c r="Z372" s="88">
        <v>2.4</v>
      </c>
      <c r="AA372" s="88"/>
      <c r="AB372" s="88">
        <v>2.4</v>
      </c>
      <c r="AC372" s="88">
        <v>1.6</v>
      </c>
      <c r="AD372" s="88">
        <v>2.4</v>
      </c>
      <c r="AE372" s="88">
        <v>2.4</v>
      </c>
      <c r="AF372" s="88">
        <v>2.4</v>
      </c>
      <c r="AG372" s="88">
        <v>2.4</v>
      </c>
      <c r="AH372" s="88">
        <v>2.4</v>
      </c>
      <c r="AI372" s="88">
        <v>2.4</v>
      </c>
      <c r="AJ372" s="88">
        <v>1.6</v>
      </c>
      <c r="AK372" s="88"/>
      <c r="AL372" s="88">
        <v>2.4</v>
      </c>
      <c r="AM372" s="88"/>
      <c r="AN372" s="88">
        <v>2.4</v>
      </c>
      <c r="AO372" s="88">
        <v>2.4</v>
      </c>
      <c r="AP372" s="88">
        <v>2.4</v>
      </c>
      <c r="AQ372" s="88"/>
      <c r="AR372" s="89">
        <f t="shared" si="14"/>
        <v>54.399999999999984</v>
      </c>
    </row>
    <row r="373" spans="1:44" ht="30">
      <c r="A373" s="40" t="s">
        <v>679</v>
      </c>
      <c r="B373" s="3" t="s">
        <v>24</v>
      </c>
      <c r="C373" s="9" t="s">
        <v>279</v>
      </c>
      <c r="D373" s="6" t="s">
        <v>564</v>
      </c>
      <c r="E373" s="3"/>
      <c r="F373" s="3">
        <v>3</v>
      </c>
      <c r="G373" s="3">
        <v>0.8</v>
      </c>
      <c r="H373" s="3" t="s">
        <v>668</v>
      </c>
      <c r="I373" s="42" t="s">
        <v>713</v>
      </c>
      <c r="J373" s="124">
        <f t="shared" si="12"/>
        <v>73.200000000000017</v>
      </c>
      <c r="K373" s="85">
        <f t="shared" si="13"/>
        <v>65.600000000000023</v>
      </c>
      <c r="L373" s="90"/>
      <c r="M373" s="87">
        <v>3.2</v>
      </c>
      <c r="N373" s="88">
        <v>1.6</v>
      </c>
      <c r="O373" s="88">
        <v>3.2</v>
      </c>
      <c r="P373" s="88"/>
      <c r="Q373" s="88">
        <v>3.2</v>
      </c>
      <c r="R373" s="88"/>
      <c r="S373" s="88"/>
      <c r="T373" s="88">
        <v>3.2</v>
      </c>
      <c r="U373" s="88">
        <v>1.6</v>
      </c>
      <c r="V373" s="88">
        <v>3.2</v>
      </c>
      <c r="W373" s="88"/>
      <c r="X373" s="88">
        <v>3.2</v>
      </c>
      <c r="Y373" s="88"/>
      <c r="Z373" s="88">
        <v>3.2</v>
      </c>
      <c r="AA373" s="88">
        <v>3.2</v>
      </c>
      <c r="AB373" s="88">
        <v>1.6</v>
      </c>
      <c r="AC373" s="88">
        <v>3.2</v>
      </c>
      <c r="AD373" s="88">
        <v>3.2</v>
      </c>
      <c r="AE373" s="88">
        <v>3.2</v>
      </c>
      <c r="AF373" s="88"/>
      <c r="AG373" s="88">
        <v>3.2</v>
      </c>
      <c r="AH373" s="88">
        <v>3.2</v>
      </c>
      <c r="AI373" s="88">
        <v>3.2</v>
      </c>
      <c r="AJ373" s="88">
        <v>3.2</v>
      </c>
      <c r="AK373" s="88">
        <v>3.2</v>
      </c>
      <c r="AL373" s="88">
        <v>3.2</v>
      </c>
      <c r="AM373" s="88"/>
      <c r="AN373" s="88">
        <v>3.2</v>
      </c>
      <c r="AO373" s="88">
        <v>3.2</v>
      </c>
      <c r="AP373" s="88"/>
      <c r="AQ373" s="88"/>
      <c r="AR373" s="89">
        <f t="shared" si="14"/>
        <v>65.600000000000023</v>
      </c>
    </row>
    <row r="374" spans="1:44" ht="30">
      <c r="A374" s="40" t="s">
        <v>679</v>
      </c>
      <c r="B374" s="3" t="s">
        <v>24</v>
      </c>
      <c r="C374" s="9" t="s">
        <v>279</v>
      </c>
      <c r="D374" s="6" t="s">
        <v>565</v>
      </c>
      <c r="E374" s="3"/>
      <c r="F374" s="3">
        <v>3</v>
      </c>
      <c r="G374" s="3">
        <v>0.8</v>
      </c>
      <c r="H374" s="3" t="s">
        <v>668</v>
      </c>
      <c r="I374" s="42" t="s">
        <v>713</v>
      </c>
      <c r="J374" s="124">
        <f t="shared" si="12"/>
        <v>73.200000000000017</v>
      </c>
      <c r="K374" s="85">
        <f t="shared" si="13"/>
        <v>67.999999999999986</v>
      </c>
      <c r="L374" s="90"/>
      <c r="M374" s="87">
        <v>2.4</v>
      </c>
      <c r="N374" s="88">
        <v>2.4</v>
      </c>
      <c r="O374" s="88">
        <v>2.4</v>
      </c>
      <c r="P374" s="88">
        <v>2.4</v>
      </c>
      <c r="Q374" s="88">
        <v>2.4</v>
      </c>
      <c r="R374" s="88">
        <v>2.4</v>
      </c>
      <c r="S374" s="88"/>
      <c r="T374" s="88">
        <v>3.2</v>
      </c>
      <c r="U374" s="88">
        <v>2.4</v>
      </c>
      <c r="V374" s="88">
        <v>2.4</v>
      </c>
      <c r="W374" s="88">
        <v>2.4</v>
      </c>
      <c r="X374" s="88">
        <v>2.4</v>
      </c>
      <c r="Y374" s="88">
        <v>2.4</v>
      </c>
      <c r="Z374" s="88">
        <v>2.4</v>
      </c>
      <c r="AA374" s="88"/>
      <c r="AB374" s="88">
        <v>2.4</v>
      </c>
      <c r="AC374" s="88">
        <v>2.4</v>
      </c>
      <c r="AD374" s="88">
        <v>2.4</v>
      </c>
      <c r="AE374" s="88">
        <v>2.4</v>
      </c>
      <c r="AF374" s="88">
        <v>2.4</v>
      </c>
      <c r="AG374" s="88">
        <v>2.4</v>
      </c>
      <c r="AH374" s="88">
        <v>2.4</v>
      </c>
      <c r="AI374" s="88">
        <v>2.4</v>
      </c>
      <c r="AJ374" s="88">
        <v>2.4</v>
      </c>
      <c r="AK374" s="88">
        <v>2.4</v>
      </c>
      <c r="AL374" s="88">
        <v>2.4</v>
      </c>
      <c r="AM374" s="88">
        <v>2.4</v>
      </c>
      <c r="AN374" s="88">
        <v>2.4</v>
      </c>
      <c r="AO374" s="88">
        <v>2.4</v>
      </c>
      <c r="AP374" s="88">
        <v>2.4</v>
      </c>
      <c r="AQ374" s="88"/>
      <c r="AR374" s="89">
        <f t="shared" si="14"/>
        <v>67.999999999999986</v>
      </c>
    </row>
    <row r="375" spans="1:44" ht="30">
      <c r="A375" s="40" t="s">
        <v>679</v>
      </c>
      <c r="B375" s="3" t="s">
        <v>24</v>
      </c>
      <c r="C375" s="9" t="s">
        <v>279</v>
      </c>
      <c r="D375" s="6" t="s">
        <v>566</v>
      </c>
      <c r="E375" s="3"/>
      <c r="F375" s="3">
        <v>4</v>
      </c>
      <c r="G375" s="3">
        <v>0.8</v>
      </c>
      <c r="H375" s="3" t="s">
        <v>668</v>
      </c>
      <c r="I375" s="42" t="s">
        <v>713</v>
      </c>
      <c r="J375" s="124">
        <f t="shared" si="12"/>
        <v>97.600000000000009</v>
      </c>
      <c r="K375" s="85">
        <f t="shared" si="13"/>
        <v>68</v>
      </c>
      <c r="L375" s="94">
        <v>8</v>
      </c>
      <c r="M375" s="87">
        <v>3.2</v>
      </c>
      <c r="N375" s="88"/>
      <c r="O375" s="88"/>
      <c r="P375" s="88">
        <v>3.2</v>
      </c>
      <c r="Q375" s="88">
        <v>3.2</v>
      </c>
      <c r="R375" s="88"/>
      <c r="S375" s="88"/>
      <c r="T375" s="88">
        <v>3.2</v>
      </c>
      <c r="U375" s="88"/>
      <c r="V375" s="88"/>
      <c r="W375" s="88">
        <v>3.2</v>
      </c>
      <c r="X375" s="88">
        <v>3.2</v>
      </c>
      <c r="Y375" s="88"/>
      <c r="Z375" s="88">
        <v>3.2</v>
      </c>
      <c r="AA375" s="88">
        <v>3.2</v>
      </c>
      <c r="AB375" s="88"/>
      <c r="AC375" s="88"/>
      <c r="AD375" s="88">
        <v>3.2</v>
      </c>
      <c r="AE375" s="88">
        <v>3.2</v>
      </c>
      <c r="AF375" s="88">
        <v>3.2</v>
      </c>
      <c r="AG375" s="88">
        <v>3.2</v>
      </c>
      <c r="AH375" s="95">
        <v>11.2</v>
      </c>
      <c r="AI375" s="88"/>
      <c r="AJ375" s="88">
        <v>3.2</v>
      </c>
      <c r="AK375" s="88">
        <v>3.2</v>
      </c>
      <c r="AL375" s="88">
        <v>2.4</v>
      </c>
      <c r="AM375" s="88">
        <v>3.2</v>
      </c>
      <c r="AN375" s="88">
        <v>3.2</v>
      </c>
      <c r="AO375" s="88">
        <v>3.2</v>
      </c>
      <c r="AP375" s="88"/>
      <c r="AQ375" s="88"/>
      <c r="AR375" s="89">
        <f t="shared" si="14"/>
        <v>68</v>
      </c>
    </row>
    <row r="376" spans="1:44" ht="30">
      <c r="A376" s="40" t="s">
        <v>679</v>
      </c>
      <c r="B376" s="3" t="s">
        <v>24</v>
      </c>
      <c r="C376" s="9" t="s">
        <v>279</v>
      </c>
      <c r="D376" s="6" t="s">
        <v>567</v>
      </c>
      <c r="E376" s="3"/>
      <c r="F376" s="3">
        <v>2</v>
      </c>
      <c r="G376" s="3">
        <v>0.8</v>
      </c>
      <c r="H376" s="3" t="s">
        <v>668</v>
      </c>
      <c r="I376" s="42" t="s">
        <v>713</v>
      </c>
      <c r="J376" s="124">
        <f t="shared" si="12"/>
        <v>48.800000000000004</v>
      </c>
      <c r="K376" s="85">
        <f t="shared" si="13"/>
        <v>18.400000000000002</v>
      </c>
      <c r="L376" s="90"/>
      <c r="M376" s="87">
        <v>1.6</v>
      </c>
      <c r="N376" s="88"/>
      <c r="O376" s="88"/>
      <c r="P376" s="88">
        <v>1.6</v>
      </c>
      <c r="Q376" s="88"/>
      <c r="R376" s="88"/>
      <c r="S376" s="88">
        <v>1.6</v>
      </c>
      <c r="T376" s="88">
        <v>1.6</v>
      </c>
      <c r="U376" s="88"/>
      <c r="V376" s="88"/>
      <c r="W376" s="88">
        <v>0.8</v>
      </c>
      <c r="X376" s="88"/>
      <c r="Y376" s="88"/>
      <c r="Z376" s="88">
        <v>1.6</v>
      </c>
      <c r="AA376" s="88">
        <v>1.6</v>
      </c>
      <c r="AB376" s="88"/>
      <c r="AC376" s="88"/>
      <c r="AD376" s="88">
        <v>1.6</v>
      </c>
      <c r="AE376" s="88"/>
      <c r="AF376" s="88"/>
      <c r="AG376" s="88">
        <v>1.6</v>
      </c>
      <c r="AH376" s="88"/>
      <c r="AI376" s="88"/>
      <c r="AJ376" s="88"/>
      <c r="AK376" s="88">
        <v>1.6</v>
      </c>
      <c r="AL376" s="88"/>
      <c r="AM376" s="88"/>
      <c r="AN376" s="88">
        <v>1.6</v>
      </c>
      <c r="AO376" s="88">
        <v>1.6</v>
      </c>
      <c r="AP376" s="88"/>
      <c r="AQ376" s="88"/>
      <c r="AR376" s="89">
        <f t="shared" si="14"/>
        <v>18.400000000000002</v>
      </c>
    </row>
    <row r="377" spans="1:44" ht="30">
      <c r="A377" s="40" t="s">
        <v>679</v>
      </c>
      <c r="B377" s="3" t="s">
        <v>24</v>
      </c>
      <c r="C377" s="9" t="s">
        <v>279</v>
      </c>
      <c r="D377" s="6" t="s">
        <v>568</v>
      </c>
      <c r="E377" s="3"/>
      <c r="F377" s="3">
        <v>3</v>
      </c>
      <c r="G377" s="3">
        <v>0.8</v>
      </c>
      <c r="H377" s="3" t="s">
        <v>668</v>
      </c>
      <c r="I377" s="42" t="s">
        <v>713</v>
      </c>
      <c r="J377" s="124">
        <f t="shared" si="12"/>
        <v>73.200000000000017</v>
      </c>
      <c r="K377" s="85">
        <f t="shared" si="13"/>
        <v>48.8</v>
      </c>
      <c r="L377" s="94">
        <v>8</v>
      </c>
      <c r="M377" s="87">
        <v>0.8</v>
      </c>
      <c r="N377" s="88"/>
      <c r="O377" s="88"/>
      <c r="P377" s="88">
        <v>2.4</v>
      </c>
      <c r="Q377" s="88">
        <v>2.4</v>
      </c>
      <c r="R377" s="88"/>
      <c r="S377" s="88">
        <v>2.4</v>
      </c>
      <c r="T377" s="88">
        <v>2.4</v>
      </c>
      <c r="U377" s="88"/>
      <c r="V377" s="88"/>
      <c r="W377" s="88">
        <v>2.4</v>
      </c>
      <c r="X377" s="88">
        <v>2.4</v>
      </c>
      <c r="Y377" s="88"/>
      <c r="Z377" s="88">
        <v>2.4</v>
      </c>
      <c r="AA377" s="88">
        <v>2.4</v>
      </c>
      <c r="AB377" s="88"/>
      <c r="AC377" s="88"/>
      <c r="AD377" s="88">
        <v>2.4</v>
      </c>
      <c r="AE377" s="88">
        <v>2.4</v>
      </c>
      <c r="AF377" s="88">
        <v>2.4</v>
      </c>
      <c r="AG377" s="95">
        <v>10.4</v>
      </c>
      <c r="AH377" s="88">
        <v>1.6</v>
      </c>
      <c r="AI377" s="88"/>
      <c r="AJ377" s="88"/>
      <c r="AK377" s="88">
        <v>1.6</v>
      </c>
      <c r="AL377" s="88">
        <v>1.6</v>
      </c>
      <c r="AM377" s="88">
        <v>1.6</v>
      </c>
      <c r="AN377" s="88">
        <v>2.4</v>
      </c>
      <c r="AO377" s="88">
        <v>2.4</v>
      </c>
      <c r="AP377" s="88"/>
      <c r="AQ377" s="88"/>
      <c r="AR377" s="89">
        <f t="shared" si="14"/>
        <v>48.8</v>
      </c>
    </row>
    <row r="378" spans="1:44" ht="30">
      <c r="A378" s="40" t="s">
        <v>679</v>
      </c>
      <c r="B378" s="3" t="s">
        <v>24</v>
      </c>
      <c r="C378" s="9" t="s">
        <v>279</v>
      </c>
      <c r="D378" s="6" t="s">
        <v>569</v>
      </c>
      <c r="E378" s="3"/>
      <c r="F378" s="3">
        <v>4</v>
      </c>
      <c r="G378" s="3">
        <v>0.8</v>
      </c>
      <c r="H378" s="14" t="s">
        <v>668</v>
      </c>
      <c r="I378" s="42" t="s">
        <v>713</v>
      </c>
      <c r="J378" s="124">
        <f t="shared" si="12"/>
        <v>97.600000000000009</v>
      </c>
      <c r="K378" s="85">
        <f t="shared" si="13"/>
        <v>65.500000000000014</v>
      </c>
      <c r="L378" s="90"/>
      <c r="M378" s="87">
        <v>3.2</v>
      </c>
      <c r="N378" s="88">
        <v>3.2</v>
      </c>
      <c r="O378" s="88"/>
      <c r="P378" s="88">
        <v>3.2</v>
      </c>
      <c r="Q378" s="88">
        <v>3.2</v>
      </c>
      <c r="R378" s="88">
        <v>3.2</v>
      </c>
      <c r="S378" s="88">
        <v>3.2</v>
      </c>
      <c r="T378" s="88">
        <v>3.2</v>
      </c>
      <c r="U378" s="88">
        <v>3.2</v>
      </c>
      <c r="V378" s="88">
        <v>0.8</v>
      </c>
      <c r="W378" s="88">
        <v>1.6</v>
      </c>
      <c r="X378" s="88">
        <v>3.2</v>
      </c>
      <c r="Y378" s="88">
        <v>3.2</v>
      </c>
      <c r="Z378" s="88"/>
      <c r="AA378" s="88">
        <v>3.2</v>
      </c>
      <c r="AB378" s="88"/>
      <c r="AC378" s="88"/>
      <c r="AD378" s="88">
        <v>3.2</v>
      </c>
      <c r="AE378" s="88"/>
      <c r="AF378" s="88"/>
      <c r="AG378" s="88">
        <v>3.2</v>
      </c>
      <c r="AH378" s="88">
        <v>3.2</v>
      </c>
      <c r="AI378" s="88"/>
      <c r="AJ378" s="88"/>
      <c r="AK378" s="88">
        <v>2.2999999999999998</v>
      </c>
      <c r="AL378" s="88">
        <v>3.2</v>
      </c>
      <c r="AM378" s="88">
        <v>3.2</v>
      </c>
      <c r="AN378" s="88">
        <v>3.2</v>
      </c>
      <c r="AO378" s="88">
        <v>3.2</v>
      </c>
      <c r="AP378" s="88">
        <v>3.2</v>
      </c>
      <c r="AQ378" s="88"/>
      <c r="AR378" s="89">
        <f t="shared" si="14"/>
        <v>65.500000000000014</v>
      </c>
    </row>
    <row r="379" spans="1:44" ht="30">
      <c r="A379" s="40" t="s">
        <v>679</v>
      </c>
      <c r="B379" s="3" t="s">
        <v>24</v>
      </c>
      <c r="C379" s="9" t="s">
        <v>279</v>
      </c>
      <c r="D379" s="6" t="s">
        <v>570</v>
      </c>
      <c r="E379" s="3"/>
      <c r="F379" s="3">
        <v>3</v>
      </c>
      <c r="G379" s="3">
        <v>0.8</v>
      </c>
      <c r="H379" s="3" t="s">
        <v>668</v>
      </c>
      <c r="I379" s="42" t="s">
        <v>713</v>
      </c>
      <c r="J379" s="124">
        <f t="shared" si="12"/>
        <v>73.200000000000017</v>
      </c>
      <c r="K379" s="85">
        <f t="shared" si="13"/>
        <v>46.399999999999991</v>
      </c>
      <c r="L379" s="90"/>
      <c r="M379" s="87">
        <v>2.4</v>
      </c>
      <c r="N379" s="88">
        <v>2.4</v>
      </c>
      <c r="O379" s="88"/>
      <c r="P379" s="88">
        <v>1.6</v>
      </c>
      <c r="Q379" s="88">
        <v>2.4</v>
      </c>
      <c r="R379" s="88">
        <v>2.4</v>
      </c>
      <c r="S379" s="88">
        <v>2.4</v>
      </c>
      <c r="T379" s="88">
        <v>2.4</v>
      </c>
      <c r="U379" s="88">
        <v>0.8</v>
      </c>
      <c r="V379" s="88">
        <v>0.8</v>
      </c>
      <c r="W379" s="88">
        <v>1.6</v>
      </c>
      <c r="X379" s="88">
        <v>2.4</v>
      </c>
      <c r="Y379" s="88"/>
      <c r="Z379" s="88"/>
      <c r="AA379" s="88">
        <v>2.4</v>
      </c>
      <c r="AB379" s="88"/>
      <c r="AC379" s="88"/>
      <c r="AD379" s="88">
        <v>1.6</v>
      </c>
      <c r="AE379" s="88">
        <v>2.4</v>
      </c>
      <c r="AF379" s="88"/>
      <c r="AG379" s="88">
        <v>2.4</v>
      </c>
      <c r="AH379" s="88">
        <v>2.4</v>
      </c>
      <c r="AI379" s="88"/>
      <c r="AJ379" s="88"/>
      <c r="AK379" s="88">
        <v>1.6</v>
      </c>
      <c r="AL379" s="88">
        <v>2.4</v>
      </c>
      <c r="AM379" s="88">
        <v>2.4</v>
      </c>
      <c r="AN379" s="88">
        <v>2.4</v>
      </c>
      <c r="AO379" s="88">
        <v>2.4</v>
      </c>
      <c r="AP379" s="88">
        <v>2.4</v>
      </c>
      <c r="AQ379" s="88"/>
      <c r="AR379" s="89">
        <f t="shared" si="14"/>
        <v>46.399999999999991</v>
      </c>
    </row>
    <row r="380" spans="1:44" ht="30">
      <c r="A380" s="40" t="s">
        <v>679</v>
      </c>
      <c r="B380" s="3" t="s">
        <v>24</v>
      </c>
      <c r="C380" s="9" t="s">
        <v>279</v>
      </c>
      <c r="D380" s="6" t="s">
        <v>571</v>
      </c>
      <c r="E380" s="3"/>
      <c r="F380" s="3">
        <v>2</v>
      </c>
      <c r="G380" s="3">
        <v>0.8</v>
      </c>
      <c r="H380" s="3" t="s">
        <v>668</v>
      </c>
      <c r="I380" s="42" t="s">
        <v>713</v>
      </c>
      <c r="J380" s="124">
        <f t="shared" si="12"/>
        <v>48.800000000000004</v>
      </c>
      <c r="K380" s="85">
        <f t="shared" si="13"/>
        <v>20.800000000000008</v>
      </c>
      <c r="L380" s="90"/>
      <c r="M380" s="87">
        <v>0.8</v>
      </c>
      <c r="N380" s="88"/>
      <c r="O380" s="88"/>
      <c r="P380" s="88">
        <v>0.8</v>
      </c>
      <c r="Q380" s="88">
        <v>1.6</v>
      </c>
      <c r="R380" s="88">
        <v>0.8</v>
      </c>
      <c r="S380" s="88">
        <v>0.8</v>
      </c>
      <c r="T380" s="88">
        <v>0.8</v>
      </c>
      <c r="U380" s="88"/>
      <c r="V380" s="88"/>
      <c r="W380" s="88">
        <v>1.6</v>
      </c>
      <c r="X380" s="88">
        <v>1.6</v>
      </c>
      <c r="Y380" s="88">
        <v>0.8</v>
      </c>
      <c r="Z380" s="88">
        <v>0.8</v>
      </c>
      <c r="AA380" s="88">
        <v>0.8</v>
      </c>
      <c r="AB380" s="88"/>
      <c r="AC380" s="88"/>
      <c r="AD380" s="88">
        <v>0.8</v>
      </c>
      <c r="AE380" s="88">
        <v>0.8</v>
      </c>
      <c r="AF380" s="88">
        <v>1.6</v>
      </c>
      <c r="AG380" s="88">
        <v>0.8</v>
      </c>
      <c r="AH380" s="88">
        <v>0.8</v>
      </c>
      <c r="AI380" s="88"/>
      <c r="AJ380" s="88"/>
      <c r="AK380" s="88"/>
      <c r="AL380" s="88">
        <v>1.6</v>
      </c>
      <c r="AM380" s="88">
        <v>1.6</v>
      </c>
      <c r="AN380" s="88">
        <v>0.8</v>
      </c>
      <c r="AO380" s="88">
        <v>0.8</v>
      </c>
      <c r="AP380" s="88"/>
      <c r="AQ380" s="88"/>
      <c r="AR380" s="89">
        <f t="shared" si="14"/>
        <v>20.800000000000008</v>
      </c>
    </row>
    <row r="381" spans="1:44" ht="30">
      <c r="A381" s="40" t="s">
        <v>679</v>
      </c>
      <c r="B381" s="3" t="s">
        <v>24</v>
      </c>
      <c r="C381" s="9" t="s">
        <v>279</v>
      </c>
      <c r="D381" s="6" t="s">
        <v>572</v>
      </c>
      <c r="E381" s="3"/>
      <c r="F381" s="3">
        <v>1</v>
      </c>
      <c r="G381" s="3">
        <v>0.8</v>
      </c>
      <c r="H381" s="3" t="s">
        <v>668</v>
      </c>
      <c r="I381" s="42" t="s">
        <v>711</v>
      </c>
      <c r="J381" s="124">
        <f>K381</f>
        <v>5.6</v>
      </c>
      <c r="K381" s="85">
        <f t="shared" si="13"/>
        <v>5.6</v>
      </c>
      <c r="L381" s="90"/>
      <c r="M381" s="87">
        <v>0.8</v>
      </c>
      <c r="N381" s="88"/>
      <c r="O381" s="88"/>
      <c r="P381" s="88"/>
      <c r="Q381" s="88"/>
      <c r="R381" s="88"/>
      <c r="S381" s="88">
        <v>0.8</v>
      </c>
      <c r="T381" s="88"/>
      <c r="U381" s="88"/>
      <c r="V381" s="88"/>
      <c r="W381" s="88"/>
      <c r="X381" s="88">
        <v>0.8</v>
      </c>
      <c r="Y381" s="88"/>
      <c r="Z381" s="88"/>
      <c r="AA381" s="88">
        <v>0.8</v>
      </c>
      <c r="AB381" s="88"/>
      <c r="AC381" s="88"/>
      <c r="AD381" s="88"/>
      <c r="AE381" s="88"/>
      <c r="AF381" s="88"/>
      <c r="AG381" s="88">
        <v>0.8</v>
      </c>
      <c r="AH381" s="88"/>
      <c r="AI381" s="88"/>
      <c r="AJ381" s="88"/>
      <c r="AK381" s="88"/>
      <c r="AL381" s="88">
        <v>0.8</v>
      </c>
      <c r="AM381" s="88"/>
      <c r="AN381" s="88"/>
      <c r="AO381" s="88">
        <v>0.8</v>
      </c>
      <c r="AP381" s="88"/>
      <c r="AQ381" s="88"/>
      <c r="AR381" s="89">
        <f t="shared" si="14"/>
        <v>5.6</v>
      </c>
    </row>
    <row r="382" spans="1:44" ht="30">
      <c r="A382" s="40" t="s">
        <v>679</v>
      </c>
      <c r="B382" s="3" t="s">
        <v>24</v>
      </c>
      <c r="C382" s="9" t="s">
        <v>279</v>
      </c>
      <c r="D382" s="6" t="s">
        <v>573</v>
      </c>
      <c r="E382" s="3"/>
      <c r="F382" s="3">
        <v>5</v>
      </c>
      <c r="G382" s="3">
        <v>4</v>
      </c>
      <c r="H382" s="3" t="s">
        <v>668</v>
      </c>
      <c r="I382" s="42" t="s">
        <v>711</v>
      </c>
      <c r="J382" s="124">
        <f>K382</f>
        <v>16</v>
      </c>
      <c r="K382" s="85">
        <f t="shared" si="13"/>
        <v>16</v>
      </c>
      <c r="L382" s="90"/>
      <c r="M382" s="87"/>
      <c r="N382" s="88"/>
      <c r="O382" s="88"/>
      <c r="P382" s="88"/>
      <c r="Q382" s="88">
        <v>4</v>
      </c>
      <c r="R382" s="88"/>
      <c r="S382" s="88"/>
      <c r="T382" s="88"/>
      <c r="U382" s="88"/>
      <c r="V382" s="88"/>
      <c r="W382" s="88"/>
      <c r="X382" s="88">
        <v>4</v>
      </c>
      <c r="Y382" s="88"/>
      <c r="Z382" s="88"/>
      <c r="AA382" s="88"/>
      <c r="AB382" s="88"/>
      <c r="AC382" s="88"/>
      <c r="AD382" s="88"/>
      <c r="AE382" s="88">
        <v>4</v>
      </c>
      <c r="AF382" s="88"/>
      <c r="AG382" s="88"/>
      <c r="AH382" s="88"/>
      <c r="AI382" s="88"/>
      <c r="AJ382" s="88"/>
      <c r="AK382" s="88"/>
      <c r="AL382" s="88">
        <v>4</v>
      </c>
      <c r="AM382" s="88"/>
      <c r="AN382" s="88"/>
      <c r="AO382" s="88"/>
      <c r="AP382" s="88"/>
      <c r="AQ382" s="88"/>
      <c r="AR382" s="89">
        <f t="shared" si="14"/>
        <v>16</v>
      </c>
    </row>
    <row r="383" spans="1:44" ht="30">
      <c r="A383" s="40" t="s">
        <v>679</v>
      </c>
      <c r="B383" s="3" t="s">
        <v>24</v>
      </c>
      <c r="C383" s="9" t="s">
        <v>279</v>
      </c>
      <c r="D383" s="17" t="s">
        <v>574</v>
      </c>
      <c r="E383" s="3"/>
      <c r="F383" s="3">
        <v>1</v>
      </c>
      <c r="G383" s="3">
        <v>0.8</v>
      </c>
      <c r="H383" s="3" t="s">
        <v>668</v>
      </c>
      <c r="I383" s="42" t="s">
        <v>717</v>
      </c>
      <c r="J383" s="124">
        <f>F383*G383*4</f>
        <v>3.2</v>
      </c>
      <c r="K383" s="85">
        <f t="shared" si="13"/>
        <v>4</v>
      </c>
      <c r="L383" s="90"/>
      <c r="M383" s="87"/>
      <c r="N383" s="88"/>
      <c r="O383" s="88"/>
      <c r="P383" s="88"/>
      <c r="Q383" s="88">
        <v>0.8</v>
      </c>
      <c r="R383" s="88"/>
      <c r="S383" s="88"/>
      <c r="T383" s="88"/>
      <c r="U383" s="88"/>
      <c r="V383" s="88"/>
      <c r="W383" s="88"/>
      <c r="X383" s="88">
        <v>1.6</v>
      </c>
      <c r="Y383" s="88"/>
      <c r="Z383" s="88"/>
      <c r="AA383" s="88"/>
      <c r="AB383" s="88"/>
      <c r="AC383" s="88"/>
      <c r="AD383" s="88"/>
      <c r="AE383" s="88">
        <v>0.8</v>
      </c>
      <c r="AF383" s="88"/>
      <c r="AG383" s="88"/>
      <c r="AH383" s="88"/>
      <c r="AI383" s="88"/>
      <c r="AJ383" s="88"/>
      <c r="AK383" s="88"/>
      <c r="AL383" s="88">
        <v>0.8</v>
      </c>
      <c r="AM383" s="88"/>
      <c r="AN383" s="88"/>
      <c r="AO383" s="88"/>
      <c r="AP383" s="88"/>
      <c r="AQ383" s="88"/>
      <c r="AR383" s="89">
        <f t="shared" si="14"/>
        <v>4</v>
      </c>
    </row>
    <row r="384" spans="1:44" ht="30">
      <c r="A384" s="40" t="s">
        <v>679</v>
      </c>
      <c r="B384" s="3" t="s">
        <v>24</v>
      </c>
      <c r="C384" s="9" t="s">
        <v>279</v>
      </c>
      <c r="D384" s="6" t="s">
        <v>574</v>
      </c>
      <c r="E384" s="3"/>
      <c r="F384" s="3">
        <v>2</v>
      </c>
      <c r="G384" s="6">
        <v>1.6</v>
      </c>
      <c r="H384" s="3" t="s">
        <v>668</v>
      </c>
      <c r="I384" s="42" t="s">
        <v>717</v>
      </c>
      <c r="J384" s="124">
        <f>F384*G384*4</f>
        <v>12.8</v>
      </c>
      <c r="K384" s="85">
        <f t="shared" si="13"/>
        <v>6.4</v>
      </c>
      <c r="L384" s="90"/>
      <c r="M384" s="87"/>
      <c r="N384" s="88"/>
      <c r="O384" s="88"/>
      <c r="P384" s="88"/>
      <c r="Q384" s="88">
        <v>1.6</v>
      </c>
      <c r="R384" s="88"/>
      <c r="S384" s="88"/>
      <c r="T384" s="88"/>
      <c r="U384" s="88"/>
      <c r="V384" s="88"/>
      <c r="W384" s="88"/>
      <c r="X384" s="88">
        <v>1.6</v>
      </c>
      <c r="Y384" s="88"/>
      <c r="Z384" s="88"/>
      <c r="AA384" s="88"/>
      <c r="AB384" s="88"/>
      <c r="AC384" s="88"/>
      <c r="AD384" s="88"/>
      <c r="AE384" s="88">
        <v>1.6</v>
      </c>
      <c r="AF384" s="88"/>
      <c r="AG384" s="88"/>
      <c r="AH384" s="88"/>
      <c r="AI384" s="88"/>
      <c r="AJ384" s="88"/>
      <c r="AK384" s="88"/>
      <c r="AL384" s="88">
        <v>1.6</v>
      </c>
      <c r="AM384" s="88"/>
      <c r="AN384" s="88"/>
      <c r="AO384" s="88"/>
      <c r="AP384" s="88"/>
      <c r="AQ384" s="88"/>
      <c r="AR384" s="89">
        <f t="shared" si="14"/>
        <v>6.4</v>
      </c>
    </row>
    <row r="385" spans="1:44" ht="30">
      <c r="A385" s="40" t="s">
        <v>679</v>
      </c>
      <c r="B385" s="3" t="s">
        <v>24</v>
      </c>
      <c r="C385" s="9" t="s">
        <v>279</v>
      </c>
      <c r="D385" s="6" t="s">
        <v>575</v>
      </c>
      <c r="E385" s="3"/>
      <c r="F385" s="3">
        <v>2</v>
      </c>
      <c r="G385" s="6">
        <v>1.6</v>
      </c>
      <c r="H385" s="3" t="s">
        <v>668</v>
      </c>
      <c r="I385" s="42" t="s">
        <v>717</v>
      </c>
      <c r="J385" s="124">
        <f>F385*G385*4</f>
        <v>12.8</v>
      </c>
      <c r="K385" s="85">
        <f t="shared" si="13"/>
        <v>5.6</v>
      </c>
      <c r="L385" s="90"/>
      <c r="M385" s="87"/>
      <c r="N385" s="88"/>
      <c r="O385" s="88"/>
      <c r="P385" s="88"/>
      <c r="Q385" s="88">
        <v>1.6</v>
      </c>
      <c r="R385" s="88"/>
      <c r="S385" s="88"/>
      <c r="T385" s="88"/>
      <c r="U385" s="88"/>
      <c r="V385" s="88"/>
      <c r="W385" s="88"/>
      <c r="X385" s="88">
        <v>0.8</v>
      </c>
      <c r="Y385" s="88"/>
      <c r="Z385" s="88"/>
      <c r="AA385" s="88"/>
      <c r="AB385" s="88"/>
      <c r="AC385" s="88"/>
      <c r="AD385" s="88"/>
      <c r="AE385" s="88">
        <v>1.6</v>
      </c>
      <c r="AF385" s="88"/>
      <c r="AG385" s="88"/>
      <c r="AH385" s="88"/>
      <c r="AI385" s="88"/>
      <c r="AJ385" s="88"/>
      <c r="AK385" s="88"/>
      <c r="AL385" s="88">
        <v>1.6</v>
      </c>
      <c r="AM385" s="88"/>
      <c r="AN385" s="88"/>
      <c r="AO385" s="88"/>
      <c r="AP385" s="88"/>
      <c r="AQ385" s="88"/>
      <c r="AR385" s="89">
        <f t="shared" si="14"/>
        <v>5.6</v>
      </c>
    </row>
    <row r="386" spans="1:44" ht="30">
      <c r="A386" s="40" t="s">
        <v>679</v>
      </c>
      <c r="B386" s="3" t="s">
        <v>24</v>
      </c>
      <c r="C386" s="9" t="s">
        <v>279</v>
      </c>
      <c r="D386" s="6" t="s">
        <v>576</v>
      </c>
      <c r="E386" s="3"/>
      <c r="F386" s="3">
        <v>1</v>
      </c>
      <c r="G386" s="6">
        <v>0.8</v>
      </c>
      <c r="H386" s="3" t="s">
        <v>668</v>
      </c>
      <c r="I386" s="42" t="s">
        <v>717</v>
      </c>
      <c r="J386" s="124">
        <f>F386*G386*4</f>
        <v>3.2</v>
      </c>
      <c r="K386" s="85">
        <f t="shared" si="13"/>
        <v>2.4000000000000004</v>
      </c>
      <c r="L386" s="90"/>
      <c r="M386" s="87">
        <v>0.8</v>
      </c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>
        <v>0.8</v>
      </c>
      <c r="Y386" s="88"/>
      <c r="Z386" s="88"/>
      <c r="AA386" s="88"/>
      <c r="AB386" s="88"/>
      <c r="AC386" s="88"/>
      <c r="AD386" s="88"/>
      <c r="AE386" s="88">
        <v>0.8</v>
      </c>
      <c r="AF386" s="88"/>
      <c r="AG386" s="88"/>
      <c r="AH386" s="88"/>
      <c r="AI386" s="88"/>
      <c r="AJ386" s="88"/>
      <c r="AK386" s="88"/>
      <c r="AL386" s="88"/>
      <c r="AM386" s="88"/>
      <c r="AN386" s="88"/>
      <c r="AO386" s="88"/>
      <c r="AP386" s="88"/>
      <c r="AQ386" s="88"/>
      <c r="AR386" s="89">
        <f t="shared" si="14"/>
        <v>2.4000000000000004</v>
      </c>
    </row>
    <row r="387" spans="1:44" ht="30">
      <c r="A387" s="40" t="s">
        <v>679</v>
      </c>
      <c r="B387" s="3" t="s">
        <v>24</v>
      </c>
      <c r="C387" s="9" t="s">
        <v>279</v>
      </c>
      <c r="D387" s="6" t="s">
        <v>577</v>
      </c>
      <c r="E387" s="3"/>
      <c r="F387" s="3">
        <v>1</v>
      </c>
      <c r="G387" s="6">
        <v>8</v>
      </c>
      <c r="H387" s="3" t="s">
        <v>668</v>
      </c>
      <c r="I387" s="42" t="s">
        <v>713</v>
      </c>
      <c r="J387" s="124">
        <f>F387*G387*30.5</f>
        <v>244</v>
      </c>
      <c r="K387" s="85">
        <f t="shared" si="13"/>
        <v>48</v>
      </c>
      <c r="L387" s="90"/>
      <c r="M387" s="87"/>
      <c r="N387" s="88">
        <v>8</v>
      </c>
      <c r="O387" s="88"/>
      <c r="P387" s="88"/>
      <c r="Q387" s="88"/>
      <c r="R387" s="88"/>
      <c r="S387" s="88">
        <v>8</v>
      </c>
      <c r="T387" s="88"/>
      <c r="U387" s="88"/>
      <c r="V387" s="88">
        <v>8</v>
      </c>
      <c r="W387" s="88"/>
      <c r="X387" s="88"/>
      <c r="Y387" s="88"/>
      <c r="Z387" s="88"/>
      <c r="AA387" s="88">
        <v>8</v>
      </c>
      <c r="AB387" s="88"/>
      <c r="AC387" s="88"/>
      <c r="AD387" s="88"/>
      <c r="AE387" s="88"/>
      <c r="AF387" s="88"/>
      <c r="AG387" s="88"/>
      <c r="AH387" s="88"/>
      <c r="AI387" s="88"/>
      <c r="AJ387" s="88">
        <v>8</v>
      </c>
      <c r="AK387" s="88"/>
      <c r="AL387" s="88"/>
      <c r="AM387" s="88"/>
      <c r="AN387" s="88">
        <v>8</v>
      </c>
      <c r="AO387" s="88"/>
      <c r="AP387" s="88"/>
      <c r="AQ387" s="88"/>
      <c r="AR387" s="89">
        <f t="shared" si="14"/>
        <v>48</v>
      </c>
    </row>
    <row r="388" spans="1:44" ht="30">
      <c r="A388" s="40" t="s">
        <v>679</v>
      </c>
      <c r="B388" s="3" t="s">
        <v>24</v>
      </c>
      <c r="C388" s="9" t="s">
        <v>279</v>
      </c>
      <c r="D388" s="6" t="s">
        <v>578</v>
      </c>
      <c r="E388" s="3"/>
      <c r="F388" s="3">
        <v>1</v>
      </c>
      <c r="G388" s="6">
        <v>8</v>
      </c>
      <c r="H388" s="3" t="s">
        <v>668</v>
      </c>
      <c r="I388" s="42" t="s">
        <v>713</v>
      </c>
      <c r="J388" s="124">
        <f>F388*G388*30.5</f>
        <v>244</v>
      </c>
      <c r="K388" s="85">
        <f t="shared" si="13"/>
        <v>136</v>
      </c>
      <c r="L388" s="90"/>
      <c r="M388" s="87"/>
      <c r="N388" s="88">
        <v>8</v>
      </c>
      <c r="O388" s="88">
        <v>8</v>
      </c>
      <c r="P388" s="88">
        <v>8</v>
      </c>
      <c r="Q388" s="88">
        <v>8</v>
      </c>
      <c r="R388" s="88"/>
      <c r="S388" s="88">
        <v>8</v>
      </c>
      <c r="T388" s="88"/>
      <c r="U388" s="88">
        <v>8</v>
      </c>
      <c r="V388" s="88">
        <v>8</v>
      </c>
      <c r="W388" s="88">
        <v>8</v>
      </c>
      <c r="X388" s="88">
        <v>8</v>
      </c>
      <c r="Y388" s="88"/>
      <c r="Z388" s="88">
        <v>8</v>
      </c>
      <c r="AA388" s="88"/>
      <c r="AB388" s="88">
        <v>8</v>
      </c>
      <c r="AC388" s="88"/>
      <c r="AD388" s="88">
        <v>8</v>
      </c>
      <c r="AE388" s="88"/>
      <c r="AF388" s="88">
        <v>8</v>
      </c>
      <c r="AG388" s="88"/>
      <c r="AH388" s="88"/>
      <c r="AI388" s="88">
        <v>8</v>
      </c>
      <c r="AJ388" s="88"/>
      <c r="AK388" s="88">
        <v>8</v>
      </c>
      <c r="AL388" s="88"/>
      <c r="AM388" s="88">
        <v>8</v>
      </c>
      <c r="AN388" s="88"/>
      <c r="AO388" s="88">
        <v>8</v>
      </c>
      <c r="AP388" s="88"/>
      <c r="AQ388" s="88"/>
      <c r="AR388" s="89">
        <f t="shared" si="14"/>
        <v>136</v>
      </c>
    </row>
    <row r="389" spans="1:44" ht="45">
      <c r="A389" s="40" t="s">
        <v>679</v>
      </c>
      <c r="B389" s="3" t="s">
        <v>24</v>
      </c>
      <c r="C389" s="9" t="s">
        <v>279</v>
      </c>
      <c r="D389" s="6" t="s">
        <v>579</v>
      </c>
      <c r="E389" s="3"/>
      <c r="F389" s="3">
        <v>1</v>
      </c>
      <c r="G389" s="6">
        <v>8</v>
      </c>
      <c r="H389" s="3" t="s">
        <v>668</v>
      </c>
      <c r="I389" s="42" t="s">
        <v>711</v>
      </c>
      <c r="J389" s="124">
        <f>K389</f>
        <v>40</v>
      </c>
      <c r="K389" s="85">
        <f t="shared" si="13"/>
        <v>40</v>
      </c>
      <c r="L389" s="90"/>
      <c r="M389" s="87"/>
      <c r="N389" s="88"/>
      <c r="O389" s="88">
        <v>8</v>
      </c>
      <c r="P389" s="88"/>
      <c r="Q389" s="88"/>
      <c r="R389" s="88"/>
      <c r="S389" s="88"/>
      <c r="T389" s="88"/>
      <c r="U389" s="88"/>
      <c r="V389" s="88">
        <v>8</v>
      </c>
      <c r="W389" s="88"/>
      <c r="X389" s="88"/>
      <c r="Y389" s="88"/>
      <c r="Z389" s="88"/>
      <c r="AA389" s="88"/>
      <c r="AB389" s="88"/>
      <c r="AC389" s="88">
        <v>8</v>
      </c>
      <c r="AD389" s="88"/>
      <c r="AE389" s="88"/>
      <c r="AF389" s="88"/>
      <c r="AG389" s="88"/>
      <c r="AH389" s="88"/>
      <c r="AI389" s="88">
        <v>8</v>
      </c>
      <c r="AJ389" s="88"/>
      <c r="AK389" s="88"/>
      <c r="AL389" s="88">
        <v>8</v>
      </c>
      <c r="AM389" s="88"/>
      <c r="AN389" s="88"/>
      <c r="AO389" s="88"/>
      <c r="AP389" s="88"/>
      <c r="AQ389" s="88"/>
      <c r="AR389" s="89">
        <f t="shared" si="14"/>
        <v>40</v>
      </c>
    </row>
    <row r="390" spans="1:44" ht="30">
      <c r="A390" s="40" t="s">
        <v>679</v>
      </c>
      <c r="B390" s="3" t="s">
        <v>24</v>
      </c>
      <c r="C390" s="9" t="s">
        <v>279</v>
      </c>
      <c r="D390" s="6" t="s">
        <v>580</v>
      </c>
      <c r="E390" s="3"/>
      <c r="F390" s="3">
        <v>1</v>
      </c>
      <c r="G390" s="6">
        <v>0.8</v>
      </c>
      <c r="H390" s="3" t="s">
        <v>668</v>
      </c>
      <c r="I390" s="42" t="s">
        <v>711</v>
      </c>
      <c r="J390" s="124">
        <f>K390</f>
        <v>0.8</v>
      </c>
      <c r="K390" s="85">
        <f t="shared" si="13"/>
        <v>0.8</v>
      </c>
      <c r="L390" s="90"/>
      <c r="M390" s="87"/>
      <c r="N390" s="88"/>
      <c r="O390" s="88"/>
      <c r="P390" s="88"/>
      <c r="Q390" s="88">
        <v>0.8</v>
      </c>
      <c r="R390" s="88"/>
      <c r="S390" s="88"/>
      <c r="T390" s="88"/>
      <c r="U390" s="88" t="s">
        <v>779</v>
      </c>
      <c r="V390" s="88"/>
      <c r="W390" s="88"/>
      <c r="X390" s="88"/>
      <c r="Y390" s="88"/>
      <c r="Z390" s="88"/>
      <c r="AA390" s="88"/>
      <c r="AB390" s="88"/>
      <c r="AC390" s="88"/>
      <c r="AD390" s="88"/>
      <c r="AE390" s="88"/>
      <c r="AF390" s="88"/>
      <c r="AG390" s="88"/>
      <c r="AH390" s="88"/>
      <c r="AI390" s="88"/>
      <c r="AJ390" s="88"/>
      <c r="AK390" s="88"/>
      <c r="AL390" s="88"/>
      <c r="AM390" s="88"/>
      <c r="AN390" s="88"/>
      <c r="AO390" s="88"/>
      <c r="AP390" s="88"/>
      <c r="AQ390" s="88"/>
      <c r="AR390" s="89">
        <f t="shared" si="14"/>
        <v>0.8</v>
      </c>
    </row>
    <row r="391" spans="1:44" ht="30">
      <c r="A391" s="40" t="s">
        <v>679</v>
      </c>
      <c r="B391" s="3" t="s">
        <v>24</v>
      </c>
      <c r="C391" s="9" t="s">
        <v>279</v>
      </c>
      <c r="D391" s="6" t="s">
        <v>581</v>
      </c>
      <c r="E391" s="3"/>
      <c r="F391" s="3">
        <v>1</v>
      </c>
      <c r="G391" s="6">
        <v>0.8</v>
      </c>
      <c r="H391" s="3" t="s">
        <v>668</v>
      </c>
      <c r="I391" s="42" t="s">
        <v>716</v>
      </c>
      <c r="J391" s="124">
        <f>F391*G391*12</f>
        <v>9.6000000000000014</v>
      </c>
      <c r="K391" s="85">
        <f t="shared" si="13"/>
        <v>8.7999999999999989</v>
      </c>
      <c r="L391" s="90"/>
      <c r="M391" s="87">
        <v>0.8</v>
      </c>
      <c r="N391" s="88"/>
      <c r="O391" s="88"/>
      <c r="P391" s="88"/>
      <c r="Q391" s="88"/>
      <c r="R391" s="88">
        <v>0.8</v>
      </c>
      <c r="S391" s="88"/>
      <c r="T391" s="88">
        <v>0.8</v>
      </c>
      <c r="U391" s="88"/>
      <c r="V391" s="88"/>
      <c r="W391" s="88">
        <v>0.8</v>
      </c>
      <c r="X391" s="88"/>
      <c r="Y391" s="88">
        <v>0.8</v>
      </c>
      <c r="Z391" s="88"/>
      <c r="AA391" s="88">
        <v>0.8</v>
      </c>
      <c r="AB391" s="88"/>
      <c r="AC391" s="88"/>
      <c r="AD391" s="88">
        <v>0.8</v>
      </c>
      <c r="AE391" s="88"/>
      <c r="AF391" s="88"/>
      <c r="AG391" s="88"/>
      <c r="AH391" s="88">
        <v>0.8</v>
      </c>
      <c r="AI391" s="88"/>
      <c r="AJ391" s="88"/>
      <c r="AK391" s="88">
        <v>0.8</v>
      </c>
      <c r="AL391" s="88"/>
      <c r="AM391" s="88">
        <v>0.8</v>
      </c>
      <c r="AN391" s="88"/>
      <c r="AO391" s="88">
        <v>0.8</v>
      </c>
      <c r="AP391" s="88"/>
      <c r="AQ391" s="88"/>
      <c r="AR391" s="89">
        <f t="shared" si="14"/>
        <v>8.7999999999999989</v>
      </c>
    </row>
    <row r="392" spans="1:44" ht="30">
      <c r="A392" s="40" t="s">
        <v>679</v>
      </c>
      <c r="B392" s="3" t="s">
        <v>24</v>
      </c>
      <c r="C392" s="9" t="s">
        <v>279</v>
      </c>
      <c r="D392" s="6" t="s">
        <v>582</v>
      </c>
      <c r="E392" s="3"/>
      <c r="F392" s="3">
        <v>1</v>
      </c>
      <c r="G392" s="6">
        <v>0.8</v>
      </c>
      <c r="H392" s="3" t="s">
        <v>668</v>
      </c>
      <c r="I392" s="42" t="s">
        <v>711</v>
      </c>
      <c r="J392" s="124">
        <f>K392</f>
        <v>0</v>
      </c>
      <c r="K392" s="85">
        <f t="shared" si="13"/>
        <v>0</v>
      </c>
      <c r="L392" s="90"/>
      <c r="M392" s="87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  <c r="AA392" s="88"/>
      <c r="AB392" s="88"/>
      <c r="AC392" s="88"/>
      <c r="AD392" s="88"/>
      <c r="AE392" s="88"/>
      <c r="AF392" s="88"/>
      <c r="AG392" s="88"/>
      <c r="AH392" s="88"/>
      <c r="AI392" s="88"/>
      <c r="AJ392" s="88"/>
      <c r="AK392" s="88"/>
      <c r="AL392" s="88"/>
      <c r="AM392" s="88"/>
      <c r="AN392" s="88"/>
      <c r="AO392" s="88"/>
      <c r="AP392" s="88"/>
      <c r="AQ392" s="88"/>
      <c r="AR392" s="89">
        <f t="shared" si="14"/>
        <v>0</v>
      </c>
    </row>
    <row r="393" spans="1:44" ht="30">
      <c r="A393" s="40" t="s">
        <v>679</v>
      </c>
      <c r="B393" s="3" t="s">
        <v>24</v>
      </c>
      <c r="C393" s="9" t="s">
        <v>279</v>
      </c>
      <c r="D393" s="6" t="s">
        <v>583</v>
      </c>
      <c r="E393" s="3"/>
      <c r="F393" s="3">
        <v>2</v>
      </c>
      <c r="G393" s="6">
        <v>0.8</v>
      </c>
      <c r="H393" s="3" t="s">
        <v>668</v>
      </c>
      <c r="I393" s="42" t="s">
        <v>713</v>
      </c>
      <c r="J393" s="124">
        <f>F393*G393*30.5</f>
        <v>48.800000000000004</v>
      </c>
      <c r="K393" s="85">
        <f t="shared" si="13"/>
        <v>17.600000000000005</v>
      </c>
      <c r="L393" s="90"/>
      <c r="M393" s="87"/>
      <c r="N393" s="88">
        <v>0.8</v>
      </c>
      <c r="O393" s="88">
        <v>0.8</v>
      </c>
      <c r="P393" s="88"/>
      <c r="Q393" s="88">
        <v>1.6</v>
      </c>
      <c r="R393" s="88"/>
      <c r="S393" s="88"/>
      <c r="T393" s="88"/>
      <c r="U393" s="88">
        <v>0.8</v>
      </c>
      <c r="V393" s="88">
        <v>0.8</v>
      </c>
      <c r="W393" s="88"/>
      <c r="X393" s="88">
        <v>1.6</v>
      </c>
      <c r="Y393" s="88"/>
      <c r="Z393" s="88">
        <v>0.8</v>
      </c>
      <c r="AA393" s="88"/>
      <c r="AB393" s="88">
        <v>0.8</v>
      </c>
      <c r="AC393" s="88">
        <v>0.8</v>
      </c>
      <c r="AD393" s="88"/>
      <c r="AE393" s="88">
        <v>0.8</v>
      </c>
      <c r="AF393" s="88">
        <v>0.8</v>
      </c>
      <c r="AG393" s="88">
        <v>1.6</v>
      </c>
      <c r="AH393" s="88"/>
      <c r="AI393" s="88">
        <v>0.8</v>
      </c>
      <c r="AJ393" s="88">
        <v>0.8</v>
      </c>
      <c r="AK393" s="88"/>
      <c r="AL393" s="88">
        <v>0.8</v>
      </c>
      <c r="AM393" s="88">
        <v>0.8</v>
      </c>
      <c r="AN393" s="88">
        <v>1.6</v>
      </c>
      <c r="AO393" s="88"/>
      <c r="AP393" s="88">
        <v>0.8</v>
      </c>
      <c r="AQ393" s="88"/>
      <c r="AR393" s="89">
        <f t="shared" si="14"/>
        <v>17.600000000000005</v>
      </c>
    </row>
    <row r="394" spans="1:44" ht="30">
      <c r="A394" s="40" t="s">
        <v>679</v>
      </c>
      <c r="B394" s="3" t="s">
        <v>24</v>
      </c>
      <c r="C394" s="9" t="s">
        <v>279</v>
      </c>
      <c r="D394" s="6" t="s">
        <v>584</v>
      </c>
      <c r="E394" s="3"/>
      <c r="F394" s="3">
        <v>1</v>
      </c>
      <c r="G394" s="6">
        <v>0.8</v>
      </c>
      <c r="H394" s="3" t="s">
        <v>668</v>
      </c>
      <c r="I394" s="42" t="s">
        <v>711</v>
      </c>
      <c r="J394" s="124">
        <f t="shared" ref="J394:J444" si="15">K394</f>
        <v>0</v>
      </c>
      <c r="K394" s="85">
        <f t="shared" si="13"/>
        <v>0</v>
      </c>
      <c r="L394" s="90"/>
      <c r="M394" s="87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  <c r="AA394" s="88"/>
      <c r="AB394" s="88"/>
      <c r="AC394" s="88"/>
      <c r="AD394" s="88"/>
      <c r="AE394" s="88"/>
      <c r="AF394" s="88"/>
      <c r="AG394" s="88"/>
      <c r="AH394" s="88"/>
      <c r="AI394" s="88"/>
      <c r="AJ394" s="88"/>
      <c r="AK394" s="88"/>
      <c r="AL394" s="88"/>
      <c r="AM394" s="88"/>
      <c r="AN394" s="88"/>
      <c r="AO394" s="88"/>
      <c r="AP394" s="88"/>
      <c r="AQ394" s="88"/>
      <c r="AR394" s="89">
        <f t="shared" si="14"/>
        <v>0</v>
      </c>
    </row>
    <row r="395" spans="1:44" ht="30">
      <c r="A395" s="40" t="s">
        <v>679</v>
      </c>
      <c r="B395" s="3" t="s">
        <v>24</v>
      </c>
      <c r="C395" s="9" t="s">
        <v>279</v>
      </c>
      <c r="D395" s="6" t="s">
        <v>696</v>
      </c>
      <c r="E395" s="3"/>
      <c r="F395" s="3">
        <v>1</v>
      </c>
      <c r="G395" s="6">
        <v>0.8</v>
      </c>
      <c r="H395" s="3" t="s">
        <v>668</v>
      </c>
      <c r="I395" s="42" t="s">
        <v>711</v>
      </c>
      <c r="J395" s="124">
        <f t="shared" si="15"/>
        <v>0</v>
      </c>
      <c r="K395" s="85">
        <f t="shared" si="13"/>
        <v>0</v>
      </c>
      <c r="L395" s="90"/>
      <c r="M395" s="87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/>
      <c r="AK395" s="88"/>
      <c r="AL395" s="88"/>
      <c r="AM395" s="88"/>
      <c r="AN395" s="88"/>
      <c r="AO395" s="88"/>
      <c r="AP395" s="88"/>
      <c r="AQ395" s="88"/>
      <c r="AR395" s="89">
        <f t="shared" si="14"/>
        <v>0</v>
      </c>
    </row>
    <row r="396" spans="1:44" ht="60">
      <c r="A396" s="40" t="s">
        <v>679</v>
      </c>
      <c r="B396" s="3" t="s">
        <v>24</v>
      </c>
      <c r="C396" s="9" t="s">
        <v>279</v>
      </c>
      <c r="D396" s="17" t="s">
        <v>585</v>
      </c>
      <c r="E396" s="3"/>
      <c r="F396" s="3" t="s">
        <v>668</v>
      </c>
      <c r="G396" s="6" t="s">
        <v>668</v>
      </c>
      <c r="H396" s="6" t="s">
        <v>678</v>
      </c>
      <c r="I396" s="42" t="s">
        <v>717</v>
      </c>
      <c r="J396" s="124">
        <f t="shared" si="15"/>
        <v>12.4</v>
      </c>
      <c r="K396" s="85">
        <f t="shared" si="13"/>
        <v>12.4</v>
      </c>
      <c r="L396" s="90"/>
      <c r="M396" s="87"/>
      <c r="N396" s="88">
        <v>1.4</v>
      </c>
      <c r="O396" s="88"/>
      <c r="P396" s="88"/>
      <c r="Q396" s="88"/>
      <c r="R396" s="88"/>
      <c r="S396" s="88"/>
      <c r="T396" s="88"/>
      <c r="U396" s="88">
        <v>3.2</v>
      </c>
      <c r="V396" s="88"/>
      <c r="W396" s="88"/>
      <c r="X396" s="88"/>
      <c r="Y396" s="88"/>
      <c r="Z396" s="88"/>
      <c r="AA396" s="88"/>
      <c r="AB396" s="88">
        <v>3.2</v>
      </c>
      <c r="AC396" s="88"/>
      <c r="AD396" s="88"/>
      <c r="AE396" s="88"/>
      <c r="AF396" s="88"/>
      <c r="AG396" s="88"/>
      <c r="AH396" s="88"/>
      <c r="AI396" s="88">
        <v>3.8</v>
      </c>
      <c r="AJ396" s="88"/>
      <c r="AK396" s="88"/>
      <c r="AL396" s="88"/>
      <c r="AM396" s="88"/>
      <c r="AN396" s="88"/>
      <c r="AO396" s="88"/>
      <c r="AP396" s="109">
        <v>0.8</v>
      </c>
      <c r="AQ396" s="88"/>
      <c r="AR396" s="89">
        <f t="shared" si="14"/>
        <v>12.4</v>
      </c>
    </row>
    <row r="397" spans="1:44" ht="60">
      <c r="A397" s="40" t="s">
        <v>679</v>
      </c>
      <c r="B397" s="3" t="s">
        <v>24</v>
      </c>
      <c r="C397" s="9" t="s">
        <v>279</v>
      </c>
      <c r="D397" s="17" t="s">
        <v>586</v>
      </c>
      <c r="E397" s="3"/>
      <c r="F397" s="3" t="s">
        <v>668</v>
      </c>
      <c r="G397" s="3" t="s">
        <v>668</v>
      </c>
      <c r="H397" s="6" t="s">
        <v>678</v>
      </c>
      <c r="I397" s="42" t="s">
        <v>717</v>
      </c>
      <c r="J397" s="124">
        <f t="shared" si="15"/>
        <v>3.8000000000000003</v>
      </c>
      <c r="K397" s="85">
        <f t="shared" si="13"/>
        <v>3.8000000000000003</v>
      </c>
      <c r="L397" s="90"/>
      <c r="M397" s="87"/>
      <c r="N397" s="88">
        <v>0.5</v>
      </c>
      <c r="O397" s="88"/>
      <c r="P397" s="88"/>
      <c r="Q397" s="88"/>
      <c r="R397" s="88"/>
      <c r="S397" s="88"/>
      <c r="T397" s="88"/>
      <c r="U397" s="88">
        <v>0.6</v>
      </c>
      <c r="V397" s="88"/>
      <c r="W397" s="88"/>
      <c r="X397" s="88"/>
      <c r="Y397" s="88"/>
      <c r="Z397" s="88"/>
      <c r="AA397" s="88"/>
      <c r="AB397" s="88">
        <v>1.1000000000000001</v>
      </c>
      <c r="AC397" s="88"/>
      <c r="AD397" s="88"/>
      <c r="AE397" s="88"/>
      <c r="AF397" s="88"/>
      <c r="AG397" s="88"/>
      <c r="AH397" s="88"/>
      <c r="AI397" s="88">
        <v>0.5</v>
      </c>
      <c r="AJ397" s="88"/>
      <c r="AK397" s="88"/>
      <c r="AL397" s="88"/>
      <c r="AM397" s="88"/>
      <c r="AN397" s="88"/>
      <c r="AO397" s="88"/>
      <c r="AP397" s="88">
        <v>1.1000000000000001</v>
      </c>
      <c r="AQ397" s="88"/>
      <c r="AR397" s="89">
        <f t="shared" si="14"/>
        <v>3.8000000000000003</v>
      </c>
    </row>
    <row r="398" spans="1:44" ht="60">
      <c r="A398" s="40" t="s">
        <v>679</v>
      </c>
      <c r="B398" s="3" t="s">
        <v>24</v>
      </c>
      <c r="C398" s="9" t="s">
        <v>279</v>
      </c>
      <c r="D398" s="17" t="s">
        <v>587</v>
      </c>
      <c r="E398" s="3"/>
      <c r="F398" s="3" t="s">
        <v>668</v>
      </c>
      <c r="G398" s="3" t="s">
        <v>668</v>
      </c>
      <c r="H398" s="6" t="s">
        <v>678</v>
      </c>
      <c r="I398" s="42" t="s">
        <v>717</v>
      </c>
      <c r="J398" s="124">
        <f t="shared" si="15"/>
        <v>4.8</v>
      </c>
      <c r="K398" s="85">
        <f t="shared" si="13"/>
        <v>4.8</v>
      </c>
      <c r="L398" s="90"/>
      <c r="M398" s="87"/>
      <c r="N398" s="88">
        <v>1.6</v>
      </c>
      <c r="O398" s="88"/>
      <c r="P398" s="88"/>
      <c r="Q398" s="88"/>
      <c r="R398" s="88"/>
      <c r="S398" s="88"/>
      <c r="T398" s="88"/>
      <c r="U398" s="88">
        <v>0.8</v>
      </c>
      <c r="V398" s="88"/>
      <c r="W398" s="88"/>
      <c r="X398" s="88"/>
      <c r="Y398" s="88"/>
      <c r="Z398" s="88"/>
      <c r="AA398" s="88"/>
      <c r="AB398" s="88">
        <v>0.8</v>
      </c>
      <c r="AC398" s="88"/>
      <c r="AD398" s="88"/>
      <c r="AE398" s="88"/>
      <c r="AF398" s="88"/>
      <c r="AG398" s="88"/>
      <c r="AH398" s="88"/>
      <c r="AI398" s="88">
        <v>0.8</v>
      </c>
      <c r="AJ398" s="88"/>
      <c r="AK398" s="88"/>
      <c r="AL398" s="88"/>
      <c r="AM398" s="88"/>
      <c r="AN398" s="88"/>
      <c r="AO398" s="88"/>
      <c r="AP398" s="88">
        <v>0.8</v>
      </c>
      <c r="AQ398" s="88"/>
      <c r="AR398" s="89">
        <f t="shared" si="14"/>
        <v>4.8</v>
      </c>
    </row>
    <row r="399" spans="1:44" ht="60">
      <c r="A399" s="40" t="s">
        <v>679</v>
      </c>
      <c r="B399" s="3" t="s">
        <v>24</v>
      </c>
      <c r="C399" s="9" t="s">
        <v>279</v>
      </c>
      <c r="D399" s="17" t="s">
        <v>588</v>
      </c>
      <c r="E399" s="3"/>
      <c r="F399" s="3" t="s">
        <v>668</v>
      </c>
      <c r="G399" s="3" t="s">
        <v>668</v>
      </c>
      <c r="H399" s="6" t="s">
        <v>678</v>
      </c>
      <c r="I399" s="42" t="s">
        <v>717</v>
      </c>
      <c r="J399" s="124">
        <f t="shared" si="15"/>
        <v>12</v>
      </c>
      <c r="K399" s="85">
        <f t="shared" si="13"/>
        <v>12</v>
      </c>
      <c r="L399" s="90"/>
      <c r="M399" s="87"/>
      <c r="N399" s="88">
        <v>2.4</v>
      </c>
      <c r="O399" s="88"/>
      <c r="P399" s="88"/>
      <c r="Q399" s="88"/>
      <c r="R399" s="88"/>
      <c r="S399" s="88"/>
      <c r="T399" s="88"/>
      <c r="U399" s="88">
        <v>2.4</v>
      </c>
      <c r="V399" s="88"/>
      <c r="W399" s="88"/>
      <c r="X399" s="88"/>
      <c r="Y399" s="88"/>
      <c r="Z399" s="88"/>
      <c r="AA399" s="88"/>
      <c r="AB399" s="88">
        <v>2.4</v>
      </c>
      <c r="AC399" s="88"/>
      <c r="AD399" s="88"/>
      <c r="AE399" s="88"/>
      <c r="AF399" s="88"/>
      <c r="AG399" s="88"/>
      <c r="AH399" s="88"/>
      <c r="AI399" s="88">
        <v>2.4</v>
      </c>
      <c r="AJ399" s="88"/>
      <c r="AK399" s="88"/>
      <c r="AL399" s="88"/>
      <c r="AM399" s="88"/>
      <c r="AN399" s="88"/>
      <c r="AO399" s="88"/>
      <c r="AP399" s="88">
        <v>2.4</v>
      </c>
      <c r="AQ399" s="88"/>
      <c r="AR399" s="89">
        <f t="shared" si="14"/>
        <v>12</v>
      </c>
    </row>
    <row r="400" spans="1:44" ht="60">
      <c r="A400" s="40" t="s">
        <v>679</v>
      </c>
      <c r="B400" s="3" t="s">
        <v>24</v>
      </c>
      <c r="C400" s="9" t="s">
        <v>279</v>
      </c>
      <c r="D400" s="17" t="s">
        <v>589</v>
      </c>
      <c r="E400" s="3"/>
      <c r="F400" s="3" t="s">
        <v>668</v>
      </c>
      <c r="G400" s="3" t="s">
        <v>668</v>
      </c>
      <c r="H400" s="6" t="s">
        <v>678</v>
      </c>
      <c r="I400" s="42" t="s">
        <v>717</v>
      </c>
      <c r="J400" s="124">
        <f t="shared" si="15"/>
        <v>10.4</v>
      </c>
      <c r="K400" s="85">
        <f t="shared" si="13"/>
        <v>10.4</v>
      </c>
      <c r="L400" s="90"/>
      <c r="M400" s="87"/>
      <c r="N400" s="88">
        <v>1.6</v>
      </c>
      <c r="O400" s="88"/>
      <c r="P400" s="88"/>
      <c r="Q400" s="88"/>
      <c r="R400" s="88"/>
      <c r="S400" s="88"/>
      <c r="T400" s="88"/>
      <c r="U400" s="88">
        <v>1.6</v>
      </c>
      <c r="V400" s="88"/>
      <c r="W400" s="88"/>
      <c r="X400" s="88"/>
      <c r="Y400" s="88"/>
      <c r="Z400" s="88"/>
      <c r="AA400" s="88"/>
      <c r="AB400" s="88">
        <v>2.4</v>
      </c>
      <c r="AC400" s="88"/>
      <c r="AD400" s="88"/>
      <c r="AE400" s="88"/>
      <c r="AF400" s="88"/>
      <c r="AG400" s="88"/>
      <c r="AH400" s="88"/>
      <c r="AI400" s="88">
        <v>2.4</v>
      </c>
      <c r="AJ400" s="88"/>
      <c r="AK400" s="88"/>
      <c r="AL400" s="88"/>
      <c r="AM400" s="88"/>
      <c r="AN400" s="88"/>
      <c r="AO400" s="88"/>
      <c r="AP400" s="88">
        <v>2.4</v>
      </c>
      <c r="AQ400" s="88"/>
      <c r="AR400" s="89">
        <f t="shared" si="14"/>
        <v>10.4</v>
      </c>
    </row>
    <row r="401" spans="1:44" ht="60">
      <c r="A401" s="40" t="s">
        <v>679</v>
      </c>
      <c r="B401" s="3" t="s">
        <v>24</v>
      </c>
      <c r="C401" s="9" t="s">
        <v>279</v>
      </c>
      <c r="D401" s="17" t="s">
        <v>590</v>
      </c>
      <c r="E401" s="3"/>
      <c r="F401" s="3" t="s">
        <v>668</v>
      </c>
      <c r="G401" s="3" t="s">
        <v>668</v>
      </c>
      <c r="H401" s="6" t="s">
        <v>678</v>
      </c>
      <c r="I401" s="42" t="s">
        <v>717</v>
      </c>
      <c r="J401" s="124">
        <f t="shared" si="15"/>
        <v>7.9</v>
      </c>
      <c r="K401" s="85">
        <f t="shared" si="13"/>
        <v>7.9</v>
      </c>
      <c r="L401" s="90"/>
      <c r="M401" s="87"/>
      <c r="N401" s="88">
        <v>1.6</v>
      </c>
      <c r="O401" s="88"/>
      <c r="P401" s="88"/>
      <c r="Q401" s="88"/>
      <c r="R401" s="88"/>
      <c r="S401" s="88"/>
      <c r="T401" s="88"/>
      <c r="U401" s="88">
        <v>1.5</v>
      </c>
      <c r="V401" s="88"/>
      <c r="W401" s="88"/>
      <c r="X401" s="88"/>
      <c r="Y401" s="88"/>
      <c r="Z401" s="88"/>
      <c r="AA401" s="88"/>
      <c r="AB401" s="88">
        <v>1.6</v>
      </c>
      <c r="AC401" s="88"/>
      <c r="AD401" s="88"/>
      <c r="AE401" s="88"/>
      <c r="AF401" s="88"/>
      <c r="AG401" s="88"/>
      <c r="AH401" s="88"/>
      <c r="AI401" s="88">
        <v>1.6</v>
      </c>
      <c r="AJ401" s="88"/>
      <c r="AK401" s="88"/>
      <c r="AL401" s="88"/>
      <c r="AM401" s="88"/>
      <c r="AN401" s="88"/>
      <c r="AO401" s="88"/>
      <c r="AP401" s="88">
        <v>1.6</v>
      </c>
      <c r="AQ401" s="88"/>
      <c r="AR401" s="89">
        <f t="shared" si="14"/>
        <v>7.9</v>
      </c>
    </row>
    <row r="402" spans="1:44" ht="60">
      <c r="A402" s="40" t="s">
        <v>679</v>
      </c>
      <c r="B402" s="3" t="s">
        <v>24</v>
      </c>
      <c r="C402" s="9" t="s">
        <v>279</v>
      </c>
      <c r="D402" s="17" t="s">
        <v>591</v>
      </c>
      <c r="E402" s="3"/>
      <c r="F402" s="3" t="s">
        <v>668</v>
      </c>
      <c r="G402" s="3" t="s">
        <v>668</v>
      </c>
      <c r="H402" s="6" t="s">
        <v>678</v>
      </c>
      <c r="I402" s="42" t="s">
        <v>717</v>
      </c>
      <c r="J402" s="124">
        <f t="shared" si="15"/>
        <v>9</v>
      </c>
      <c r="K402" s="85">
        <f t="shared" ref="K402:K466" si="16">AR402</f>
        <v>9</v>
      </c>
      <c r="L402" s="90"/>
      <c r="M402" s="87"/>
      <c r="N402" s="88">
        <v>1.8</v>
      </c>
      <c r="O402" s="88"/>
      <c r="P402" s="88"/>
      <c r="Q402" s="88"/>
      <c r="R402" s="88"/>
      <c r="S402" s="88"/>
      <c r="T402" s="88"/>
      <c r="U402" s="88">
        <v>1.8</v>
      </c>
      <c r="V402" s="88"/>
      <c r="W402" s="88"/>
      <c r="X402" s="88"/>
      <c r="Y402" s="88"/>
      <c r="Z402" s="88"/>
      <c r="AA402" s="88"/>
      <c r="AB402" s="88">
        <v>1.8</v>
      </c>
      <c r="AC402" s="88"/>
      <c r="AD402" s="88"/>
      <c r="AE402" s="88"/>
      <c r="AF402" s="88"/>
      <c r="AG402" s="88"/>
      <c r="AH402" s="88"/>
      <c r="AI402" s="88">
        <v>1.8</v>
      </c>
      <c r="AJ402" s="88"/>
      <c r="AK402" s="88"/>
      <c r="AL402" s="88"/>
      <c r="AM402" s="88"/>
      <c r="AN402" s="88"/>
      <c r="AO402" s="88"/>
      <c r="AP402" s="88">
        <v>1.8</v>
      </c>
      <c r="AQ402" s="88"/>
      <c r="AR402" s="89">
        <f t="shared" ref="AR402:AR466" si="17">SUM(M402:AQ402)</f>
        <v>9</v>
      </c>
    </row>
    <row r="403" spans="1:44" ht="60">
      <c r="A403" s="40" t="s">
        <v>679</v>
      </c>
      <c r="B403" s="3" t="s">
        <v>24</v>
      </c>
      <c r="C403" s="18" t="s">
        <v>279</v>
      </c>
      <c r="D403" s="17" t="s">
        <v>592</v>
      </c>
      <c r="E403" s="3"/>
      <c r="F403" s="3" t="s">
        <v>668</v>
      </c>
      <c r="G403" s="3" t="s">
        <v>668</v>
      </c>
      <c r="H403" s="6" t="s">
        <v>678</v>
      </c>
      <c r="I403" s="42" t="s">
        <v>717</v>
      </c>
      <c r="J403" s="124">
        <f t="shared" si="15"/>
        <v>9</v>
      </c>
      <c r="K403" s="85">
        <f t="shared" si="16"/>
        <v>9</v>
      </c>
      <c r="L403" s="90"/>
      <c r="M403" s="87"/>
      <c r="N403" s="88">
        <v>1.8</v>
      </c>
      <c r="O403" s="88"/>
      <c r="P403" s="88"/>
      <c r="Q403" s="88"/>
      <c r="R403" s="88"/>
      <c r="S403" s="88"/>
      <c r="T403" s="88"/>
      <c r="U403" s="88">
        <v>1.8</v>
      </c>
      <c r="V403" s="88"/>
      <c r="W403" s="88"/>
      <c r="X403" s="88"/>
      <c r="Y403" s="88"/>
      <c r="Z403" s="88"/>
      <c r="AA403" s="88"/>
      <c r="AB403" s="88">
        <v>1.8</v>
      </c>
      <c r="AC403" s="88"/>
      <c r="AD403" s="88"/>
      <c r="AE403" s="88"/>
      <c r="AF403" s="88"/>
      <c r="AG403" s="88"/>
      <c r="AH403" s="88"/>
      <c r="AI403" s="88">
        <v>1.8</v>
      </c>
      <c r="AJ403" s="88"/>
      <c r="AK403" s="88"/>
      <c r="AL403" s="88"/>
      <c r="AM403" s="88"/>
      <c r="AN403" s="88"/>
      <c r="AO403" s="88"/>
      <c r="AP403" s="88">
        <v>1.8</v>
      </c>
      <c r="AQ403" s="88"/>
      <c r="AR403" s="89">
        <f t="shared" si="17"/>
        <v>9</v>
      </c>
    </row>
    <row r="404" spans="1:44" ht="60">
      <c r="A404" s="40" t="s">
        <v>679</v>
      </c>
      <c r="B404" s="3" t="s">
        <v>24</v>
      </c>
      <c r="C404" s="18" t="s">
        <v>279</v>
      </c>
      <c r="D404" s="17" t="s">
        <v>593</v>
      </c>
      <c r="E404" s="3"/>
      <c r="F404" s="3" t="s">
        <v>668</v>
      </c>
      <c r="G404" s="3" t="s">
        <v>668</v>
      </c>
      <c r="H404" s="6" t="s">
        <v>678</v>
      </c>
      <c r="I404" s="42" t="s">
        <v>717</v>
      </c>
      <c r="J404" s="124">
        <f t="shared" si="15"/>
        <v>6</v>
      </c>
      <c r="K404" s="85">
        <f t="shared" si="16"/>
        <v>6</v>
      </c>
      <c r="L404" s="90"/>
      <c r="M404" s="87"/>
      <c r="N404" s="88">
        <v>1.2</v>
      </c>
      <c r="O404" s="88"/>
      <c r="P404" s="88"/>
      <c r="Q404" s="88"/>
      <c r="R404" s="88"/>
      <c r="S404" s="88"/>
      <c r="T404" s="88"/>
      <c r="U404" s="88">
        <v>1.2</v>
      </c>
      <c r="V404" s="88"/>
      <c r="W404" s="88"/>
      <c r="X404" s="88"/>
      <c r="Y404" s="88"/>
      <c r="Z404" s="88"/>
      <c r="AA404" s="88"/>
      <c r="AB404" s="88">
        <v>1.2</v>
      </c>
      <c r="AC404" s="88"/>
      <c r="AD404" s="88"/>
      <c r="AE404" s="88"/>
      <c r="AF404" s="88"/>
      <c r="AG404" s="88"/>
      <c r="AH404" s="88"/>
      <c r="AI404" s="88">
        <v>1.2</v>
      </c>
      <c r="AJ404" s="88"/>
      <c r="AK404" s="88"/>
      <c r="AL404" s="88"/>
      <c r="AM404" s="88"/>
      <c r="AN404" s="88"/>
      <c r="AO404" s="88"/>
      <c r="AP404" s="88">
        <v>1.2</v>
      </c>
      <c r="AQ404" s="88"/>
      <c r="AR404" s="89">
        <f t="shared" si="17"/>
        <v>6</v>
      </c>
    </row>
    <row r="405" spans="1:44" ht="60">
      <c r="A405" s="40" t="s">
        <v>679</v>
      </c>
      <c r="B405" s="3" t="s">
        <v>24</v>
      </c>
      <c r="C405" s="18" t="s">
        <v>279</v>
      </c>
      <c r="D405" s="17" t="s">
        <v>594</v>
      </c>
      <c r="E405" s="3"/>
      <c r="F405" s="3" t="s">
        <v>668</v>
      </c>
      <c r="G405" s="3" t="s">
        <v>668</v>
      </c>
      <c r="H405" s="6" t="s">
        <v>678</v>
      </c>
      <c r="I405" s="42" t="s">
        <v>717</v>
      </c>
      <c r="J405" s="124">
        <f t="shared" si="15"/>
        <v>12</v>
      </c>
      <c r="K405" s="85">
        <f t="shared" si="16"/>
        <v>12</v>
      </c>
      <c r="L405" s="90"/>
      <c r="M405" s="87"/>
      <c r="N405" s="88">
        <v>0.8</v>
      </c>
      <c r="O405" s="88"/>
      <c r="P405" s="88"/>
      <c r="Q405" s="88"/>
      <c r="R405" s="88"/>
      <c r="S405" s="88"/>
      <c r="T405" s="88"/>
      <c r="U405" s="88">
        <v>5.6</v>
      </c>
      <c r="V405" s="88"/>
      <c r="W405" s="88"/>
      <c r="X405" s="88"/>
      <c r="Y405" s="88"/>
      <c r="Z405" s="88"/>
      <c r="AA405" s="88"/>
      <c r="AB405" s="88">
        <v>2.4</v>
      </c>
      <c r="AC405" s="88"/>
      <c r="AD405" s="88"/>
      <c r="AE405" s="88"/>
      <c r="AF405" s="88"/>
      <c r="AG405" s="88"/>
      <c r="AH405" s="88"/>
      <c r="AI405" s="88">
        <v>0.8</v>
      </c>
      <c r="AJ405" s="88"/>
      <c r="AK405" s="88"/>
      <c r="AL405" s="88"/>
      <c r="AM405" s="88"/>
      <c r="AN405" s="88"/>
      <c r="AO405" s="88"/>
      <c r="AP405" s="88">
        <v>2.4</v>
      </c>
      <c r="AQ405" s="88"/>
      <c r="AR405" s="89">
        <f t="shared" si="17"/>
        <v>12</v>
      </c>
    </row>
    <row r="406" spans="1:44" ht="60">
      <c r="A406" s="40" t="s">
        <v>679</v>
      </c>
      <c r="B406" s="3" t="s">
        <v>24</v>
      </c>
      <c r="C406" s="18" t="s">
        <v>279</v>
      </c>
      <c r="D406" s="17" t="s">
        <v>595</v>
      </c>
      <c r="E406" s="3"/>
      <c r="F406" s="3" t="s">
        <v>668</v>
      </c>
      <c r="G406" s="3" t="s">
        <v>668</v>
      </c>
      <c r="H406" s="6" t="s">
        <v>678</v>
      </c>
      <c r="I406" s="42" t="s">
        <v>717</v>
      </c>
      <c r="J406" s="124">
        <f t="shared" si="15"/>
        <v>3.5999999999999996</v>
      </c>
      <c r="K406" s="85">
        <f t="shared" si="16"/>
        <v>3.5999999999999996</v>
      </c>
      <c r="L406" s="90"/>
      <c r="M406" s="87"/>
      <c r="N406" s="88">
        <v>0.7</v>
      </c>
      <c r="O406" s="88"/>
      <c r="P406" s="88"/>
      <c r="Q406" s="88"/>
      <c r="R406" s="88"/>
      <c r="S406" s="88"/>
      <c r="T406" s="88"/>
      <c r="U406" s="88">
        <v>0.7</v>
      </c>
      <c r="V406" s="88"/>
      <c r="W406" s="88"/>
      <c r="X406" s="88"/>
      <c r="Y406" s="88"/>
      <c r="Z406" s="88"/>
      <c r="AA406" s="88"/>
      <c r="AB406" s="88">
        <v>0.7</v>
      </c>
      <c r="AC406" s="88"/>
      <c r="AD406" s="88"/>
      <c r="AE406" s="88"/>
      <c r="AF406" s="88"/>
      <c r="AG406" s="88"/>
      <c r="AH406" s="88"/>
      <c r="AI406" s="88">
        <v>0.7</v>
      </c>
      <c r="AJ406" s="88"/>
      <c r="AK406" s="88"/>
      <c r="AL406" s="88"/>
      <c r="AM406" s="88"/>
      <c r="AN406" s="88"/>
      <c r="AO406" s="88"/>
      <c r="AP406" s="88">
        <v>0.8</v>
      </c>
      <c r="AQ406" s="88"/>
      <c r="AR406" s="89">
        <f t="shared" si="17"/>
        <v>3.5999999999999996</v>
      </c>
    </row>
    <row r="407" spans="1:44" ht="60">
      <c r="A407" s="40" t="s">
        <v>679</v>
      </c>
      <c r="B407" s="3" t="s">
        <v>24</v>
      </c>
      <c r="C407" s="18" t="s">
        <v>279</v>
      </c>
      <c r="D407" s="17" t="s">
        <v>596</v>
      </c>
      <c r="E407" s="3"/>
      <c r="F407" s="3" t="s">
        <v>668</v>
      </c>
      <c r="G407" s="3" t="s">
        <v>668</v>
      </c>
      <c r="H407" s="6" t="s">
        <v>678</v>
      </c>
      <c r="I407" s="42" t="s">
        <v>717</v>
      </c>
      <c r="J407" s="124">
        <f t="shared" si="15"/>
        <v>3.5</v>
      </c>
      <c r="K407" s="85">
        <f t="shared" si="16"/>
        <v>3.5</v>
      </c>
      <c r="L407" s="90"/>
      <c r="M407" s="87"/>
      <c r="N407" s="88">
        <v>0.7</v>
      </c>
      <c r="O407" s="88"/>
      <c r="P407" s="88"/>
      <c r="Q407" s="88"/>
      <c r="R407" s="88"/>
      <c r="S407" s="88"/>
      <c r="T407" s="88"/>
      <c r="U407" s="88">
        <v>0.7</v>
      </c>
      <c r="V407" s="88"/>
      <c r="W407" s="88"/>
      <c r="X407" s="88"/>
      <c r="Y407" s="88"/>
      <c r="Z407" s="88"/>
      <c r="AA407" s="88"/>
      <c r="AB407" s="88">
        <v>0.7</v>
      </c>
      <c r="AC407" s="88"/>
      <c r="AD407" s="88"/>
      <c r="AE407" s="88"/>
      <c r="AF407" s="88"/>
      <c r="AG407" s="88"/>
      <c r="AH407" s="88"/>
      <c r="AI407" s="88">
        <v>0.7</v>
      </c>
      <c r="AJ407" s="88"/>
      <c r="AK407" s="88"/>
      <c r="AL407" s="88"/>
      <c r="AM407" s="88"/>
      <c r="AN407" s="88"/>
      <c r="AO407" s="88"/>
      <c r="AP407" s="88">
        <v>0.7</v>
      </c>
      <c r="AQ407" s="88"/>
      <c r="AR407" s="89">
        <f t="shared" si="17"/>
        <v>3.5</v>
      </c>
    </row>
    <row r="408" spans="1:44" ht="60">
      <c r="A408" s="40" t="s">
        <v>679</v>
      </c>
      <c r="B408" s="3" t="s">
        <v>24</v>
      </c>
      <c r="C408" s="18" t="s">
        <v>279</v>
      </c>
      <c r="D408" s="17" t="s">
        <v>597</v>
      </c>
      <c r="E408" s="3"/>
      <c r="F408" s="3" t="s">
        <v>668</v>
      </c>
      <c r="G408" s="3" t="s">
        <v>668</v>
      </c>
      <c r="H408" s="6" t="s">
        <v>678</v>
      </c>
      <c r="I408" s="42" t="s">
        <v>717</v>
      </c>
      <c r="J408" s="124">
        <f t="shared" si="15"/>
        <v>3</v>
      </c>
      <c r="K408" s="85">
        <f t="shared" si="16"/>
        <v>3</v>
      </c>
      <c r="L408" s="90"/>
      <c r="M408" s="87"/>
      <c r="N408" s="88">
        <v>0.6</v>
      </c>
      <c r="O408" s="88"/>
      <c r="P408" s="88"/>
      <c r="Q408" s="88"/>
      <c r="R408" s="88"/>
      <c r="S408" s="88"/>
      <c r="T408" s="88"/>
      <c r="U408" s="88">
        <v>0.6</v>
      </c>
      <c r="V408" s="88"/>
      <c r="W408" s="88"/>
      <c r="X408" s="88"/>
      <c r="Y408" s="88"/>
      <c r="Z408" s="88"/>
      <c r="AA408" s="88"/>
      <c r="AB408" s="88">
        <v>0.6</v>
      </c>
      <c r="AC408" s="88"/>
      <c r="AD408" s="88"/>
      <c r="AE408" s="88"/>
      <c r="AF408" s="88"/>
      <c r="AG408" s="88"/>
      <c r="AH408" s="88"/>
      <c r="AI408" s="88">
        <v>0.6</v>
      </c>
      <c r="AJ408" s="88"/>
      <c r="AK408" s="88"/>
      <c r="AL408" s="88"/>
      <c r="AM408" s="88"/>
      <c r="AN408" s="88"/>
      <c r="AO408" s="88"/>
      <c r="AP408" s="88">
        <v>0.6</v>
      </c>
      <c r="AQ408" s="88"/>
      <c r="AR408" s="89">
        <f t="shared" si="17"/>
        <v>3</v>
      </c>
    </row>
    <row r="409" spans="1:44" ht="60">
      <c r="A409" s="40" t="s">
        <v>679</v>
      </c>
      <c r="B409" s="3" t="s">
        <v>24</v>
      </c>
      <c r="C409" s="18" t="s">
        <v>279</v>
      </c>
      <c r="D409" s="17" t="s">
        <v>598</v>
      </c>
      <c r="E409" s="3"/>
      <c r="F409" s="3" t="s">
        <v>668</v>
      </c>
      <c r="G409" s="3" t="s">
        <v>668</v>
      </c>
      <c r="H409" s="6" t="s">
        <v>678</v>
      </c>
      <c r="I409" s="42" t="s">
        <v>717</v>
      </c>
      <c r="J409" s="124">
        <f t="shared" si="15"/>
        <v>4.3000000000000007</v>
      </c>
      <c r="K409" s="85">
        <f t="shared" si="16"/>
        <v>4.3000000000000007</v>
      </c>
      <c r="L409" s="90"/>
      <c r="M409" s="87"/>
      <c r="N409" s="88">
        <v>0.7</v>
      </c>
      <c r="O409" s="88"/>
      <c r="P409" s="88"/>
      <c r="Q409" s="88"/>
      <c r="R409" s="88"/>
      <c r="S409" s="88"/>
      <c r="T409" s="88"/>
      <c r="U409" s="88">
        <v>1.5</v>
      </c>
      <c r="V409" s="88"/>
      <c r="W409" s="88"/>
      <c r="X409" s="88"/>
      <c r="Y409" s="88"/>
      <c r="Z409" s="88"/>
      <c r="AA409" s="88"/>
      <c r="AB409" s="88">
        <v>0.7</v>
      </c>
      <c r="AC409" s="88"/>
      <c r="AD409" s="88"/>
      <c r="AE409" s="88"/>
      <c r="AF409" s="88"/>
      <c r="AG409" s="88"/>
      <c r="AH409" s="88"/>
      <c r="AI409" s="88">
        <v>0.7</v>
      </c>
      <c r="AJ409" s="88"/>
      <c r="AK409" s="88"/>
      <c r="AL409" s="88"/>
      <c r="AM409" s="88"/>
      <c r="AN409" s="88"/>
      <c r="AO409" s="88"/>
      <c r="AP409" s="88">
        <v>0.7</v>
      </c>
      <c r="AQ409" s="88"/>
      <c r="AR409" s="89">
        <f t="shared" si="17"/>
        <v>4.3000000000000007</v>
      </c>
    </row>
    <row r="410" spans="1:44" ht="60">
      <c r="A410" s="40" t="s">
        <v>679</v>
      </c>
      <c r="B410" s="3" t="s">
        <v>24</v>
      </c>
      <c r="C410" s="18" t="s">
        <v>279</v>
      </c>
      <c r="D410" s="17" t="s">
        <v>599</v>
      </c>
      <c r="E410" s="3"/>
      <c r="F410" s="3" t="s">
        <v>668</v>
      </c>
      <c r="G410" s="3" t="s">
        <v>668</v>
      </c>
      <c r="H410" s="6" t="s">
        <v>678</v>
      </c>
      <c r="I410" s="42" t="s">
        <v>717</v>
      </c>
      <c r="J410" s="124">
        <f t="shared" si="15"/>
        <v>4</v>
      </c>
      <c r="K410" s="85">
        <f t="shared" si="16"/>
        <v>4</v>
      </c>
      <c r="L410" s="90"/>
      <c r="M410" s="87"/>
      <c r="N410" s="88">
        <v>0.8</v>
      </c>
      <c r="O410" s="88"/>
      <c r="P410" s="88"/>
      <c r="Q410" s="88"/>
      <c r="R410" s="88"/>
      <c r="S410" s="88"/>
      <c r="T410" s="88"/>
      <c r="U410" s="88">
        <v>0.8</v>
      </c>
      <c r="V410" s="88"/>
      <c r="W410" s="88"/>
      <c r="X410" s="88"/>
      <c r="Y410" s="88"/>
      <c r="Z410" s="88"/>
      <c r="AA410" s="88"/>
      <c r="AB410" s="88">
        <v>0.8</v>
      </c>
      <c r="AC410" s="88"/>
      <c r="AD410" s="88"/>
      <c r="AE410" s="88"/>
      <c r="AF410" s="88"/>
      <c r="AG410" s="88"/>
      <c r="AH410" s="88"/>
      <c r="AI410" s="88">
        <v>0.8</v>
      </c>
      <c r="AJ410" s="88"/>
      <c r="AK410" s="88"/>
      <c r="AL410" s="88"/>
      <c r="AM410" s="88"/>
      <c r="AN410" s="88"/>
      <c r="AO410" s="88"/>
      <c r="AP410" s="88">
        <v>0.8</v>
      </c>
      <c r="AQ410" s="88"/>
      <c r="AR410" s="89">
        <f t="shared" si="17"/>
        <v>4</v>
      </c>
    </row>
    <row r="411" spans="1:44" ht="60">
      <c r="A411" s="40" t="s">
        <v>679</v>
      </c>
      <c r="B411" s="3" t="s">
        <v>24</v>
      </c>
      <c r="C411" s="18" t="s">
        <v>279</v>
      </c>
      <c r="D411" s="17" t="s">
        <v>600</v>
      </c>
      <c r="E411" s="3"/>
      <c r="F411" s="3" t="s">
        <v>668</v>
      </c>
      <c r="G411" s="3" t="s">
        <v>668</v>
      </c>
      <c r="H411" s="6" t="s">
        <v>678</v>
      </c>
      <c r="I411" s="42" t="s">
        <v>717</v>
      </c>
      <c r="J411" s="124">
        <f t="shared" si="15"/>
        <v>2.5999999999999996</v>
      </c>
      <c r="K411" s="85">
        <f t="shared" si="16"/>
        <v>2.5999999999999996</v>
      </c>
      <c r="L411" s="90"/>
      <c r="M411" s="87"/>
      <c r="N411" s="88">
        <v>0.4</v>
      </c>
      <c r="O411" s="88"/>
      <c r="P411" s="88"/>
      <c r="Q411" s="88"/>
      <c r="R411" s="88"/>
      <c r="S411" s="88"/>
      <c r="T411" s="88"/>
      <c r="U411" s="88">
        <v>1</v>
      </c>
      <c r="V411" s="88"/>
      <c r="W411" s="88"/>
      <c r="X411" s="88"/>
      <c r="Y411" s="88"/>
      <c r="Z411" s="88"/>
      <c r="AA411" s="88"/>
      <c r="AB411" s="88">
        <v>0.4</v>
      </c>
      <c r="AC411" s="88"/>
      <c r="AD411" s="88"/>
      <c r="AE411" s="88"/>
      <c r="AF411" s="88"/>
      <c r="AG411" s="88"/>
      <c r="AH411" s="88"/>
      <c r="AI411" s="88">
        <v>0.4</v>
      </c>
      <c r="AJ411" s="88"/>
      <c r="AK411" s="88"/>
      <c r="AL411" s="88"/>
      <c r="AM411" s="88"/>
      <c r="AN411" s="88"/>
      <c r="AO411" s="88"/>
      <c r="AP411" s="88">
        <v>0.4</v>
      </c>
      <c r="AQ411" s="88"/>
      <c r="AR411" s="89">
        <f t="shared" si="17"/>
        <v>2.5999999999999996</v>
      </c>
    </row>
    <row r="412" spans="1:44" ht="60">
      <c r="A412" s="40" t="s">
        <v>679</v>
      </c>
      <c r="B412" s="3" t="s">
        <v>24</v>
      </c>
      <c r="C412" s="18" t="s">
        <v>279</v>
      </c>
      <c r="D412" s="6" t="s">
        <v>601</v>
      </c>
      <c r="E412" s="3"/>
      <c r="F412" s="3" t="s">
        <v>668</v>
      </c>
      <c r="G412" s="3" t="s">
        <v>668</v>
      </c>
      <c r="H412" s="6" t="s">
        <v>678</v>
      </c>
      <c r="I412" s="42" t="s">
        <v>717</v>
      </c>
      <c r="J412" s="124">
        <f t="shared" si="15"/>
        <v>4</v>
      </c>
      <c r="K412" s="85">
        <f t="shared" si="16"/>
        <v>4</v>
      </c>
      <c r="L412" s="90"/>
      <c r="M412" s="87"/>
      <c r="N412" s="88">
        <v>0.8</v>
      </c>
      <c r="O412" s="88"/>
      <c r="P412" s="88"/>
      <c r="Q412" s="88"/>
      <c r="R412" s="88"/>
      <c r="S412" s="88"/>
      <c r="T412" s="88"/>
      <c r="U412" s="88">
        <v>0.8</v>
      </c>
      <c r="V412" s="88"/>
      <c r="W412" s="88"/>
      <c r="X412" s="88"/>
      <c r="Y412" s="88"/>
      <c r="Z412" s="88"/>
      <c r="AA412" s="88"/>
      <c r="AB412" s="88">
        <v>0.8</v>
      </c>
      <c r="AC412" s="88"/>
      <c r="AD412" s="88"/>
      <c r="AE412" s="88"/>
      <c r="AF412" s="88"/>
      <c r="AG412" s="88"/>
      <c r="AH412" s="88"/>
      <c r="AI412" s="88">
        <v>0.8</v>
      </c>
      <c r="AJ412" s="88"/>
      <c r="AK412" s="88"/>
      <c r="AL412" s="88"/>
      <c r="AM412" s="88"/>
      <c r="AN412" s="88"/>
      <c r="AO412" s="88"/>
      <c r="AP412" s="88">
        <v>0.8</v>
      </c>
      <c r="AQ412" s="88"/>
      <c r="AR412" s="89">
        <f t="shared" si="17"/>
        <v>4</v>
      </c>
    </row>
    <row r="413" spans="1:44" ht="60">
      <c r="A413" s="40" t="s">
        <v>679</v>
      </c>
      <c r="B413" s="3" t="s">
        <v>24</v>
      </c>
      <c r="C413" s="18" t="s">
        <v>279</v>
      </c>
      <c r="D413" s="6" t="s">
        <v>602</v>
      </c>
      <c r="E413" s="3"/>
      <c r="F413" s="3" t="s">
        <v>668</v>
      </c>
      <c r="G413" s="3" t="s">
        <v>668</v>
      </c>
      <c r="H413" s="6" t="s">
        <v>678</v>
      </c>
      <c r="I413" s="42" t="s">
        <v>717</v>
      </c>
      <c r="J413" s="124">
        <f t="shared" si="15"/>
        <v>4.5</v>
      </c>
      <c r="K413" s="85">
        <f t="shared" si="16"/>
        <v>4.5</v>
      </c>
      <c r="L413" s="90"/>
      <c r="M413" s="87"/>
      <c r="N413" s="88">
        <v>0.9</v>
      </c>
      <c r="O413" s="88"/>
      <c r="P413" s="88"/>
      <c r="Q413" s="88"/>
      <c r="R413" s="88"/>
      <c r="S413" s="88"/>
      <c r="T413" s="88"/>
      <c r="U413" s="88">
        <v>0.9</v>
      </c>
      <c r="V413" s="88"/>
      <c r="W413" s="88"/>
      <c r="X413" s="88"/>
      <c r="Y413" s="88"/>
      <c r="Z413" s="88"/>
      <c r="AA413" s="88"/>
      <c r="AB413" s="88">
        <v>0.9</v>
      </c>
      <c r="AC413" s="88"/>
      <c r="AD413" s="88"/>
      <c r="AE413" s="88"/>
      <c r="AF413" s="88"/>
      <c r="AG413" s="88"/>
      <c r="AH413" s="88"/>
      <c r="AI413" s="88">
        <v>0.9</v>
      </c>
      <c r="AJ413" s="88"/>
      <c r="AK413" s="88"/>
      <c r="AL413" s="88"/>
      <c r="AM413" s="88"/>
      <c r="AN413" s="88"/>
      <c r="AO413" s="88"/>
      <c r="AP413" s="88">
        <v>0.9</v>
      </c>
      <c r="AQ413" s="88"/>
      <c r="AR413" s="89">
        <f t="shared" si="17"/>
        <v>4.5</v>
      </c>
    </row>
    <row r="414" spans="1:44" ht="60">
      <c r="A414" s="40" t="s">
        <v>679</v>
      </c>
      <c r="B414" s="3" t="s">
        <v>24</v>
      </c>
      <c r="C414" s="18" t="s">
        <v>279</v>
      </c>
      <c r="D414" s="6" t="s">
        <v>603</v>
      </c>
      <c r="E414" s="3"/>
      <c r="F414" s="3" t="s">
        <v>668</v>
      </c>
      <c r="G414" s="3" t="s">
        <v>668</v>
      </c>
      <c r="H414" s="6" t="s">
        <v>678</v>
      </c>
      <c r="I414" s="42" t="s">
        <v>717</v>
      </c>
      <c r="J414" s="124">
        <f t="shared" si="15"/>
        <v>3.5</v>
      </c>
      <c r="K414" s="85">
        <f t="shared" si="16"/>
        <v>3.5</v>
      </c>
      <c r="L414" s="90"/>
      <c r="M414" s="87"/>
      <c r="N414" s="88">
        <v>0.7</v>
      </c>
      <c r="O414" s="88"/>
      <c r="P414" s="88"/>
      <c r="Q414" s="88"/>
      <c r="R414" s="88"/>
      <c r="S414" s="88"/>
      <c r="T414" s="88"/>
      <c r="U414" s="88">
        <v>0.7</v>
      </c>
      <c r="V414" s="88"/>
      <c r="W414" s="88"/>
      <c r="X414" s="88"/>
      <c r="Y414" s="88"/>
      <c r="Z414" s="88"/>
      <c r="AA414" s="88"/>
      <c r="AB414" s="88">
        <v>0.7</v>
      </c>
      <c r="AC414" s="88"/>
      <c r="AD414" s="88"/>
      <c r="AE414" s="88"/>
      <c r="AF414" s="88"/>
      <c r="AG414" s="88"/>
      <c r="AH414" s="88"/>
      <c r="AI414" s="88">
        <v>0.7</v>
      </c>
      <c r="AJ414" s="88"/>
      <c r="AK414" s="88"/>
      <c r="AL414" s="88"/>
      <c r="AM414" s="88"/>
      <c r="AN414" s="88"/>
      <c r="AO414" s="88"/>
      <c r="AP414" s="88">
        <v>0.7</v>
      </c>
      <c r="AQ414" s="88"/>
      <c r="AR414" s="89">
        <f t="shared" si="17"/>
        <v>3.5</v>
      </c>
    </row>
    <row r="415" spans="1:44" ht="60">
      <c r="A415" s="40" t="s">
        <v>679</v>
      </c>
      <c r="B415" s="3" t="s">
        <v>24</v>
      </c>
      <c r="C415" s="18" t="s">
        <v>279</v>
      </c>
      <c r="D415" s="6" t="s">
        <v>604</v>
      </c>
      <c r="E415" s="3"/>
      <c r="F415" s="3" t="s">
        <v>668</v>
      </c>
      <c r="G415" s="3" t="s">
        <v>668</v>
      </c>
      <c r="H415" s="6" t="s">
        <v>678</v>
      </c>
      <c r="I415" s="42" t="s">
        <v>717</v>
      </c>
      <c r="J415" s="124">
        <f t="shared" si="15"/>
        <v>16</v>
      </c>
      <c r="K415" s="85">
        <f t="shared" si="16"/>
        <v>16</v>
      </c>
      <c r="L415" s="90"/>
      <c r="M415" s="87"/>
      <c r="N415" s="88">
        <v>3.2</v>
      </c>
      <c r="O415" s="88"/>
      <c r="P415" s="88"/>
      <c r="Q415" s="88"/>
      <c r="R415" s="88"/>
      <c r="S415" s="88"/>
      <c r="T415" s="88"/>
      <c r="U415" s="88">
        <v>3.2</v>
      </c>
      <c r="V415" s="88"/>
      <c r="W415" s="88"/>
      <c r="X415" s="88"/>
      <c r="Y415" s="88"/>
      <c r="Z415" s="88"/>
      <c r="AA415" s="88"/>
      <c r="AB415" s="88">
        <v>3.2</v>
      </c>
      <c r="AC415" s="88"/>
      <c r="AD415" s="88"/>
      <c r="AE415" s="88"/>
      <c r="AF415" s="88"/>
      <c r="AG415" s="88"/>
      <c r="AH415" s="88"/>
      <c r="AI415" s="88">
        <v>3.2</v>
      </c>
      <c r="AJ415" s="88"/>
      <c r="AK415" s="88"/>
      <c r="AL415" s="88"/>
      <c r="AM415" s="88"/>
      <c r="AN415" s="88"/>
      <c r="AO415" s="88"/>
      <c r="AP415" s="88">
        <v>3.2</v>
      </c>
      <c r="AQ415" s="88"/>
      <c r="AR415" s="89">
        <f t="shared" si="17"/>
        <v>16</v>
      </c>
    </row>
    <row r="416" spans="1:44" ht="60">
      <c r="A416" s="40" t="s">
        <v>679</v>
      </c>
      <c r="B416" s="3" t="s">
        <v>24</v>
      </c>
      <c r="C416" s="18" t="s">
        <v>279</v>
      </c>
      <c r="D416" s="6" t="s">
        <v>605</v>
      </c>
      <c r="E416" s="3"/>
      <c r="F416" s="3" t="s">
        <v>668</v>
      </c>
      <c r="G416" s="3" t="s">
        <v>668</v>
      </c>
      <c r="H416" s="6" t="s">
        <v>678</v>
      </c>
      <c r="I416" s="42" t="s">
        <v>717</v>
      </c>
      <c r="J416" s="124">
        <f t="shared" si="15"/>
        <v>21</v>
      </c>
      <c r="K416" s="85">
        <f t="shared" si="16"/>
        <v>21</v>
      </c>
      <c r="L416" s="90"/>
      <c r="M416" s="87"/>
      <c r="N416" s="88">
        <v>4.2</v>
      </c>
      <c r="O416" s="88"/>
      <c r="P416" s="88"/>
      <c r="Q416" s="88"/>
      <c r="R416" s="88"/>
      <c r="S416" s="88"/>
      <c r="T416" s="88"/>
      <c r="U416" s="88">
        <v>4.2</v>
      </c>
      <c r="V416" s="88"/>
      <c r="W416" s="88"/>
      <c r="X416" s="88"/>
      <c r="Y416" s="88"/>
      <c r="Z416" s="88"/>
      <c r="AA416" s="88"/>
      <c r="AB416" s="88">
        <v>4.2</v>
      </c>
      <c r="AC416" s="88"/>
      <c r="AD416" s="88"/>
      <c r="AE416" s="88"/>
      <c r="AF416" s="88"/>
      <c r="AG416" s="88"/>
      <c r="AH416" s="88"/>
      <c r="AI416" s="88">
        <v>4.2</v>
      </c>
      <c r="AJ416" s="88"/>
      <c r="AK416" s="88"/>
      <c r="AL416" s="88"/>
      <c r="AM416" s="88"/>
      <c r="AN416" s="88"/>
      <c r="AO416" s="88"/>
      <c r="AP416" s="88">
        <v>4.2</v>
      </c>
      <c r="AQ416" s="88"/>
      <c r="AR416" s="89">
        <f t="shared" si="17"/>
        <v>21</v>
      </c>
    </row>
    <row r="417" spans="1:44" ht="60">
      <c r="A417" s="40" t="s">
        <v>679</v>
      </c>
      <c r="B417" s="3" t="s">
        <v>24</v>
      </c>
      <c r="C417" s="18" t="s">
        <v>279</v>
      </c>
      <c r="D417" s="6" t="s">
        <v>606</v>
      </c>
      <c r="E417" s="3"/>
      <c r="F417" s="3" t="s">
        <v>668</v>
      </c>
      <c r="G417" s="3" t="s">
        <v>668</v>
      </c>
      <c r="H417" s="6" t="s">
        <v>678</v>
      </c>
      <c r="I417" s="42" t="s">
        <v>717</v>
      </c>
      <c r="J417" s="124">
        <f t="shared" si="15"/>
        <v>4</v>
      </c>
      <c r="K417" s="85">
        <f t="shared" si="16"/>
        <v>4</v>
      </c>
      <c r="L417" s="90"/>
      <c r="M417" s="87"/>
      <c r="N417" s="88">
        <v>0.8</v>
      </c>
      <c r="O417" s="88"/>
      <c r="P417" s="88"/>
      <c r="Q417" s="88"/>
      <c r="R417" s="88"/>
      <c r="S417" s="88"/>
      <c r="T417" s="88"/>
      <c r="U417" s="88">
        <v>0.8</v>
      </c>
      <c r="V417" s="88"/>
      <c r="W417" s="88"/>
      <c r="X417" s="88"/>
      <c r="Y417" s="88"/>
      <c r="Z417" s="88"/>
      <c r="AA417" s="88"/>
      <c r="AB417" s="88">
        <v>0.8</v>
      </c>
      <c r="AC417" s="88"/>
      <c r="AD417" s="88"/>
      <c r="AE417" s="88"/>
      <c r="AF417" s="88"/>
      <c r="AG417" s="88"/>
      <c r="AH417" s="88"/>
      <c r="AI417" s="88">
        <v>0.8</v>
      </c>
      <c r="AJ417" s="88"/>
      <c r="AK417" s="88"/>
      <c r="AL417" s="88"/>
      <c r="AM417" s="88"/>
      <c r="AN417" s="88"/>
      <c r="AO417" s="88"/>
      <c r="AP417" s="88">
        <v>0.8</v>
      </c>
      <c r="AQ417" s="88"/>
      <c r="AR417" s="89">
        <f t="shared" si="17"/>
        <v>4</v>
      </c>
    </row>
    <row r="418" spans="1:44" ht="60">
      <c r="A418" s="40" t="s">
        <v>679</v>
      </c>
      <c r="B418" s="3" t="s">
        <v>24</v>
      </c>
      <c r="C418" s="18" t="s">
        <v>279</v>
      </c>
      <c r="D418" s="6" t="s">
        <v>607</v>
      </c>
      <c r="E418" s="3"/>
      <c r="F418" s="3" t="s">
        <v>668</v>
      </c>
      <c r="G418" s="3" t="s">
        <v>668</v>
      </c>
      <c r="H418" s="6" t="s">
        <v>678</v>
      </c>
      <c r="I418" s="42" t="s">
        <v>717</v>
      </c>
      <c r="J418" s="124">
        <f t="shared" si="15"/>
        <v>14</v>
      </c>
      <c r="K418" s="85">
        <f t="shared" si="16"/>
        <v>14</v>
      </c>
      <c r="L418" s="90"/>
      <c r="M418" s="87"/>
      <c r="N418" s="88">
        <v>2.8</v>
      </c>
      <c r="O418" s="88"/>
      <c r="P418" s="88"/>
      <c r="Q418" s="88"/>
      <c r="R418" s="88"/>
      <c r="S418" s="88"/>
      <c r="T418" s="88"/>
      <c r="U418" s="88">
        <v>2.8</v>
      </c>
      <c r="V418" s="88"/>
      <c r="W418" s="88"/>
      <c r="X418" s="88"/>
      <c r="Y418" s="88"/>
      <c r="Z418" s="88"/>
      <c r="AA418" s="88"/>
      <c r="AB418" s="88">
        <v>2.8</v>
      </c>
      <c r="AC418" s="88"/>
      <c r="AD418" s="88"/>
      <c r="AE418" s="88"/>
      <c r="AF418" s="88"/>
      <c r="AG418" s="88"/>
      <c r="AH418" s="88"/>
      <c r="AI418" s="88">
        <v>2.8</v>
      </c>
      <c r="AJ418" s="88"/>
      <c r="AK418" s="88"/>
      <c r="AL418" s="88"/>
      <c r="AM418" s="88"/>
      <c r="AN418" s="88"/>
      <c r="AO418" s="88"/>
      <c r="AP418" s="88">
        <v>2.8</v>
      </c>
      <c r="AQ418" s="88"/>
      <c r="AR418" s="89">
        <f t="shared" si="17"/>
        <v>14</v>
      </c>
    </row>
    <row r="419" spans="1:44" ht="60">
      <c r="A419" s="40" t="s">
        <v>679</v>
      </c>
      <c r="B419" s="3" t="s">
        <v>24</v>
      </c>
      <c r="C419" s="18" t="s">
        <v>279</v>
      </c>
      <c r="D419" s="6" t="s">
        <v>608</v>
      </c>
      <c r="E419" s="3"/>
      <c r="F419" s="3" t="s">
        <v>668</v>
      </c>
      <c r="G419" s="3" t="s">
        <v>668</v>
      </c>
      <c r="H419" s="6" t="s">
        <v>678</v>
      </c>
      <c r="I419" s="42" t="s">
        <v>717</v>
      </c>
      <c r="J419" s="124">
        <f t="shared" si="15"/>
        <v>11.5</v>
      </c>
      <c r="K419" s="85">
        <f t="shared" si="16"/>
        <v>11.5</v>
      </c>
      <c r="L419" s="90"/>
      <c r="M419" s="87"/>
      <c r="N419" s="88">
        <v>2.2999999999999998</v>
      </c>
      <c r="O419" s="88"/>
      <c r="P419" s="88"/>
      <c r="Q419" s="88"/>
      <c r="R419" s="88"/>
      <c r="S419" s="88"/>
      <c r="T419" s="88"/>
      <c r="U419" s="88">
        <v>2.2999999999999998</v>
      </c>
      <c r="V419" s="88"/>
      <c r="W419" s="88"/>
      <c r="X419" s="88"/>
      <c r="Y419" s="88"/>
      <c r="Z419" s="88"/>
      <c r="AA419" s="88"/>
      <c r="AB419" s="88">
        <v>2.2999999999999998</v>
      </c>
      <c r="AC419" s="88"/>
      <c r="AD419" s="88"/>
      <c r="AE419" s="88"/>
      <c r="AF419" s="88"/>
      <c r="AG419" s="88"/>
      <c r="AH419" s="88"/>
      <c r="AI419" s="88">
        <v>2.2999999999999998</v>
      </c>
      <c r="AJ419" s="88"/>
      <c r="AK419" s="88"/>
      <c r="AL419" s="88"/>
      <c r="AM419" s="88"/>
      <c r="AN419" s="88"/>
      <c r="AO419" s="88"/>
      <c r="AP419" s="88">
        <v>2.2999999999999998</v>
      </c>
      <c r="AQ419" s="88"/>
      <c r="AR419" s="89">
        <f t="shared" si="17"/>
        <v>11.5</v>
      </c>
    </row>
    <row r="420" spans="1:44" ht="60">
      <c r="A420" s="40" t="s">
        <v>679</v>
      </c>
      <c r="B420" s="3" t="s">
        <v>24</v>
      </c>
      <c r="C420" s="18" t="s">
        <v>279</v>
      </c>
      <c r="D420" s="6" t="s">
        <v>609</v>
      </c>
      <c r="E420" s="3"/>
      <c r="F420" s="3" t="s">
        <v>668</v>
      </c>
      <c r="G420" s="3" t="s">
        <v>668</v>
      </c>
      <c r="H420" s="6" t="s">
        <v>678</v>
      </c>
      <c r="I420" s="42" t="s">
        <v>717</v>
      </c>
      <c r="J420" s="124">
        <f t="shared" si="15"/>
        <v>12</v>
      </c>
      <c r="K420" s="85">
        <f t="shared" si="16"/>
        <v>12</v>
      </c>
      <c r="L420" s="90"/>
      <c r="M420" s="87"/>
      <c r="N420" s="88">
        <v>2.4</v>
      </c>
      <c r="O420" s="88"/>
      <c r="P420" s="88"/>
      <c r="Q420" s="88"/>
      <c r="R420" s="88"/>
      <c r="S420" s="88"/>
      <c r="T420" s="88"/>
      <c r="U420" s="88">
        <v>2.4</v>
      </c>
      <c r="V420" s="88"/>
      <c r="W420" s="88"/>
      <c r="X420" s="88"/>
      <c r="Y420" s="88"/>
      <c r="Z420" s="88"/>
      <c r="AA420" s="88"/>
      <c r="AB420" s="88">
        <v>2.4</v>
      </c>
      <c r="AC420" s="88"/>
      <c r="AD420" s="88"/>
      <c r="AE420" s="88"/>
      <c r="AF420" s="88"/>
      <c r="AG420" s="88"/>
      <c r="AH420" s="88"/>
      <c r="AI420" s="88">
        <v>2.4</v>
      </c>
      <c r="AJ420" s="88"/>
      <c r="AK420" s="88"/>
      <c r="AL420" s="88"/>
      <c r="AM420" s="88"/>
      <c r="AN420" s="88"/>
      <c r="AO420" s="88"/>
      <c r="AP420" s="88">
        <v>2.4</v>
      </c>
      <c r="AQ420" s="88"/>
      <c r="AR420" s="89">
        <f t="shared" si="17"/>
        <v>12</v>
      </c>
    </row>
    <row r="421" spans="1:44" ht="60">
      <c r="A421" s="40" t="s">
        <v>679</v>
      </c>
      <c r="B421" s="3" t="s">
        <v>24</v>
      </c>
      <c r="C421" s="18" t="s">
        <v>279</v>
      </c>
      <c r="D421" s="6" t="s">
        <v>610</v>
      </c>
      <c r="E421" s="3"/>
      <c r="F421" s="3" t="s">
        <v>668</v>
      </c>
      <c r="G421" s="3" t="s">
        <v>668</v>
      </c>
      <c r="H421" s="6" t="s">
        <v>678</v>
      </c>
      <c r="I421" s="42" t="s">
        <v>717</v>
      </c>
      <c r="J421" s="124">
        <f t="shared" si="15"/>
        <v>6.4</v>
      </c>
      <c r="K421" s="85">
        <f t="shared" si="16"/>
        <v>6.4</v>
      </c>
      <c r="L421" s="90"/>
      <c r="M421" s="87"/>
      <c r="N421" s="88">
        <v>1.6</v>
      </c>
      <c r="O421" s="88"/>
      <c r="P421" s="88"/>
      <c r="Q421" s="88"/>
      <c r="R421" s="88"/>
      <c r="S421" s="88"/>
      <c r="T421" s="88"/>
      <c r="U421" s="88">
        <v>1.6</v>
      </c>
      <c r="V421" s="88"/>
      <c r="W421" s="88"/>
      <c r="X421" s="88"/>
      <c r="Y421" s="88"/>
      <c r="Z421" s="88"/>
      <c r="AA421" s="88"/>
      <c r="AB421" s="88">
        <v>1.6</v>
      </c>
      <c r="AC421" s="88"/>
      <c r="AD421" s="88"/>
      <c r="AE421" s="88"/>
      <c r="AF421" s="88"/>
      <c r="AG421" s="88"/>
      <c r="AH421" s="88"/>
      <c r="AI421" s="88"/>
      <c r="AJ421" s="88"/>
      <c r="AK421" s="88"/>
      <c r="AL421" s="88"/>
      <c r="AM421" s="88"/>
      <c r="AN421" s="88"/>
      <c r="AO421" s="88"/>
      <c r="AP421" s="88">
        <v>1.6</v>
      </c>
      <c r="AQ421" s="88"/>
      <c r="AR421" s="89">
        <f t="shared" si="17"/>
        <v>6.4</v>
      </c>
    </row>
    <row r="422" spans="1:44" ht="60">
      <c r="A422" s="40" t="s">
        <v>679</v>
      </c>
      <c r="B422" s="3" t="s">
        <v>24</v>
      </c>
      <c r="C422" s="18" t="s">
        <v>279</v>
      </c>
      <c r="D422" s="6" t="s">
        <v>611</v>
      </c>
      <c r="E422" s="3"/>
      <c r="F422" s="3" t="s">
        <v>668</v>
      </c>
      <c r="G422" s="3" t="s">
        <v>668</v>
      </c>
      <c r="H422" s="6" t="s">
        <v>678</v>
      </c>
      <c r="I422" s="42" t="s">
        <v>717</v>
      </c>
      <c r="J422" s="124">
        <f t="shared" si="15"/>
        <v>6.1999999999999993</v>
      </c>
      <c r="K422" s="85">
        <f t="shared" si="16"/>
        <v>6.1999999999999993</v>
      </c>
      <c r="L422" s="90"/>
      <c r="M422" s="87"/>
      <c r="N422" s="88">
        <v>0.6</v>
      </c>
      <c r="O422" s="88"/>
      <c r="P422" s="88"/>
      <c r="Q422" s="88"/>
      <c r="R422" s="88"/>
      <c r="S422" s="88"/>
      <c r="T422" s="88"/>
      <c r="U422" s="88">
        <v>0.6</v>
      </c>
      <c r="V422" s="88"/>
      <c r="W422" s="88"/>
      <c r="X422" s="88"/>
      <c r="Y422" s="88"/>
      <c r="Z422" s="88"/>
      <c r="AA422" s="88"/>
      <c r="AB422" s="88">
        <v>3.8</v>
      </c>
      <c r="AC422" s="88"/>
      <c r="AD422" s="88"/>
      <c r="AE422" s="88"/>
      <c r="AF422" s="88"/>
      <c r="AG422" s="88"/>
      <c r="AH422" s="88"/>
      <c r="AI422" s="88">
        <v>0.6</v>
      </c>
      <c r="AJ422" s="88"/>
      <c r="AK422" s="88"/>
      <c r="AL422" s="88"/>
      <c r="AM422" s="88"/>
      <c r="AN422" s="88"/>
      <c r="AO422" s="88"/>
      <c r="AP422" s="88">
        <v>0.6</v>
      </c>
      <c r="AQ422" s="88"/>
      <c r="AR422" s="89">
        <f t="shared" si="17"/>
        <v>6.1999999999999993</v>
      </c>
    </row>
    <row r="423" spans="1:44" ht="60">
      <c r="A423" s="40" t="s">
        <v>679</v>
      </c>
      <c r="B423" s="3" t="s">
        <v>24</v>
      </c>
      <c r="C423" s="18" t="s">
        <v>279</v>
      </c>
      <c r="D423" s="6" t="s">
        <v>612</v>
      </c>
      <c r="E423" s="3"/>
      <c r="F423" s="3" t="s">
        <v>668</v>
      </c>
      <c r="G423" s="3" t="s">
        <v>668</v>
      </c>
      <c r="H423" s="6" t="s">
        <v>678</v>
      </c>
      <c r="I423" s="42" t="s">
        <v>717</v>
      </c>
      <c r="J423" s="124">
        <f t="shared" si="15"/>
        <v>3.9000000000000004</v>
      </c>
      <c r="K423" s="85">
        <f t="shared" si="16"/>
        <v>3.9000000000000004</v>
      </c>
      <c r="L423" s="90"/>
      <c r="M423" s="87"/>
      <c r="N423" s="88">
        <v>0.8</v>
      </c>
      <c r="O423" s="88"/>
      <c r="P423" s="88"/>
      <c r="Q423" s="88"/>
      <c r="R423" s="88"/>
      <c r="S423" s="88"/>
      <c r="T423" s="88"/>
      <c r="U423" s="88">
        <v>0.8</v>
      </c>
      <c r="V423" s="88"/>
      <c r="W423" s="88"/>
      <c r="X423" s="88"/>
      <c r="Y423" s="88"/>
      <c r="Z423" s="88"/>
      <c r="AA423" s="88"/>
      <c r="AB423" s="88">
        <v>0.8</v>
      </c>
      <c r="AC423" s="88"/>
      <c r="AD423" s="88"/>
      <c r="AE423" s="88"/>
      <c r="AF423" s="88"/>
      <c r="AG423" s="88"/>
      <c r="AH423" s="88"/>
      <c r="AI423" s="88">
        <v>0.8</v>
      </c>
      <c r="AJ423" s="88"/>
      <c r="AK423" s="88"/>
      <c r="AL423" s="88"/>
      <c r="AM423" s="88"/>
      <c r="AN423" s="88"/>
      <c r="AO423" s="88"/>
      <c r="AP423" s="88">
        <v>0.7</v>
      </c>
      <c r="AQ423" s="88"/>
      <c r="AR423" s="89">
        <f t="shared" si="17"/>
        <v>3.9000000000000004</v>
      </c>
    </row>
    <row r="424" spans="1:44" ht="60">
      <c r="A424" s="40" t="s">
        <v>679</v>
      </c>
      <c r="B424" s="3" t="s">
        <v>24</v>
      </c>
      <c r="C424" s="18" t="s">
        <v>279</v>
      </c>
      <c r="D424" s="6" t="s">
        <v>613</v>
      </c>
      <c r="E424" s="3"/>
      <c r="F424" s="3" t="s">
        <v>668</v>
      </c>
      <c r="G424" s="3" t="s">
        <v>668</v>
      </c>
      <c r="H424" s="6" t="s">
        <v>678</v>
      </c>
      <c r="I424" s="42" t="s">
        <v>717</v>
      </c>
      <c r="J424" s="124">
        <f t="shared" si="15"/>
        <v>3.9000000000000004</v>
      </c>
      <c r="K424" s="85">
        <f t="shared" si="16"/>
        <v>3.9000000000000004</v>
      </c>
      <c r="L424" s="90"/>
      <c r="M424" s="87"/>
      <c r="N424" s="88">
        <v>0.8</v>
      </c>
      <c r="O424" s="88"/>
      <c r="P424" s="88"/>
      <c r="Q424" s="88"/>
      <c r="R424" s="88"/>
      <c r="S424" s="88"/>
      <c r="T424" s="88"/>
      <c r="U424" s="88">
        <v>0.8</v>
      </c>
      <c r="V424" s="88"/>
      <c r="W424" s="88"/>
      <c r="X424" s="88"/>
      <c r="Y424" s="88"/>
      <c r="Z424" s="88"/>
      <c r="AA424" s="88"/>
      <c r="AB424" s="88">
        <v>0.8</v>
      </c>
      <c r="AC424" s="88"/>
      <c r="AD424" s="88"/>
      <c r="AE424" s="88"/>
      <c r="AF424" s="88"/>
      <c r="AG424" s="88"/>
      <c r="AH424" s="88"/>
      <c r="AI424" s="88">
        <v>0.8</v>
      </c>
      <c r="AJ424" s="88"/>
      <c r="AK424" s="88"/>
      <c r="AL424" s="88"/>
      <c r="AM424" s="88"/>
      <c r="AN424" s="88"/>
      <c r="AO424" s="88"/>
      <c r="AP424" s="88">
        <v>0.7</v>
      </c>
      <c r="AQ424" s="88"/>
      <c r="AR424" s="89">
        <f t="shared" si="17"/>
        <v>3.9000000000000004</v>
      </c>
    </row>
    <row r="425" spans="1:44" ht="60">
      <c r="A425" s="40" t="s">
        <v>679</v>
      </c>
      <c r="B425" s="3" t="s">
        <v>24</v>
      </c>
      <c r="C425" s="18" t="s">
        <v>279</v>
      </c>
      <c r="D425" s="6" t="s">
        <v>614</v>
      </c>
      <c r="E425" s="3"/>
      <c r="F425" s="3" t="s">
        <v>668</v>
      </c>
      <c r="G425" s="3" t="s">
        <v>668</v>
      </c>
      <c r="H425" s="6" t="s">
        <v>678</v>
      </c>
      <c r="I425" s="42" t="s">
        <v>717</v>
      </c>
      <c r="J425" s="124">
        <f t="shared" si="15"/>
        <v>0.8</v>
      </c>
      <c r="K425" s="85">
        <f t="shared" si="16"/>
        <v>0.8</v>
      </c>
      <c r="L425" s="90"/>
      <c r="M425" s="87"/>
      <c r="N425" s="88"/>
      <c r="O425" s="88"/>
      <c r="P425" s="88"/>
      <c r="Q425" s="88"/>
      <c r="R425" s="88"/>
      <c r="S425" s="88">
        <v>0.8</v>
      </c>
      <c r="T425" s="88"/>
      <c r="U425" s="88"/>
      <c r="V425" s="88"/>
      <c r="W425" s="88"/>
      <c r="X425" s="88"/>
      <c r="Y425" s="88"/>
      <c r="Z425" s="88"/>
      <c r="AA425" s="88"/>
      <c r="AB425" s="88"/>
      <c r="AC425" s="88"/>
      <c r="AD425" s="88"/>
      <c r="AE425" s="88"/>
      <c r="AF425" s="88"/>
      <c r="AG425" s="88"/>
      <c r="AH425" s="88"/>
      <c r="AI425" s="88"/>
      <c r="AJ425" s="88"/>
      <c r="AK425" s="88"/>
      <c r="AL425" s="88"/>
      <c r="AM425" s="88"/>
      <c r="AN425" s="88"/>
      <c r="AO425" s="88"/>
      <c r="AP425" s="88"/>
      <c r="AQ425" s="88"/>
      <c r="AR425" s="89">
        <f t="shared" si="17"/>
        <v>0.8</v>
      </c>
    </row>
    <row r="426" spans="1:44" ht="60">
      <c r="A426" s="40" t="s">
        <v>679</v>
      </c>
      <c r="B426" s="3" t="s">
        <v>24</v>
      </c>
      <c r="C426" s="18" t="s">
        <v>279</v>
      </c>
      <c r="D426" s="6" t="s">
        <v>615</v>
      </c>
      <c r="E426" s="3"/>
      <c r="F426" s="3" t="s">
        <v>668</v>
      </c>
      <c r="G426" s="3" t="s">
        <v>668</v>
      </c>
      <c r="H426" s="6" t="s">
        <v>678</v>
      </c>
      <c r="I426" s="42" t="s">
        <v>717</v>
      </c>
      <c r="J426" s="124">
        <f t="shared" si="15"/>
        <v>4</v>
      </c>
      <c r="K426" s="85">
        <f t="shared" si="16"/>
        <v>4</v>
      </c>
      <c r="L426" s="90"/>
      <c r="M426" s="87"/>
      <c r="N426" s="88">
        <v>0.8</v>
      </c>
      <c r="O426" s="88"/>
      <c r="P426" s="88"/>
      <c r="Q426" s="88"/>
      <c r="R426" s="88"/>
      <c r="S426" s="88"/>
      <c r="T426" s="88"/>
      <c r="U426" s="88">
        <v>0.8</v>
      </c>
      <c r="V426" s="88"/>
      <c r="W426" s="88"/>
      <c r="X426" s="88"/>
      <c r="Y426" s="88"/>
      <c r="Z426" s="88"/>
      <c r="AA426" s="88"/>
      <c r="AB426" s="88">
        <v>0.8</v>
      </c>
      <c r="AC426" s="88"/>
      <c r="AD426" s="88"/>
      <c r="AE426" s="88"/>
      <c r="AF426" s="88"/>
      <c r="AG426" s="88"/>
      <c r="AH426" s="88"/>
      <c r="AI426" s="88">
        <v>0.8</v>
      </c>
      <c r="AJ426" s="88"/>
      <c r="AK426" s="88"/>
      <c r="AL426" s="88"/>
      <c r="AM426" s="88"/>
      <c r="AN426" s="88"/>
      <c r="AO426" s="88"/>
      <c r="AP426" s="88">
        <v>0.8</v>
      </c>
      <c r="AQ426" s="88"/>
      <c r="AR426" s="89">
        <f t="shared" si="17"/>
        <v>4</v>
      </c>
    </row>
    <row r="427" spans="1:44" ht="39.75" customHeight="1">
      <c r="A427" s="40" t="s">
        <v>679</v>
      </c>
      <c r="B427" s="72" t="s">
        <v>746</v>
      </c>
      <c r="C427" s="18" t="s">
        <v>279</v>
      </c>
      <c r="D427" s="6" t="s">
        <v>616</v>
      </c>
      <c r="E427" s="3"/>
      <c r="F427" s="3">
        <v>2</v>
      </c>
      <c r="G427" s="3">
        <v>8</v>
      </c>
      <c r="H427" s="6" t="s">
        <v>668</v>
      </c>
      <c r="I427" s="42" t="s">
        <v>713</v>
      </c>
      <c r="J427" s="124">
        <f>F427*G427*30.5</f>
        <v>488</v>
      </c>
      <c r="K427" s="85">
        <f t="shared" si="16"/>
        <v>208</v>
      </c>
      <c r="L427" s="90"/>
      <c r="M427" s="87"/>
      <c r="N427" s="88">
        <v>8</v>
      </c>
      <c r="O427" s="88">
        <v>8</v>
      </c>
      <c r="P427" s="88"/>
      <c r="Q427" s="88">
        <v>16</v>
      </c>
      <c r="R427" s="88"/>
      <c r="S427" s="88">
        <v>8</v>
      </c>
      <c r="T427" s="88">
        <v>8</v>
      </c>
      <c r="U427" s="88"/>
      <c r="V427" s="88">
        <v>16</v>
      </c>
      <c r="W427" s="88"/>
      <c r="X427" s="88">
        <v>16</v>
      </c>
      <c r="Y427" s="88">
        <v>8</v>
      </c>
      <c r="Z427" s="88">
        <v>8</v>
      </c>
      <c r="AA427" s="88">
        <v>16</v>
      </c>
      <c r="AB427" s="88">
        <v>8</v>
      </c>
      <c r="AC427" s="88">
        <v>8</v>
      </c>
      <c r="AD427" s="88">
        <v>8</v>
      </c>
      <c r="AE427" s="88">
        <v>8</v>
      </c>
      <c r="AF427" s="88"/>
      <c r="AG427" s="88">
        <v>8</v>
      </c>
      <c r="AH427" s="88"/>
      <c r="AI427" s="88">
        <v>16</v>
      </c>
      <c r="AJ427" s="88"/>
      <c r="AK427" s="88">
        <v>16</v>
      </c>
      <c r="AL427" s="88"/>
      <c r="AM427" s="88">
        <v>8</v>
      </c>
      <c r="AN427" s="88">
        <v>8</v>
      </c>
      <c r="AO427" s="88">
        <v>8</v>
      </c>
      <c r="AP427" s="88"/>
      <c r="AQ427" s="88"/>
      <c r="AR427" s="89">
        <f t="shared" si="17"/>
        <v>208</v>
      </c>
    </row>
    <row r="428" spans="1:44" ht="51.75" customHeight="1">
      <c r="A428" s="60" t="s">
        <v>679</v>
      </c>
      <c r="B428" s="6" t="s">
        <v>746</v>
      </c>
      <c r="C428" s="18" t="s">
        <v>279</v>
      </c>
      <c r="D428" s="72" t="s">
        <v>800</v>
      </c>
      <c r="E428" s="3"/>
      <c r="F428" s="3" t="s">
        <v>668</v>
      </c>
      <c r="G428" s="3" t="s">
        <v>668</v>
      </c>
      <c r="H428" s="6" t="s">
        <v>678</v>
      </c>
      <c r="I428" s="42" t="s">
        <v>717</v>
      </c>
      <c r="J428" s="124">
        <f t="shared" si="15"/>
        <v>1.6</v>
      </c>
      <c r="K428" s="85">
        <f>AR428</f>
        <v>1.6</v>
      </c>
      <c r="L428" s="90"/>
      <c r="M428" s="87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  <c r="AA428" s="88"/>
      <c r="AB428" s="88"/>
      <c r="AC428" s="88"/>
      <c r="AD428" s="88"/>
      <c r="AE428" s="88"/>
      <c r="AF428" s="88"/>
      <c r="AG428" s="88"/>
      <c r="AH428" s="88"/>
      <c r="AI428" s="88">
        <v>1.6</v>
      </c>
      <c r="AJ428" s="88"/>
      <c r="AK428" s="88"/>
      <c r="AL428" s="88"/>
      <c r="AM428" s="88"/>
      <c r="AN428" s="88"/>
      <c r="AO428" s="88"/>
      <c r="AP428" s="88"/>
      <c r="AQ428" s="88"/>
      <c r="AR428" s="89">
        <f t="shared" si="17"/>
        <v>1.6</v>
      </c>
    </row>
    <row r="429" spans="1:44" ht="60">
      <c r="A429" s="60" t="s">
        <v>679</v>
      </c>
      <c r="B429" s="6" t="s">
        <v>746</v>
      </c>
      <c r="C429" s="18" t="s">
        <v>279</v>
      </c>
      <c r="D429" s="72" t="s">
        <v>786</v>
      </c>
      <c r="E429" s="3"/>
      <c r="F429" s="3" t="s">
        <v>668</v>
      </c>
      <c r="G429" s="3" t="s">
        <v>668</v>
      </c>
      <c r="H429" s="6" t="s">
        <v>678</v>
      </c>
      <c r="I429" s="42" t="s">
        <v>717</v>
      </c>
      <c r="J429" s="124">
        <f t="shared" si="15"/>
        <v>13.8</v>
      </c>
      <c r="K429" s="89">
        <f>AR429</f>
        <v>13.8</v>
      </c>
      <c r="L429" s="90"/>
      <c r="M429" s="87"/>
      <c r="N429" s="88">
        <v>2.2999999999999998</v>
      </c>
      <c r="O429" s="88"/>
      <c r="P429" s="88"/>
      <c r="Q429" s="88"/>
      <c r="R429" s="88"/>
      <c r="S429" s="88"/>
      <c r="T429" s="88"/>
      <c r="U429" s="88">
        <v>3.2</v>
      </c>
      <c r="V429" s="88"/>
      <c r="W429" s="88"/>
      <c r="X429" s="88"/>
      <c r="Y429" s="88"/>
      <c r="Z429" s="88"/>
      <c r="AA429" s="88"/>
      <c r="AB429" s="88">
        <v>2.2999999999999998</v>
      </c>
      <c r="AC429" s="88"/>
      <c r="AD429" s="88"/>
      <c r="AE429" s="88"/>
      <c r="AF429" s="88"/>
      <c r="AG429" s="88"/>
      <c r="AH429" s="88"/>
      <c r="AI429" s="88">
        <v>3.2</v>
      </c>
      <c r="AJ429" s="88"/>
      <c r="AK429" s="88"/>
      <c r="AL429" s="88"/>
      <c r="AM429" s="88"/>
      <c r="AN429" s="88"/>
      <c r="AO429" s="88"/>
      <c r="AP429" s="88">
        <v>2.8</v>
      </c>
      <c r="AQ429" s="88"/>
      <c r="AR429" s="89">
        <f t="shared" si="17"/>
        <v>13.8</v>
      </c>
    </row>
    <row r="430" spans="1:44" ht="60">
      <c r="A430" s="40" t="s">
        <v>679</v>
      </c>
      <c r="B430" s="6" t="s">
        <v>746</v>
      </c>
      <c r="C430" s="18" t="s">
        <v>279</v>
      </c>
      <c r="D430" s="72" t="s">
        <v>787</v>
      </c>
      <c r="E430" s="3"/>
      <c r="F430" s="3" t="s">
        <v>668</v>
      </c>
      <c r="G430" s="3" t="s">
        <v>668</v>
      </c>
      <c r="H430" s="6" t="s">
        <v>678</v>
      </c>
      <c r="I430" s="42" t="s">
        <v>717</v>
      </c>
      <c r="J430" s="124">
        <f t="shared" si="15"/>
        <v>19.2</v>
      </c>
      <c r="K430" s="85">
        <f t="shared" si="16"/>
        <v>19.2</v>
      </c>
      <c r="L430" s="90"/>
      <c r="M430" s="87"/>
      <c r="N430" s="88">
        <v>2.6</v>
      </c>
      <c r="O430" s="88"/>
      <c r="P430" s="88"/>
      <c r="Q430" s="88"/>
      <c r="R430" s="88"/>
      <c r="S430" s="88"/>
      <c r="T430" s="88"/>
      <c r="U430" s="88">
        <v>3.4</v>
      </c>
      <c r="V430" s="88"/>
      <c r="W430" s="88"/>
      <c r="X430" s="88"/>
      <c r="Y430" s="88"/>
      <c r="Z430" s="88"/>
      <c r="AA430" s="88"/>
      <c r="AB430" s="88">
        <v>2.6</v>
      </c>
      <c r="AC430" s="88"/>
      <c r="AD430" s="88"/>
      <c r="AE430" s="88"/>
      <c r="AF430" s="88"/>
      <c r="AG430" s="88"/>
      <c r="AH430" s="88"/>
      <c r="AI430" s="88">
        <v>5.6</v>
      </c>
      <c r="AJ430" s="88"/>
      <c r="AK430" s="88"/>
      <c r="AL430" s="88"/>
      <c r="AM430" s="88"/>
      <c r="AN430" s="88"/>
      <c r="AO430" s="88"/>
      <c r="AP430" s="88">
        <v>5</v>
      </c>
      <c r="AQ430" s="88"/>
      <c r="AR430" s="89">
        <f t="shared" si="17"/>
        <v>19.2</v>
      </c>
    </row>
    <row r="431" spans="1:44" ht="60">
      <c r="A431" s="40" t="s">
        <v>679</v>
      </c>
      <c r="B431" s="6" t="s">
        <v>746</v>
      </c>
      <c r="C431" s="18" t="s">
        <v>279</v>
      </c>
      <c r="D431" s="72" t="s">
        <v>788</v>
      </c>
      <c r="E431" s="3"/>
      <c r="F431" s="3" t="s">
        <v>668</v>
      </c>
      <c r="G431" s="3" t="s">
        <v>668</v>
      </c>
      <c r="H431" s="6" t="s">
        <v>678</v>
      </c>
      <c r="I431" s="42" t="s">
        <v>717</v>
      </c>
      <c r="J431" s="124">
        <f t="shared" si="15"/>
        <v>11.200000000000001</v>
      </c>
      <c r="K431" s="85">
        <f t="shared" si="16"/>
        <v>11.200000000000001</v>
      </c>
      <c r="L431" s="90"/>
      <c r="M431" s="87"/>
      <c r="N431" s="88">
        <v>1.6</v>
      </c>
      <c r="O431" s="88"/>
      <c r="P431" s="88"/>
      <c r="Q431" s="88"/>
      <c r="R431" s="88"/>
      <c r="S431" s="88"/>
      <c r="T431" s="88"/>
      <c r="U431" s="88">
        <v>3.2</v>
      </c>
      <c r="V431" s="88"/>
      <c r="W431" s="88"/>
      <c r="X431" s="88"/>
      <c r="Y431" s="88"/>
      <c r="Z431" s="88"/>
      <c r="AA431" s="88"/>
      <c r="AB431" s="88">
        <v>1.6</v>
      </c>
      <c r="AC431" s="88"/>
      <c r="AD431" s="88"/>
      <c r="AE431" s="88"/>
      <c r="AF431" s="88"/>
      <c r="AG431" s="88"/>
      <c r="AH431" s="88"/>
      <c r="AI431" s="88">
        <v>3.2</v>
      </c>
      <c r="AJ431" s="88"/>
      <c r="AK431" s="88"/>
      <c r="AL431" s="88"/>
      <c r="AM431" s="88"/>
      <c r="AN431" s="88"/>
      <c r="AO431" s="88"/>
      <c r="AP431" s="88">
        <v>1.6</v>
      </c>
      <c r="AQ431" s="88"/>
      <c r="AR431" s="89">
        <f t="shared" si="17"/>
        <v>11.200000000000001</v>
      </c>
    </row>
    <row r="432" spans="1:44" ht="60">
      <c r="A432" s="40" t="s">
        <v>679</v>
      </c>
      <c r="B432" s="6" t="s">
        <v>746</v>
      </c>
      <c r="C432" s="18" t="s">
        <v>279</v>
      </c>
      <c r="D432" s="72" t="s">
        <v>789</v>
      </c>
      <c r="E432" s="3"/>
      <c r="F432" s="3" t="s">
        <v>668</v>
      </c>
      <c r="G432" s="3" t="s">
        <v>668</v>
      </c>
      <c r="H432" s="6" t="s">
        <v>678</v>
      </c>
      <c r="I432" s="42" t="s">
        <v>717</v>
      </c>
      <c r="J432" s="124">
        <f t="shared" si="15"/>
        <v>11.200000000000001</v>
      </c>
      <c r="K432" s="85">
        <f t="shared" si="16"/>
        <v>11.200000000000001</v>
      </c>
      <c r="L432" s="90"/>
      <c r="M432" s="87"/>
      <c r="N432" s="88">
        <v>1.6</v>
      </c>
      <c r="O432" s="88"/>
      <c r="P432" s="88"/>
      <c r="Q432" s="88"/>
      <c r="R432" s="88"/>
      <c r="S432" s="88"/>
      <c r="T432" s="88"/>
      <c r="U432" s="88">
        <v>3.2</v>
      </c>
      <c r="V432" s="88"/>
      <c r="W432" s="88"/>
      <c r="X432" s="88"/>
      <c r="Y432" s="88"/>
      <c r="Z432" s="88"/>
      <c r="AA432" s="88"/>
      <c r="AB432" s="88">
        <v>1.6</v>
      </c>
      <c r="AC432" s="88"/>
      <c r="AD432" s="88"/>
      <c r="AE432" s="88"/>
      <c r="AF432" s="88"/>
      <c r="AG432" s="88"/>
      <c r="AH432" s="88"/>
      <c r="AI432" s="88">
        <v>2.4</v>
      </c>
      <c r="AJ432" s="88"/>
      <c r="AK432" s="88"/>
      <c r="AL432" s="88"/>
      <c r="AM432" s="88"/>
      <c r="AN432" s="88"/>
      <c r="AO432" s="88"/>
      <c r="AP432" s="88">
        <v>2.4</v>
      </c>
      <c r="AQ432" s="88"/>
      <c r="AR432" s="89">
        <f t="shared" si="17"/>
        <v>11.200000000000001</v>
      </c>
    </row>
    <row r="433" spans="1:44" ht="60">
      <c r="A433" s="40" t="s">
        <v>679</v>
      </c>
      <c r="B433" s="6" t="s">
        <v>746</v>
      </c>
      <c r="C433" s="18" t="s">
        <v>279</v>
      </c>
      <c r="D433" s="72" t="s">
        <v>790</v>
      </c>
      <c r="E433" s="3"/>
      <c r="F433" s="3" t="s">
        <v>668</v>
      </c>
      <c r="G433" s="3" t="s">
        <v>668</v>
      </c>
      <c r="H433" s="6" t="s">
        <v>678</v>
      </c>
      <c r="I433" s="42" t="s">
        <v>717</v>
      </c>
      <c r="J433" s="124">
        <f t="shared" si="15"/>
        <v>11.2</v>
      </c>
      <c r="K433" s="85">
        <f t="shared" si="16"/>
        <v>11.2</v>
      </c>
      <c r="L433" s="90"/>
      <c r="M433" s="87"/>
      <c r="N433" s="88">
        <v>2.4</v>
      </c>
      <c r="O433" s="88"/>
      <c r="P433" s="88"/>
      <c r="Q433" s="88"/>
      <c r="R433" s="88"/>
      <c r="S433" s="88"/>
      <c r="T433" s="88"/>
      <c r="U433" s="88">
        <v>2.4</v>
      </c>
      <c r="V433" s="88"/>
      <c r="W433" s="88"/>
      <c r="X433" s="88"/>
      <c r="Y433" s="88"/>
      <c r="Z433" s="88"/>
      <c r="AA433" s="88"/>
      <c r="AB433" s="88">
        <v>2.4</v>
      </c>
      <c r="AC433" s="88"/>
      <c r="AD433" s="88"/>
      <c r="AE433" s="88"/>
      <c r="AF433" s="88"/>
      <c r="AG433" s="88"/>
      <c r="AH433" s="88"/>
      <c r="AI433" s="88">
        <v>2.4</v>
      </c>
      <c r="AJ433" s="88"/>
      <c r="AK433" s="88"/>
      <c r="AL433" s="88"/>
      <c r="AM433" s="88"/>
      <c r="AN433" s="88"/>
      <c r="AO433" s="88"/>
      <c r="AP433" s="88">
        <v>1.6</v>
      </c>
      <c r="AQ433" s="88"/>
      <c r="AR433" s="89">
        <f t="shared" si="17"/>
        <v>11.2</v>
      </c>
    </row>
    <row r="434" spans="1:44" ht="60">
      <c r="A434" s="40" t="s">
        <v>679</v>
      </c>
      <c r="B434" s="6" t="s">
        <v>746</v>
      </c>
      <c r="C434" s="18" t="s">
        <v>279</v>
      </c>
      <c r="D434" s="72" t="s">
        <v>791</v>
      </c>
      <c r="E434" s="3"/>
      <c r="F434" s="3" t="s">
        <v>668</v>
      </c>
      <c r="G434" s="3" t="s">
        <v>668</v>
      </c>
      <c r="H434" s="6" t="s">
        <v>678</v>
      </c>
      <c r="I434" s="42" t="s">
        <v>717</v>
      </c>
      <c r="J434" s="124">
        <f t="shared" si="15"/>
        <v>9.2000000000000011</v>
      </c>
      <c r="K434" s="85">
        <f t="shared" si="16"/>
        <v>9.2000000000000011</v>
      </c>
      <c r="L434" s="90"/>
      <c r="M434" s="87"/>
      <c r="N434" s="88">
        <v>1.8</v>
      </c>
      <c r="O434" s="88"/>
      <c r="P434" s="88"/>
      <c r="Q434" s="88"/>
      <c r="R434" s="88"/>
      <c r="S434" s="88"/>
      <c r="T434" s="88"/>
      <c r="U434" s="88">
        <v>1.8</v>
      </c>
      <c r="V434" s="88"/>
      <c r="W434" s="88"/>
      <c r="X434" s="88"/>
      <c r="Y434" s="88"/>
      <c r="Z434" s="88"/>
      <c r="AA434" s="88"/>
      <c r="AB434" s="88">
        <v>1.8</v>
      </c>
      <c r="AC434" s="88"/>
      <c r="AD434" s="88"/>
      <c r="AE434" s="88"/>
      <c r="AF434" s="88"/>
      <c r="AG434" s="88"/>
      <c r="AH434" s="88"/>
      <c r="AI434" s="88">
        <v>2.4</v>
      </c>
      <c r="AJ434" s="88"/>
      <c r="AK434" s="88"/>
      <c r="AL434" s="88"/>
      <c r="AM434" s="88"/>
      <c r="AN434" s="88"/>
      <c r="AO434" s="88"/>
      <c r="AP434" s="88">
        <v>1.4</v>
      </c>
      <c r="AQ434" s="88"/>
      <c r="AR434" s="89">
        <f t="shared" si="17"/>
        <v>9.2000000000000011</v>
      </c>
    </row>
    <row r="435" spans="1:44" ht="60">
      <c r="A435" s="40" t="s">
        <v>679</v>
      </c>
      <c r="B435" s="6" t="s">
        <v>746</v>
      </c>
      <c r="C435" s="18" t="s">
        <v>279</v>
      </c>
      <c r="D435" s="72" t="s">
        <v>792</v>
      </c>
      <c r="E435" s="3"/>
      <c r="F435" s="3" t="s">
        <v>668</v>
      </c>
      <c r="G435" s="3" t="s">
        <v>668</v>
      </c>
      <c r="H435" s="6" t="s">
        <v>678</v>
      </c>
      <c r="I435" s="42" t="s">
        <v>717</v>
      </c>
      <c r="J435" s="124">
        <f t="shared" si="15"/>
        <v>9.6</v>
      </c>
      <c r="K435" s="85">
        <f t="shared" si="16"/>
        <v>9.6</v>
      </c>
      <c r="L435" s="90"/>
      <c r="M435" s="87"/>
      <c r="N435" s="88">
        <v>1.6</v>
      </c>
      <c r="O435" s="88"/>
      <c r="P435" s="88"/>
      <c r="Q435" s="88"/>
      <c r="R435" s="88"/>
      <c r="S435" s="88"/>
      <c r="T435" s="88"/>
      <c r="U435" s="88">
        <v>1.6</v>
      </c>
      <c r="V435" s="88"/>
      <c r="W435" s="88"/>
      <c r="X435" s="88"/>
      <c r="Y435" s="88"/>
      <c r="Z435" s="88"/>
      <c r="AA435" s="88"/>
      <c r="AB435" s="88">
        <v>1.6</v>
      </c>
      <c r="AC435" s="88"/>
      <c r="AD435" s="88"/>
      <c r="AE435" s="88"/>
      <c r="AF435" s="88"/>
      <c r="AG435" s="88"/>
      <c r="AH435" s="88"/>
      <c r="AI435" s="88">
        <v>3.2</v>
      </c>
      <c r="AJ435" s="88"/>
      <c r="AK435" s="88"/>
      <c r="AL435" s="88"/>
      <c r="AM435" s="88"/>
      <c r="AN435" s="88"/>
      <c r="AO435" s="88"/>
      <c r="AP435" s="88">
        <v>1.6</v>
      </c>
      <c r="AQ435" s="88"/>
      <c r="AR435" s="89">
        <f t="shared" si="17"/>
        <v>9.6</v>
      </c>
    </row>
    <row r="436" spans="1:44" ht="60">
      <c r="A436" s="40" t="s">
        <v>679</v>
      </c>
      <c r="B436" s="6" t="s">
        <v>746</v>
      </c>
      <c r="C436" s="18" t="s">
        <v>279</v>
      </c>
      <c r="D436" s="72" t="s">
        <v>617</v>
      </c>
      <c r="E436" s="3"/>
      <c r="F436" s="3" t="s">
        <v>668</v>
      </c>
      <c r="G436" s="3" t="s">
        <v>668</v>
      </c>
      <c r="H436" s="6" t="s">
        <v>678</v>
      </c>
      <c r="I436" s="42" t="s">
        <v>717</v>
      </c>
      <c r="J436" s="124">
        <f t="shared" si="15"/>
        <v>12.200000000000001</v>
      </c>
      <c r="K436" s="85">
        <f t="shared" si="16"/>
        <v>12.200000000000001</v>
      </c>
      <c r="L436" s="90"/>
      <c r="M436" s="87"/>
      <c r="N436" s="88">
        <v>2.5</v>
      </c>
      <c r="O436" s="88"/>
      <c r="P436" s="88"/>
      <c r="Q436" s="88"/>
      <c r="R436" s="88"/>
      <c r="S436" s="88"/>
      <c r="T436" s="88"/>
      <c r="U436" s="88">
        <v>2.4</v>
      </c>
      <c r="V436" s="88"/>
      <c r="W436" s="88"/>
      <c r="X436" s="88"/>
      <c r="Y436" s="88"/>
      <c r="Z436" s="88"/>
      <c r="AA436" s="88"/>
      <c r="AB436" s="88">
        <v>2.5</v>
      </c>
      <c r="AC436" s="88"/>
      <c r="AD436" s="88"/>
      <c r="AE436" s="88"/>
      <c r="AF436" s="88"/>
      <c r="AG436" s="88"/>
      <c r="AH436" s="88"/>
      <c r="AI436" s="88">
        <v>2.4</v>
      </c>
      <c r="AJ436" s="88"/>
      <c r="AK436" s="88"/>
      <c r="AL436" s="88"/>
      <c r="AM436" s="88"/>
      <c r="AN436" s="88"/>
      <c r="AO436" s="88"/>
      <c r="AP436" s="88">
        <v>2.4</v>
      </c>
      <c r="AQ436" s="88"/>
      <c r="AR436" s="89">
        <f t="shared" si="17"/>
        <v>12.200000000000001</v>
      </c>
    </row>
    <row r="437" spans="1:44" ht="60">
      <c r="A437" s="40" t="s">
        <v>679</v>
      </c>
      <c r="B437" s="6" t="s">
        <v>746</v>
      </c>
      <c r="C437" s="18" t="s">
        <v>279</v>
      </c>
      <c r="D437" s="72" t="s">
        <v>794</v>
      </c>
      <c r="E437" s="3"/>
      <c r="F437" s="3" t="s">
        <v>668</v>
      </c>
      <c r="G437" s="3" t="s">
        <v>668</v>
      </c>
      <c r="H437" s="6" t="s">
        <v>678</v>
      </c>
      <c r="I437" s="42" t="s">
        <v>717</v>
      </c>
      <c r="J437" s="124">
        <f t="shared" si="15"/>
        <v>11.600000000000001</v>
      </c>
      <c r="K437" s="85">
        <f t="shared" si="16"/>
        <v>11.600000000000001</v>
      </c>
      <c r="L437" s="90"/>
      <c r="M437" s="87"/>
      <c r="N437" s="88">
        <v>2.4</v>
      </c>
      <c r="O437" s="88"/>
      <c r="P437" s="88"/>
      <c r="Q437" s="88"/>
      <c r="R437" s="88"/>
      <c r="S437" s="88"/>
      <c r="T437" s="88"/>
      <c r="U437" s="88">
        <v>1.8</v>
      </c>
      <c r="V437" s="88"/>
      <c r="W437" s="88"/>
      <c r="X437" s="88"/>
      <c r="Y437" s="88"/>
      <c r="Z437" s="88"/>
      <c r="AA437" s="88"/>
      <c r="AB437" s="88">
        <v>2.4</v>
      </c>
      <c r="AC437" s="88"/>
      <c r="AD437" s="88"/>
      <c r="AE437" s="88"/>
      <c r="AF437" s="88"/>
      <c r="AG437" s="88"/>
      <c r="AH437" s="88"/>
      <c r="AI437" s="88">
        <v>1.8</v>
      </c>
      <c r="AJ437" s="88"/>
      <c r="AK437" s="88"/>
      <c r="AL437" s="88"/>
      <c r="AM437" s="88"/>
      <c r="AN437" s="88"/>
      <c r="AO437" s="88"/>
      <c r="AP437" s="88">
        <v>3.2</v>
      </c>
      <c r="AQ437" s="88"/>
      <c r="AR437" s="89">
        <f t="shared" si="17"/>
        <v>11.600000000000001</v>
      </c>
    </row>
    <row r="438" spans="1:44" ht="60">
      <c r="A438" s="40" t="s">
        <v>679</v>
      </c>
      <c r="B438" s="6" t="s">
        <v>746</v>
      </c>
      <c r="C438" s="18" t="s">
        <v>279</v>
      </c>
      <c r="D438" s="72" t="s">
        <v>795</v>
      </c>
      <c r="E438" s="3"/>
      <c r="F438" s="3" t="s">
        <v>668</v>
      </c>
      <c r="G438" s="3" t="s">
        <v>668</v>
      </c>
      <c r="H438" s="6" t="s">
        <v>678</v>
      </c>
      <c r="I438" s="42" t="s">
        <v>717</v>
      </c>
      <c r="J438" s="124">
        <f t="shared" si="15"/>
        <v>11.200000000000001</v>
      </c>
      <c r="K438" s="85">
        <f t="shared" si="16"/>
        <v>11.200000000000001</v>
      </c>
      <c r="L438" s="90"/>
      <c r="M438" s="87"/>
      <c r="N438" s="88">
        <v>1.6</v>
      </c>
      <c r="O438" s="88"/>
      <c r="P438" s="88"/>
      <c r="Q438" s="88"/>
      <c r="R438" s="88"/>
      <c r="S438" s="88"/>
      <c r="T438" s="88"/>
      <c r="U438" s="88">
        <v>3.2</v>
      </c>
      <c r="V438" s="88"/>
      <c r="W438" s="88"/>
      <c r="X438" s="88"/>
      <c r="Y438" s="88"/>
      <c r="Z438" s="88"/>
      <c r="AA438" s="88"/>
      <c r="AB438" s="88">
        <v>1.6</v>
      </c>
      <c r="AC438" s="88"/>
      <c r="AD438" s="88"/>
      <c r="AE438" s="88"/>
      <c r="AF438" s="88"/>
      <c r="AG438" s="88"/>
      <c r="AH438" s="88"/>
      <c r="AI438" s="88">
        <v>3.2</v>
      </c>
      <c r="AJ438" s="88"/>
      <c r="AK438" s="88"/>
      <c r="AL438" s="88"/>
      <c r="AM438" s="88"/>
      <c r="AN438" s="88"/>
      <c r="AO438" s="88"/>
      <c r="AP438" s="88">
        <v>1.6</v>
      </c>
      <c r="AQ438" s="88"/>
      <c r="AR438" s="89">
        <f t="shared" si="17"/>
        <v>11.200000000000001</v>
      </c>
    </row>
    <row r="439" spans="1:44" ht="60">
      <c r="A439" s="40" t="s">
        <v>679</v>
      </c>
      <c r="B439" s="6" t="s">
        <v>746</v>
      </c>
      <c r="C439" s="18" t="s">
        <v>279</v>
      </c>
      <c r="D439" s="72" t="s">
        <v>796</v>
      </c>
      <c r="E439" s="3"/>
      <c r="F439" s="3" t="s">
        <v>668</v>
      </c>
      <c r="G439" s="3" t="s">
        <v>668</v>
      </c>
      <c r="H439" s="6" t="s">
        <v>678</v>
      </c>
      <c r="I439" s="42" t="s">
        <v>717</v>
      </c>
      <c r="J439" s="124">
        <f t="shared" si="15"/>
        <v>8.8000000000000007</v>
      </c>
      <c r="K439" s="85">
        <f t="shared" si="16"/>
        <v>8.8000000000000007</v>
      </c>
      <c r="L439" s="90"/>
      <c r="M439" s="87"/>
      <c r="N439" s="88">
        <v>1.6</v>
      </c>
      <c r="O439" s="88"/>
      <c r="P439" s="88"/>
      <c r="Q439" s="88"/>
      <c r="R439" s="88"/>
      <c r="S439" s="88"/>
      <c r="T439" s="88"/>
      <c r="U439" s="88">
        <v>1.6</v>
      </c>
      <c r="V439" s="88"/>
      <c r="W439" s="88"/>
      <c r="X439" s="88"/>
      <c r="Y439" s="88"/>
      <c r="Z439" s="88"/>
      <c r="AA439" s="88"/>
      <c r="AB439" s="88">
        <v>1.6</v>
      </c>
      <c r="AC439" s="88"/>
      <c r="AD439" s="88"/>
      <c r="AE439" s="88"/>
      <c r="AF439" s="88"/>
      <c r="AG439" s="88"/>
      <c r="AH439" s="88"/>
      <c r="AI439" s="88">
        <v>2.4</v>
      </c>
      <c r="AJ439" s="88"/>
      <c r="AK439" s="88"/>
      <c r="AL439" s="88"/>
      <c r="AM439" s="88"/>
      <c r="AN439" s="88"/>
      <c r="AO439" s="88"/>
      <c r="AP439" s="88">
        <v>1.6</v>
      </c>
      <c r="AQ439" s="88"/>
      <c r="AR439" s="89">
        <f t="shared" si="17"/>
        <v>8.8000000000000007</v>
      </c>
    </row>
    <row r="440" spans="1:44" ht="60">
      <c r="A440" s="40" t="s">
        <v>679</v>
      </c>
      <c r="B440" s="6" t="s">
        <v>746</v>
      </c>
      <c r="C440" s="18" t="s">
        <v>279</v>
      </c>
      <c r="D440" s="72" t="s">
        <v>797</v>
      </c>
      <c r="E440" s="3"/>
      <c r="F440" s="3" t="s">
        <v>668</v>
      </c>
      <c r="G440" s="3" t="s">
        <v>668</v>
      </c>
      <c r="H440" s="6" t="s">
        <v>678</v>
      </c>
      <c r="I440" s="42" t="s">
        <v>717</v>
      </c>
      <c r="J440" s="124">
        <f t="shared" si="15"/>
        <v>11.200000000000001</v>
      </c>
      <c r="K440" s="85">
        <f t="shared" si="16"/>
        <v>11.200000000000001</v>
      </c>
      <c r="L440" s="90"/>
      <c r="M440" s="87"/>
      <c r="N440" s="88">
        <v>2.4</v>
      </c>
      <c r="O440" s="88"/>
      <c r="P440" s="88"/>
      <c r="Q440" s="88"/>
      <c r="R440" s="88"/>
      <c r="S440" s="88"/>
      <c r="T440" s="88"/>
      <c r="U440" s="88">
        <v>1.6</v>
      </c>
      <c r="V440" s="88"/>
      <c r="W440" s="88"/>
      <c r="X440" s="88"/>
      <c r="Y440" s="88"/>
      <c r="Z440" s="88"/>
      <c r="AA440" s="88"/>
      <c r="AB440" s="88">
        <v>2.4</v>
      </c>
      <c r="AC440" s="88"/>
      <c r="AD440" s="88"/>
      <c r="AE440" s="88"/>
      <c r="AF440" s="88"/>
      <c r="AG440" s="88"/>
      <c r="AH440" s="88"/>
      <c r="AI440" s="88">
        <v>2.4</v>
      </c>
      <c r="AJ440" s="88"/>
      <c r="AK440" s="88"/>
      <c r="AL440" s="88"/>
      <c r="AM440" s="88"/>
      <c r="AN440" s="88"/>
      <c r="AO440" s="88"/>
      <c r="AP440" s="88">
        <v>2.4</v>
      </c>
      <c r="AQ440" s="88"/>
      <c r="AR440" s="89">
        <f t="shared" si="17"/>
        <v>11.200000000000001</v>
      </c>
    </row>
    <row r="441" spans="1:44" ht="60">
      <c r="A441" s="40" t="s">
        <v>679</v>
      </c>
      <c r="B441" s="6" t="s">
        <v>746</v>
      </c>
      <c r="C441" s="18" t="s">
        <v>279</v>
      </c>
      <c r="D441" s="72" t="s">
        <v>798</v>
      </c>
      <c r="E441" s="3"/>
      <c r="F441" s="3" t="s">
        <v>668</v>
      </c>
      <c r="G441" s="3" t="s">
        <v>668</v>
      </c>
      <c r="H441" s="6" t="s">
        <v>678</v>
      </c>
      <c r="I441" s="42" t="s">
        <v>717</v>
      </c>
      <c r="J441" s="124">
        <f t="shared" si="15"/>
        <v>21.6</v>
      </c>
      <c r="K441" s="85">
        <f t="shared" si="16"/>
        <v>21.6</v>
      </c>
      <c r="L441" s="90"/>
      <c r="M441" s="87"/>
      <c r="N441" s="88">
        <v>2.8</v>
      </c>
      <c r="O441" s="88"/>
      <c r="P441" s="88">
        <v>0.8</v>
      </c>
      <c r="Q441" s="88"/>
      <c r="R441" s="88"/>
      <c r="S441" s="88">
        <v>0.8</v>
      </c>
      <c r="T441" s="88"/>
      <c r="U441" s="88">
        <v>2.4</v>
      </c>
      <c r="V441" s="88"/>
      <c r="W441" s="88">
        <v>1.6</v>
      </c>
      <c r="X441" s="88"/>
      <c r="Y441" s="88"/>
      <c r="Z441" s="88">
        <v>0.8</v>
      </c>
      <c r="AA441" s="88"/>
      <c r="AB441" s="88">
        <v>2.8</v>
      </c>
      <c r="AC441" s="88"/>
      <c r="AD441" s="88">
        <v>0.8</v>
      </c>
      <c r="AE441" s="88"/>
      <c r="AF441" s="88"/>
      <c r="AG441" s="88">
        <v>0.8</v>
      </c>
      <c r="AH441" s="88"/>
      <c r="AI441" s="88">
        <v>3.2</v>
      </c>
      <c r="AJ441" s="88"/>
      <c r="AK441" s="88">
        <v>0.8</v>
      </c>
      <c r="AL441" s="88"/>
      <c r="AM441" s="88"/>
      <c r="AN441" s="88">
        <v>0.8</v>
      </c>
      <c r="AO441" s="88"/>
      <c r="AP441" s="88">
        <v>3.2</v>
      </c>
      <c r="AQ441" s="88"/>
      <c r="AR441" s="89">
        <f t="shared" si="17"/>
        <v>21.6</v>
      </c>
    </row>
    <row r="442" spans="1:44" ht="60">
      <c r="A442" s="40" t="s">
        <v>679</v>
      </c>
      <c r="B442" s="6" t="s">
        <v>746</v>
      </c>
      <c r="C442" s="18" t="s">
        <v>279</v>
      </c>
      <c r="D442" s="72" t="s">
        <v>799</v>
      </c>
      <c r="E442" s="3"/>
      <c r="F442" s="3" t="s">
        <v>668</v>
      </c>
      <c r="G442" s="3" t="s">
        <v>668</v>
      </c>
      <c r="H442" s="6" t="s">
        <v>678</v>
      </c>
      <c r="I442" s="42" t="s">
        <v>717</v>
      </c>
      <c r="J442" s="124">
        <f t="shared" si="15"/>
        <v>15.200000000000001</v>
      </c>
      <c r="K442" s="85">
        <f t="shared" si="16"/>
        <v>15.200000000000001</v>
      </c>
      <c r="L442" s="90"/>
      <c r="M442" s="87"/>
      <c r="N442" s="88">
        <v>3.2</v>
      </c>
      <c r="O442" s="88"/>
      <c r="P442" s="88"/>
      <c r="Q442" s="88"/>
      <c r="R442" s="88"/>
      <c r="S442" s="88"/>
      <c r="T442" s="88"/>
      <c r="U442" s="88">
        <v>3.2</v>
      </c>
      <c r="V442" s="88"/>
      <c r="W442" s="88"/>
      <c r="X442" s="88"/>
      <c r="Y442" s="88"/>
      <c r="Z442" s="88"/>
      <c r="AA442" s="88"/>
      <c r="AB442" s="88">
        <v>3.2</v>
      </c>
      <c r="AC442" s="88"/>
      <c r="AD442" s="88"/>
      <c r="AE442" s="88"/>
      <c r="AF442" s="88"/>
      <c r="AG442" s="88"/>
      <c r="AH442" s="88"/>
      <c r="AI442" s="88">
        <v>3.2</v>
      </c>
      <c r="AJ442" s="88"/>
      <c r="AK442" s="88"/>
      <c r="AL442" s="88"/>
      <c r="AM442" s="88"/>
      <c r="AN442" s="88"/>
      <c r="AO442" s="88"/>
      <c r="AP442" s="88">
        <v>2.4</v>
      </c>
      <c r="AQ442" s="88"/>
      <c r="AR442" s="89">
        <f t="shared" si="17"/>
        <v>15.200000000000001</v>
      </c>
    </row>
    <row r="443" spans="1:44" ht="60">
      <c r="A443" s="40" t="s">
        <v>679</v>
      </c>
      <c r="B443" s="6" t="s">
        <v>746</v>
      </c>
      <c r="C443" s="18" t="s">
        <v>279</v>
      </c>
      <c r="D443" s="72" t="s">
        <v>785</v>
      </c>
      <c r="E443" s="3"/>
      <c r="F443" s="3" t="s">
        <v>668</v>
      </c>
      <c r="G443" s="3" t="s">
        <v>668</v>
      </c>
      <c r="H443" s="6" t="s">
        <v>678</v>
      </c>
      <c r="I443" s="42" t="s">
        <v>717</v>
      </c>
      <c r="J443" s="124">
        <f t="shared" si="15"/>
        <v>15.5</v>
      </c>
      <c r="K443" s="85">
        <f t="shared" si="16"/>
        <v>15.5</v>
      </c>
      <c r="L443" s="90"/>
      <c r="M443" s="87"/>
      <c r="N443" s="88">
        <v>2.6</v>
      </c>
      <c r="O443" s="88"/>
      <c r="P443" s="88"/>
      <c r="Q443" s="88"/>
      <c r="R443" s="88"/>
      <c r="S443" s="88"/>
      <c r="T443" s="88"/>
      <c r="U443" s="88">
        <v>3.2</v>
      </c>
      <c r="V443" s="88"/>
      <c r="W443" s="88"/>
      <c r="X443" s="88"/>
      <c r="Y443" s="88"/>
      <c r="Z443" s="88"/>
      <c r="AA443" s="88"/>
      <c r="AB443" s="88">
        <v>2.6</v>
      </c>
      <c r="AC443" s="88"/>
      <c r="AD443" s="88"/>
      <c r="AE443" s="88"/>
      <c r="AF443" s="88"/>
      <c r="AG443" s="88"/>
      <c r="AH443" s="88"/>
      <c r="AI443" s="88">
        <v>4.8</v>
      </c>
      <c r="AJ443" s="88"/>
      <c r="AK443" s="88"/>
      <c r="AL443" s="88"/>
      <c r="AM443" s="88"/>
      <c r="AN443" s="88"/>
      <c r="AO443" s="88"/>
      <c r="AP443" s="88">
        <v>2.2999999999999998</v>
      </c>
      <c r="AQ443" s="88"/>
      <c r="AR443" s="89">
        <f t="shared" si="17"/>
        <v>15.5</v>
      </c>
    </row>
    <row r="444" spans="1:44" ht="60">
      <c r="A444" s="40" t="s">
        <v>679</v>
      </c>
      <c r="B444" s="6" t="s">
        <v>746</v>
      </c>
      <c r="C444" s="18" t="s">
        <v>279</v>
      </c>
      <c r="D444" s="72" t="s">
        <v>793</v>
      </c>
      <c r="E444" s="3"/>
      <c r="F444" s="3" t="s">
        <v>668</v>
      </c>
      <c r="G444" s="3" t="s">
        <v>668</v>
      </c>
      <c r="H444" s="6" t="s">
        <v>678</v>
      </c>
      <c r="I444" s="42" t="s">
        <v>717</v>
      </c>
      <c r="J444" s="124">
        <f t="shared" si="15"/>
        <v>12</v>
      </c>
      <c r="K444" s="85">
        <f t="shared" si="16"/>
        <v>12</v>
      </c>
      <c r="L444" s="90"/>
      <c r="M444" s="87"/>
      <c r="N444" s="88">
        <v>2.4</v>
      </c>
      <c r="O444" s="88"/>
      <c r="P444" s="88"/>
      <c r="Q444" s="88"/>
      <c r="R444" s="88"/>
      <c r="S444" s="88"/>
      <c r="T444" s="88"/>
      <c r="U444" s="88">
        <v>2.4</v>
      </c>
      <c r="V444" s="88"/>
      <c r="W444" s="88"/>
      <c r="X444" s="88"/>
      <c r="Y444" s="88"/>
      <c r="Z444" s="88"/>
      <c r="AA444" s="88"/>
      <c r="AB444" s="88">
        <v>2.4</v>
      </c>
      <c r="AC444" s="88"/>
      <c r="AD444" s="88"/>
      <c r="AE444" s="88"/>
      <c r="AF444" s="88"/>
      <c r="AG444" s="88"/>
      <c r="AH444" s="88"/>
      <c r="AI444" s="88">
        <v>2.4</v>
      </c>
      <c r="AJ444" s="88"/>
      <c r="AK444" s="88"/>
      <c r="AL444" s="88"/>
      <c r="AM444" s="88"/>
      <c r="AN444" s="88"/>
      <c r="AO444" s="88"/>
      <c r="AP444" s="88">
        <v>2.4</v>
      </c>
      <c r="AQ444" s="88"/>
      <c r="AR444" s="89">
        <f t="shared" si="17"/>
        <v>12</v>
      </c>
    </row>
    <row r="445" spans="1:44" ht="30">
      <c r="A445" s="40" t="s">
        <v>679</v>
      </c>
      <c r="B445" s="6" t="s">
        <v>746</v>
      </c>
      <c r="C445" s="18" t="s">
        <v>279</v>
      </c>
      <c r="D445" s="6" t="s">
        <v>618</v>
      </c>
      <c r="E445" s="3"/>
      <c r="F445" s="3">
        <v>1</v>
      </c>
      <c r="G445" s="3">
        <v>0.8</v>
      </c>
      <c r="H445" s="6" t="s">
        <v>668</v>
      </c>
      <c r="I445" s="42" t="s">
        <v>711</v>
      </c>
      <c r="J445" s="124">
        <f>K445</f>
        <v>1.6</v>
      </c>
      <c r="K445" s="85">
        <f t="shared" si="16"/>
        <v>1.6</v>
      </c>
      <c r="L445" s="90"/>
      <c r="M445" s="87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>
        <v>0.8</v>
      </c>
      <c r="AA445" s="88"/>
      <c r="AB445" s="88"/>
      <c r="AC445" s="88"/>
      <c r="AD445" s="88"/>
      <c r="AE445" s="88"/>
      <c r="AF445" s="88"/>
      <c r="AG445" s="88"/>
      <c r="AH445" s="88"/>
      <c r="AI445" s="88"/>
      <c r="AJ445" s="88"/>
      <c r="AK445" s="88"/>
      <c r="AL445" s="88"/>
      <c r="AM445" s="88"/>
      <c r="AN445" s="88">
        <v>0.8</v>
      </c>
      <c r="AO445" s="88"/>
      <c r="AP445" s="88"/>
      <c r="AQ445" s="88"/>
      <c r="AR445" s="89">
        <f t="shared" si="17"/>
        <v>1.6</v>
      </c>
    </row>
    <row r="446" spans="1:44" ht="30">
      <c r="A446" s="40" t="s">
        <v>679</v>
      </c>
      <c r="B446" s="32" t="s">
        <v>748</v>
      </c>
      <c r="C446" s="18" t="s">
        <v>279</v>
      </c>
      <c r="D446" s="6" t="s">
        <v>619</v>
      </c>
      <c r="E446" s="3"/>
      <c r="F446" s="3">
        <v>4</v>
      </c>
      <c r="G446" s="3">
        <v>0.8</v>
      </c>
      <c r="H446" s="3" t="s">
        <v>668</v>
      </c>
      <c r="I446" s="42" t="s">
        <v>717</v>
      </c>
      <c r="J446" s="124">
        <f>F446*G446*4</f>
        <v>12.8</v>
      </c>
      <c r="K446" s="85">
        <f t="shared" si="16"/>
        <v>16</v>
      </c>
      <c r="L446" s="90"/>
      <c r="M446" s="87">
        <v>3.2</v>
      </c>
      <c r="N446" s="88"/>
      <c r="O446" s="88"/>
      <c r="P446" s="88"/>
      <c r="Q446" s="88"/>
      <c r="R446" s="88"/>
      <c r="S446" s="88"/>
      <c r="T446" s="88">
        <v>3.2</v>
      </c>
      <c r="U446" s="88"/>
      <c r="V446" s="88"/>
      <c r="W446" s="88"/>
      <c r="X446" s="88"/>
      <c r="Y446" s="88"/>
      <c r="Z446" s="88"/>
      <c r="AA446" s="88">
        <v>3.2</v>
      </c>
      <c r="AB446" s="88"/>
      <c r="AC446" s="88"/>
      <c r="AD446" s="88"/>
      <c r="AE446" s="88"/>
      <c r="AF446" s="88"/>
      <c r="AG446" s="88"/>
      <c r="AH446" s="88">
        <v>3.2</v>
      </c>
      <c r="AI446" s="88"/>
      <c r="AJ446" s="88"/>
      <c r="AK446" s="88"/>
      <c r="AL446" s="88"/>
      <c r="AM446" s="88"/>
      <c r="AN446" s="88"/>
      <c r="AO446" s="88">
        <v>3.2</v>
      </c>
      <c r="AP446" s="88"/>
      <c r="AQ446" s="88"/>
      <c r="AR446" s="89">
        <f t="shared" si="17"/>
        <v>16</v>
      </c>
    </row>
    <row r="447" spans="1:44" ht="30">
      <c r="A447" s="40" t="s">
        <v>679</v>
      </c>
      <c r="B447" s="3" t="s">
        <v>748</v>
      </c>
      <c r="C447" s="19" t="s">
        <v>279</v>
      </c>
      <c r="D447" s="6" t="s">
        <v>620</v>
      </c>
      <c r="E447" s="3"/>
      <c r="F447" s="3">
        <v>4</v>
      </c>
      <c r="G447" s="3">
        <v>0.8</v>
      </c>
      <c r="H447" s="3" t="s">
        <v>668</v>
      </c>
      <c r="I447" s="42" t="s">
        <v>717</v>
      </c>
      <c r="J447" s="124">
        <f t="shared" ref="J447:J464" si="18">F447*G447*4</f>
        <v>12.8</v>
      </c>
      <c r="K447" s="85">
        <f t="shared" si="16"/>
        <v>16</v>
      </c>
      <c r="L447" s="90"/>
      <c r="M447" s="87">
        <v>3.2</v>
      </c>
      <c r="N447" s="88"/>
      <c r="O447" s="88"/>
      <c r="P447" s="88"/>
      <c r="Q447" s="88"/>
      <c r="R447" s="88"/>
      <c r="S447" s="88"/>
      <c r="T447" s="88">
        <v>3.2</v>
      </c>
      <c r="U447" s="88"/>
      <c r="V447" s="88"/>
      <c r="W447" s="88"/>
      <c r="X447" s="88"/>
      <c r="Y447" s="88"/>
      <c r="Z447" s="88"/>
      <c r="AA447" s="88">
        <v>3.2</v>
      </c>
      <c r="AB447" s="88"/>
      <c r="AC447" s="88"/>
      <c r="AD447" s="88"/>
      <c r="AE447" s="88"/>
      <c r="AF447" s="88"/>
      <c r="AG447" s="88"/>
      <c r="AH447" s="88">
        <v>3.2</v>
      </c>
      <c r="AI447" s="88"/>
      <c r="AJ447" s="88"/>
      <c r="AK447" s="88"/>
      <c r="AL447" s="88"/>
      <c r="AM447" s="88"/>
      <c r="AN447" s="88"/>
      <c r="AO447" s="88">
        <v>3.2</v>
      </c>
      <c r="AP447" s="88"/>
      <c r="AQ447" s="88"/>
      <c r="AR447" s="89">
        <f t="shared" si="17"/>
        <v>16</v>
      </c>
    </row>
    <row r="448" spans="1:44" ht="30">
      <c r="A448" s="40" t="s">
        <v>679</v>
      </c>
      <c r="B448" s="3" t="s">
        <v>748</v>
      </c>
      <c r="C448" s="19" t="s">
        <v>279</v>
      </c>
      <c r="D448" s="6" t="s">
        <v>621</v>
      </c>
      <c r="E448" s="3"/>
      <c r="F448" s="3">
        <v>4</v>
      </c>
      <c r="G448" s="3">
        <v>0.8</v>
      </c>
      <c r="H448" s="3" t="s">
        <v>668</v>
      </c>
      <c r="I448" s="42" t="s">
        <v>717</v>
      </c>
      <c r="J448" s="124">
        <f t="shared" si="18"/>
        <v>12.8</v>
      </c>
      <c r="K448" s="85">
        <f t="shared" si="16"/>
        <v>16</v>
      </c>
      <c r="L448" s="90"/>
      <c r="M448" s="87">
        <v>3.2</v>
      </c>
      <c r="N448" s="88"/>
      <c r="O448" s="88"/>
      <c r="P448" s="88"/>
      <c r="Q448" s="88"/>
      <c r="R448" s="88"/>
      <c r="S448" s="88"/>
      <c r="T448" s="88">
        <v>3.2</v>
      </c>
      <c r="U448" s="88"/>
      <c r="V448" s="88"/>
      <c r="W448" s="88"/>
      <c r="X448" s="88"/>
      <c r="Y448" s="88"/>
      <c r="Z448" s="88"/>
      <c r="AA448" s="88">
        <v>3.2</v>
      </c>
      <c r="AB448" s="88"/>
      <c r="AC448" s="88"/>
      <c r="AD448" s="88"/>
      <c r="AE448" s="88"/>
      <c r="AF448" s="88"/>
      <c r="AG448" s="88"/>
      <c r="AH448" s="88">
        <v>3.2</v>
      </c>
      <c r="AI448" s="88"/>
      <c r="AJ448" s="88"/>
      <c r="AK448" s="88"/>
      <c r="AL448" s="88"/>
      <c r="AM448" s="88"/>
      <c r="AN448" s="88"/>
      <c r="AO448" s="88">
        <v>3.2</v>
      </c>
      <c r="AP448" s="88"/>
      <c r="AQ448" s="88"/>
      <c r="AR448" s="89">
        <f t="shared" si="17"/>
        <v>16</v>
      </c>
    </row>
    <row r="449" spans="1:44" ht="30">
      <c r="A449" s="40" t="s">
        <v>679</v>
      </c>
      <c r="B449" s="3" t="s">
        <v>748</v>
      </c>
      <c r="C449" s="19" t="s">
        <v>279</v>
      </c>
      <c r="D449" s="6" t="s">
        <v>622</v>
      </c>
      <c r="E449" s="3"/>
      <c r="F449" s="3">
        <v>2</v>
      </c>
      <c r="G449" s="3">
        <v>0.8</v>
      </c>
      <c r="H449" s="3" t="s">
        <v>668</v>
      </c>
      <c r="I449" s="42" t="s">
        <v>717</v>
      </c>
      <c r="J449" s="124">
        <f t="shared" si="18"/>
        <v>6.4</v>
      </c>
      <c r="K449" s="85">
        <f t="shared" si="16"/>
        <v>6.3999999999999995</v>
      </c>
      <c r="L449" s="90"/>
      <c r="M449" s="87">
        <v>2.4</v>
      </c>
      <c r="N449" s="88"/>
      <c r="O449" s="88"/>
      <c r="P449" s="88"/>
      <c r="Q449" s="88"/>
      <c r="R449" s="88"/>
      <c r="S449" s="88"/>
      <c r="T449" s="88">
        <v>0.8</v>
      </c>
      <c r="U449" s="88"/>
      <c r="V449" s="88"/>
      <c r="W449" s="88"/>
      <c r="X449" s="88"/>
      <c r="Y449" s="88"/>
      <c r="Z449" s="88"/>
      <c r="AA449" s="88">
        <v>0.8</v>
      </c>
      <c r="AB449" s="88"/>
      <c r="AC449" s="88"/>
      <c r="AD449" s="88"/>
      <c r="AE449" s="88"/>
      <c r="AF449" s="88"/>
      <c r="AG449" s="88"/>
      <c r="AH449" s="88">
        <v>1.6</v>
      </c>
      <c r="AI449" s="88"/>
      <c r="AJ449" s="88"/>
      <c r="AK449" s="88"/>
      <c r="AL449" s="88"/>
      <c r="AM449" s="88"/>
      <c r="AN449" s="88"/>
      <c r="AO449" s="88">
        <v>0.8</v>
      </c>
      <c r="AP449" s="88"/>
      <c r="AQ449" s="88"/>
      <c r="AR449" s="89">
        <f t="shared" si="17"/>
        <v>6.3999999999999995</v>
      </c>
    </row>
    <row r="450" spans="1:44" ht="30">
      <c r="A450" s="40" t="s">
        <v>679</v>
      </c>
      <c r="B450" s="32" t="s">
        <v>743</v>
      </c>
      <c r="C450" s="19" t="s">
        <v>279</v>
      </c>
      <c r="D450" s="6" t="s">
        <v>623</v>
      </c>
      <c r="E450" s="3"/>
      <c r="F450" s="3">
        <v>1</v>
      </c>
      <c r="G450" s="3">
        <v>0.8</v>
      </c>
      <c r="H450" s="3" t="s">
        <v>668</v>
      </c>
      <c r="I450" s="42" t="s">
        <v>717</v>
      </c>
      <c r="J450" s="124">
        <f t="shared" si="18"/>
        <v>3.2</v>
      </c>
      <c r="K450" s="85">
        <f t="shared" si="16"/>
        <v>4</v>
      </c>
      <c r="L450" s="90"/>
      <c r="M450" s="87">
        <v>0.8</v>
      </c>
      <c r="N450" s="88"/>
      <c r="O450" s="88"/>
      <c r="P450" s="88"/>
      <c r="Q450" s="88"/>
      <c r="R450" s="88"/>
      <c r="S450" s="88"/>
      <c r="T450" s="88">
        <v>0.8</v>
      </c>
      <c r="U450" s="88"/>
      <c r="V450" s="88"/>
      <c r="W450" s="88"/>
      <c r="X450" s="88"/>
      <c r="Y450" s="88"/>
      <c r="Z450" s="88"/>
      <c r="AA450" s="88">
        <v>0.8</v>
      </c>
      <c r="AB450" s="88"/>
      <c r="AC450" s="88"/>
      <c r="AD450" s="88"/>
      <c r="AE450" s="88"/>
      <c r="AF450" s="88"/>
      <c r="AG450" s="88"/>
      <c r="AH450" s="88">
        <v>0.8</v>
      </c>
      <c r="AI450" s="88"/>
      <c r="AJ450" s="88"/>
      <c r="AK450" s="88"/>
      <c r="AL450" s="88"/>
      <c r="AM450" s="88"/>
      <c r="AN450" s="88"/>
      <c r="AO450" s="88">
        <v>0.8</v>
      </c>
      <c r="AP450" s="88"/>
      <c r="AQ450" s="88"/>
      <c r="AR450" s="89">
        <f t="shared" si="17"/>
        <v>4</v>
      </c>
    </row>
    <row r="451" spans="1:44" ht="30">
      <c r="A451" s="40" t="s">
        <v>679</v>
      </c>
      <c r="B451" s="3" t="s">
        <v>743</v>
      </c>
      <c r="C451" s="19" t="s">
        <v>279</v>
      </c>
      <c r="D451" s="6" t="s">
        <v>624</v>
      </c>
      <c r="E451" s="3"/>
      <c r="F451" s="3">
        <v>1</v>
      </c>
      <c r="G451" s="3">
        <v>0.8</v>
      </c>
      <c r="H451" s="3" t="s">
        <v>668</v>
      </c>
      <c r="I451" s="42" t="s">
        <v>717</v>
      </c>
      <c r="J451" s="124">
        <f t="shared" si="18"/>
        <v>3.2</v>
      </c>
      <c r="K451" s="85">
        <f t="shared" si="16"/>
        <v>4.8000000000000007</v>
      </c>
      <c r="L451" s="90"/>
      <c r="M451" s="87">
        <v>1.6</v>
      </c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  <c r="Z451" s="88"/>
      <c r="AA451" s="88"/>
      <c r="AB451" s="88"/>
      <c r="AC451" s="88"/>
      <c r="AD451" s="88"/>
      <c r="AE451" s="88"/>
      <c r="AF451" s="88"/>
      <c r="AG451" s="88"/>
      <c r="AH451" s="88">
        <v>1.6</v>
      </c>
      <c r="AI451" s="88"/>
      <c r="AJ451" s="88"/>
      <c r="AK451" s="88"/>
      <c r="AL451" s="88"/>
      <c r="AM451" s="88"/>
      <c r="AN451" s="88"/>
      <c r="AO451" s="88">
        <v>1.6</v>
      </c>
      <c r="AP451" s="88"/>
      <c r="AQ451" s="88"/>
      <c r="AR451" s="89">
        <f t="shared" si="17"/>
        <v>4.8000000000000007</v>
      </c>
    </row>
    <row r="452" spans="1:44" ht="30">
      <c r="A452" s="40" t="s">
        <v>679</v>
      </c>
      <c r="B452" s="3" t="s">
        <v>743</v>
      </c>
      <c r="C452" s="19" t="s">
        <v>279</v>
      </c>
      <c r="D452" s="6" t="s">
        <v>625</v>
      </c>
      <c r="E452" s="3"/>
      <c r="F452" s="3">
        <v>1</v>
      </c>
      <c r="G452" s="3">
        <v>0.8</v>
      </c>
      <c r="H452" s="3"/>
      <c r="I452" s="42" t="s">
        <v>717</v>
      </c>
      <c r="J452" s="124">
        <f t="shared" si="18"/>
        <v>3.2</v>
      </c>
      <c r="K452" s="85">
        <f t="shared" si="16"/>
        <v>4</v>
      </c>
      <c r="L452" s="90"/>
      <c r="M452" s="87">
        <v>0.8</v>
      </c>
      <c r="N452" s="88"/>
      <c r="O452" s="88"/>
      <c r="P452" s="88"/>
      <c r="Q452" s="88"/>
      <c r="R452" s="88"/>
      <c r="S452" s="88"/>
      <c r="T452" s="88">
        <v>0.8</v>
      </c>
      <c r="U452" s="88"/>
      <c r="V452" s="88"/>
      <c r="W452" s="88"/>
      <c r="X452" s="88"/>
      <c r="Y452" s="88"/>
      <c r="Z452" s="88"/>
      <c r="AA452" s="88">
        <v>0.8</v>
      </c>
      <c r="AB452" s="88"/>
      <c r="AC452" s="88"/>
      <c r="AD452" s="88"/>
      <c r="AE452" s="88"/>
      <c r="AF452" s="88"/>
      <c r="AG452" s="88"/>
      <c r="AH452" s="88">
        <v>0.8</v>
      </c>
      <c r="AI452" s="88"/>
      <c r="AJ452" s="88"/>
      <c r="AK452" s="88"/>
      <c r="AL452" s="88"/>
      <c r="AM452" s="88"/>
      <c r="AN452" s="88"/>
      <c r="AO452" s="88">
        <v>0.8</v>
      </c>
      <c r="AP452" s="88"/>
      <c r="AQ452" s="88"/>
      <c r="AR452" s="89">
        <f t="shared" si="17"/>
        <v>4</v>
      </c>
    </row>
    <row r="453" spans="1:44" ht="30">
      <c r="A453" s="40" t="s">
        <v>679</v>
      </c>
      <c r="B453" s="3" t="s">
        <v>743</v>
      </c>
      <c r="C453" s="19" t="s">
        <v>279</v>
      </c>
      <c r="D453" s="6" t="s">
        <v>626</v>
      </c>
      <c r="E453" s="3"/>
      <c r="F453" s="3">
        <v>2</v>
      </c>
      <c r="G453" s="3">
        <v>0.8</v>
      </c>
      <c r="H453" s="3" t="s">
        <v>668</v>
      </c>
      <c r="I453" s="42" t="s">
        <v>717</v>
      </c>
      <c r="J453" s="124">
        <f t="shared" si="18"/>
        <v>6.4</v>
      </c>
      <c r="K453" s="85">
        <f t="shared" si="16"/>
        <v>7.1999999999999993</v>
      </c>
      <c r="L453" s="90"/>
      <c r="M453" s="87">
        <v>1.6</v>
      </c>
      <c r="N453" s="88"/>
      <c r="O453" s="88"/>
      <c r="P453" s="88"/>
      <c r="Q453" s="88"/>
      <c r="R453" s="88"/>
      <c r="S453" s="88"/>
      <c r="T453" s="88">
        <v>1.6</v>
      </c>
      <c r="U453" s="88"/>
      <c r="V453" s="88"/>
      <c r="W453" s="88"/>
      <c r="X453" s="88"/>
      <c r="Y453" s="88"/>
      <c r="Z453" s="88"/>
      <c r="AA453" s="88">
        <v>0.8</v>
      </c>
      <c r="AB453" s="88"/>
      <c r="AC453" s="88"/>
      <c r="AD453" s="88"/>
      <c r="AE453" s="88"/>
      <c r="AF453" s="88"/>
      <c r="AG453" s="88"/>
      <c r="AH453" s="88">
        <v>1.6</v>
      </c>
      <c r="AI453" s="88"/>
      <c r="AJ453" s="88"/>
      <c r="AK453" s="88"/>
      <c r="AL453" s="88"/>
      <c r="AM453" s="88"/>
      <c r="AN453" s="88"/>
      <c r="AO453" s="88">
        <v>1.6</v>
      </c>
      <c r="AP453" s="88"/>
      <c r="AQ453" s="88"/>
      <c r="AR453" s="89">
        <f t="shared" si="17"/>
        <v>7.1999999999999993</v>
      </c>
    </row>
    <row r="454" spans="1:44" ht="30">
      <c r="A454" s="40" t="s">
        <v>679</v>
      </c>
      <c r="B454" s="3" t="s">
        <v>743</v>
      </c>
      <c r="C454" s="19" t="s">
        <v>279</v>
      </c>
      <c r="D454" s="6" t="s">
        <v>627</v>
      </c>
      <c r="E454" s="3"/>
      <c r="F454" s="3">
        <v>2</v>
      </c>
      <c r="G454" s="3">
        <v>0.8</v>
      </c>
      <c r="H454" s="3" t="s">
        <v>668</v>
      </c>
      <c r="I454" s="42" t="s">
        <v>717</v>
      </c>
      <c r="J454" s="124">
        <f t="shared" si="18"/>
        <v>6.4</v>
      </c>
      <c r="K454" s="85">
        <f t="shared" si="16"/>
        <v>7.1999999999999993</v>
      </c>
      <c r="L454" s="90"/>
      <c r="M454" s="87">
        <v>1.6</v>
      </c>
      <c r="N454" s="88"/>
      <c r="O454" s="88"/>
      <c r="P454" s="88"/>
      <c r="Q454" s="88"/>
      <c r="R454" s="88"/>
      <c r="S454" s="88"/>
      <c r="T454" s="88">
        <v>0.8</v>
      </c>
      <c r="U454" s="88"/>
      <c r="V454" s="88"/>
      <c r="W454" s="88"/>
      <c r="X454" s="88"/>
      <c r="Y454" s="88"/>
      <c r="Z454" s="88"/>
      <c r="AA454" s="88">
        <v>1.6</v>
      </c>
      <c r="AB454" s="88"/>
      <c r="AC454" s="88"/>
      <c r="AD454" s="88"/>
      <c r="AE454" s="88"/>
      <c r="AF454" s="88"/>
      <c r="AG454" s="88"/>
      <c r="AH454" s="88">
        <v>1.6</v>
      </c>
      <c r="AI454" s="88"/>
      <c r="AJ454" s="88"/>
      <c r="AK454" s="88"/>
      <c r="AL454" s="88"/>
      <c r="AM454" s="88"/>
      <c r="AN454" s="88"/>
      <c r="AO454" s="88">
        <v>1.6</v>
      </c>
      <c r="AP454" s="88"/>
      <c r="AQ454" s="88"/>
      <c r="AR454" s="89">
        <f t="shared" si="17"/>
        <v>7.1999999999999993</v>
      </c>
    </row>
    <row r="455" spans="1:44" ht="30">
      <c r="A455" s="40" t="s">
        <v>679</v>
      </c>
      <c r="B455" s="3" t="s">
        <v>743</v>
      </c>
      <c r="C455" s="19" t="s">
        <v>279</v>
      </c>
      <c r="D455" s="6" t="s">
        <v>628</v>
      </c>
      <c r="E455" s="3"/>
      <c r="F455" s="3">
        <v>2</v>
      </c>
      <c r="G455" s="3">
        <v>0.8</v>
      </c>
      <c r="H455" s="3" t="s">
        <v>668</v>
      </c>
      <c r="I455" s="42" t="s">
        <v>717</v>
      </c>
      <c r="J455" s="124">
        <f t="shared" si="18"/>
        <v>6.4</v>
      </c>
      <c r="K455" s="85">
        <f t="shared" si="16"/>
        <v>4.8</v>
      </c>
      <c r="L455" s="90"/>
      <c r="M455" s="87">
        <v>0.8</v>
      </c>
      <c r="N455" s="88"/>
      <c r="O455" s="88"/>
      <c r="P455" s="88"/>
      <c r="Q455" s="88"/>
      <c r="R455" s="88"/>
      <c r="S455" s="88"/>
      <c r="T455" s="88">
        <v>0.8</v>
      </c>
      <c r="U455" s="88"/>
      <c r="V455" s="88"/>
      <c r="W455" s="88"/>
      <c r="X455" s="88"/>
      <c r="Y455" s="88"/>
      <c r="Z455" s="88"/>
      <c r="AA455" s="88">
        <v>1.6</v>
      </c>
      <c r="AB455" s="88"/>
      <c r="AC455" s="88"/>
      <c r="AD455" s="88"/>
      <c r="AE455" s="88"/>
      <c r="AF455" s="88"/>
      <c r="AG455" s="88"/>
      <c r="AH455" s="88">
        <v>0.8</v>
      </c>
      <c r="AI455" s="88"/>
      <c r="AJ455" s="88"/>
      <c r="AK455" s="88"/>
      <c r="AL455" s="88"/>
      <c r="AM455" s="88"/>
      <c r="AN455" s="88"/>
      <c r="AO455" s="88">
        <v>0.8</v>
      </c>
      <c r="AP455" s="88"/>
      <c r="AQ455" s="88"/>
      <c r="AR455" s="89">
        <f t="shared" si="17"/>
        <v>4.8</v>
      </c>
    </row>
    <row r="456" spans="1:44" ht="30">
      <c r="A456" s="40" t="s">
        <v>679</v>
      </c>
      <c r="B456" s="3" t="s">
        <v>743</v>
      </c>
      <c r="C456" s="19" t="s">
        <v>279</v>
      </c>
      <c r="D456" s="6" t="s">
        <v>629</v>
      </c>
      <c r="E456" s="3"/>
      <c r="F456" s="3">
        <v>2</v>
      </c>
      <c r="G456" s="3">
        <v>0.8</v>
      </c>
      <c r="H456" s="3" t="s">
        <v>668</v>
      </c>
      <c r="I456" s="42" t="s">
        <v>717</v>
      </c>
      <c r="J456" s="124">
        <f t="shared" si="18"/>
        <v>6.4</v>
      </c>
      <c r="K456" s="85">
        <f t="shared" si="16"/>
        <v>7.1999999999999993</v>
      </c>
      <c r="L456" s="90"/>
      <c r="M456" s="87">
        <v>1.6</v>
      </c>
      <c r="N456" s="88"/>
      <c r="O456" s="88"/>
      <c r="P456" s="88"/>
      <c r="Q456" s="88"/>
      <c r="R456" s="88"/>
      <c r="S456" s="88"/>
      <c r="T456" s="88">
        <v>0.8</v>
      </c>
      <c r="U456" s="88"/>
      <c r="V456" s="88"/>
      <c r="W456" s="88"/>
      <c r="X456" s="88"/>
      <c r="Y456" s="88"/>
      <c r="Z456" s="88"/>
      <c r="AA456" s="88">
        <v>1.6</v>
      </c>
      <c r="AB456" s="88"/>
      <c r="AC456" s="88"/>
      <c r="AD456" s="88"/>
      <c r="AE456" s="88"/>
      <c r="AF456" s="88"/>
      <c r="AG456" s="88"/>
      <c r="AH456" s="88">
        <v>1.6</v>
      </c>
      <c r="AI456" s="88"/>
      <c r="AJ456" s="88"/>
      <c r="AK456" s="88"/>
      <c r="AL456" s="88"/>
      <c r="AM456" s="88"/>
      <c r="AN456" s="88"/>
      <c r="AO456" s="88">
        <v>1.6</v>
      </c>
      <c r="AP456" s="88"/>
      <c r="AQ456" s="88"/>
      <c r="AR456" s="89">
        <f t="shared" si="17"/>
        <v>7.1999999999999993</v>
      </c>
    </row>
    <row r="457" spans="1:44" ht="30">
      <c r="A457" s="40" t="s">
        <v>679</v>
      </c>
      <c r="B457" s="3" t="s">
        <v>743</v>
      </c>
      <c r="C457" s="19" t="s">
        <v>279</v>
      </c>
      <c r="D457" s="6" t="s">
        <v>630</v>
      </c>
      <c r="E457" s="3"/>
      <c r="F457" s="3">
        <v>1</v>
      </c>
      <c r="G457" s="3">
        <v>0.8</v>
      </c>
      <c r="H457" s="3" t="s">
        <v>668</v>
      </c>
      <c r="I457" s="42" t="s">
        <v>717</v>
      </c>
      <c r="J457" s="124">
        <f t="shared" si="18"/>
        <v>3.2</v>
      </c>
      <c r="K457" s="85">
        <f t="shared" si="16"/>
        <v>3.2</v>
      </c>
      <c r="L457" s="90"/>
      <c r="M457" s="87">
        <v>0.8</v>
      </c>
      <c r="N457" s="88"/>
      <c r="O457" s="88"/>
      <c r="P457" s="88"/>
      <c r="Q457" s="88"/>
      <c r="R457" s="88"/>
      <c r="S457" s="88"/>
      <c r="T457" s="88">
        <v>0.8</v>
      </c>
      <c r="U457" s="88"/>
      <c r="V457" s="88"/>
      <c r="W457" s="88"/>
      <c r="X457" s="88"/>
      <c r="Y457" s="88"/>
      <c r="Z457" s="88"/>
      <c r="AA457" s="88"/>
      <c r="AB457" s="88"/>
      <c r="AC457" s="88"/>
      <c r="AD457" s="88"/>
      <c r="AE457" s="88"/>
      <c r="AF457" s="88"/>
      <c r="AG457" s="88"/>
      <c r="AH457" s="88">
        <v>0.8</v>
      </c>
      <c r="AI457" s="88"/>
      <c r="AJ457" s="88"/>
      <c r="AK457" s="88"/>
      <c r="AL457" s="88"/>
      <c r="AM457" s="88"/>
      <c r="AN457" s="88"/>
      <c r="AO457" s="88">
        <v>0.8</v>
      </c>
      <c r="AP457" s="88"/>
      <c r="AQ457" s="88"/>
      <c r="AR457" s="89">
        <f t="shared" si="17"/>
        <v>3.2</v>
      </c>
    </row>
    <row r="458" spans="1:44" ht="30">
      <c r="A458" s="40" t="s">
        <v>679</v>
      </c>
      <c r="B458" s="3" t="s">
        <v>743</v>
      </c>
      <c r="C458" s="19" t="s">
        <v>279</v>
      </c>
      <c r="D458" s="6" t="s">
        <v>631</v>
      </c>
      <c r="E458" s="3"/>
      <c r="F458" s="3">
        <v>3</v>
      </c>
      <c r="G458" s="3">
        <v>0.8</v>
      </c>
      <c r="H458" s="3" t="s">
        <v>668</v>
      </c>
      <c r="I458" s="42" t="s">
        <v>717</v>
      </c>
      <c r="J458" s="124">
        <f t="shared" si="18"/>
        <v>9.6000000000000014</v>
      </c>
      <c r="K458" s="85">
        <f t="shared" si="16"/>
        <v>9.6</v>
      </c>
      <c r="L458" s="90"/>
      <c r="M458" s="87">
        <v>1.6</v>
      </c>
      <c r="N458" s="88"/>
      <c r="O458" s="88"/>
      <c r="P458" s="88"/>
      <c r="Q458" s="88"/>
      <c r="R458" s="88"/>
      <c r="S458" s="88"/>
      <c r="T458" s="88">
        <v>1.6</v>
      </c>
      <c r="U458" s="88"/>
      <c r="V458" s="88"/>
      <c r="W458" s="88"/>
      <c r="X458" s="88"/>
      <c r="Y458" s="88"/>
      <c r="Z458" s="88"/>
      <c r="AA458" s="88">
        <v>2.4</v>
      </c>
      <c r="AB458" s="88"/>
      <c r="AC458" s="88"/>
      <c r="AD458" s="88"/>
      <c r="AE458" s="88"/>
      <c r="AF458" s="88"/>
      <c r="AG458" s="88"/>
      <c r="AH458" s="88">
        <v>2.4</v>
      </c>
      <c r="AI458" s="88"/>
      <c r="AJ458" s="88"/>
      <c r="AK458" s="88"/>
      <c r="AL458" s="88"/>
      <c r="AM458" s="88"/>
      <c r="AN458" s="88"/>
      <c r="AO458" s="88">
        <v>1.6</v>
      </c>
      <c r="AP458" s="88"/>
      <c r="AQ458" s="88"/>
      <c r="AR458" s="89">
        <f t="shared" si="17"/>
        <v>9.6</v>
      </c>
    </row>
    <row r="459" spans="1:44" ht="30">
      <c r="A459" s="40" t="s">
        <v>679</v>
      </c>
      <c r="B459" s="3" t="s">
        <v>743</v>
      </c>
      <c r="C459" s="19" t="s">
        <v>279</v>
      </c>
      <c r="D459" s="6" t="s">
        <v>632</v>
      </c>
      <c r="E459" s="3"/>
      <c r="F459" s="3">
        <v>2</v>
      </c>
      <c r="G459" s="3">
        <v>0.8</v>
      </c>
      <c r="H459" s="3" t="s">
        <v>668</v>
      </c>
      <c r="I459" s="42" t="s">
        <v>717</v>
      </c>
      <c r="J459" s="124">
        <f t="shared" si="18"/>
        <v>6.4</v>
      </c>
      <c r="K459" s="85">
        <f t="shared" si="16"/>
        <v>7.1999999999999993</v>
      </c>
      <c r="L459" s="90"/>
      <c r="M459" s="87">
        <v>1.6</v>
      </c>
      <c r="N459" s="88"/>
      <c r="O459" s="88"/>
      <c r="P459" s="88"/>
      <c r="Q459" s="88"/>
      <c r="R459" s="88"/>
      <c r="S459" s="88"/>
      <c r="T459" s="88">
        <v>0.8</v>
      </c>
      <c r="U459" s="88"/>
      <c r="V459" s="88"/>
      <c r="W459" s="88"/>
      <c r="X459" s="88"/>
      <c r="Y459" s="88"/>
      <c r="Z459" s="88"/>
      <c r="AA459" s="88">
        <v>1.6</v>
      </c>
      <c r="AB459" s="88"/>
      <c r="AC459" s="88"/>
      <c r="AD459" s="88"/>
      <c r="AE459" s="88"/>
      <c r="AF459" s="88"/>
      <c r="AG459" s="88"/>
      <c r="AH459" s="88">
        <v>1.6</v>
      </c>
      <c r="AI459" s="88"/>
      <c r="AJ459" s="88"/>
      <c r="AK459" s="88"/>
      <c r="AL459" s="88"/>
      <c r="AM459" s="88"/>
      <c r="AN459" s="88"/>
      <c r="AO459" s="88">
        <v>1.6</v>
      </c>
      <c r="AP459" s="88"/>
      <c r="AQ459" s="88"/>
      <c r="AR459" s="89">
        <f t="shared" si="17"/>
        <v>7.1999999999999993</v>
      </c>
    </row>
    <row r="460" spans="1:44" ht="30">
      <c r="A460" s="40" t="s">
        <v>679</v>
      </c>
      <c r="B460" s="3" t="s">
        <v>743</v>
      </c>
      <c r="C460" s="19" t="s">
        <v>279</v>
      </c>
      <c r="D460" s="6" t="s">
        <v>633</v>
      </c>
      <c r="E460" s="3"/>
      <c r="F460" s="3">
        <v>4</v>
      </c>
      <c r="G460" s="3">
        <v>0.8</v>
      </c>
      <c r="H460" s="3" t="s">
        <v>668</v>
      </c>
      <c r="I460" s="42" t="s">
        <v>717</v>
      </c>
      <c r="J460" s="124">
        <f t="shared" si="18"/>
        <v>12.8</v>
      </c>
      <c r="K460" s="85">
        <f t="shared" si="16"/>
        <v>11.2</v>
      </c>
      <c r="L460" s="90"/>
      <c r="M460" s="87">
        <v>3.2</v>
      </c>
      <c r="N460" s="88"/>
      <c r="O460" s="88"/>
      <c r="P460" s="88"/>
      <c r="Q460" s="88"/>
      <c r="R460" s="88"/>
      <c r="S460" s="88"/>
      <c r="T460" s="88">
        <v>1.6</v>
      </c>
      <c r="U460" s="88"/>
      <c r="V460" s="88"/>
      <c r="W460" s="88"/>
      <c r="X460" s="88"/>
      <c r="Y460" s="88"/>
      <c r="Z460" s="88"/>
      <c r="AA460" s="88">
        <v>3.2</v>
      </c>
      <c r="AB460" s="88"/>
      <c r="AC460" s="88"/>
      <c r="AD460" s="88"/>
      <c r="AE460" s="88"/>
      <c r="AF460" s="88"/>
      <c r="AG460" s="88"/>
      <c r="AH460" s="88">
        <v>3.2</v>
      </c>
      <c r="AI460" s="88"/>
      <c r="AJ460" s="88"/>
      <c r="AK460" s="88"/>
      <c r="AL460" s="88"/>
      <c r="AM460" s="88"/>
      <c r="AN460" s="88"/>
      <c r="AO460" s="88"/>
      <c r="AP460" s="88"/>
      <c r="AQ460" s="88"/>
      <c r="AR460" s="89">
        <f t="shared" si="17"/>
        <v>11.2</v>
      </c>
    </row>
    <row r="461" spans="1:44" ht="30">
      <c r="A461" s="40" t="s">
        <v>679</v>
      </c>
      <c r="B461" s="3" t="s">
        <v>743</v>
      </c>
      <c r="C461" s="19" t="s">
        <v>279</v>
      </c>
      <c r="D461" s="6" t="s">
        <v>634</v>
      </c>
      <c r="E461" s="3"/>
      <c r="F461" s="3">
        <v>2</v>
      </c>
      <c r="G461" s="3">
        <v>0.8</v>
      </c>
      <c r="H461" s="3" t="s">
        <v>668</v>
      </c>
      <c r="I461" s="42" t="s">
        <v>717</v>
      </c>
      <c r="J461" s="124">
        <f t="shared" si="18"/>
        <v>6.4</v>
      </c>
      <c r="K461" s="85">
        <f t="shared" si="16"/>
        <v>3.2</v>
      </c>
      <c r="L461" s="90"/>
      <c r="M461" s="87"/>
      <c r="N461" s="88"/>
      <c r="O461" s="88"/>
      <c r="P461" s="88"/>
      <c r="Q461" s="88">
        <v>0.8</v>
      </c>
      <c r="R461" s="88"/>
      <c r="S461" s="88"/>
      <c r="T461" s="88"/>
      <c r="U461" s="88"/>
      <c r="V461" s="88"/>
      <c r="W461" s="88"/>
      <c r="X461" s="88">
        <v>0.8</v>
      </c>
      <c r="Y461" s="88"/>
      <c r="Z461" s="88"/>
      <c r="AA461" s="88"/>
      <c r="AB461" s="88"/>
      <c r="AC461" s="88"/>
      <c r="AD461" s="88"/>
      <c r="AE461" s="88">
        <v>0.8</v>
      </c>
      <c r="AF461" s="88"/>
      <c r="AG461" s="88"/>
      <c r="AH461" s="88"/>
      <c r="AI461" s="88"/>
      <c r="AJ461" s="88"/>
      <c r="AK461" s="88"/>
      <c r="AL461" s="88">
        <v>0.8</v>
      </c>
      <c r="AM461" s="88"/>
      <c r="AN461" s="88"/>
      <c r="AO461" s="88"/>
      <c r="AP461" s="88"/>
      <c r="AQ461" s="88"/>
      <c r="AR461" s="89">
        <f t="shared" si="17"/>
        <v>3.2</v>
      </c>
    </row>
    <row r="462" spans="1:44" ht="30">
      <c r="A462" s="40" t="s">
        <v>679</v>
      </c>
      <c r="B462" s="3" t="s">
        <v>743</v>
      </c>
      <c r="C462" s="19" t="s">
        <v>279</v>
      </c>
      <c r="D462" s="6" t="s">
        <v>635</v>
      </c>
      <c r="E462" s="3"/>
      <c r="F462" s="3">
        <v>1</v>
      </c>
      <c r="G462" s="3">
        <v>0.8</v>
      </c>
      <c r="H462" s="3" t="s">
        <v>668</v>
      </c>
      <c r="I462" s="42" t="s">
        <v>717</v>
      </c>
      <c r="J462" s="124">
        <f t="shared" si="18"/>
        <v>3.2</v>
      </c>
      <c r="K462" s="85">
        <f t="shared" si="16"/>
        <v>3.2</v>
      </c>
      <c r="L462" s="90"/>
      <c r="M462" s="87"/>
      <c r="N462" s="88"/>
      <c r="O462" s="88"/>
      <c r="P462" s="88"/>
      <c r="Q462" s="88">
        <v>0.8</v>
      </c>
      <c r="R462" s="88"/>
      <c r="S462" s="88"/>
      <c r="T462" s="88"/>
      <c r="U462" s="88"/>
      <c r="V462" s="88"/>
      <c r="W462" s="88"/>
      <c r="X462" s="88">
        <v>0.8</v>
      </c>
      <c r="Y462" s="88"/>
      <c r="Z462" s="88"/>
      <c r="AA462" s="88"/>
      <c r="AB462" s="88"/>
      <c r="AC462" s="88"/>
      <c r="AD462" s="88"/>
      <c r="AE462" s="88">
        <v>0.8</v>
      </c>
      <c r="AF462" s="88"/>
      <c r="AG462" s="88"/>
      <c r="AH462" s="88"/>
      <c r="AI462" s="88"/>
      <c r="AJ462" s="88"/>
      <c r="AK462" s="88"/>
      <c r="AL462" s="88">
        <v>0.8</v>
      </c>
      <c r="AM462" s="88"/>
      <c r="AN462" s="88"/>
      <c r="AO462" s="88"/>
      <c r="AP462" s="88"/>
      <c r="AQ462" s="88"/>
      <c r="AR462" s="89">
        <f t="shared" si="17"/>
        <v>3.2</v>
      </c>
    </row>
    <row r="463" spans="1:44" ht="30">
      <c r="A463" s="40" t="s">
        <v>679</v>
      </c>
      <c r="B463" s="3" t="s">
        <v>743</v>
      </c>
      <c r="C463" s="19" t="s">
        <v>279</v>
      </c>
      <c r="D463" s="6" t="s">
        <v>636</v>
      </c>
      <c r="E463" s="3"/>
      <c r="F463" s="3">
        <v>1</v>
      </c>
      <c r="G463" s="3">
        <v>0.8</v>
      </c>
      <c r="H463" s="3" t="s">
        <v>668</v>
      </c>
      <c r="I463" s="42" t="s">
        <v>717</v>
      </c>
      <c r="J463" s="124">
        <f t="shared" si="18"/>
        <v>3.2</v>
      </c>
      <c r="K463" s="85">
        <f t="shared" si="16"/>
        <v>3.2</v>
      </c>
      <c r="L463" s="90"/>
      <c r="M463" s="87"/>
      <c r="N463" s="88"/>
      <c r="O463" s="88"/>
      <c r="P463" s="88"/>
      <c r="Q463" s="88">
        <v>0.8</v>
      </c>
      <c r="R463" s="88"/>
      <c r="S463" s="88"/>
      <c r="T463" s="88"/>
      <c r="U463" s="88"/>
      <c r="V463" s="88"/>
      <c r="W463" s="88"/>
      <c r="X463" s="88">
        <v>0.8</v>
      </c>
      <c r="Y463" s="88"/>
      <c r="Z463" s="88"/>
      <c r="AA463" s="88"/>
      <c r="AB463" s="88"/>
      <c r="AC463" s="88"/>
      <c r="AD463" s="88"/>
      <c r="AE463" s="88">
        <v>0.8</v>
      </c>
      <c r="AF463" s="88"/>
      <c r="AG463" s="88"/>
      <c r="AH463" s="88"/>
      <c r="AI463" s="88"/>
      <c r="AJ463" s="88"/>
      <c r="AK463" s="88"/>
      <c r="AL463" s="88">
        <v>0.8</v>
      </c>
      <c r="AM463" s="88"/>
      <c r="AN463" s="88"/>
      <c r="AO463" s="88"/>
      <c r="AP463" s="88"/>
      <c r="AQ463" s="88"/>
      <c r="AR463" s="89">
        <f t="shared" si="17"/>
        <v>3.2</v>
      </c>
    </row>
    <row r="464" spans="1:44" ht="30">
      <c r="A464" s="40" t="s">
        <v>679</v>
      </c>
      <c r="B464" s="3" t="s">
        <v>743</v>
      </c>
      <c r="C464" s="19" t="s">
        <v>279</v>
      </c>
      <c r="D464" s="6" t="s">
        <v>637</v>
      </c>
      <c r="E464" s="3"/>
      <c r="F464" s="3">
        <v>1</v>
      </c>
      <c r="G464" s="3">
        <v>0.8</v>
      </c>
      <c r="H464" s="3" t="s">
        <v>668</v>
      </c>
      <c r="I464" s="42" t="s">
        <v>717</v>
      </c>
      <c r="J464" s="124">
        <f t="shared" si="18"/>
        <v>3.2</v>
      </c>
      <c r="K464" s="85">
        <f t="shared" si="16"/>
        <v>3.2</v>
      </c>
      <c r="L464" s="90"/>
      <c r="M464" s="87"/>
      <c r="N464" s="88"/>
      <c r="O464" s="88"/>
      <c r="P464" s="88"/>
      <c r="Q464" s="88">
        <v>0.8</v>
      </c>
      <c r="R464" s="88"/>
      <c r="S464" s="88"/>
      <c r="T464" s="88"/>
      <c r="U464" s="88"/>
      <c r="V464" s="88"/>
      <c r="W464" s="88"/>
      <c r="X464" s="88">
        <v>0.8</v>
      </c>
      <c r="Y464" s="88"/>
      <c r="Z464" s="88"/>
      <c r="AA464" s="88"/>
      <c r="AB464" s="88"/>
      <c r="AC464" s="88"/>
      <c r="AD464" s="88"/>
      <c r="AE464" s="88">
        <v>0.8</v>
      </c>
      <c r="AF464" s="88"/>
      <c r="AG464" s="88"/>
      <c r="AH464" s="88"/>
      <c r="AI464" s="88"/>
      <c r="AJ464" s="88"/>
      <c r="AK464" s="88"/>
      <c r="AL464" s="88">
        <v>0.8</v>
      </c>
      <c r="AM464" s="88"/>
      <c r="AN464" s="88"/>
      <c r="AO464" s="88"/>
      <c r="AP464" s="88"/>
      <c r="AQ464" s="88"/>
      <c r="AR464" s="89">
        <f t="shared" si="17"/>
        <v>3.2</v>
      </c>
    </row>
    <row r="465" spans="1:44" ht="30">
      <c r="A465" s="40" t="s">
        <v>679</v>
      </c>
      <c r="B465" s="16" t="s">
        <v>747</v>
      </c>
      <c r="C465" s="19" t="s">
        <v>279</v>
      </c>
      <c r="D465" s="6" t="s">
        <v>638</v>
      </c>
      <c r="E465" s="3"/>
      <c r="F465" s="3">
        <v>3</v>
      </c>
      <c r="G465" s="3">
        <v>0.8</v>
      </c>
      <c r="H465" s="3" t="s">
        <v>668</v>
      </c>
      <c r="I465" s="42" t="s">
        <v>718</v>
      </c>
      <c r="J465" s="124">
        <f>F465*G465*8</f>
        <v>19.200000000000003</v>
      </c>
      <c r="K465" s="85">
        <f t="shared" si="16"/>
        <v>21.599999999999998</v>
      </c>
      <c r="L465" s="90"/>
      <c r="M465" s="87">
        <v>2.4</v>
      </c>
      <c r="N465" s="88"/>
      <c r="O465" s="88"/>
      <c r="P465" s="88"/>
      <c r="Q465" s="88">
        <v>2.4</v>
      </c>
      <c r="R465" s="88"/>
      <c r="S465" s="88"/>
      <c r="T465" s="88">
        <v>2.4</v>
      </c>
      <c r="U465" s="88"/>
      <c r="V465" s="88"/>
      <c r="W465" s="88"/>
      <c r="X465" s="88">
        <v>2.4</v>
      </c>
      <c r="Y465" s="88"/>
      <c r="Z465" s="88"/>
      <c r="AA465" s="88">
        <v>2.4</v>
      </c>
      <c r="AB465" s="88"/>
      <c r="AC465" s="88"/>
      <c r="AD465" s="88"/>
      <c r="AE465" s="88">
        <v>2.4</v>
      </c>
      <c r="AF465" s="88"/>
      <c r="AG465" s="88"/>
      <c r="AH465" s="88">
        <v>2.4</v>
      </c>
      <c r="AI465" s="88"/>
      <c r="AJ465" s="88"/>
      <c r="AK465" s="88"/>
      <c r="AL465" s="88">
        <v>2.4</v>
      </c>
      <c r="AM465" s="88"/>
      <c r="AN465" s="88"/>
      <c r="AO465" s="88">
        <v>2.4</v>
      </c>
      <c r="AP465" s="88"/>
      <c r="AQ465" s="88"/>
      <c r="AR465" s="89">
        <f t="shared" si="17"/>
        <v>21.599999999999998</v>
      </c>
    </row>
    <row r="466" spans="1:44" ht="30">
      <c r="A466" s="40" t="s">
        <v>679</v>
      </c>
      <c r="B466" s="6" t="s">
        <v>747</v>
      </c>
      <c r="C466" s="19" t="s">
        <v>279</v>
      </c>
      <c r="D466" s="6" t="s">
        <v>639</v>
      </c>
      <c r="E466" s="3"/>
      <c r="F466" s="3">
        <v>1</v>
      </c>
      <c r="G466" s="3">
        <v>0.8</v>
      </c>
      <c r="H466" s="3" t="s">
        <v>668</v>
      </c>
      <c r="I466" s="42" t="s">
        <v>718</v>
      </c>
      <c r="J466" s="124">
        <f t="shared" ref="J466:J519" si="19">F466*G466*8</f>
        <v>6.4</v>
      </c>
      <c r="K466" s="85">
        <f t="shared" si="16"/>
        <v>6.3999999999999995</v>
      </c>
      <c r="L466" s="90"/>
      <c r="M466" s="87">
        <v>0.8</v>
      </c>
      <c r="N466" s="88"/>
      <c r="O466" s="88"/>
      <c r="P466" s="88"/>
      <c r="Q466" s="88">
        <v>0.8</v>
      </c>
      <c r="R466" s="88"/>
      <c r="S466" s="88"/>
      <c r="T466" s="88">
        <v>0.8</v>
      </c>
      <c r="U466" s="88"/>
      <c r="V466" s="88"/>
      <c r="W466" s="88"/>
      <c r="X466" s="88">
        <v>0.8</v>
      </c>
      <c r="Y466" s="88"/>
      <c r="Z466" s="88"/>
      <c r="AA466" s="88">
        <v>0.8</v>
      </c>
      <c r="AB466" s="88"/>
      <c r="AC466" s="88"/>
      <c r="AD466" s="88"/>
      <c r="AE466" s="88"/>
      <c r="AF466" s="88"/>
      <c r="AG466" s="88"/>
      <c r="AH466" s="88">
        <v>0.8</v>
      </c>
      <c r="AI466" s="88"/>
      <c r="AJ466" s="88"/>
      <c r="AK466" s="88"/>
      <c r="AL466" s="88">
        <v>0.8</v>
      </c>
      <c r="AM466" s="88"/>
      <c r="AN466" s="88"/>
      <c r="AO466" s="88">
        <v>0.8</v>
      </c>
      <c r="AP466" s="88"/>
      <c r="AQ466" s="88"/>
      <c r="AR466" s="89">
        <f t="shared" si="17"/>
        <v>6.3999999999999995</v>
      </c>
    </row>
    <row r="467" spans="1:44" ht="30">
      <c r="A467" s="40" t="s">
        <v>679</v>
      </c>
      <c r="B467" s="6" t="s">
        <v>747</v>
      </c>
      <c r="C467" s="19" t="s">
        <v>279</v>
      </c>
      <c r="D467" s="6" t="s">
        <v>640</v>
      </c>
      <c r="E467" s="3"/>
      <c r="F467" s="3">
        <v>1</v>
      </c>
      <c r="G467" s="3">
        <v>0.8</v>
      </c>
      <c r="H467" s="3" t="s">
        <v>668</v>
      </c>
      <c r="I467" s="42" t="s">
        <v>718</v>
      </c>
      <c r="J467" s="124">
        <f t="shared" si="19"/>
        <v>6.4</v>
      </c>
      <c r="K467" s="85">
        <f t="shared" ref="K467:K510" si="20">AR467</f>
        <v>7.9999999999999991</v>
      </c>
      <c r="L467" s="90"/>
      <c r="M467" s="87">
        <v>0.8</v>
      </c>
      <c r="N467" s="88"/>
      <c r="O467" s="88"/>
      <c r="P467" s="88"/>
      <c r="Q467" s="88"/>
      <c r="R467" s="88"/>
      <c r="S467" s="88"/>
      <c r="T467" s="88">
        <v>0.8</v>
      </c>
      <c r="U467" s="88"/>
      <c r="V467" s="88"/>
      <c r="W467" s="88"/>
      <c r="X467" s="88">
        <v>2.4</v>
      </c>
      <c r="Y467" s="88"/>
      <c r="Z467" s="88"/>
      <c r="AA467" s="88">
        <v>0.8</v>
      </c>
      <c r="AB467" s="88"/>
      <c r="AC467" s="88"/>
      <c r="AD467" s="88"/>
      <c r="AE467" s="88">
        <v>0.8</v>
      </c>
      <c r="AF467" s="88"/>
      <c r="AG467" s="88"/>
      <c r="AH467" s="88">
        <v>0.8</v>
      </c>
      <c r="AI467" s="88"/>
      <c r="AJ467" s="88"/>
      <c r="AK467" s="88"/>
      <c r="AL467" s="88">
        <v>0.8</v>
      </c>
      <c r="AM467" s="88"/>
      <c r="AN467" s="88"/>
      <c r="AO467" s="88">
        <v>0.8</v>
      </c>
      <c r="AP467" s="88"/>
      <c r="AQ467" s="88"/>
      <c r="AR467" s="89">
        <f t="shared" ref="AR467:AR510" si="21">SUM(M467:AQ467)</f>
        <v>7.9999999999999991</v>
      </c>
    </row>
    <row r="468" spans="1:44" ht="32.25" customHeight="1">
      <c r="A468" s="40" t="s">
        <v>679</v>
      </c>
      <c r="B468" s="6" t="s">
        <v>747</v>
      </c>
      <c r="C468" s="19" t="s">
        <v>279</v>
      </c>
      <c r="D468" s="6" t="s">
        <v>641</v>
      </c>
      <c r="E468" s="3"/>
      <c r="F468" s="3">
        <v>1</v>
      </c>
      <c r="G468" s="3">
        <v>0.8</v>
      </c>
      <c r="H468" s="3" t="s">
        <v>668</v>
      </c>
      <c r="I468" s="42" t="s">
        <v>718</v>
      </c>
      <c r="J468" s="124">
        <f t="shared" si="19"/>
        <v>6.4</v>
      </c>
      <c r="K468" s="85">
        <f t="shared" si="20"/>
        <v>7.9999999999999991</v>
      </c>
      <c r="L468" s="90"/>
      <c r="M468" s="87">
        <v>0.8</v>
      </c>
      <c r="N468" s="88"/>
      <c r="O468" s="88"/>
      <c r="P468" s="88"/>
      <c r="Q468" s="88">
        <v>0.8</v>
      </c>
      <c r="R468" s="88"/>
      <c r="S468" s="88"/>
      <c r="T468" s="88">
        <v>1.6</v>
      </c>
      <c r="U468" s="88"/>
      <c r="V468" s="88"/>
      <c r="W468" s="88"/>
      <c r="X468" s="88">
        <v>0.8</v>
      </c>
      <c r="Y468" s="88"/>
      <c r="Z468" s="88"/>
      <c r="AA468" s="88">
        <v>0.8</v>
      </c>
      <c r="AB468" s="88"/>
      <c r="AC468" s="88"/>
      <c r="AD468" s="88"/>
      <c r="AE468" s="88">
        <v>0.8</v>
      </c>
      <c r="AF468" s="88"/>
      <c r="AG468" s="88"/>
      <c r="AH468" s="88">
        <v>0.8</v>
      </c>
      <c r="AI468" s="88"/>
      <c r="AJ468" s="88"/>
      <c r="AK468" s="88"/>
      <c r="AL468" s="88">
        <v>0.8</v>
      </c>
      <c r="AM468" s="88"/>
      <c r="AN468" s="88"/>
      <c r="AO468" s="88">
        <v>0.8</v>
      </c>
      <c r="AP468" s="88"/>
      <c r="AQ468" s="88"/>
      <c r="AR468" s="89">
        <f t="shared" si="21"/>
        <v>7.9999999999999991</v>
      </c>
    </row>
    <row r="469" spans="1:44" ht="30">
      <c r="A469" s="40" t="s">
        <v>679</v>
      </c>
      <c r="B469" s="6" t="s">
        <v>747</v>
      </c>
      <c r="C469" s="19" t="s">
        <v>279</v>
      </c>
      <c r="D469" s="6" t="s">
        <v>642</v>
      </c>
      <c r="E469" s="3"/>
      <c r="F469" s="3">
        <v>1</v>
      </c>
      <c r="G469" s="3">
        <v>0.8</v>
      </c>
      <c r="H469" s="3" t="s">
        <v>668</v>
      </c>
      <c r="I469" s="42" t="s">
        <v>718</v>
      </c>
      <c r="J469" s="124">
        <f t="shared" si="19"/>
        <v>6.4</v>
      </c>
      <c r="K469" s="85">
        <f t="shared" si="20"/>
        <v>7.1999999999999993</v>
      </c>
      <c r="L469" s="90"/>
      <c r="M469" s="87">
        <v>0.8</v>
      </c>
      <c r="N469" s="88"/>
      <c r="O469" s="88"/>
      <c r="P469" s="88"/>
      <c r="Q469" s="88">
        <v>0.8</v>
      </c>
      <c r="R469" s="88"/>
      <c r="S469" s="88"/>
      <c r="T469" s="88">
        <v>0.8</v>
      </c>
      <c r="U469" s="88"/>
      <c r="V469" s="88"/>
      <c r="W469" s="88"/>
      <c r="X469" s="88">
        <v>0.8</v>
      </c>
      <c r="Y469" s="88"/>
      <c r="Z469" s="88"/>
      <c r="AA469" s="88">
        <v>0.8</v>
      </c>
      <c r="AB469" s="88"/>
      <c r="AC469" s="88"/>
      <c r="AD469" s="88"/>
      <c r="AE469" s="88">
        <v>0.8</v>
      </c>
      <c r="AF469" s="88"/>
      <c r="AG469" s="88"/>
      <c r="AH469" s="88">
        <v>0.8</v>
      </c>
      <c r="AI469" s="88"/>
      <c r="AJ469" s="88"/>
      <c r="AK469" s="88"/>
      <c r="AL469" s="88">
        <v>0.8</v>
      </c>
      <c r="AM469" s="88"/>
      <c r="AN469" s="88"/>
      <c r="AO469" s="88">
        <v>0.8</v>
      </c>
      <c r="AP469" s="88"/>
      <c r="AQ469" s="88"/>
      <c r="AR469" s="89">
        <f t="shared" si="21"/>
        <v>7.1999999999999993</v>
      </c>
    </row>
    <row r="470" spans="1:44" ht="30">
      <c r="A470" s="40" t="s">
        <v>679</v>
      </c>
      <c r="B470" s="6" t="s">
        <v>747</v>
      </c>
      <c r="C470" s="19" t="s">
        <v>279</v>
      </c>
      <c r="D470" s="6" t="s">
        <v>643</v>
      </c>
      <c r="E470" s="3"/>
      <c r="F470" s="3">
        <v>4</v>
      </c>
      <c r="G470" s="3">
        <v>0.8</v>
      </c>
      <c r="H470" s="3" t="s">
        <v>668</v>
      </c>
      <c r="I470" s="42" t="s">
        <v>718</v>
      </c>
      <c r="J470" s="124">
        <f t="shared" si="19"/>
        <v>25.6</v>
      </c>
      <c r="K470" s="85">
        <f t="shared" si="20"/>
        <v>28.799999999999997</v>
      </c>
      <c r="L470" s="90"/>
      <c r="M470" s="87">
        <v>3.2</v>
      </c>
      <c r="N470" s="88"/>
      <c r="O470" s="88"/>
      <c r="P470" s="88"/>
      <c r="Q470" s="88">
        <v>3.2</v>
      </c>
      <c r="R470" s="88"/>
      <c r="S470" s="88"/>
      <c r="T470" s="88">
        <v>3.2</v>
      </c>
      <c r="U470" s="88"/>
      <c r="V470" s="88"/>
      <c r="W470" s="88"/>
      <c r="X470" s="88">
        <v>3.2</v>
      </c>
      <c r="Y470" s="88"/>
      <c r="Z470" s="88"/>
      <c r="AA470" s="88">
        <v>3.2</v>
      </c>
      <c r="AB470" s="88"/>
      <c r="AC470" s="88"/>
      <c r="AD470" s="88"/>
      <c r="AE470" s="88">
        <v>3.2</v>
      </c>
      <c r="AF470" s="88"/>
      <c r="AG470" s="88"/>
      <c r="AH470" s="88">
        <v>3.2</v>
      </c>
      <c r="AI470" s="88"/>
      <c r="AJ470" s="88"/>
      <c r="AK470" s="88"/>
      <c r="AL470" s="88">
        <v>3.2</v>
      </c>
      <c r="AM470" s="88"/>
      <c r="AN470" s="88"/>
      <c r="AO470" s="88">
        <v>3.2</v>
      </c>
      <c r="AP470" s="88"/>
      <c r="AQ470" s="88"/>
      <c r="AR470" s="89">
        <f t="shared" si="21"/>
        <v>28.799999999999997</v>
      </c>
    </row>
    <row r="471" spans="1:44" ht="30">
      <c r="A471" s="40" t="s">
        <v>679</v>
      </c>
      <c r="B471" s="6" t="s">
        <v>747</v>
      </c>
      <c r="C471" s="19" t="s">
        <v>279</v>
      </c>
      <c r="D471" s="6" t="s">
        <v>644</v>
      </c>
      <c r="E471" s="3"/>
      <c r="F471" s="3">
        <v>3</v>
      </c>
      <c r="G471" s="3">
        <v>0.8</v>
      </c>
      <c r="H471" s="3" t="s">
        <v>668</v>
      </c>
      <c r="I471" s="42" t="s">
        <v>718</v>
      </c>
      <c r="J471" s="124">
        <f t="shared" si="19"/>
        <v>19.200000000000003</v>
      </c>
      <c r="K471" s="85">
        <f t="shared" si="20"/>
        <v>24.799999999999997</v>
      </c>
      <c r="L471" s="90"/>
      <c r="M471" s="87">
        <v>2.4</v>
      </c>
      <c r="N471" s="88"/>
      <c r="O471" s="88"/>
      <c r="P471" s="88"/>
      <c r="Q471" s="88">
        <v>3.2</v>
      </c>
      <c r="R471" s="88"/>
      <c r="S471" s="88"/>
      <c r="T471" s="88">
        <v>2.4</v>
      </c>
      <c r="U471" s="88"/>
      <c r="V471" s="88"/>
      <c r="W471" s="88"/>
      <c r="X471" s="88">
        <v>3.2</v>
      </c>
      <c r="Y471" s="88"/>
      <c r="Z471" s="88"/>
      <c r="AA471" s="88">
        <v>2.4</v>
      </c>
      <c r="AB471" s="88"/>
      <c r="AC471" s="88"/>
      <c r="AD471" s="88"/>
      <c r="AE471" s="88">
        <v>3.2</v>
      </c>
      <c r="AF471" s="88"/>
      <c r="AG471" s="88"/>
      <c r="AH471" s="88">
        <v>2.4</v>
      </c>
      <c r="AI471" s="88"/>
      <c r="AJ471" s="88"/>
      <c r="AK471" s="88"/>
      <c r="AL471" s="88">
        <v>3.2</v>
      </c>
      <c r="AM471" s="88"/>
      <c r="AN471" s="88"/>
      <c r="AO471" s="88">
        <v>2.4</v>
      </c>
      <c r="AP471" s="88"/>
      <c r="AQ471" s="88"/>
      <c r="AR471" s="89">
        <f t="shared" si="21"/>
        <v>24.799999999999997</v>
      </c>
    </row>
    <row r="472" spans="1:44" ht="30">
      <c r="A472" s="40" t="s">
        <v>679</v>
      </c>
      <c r="B472" s="6" t="s">
        <v>747</v>
      </c>
      <c r="C472" s="19" t="s">
        <v>279</v>
      </c>
      <c r="D472" s="6" t="s">
        <v>645</v>
      </c>
      <c r="E472" s="3"/>
      <c r="F472" s="3">
        <v>2</v>
      </c>
      <c r="G472" s="3">
        <v>0.8</v>
      </c>
      <c r="H472" s="3" t="s">
        <v>668</v>
      </c>
      <c r="I472" s="42" t="s">
        <v>718</v>
      </c>
      <c r="J472" s="124">
        <f t="shared" si="19"/>
        <v>12.8</v>
      </c>
      <c r="K472" s="85">
        <f t="shared" si="20"/>
        <v>14.399999999999999</v>
      </c>
      <c r="L472" s="90"/>
      <c r="M472" s="87">
        <v>1.6</v>
      </c>
      <c r="N472" s="88"/>
      <c r="O472" s="88"/>
      <c r="P472" s="88"/>
      <c r="Q472" s="88">
        <v>1.6</v>
      </c>
      <c r="R472" s="88"/>
      <c r="S472" s="88"/>
      <c r="T472" s="88">
        <v>1.6</v>
      </c>
      <c r="U472" s="88"/>
      <c r="V472" s="88"/>
      <c r="W472" s="88"/>
      <c r="X472" s="88">
        <v>1.6</v>
      </c>
      <c r="Y472" s="88"/>
      <c r="Z472" s="88"/>
      <c r="AA472" s="88">
        <v>1.6</v>
      </c>
      <c r="AB472" s="88"/>
      <c r="AC472" s="88"/>
      <c r="AD472" s="88"/>
      <c r="AE472" s="88">
        <v>1.6</v>
      </c>
      <c r="AF472" s="88"/>
      <c r="AG472" s="88"/>
      <c r="AH472" s="88">
        <v>1.6</v>
      </c>
      <c r="AI472" s="88"/>
      <c r="AJ472" s="88"/>
      <c r="AK472" s="88"/>
      <c r="AL472" s="88">
        <v>1.6</v>
      </c>
      <c r="AM472" s="88"/>
      <c r="AN472" s="88"/>
      <c r="AO472" s="88">
        <v>1.6</v>
      </c>
      <c r="AP472" s="88"/>
      <c r="AQ472" s="88"/>
      <c r="AR472" s="89">
        <f t="shared" si="21"/>
        <v>14.399999999999999</v>
      </c>
    </row>
    <row r="473" spans="1:44" ht="30">
      <c r="A473" s="40" t="s">
        <v>679</v>
      </c>
      <c r="B473" s="6" t="s">
        <v>747</v>
      </c>
      <c r="C473" s="19" t="s">
        <v>279</v>
      </c>
      <c r="D473" s="6" t="s">
        <v>646</v>
      </c>
      <c r="E473" s="3"/>
      <c r="F473" s="3">
        <v>2</v>
      </c>
      <c r="G473" s="3">
        <v>0.8</v>
      </c>
      <c r="H473" s="3" t="s">
        <v>668</v>
      </c>
      <c r="I473" s="42" t="s">
        <v>718</v>
      </c>
      <c r="J473" s="124">
        <f t="shared" si="19"/>
        <v>12.8</v>
      </c>
      <c r="K473" s="85">
        <f t="shared" si="20"/>
        <v>14.399999999999999</v>
      </c>
      <c r="L473" s="90"/>
      <c r="M473" s="87">
        <v>1.6</v>
      </c>
      <c r="N473" s="88"/>
      <c r="O473" s="88"/>
      <c r="P473" s="88"/>
      <c r="Q473" s="88">
        <v>1.6</v>
      </c>
      <c r="R473" s="88"/>
      <c r="S473" s="88"/>
      <c r="T473" s="88">
        <v>1.6</v>
      </c>
      <c r="U473" s="88"/>
      <c r="V473" s="88"/>
      <c r="W473" s="88"/>
      <c r="X473" s="88">
        <v>1.6</v>
      </c>
      <c r="Y473" s="88"/>
      <c r="Z473" s="88"/>
      <c r="AA473" s="88">
        <v>1.6</v>
      </c>
      <c r="AB473" s="88"/>
      <c r="AC473" s="88"/>
      <c r="AD473" s="88"/>
      <c r="AE473" s="88">
        <v>1.6</v>
      </c>
      <c r="AF473" s="88"/>
      <c r="AG473" s="88"/>
      <c r="AH473" s="88">
        <v>1.6</v>
      </c>
      <c r="AI473" s="88"/>
      <c r="AJ473" s="88"/>
      <c r="AK473" s="88"/>
      <c r="AL473" s="88">
        <v>1.6</v>
      </c>
      <c r="AM473" s="88"/>
      <c r="AN473" s="88"/>
      <c r="AO473" s="88">
        <v>1.6</v>
      </c>
      <c r="AP473" s="88"/>
      <c r="AQ473" s="88"/>
      <c r="AR473" s="89">
        <f t="shared" si="21"/>
        <v>14.399999999999999</v>
      </c>
    </row>
    <row r="474" spans="1:44" ht="30">
      <c r="A474" s="40" t="s">
        <v>679</v>
      </c>
      <c r="B474" s="6" t="s">
        <v>747</v>
      </c>
      <c r="C474" s="19" t="s">
        <v>279</v>
      </c>
      <c r="D474" s="6" t="s">
        <v>647</v>
      </c>
      <c r="E474" s="3"/>
      <c r="F474" s="3">
        <v>2</v>
      </c>
      <c r="G474" s="3">
        <v>0.8</v>
      </c>
      <c r="H474" s="3" t="s">
        <v>668</v>
      </c>
      <c r="I474" s="42" t="s">
        <v>718</v>
      </c>
      <c r="J474" s="124">
        <f t="shared" si="19"/>
        <v>12.8</v>
      </c>
      <c r="K474" s="85">
        <f t="shared" si="20"/>
        <v>14.399999999999999</v>
      </c>
      <c r="L474" s="90"/>
      <c r="M474" s="87">
        <v>1.6</v>
      </c>
      <c r="N474" s="88"/>
      <c r="O474" s="88"/>
      <c r="P474" s="88"/>
      <c r="Q474" s="88">
        <v>1.6</v>
      </c>
      <c r="R474" s="88"/>
      <c r="S474" s="88"/>
      <c r="T474" s="88">
        <v>1.6</v>
      </c>
      <c r="U474" s="88"/>
      <c r="V474" s="88"/>
      <c r="W474" s="88"/>
      <c r="X474" s="88">
        <v>1.6</v>
      </c>
      <c r="Y474" s="88"/>
      <c r="Z474" s="88"/>
      <c r="AA474" s="88">
        <v>1.6</v>
      </c>
      <c r="AB474" s="88"/>
      <c r="AC474" s="88"/>
      <c r="AD474" s="88"/>
      <c r="AE474" s="88">
        <v>1.6</v>
      </c>
      <c r="AF474" s="88"/>
      <c r="AG474" s="88"/>
      <c r="AH474" s="88">
        <v>1.6</v>
      </c>
      <c r="AI474" s="88"/>
      <c r="AJ474" s="88"/>
      <c r="AK474" s="88"/>
      <c r="AL474" s="88">
        <v>1.6</v>
      </c>
      <c r="AM474" s="88"/>
      <c r="AN474" s="88"/>
      <c r="AO474" s="88">
        <v>1.6</v>
      </c>
      <c r="AP474" s="88"/>
      <c r="AQ474" s="88"/>
      <c r="AR474" s="89">
        <f t="shared" si="21"/>
        <v>14.399999999999999</v>
      </c>
    </row>
    <row r="475" spans="1:44" ht="30">
      <c r="A475" s="40" t="s">
        <v>679</v>
      </c>
      <c r="B475" s="6" t="s">
        <v>747</v>
      </c>
      <c r="C475" s="19" t="s">
        <v>279</v>
      </c>
      <c r="D475" s="6" t="s">
        <v>648</v>
      </c>
      <c r="E475" s="3"/>
      <c r="F475" s="3">
        <v>2</v>
      </c>
      <c r="G475" s="3">
        <v>0.8</v>
      </c>
      <c r="H475" s="3" t="s">
        <v>668</v>
      </c>
      <c r="I475" s="42" t="s">
        <v>718</v>
      </c>
      <c r="J475" s="124">
        <f t="shared" si="19"/>
        <v>12.8</v>
      </c>
      <c r="K475" s="85">
        <f t="shared" si="20"/>
        <v>14.399999999999999</v>
      </c>
      <c r="L475" s="90"/>
      <c r="M475" s="87">
        <v>1.6</v>
      </c>
      <c r="N475" s="88"/>
      <c r="O475" s="88"/>
      <c r="P475" s="88"/>
      <c r="Q475" s="88">
        <v>1.6</v>
      </c>
      <c r="R475" s="88"/>
      <c r="S475" s="88"/>
      <c r="T475" s="88">
        <v>1.6</v>
      </c>
      <c r="U475" s="88"/>
      <c r="V475" s="88"/>
      <c r="W475" s="88"/>
      <c r="X475" s="88">
        <v>1.6</v>
      </c>
      <c r="Y475" s="88"/>
      <c r="Z475" s="88"/>
      <c r="AA475" s="88">
        <v>1.6</v>
      </c>
      <c r="AB475" s="88"/>
      <c r="AC475" s="88"/>
      <c r="AD475" s="88"/>
      <c r="AE475" s="88">
        <v>1.6</v>
      </c>
      <c r="AF475" s="88"/>
      <c r="AG475" s="88"/>
      <c r="AH475" s="88">
        <v>1.6</v>
      </c>
      <c r="AI475" s="88"/>
      <c r="AJ475" s="88"/>
      <c r="AK475" s="88"/>
      <c r="AL475" s="88">
        <v>1.6</v>
      </c>
      <c r="AM475" s="88"/>
      <c r="AN475" s="88"/>
      <c r="AO475" s="88">
        <v>1.6</v>
      </c>
      <c r="AP475" s="88"/>
      <c r="AQ475" s="88"/>
      <c r="AR475" s="89">
        <f t="shared" si="21"/>
        <v>14.399999999999999</v>
      </c>
    </row>
    <row r="476" spans="1:44" ht="30">
      <c r="A476" s="40" t="s">
        <v>679</v>
      </c>
      <c r="B476" s="6" t="s">
        <v>747</v>
      </c>
      <c r="C476" s="19" t="s">
        <v>279</v>
      </c>
      <c r="D476" s="6" t="s">
        <v>649</v>
      </c>
      <c r="E476" s="3"/>
      <c r="F476" s="3">
        <v>2</v>
      </c>
      <c r="G476" s="3">
        <v>0.8</v>
      </c>
      <c r="H476" s="3" t="s">
        <v>668</v>
      </c>
      <c r="I476" s="42" t="s">
        <v>718</v>
      </c>
      <c r="J476" s="124">
        <f t="shared" si="19"/>
        <v>12.8</v>
      </c>
      <c r="K476" s="85">
        <f t="shared" si="20"/>
        <v>14.399999999999999</v>
      </c>
      <c r="L476" s="90"/>
      <c r="M476" s="87">
        <v>1.6</v>
      </c>
      <c r="N476" s="88"/>
      <c r="O476" s="88"/>
      <c r="P476" s="88"/>
      <c r="Q476" s="88">
        <v>1.6</v>
      </c>
      <c r="R476" s="88"/>
      <c r="S476" s="88"/>
      <c r="T476" s="88">
        <v>1.6</v>
      </c>
      <c r="U476" s="88"/>
      <c r="V476" s="88"/>
      <c r="W476" s="88"/>
      <c r="X476" s="88">
        <v>1.6</v>
      </c>
      <c r="Y476" s="88"/>
      <c r="Z476" s="88"/>
      <c r="AA476" s="88">
        <v>1.6</v>
      </c>
      <c r="AB476" s="88"/>
      <c r="AC476" s="88"/>
      <c r="AD476" s="88"/>
      <c r="AE476" s="88">
        <v>1.6</v>
      </c>
      <c r="AF476" s="88"/>
      <c r="AG476" s="88"/>
      <c r="AH476" s="88">
        <v>1.6</v>
      </c>
      <c r="AI476" s="88"/>
      <c r="AJ476" s="88"/>
      <c r="AK476" s="88"/>
      <c r="AL476" s="88">
        <v>1.6</v>
      </c>
      <c r="AM476" s="88"/>
      <c r="AN476" s="88"/>
      <c r="AO476" s="88">
        <v>1.6</v>
      </c>
      <c r="AP476" s="88"/>
      <c r="AQ476" s="88"/>
      <c r="AR476" s="89">
        <f t="shared" si="21"/>
        <v>14.399999999999999</v>
      </c>
    </row>
    <row r="477" spans="1:44" ht="30">
      <c r="A477" s="40" t="s">
        <v>679</v>
      </c>
      <c r="B477" s="6" t="s">
        <v>747</v>
      </c>
      <c r="C477" s="19" t="s">
        <v>279</v>
      </c>
      <c r="D477" s="6" t="s">
        <v>650</v>
      </c>
      <c r="E477" s="3"/>
      <c r="F477" s="3">
        <v>5</v>
      </c>
      <c r="G477" s="3">
        <v>0.8</v>
      </c>
      <c r="H477" s="3" t="s">
        <v>668</v>
      </c>
      <c r="I477" s="42" t="s">
        <v>718</v>
      </c>
      <c r="J477" s="124">
        <f t="shared" si="19"/>
        <v>32</v>
      </c>
      <c r="K477" s="85">
        <f t="shared" si="20"/>
        <v>31.2</v>
      </c>
      <c r="L477" s="90"/>
      <c r="M477" s="87">
        <v>4</v>
      </c>
      <c r="N477" s="88"/>
      <c r="O477" s="88"/>
      <c r="P477" s="88"/>
      <c r="Q477" s="88">
        <v>4</v>
      </c>
      <c r="R477" s="88"/>
      <c r="S477" s="88"/>
      <c r="T477" s="88">
        <v>3.2</v>
      </c>
      <c r="U477" s="88"/>
      <c r="V477" s="88"/>
      <c r="W477" s="88"/>
      <c r="X477" s="88">
        <v>4</v>
      </c>
      <c r="Y477" s="88"/>
      <c r="Z477" s="88"/>
      <c r="AA477" s="88">
        <v>3.2</v>
      </c>
      <c r="AB477" s="88"/>
      <c r="AC477" s="88"/>
      <c r="AD477" s="88"/>
      <c r="AE477" s="88">
        <v>4</v>
      </c>
      <c r="AF477" s="88"/>
      <c r="AG477" s="88"/>
      <c r="AH477" s="88">
        <v>3.2</v>
      </c>
      <c r="AI477" s="88"/>
      <c r="AJ477" s="88"/>
      <c r="AK477" s="88"/>
      <c r="AL477" s="88">
        <v>4</v>
      </c>
      <c r="AM477" s="88"/>
      <c r="AN477" s="88"/>
      <c r="AO477" s="88">
        <v>1.6</v>
      </c>
      <c r="AP477" s="88"/>
      <c r="AQ477" s="88"/>
      <c r="AR477" s="89">
        <f t="shared" si="21"/>
        <v>31.2</v>
      </c>
    </row>
    <row r="478" spans="1:44" ht="30">
      <c r="A478" s="40" t="s">
        <v>679</v>
      </c>
      <c r="B478" s="6" t="s">
        <v>747</v>
      </c>
      <c r="C478" s="19" t="s">
        <v>279</v>
      </c>
      <c r="D478" s="6" t="s">
        <v>651</v>
      </c>
      <c r="E478" s="3"/>
      <c r="F478" s="3">
        <v>2</v>
      </c>
      <c r="G478" s="3">
        <v>0.8</v>
      </c>
      <c r="H478" s="3" t="s">
        <v>668</v>
      </c>
      <c r="I478" s="42" t="s">
        <v>718</v>
      </c>
      <c r="J478" s="124">
        <f t="shared" si="19"/>
        <v>12.8</v>
      </c>
      <c r="K478" s="85">
        <f t="shared" si="20"/>
        <v>15.2</v>
      </c>
      <c r="L478" s="90"/>
      <c r="M478" s="87">
        <v>2.4</v>
      </c>
      <c r="N478" s="88"/>
      <c r="O478" s="88"/>
      <c r="P478" s="88"/>
      <c r="Q478" s="88">
        <v>1.6</v>
      </c>
      <c r="R478" s="88"/>
      <c r="S478" s="88"/>
      <c r="T478" s="88">
        <v>2.4</v>
      </c>
      <c r="U478" s="88"/>
      <c r="V478" s="88"/>
      <c r="W478" s="88"/>
      <c r="X478" s="88">
        <v>1.6</v>
      </c>
      <c r="Y478" s="88"/>
      <c r="Z478" s="88"/>
      <c r="AA478" s="88">
        <v>1.6</v>
      </c>
      <c r="AB478" s="88"/>
      <c r="AC478" s="88"/>
      <c r="AD478" s="88"/>
      <c r="AE478" s="88">
        <v>1.6</v>
      </c>
      <c r="AF478" s="88"/>
      <c r="AG478" s="88"/>
      <c r="AH478" s="88">
        <v>1.6</v>
      </c>
      <c r="AI478" s="88"/>
      <c r="AJ478" s="88"/>
      <c r="AK478" s="88"/>
      <c r="AL478" s="88">
        <v>1.6</v>
      </c>
      <c r="AM478" s="88"/>
      <c r="AN478" s="88"/>
      <c r="AO478" s="88">
        <v>0.8</v>
      </c>
      <c r="AP478" s="88"/>
      <c r="AQ478" s="88"/>
      <c r="AR478" s="89">
        <f t="shared" si="21"/>
        <v>15.2</v>
      </c>
    </row>
    <row r="479" spans="1:44" ht="30">
      <c r="A479" s="40" t="s">
        <v>679</v>
      </c>
      <c r="B479" s="6" t="s">
        <v>747</v>
      </c>
      <c r="C479" s="19" t="s">
        <v>279</v>
      </c>
      <c r="D479" s="6" t="s">
        <v>652</v>
      </c>
      <c r="E479" s="3"/>
      <c r="F479" s="3">
        <v>2</v>
      </c>
      <c r="G479" s="3">
        <v>0.8</v>
      </c>
      <c r="H479" s="3" t="s">
        <v>668</v>
      </c>
      <c r="I479" s="42" t="s">
        <v>718</v>
      </c>
      <c r="J479" s="124">
        <f t="shared" si="19"/>
        <v>12.8</v>
      </c>
      <c r="K479" s="85">
        <f t="shared" si="20"/>
        <v>14.399999999999999</v>
      </c>
      <c r="L479" s="90"/>
      <c r="M479" s="87">
        <v>1.6</v>
      </c>
      <c r="N479" s="88"/>
      <c r="O479" s="88"/>
      <c r="P479" s="88"/>
      <c r="Q479" s="88">
        <v>1.6</v>
      </c>
      <c r="R479" s="88"/>
      <c r="S479" s="88"/>
      <c r="T479" s="88">
        <v>1.6</v>
      </c>
      <c r="U479" s="88"/>
      <c r="V479" s="88"/>
      <c r="W479" s="88"/>
      <c r="X479" s="88">
        <v>1.6</v>
      </c>
      <c r="Y479" s="88"/>
      <c r="Z479" s="88"/>
      <c r="AA479" s="88">
        <v>1.6</v>
      </c>
      <c r="AB479" s="88"/>
      <c r="AC479" s="88"/>
      <c r="AD479" s="88"/>
      <c r="AE479" s="88">
        <v>1.6</v>
      </c>
      <c r="AF479" s="88"/>
      <c r="AG479" s="88"/>
      <c r="AH479" s="88">
        <v>1.6</v>
      </c>
      <c r="AI479" s="88"/>
      <c r="AJ479" s="88"/>
      <c r="AK479" s="88"/>
      <c r="AL479" s="88">
        <v>1.6</v>
      </c>
      <c r="AM479" s="88"/>
      <c r="AN479" s="88"/>
      <c r="AO479" s="88">
        <v>1.6</v>
      </c>
      <c r="AP479" s="88"/>
      <c r="AQ479" s="88"/>
      <c r="AR479" s="89">
        <f t="shared" si="21"/>
        <v>14.399999999999999</v>
      </c>
    </row>
    <row r="480" spans="1:44" ht="30">
      <c r="A480" s="40" t="s">
        <v>679</v>
      </c>
      <c r="B480" s="6" t="s">
        <v>747</v>
      </c>
      <c r="C480" s="19" t="s">
        <v>279</v>
      </c>
      <c r="D480" s="6" t="s">
        <v>653</v>
      </c>
      <c r="E480" s="3"/>
      <c r="F480" s="3">
        <v>2</v>
      </c>
      <c r="G480" s="3">
        <v>0.8</v>
      </c>
      <c r="H480" s="3" t="s">
        <v>668</v>
      </c>
      <c r="I480" s="42" t="s">
        <v>718</v>
      </c>
      <c r="J480" s="124">
        <f t="shared" si="19"/>
        <v>12.8</v>
      </c>
      <c r="K480" s="85">
        <f t="shared" si="20"/>
        <v>14.399999999999999</v>
      </c>
      <c r="L480" s="90"/>
      <c r="M480" s="87">
        <v>1.6</v>
      </c>
      <c r="N480" s="88"/>
      <c r="O480" s="88"/>
      <c r="P480" s="88"/>
      <c r="Q480" s="88">
        <v>1.6</v>
      </c>
      <c r="R480" s="88"/>
      <c r="S480" s="88"/>
      <c r="T480" s="88">
        <v>1.6</v>
      </c>
      <c r="U480" s="88"/>
      <c r="V480" s="88"/>
      <c r="W480" s="88"/>
      <c r="X480" s="88">
        <v>1.6</v>
      </c>
      <c r="Y480" s="88"/>
      <c r="Z480" s="88"/>
      <c r="AA480" s="88">
        <v>1.6</v>
      </c>
      <c r="AB480" s="88"/>
      <c r="AC480" s="88"/>
      <c r="AD480" s="88"/>
      <c r="AE480" s="88">
        <v>1.6</v>
      </c>
      <c r="AF480" s="88"/>
      <c r="AG480" s="88"/>
      <c r="AH480" s="88">
        <v>1.6</v>
      </c>
      <c r="AI480" s="88"/>
      <c r="AJ480" s="88"/>
      <c r="AK480" s="88"/>
      <c r="AL480" s="88">
        <v>1.6</v>
      </c>
      <c r="AM480" s="88"/>
      <c r="AN480" s="88"/>
      <c r="AO480" s="88">
        <v>1.6</v>
      </c>
      <c r="AP480" s="88"/>
      <c r="AQ480" s="88"/>
      <c r="AR480" s="89">
        <f t="shared" si="21"/>
        <v>14.399999999999999</v>
      </c>
    </row>
    <row r="481" spans="1:44" ht="30">
      <c r="A481" s="40" t="s">
        <v>679</v>
      </c>
      <c r="B481" s="6" t="s">
        <v>747</v>
      </c>
      <c r="C481" s="19" t="s">
        <v>279</v>
      </c>
      <c r="D481" s="6" t="s">
        <v>654</v>
      </c>
      <c r="E481" s="3"/>
      <c r="F481" s="3">
        <v>4</v>
      </c>
      <c r="G481" s="3">
        <v>0.8</v>
      </c>
      <c r="H481" s="3" t="s">
        <v>668</v>
      </c>
      <c r="I481" s="42" t="s">
        <v>718</v>
      </c>
      <c r="J481" s="124">
        <f t="shared" si="19"/>
        <v>25.6</v>
      </c>
      <c r="K481" s="85">
        <f t="shared" si="20"/>
        <v>26.4</v>
      </c>
      <c r="L481" s="90"/>
      <c r="M481" s="87">
        <v>3.2</v>
      </c>
      <c r="N481" s="88"/>
      <c r="O481" s="88"/>
      <c r="P481" s="88"/>
      <c r="Q481" s="88">
        <v>3.2</v>
      </c>
      <c r="R481" s="88"/>
      <c r="S481" s="88"/>
      <c r="T481" s="88">
        <v>3.2</v>
      </c>
      <c r="U481" s="88"/>
      <c r="V481" s="88"/>
      <c r="W481" s="88"/>
      <c r="X481" s="88">
        <v>3.2</v>
      </c>
      <c r="Y481" s="88"/>
      <c r="Z481" s="88"/>
      <c r="AA481" s="88">
        <v>3.2</v>
      </c>
      <c r="AB481" s="88"/>
      <c r="AC481" s="88"/>
      <c r="AD481" s="88"/>
      <c r="AE481" s="88">
        <v>3.2</v>
      </c>
      <c r="AF481" s="88"/>
      <c r="AG481" s="88"/>
      <c r="AH481" s="88">
        <v>3.2</v>
      </c>
      <c r="AI481" s="88"/>
      <c r="AJ481" s="88"/>
      <c r="AK481" s="88"/>
      <c r="AL481" s="88">
        <v>3.2</v>
      </c>
      <c r="AM481" s="88"/>
      <c r="AN481" s="88"/>
      <c r="AO481" s="88">
        <v>0.8</v>
      </c>
      <c r="AP481" s="88"/>
      <c r="AQ481" s="88"/>
      <c r="AR481" s="89">
        <f t="shared" si="21"/>
        <v>26.4</v>
      </c>
    </row>
    <row r="482" spans="1:44" ht="30">
      <c r="A482" s="40" t="s">
        <v>679</v>
      </c>
      <c r="B482" s="6" t="s">
        <v>747</v>
      </c>
      <c r="C482" s="19" t="s">
        <v>279</v>
      </c>
      <c r="D482" s="6" t="s">
        <v>655</v>
      </c>
      <c r="E482" s="3"/>
      <c r="F482" s="3">
        <v>1</v>
      </c>
      <c r="G482" s="3">
        <v>0.8</v>
      </c>
      <c r="H482" s="3" t="s">
        <v>668</v>
      </c>
      <c r="I482" s="42" t="s">
        <v>718</v>
      </c>
      <c r="J482" s="124">
        <f t="shared" si="19"/>
        <v>6.4</v>
      </c>
      <c r="K482" s="85">
        <f t="shared" si="20"/>
        <v>7.1999999999999993</v>
      </c>
      <c r="L482" s="90"/>
      <c r="M482" s="87">
        <v>0.8</v>
      </c>
      <c r="N482" s="88"/>
      <c r="O482" s="88"/>
      <c r="P482" s="88"/>
      <c r="Q482" s="88">
        <v>0.8</v>
      </c>
      <c r="R482" s="88"/>
      <c r="S482" s="88"/>
      <c r="T482" s="88">
        <v>0.8</v>
      </c>
      <c r="U482" s="88"/>
      <c r="V482" s="88"/>
      <c r="W482" s="88"/>
      <c r="X482" s="88">
        <v>0.8</v>
      </c>
      <c r="Y482" s="88"/>
      <c r="Z482" s="88"/>
      <c r="AA482" s="88">
        <v>0.8</v>
      </c>
      <c r="AB482" s="88"/>
      <c r="AC482" s="88"/>
      <c r="AD482" s="88"/>
      <c r="AE482" s="88">
        <v>0.8</v>
      </c>
      <c r="AF482" s="88"/>
      <c r="AG482" s="88"/>
      <c r="AH482" s="88">
        <v>0.8</v>
      </c>
      <c r="AI482" s="88"/>
      <c r="AJ482" s="88"/>
      <c r="AK482" s="88"/>
      <c r="AL482" s="88">
        <v>0.8</v>
      </c>
      <c r="AM482" s="88"/>
      <c r="AN482" s="88"/>
      <c r="AO482" s="88">
        <v>0.8</v>
      </c>
      <c r="AP482" s="88"/>
      <c r="AQ482" s="88"/>
      <c r="AR482" s="89">
        <f t="shared" si="21"/>
        <v>7.1999999999999993</v>
      </c>
    </row>
    <row r="483" spans="1:44" ht="30">
      <c r="A483" s="40" t="s">
        <v>679</v>
      </c>
      <c r="B483" s="6" t="s">
        <v>747</v>
      </c>
      <c r="C483" s="19" t="s">
        <v>279</v>
      </c>
      <c r="D483" s="6" t="s">
        <v>656</v>
      </c>
      <c r="E483" s="3"/>
      <c r="F483" s="3">
        <v>3</v>
      </c>
      <c r="G483" s="3">
        <v>0.8</v>
      </c>
      <c r="H483" s="3" t="s">
        <v>668</v>
      </c>
      <c r="I483" s="42" t="s">
        <v>718</v>
      </c>
      <c r="J483" s="124">
        <f t="shared" si="19"/>
        <v>19.200000000000003</v>
      </c>
      <c r="K483" s="85">
        <f t="shared" si="20"/>
        <v>21.599999999999998</v>
      </c>
      <c r="L483" s="90"/>
      <c r="M483" s="87">
        <v>2.4</v>
      </c>
      <c r="N483" s="88"/>
      <c r="O483" s="88"/>
      <c r="P483" s="88"/>
      <c r="Q483" s="88">
        <v>2.4</v>
      </c>
      <c r="R483" s="88"/>
      <c r="S483" s="88"/>
      <c r="T483" s="88">
        <v>2.4</v>
      </c>
      <c r="U483" s="88"/>
      <c r="V483" s="88"/>
      <c r="W483" s="88"/>
      <c r="X483" s="88">
        <v>2.4</v>
      </c>
      <c r="Y483" s="88"/>
      <c r="Z483" s="88"/>
      <c r="AA483" s="88">
        <v>2.4</v>
      </c>
      <c r="AB483" s="88"/>
      <c r="AC483" s="88"/>
      <c r="AD483" s="88"/>
      <c r="AE483" s="88">
        <v>2.4</v>
      </c>
      <c r="AF483" s="88"/>
      <c r="AG483" s="88"/>
      <c r="AH483" s="88">
        <v>2.4</v>
      </c>
      <c r="AI483" s="88"/>
      <c r="AJ483" s="88"/>
      <c r="AK483" s="88"/>
      <c r="AL483" s="88">
        <v>2.4</v>
      </c>
      <c r="AM483" s="88"/>
      <c r="AN483" s="88"/>
      <c r="AO483" s="88">
        <v>2.4</v>
      </c>
      <c r="AP483" s="88"/>
      <c r="AQ483" s="88"/>
      <c r="AR483" s="89">
        <f t="shared" si="21"/>
        <v>21.599999999999998</v>
      </c>
    </row>
    <row r="484" spans="1:44" ht="45">
      <c r="A484" s="40" t="s">
        <v>679</v>
      </c>
      <c r="B484" s="6" t="s">
        <v>747</v>
      </c>
      <c r="C484" s="19" t="s">
        <v>279</v>
      </c>
      <c r="D484" s="6" t="s">
        <v>657</v>
      </c>
      <c r="E484" s="3"/>
      <c r="F484" s="3">
        <v>1</v>
      </c>
      <c r="G484" s="3">
        <v>0.8</v>
      </c>
      <c r="H484" s="3" t="s">
        <v>668</v>
      </c>
      <c r="I484" s="42" t="s">
        <v>718</v>
      </c>
      <c r="J484" s="124">
        <f t="shared" si="19"/>
        <v>6.4</v>
      </c>
      <c r="K484" s="85">
        <f t="shared" si="20"/>
        <v>0</v>
      </c>
      <c r="L484" s="90"/>
      <c r="M484" s="87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  <c r="Z484" s="88"/>
      <c r="AA484" s="88"/>
      <c r="AB484" s="88"/>
      <c r="AC484" s="88"/>
      <c r="AD484" s="88"/>
      <c r="AE484" s="88"/>
      <c r="AF484" s="88"/>
      <c r="AG484" s="88"/>
      <c r="AH484" s="88"/>
      <c r="AI484" s="88"/>
      <c r="AJ484" s="88"/>
      <c r="AK484" s="88"/>
      <c r="AL484" s="88"/>
      <c r="AM484" s="88"/>
      <c r="AN484" s="88"/>
      <c r="AO484" s="88"/>
      <c r="AP484" s="88"/>
      <c r="AQ484" s="88"/>
      <c r="AR484" s="89">
        <f t="shared" si="21"/>
        <v>0</v>
      </c>
    </row>
    <row r="485" spans="1:44" ht="30">
      <c r="A485" s="40" t="s">
        <v>679</v>
      </c>
      <c r="B485" s="6" t="s">
        <v>747</v>
      </c>
      <c r="C485" s="19" t="s">
        <v>279</v>
      </c>
      <c r="D485" s="6" t="s">
        <v>658</v>
      </c>
      <c r="E485" s="3"/>
      <c r="F485" s="3">
        <v>2</v>
      </c>
      <c r="G485" s="3">
        <v>0.8</v>
      </c>
      <c r="H485" s="3" t="s">
        <v>668</v>
      </c>
      <c r="I485" s="42" t="s">
        <v>718</v>
      </c>
      <c r="J485" s="124">
        <f t="shared" si="19"/>
        <v>12.8</v>
      </c>
      <c r="K485" s="85">
        <f t="shared" si="20"/>
        <v>14.399999999999999</v>
      </c>
      <c r="L485" s="90"/>
      <c r="M485" s="87">
        <v>1.6</v>
      </c>
      <c r="N485" s="88"/>
      <c r="O485" s="88"/>
      <c r="P485" s="88"/>
      <c r="Q485" s="88">
        <v>1.6</v>
      </c>
      <c r="R485" s="88"/>
      <c r="S485" s="88"/>
      <c r="T485" s="88">
        <v>1.6</v>
      </c>
      <c r="U485" s="88"/>
      <c r="V485" s="88"/>
      <c r="W485" s="88"/>
      <c r="X485" s="88">
        <v>1.6</v>
      </c>
      <c r="Y485" s="88"/>
      <c r="Z485" s="88"/>
      <c r="AA485" s="88">
        <v>1.6</v>
      </c>
      <c r="AB485" s="88"/>
      <c r="AC485" s="88"/>
      <c r="AD485" s="88"/>
      <c r="AE485" s="88">
        <v>1.6</v>
      </c>
      <c r="AF485" s="88"/>
      <c r="AG485" s="88"/>
      <c r="AH485" s="88">
        <v>1.6</v>
      </c>
      <c r="AI485" s="88"/>
      <c r="AJ485" s="88"/>
      <c r="AK485" s="88"/>
      <c r="AL485" s="88">
        <v>1.6</v>
      </c>
      <c r="AM485" s="88"/>
      <c r="AN485" s="88"/>
      <c r="AO485" s="88">
        <v>1.6</v>
      </c>
      <c r="AP485" s="88"/>
      <c r="AQ485" s="88"/>
      <c r="AR485" s="89">
        <f t="shared" si="21"/>
        <v>14.399999999999999</v>
      </c>
    </row>
    <row r="486" spans="1:44" ht="30">
      <c r="A486" s="40" t="s">
        <v>679</v>
      </c>
      <c r="B486" s="32" t="s">
        <v>744</v>
      </c>
      <c r="C486" s="19" t="s">
        <v>279</v>
      </c>
      <c r="D486" s="6" t="s">
        <v>659</v>
      </c>
      <c r="E486" s="3"/>
      <c r="F486" s="3">
        <v>1</v>
      </c>
      <c r="G486" s="3">
        <v>0.8</v>
      </c>
      <c r="H486" s="3" t="s">
        <v>668</v>
      </c>
      <c r="I486" s="42" t="s">
        <v>718</v>
      </c>
      <c r="J486" s="124">
        <f t="shared" si="19"/>
        <v>6.4</v>
      </c>
      <c r="K486" s="85">
        <f t="shared" si="20"/>
        <v>9.6</v>
      </c>
      <c r="L486" s="90"/>
      <c r="M486" s="87"/>
      <c r="N486" s="88"/>
      <c r="O486" s="88">
        <v>0.8</v>
      </c>
      <c r="P486" s="88"/>
      <c r="Q486" s="88"/>
      <c r="R486" s="88">
        <v>0.8</v>
      </c>
      <c r="S486" s="88"/>
      <c r="T486" s="88"/>
      <c r="U486" s="88"/>
      <c r="V486" s="88">
        <v>1.6</v>
      </c>
      <c r="W486" s="88"/>
      <c r="X486" s="88"/>
      <c r="Y486" s="88">
        <v>1.6</v>
      </c>
      <c r="Z486" s="88"/>
      <c r="AA486" s="88"/>
      <c r="AB486" s="88"/>
      <c r="AC486" s="88">
        <v>0.8</v>
      </c>
      <c r="AD486" s="88"/>
      <c r="AE486" s="88"/>
      <c r="AF486" s="88">
        <v>0.8</v>
      </c>
      <c r="AG486" s="88"/>
      <c r="AH486" s="88"/>
      <c r="AI486" s="88"/>
      <c r="AJ486" s="88">
        <v>1.6</v>
      </c>
      <c r="AK486" s="88"/>
      <c r="AL486" s="88"/>
      <c r="AM486" s="88">
        <v>1.6</v>
      </c>
      <c r="AN486" s="88"/>
      <c r="AO486" s="88"/>
      <c r="AP486" s="88"/>
      <c r="AQ486" s="88"/>
      <c r="AR486" s="89">
        <f t="shared" si="21"/>
        <v>9.6</v>
      </c>
    </row>
    <row r="487" spans="1:44" ht="30">
      <c r="A487" s="40" t="s">
        <v>679</v>
      </c>
      <c r="B487" s="3" t="s">
        <v>744</v>
      </c>
      <c r="C487" s="19" t="s">
        <v>279</v>
      </c>
      <c r="D487" s="8" t="s">
        <v>660</v>
      </c>
      <c r="E487" s="3"/>
      <c r="F487" s="3">
        <v>2</v>
      </c>
      <c r="G487" s="3">
        <v>0.8</v>
      </c>
      <c r="H487" s="3" t="s">
        <v>668</v>
      </c>
      <c r="I487" s="42" t="s">
        <v>718</v>
      </c>
      <c r="J487" s="124">
        <f t="shared" si="19"/>
        <v>12.8</v>
      </c>
      <c r="K487" s="85">
        <f t="shared" si="20"/>
        <v>10.4</v>
      </c>
      <c r="L487" s="90"/>
      <c r="M487" s="87"/>
      <c r="N487" s="88"/>
      <c r="O487" s="88">
        <v>1.6</v>
      </c>
      <c r="P487" s="88"/>
      <c r="Q487" s="88"/>
      <c r="R487" s="88">
        <v>1.6</v>
      </c>
      <c r="S487" s="88"/>
      <c r="T487" s="88"/>
      <c r="U487" s="88"/>
      <c r="V487" s="88">
        <v>0.8</v>
      </c>
      <c r="W487" s="88"/>
      <c r="X487" s="88"/>
      <c r="Y487" s="88">
        <v>1.6</v>
      </c>
      <c r="Z487" s="88"/>
      <c r="AA487" s="88"/>
      <c r="AB487" s="88"/>
      <c r="AC487" s="88">
        <v>1.6</v>
      </c>
      <c r="AD487" s="88"/>
      <c r="AE487" s="88"/>
      <c r="AF487" s="88">
        <v>1.6</v>
      </c>
      <c r="AG487" s="88"/>
      <c r="AH487" s="88"/>
      <c r="AI487" s="88"/>
      <c r="AJ487" s="88">
        <v>0.8</v>
      </c>
      <c r="AK487" s="88"/>
      <c r="AL487" s="88"/>
      <c r="AM487" s="88">
        <v>0.8</v>
      </c>
      <c r="AN487" s="88"/>
      <c r="AO487" s="88"/>
      <c r="AP487" s="88"/>
      <c r="AQ487" s="88"/>
      <c r="AR487" s="89">
        <f t="shared" si="21"/>
        <v>10.4</v>
      </c>
    </row>
    <row r="488" spans="1:44" ht="30">
      <c r="A488" s="40" t="s">
        <v>679</v>
      </c>
      <c r="B488" s="3" t="s">
        <v>744</v>
      </c>
      <c r="C488" s="19" t="s">
        <v>279</v>
      </c>
      <c r="D488" s="6" t="s">
        <v>661</v>
      </c>
      <c r="E488" s="3"/>
      <c r="F488" s="3">
        <v>2</v>
      </c>
      <c r="G488" s="3">
        <v>0.8</v>
      </c>
      <c r="H488" s="3" t="s">
        <v>668</v>
      </c>
      <c r="I488" s="42" t="s">
        <v>718</v>
      </c>
      <c r="J488" s="124">
        <f t="shared" si="19"/>
        <v>12.8</v>
      </c>
      <c r="K488" s="85">
        <f t="shared" si="20"/>
        <v>8.7999999999999989</v>
      </c>
      <c r="L488" s="90"/>
      <c r="M488" s="87"/>
      <c r="N488" s="88"/>
      <c r="O488" s="88">
        <v>0.8</v>
      </c>
      <c r="P488" s="88"/>
      <c r="Q488" s="88"/>
      <c r="R488" s="88">
        <v>1.6</v>
      </c>
      <c r="S488" s="88"/>
      <c r="T488" s="88"/>
      <c r="U488" s="88"/>
      <c r="V488" s="88">
        <v>0.8</v>
      </c>
      <c r="W488" s="88"/>
      <c r="X488" s="88"/>
      <c r="Y488" s="88">
        <v>0.8</v>
      </c>
      <c r="Z488" s="88"/>
      <c r="AA488" s="88"/>
      <c r="AB488" s="88"/>
      <c r="AC488" s="88">
        <v>1.6</v>
      </c>
      <c r="AD488" s="88"/>
      <c r="AE488" s="88"/>
      <c r="AF488" s="88">
        <v>1.6</v>
      </c>
      <c r="AG488" s="88"/>
      <c r="AH488" s="88"/>
      <c r="AI488" s="88"/>
      <c r="AJ488" s="88">
        <v>0.8</v>
      </c>
      <c r="AK488" s="88"/>
      <c r="AL488" s="88"/>
      <c r="AM488" s="88">
        <v>0.8</v>
      </c>
      <c r="AN488" s="88"/>
      <c r="AO488" s="88"/>
      <c r="AP488" s="88"/>
      <c r="AQ488" s="88"/>
      <c r="AR488" s="89">
        <f t="shared" si="21"/>
        <v>8.7999999999999989</v>
      </c>
    </row>
    <row r="489" spans="1:44" ht="30">
      <c r="A489" s="40" t="s">
        <v>679</v>
      </c>
      <c r="B489" s="3" t="s">
        <v>744</v>
      </c>
      <c r="C489" s="19" t="s">
        <v>279</v>
      </c>
      <c r="D489" s="8" t="s">
        <v>662</v>
      </c>
      <c r="E489" s="3"/>
      <c r="F489" s="3">
        <v>2</v>
      </c>
      <c r="G489" s="3">
        <v>0.8</v>
      </c>
      <c r="H489" s="3" t="s">
        <v>668</v>
      </c>
      <c r="I489" s="42" t="s">
        <v>718</v>
      </c>
      <c r="J489" s="124">
        <f t="shared" si="19"/>
        <v>12.8</v>
      </c>
      <c r="K489" s="85">
        <f t="shared" si="20"/>
        <v>9.6000000000000014</v>
      </c>
      <c r="L489" s="90"/>
      <c r="M489" s="87"/>
      <c r="N489" s="88"/>
      <c r="O489" s="88">
        <v>1.6</v>
      </c>
      <c r="P489" s="88"/>
      <c r="Q489" s="88"/>
      <c r="R489" s="88">
        <v>1.6</v>
      </c>
      <c r="S489" s="88"/>
      <c r="T489" s="88"/>
      <c r="U489" s="88"/>
      <c r="V489" s="88">
        <v>0.8</v>
      </c>
      <c r="W489" s="88"/>
      <c r="X489" s="88"/>
      <c r="Y489" s="88">
        <v>1.6</v>
      </c>
      <c r="Z489" s="88"/>
      <c r="AA489" s="88"/>
      <c r="AB489" s="88"/>
      <c r="AC489" s="88">
        <v>0.8</v>
      </c>
      <c r="AD489" s="88"/>
      <c r="AE489" s="88"/>
      <c r="AF489" s="88">
        <v>1.6</v>
      </c>
      <c r="AG489" s="88"/>
      <c r="AH489" s="88"/>
      <c r="AI489" s="88"/>
      <c r="AJ489" s="88">
        <v>0.8</v>
      </c>
      <c r="AK489" s="88"/>
      <c r="AL489" s="88"/>
      <c r="AM489" s="88">
        <v>0.8</v>
      </c>
      <c r="AN489" s="88"/>
      <c r="AO489" s="88"/>
      <c r="AP489" s="88"/>
      <c r="AQ489" s="88"/>
      <c r="AR489" s="89">
        <f t="shared" si="21"/>
        <v>9.6000000000000014</v>
      </c>
    </row>
    <row r="490" spans="1:44" ht="30">
      <c r="A490" s="40" t="s">
        <v>679</v>
      </c>
      <c r="B490" s="3" t="s">
        <v>744</v>
      </c>
      <c r="C490" s="19" t="s">
        <v>279</v>
      </c>
      <c r="D490" s="6" t="s">
        <v>663</v>
      </c>
      <c r="E490" s="3"/>
      <c r="F490" s="3">
        <v>2</v>
      </c>
      <c r="G490" s="3">
        <v>0.8</v>
      </c>
      <c r="H490" s="3" t="s">
        <v>668</v>
      </c>
      <c r="I490" s="42" t="s">
        <v>718</v>
      </c>
      <c r="J490" s="124">
        <f t="shared" si="19"/>
        <v>12.8</v>
      </c>
      <c r="K490" s="85">
        <f t="shared" si="20"/>
        <v>9.6000000000000014</v>
      </c>
      <c r="L490" s="90"/>
      <c r="M490" s="87"/>
      <c r="N490" s="88"/>
      <c r="O490" s="88">
        <v>0.8</v>
      </c>
      <c r="P490" s="88"/>
      <c r="Q490" s="88"/>
      <c r="R490" s="88">
        <v>1.6</v>
      </c>
      <c r="S490" s="88"/>
      <c r="T490" s="88"/>
      <c r="U490" s="88"/>
      <c r="V490" s="88">
        <v>0.8</v>
      </c>
      <c r="W490" s="88"/>
      <c r="X490" s="88"/>
      <c r="Y490" s="88">
        <v>1.6</v>
      </c>
      <c r="Z490" s="88"/>
      <c r="AA490" s="88"/>
      <c r="AB490" s="88"/>
      <c r="AC490" s="88">
        <v>0.8</v>
      </c>
      <c r="AD490" s="88"/>
      <c r="AE490" s="88"/>
      <c r="AF490" s="88">
        <v>2.4</v>
      </c>
      <c r="AG490" s="88"/>
      <c r="AH490" s="88"/>
      <c r="AI490" s="88"/>
      <c r="AJ490" s="88">
        <v>0.8</v>
      </c>
      <c r="AK490" s="88"/>
      <c r="AL490" s="88"/>
      <c r="AM490" s="88">
        <v>0.8</v>
      </c>
      <c r="AN490" s="88"/>
      <c r="AO490" s="88"/>
      <c r="AP490" s="88"/>
      <c r="AQ490" s="88"/>
      <c r="AR490" s="89">
        <f t="shared" si="21"/>
        <v>9.6000000000000014</v>
      </c>
    </row>
    <row r="491" spans="1:44" ht="30">
      <c r="A491" s="40" t="s">
        <v>679</v>
      </c>
      <c r="B491" s="3" t="s">
        <v>744</v>
      </c>
      <c r="C491" s="19" t="s">
        <v>279</v>
      </c>
      <c r="D491" s="8" t="s">
        <v>664</v>
      </c>
      <c r="E491" s="3"/>
      <c r="F491" s="3">
        <v>3</v>
      </c>
      <c r="G491" s="3">
        <v>0.8</v>
      </c>
      <c r="H491" s="3" t="s">
        <v>668</v>
      </c>
      <c r="I491" s="42" t="s">
        <v>718</v>
      </c>
      <c r="J491" s="124">
        <f t="shared" si="19"/>
        <v>19.200000000000003</v>
      </c>
      <c r="K491" s="85">
        <f t="shared" si="20"/>
        <v>12</v>
      </c>
      <c r="L491" s="90"/>
      <c r="M491" s="87"/>
      <c r="N491" s="88"/>
      <c r="O491" s="88">
        <v>0.8</v>
      </c>
      <c r="P491" s="88"/>
      <c r="Q491" s="88"/>
      <c r="R491" s="88">
        <v>0.8</v>
      </c>
      <c r="S491" s="88"/>
      <c r="T491" s="88"/>
      <c r="U491" s="88"/>
      <c r="V491" s="88">
        <v>0.8</v>
      </c>
      <c r="W491" s="88"/>
      <c r="X491" s="88"/>
      <c r="Y491" s="88">
        <v>2.4</v>
      </c>
      <c r="Z491" s="88"/>
      <c r="AA491" s="88"/>
      <c r="AB491" s="88"/>
      <c r="AC491" s="88">
        <v>0.8</v>
      </c>
      <c r="AD491" s="88"/>
      <c r="AE491" s="88"/>
      <c r="AF491" s="88">
        <v>2.4</v>
      </c>
      <c r="AG491" s="88"/>
      <c r="AH491" s="88"/>
      <c r="AI491" s="88"/>
      <c r="AJ491" s="88">
        <v>2.4</v>
      </c>
      <c r="AK491" s="88"/>
      <c r="AL491" s="88"/>
      <c r="AM491" s="88">
        <v>1.6</v>
      </c>
      <c r="AN491" s="88"/>
      <c r="AO491" s="88"/>
      <c r="AP491" s="88"/>
      <c r="AQ491" s="88"/>
      <c r="AR491" s="89">
        <f t="shared" si="21"/>
        <v>12</v>
      </c>
    </row>
    <row r="492" spans="1:44" ht="30">
      <c r="A492" s="40" t="s">
        <v>679</v>
      </c>
      <c r="B492" s="3" t="s">
        <v>744</v>
      </c>
      <c r="C492" s="19" t="s">
        <v>279</v>
      </c>
      <c r="D492" s="6" t="s">
        <v>665</v>
      </c>
      <c r="E492" s="3"/>
      <c r="F492" s="3">
        <v>3</v>
      </c>
      <c r="G492" s="3">
        <v>0.8</v>
      </c>
      <c r="H492" s="3" t="s">
        <v>668</v>
      </c>
      <c r="I492" s="42" t="s">
        <v>718</v>
      </c>
      <c r="J492" s="124">
        <f t="shared" si="19"/>
        <v>19.200000000000003</v>
      </c>
      <c r="K492" s="85">
        <f t="shared" si="20"/>
        <v>10.400000000000002</v>
      </c>
      <c r="L492" s="90"/>
      <c r="M492" s="87"/>
      <c r="N492" s="88"/>
      <c r="O492" s="88">
        <v>0.8</v>
      </c>
      <c r="P492" s="88"/>
      <c r="Q492" s="88"/>
      <c r="R492" s="88">
        <v>1.6</v>
      </c>
      <c r="S492" s="88"/>
      <c r="T492" s="88"/>
      <c r="U492" s="88"/>
      <c r="V492" s="88">
        <v>1.6</v>
      </c>
      <c r="W492" s="88"/>
      <c r="X492" s="88"/>
      <c r="Y492" s="88">
        <v>2.4</v>
      </c>
      <c r="Z492" s="88"/>
      <c r="AA492" s="88"/>
      <c r="AB492" s="88"/>
      <c r="AC492" s="88">
        <v>0.8</v>
      </c>
      <c r="AD492" s="88"/>
      <c r="AE492" s="88"/>
      <c r="AF492" s="88">
        <v>1.6</v>
      </c>
      <c r="AG492" s="88"/>
      <c r="AH492" s="88"/>
      <c r="AI492" s="88"/>
      <c r="AJ492" s="88">
        <v>0.8</v>
      </c>
      <c r="AK492" s="88"/>
      <c r="AL492" s="88"/>
      <c r="AM492" s="88">
        <v>0.8</v>
      </c>
      <c r="AN492" s="88"/>
      <c r="AO492" s="88"/>
      <c r="AP492" s="88"/>
      <c r="AQ492" s="88"/>
      <c r="AR492" s="89">
        <f t="shared" si="21"/>
        <v>10.400000000000002</v>
      </c>
    </row>
    <row r="493" spans="1:44" ht="30">
      <c r="A493" s="40" t="s">
        <v>679</v>
      </c>
      <c r="B493" s="3" t="s">
        <v>744</v>
      </c>
      <c r="C493" s="19" t="s">
        <v>279</v>
      </c>
      <c r="D493" s="6" t="s">
        <v>666</v>
      </c>
      <c r="E493" s="3"/>
      <c r="F493" s="3">
        <v>2</v>
      </c>
      <c r="G493" s="3">
        <v>0.8</v>
      </c>
      <c r="H493" s="3" t="s">
        <v>668</v>
      </c>
      <c r="I493" s="42" t="s">
        <v>718</v>
      </c>
      <c r="J493" s="124">
        <f t="shared" si="19"/>
        <v>12.8</v>
      </c>
      <c r="K493" s="85">
        <f t="shared" si="20"/>
        <v>16.899999999999999</v>
      </c>
      <c r="L493" s="90"/>
      <c r="M493" s="87"/>
      <c r="N493" s="88"/>
      <c r="O493" s="88">
        <v>1.6</v>
      </c>
      <c r="P493" s="88"/>
      <c r="Q493" s="88"/>
      <c r="R493" s="88">
        <v>1.6</v>
      </c>
      <c r="S493" s="88"/>
      <c r="T493" s="88"/>
      <c r="U493" s="88"/>
      <c r="V493" s="88">
        <v>1.6</v>
      </c>
      <c r="W493" s="88"/>
      <c r="X493" s="88"/>
      <c r="Y493" s="88">
        <v>4</v>
      </c>
      <c r="Z493" s="88"/>
      <c r="AA493" s="88"/>
      <c r="AB493" s="88"/>
      <c r="AC493" s="88">
        <v>1.6</v>
      </c>
      <c r="AD493" s="88"/>
      <c r="AE493" s="88"/>
      <c r="AF493" s="88">
        <v>2.4</v>
      </c>
      <c r="AG493" s="88"/>
      <c r="AH493" s="88"/>
      <c r="AI493" s="88"/>
      <c r="AJ493" s="88">
        <v>1.6</v>
      </c>
      <c r="AK493" s="88"/>
      <c r="AL493" s="88"/>
      <c r="AM493" s="88">
        <v>2.5</v>
      </c>
      <c r="AN493" s="88"/>
      <c r="AO493" s="88"/>
      <c r="AP493" s="88"/>
      <c r="AQ493" s="88"/>
      <c r="AR493" s="89">
        <f t="shared" si="21"/>
        <v>16.899999999999999</v>
      </c>
    </row>
    <row r="494" spans="1:44" ht="45">
      <c r="A494" s="40" t="s">
        <v>679</v>
      </c>
      <c r="B494" s="32" t="s">
        <v>749</v>
      </c>
      <c r="C494" s="19" t="s">
        <v>279</v>
      </c>
      <c r="D494" s="6" t="s">
        <v>697</v>
      </c>
      <c r="E494" s="3"/>
      <c r="F494" s="74">
        <v>5</v>
      </c>
      <c r="G494" s="3">
        <v>0.8</v>
      </c>
      <c r="H494" s="3" t="s">
        <v>668</v>
      </c>
      <c r="I494" s="42" t="s">
        <v>718</v>
      </c>
      <c r="J494" s="124">
        <f t="shared" si="19"/>
        <v>32</v>
      </c>
      <c r="K494" s="85">
        <f t="shared" si="20"/>
        <v>23.2</v>
      </c>
      <c r="L494" s="90"/>
      <c r="M494" s="87"/>
      <c r="N494" s="88"/>
      <c r="O494" s="88">
        <v>4</v>
      </c>
      <c r="P494" s="88"/>
      <c r="Q494" s="88"/>
      <c r="R494" s="88">
        <v>4</v>
      </c>
      <c r="S494" s="88"/>
      <c r="T494" s="88"/>
      <c r="U494" s="88"/>
      <c r="V494" s="88">
        <v>4</v>
      </c>
      <c r="W494" s="88"/>
      <c r="X494" s="88"/>
      <c r="Y494" s="88">
        <v>1.6</v>
      </c>
      <c r="Z494" s="88"/>
      <c r="AA494" s="88"/>
      <c r="AB494" s="88"/>
      <c r="AC494" s="88"/>
      <c r="AD494" s="88"/>
      <c r="AE494" s="88"/>
      <c r="AF494" s="88">
        <v>2.4</v>
      </c>
      <c r="AG494" s="88"/>
      <c r="AH494" s="88"/>
      <c r="AI494" s="88"/>
      <c r="AJ494" s="88">
        <v>3.2</v>
      </c>
      <c r="AK494" s="88"/>
      <c r="AL494" s="88"/>
      <c r="AM494" s="88">
        <v>4</v>
      </c>
      <c r="AN494" s="88"/>
      <c r="AO494" s="88"/>
      <c r="AP494" s="88"/>
      <c r="AQ494" s="88"/>
      <c r="AR494" s="89">
        <f t="shared" si="21"/>
        <v>23.2</v>
      </c>
    </row>
    <row r="495" spans="1:44" ht="30">
      <c r="A495" s="40" t="s">
        <v>679</v>
      </c>
      <c r="B495" s="3" t="s">
        <v>749</v>
      </c>
      <c r="C495" s="19" t="s">
        <v>279</v>
      </c>
      <c r="D495" s="6" t="s">
        <v>698</v>
      </c>
      <c r="E495" s="3"/>
      <c r="F495" s="74">
        <v>2</v>
      </c>
      <c r="G495" s="3">
        <v>0.8</v>
      </c>
      <c r="H495" s="3" t="s">
        <v>668</v>
      </c>
      <c r="I495" s="42" t="s">
        <v>718</v>
      </c>
      <c r="J495" s="124">
        <f t="shared" si="19"/>
        <v>12.8</v>
      </c>
      <c r="K495" s="85">
        <f t="shared" si="20"/>
        <v>12.799999999999999</v>
      </c>
      <c r="L495" s="90"/>
      <c r="M495" s="87"/>
      <c r="N495" s="88"/>
      <c r="O495" s="88">
        <v>1.6</v>
      </c>
      <c r="P495" s="88"/>
      <c r="Q495" s="88"/>
      <c r="R495" s="88">
        <v>1.6</v>
      </c>
      <c r="S495" s="88"/>
      <c r="T495" s="88"/>
      <c r="U495" s="88"/>
      <c r="V495" s="88">
        <v>1.6</v>
      </c>
      <c r="W495" s="88"/>
      <c r="X495" s="88"/>
      <c r="Y495" s="88">
        <v>1.6</v>
      </c>
      <c r="Z495" s="88"/>
      <c r="AA495" s="88"/>
      <c r="AB495" s="88"/>
      <c r="AC495" s="88">
        <v>1.6</v>
      </c>
      <c r="AD495" s="88"/>
      <c r="AE495" s="88"/>
      <c r="AF495" s="88">
        <v>1.6</v>
      </c>
      <c r="AG495" s="88"/>
      <c r="AH495" s="88"/>
      <c r="AI495" s="88"/>
      <c r="AJ495" s="88">
        <v>1.6</v>
      </c>
      <c r="AK495" s="88"/>
      <c r="AL495" s="88"/>
      <c r="AM495" s="88">
        <v>1.6</v>
      </c>
      <c r="AN495" s="88"/>
      <c r="AO495" s="88"/>
      <c r="AP495" s="88"/>
      <c r="AQ495" s="88"/>
      <c r="AR495" s="89">
        <f t="shared" si="21"/>
        <v>12.799999999999999</v>
      </c>
    </row>
    <row r="496" spans="1:44" ht="30">
      <c r="A496" s="40" t="s">
        <v>679</v>
      </c>
      <c r="B496" s="3" t="s">
        <v>749</v>
      </c>
      <c r="C496" s="19"/>
      <c r="D496" s="6" t="s">
        <v>702</v>
      </c>
      <c r="E496" s="3"/>
      <c r="F496" s="74">
        <v>2</v>
      </c>
      <c r="G496" s="3">
        <v>0.8</v>
      </c>
      <c r="H496" s="3" t="s">
        <v>668</v>
      </c>
      <c r="I496" s="42" t="s">
        <v>718</v>
      </c>
      <c r="J496" s="124">
        <f t="shared" si="19"/>
        <v>12.8</v>
      </c>
      <c r="K496" s="85">
        <f t="shared" si="20"/>
        <v>12.799999999999999</v>
      </c>
      <c r="L496" s="90"/>
      <c r="M496" s="87"/>
      <c r="N496" s="88"/>
      <c r="O496" s="88">
        <v>1.6</v>
      </c>
      <c r="P496" s="88"/>
      <c r="Q496" s="88"/>
      <c r="R496" s="88">
        <v>1.6</v>
      </c>
      <c r="S496" s="88"/>
      <c r="T496" s="88"/>
      <c r="U496" s="88"/>
      <c r="V496" s="88">
        <v>1.6</v>
      </c>
      <c r="W496" s="88"/>
      <c r="X496" s="88"/>
      <c r="Y496" s="88">
        <v>1.6</v>
      </c>
      <c r="Z496" s="88"/>
      <c r="AA496" s="88"/>
      <c r="AB496" s="88"/>
      <c r="AC496" s="88">
        <v>1.6</v>
      </c>
      <c r="AD496" s="88"/>
      <c r="AE496" s="88"/>
      <c r="AF496" s="88">
        <v>1.6</v>
      </c>
      <c r="AG496" s="88"/>
      <c r="AH496" s="88"/>
      <c r="AI496" s="88"/>
      <c r="AJ496" s="88">
        <v>1.6</v>
      </c>
      <c r="AK496" s="88"/>
      <c r="AL496" s="88"/>
      <c r="AM496" s="88">
        <v>1.6</v>
      </c>
      <c r="AN496" s="88"/>
      <c r="AO496" s="88"/>
      <c r="AP496" s="88"/>
      <c r="AQ496" s="88"/>
      <c r="AR496" s="89">
        <f t="shared" si="21"/>
        <v>12.799999999999999</v>
      </c>
    </row>
    <row r="497" spans="1:44" ht="30">
      <c r="A497" s="40" t="s">
        <v>679</v>
      </c>
      <c r="B497" s="3" t="s">
        <v>749</v>
      </c>
      <c r="C497" s="19" t="s">
        <v>279</v>
      </c>
      <c r="D497" s="6" t="s">
        <v>699</v>
      </c>
      <c r="E497" s="3"/>
      <c r="F497" s="74">
        <v>4</v>
      </c>
      <c r="G497" s="3">
        <v>0.8</v>
      </c>
      <c r="H497" s="3" t="s">
        <v>668</v>
      </c>
      <c r="I497" s="42" t="s">
        <v>718</v>
      </c>
      <c r="J497" s="124">
        <f t="shared" si="19"/>
        <v>25.6</v>
      </c>
      <c r="K497" s="85">
        <f t="shared" si="20"/>
        <v>20.8</v>
      </c>
      <c r="L497" s="90"/>
      <c r="M497" s="87"/>
      <c r="N497" s="88"/>
      <c r="O497" s="88">
        <v>1.6</v>
      </c>
      <c r="P497" s="88"/>
      <c r="Q497" s="88"/>
      <c r="R497" s="88">
        <v>3.2</v>
      </c>
      <c r="S497" s="88"/>
      <c r="T497" s="88"/>
      <c r="U497" s="88"/>
      <c r="V497" s="88">
        <v>3.2</v>
      </c>
      <c r="W497" s="88"/>
      <c r="X497" s="88"/>
      <c r="Y497" s="88">
        <v>1.6</v>
      </c>
      <c r="Z497" s="88"/>
      <c r="AA497" s="88"/>
      <c r="AB497" s="88"/>
      <c r="AC497" s="88">
        <v>3.2</v>
      </c>
      <c r="AD497" s="88"/>
      <c r="AE497" s="88"/>
      <c r="AF497" s="88">
        <v>1.6</v>
      </c>
      <c r="AG497" s="88"/>
      <c r="AH497" s="88"/>
      <c r="AI497" s="88"/>
      <c r="AJ497" s="88">
        <v>3.2</v>
      </c>
      <c r="AK497" s="88"/>
      <c r="AL497" s="88"/>
      <c r="AM497" s="88">
        <v>3.2</v>
      </c>
      <c r="AN497" s="88"/>
      <c r="AO497" s="88"/>
      <c r="AP497" s="88"/>
      <c r="AQ497" s="88"/>
      <c r="AR497" s="89">
        <f t="shared" si="21"/>
        <v>20.8</v>
      </c>
    </row>
    <row r="498" spans="1:44" ht="30">
      <c r="A498" s="40" t="s">
        <v>679</v>
      </c>
      <c r="B498" s="3" t="s">
        <v>749</v>
      </c>
      <c r="C498" s="19" t="s">
        <v>279</v>
      </c>
      <c r="D498" s="6" t="s">
        <v>700</v>
      </c>
      <c r="E498" s="3"/>
      <c r="F498" s="74">
        <v>2</v>
      </c>
      <c r="G498" s="3">
        <v>0.8</v>
      </c>
      <c r="H498" s="3" t="s">
        <v>668</v>
      </c>
      <c r="I498" s="42" t="s">
        <v>718</v>
      </c>
      <c r="J498" s="124">
        <f t="shared" si="19"/>
        <v>12.8</v>
      </c>
      <c r="K498" s="85">
        <f t="shared" si="20"/>
        <v>11.2</v>
      </c>
      <c r="L498" s="90"/>
      <c r="M498" s="87"/>
      <c r="N498" s="88"/>
      <c r="O498" s="88">
        <v>1.6</v>
      </c>
      <c r="P498" s="88"/>
      <c r="Q498" s="88"/>
      <c r="R498" s="88"/>
      <c r="S498" s="88"/>
      <c r="T498" s="88"/>
      <c r="U498" s="88"/>
      <c r="V498" s="88">
        <v>1.6</v>
      </c>
      <c r="W498" s="88"/>
      <c r="X498" s="88"/>
      <c r="Y498" s="88">
        <v>1.6</v>
      </c>
      <c r="Z498" s="88"/>
      <c r="AA498" s="88"/>
      <c r="AB498" s="88"/>
      <c r="AC498" s="88">
        <v>1.6</v>
      </c>
      <c r="AD498" s="88"/>
      <c r="AE498" s="88"/>
      <c r="AF498" s="88">
        <v>1.6</v>
      </c>
      <c r="AG498" s="88"/>
      <c r="AH498" s="88"/>
      <c r="AI498" s="88"/>
      <c r="AJ498" s="88">
        <v>1.6</v>
      </c>
      <c r="AK498" s="88"/>
      <c r="AL498" s="88"/>
      <c r="AM498" s="88">
        <v>1.6</v>
      </c>
      <c r="AN498" s="88"/>
      <c r="AO498" s="88"/>
      <c r="AP498" s="88"/>
      <c r="AQ498" s="88"/>
      <c r="AR498" s="89">
        <f t="shared" si="21"/>
        <v>11.2</v>
      </c>
    </row>
    <row r="499" spans="1:44" ht="45">
      <c r="A499" s="40" t="s">
        <v>679</v>
      </c>
      <c r="B499" s="3" t="s">
        <v>749</v>
      </c>
      <c r="C499" s="19" t="s">
        <v>279</v>
      </c>
      <c r="D499" s="6" t="s">
        <v>701</v>
      </c>
      <c r="E499" s="3"/>
      <c r="F499" s="74">
        <v>4</v>
      </c>
      <c r="G499" s="3">
        <v>0.8</v>
      </c>
      <c r="H499" s="3" t="s">
        <v>668</v>
      </c>
      <c r="I499" s="42" t="s">
        <v>718</v>
      </c>
      <c r="J499" s="124">
        <f t="shared" si="19"/>
        <v>25.6</v>
      </c>
      <c r="K499" s="85">
        <f t="shared" si="20"/>
        <v>21.6</v>
      </c>
      <c r="L499" s="90"/>
      <c r="M499" s="87"/>
      <c r="N499" s="88"/>
      <c r="O499" s="88">
        <v>3.2</v>
      </c>
      <c r="P499" s="88"/>
      <c r="Q499" s="88"/>
      <c r="R499" s="88">
        <v>3.2</v>
      </c>
      <c r="S499" s="88"/>
      <c r="T499" s="88"/>
      <c r="U499" s="88"/>
      <c r="V499" s="88">
        <v>3.2</v>
      </c>
      <c r="W499" s="88"/>
      <c r="X499" s="88"/>
      <c r="Y499" s="88">
        <v>0.8</v>
      </c>
      <c r="Z499" s="88"/>
      <c r="AA499" s="88"/>
      <c r="AB499" s="88"/>
      <c r="AC499" s="88">
        <v>3.2</v>
      </c>
      <c r="AD499" s="88"/>
      <c r="AE499" s="88"/>
      <c r="AF499" s="88">
        <v>1.6</v>
      </c>
      <c r="AG499" s="88"/>
      <c r="AH499" s="88"/>
      <c r="AI499" s="88"/>
      <c r="AJ499" s="88">
        <v>3.2</v>
      </c>
      <c r="AK499" s="88"/>
      <c r="AL499" s="88"/>
      <c r="AM499" s="88">
        <v>3.2</v>
      </c>
      <c r="AN499" s="88"/>
      <c r="AO499" s="88"/>
      <c r="AP499" s="88"/>
      <c r="AQ499" s="88"/>
      <c r="AR499" s="89">
        <f t="shared" si="21"/>
        <v>21.6</v>
      </c>
    </row>
    <row r="500" spans="1:44" ht="30">
      <c r="A500" s="40" t="s">
        <v>679</v>
      </c>
      <c r="B500" s="3" t="s">
        <v>749</v>
      </c>
      <c r="C500" s="19" t="s">
        <v>279</v>
      </c>
      <c r="D500" s="6" t="s">
        <v>703</v>
      </c>
      <c r="E500" s="3"/>
      <c r="F500" s="74">
        <v>3</v>
      </c>
      <c r="G500" s="3">
        <v>0.8</v>
      </c>
      <c r="H500" s="3" t="s">
        <v>668</v>
      </c>
      <c r="I500" s="42" t="s">
        <v>718</v>
      </c>
      <c r="J500" s="124">
        <f t="shared" si="19"/>
        <v>19.200000000000003</v>
      </c>
      <c r="K500" s="85">
        <f t="shared" si="20"/>
        <v>16.5</v>
      </c>
      <c r="L500" s="90"/>
      <c r="M500" s="87"/>
      <c r="N500" s="88"/>
      <c r="O500" s="88">
        <v>2.4</v>
      </c>
      <c r="P500" s="88"/>
      <c r="Q500" s="88"/>
      <c r="R500" s="88">
        <v>2.4</v>
      </c>
      <c r="S500" s="88"/>
      <c r="T500" s="88"/>
      <c r="U500" s="88"/>
      <c r="V500" s="88">
        <v>2.4</v>
      </c>
      <c r="W500" s="88"/>
      <c r="X500" s="88"/>
      <c r="Y500" s="88">
        <v>0.8</v>
      </c>
      <c r="Z500" s="88"/>
      <c r="AA500" s="88"/>
      <c r="AB500" s="88"/>
      <c r="AC500" s="88">
        <v>2.4</v>
      </c>
      <c r="AD500" s="88"/>
      <c r="AE500" s="88"/>
      <c r="AF500" s="88">
        <v>1.3</v>
      </c>
      <c r="AG500" s="88"/>
      <c r="AH500" s="88"/>
      <c r="AI500" s="88"/>
      <c r="AJ500" s="88">
        <v>2.4</v>
      </c>
      <c r="AK500" s="88"/>
      <c r="AL500" s="88"/>
      <c r="AM500" s="88">
        <v>2.4</v>
      </c>
      <c r="AN500" s="88"/>
      <c r="AO500" s="88"/>
      <c r="AP500" s="88"/>
      <c r="AQ500" s="88"/>
      <c r="AR500" s="89">
        <f t="shared" si="21"/>
        <v>16.5</v>
      </c>
    </row>
    <row r="501" spans="1:44" ht="45">
      <c r="A501" s="40" t="s">
        <v>679</v>
      </c>
      <c r="B501" s="3" t="s">
        <v>749</v>
      </c>
      <c r="C501" s="19" t="s">
        <v>279</v>
      </c>
      <c r="D501" s="6" t="s">
        <v>808</v>
      </c>
      <c r="E501" s="3"/>
      <c r="F501" s="74">
        <v>2</v>
      </c>
      <c r="G501" s="3">
        <v>0.8</v>
      </c>
      <c r="H501" s="3" t="s">
        <v>668</v>
      </c>
      <c r="I501" s="42" t="s">
        <v>718</v>
      </c>
      <c r="J501" s="124">
        <f t="shared" si="19"/>
        <v>12.8</v>
      </c>
      <c r="K501" s="85">
        <f t="shared" si="20"/>
        <v>12.799999999999999</v>
      </c>
      <c r="L501" s="90"/>
      <c r="M501" s="87"/>
      <c r="N501" s="88"/>
      <c r="O501" s="88"/>
      <c r="P501" s="88"/>
      <c r="Q501" s="88"/>
      <c r="R501" s="88">
        <v>1.6</v>
      </c>
      <c r="S501" s="88"/>
      <c r="T501" s="88"/>
      <c r="U501" s="88"/>
      <c r="V501" s="88">
        <v>1.6</v>
      </c>
      <c r="W501" s="88"/>
      <c r="X501" s="88"/>
      <c r="Y501" s="88">
        <v>1.6</v>
      </c>
      <c r="Z501" s="88"/>
      <c r="AA501" s="88"/>
      <c r="AB501" s="88"/>
      <c r="AC501" s="88">
        <v>3.2</v>
      </c>
      <c r="AD501" s="88"/>
      <c r="AE501" s="88"/>
      <c r="AF501" s="88">
        <v>1.6</v>
      </c>
      <c r="AG501" s="88"/>
      <c r="AH501" s="88"/>
      <c r="AI501" s="88"/>
      <c r="AJ501" s="88">
        <v>1.6</v>
      </c>
      <c r="AK501" s="88"/>
      <c r="AL501" s="88"/>
      <c r="AM501" s="88">
        <v>1.6</v>
      </c>
      <c r="AN501" s="88"/>
      <c r="AO501" s="88"/>
      <c r="AP501" s="88"/>
      <c r="AQ501" s="88"/>
      <c r="AR501" s="89">
        <f t="shared" si="21"/>
        <v>12.799999999999999</v>
      </c>
    </row>
    <row r="502" spans="1:44" ht="30">
      <c r="A502" s="40" t="s">
        <v>679</v>
      </c>
      <c r="B502" s="3" t="s">
        <v>749</v>
      </c>
      <c r="C502" s="19" t="s">
        <v>279</v>
      </c>
      <c r="D502" s="6" t="s">
        <v>819</v>
      </c>
      <c r="E502" s="3"/>
      <c r="F502" s="74">
        <v>2</v>
      </c>
      <c r="G502" s="3">
        <v>0.8</v>
      </c>
      <c r="H502" s="3" t="s">
        <v>668</v>
      </c>
      <c r="I502" s="42" t="s">
        <v>718</v>
      </c>
      <c r="J502" s="124">
        <f t="shared" si="19"/>
        <v>12.8</v>
      </c>
      <c r="K502" s="85">
        <f t="shared" si="20"/>
        <v>14.4</v>
      </c>
      <c r="L502" s="90"/>
      <c r="M502" s="87"/>
      <c r="N502" s="88"/>
      <c r="O502" s="88">
        <v>1.6</v>
      </c>
      <c r="P502" s="88"/>
      <c r="Q502" s="88"/>
      <c r="R502" s="88">
        <v>1.6</v>
      </c>
      <c r="S502" s="88"/>
      <c r="T502" s="88"/>
      <c r="U502" s="88"/>
      <c r="V502" s="88">
        <v>1.6</v>
      </c>
      <c r="W502" s="88"/>
      <c r="X502" s="88"/>
      <c r="Y502" s="88">
        <v>1.6</v>
      </c>
      <c r="Z502" s="88"/>
      <c r="AA502" s="88"/>
      <c r="AB502" s="88"/>
      <c r="AC502" s="88">
        <v>3.2</v>
      </c>
      <c r="AD502" s="88"/>
      <c r="AE502" s="88"/>
      <c r="AF502" s="88">
        <v>1.6</v>
      </c>
      <c r="AG502" s="88"/>
      <c r="AH502" s="88"/>
      <c r="AI502" s="88"/>
      <c r="AJ502" s="88">
        <v>1.6</v>
      </c>
      <c r="AK502" s="88"/>
      <c r="AL502" s="88"/>
      <c r="AM502" s="88">
        <v>1.6</v>
      </c>
      <c r="AN502" s="88"/>
      <c r="AO502" s="88"/>
      <c r="AP502" s="88"/>
      <c r="AQ502" s="88"/>
      <c r="AR502" s="89">
        <f t="shared" si="21"/>
        <v>14.4</v>
      </c>
    </row>
    <row r="503" spans="1:44" ht="30">
      <c r="A503" s="40" t="s">
        <v>679</v>
      </c>
      <c r="B503" s="3" t="s">
        <v>749</v>
      </c>
      <c r="C503" s="19" t="s">
        <v>279</v>
      </c>
      <c r="D503" s="6" t="s">
        <v>704</v>
      </c>
      <c r="E503" s="3"/>
      <c r="F503" s="74">
        <v>4</v>
      </c>
      <c r="G503" s="3">
        <v>0.8</v>
      </c>
      <c r="H503" s="3" t="s">
        <v>668</v>
      </c>
      <c r="I503" s="42" t="s">
        <v>718</v>
      </c>
      <c r="J503" s="124">
        <f t="shared" si="19"/>
        <v>25.6</v>
      </c>
      <c r="K503" s="85">
        <f t="shared" si="20"/>
        <v>22.4</v>
      </c>
      <c r="L503" s="90"/>
      <c r="M503" s="87"/>
      <c r="N503" s="88"/>
      <c r="O503" s="88">
        <v>4</v>
      </c>
      <c r="P503" s="88"/>
      <c r="Q503" s="88"/>
      <c r="R503" s="88">
        <v>0.8</v>
      </c>
      <c r="S503" s="88"/>
      <c r="T503" s="88"/>
      <c r="U503" s="88"/>
      <c r="V503" s="88">
        <v>3.2</v>
      </c>
      <c r="W503" s="88"/>
      <c r="X503" s="88"/>
      <c r="Y503" s="88">
        <v>3.2</v>
      </c>
      <c r="Z503" s="88"/>
      <c r="AA503" s="88"/>
      <c r="AB503" s="88"/>
      <c r="AC503" s="88">
        <v>3.2</v>
      </c>
      <c r="AD503" s="88"/>
      <c r="AE503" s="88"/>
      <c r="AF503" s="88">
        <v>1.6</v>
      </c>
      <c r="AG503" s="88"/>
      <c r="AH503" s="88"/>
      <c r="AI503" s="88"/>
      <c r="AJ503" s="88">
        <v>3.2</v>
      </c>
      <c r="AK503" s="88"/>
      <c r="AL503" s="88"/>
      <c r="AM503" s="88">
        <v>3.2</v>
      </c>
      <c r="AN503" s="88"/>
      <c r="AO503" s="88"/>
      <c r="AP503" s="88"/>
      <c r="AQ503" s="88"/>
      <c r="AR503" s="89">
        <f t="shared" si="21"/>
        <v>22.4</v>
      </c>
    </row>
    <row r="504" spans="1:44" ht="30">
      <c r="A504" s="40" t="s">
        <v>679</v>
      </c>
      <c r="B504" s="3" t="s">
        <v>749</v>
      </c>
      <c r="C504" s="19" t="s">
        <v>279</v>
      </c>
      <c r="D504" s="6" t="s">
        <v>705</v>
      </c>
      <c r="E504" s="3"/>
      <c r="F504" s="74">
        <v>2</v>
      </c>
      <c r="G504" s="3">
        <v>0.8</v>
      </c>
      <c r="H504" s="3" t="s">
        <v>668</v>
      </c>
      <c r="I504" s="42" t="s">
        <v>718</v>
      </c>
      <c r="J504" s="124">
        <f t="shared" si="19"/>
        <v>12.8</v>
      </c>
      <c r="K504" s="85">
        <f t="shared" si="20"/>
        <v>15.200000000000001</v>
      </c>
      <c r="L504" s="90"/>
      <c r="M504" s="87"/>
      <c r="N504" s="88"/>
      <c r="O504" s="88">
        <v>3.2</v>
      </c>
      <c r="P504" s="88"/>
      <c r="Q504" s="88"/>
      <c r="R504" s="88">
        <v>0.8</v>
      </c>
      <c r="S504" s="88"/>
      <c r="T504" s="88"/>
      <c r="U504" s="88"/>
      <c r="V504" s="88">
        <v>2.4</v>
      </c>
      <c r="W504" s="88"/>
      <c r="X504" s="88"/>
      <c r="Y504" s="88">
        <v>0.8</v>
      </c>
      <c r="Z504" s="88"/>
      <c r="AA504" s="88"/>
      <c r="AB504" s="88"/>
      <c r="AC504" s="88">
        <v>2.4</v>
      </c>
      <c r="AD504" s="88"/>
      <c r="AE504" s="88"/>
      <c r="AF504" s="88">
        <v>0.8</v>
      </c>
      <c r="AG504" s="88"/>
      <c r="AH504" s="88"/>
      <c r="AI504" s="88"/>
      <c r="AJ504" s="88">
        <v>2.4</v>
      </c>
      <c r="AK504" s="88"/>
      <c r="AL504" s="88"/>
      <c r="AM504" s="88">
        <v>2.4</v>
      </c>
      <c r="AN504" s="88"/>
      <c r="AO504" s="88"/>
      <c r="AP504" s="88"/>
      <c r="AQ504" s="88"/>
      <c r="AR504" s="89">
        <f t="shared" si="21"/>
        <v>15.200000000000001</v>
      </c>
    </row>
    <row r="505" spans="1:44" ht="30">
      <c r="A505" s="40" t="s">
        <v>679</v>
      </c>
      <c r="B505" s="3" t="s">
        <v>749</v>
      </c>
      <c r="C505" s="19" t="s">
        <v>279</v>
      </c>
      <c r="D505" s="6" t="s">
        <v>706</v>
      </c>
      <c r="E505" s="3"/>
      <c r="F505" s="74">
        <v>2</v>
      </c>
      <c r="G505" s="3">
        <v>0.8</v>
      </c>
      <c r="H505" s="3" t="s">
        <v>668</v>
      </c>
      <c r="I505" s="42" t="s">
        <v>718</v>
      </c>
      <c r="J505" s="124">
        <f t="shared" si="19"/>
        <v>12.8</v>
      </c>
      <c r="K505" s="85">
        <f t="shared" si="20"/>
        <v>17.600000000000001</v>
      </c>
      <c r="L505" s="90"/>
      <c r="M505" s="87"/>
      <c r="N505" s="88"/>
      <c r="O505" s="88">
        <v>3.2</v>
      </c>
      <c r="P505" s="88"/>
      <c r="Q505" s="88"/>
      <c r="R505" s="88">
        <v>0.8</v>
      </c>
      <c r="S505" s="88"/>
      <c r="T505" s="88"/>
      <c r="U505" s="88"/>
      <c r="V505" s="88">
        <v>2.4</v>
      </c>
      <c r="W505" s="88"/>
      <c r="X505" s="88"/>
      <c r="Y505" s="88">
        <v>2.4</v>
      </c>
      <c r="Z505" s="88"/>
      <c r="AA505" s="88"/>
      <c r="AB505" s="88"/>
      <c r="AC505" s="88">
        <v>2.4</v>
      </c>
      <c r="AD505" s="88"/>
      <c r="AE505" s="88"/>
      <c r="AF505" s="88">
        <v>1.6</v>
      </c>
      <c r="AG505" s="88"/>
      <c r="AH505" s="88"/>
      <c r="AI505" s="88"/>
      <c r="AJ505" s="88">
        <v>2.4</v>
      </c>
      <c r="AK505" s="88"/>
      <c r="AL505" s="88"/>
      <c r="AM505" s="88">
        <v>2.4</v>
      </c>
      <c r="AN505" s="88"/>
      <c r="AO505" s="88"/>
      <c r="AP505" s="88"/>
      <c r="AQ505" s="88"/>
      <c r="AR505" s="89">
        <f t="shared" si="21"/>
        <v>17.600000000000001</v>
      </c>
    </row>
    <row r="506" spans="1:44" ht="30.75" customHeight="1">
      <c r="A506" s="40" t="s">
        <v>679</v>
      </c>
      <c r="B506" s="3" t="s">
        <v>749</v>
      </c>
      <c r="C506" s="19" t="s">
        <v>279</v>
      </c>
      <c r="D506" s="6" t="s">
        <v>817</v>
      </c>
      <c r="E506" s="3"/>
      <c r="F506" s="74">
        <v>2</v>
      </c>
      <c r="G506" s="3">
        <v>0.8</v>
      </c>
      <c r="H506" s="3" t="s">
        <v>668</v>
      </c>
      <c r="I506" s="42" t="s">
        <v>718</v>
      </c>
      <c r="J506" s="124">
        <f t="shared" si="19"/>
        <v>12.8</v>
      </c>
      <c r="K506" s="85">
        <f t="shared" si="20"/>
        <v>0</v>
      </c>
      <c r="L506" s="90"/>
      <c r="M506" s="87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  <c r="Z506" s="88"/>
      <c r="AA506" s="88"/>
      <c r="AB506" s="88"/>
      <c r="AC506" s="88"/>
      <c r="AD506" s="88"/>
      <c r="AE506" s="88"/>
      <c r="AF506" s="88"/>
      <c r="AG506" s="88"/>
      <c r="AH506" s="88"/>
      <c r="AI506" s="88"/>
      <c r="AJ506" s="88"/>
      <c r="AK506" s="88"/>
      <c r="AL506" s="88"/>
      <c r="AM506" s="88"/>
      <c r="AN506" s="88"/>
      <c r="AO506" s="88"/>
      <c r="AP506" s="88"/>
      <c r="AQ506" s="88"/>
      <c r="AR506" s="89">
        <f t="shared" si="21"/>
        <v>0</v>
      </c>
    </row>
    <row r="507" spans="1:44" ht="39" customHeight="1">
      <c r="A507" s="40" t="s">
        <v>679</v>
      </c>
      <c r="B507" s="3" t="s">
        <v>749</v>
      </c>
      <c r="C507" s="19" t="s">
        <v>279</v>
      </c>
      <c r="D507" s="6" t="s">
        <v>818</v>
      </c>
      <c r="E507" s="3"/>
      <c r="F507" s="74">
        <v>1</v>
      </c>
      <c r="G507" s="3">
        <v>0.8</v>
      </c>
      <c r="H507" s="3" t="s">
        <v>668</v>
      </c>
      <c r="I507" s="42" t="s">
        <v>718</v>
      </c>
      <c r="J507" s="124">
        <f t="shared" si="19"/>
        <v>6.4</v>
      </c>
      <c r="K507" s="85">
        <f t="shared" si="20"/>
        <v>0</v>
      </c>
      <c r="L507" s="90"/>
      <c r="M507" s="87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  <c r="Z507" s="88"/>
      <c r="AA507" s="88"/>
      <c r="AB507" s="88"/>
      <c r="AC507" s="88"/>
      <c r="AD507" s="88"/>
      <c r="AE507" s="88"/>
      <c r="AF507" s="88"/>
      <c r="AG507" s="88"/>
      <c r="AH507" s="88"/>
      <c r="AI507" s="88"/>
      <c r="AJ507" s="88"/>
      <c r="AK507" s="88"/>
      <c r="AL507" s="88"/>
      <c r="AM507" s="88"/>
      <c r="AN507" s="88"/>
      <c r="AO507" s="88"/>
      <c r="AP507" s="88"/>
      <c r="AQ507" s="88"/>
      <c r="AR507" s="89">
        <f t="shared" si="21"/>
        <v>0</v>
      </c>
    </row>
    <row r="508" spans="1:44" ht="30">
      <c r="A508" s="40" t="s">
        <v>679</v>
      </c>
      <c r="B508" s="3" t="s">
        <v>749</v>
      </c>
      <c r="C508" s="19" t="s">
        <v>279</v>
      </c>
      <c r="D508" s="6" t="s">
        <v>707</v>
      </c>
      <c r="E508" s="3"/>
      <c r="F508" s="74">
        <v>2</v>
      </c>
      <c r="G508" s="3">
        <v>0.8</v>
      </c>
      <c r="H508" s="3" t="s">
        <v>668</v>
      </c>
      <c r="I508" s="42" t="s">
        <v>718</v>
      </c>
      <c r="J508" s="124">
        <f t="shared" si="19"/>
        <v>12.8</v>
      </c>
      <c r="K508" s="85">
        <f t="shared" si="20"/>
        <v>18.399999999999999</v>
      </c>
      <c r="L508" s="90"/>
      <c r="M508" s="87"/>
      <c r="N508" s="88"/>
      <c r="O508" s="88">
        <v>3.2</v>
      </c>
      <c r="P508" s="88"/>
      <c r="Q508" s="88"/>
      <c r="R508" s="88">
        <v>0.8</v>
      </c>
      <c r="S508" s="88"/>
      <c r="T508" s="88"/>
      <c r="U508" s="88"/>
      <c r="V508" s="88">
        <v>2.4</v>
      </c>
      <c r="W508" s="88"/>
      <c r="X508" s="88"/>
      <c r="Y508" s="88">
        <v>2.4</v>
      </c>
      <c r="Z508" s="88"/>
      <c r="AA508" s="88"/>
      <c r="AB508" s="88"/>
      <c r="AC508" s="88">
        <v>2.4</v>
      </c>
      <c r="AD508" s="88"/>
      <c r="AE508" s="88"/>
      <c r="AF508" s="88">
        <v>2.4</v>
      </c>
      <c r="AG508" s="88"/>
      <c r="AH508" s="88"/>
      <c r="AI508" s="88"/>
      <c r="AJ508" s="88">
        <v>2.4</v>
      </c>
      <c r="AK508" s="88"/>
      <c r="AL508" s="88"/>
      <c r="AM508" s="88">
        <v>2.4</v>
      </c>
      <c r="AN508" s="88"/>
      <c r="AO508" s="88"/>
      <c r="AP508" s="88"/>
      <c r="AQ508" s="88"/>
      <c r="AR508" s="89">
        <f t="shared" si="21"/>
        <v>18.399999999999999</v>
      </c>
    </row>
    <row r="509" spans="1:44" ht="30">
      <c r="A509" s="40" t="s">
        <v>679</v>
      </c>
      <c r="B509" s="3" t="s">
        <v>749</v>
      </c>
      <c r="C509" s="19" t="s">
        <v>279</v>
      </c>
      <c r="D509" s="6" t="s">
        <v>708</v>
      </c>
      <c r="E509" s="3"/>
      <c r="F509" s="74">
        <v>5</v>
      </c>
      <c r="G509" s="3">
        <v>0.8</v>
      </c>
      <c r="H509" s="3" t="s">
        <v>668</v>
      </c>
      <c r="I509" s="42" t="s">
        <v>718</v>
      </c>
      <c r="J509" s="124">
        <f t="shared" si="19"/>
        <v>32</v>
      </c>
      <c r="K509" s="85">
        <f t="shared" si="20"/>
        <v>23.200000000000003</v>
      </c>
      <c r="L509" s="90"/>
      <c r="M509" s="87"/>
      <c r="N509" s="88"/>
      <c r="O509" s="88"/>
      <c r="P509" s="88"/>
      <c r="Q509" s="88"/>
      <c r="R509" s="88">
        <v>4</v>
      </c>
      <c r="S509" s="88"/>
      <c r="T509" s="88"/>
      <c r="U509" s="88"/>
      <c r="V509" s="88">
        <v>4</v>
      </c>
      <c r="W509" s="88"/>
      <c r="X509" s="88"/>
      <c r="Y509" s="88">
        <v>0.8</v>
      </c>
      <c r="Z509" s="88"/>
      <c r="AA509" s="88"/>
      <c r="AB509" s="88"/>
      <c r="AC509" s="88">
        <v>4</v>
      </c>
      <c r="AD509" s="88"/>
      <c r="AE509" s="88"/>
      <c r="AF509" s="88">
        <v>2.4</v>
      </c>
      <c r="AG509" s="88"/>
      <c r="AH509" s="88"/>
      <c r="AI509" s="88"/>
      <c r="AJ509" s="88">
        <v>4</v>
      </c>
      <c r="AK509" s="88"/>
      <c r="AL509" s="88"/>
      <c r="AM509" s="88">
        <v>4</v>
      </c>
      <c r="AN509" s="88"/>
      <c r="AO509" s="88"/>
      <c r="AP509" s="88"/>
      <c r="AQ509" s="88"/>
      <c r="AR509" s="89">
        <f t="shared" si="21"/>
        <v>23.200000000000003</v>
      </c>
    </row>
    <row r="510" spans="1:44" ht="45.75" thickBot="1">
      <c r="A510" s="64" t="s">
        <v>679</v>
      </c>
      <c r="B510" s="65" t="s">
        <v>745</v>
      </c>
      <c r="C510" s="66" t="s">
        <v>279</v>
      </c>
      <c r="D510" s="67" t="s">
        <v>667</v>
      </c>
      <c r="E510" s="68"/>
      <c r="F510" s="68">
        <v>1</v>
      </c>
      <c r="G510" s="68">
        <v>8</v>
      </c>
      <c r="H510" s="68" t="s">
        <v>668</v>
      </c>
      <c r="I510" s="69" t="s">
        <v>719</v>
      </c>
      <c r="J510" s="124">
        <f t="shared" si="19"/>
        <v>64</v>
      </c>
      <c r="K510" s="100">
        <f t="shared" si="20"/>
        <v>40</v>
      </c>
      <c r="L510" s="101"/>
      <c r="M510" s="102"/>
      <c r="N510" s="103"/>
      <c r="O510" s="103"/>
      <c r="P510" s="103"/>
      <c r="Q510" s="103"/>
      <c r="R510" s="103">
        <v>8</v>
      </c>
      <c r="S510" s="103"/>
      <c r="T510" s="103"/>
      <c r="U510" s="103">
        <v>8</v>
      </c>
      <c r="V510" s="103"/>
      <c r="W510" s="103"/>
      <c r="X510" s="103"/>
      <c r="Y510" s="103"/>
      <c r="Z510" s="103">
        <v>8</v>
      </c>
      <c r="AA510" s="103"/>
      <c r="AB510" s="103"/>
      <c r="AC510" s="103"/>
      <c r="AD510" s="103"/>
      <c r="AE510" s="103"/>
      <c r="AF510" s="103">
        <v>8</v>
      </c>
      <c r="AG510" s="103"/>
      <c r="AH510" s="103"/>
      <c r="AI510" s="103"/>
      <c r="AJ510" s="103"/>
      <c r="AK510" s="103">
        <v>8</v>
      </c>
      <c r="AL510" s="103"/>
      <c r="AM510" s="103"/>
      <c r="AN510" s="103"/>
      <c r="AO510" s="103"/>
      <c r="AP510" s="103"/>
      <c r="AQ510" s="103"/>
      <c r="AR510" s="104">
        <f t="shared" si="21"/>
        <v>40</v>
      </c>
    </row>
    <row r="511" spans="1:44" ht="30">
      <c r="A511" s="64" t="s">
        <v>679</v>
      </c>
      <c r="B511" s="16"/>
      <c r="C511" s="66" t="s">
        <v>279</v>
      </c>
      <c r="D511" s="6" t="s">
        <v>766</v>
      </c>
      <c r="E511" s="3"/>
      <c r="F511" s="3">
        <v>3</v>
      </c>
      <c r="G511" s="3">
        <v>0.8</v>
      </c>
      <c r="H511" s="3" t="s">
        <v>668</v>
      </c>
      <c r="I511" s="70" t="s">
        <v>767</v>
      </c>
      <c r="J511" s="124">
        <f t="shared" si="19"/>
        <v>19.200000000000003</v>
      </c>
      <c r="K511" s="85">
        <f t="shared" ref="K511:K521" si="22">M511+N511+O511+P511+Q511+R511+S511+T511+U511+V511+W511+X511+Y511+Z511+AA511+AB511+AC511+AD511+AE511+AF511+AG511+AH511+AI511+AJ511+AK511+AL511+AM511+AN511+AO511+AP511+AQ511</f>
        <v>5.6</v>
      </c>
      <c r="L511" s="105"/>
      <c r="M511" s="106"/>
      <c r="N511" s="88"/>
      <c r="O511" s="88"/>
      <c r="P511" s="88">
        <v>2.4</v>
      </c>
      <c r="Q511" s="88"/>
      <c r="R511" s="88"/>
      <c r="S511" s="88">
        <v>2.4</v>
      </c>
      <c r="T511" s="88"/>
      <c r="U511" s="88"/>
      <c r="V511" s="88"/>
      <c r="W511" s="88"/>
      <c r="X511" s="88"/>
      <c r="Y511" s="88"/>
      <c r="Z511" s="88"/>
      <c r="AA511" s="88"/>
      <c r="AB511" s="88"/>
      <c r="AC511" s="88"/>
      <c r="AD511" s="88"/>
      <c r="AE511" s="88"/>
      <c r="AF511" s="88"/>
      <c r="AG511" s="88"/>
      <c r="AH511" s="88"/>
      <c r="AI511" s="88"/>
      <c r="AJ511" s="88"/>
      <c r="AK511" s="88">
        <v>0.8</v>
      </c>
      <c r="AL511" s="88"/>
      <c r="AM511" s="88"/>
      <c r="AN511" s="88"/>
      <c r="AO511" s="88"/>
      <c r="AP511" s="88"/>
      <c r="AQ511" s="88"/>
      <c r="AR511" s="88">
        <f>K511</f>
        <v>5.6</v>
      </c>
    </row>
    <row r="512" spans="1:44" ht="45">
      <c r="A512" s="64" t="s">
        <v>679</v>
      </c>
      <c r="B512" s="16"/>
      <c r="C512" s="66" t="s">
        <v>279</v>
      </c>
      <c r="D512" s="6" t="s">
        <v>768</v>
      </c>
      <c r="E512" s="3"/>
      <c r="F512" s="3">
        <v>2</v>
      </c>
      <c r="G512" s="3">
        <v>0.8</v>
      </c>
      <c r="H512" s="3" t="s">
        <v>668</v>
      </c>
      <c r="I512" s="70" t="s">
        <v>767</v>
      </c>
      <c r="J512" s="124">
        <f t="shared" si="19"/>
        <v>12.8</v>
      </c>
      <c r="K512" s="85">
        <f t="shared" si="22"/>
        <v>11.2</v>
      </c>
      <c r="L512" s="90"/>
      <c r="M512" s="106"/>
      <c r="N512" s="88"/>
      <c r="O512" s="88"/>
      <c r="P512" s="88">
        <v>1.6</v>
      </c>
      <c r="Q512" s="88"/>
      <c r="R512" s="88"/>
      <c r="S512" s="88">
        <v>1.6</v>
      </c>
      <c r="T512" s="88"/>
      <c r="U512" s="88"/>
      <c r="V512" s="88"/>
      <c r="W512" s="88">
        <v>1.6</v>
      </c>
      <c r="X512" s="88"/>
      <c r="Y512" s="88"/>
      <c r="Z512" s="88"/>
      <c r="AA512" s="88"/>
      <c r="AB512" s="88"/>
      <c r="AC512" s="88"/>
      <c r="AD512" s="88">
        <v>1.6</v>
      </c>
      <c r="AE512" s="88"/>
      <c r="AF512" s="88"/>
      <c r="AG512" s="88">
        <v>1.6</v>
      </c>
      <c r="AH512" s="88"/>
      <c r="AI512" s="88"/>
      <c r="AJ512" s="88"/>
      <c r="AK512" s="88">
        <v>1.6</v>
      </c>
      <c r="AL512" s="88"/>
      <c r="AM512" s="88"/>
      <c r="AN512" s="88">
        <v>1.6</v>
      </c>
      <c r="AO512" s="88"/>
      <c r="AP512" s="88"/>
      <c r="AQ512" s="88"/>
      <c r="AR512" s="88">
        <f>K512</f>
        <v>11.2</v>
      </c>
    </row>
    <row r="513" spans="1:44" ht="30">
      <c r="A513" s="64" t="s">
        <v>679</v>
      </c>
      <c r="B513" s="16"/>
      <c r="C513" s="66" t="s">
        <v>279</v>
      </c>
      <c r="D513" s="6" t="s">
        <v>769</v>
      </c>
      <c r="E513" s="3"/>
      <c r="F513" s="3">
        <v>3</v>
      </c>
      <c r="G513" s="3">
        <v>0.8</v>
      </c>
      <c r="H513" s="3" t="s">
        <v>668</v>
      </c>
      <c r="I513" s="70" t="s">
        <v>767</v>
      </c>
      <c r="J513" s="124">
        <f t="shared" si="19"/>
        <v>19.200000000000003</v>
      </c>
      <c r="K513" s="85">
        <f t="shared" si="22"/>
        <v>19.2</v>
      </c>
      <c r="L513" s="90"/>
      <c r="M513" s="106"/>
      <c r="N513" s="88"/>
      <c r="O513" s="88"/>
      <c r="P513" s="88">
        <v>2.4</v>
      </c>
      <c r="Q513" s="88"/>
      <c r="R513" s="88"/>
      <c r="S513" s="88">
        <v>2.4</v>
      </c>
      <c r="T513" s="88"/>
      <c r="U513" s="88"/>
      <c r="V513" s="88"/>
      <c r="W513" s="88">
        <v>2.4</v>
      </c>
      <c r="X513" s="88"/>
      <c r="Y513" s="88"/>
      <c r="Z513" s="88">
        <v>2.4</v>
      </c>
      <c r="AA513" s="88"/>
      <c r="AB513" s="88"/>
      <c r="AC513" s="88"/>
      <c r="AD513" s="88">
        <v>2.4</v>
      </c>
      <c r="AE513" s="88"/>
      <c r="AF513" s="88"/>
      <c r="AG513" s="88">
        <v>2.4</v>
      </c>
      <c r="AH513" s="88"/>
      <c r="AI513" s="88"/>
      <c r="AJ513" s="88"/>
      <c r="AK513" s="88">
        <v>2.4</v>
      </c>
      <c r="AL513" s="88"/>
      <c r="AM513" s="88"/>
      <c r="AN513" s="88">
        <v>2.4</v>
      </c>
      <c r="AO513" s="88"/>
      <c r="AP513" s="88"/>
      <c r="AQ513" s="88"/>
      <c r="AR513" s="88">
        <f t="shared" ref="AR513:AR520" si="23">K513</f>
        <v>19.2</v>
      </c>
    </row>
    <row r="514" spans="1:44" ht="30">
      <c r="A514" s="64" t="s">
        <v>679</v>
      </c>
      <c r="B514" s="16"/>
      <c r="C514" s="66" t="s">
        <v>279</v>
      </c>
      <c r="D514" s="6" t="s">
        <v>770</v>
      </c>
      <c r="E514" s="3"/>
      <c r="F514" s="3">
        <v>2</v>
      </c>
      <c r="G514" s="3">
        <v>0.8</v>
      </c>
      <c r="H514" s="3" t="s">
        <v>668</v>
      </c>
      <c r="I514" s="70" t="s">
        <v>767</v>
      </c>
      <c r="J514" s="124">
        <f t="shared" si="19"/>
        <v>12.8</v>
      </c>
      <c r="K514" s="85">
        <f t="shared" si="22"/>
        <v>12.799999999999999</v>
      </c>
      <c r="L514" s="90"/>
      <c r="M514" s="106"/>
      <c r="N514" s="88"/>
      <c r="O514" s="88"/>
      <c r="P514" s="88">
        <v>1.6</v>
      </c>
      <c r="Q514" s="88"/>
      <c r="R514" s="88"/>
      <c r="S514" s="88">
        <v>1.6</v>
      </c>
      <c r="T514" s="88"/>
      <c r="U514" s="88"/>
      <c r="V514" s="88"/>
      <c r="W514" s="88">
        <v>1.6</v>
      </c>
      <c r="X514" s="88"/>
      <c r="Y514" s="88"/>
      <c r="Z514" s="88">
        <v>1.6</v>
      </c>
      <c r="AA514" s="88"/>
      <c r="AB514" s="88"/>
      <c r="AC514" s="88"/>
      <c r="AD514" s="88">
        <v>1.6</v>
      </c>
      <c r="AE514" s="88"/>
      <c r="AF514" s="88"/>
      <c r="AG514" s="88">
        <v>1.6</v>
      </c>
      <c r="AH514" s="88"/>
      <c r="AI514" s="88"/>
      <c r="AJ514" s="88"/>
      <c r="AK514" s="88">
        <v>1.6</v>
      </c>
      <c r="AL514" s="88"/>
      <c r="AM514" s="88"/>
      <c r="AN514" s="88">
        <v>1.6</v>
      </c>
      <c r="AO514" s="88"/>
      <c r="AP514" s="88"/>
      <c r="AQ514" s="88"/>
      <c r="AR514" s="88">
        <f t="shared" si="23"/>
        <v>12.799999999999999</v>
      </c>
    </row>
    <row r="515" spans="1:44" ht="30">
      <c r="A515" s="64" t="s">
        <v>679</v>
      </c>
      <c r="B515" s="16"/>
      <c r="C515" s="66" t="s">
        <v>279</v>
      </c>
      <c r="D515" s="6" t="s">
        <v>771</v>
      </c>
      <c r="E515" s="3"/>
      <c r="F515" s="3">
        <v>2</v>
      </c>
      <c r="G515" s="3">
        <v>0.8</v>
      </c>
      <c r="H515" s="3" t="s">
        <v>668</v>
      </c>
      <c r="I515" s="70" t="s">
        <v>767</v>
      </c>
      <c r="J515" s="124">
        <f t="shared" si="19"/>
        <v>12.8</v>
      </c>
      <c r="K515" s="85">
        <f t="shared" si="22"/>
        <v>11.2</v>
      </c>
      <c r="L515" s="90"/>
      <c r="M515" s="106"/>
      <c r="N515" s="88"/>
      <c r="O515" s="88"/>
      <c r="P515" s="88">
        <v>1.6</v>
      </c>
      <c r="Q515" s="88"/>
      <c r="R515" s="88"/>
      <c r="S515" s="88">
        <v>1.6</v>
      </c>
      <c r="T515" s="88"/>
      <c r="U515" s="88"/>
      <c r="V515" s="88"/>
      <c r="W515" s="88">
        <v>1.6</v>
      </c>
      <c r="X515" s="88"/>
      <c r="Y515" s="88"/>
      <c r="Z515" s="88"/>
      <c r="AA515" s="88"/>
      <c r="AB515" s="88"/>
      <c r="AC515" s="88"/>
      <c r="AD515" s="88">
        <v>1.6</v>
      </c>
      <c r="AE515" s="88"/>
      <c r="AF515" s="88"/>
      <c r="AG515" s="88">
        <v>1.6</v>
      </c>
      <c r="AH515" s="88"/>
      <c r="AI515" s="88"/>
      <c r="AJ515" s="88"/>
      <c r="AK515" s="88">
        <v>1.6</v>
      </c>
      <c r="AL515" s="88"/>
      <c r="AM515" s="88"/>
      <c r="AN515" s="88">
        <v>1.6</v>
      </c>
      <c r="AO515" s="88"/>
      <c r="AP515" s="88"/>
      <c r="AQ515" s="88"/>
      <c r="AR515" s="88">
        <f t="shared" si="23"/>
        <v>11.2</v>
      </c>
    </row>
    <row r="516" spans="1:44" ht="31.5" customHeight="1">
      <c r="A516" s="64" t="s">
        <v>679</v>
      </c>
      <c r="B516" s="3"/>
      <c r="C516" s="66" t="s">
        <v>279</v>
      </c>
      <c r="D516" s="6" t="s">
        <v>772</v>
      </c>
      <c r="E516" s="3"/>
      <c r="F516" s="3">
        <v>2</v>
      </c>
      <c r="G516" s="3">
        <v>0.8</v>
      </c>
      <c r="H516" s="3" t="s">
        <v>668</v>
      </c>
      <c r="I516" s="70" t="s">
        <v>767</v>
      </c>
      <c r="J516" s="124">
        <f t="shared" si="19"/>
        <v>12.8</v>
      </c>
      <c r="K516" s="85">
        <f t="shared" si="22"/>
        <v>11.2</v>
      </c>
      <c r="L516" s="90"/>
      <c r="M516" s="106"/>
      <c r="N516" s="88"/>
      <c r="O516" s="88"/>
      <c r="P516" s="88">
        <v>1.6</v>
      </c>
      <c r="Q516" s="88"/>
      <c r="R516" s="88"/>
      <c r="S516" s="88">
        <v>1.6</v>
      </c>
      <c r="T516" s="88"/>
      <c r="U516" s="88"/>
      <c r="V516" s="88"/>
      <c r="W516" s="88">
        <v>1.6</v>
      </c>
      <c r="X516" s="88"/>
      <c r="Y516" s="88"/>
      <c r="Z516" s="88"/>
      <c r="AA516" s="88"/>
      <c r="AB516" s="88"/>
      <c r="AC516" s="88"/>
      <c r="AD516" s="88">
        <v>1.6</v>
      </c>
      <c r="AE516" s="88"/>
      <c r="AF516" s="88"/>
      <c r="AG516" s="88">
        <v>1.6</v>
      </c>
      <c r="AH516" s="88"/>
      <c r="AI516" s="88"/>
      <c r="AJ516" s="88"/>
      <c r="AK516" s="88">
        <v>1.6</v>
      </c>
      <c r="AL516" s="88"/>
      <c r="AM516" s="88"/>
      <c r="AN516" s="88">
        <v>1.6</v>
      </c>
      <c r="AO516" s="88"/>
      <c r="AP516" s="88"/>
      <c r="AQ516" s="88"/>
      <c r="AR516" s="88">
        <f t="shared" si="23"/>
        <v>11.2</v>
      </c>
    </row>
    <row r="517" spans="1:44" ht="31.5" customHeight="1">
      <c r="A517" s="64" t="s">
        <v>679</v>
      </c>
      <c r="B517" s="3"/>
      <c r="C517" s="66" t="s">
        <v>279</v>
      </c>
      <c r="D517" s="6" t="s">
        <v>773</v>
      </c>
      <c r="E517" s="3"/>
      <c r="F517" s="3">
        <v>2</v>
      </c>
      <c r="G517" s="3">
        <v>0.8</v>
      </c>
      <c r="H517" s="3" t="s">
        <v>668</v>
      </c>
      <c r="I517" s="70" t="s">
        <v>767</v>
      </c>
      <c r="J517" s="124">
        <f t="shared" si="19"/>
        <v>12.8</v>
      </c>
      <c r="K517" s="85">
        <f t="shared" si="22"/>
        <v>11.2</v>
      </c>
      <c r="L517" s="101"/>
      <c r="M517" s="106"/>
      <c r="N517" s="88"/>
      <c r="O517" s="88"/>
      <c r="P517" s="88">
        <v>1.6</v>
      </c>
      <c r="Q517" s="88"/>
      <c r="R517" s="88"/>
      <c r="S517" s="88">
        <v>1.6</v>
      </c>
      <c r="T517" s="88"/>
      <c r="U517" s="88"/>
      <c r="V517" s="88"/>
      <c r="W517" s="88">
        <v>1.6</v>
      </c>
      <c r="X517" s="88"/>
      <c r="Y517" s="88"/>
      <c r="Z517" s="88"/>
      <c r="AA517" s="88"/>
      <c r="AB517" s="88"/>
      <c r="AC517" s="88"/>
      <c r="AD517" s="88">
        <v>1.6</v>
      </c>
      <c r="AE517" s="88"/>
      <c r="AF517" s="88"/>
      <c r="AG517" s="88">
        <v>1.6</v>
      </c>
      <c r="AH517" s="88"/>
      <c r="AI517" s="88"/>
      <c r="AJ517" s="88"/>
      <c r="AK517" s="88">
        <v>1.6</v>
      </c>
      <c r="AL517" s="88"/>
      <c r="AM517" s="88"/>
      <c r="AN517" s="88">
        <v>1.6</v>
      </c>
      <c r="AO517" s="88"/>
      <c r="AP517" s="88"/>
      <c r="AQ517" s="88"/>
      <c r="AR517" s="88">
        <f t="shared" si="23"/>
        <v>11.2</v>
      </c>
    </row>
    <row r="518" spans="1:44" ht="34.5" customHeight="1">
      <c r="A518" s="64" t="s">
        <v>679</v>
      </c>
      <c r="B518" s="3"/>
      <c r="C518" s="66" t="s">
        <v>279</v>
      </c>
      <c r="D518" s="6" t="s">
        <v>776</v>
      </c>
      <c r="E518" s="3"/>
      <c r="F518" s="3">
        <v>2</v>
      </c>
      <c r="G518" s="3">
        <v>0.8</v>
      </c>
      <c r="H518" s="3" t="s">
        <v>668</v>
      </c>
      <c r="I518" s="70" t="s">
        <v>767</v>
      </c>
      <c r="J518" s="124">
        <f t="shared" si="19"/>
        <v>12.8</v>
      </c>
      <c r="K518" s="85">
        <f t="shared" si="22"/>
        <v>12.799999999999999</v>
      </c>
      <c r="L518" s="101"/>
      <c r="M518" s="106"/>
      <c r="N518" s="88"/>
      <c r="O518" s="88"/>
      <c r="P518" s="88">
        <v>1.6</v>
      </c>
      <c r="Q518" s="88"/>
      <c r="R518" s="88"/>
      <c r="S518" s="88">
        <v>1.6</v>
      </c>
      <c r="T518" s="88"/>
      <c r="U518" s="88"/>
      <c r="V518" s="88"/>
      <c r="W518" s="88">
        <v>1.6</v>
      </c>
      <c r="X518" s="88"/>
      <c r="Y518" s="88"/>
      <c r="Z518" s="88">
        <v>1.6</v>
      </c>
      <c r="AA518" s="88"/>
      <c r="AB518" s="88"/>
      <c r="AC518" s="88"/>
      <c r="AD518" s="88">
        <v>1.6</v>
      </c>
      <c r="AE518" s="88"/>
      <c r="AF518" s="88"/>
      <c r="AG518" s="88">
        <v>1.6</v>
      </c>
      <c r="AH518" s="88"/>
      <c r="AI518" s="88"/>
      <c r="AJ518" s="88"/>
      <c r="AK518" s="88">
        <v>1.6</v>
      </c>
      <c r="AL518" s="88"/>
      <c r="AM518" s="88"/>
      <c r="AN518" s="88">
        <v>1.6</v>
      </c>
      <c r="AO518" s="88"/>
      <c r="AP518" s="88"/>
      <c r="AQ518" s="88"/>
      <c r="AR518" s="88">
        <f t="shared" si="23"/>
        <v>12.799999999999999</v>
      </c>
    </row>
    <row r="519" spans="1:44" ht="33.75" customHeight="1">
      <c r="A519" s="64" t="s">
        <v>679</v>
      </c>
      <c r="B519" s="3"/>
      <c r="C519" s="66" t="s">
        <v>279</v>
      </c>
      <c r="D519" s="6" t="s">
        <v>784</v>
      </c>
      <c r="E519" s="3"/>
      <c r="F519" s="3">
        <v>2</v>
      </c>
      <c r="G519" s="3">
        <v>0.8</v>
      </c>
      <c r="H519" s="3" t="s">
        <v>668</v>
      </c>
      <c r="I519" s="70" t="s">
        <v>767</v>
      </c>
      <c r="J519" s="124">
        <f t="shared" si="19"/>
        <v>12.8</v>
      </c>
      <c r="K519" s="85">
        <f t="shared" si="22"/>
        <v>8</v>
      </c>
      <c r="L519" s="101"/>
      <c r="M519" s="106"/>
      <c r="N519" s="88"/>
      <c r="O519" s="88"/>
      <c r="P519" s="88">
        <v>1.6</v>
      </c>
      <c r="Q519" s="88"/>
      <c r="R519" s="88"/>
      <c r="S519" s="88"/>
      <c r="T519" s="88"/>
      <c r="U519" s="88"/>
      <c r="V519" s="88"/>
      <c r="W519" s="88"/>
      <c r="X519" s="88"/>
      <c r="Y519" s="88"/>
      <c r="Z519" s="88"/>
      <c r="AA519" s="88"/>
      <c r="AB519" s="88"/>
      <c r="AC519" s="88"/>
      <c r="AD519" s="88">
        <v>1.6</v>
      </c>
      <c r="AE519" s="88"/>
      <c r="AF519" s="88"/>
      <c r="AG519" s="88">
        <v>1.6</v>
      </c>
      <c r="AH519" s="88"/>
      <c r="AI519" s="88"/>
      <c r="AJ519" s="88"/>
      <c r="AK519" s="88">
        <v>1.6</v>
      </c>
      <c r="AL519" s="88"/>
      <c r="AM519" s="88"/>
      <c r="AN519" s="88">
        <v>1.6</v>
      </c>
      <c r="AO519" s="88"/>
      <c r="AP519" s="88"/>
      <c r="AQ519" s="88"/>
      <c r="AR519" s="88">
        <f t="shared" si="23"/>
        <v>8</v>
      </c>
    </row>
    <row r="520" spans="1:44" ht="27" customHeight="1">
      <c r="A520" s="64" t="s">
        <v>679</v>
      </c>
      <c r="B520" s="3"/>
      <c r="C520" s="66" t="s">
        <v>279</v>
      </c>
      <c r="D520" s="6"/>
      <c r="E520" s="3"/>
      <c r="F520" s="3"/>
      <c r="G520" s="3"/>
      <c r="H520" s="3"/>
      <c r="I520" s="71"/>
      <c r="J520" s="124"/>
      <c r="K520" s="85">
        <f t="shared" si="22"/>
        <v>0</v>
      </c>
      <c r="L520" s="101"/>
      <c r="M520" s="106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  <c r="AA520" s="88"/>
      <c r="AB520" s="88"/>
      <c r="AC520" s="88"/>
      <c r="AD520" s="88"/>
      <c r="AE520" s="88"/>
      <c r="AF520" s="88"/>
      <c r="AG520" s="88"/>
      <c r="AH520" s="88"/>
      <c r="AI520" s="88"/>
      <c r="AJ520" s="88"/>
      <c r="AK520" s="88"/>
      <c r="AL520" s="88"/>
      <c r="AM520" s="88"/>
      <c r="AN520" s="88"/>
      <c r="AO520" s="88"/>
      <c r="AP520" s="88"/>
      <c r="AQ520" s="88"/>
      <c r="AR520" s="88">
        <f t="shared" si="23"/>
        <v>0</v>
      </c>
    </row>
    <row r="521" spans="1:44" ht="50.25" customHeight="1" thickBot="1">
      <c r="A521" s="64" t="s">
        <v>679</v>
      </c>
      <c r="B521" s="3"/>
      <c r="C521" s="66" t="s">
        <v>279</v>
      </c>
      <c r="D521" s="6"/>
      <c r="E521" s="3"/>
      <c r="F521" s="3"/>
      <c r="G521" s="3"/>
      <c r="H521" s="3"/>
      <c r="I521" s="71"/>
      <c r="J521" s="107">
        <f>SUM(J4:J520)</f>
        <v>8316.6999999999953</v>
      </c>
      <c r="K521" s="85">
        <f t="shared" si="22"/>
        <v>6804.8600000000006</v>
      </c>
      <c r="L521" s="107">
        <f>SUM(L4:L520)</f>
        <v>96</v>
      </c>
      <c r="M521" s="107">
        <f t="shared" ref="M521:AR521" si="24">SUM(M4:M520)</f>
        <v>227.10000000000008</v>
      </c>
      <c r="N521" s="107">
        <f t="shared" si="24"/>
        <v>206.40000000000006</v>
      </c>
      <c r="O521" s="107">
        <f t="shared" si="24"/>
        <v>181.9</v>
      </c>
      <c r="P521" s="107">
        <f t="shared" si="24"/>
        <v>249.51999999999992</v>
      </c>
      <c r="Q521" s="107">
        <f t="shared" si="24"/>
        <v>208.46000000000006</v>
      </c>
      <c r="R521" s="107">
        <f t="shared" si="24"/>
        <v>271.69000000000005</v>
      </c>
      <c r="S521" s="107">
        <f t="shared" si="24"/>
        <v>175.09999999999997</v>
      </c>
      <c r="T521" s="107">
        <f t="shared" si="24"/>
        <v>237.67</v>
      </c>
      <c r="U521" s="107">
        <f t="shared" si="24"/>
        <v>217.2</v>
      </c>
      <c r="V521" s="107">
        <f t="shared" si="24"/>
        <v>188.6</v>
      </c>
      <c r="W521" s="107">
        <f t="shared" si="24"/>
        <v>273.5800000000001</v>
      </c>
      <c r="X521" s="107">
        <f t="shared" si="24"/>
        <v>216.84000000000006</v>
      </c>
      <c r="Y521" s="107">
        <f t="shared" si="24"/>
        <v>221.21000000000006</v>
      </c>
      <c r="Z521" s="107">
        <f t="shared" si="24"/>
        <v>208.16000000000005</v>
      </c>
      <c r="AA521" s="107">
        <f t="shared" si="24"/>
        <v>276.79000000000013</v>
      </c>
      <c r="AB521" s="107">
        <f t="shared" si="24"/>
        <v>195.40000000000009</v>
      </c>
      <c r="AC521" s="107">
        <f t="shared" si="24"/>
        <v>204.50000000000006</v>
      </c>
      <c r="AD521" s="107">
        <f t="shared" si="24"/>
        <v>241.37999999999994</v>
      </c>
      <c r="AE521" s="107">
        <f t="shared" si="24"/>
        <v>207.79000000000011</v>
      </c>
      <c r="AF521" s="107">
        <f t="shared" si="24"/>
        <v>291.36000000000007</v>
      </c>
      <c r="AG521" s="107">
        <f t="shared" si="24"/>
        <v>214.54999999999995</v>
      </c>
      <c r="AH521" s="107">
        <f t="shared" si="24"/>
        <v>278.23000000000013</v>
      </c>
      <c r="AI521" s="107">
        <f t="shared" si="24"/>
        <v>222.00000000000003</v>
      </c>
      <c r="AJ521" s="107">
        <f t="shared" si="24"/>
        <v>157.99999999999994</v>
      </c>
      <c r="AK521" s="107">
        <f t="shared" si="24"/>
        <v>243.95</v>
      </c>
      <c r="AL521" s="107">
        <f t="shared" si="24"/>
        <v>261.04000000000002</v>
      </c>
      <c r="AM521" s="107">
        <f t="shared" si="24"/>
        <v>253.72000000000006</v>
      </c>
      <c r="AN521" s="107">
        <f t="shared" si="24"/>
        <v>214.45</v>
      </c>
      <c r="AO521" s="107">
        <f>SUM(AO4:AO520)</f>
        <v>272.37000000000023</v>
      </c>
      <c r="AP521" s="107">
        <f t="shared" si="24"/>
        <v>185.90000000000003</v>
      </c>
      <c r="AQ521" s="107">
        <f t="shared" si="24"/>
        <v>0</v>
      </c>
      <c r="AR521" s="107">
        <f t="shared" si="24"/>
        <v>6804.8599999999969</v>
      </c>
    </row>
    <row r="522" spans="1:44" ht="32.25" customHeight="1">
      <c r="A522" s="597" t="s">
        <v>755</v>
      </c>
      <c r="B522" s="597"/>
    </row>
    <row r="523" spans="1:44">
      <c r="A523" s="597"/>
      <c r="B523" s="597"/>
      <c r="E523" s="35"/>
      <c r="F523" s="35"/>
      <c r="G523" s="35"/>
      <c r="H523" s="35"/>
      <c r="I523" s="591" t="s">
        <v>756</v>
      </c>
      <c r="J523" s="591"/>
      <c r="K523" s="591"/>
      <c r="L523" s="591"/>
    </row>
  </sheetData>
  <mergeCells count="7">
    <mergeCell ref="M2:AR2"/>
    <mergeCell ref="I523:L523"/>
    <mergeCell ref="A2:A3"/>
    <mergeCell ref="B2:B3"/>
    <mergeCell ref="C2:E2"/>
    <mergeCell ref="F2:H2"/>
    <mergeCell ref="A522:B5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541"/>
  <sheetViews>
    <sheetView topLeftCell="A108" zoomScale="70" zoomScaleNormal="70" workbookViewId="0">
      <selection activeCell="C267" sqref="C267"/>
    </sheetView>
  </sheetViews>
  <sheetFormatPr defaultRowHeight="15"/>
  <cols>
    <col min="1" max="1" width="12.140625" style="22" customWidth="1"/>
    <col min="2" max="2" width="14.5703125" style="22" customWidth="1"/>
    <col min="3" max="3" width="20.140625" style="22" customWidth="1"/>
    <col min="4" max="4" width="20.42578125" style="112" customWidth="1"/>
    <col min="5" max="5" width="16" style="22" customWidth="1"/>
    <col min="6" max="7" width="5.5703125" style="22" customWidth="1"/>
    <col min="8" max="8" width="6.42578125" style="22" customWidth="1"/>
    <col min="9" max="9" width="14.7109375" style="22" customWidth="1"/>
    <col min="10" max="10" width="10.7109375" style="22" customWidth="1"/>
    <col min="11" max="11" width="8.5703125" style="22" customWidth="1"/>
    <col min="12" max="12" width="6.7109375" customWidth="1"/>
    <col min="13" max="13" width="6.42578125" customWidth="1"/>
    <col min="14" max="14" width="6.140625" customWidth="1"/>
    <col min="15" max="15" width="7.28515625" customWidth="1"/>
    <col min="16" max="16" width="7.42578125" customWidth="1"/>
    <col min="17" max="17" width="6.42578125" customWidth="1"/>
    <col min="18" max="18" width="8.140625" customWidth="1"/>
    <col min="19" max="19" width="6.85546875" customWidth="1"/>
    <col min="20" max="21" width="7.7109375" customWidth="1"/>
    <col min="22" max="22" width="7.85546875" customWidth="1"/>
    <col min="23" max="23" width="8.42578125" customWidth="1"/>
    <col min="24" max="24" width="7.7109375" customWidth="1"/>
    <col min="25" max="25" width="7.5703125" customWidth="1"/>
    <col min="26" max="26" width="7.140625" customWidth="1"/>
    <col min="27" max="27" width="7.85546875" customWidth="1"/>
    <col min="28" max="28" width="7.7109375" customWidth="1"/>
    <col min="29" max="29" width="8.28515625" customWidth="1"/>
    <col min="30" max="30" width="7.5703125" customWidth="1"/>
    <col min="31" max="31" width="7.42578125" customWidth="1"/>
    <col min="32" max="32" width="7.85546875" customWidth="1"/>
    <col min="33" max="33" width="8.28515625" customWidth="1"/>
    <col min="34" max="34" width="8.5703125" customWidth="1"/>
    <col min="35" max="35" width="7.7109375" customWidth="1"/>
    <col min="36" max="36" width="8.85546875" customWidth="1"/>
    <col min="37" max="37" width="7.85546875" customWidth="1"/>
    <col min="38" max="38" width="8.28515625" customWidth="1"/>
    <col min="39" max="39" width="8" customWidth="1"/>
  </cols>
  <sheetData>
    <row r="1" spans="1:43" ht="15.75" thickBot="1">
      <c r="A1" s="21" t="s">
        <v>822</v>
      </c>
      <c r="B1" s="21"/>
      <c r="C1" s="21"/>
      <c r="D1" s="33"/>
      <c r="E1" s="21"/>
      <c r="F1" s="21"/>
      <c r="G1" s="21"/>
      <c r="H1" s="21"/>
    </row>
    <row r="2" spans="1:43" ht="57" customHeight="1">
      <c r="A2" s="592" t="s">
        <v>0</v>
      </c>
      <c r="B2" s="594" t="s">
        <v>1</v>
      </c>
      <c r="C2" s="596" t="s">
        <v>2</v>
      </c>
      <c r="D2" s="596"/>
      <c r="E2" s="596"/>
      <c r="F2" s="594" t="s">
        <v>3</v>
      </c>
      <c r="G2" s="594"/>
      <c r="H2" s="594"/>
      <c r="I2" s="38" t="s">
        <v>4</v>
      </c>
      <c r="J2" s="110" t="s">
        <v>5</v>
      </c>
      <c r="K2" s="38" t="s">
        <v>6</v>
      </c>
      <c r="L2" s="598"/>
      <c r="M2" s="589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90"/>
    </row>
    <row r="3" spans="1:43" ht="100.5" thickBot="1">
      <c r="A3" s="593"/>
      <c r="B3" s="595"/>
      <c r="C3" s="52" t="s">
        <v>7</v>
      </c>
      <c r="D3" s="111" t="s">
        <v>8</v>
      </c>
      <c r="E3" s="52" t="s">
        <v>9</v>
      </c>
      <c r="F3" s="111" t="s">
        <v>10</v>
      </c>
      <c r="G3" s="111" t="s">
        <v>11</v>
      </c>
      <c r="H3" s="111" t="s">
        <v>12</v>
      </c>
      <c r="I3" s="43"/>
      <c r="J3" s="54"/>
      <c r="K3" s="79" t="s">
        <v>816</v>
      </c>
      <c r="L3" s="36">
        <v>1</v>
      </c>
      <c r="M3" s="37">
        <v>2</v>
      </c>
      <c r="N3" s="37">
        <v>3</v>
      </c>
      <c r="O3" s="37">
        <v>4</v>
      </c>
      <c r="P3" s="37">
        <v>5</v>
      </c>
      <c r="Q3" s="37">
        <v>6</v>
      </c>
      <c r="R3" s="37">
        <v>7</v>
      </c>
      <c r="S3" s="37">
        <v>8</v>
      </c>
      <c r="T3" s="37">
        <v>9</v>
      </c>
      <c r="U3" s="37">
        <v>10</v>
      </c>
      <c r="V3" s="37">
        <v>11</v>
      </c>
      <c r="W3" s="37">
        <v>12</v>
      </c>
      <c r="X3" s="37">
        <v>13</v>
      </c>
      <c r="Y3" s="37">
        <v>14</v>
      </c>
      <c r="Z3" s="37">
        <v>15</v>
      </c>
      <c r="AA3" s="37">
        <v>16</v>
      </c>
      <c r="AB3" s="37">
        <v>17</v>
      </c>
      <c r="AC3" s="37">
        <v>18</v>
      </c>
      <c r="AD3" s="37">
        <v>19</v>
      </c>
      <c r="AE3" s="37">
        <v>20</v>
      </c>
      <c r="AF3" s="37">
        <v>21</v>
      </c>
      <c r="AG3" s="37">
        <v>22</v>
      </c>
      <c r="AH3" s="37">
        <v>23</v>
      </c>
      <c r="AI3" s="37">
        <v>24</v>
      </c>
      <c r="AJ3" s="37">
        <v>25</v>
      </c>
      <c r="AK3" s="37">
        <v>26</v>
      </c>
      <c r="AL3" s="37">
        <v>27</v>
      </c>
      <c r="AM3" s="37">
        <v>28</v>
      </c>
      <c r="AN3" s="37">
        <v>29</v>
      </c>
      <c r="AO3" s="37">
        <v>30</v>
      </c>
      <c r="AP3" s="37">
        <v>31</v>
      </c>
      <c r="AQ3" s="108" t="s">
        <v>757</v>
      </c>
    </row>
    <row r="4" spans="1:43" ht="30">
      <c r="A4" s="45" t="s">
        <v>679</v>
      </c>
      <c r="B4" s="46" t="s">
        <v>24</v>
      </c>
      <c r="C4" s="47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51" t="s">
        <v>709</v>
      </c>
      <c r="J4" s="80">
        <f>AQ4</f>
        <v>12.799999999999999</v>
      </c>
      <c r="K4" s="81"/>
      <c r="L4" s="82"/>
      <c r="M4" s="83"/>
      <c r="N4" s="83"/>
      <c r="O4" s="83"/>
      <c r="P4" s="83"/>
      <c r="Q4" s="83">
        <v>8</v>
      </c>
      <c r="R4" s="83"/>
      <c r="S4" s="83"/>
      <c r="T4" s="83"/>
      <c r="U4" s="83"/>
      <c r="V4" s="83"/>
      <c r="W4" s="83"/>
      <c r="X4" s="83"/>
      <c r="Y4" s="83">
        <v>1.6</v>
      </c>
      <c r="Z4" s="83"/>
      <c r="AA4" s="83"/>
      <c r="AB4" s="83"/>
      <c r="AC4" s="83"/>
      <c r="AD4" s="83"/>
      <c r="AE4" s="83"/>
      <c r="AF4" s="83">
        <v>1.6</v>
      </c>
      <c r="AG4" s="83"/>
      <c r="AH4" s="83"/>
      <c r="AI4" s="83"/>
      <c r="AJ4" s="83"/>
      <c r="AK4" s="83"/>
      <c r="AL4" s="83"/>
      <c r="AM4" s="83">
        <v>1.6</v>
      </c>
      <c r="AN4" s="83"/>
      <c r="AO4" s="83"/>
      <c r="AP4" s="83"/>
      <c r="AQ4" s="84">
        <f>SUM(L4:AP4)</f>
        <v>12.799999999999999</v>
      </c>
    </row>
    <row r="5" spans="1:43" ht="45">
      <c r="A5" s="40" t="s">
        <v>679</v>
      </c>
      <c r="B5" s="19" t="s">
        <v>679</v>
      </c>
      <c r="C5" s="1" t="s">
        <v>14</v>
      </c>
      <c r="D5" s="8" t="s">
        <v>281</v>
      </c>
      <c r="E5" s="23"/>
      <c r="F5" s="3">
        <v>1</v>
      </c>
      <c r="G5" s="3">
        <v>0.8</v>
      </c>
      <c r="H5" s="3" t="s">
        <v>668</v>
      </c>
      <c r="I5" s="41" t="s">
        <v>711</v>
      </c>
      <c r="J5" s="85">
        <f>AQ5</f>
        <v>0</v>
      </c>
      <c r="K5" s="86"/>
      <c r="L5" s="87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9">
        <f>SUM(L5:AP5)</f>
        <v>0</v>
      </c>
    </row>
    <row r="6" spans="1:43" ht="45">
      <c r="A6" s="40" t="s">
        <v>679</v>
      </c>
      <c r="B6" s="19" t="s">
        <v>679</v>
      </c>
      <c r="C6" s="1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41" t="s">
        <v>711</v>
      </c>
      <c r="J6" s="85">
        <f t="shared" ref="J6:J71" si="0">AQ6</f>
        <v>0</v>
      </c>
      <c r="K6" s="86"/>
      <c r="L6" s="87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9">
        <f t="shared" ref="AQ6:AQ71" si="1">SUM(L6:AP6)</f>
        <v>0</v>
      </c>
    </row>
    <row r="7" spans="1:43" ht="30">
      <c r="A7" s="40" t="s">
        <v>679</v>
      </c>
      <c r="B7" s="19" t="s">
        <v>679</v>
      </c>
      <c r="C7" s="1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41"/>
      <c r="J7" s="85">
        <f t="shared" si="0"/>
        <v>0</v>
      </c>
      <c r="K7" s="86"/>
      <c r="L7" s="87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9">
        <f t="shared" si="1"/>
        <v>0</v>
      </c>
    </row>
    <row r="8" spans="1:43" ht="45">
      <c r="A8" s="40" t="s">
        <v>679</v>
      </c>
      <c r="B8" s="19" t="s">
        <v>679</v>
      </c>
      <c r="C8" s="1" t="s">
        <v>17</v>
      </c>
      <c r="D8" s="8" t="s">
        <v>284</v>
      </c>
      <c r="E8" s="23"/>
      <c r="F8" s="3" t="s">
        <v>668</v>
      </c>
      <c r="G8" s="3" t="s">
        <v>668</v>
      </c>
      <c r="H8" s="6" t="s">
        <v>669</v>
      </c>
      <c r="I8" s="41" t="s">
        <v>711</v>
      </c>
      <c r="J8" s="85">
        <f t="shared" si="0"/>
        <v>0</v>
      </c>
      <c r="K8" s="86"/>
      <c r="L8" s="87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9">
        <f t="shared" si="1"/>
        <v>0</v>
      </c>
    </row>
    <row r="9" spans="1:43" ht="45">
      <c r="A9" s="40" t="s">
        <v>679</v>
      </c>
      <c r="B9" s="19" t="s">
        <v>679</v>
      </c>
      <c r="C9" s="1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41" t="s">
        <v>711</v>
      </c>
      <c r="J9" s="85">
        <f t="shared" si="0"/>
        <v>0</v>
      </c>
      <c r="K9" s="86"/>
      <c r="L9" s="87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9">
        <f t="shared" si="1"/>
        <v>0</v>
      </c>
    </row>
    <row r="10" spans="1:43" ht="45">
      <c r="A10" s="40" t="s">
        <v>679</v>
      </c>
      <c r="B10" s="19" t="s">
        <v>679</v>
      </c>
      <c r="C10" s="1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669</v>
      </c>
      <c r="I10" s="42" t="s">
        <v>711</v>
      </c>
      <c r="J10" s="85">
        <f t="shared" si="0"/>
        <v>0</v>
      </c>
      <c r="K10" s="90"/>
      <c r="L10" s="87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9">
        <f t="shared" si="1"/>
        <v>0</v>
      </c>
    </row>
    <row r="11" spans="1:43" ht="60">
      <c r="A11" s="40" t="s">
        <v>679</v>
      </c>
      <c r="B11" s="19" t="s">
        <v>679</v>
      </c>
      <c r="C11" s="1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42" t="s">
        <v>709</v>
      </c>
      <c r="J11" s="85">
        <f t="shared" si="0"/>
        <v>0.8</v>
      </c>
      <c r="K11" s="90"/>
      <c r="L11" s="87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>
        <v>0.8</v>
      </c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9">
        <f t="shared" si="1"/>
        <v>0.8</v>
      </c>
    </row>
    <row r="12" spans="1:43" ht="45">
      <c r="A12" s="40" t="s">
        <v>679</v>
      </c>
      <c r="B12" s="19" t="s">
        <v>679</v>
      </c>
      <c r="C12" s="1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42" t="s">
        <v>711</v>
      </c>
      <c r="J12" s="91">
        <v>0.34100000000000003</v>
      </c>
      <c r="K12" s="90"/>
      <c r="L12" s="87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9">
        <f t="shared" si="1"/>
        <v>0</v>
      </c>
    </row>
    <row r="13" spans="1:43" ht="45">
      <c r="A13" s="40" t="s">
        <v>679</v>
      </c>
      <c r="B13" s="19" t="s">
        <v>679</v>
      </c>
      <c r="C13" s="1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42" t="s">
        <v>711</v>
      </c>
      <c r="J13" s="85">
        <f t="shared" si="0"/>
        <v>0</v>
      </c>
      <c r="K13" s="90"/>
      <c r="L13" s="87"/>
      <c r="M13" s="88"/>
      <c r="N13" s="88"/>
      <c r="O13" s="135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9">
        <f t="shared" si="1"/>
        <v>0</v>
      </c>
    </row>
    <row r="14" spans="1:43" ht="45">
      <c r="A14" s="40" t="s">
        <v>679</v>
      </c>
      <c r="B14" s="19" t="s">
        <v>679</v>
      </c>
      <c r="C14" s="1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42"/>
      <c r="J14" s="85">
        <f t="shared" si="0"/>
        <v>0</v>
      </c>
      <c r="K14" s="90"/>
      <c r="L14" s="87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9">
        <f t="shared" si="1"/>
        <v>0</v>
      </c>
    </row>
    <row r="15" spans="1:43" ht="30">
      <c r="A15" s="40" t="s">
        <v>679</v>
      </c>
      <c r="B15" s="3"/>
      <c r="C15" s="2" t="s">
        <v>24</v>
      </c>
      <c r="D15" s="8"/>
      <c r="E15" s="3"/>
      <c r="F15" s="3"/>
      <c r="G15" s="3"/>
      <c r="H15" s="3"/>
      <c r="I15" s="42"/>
      <c r="J15" s="85">
        <f t="shared" si="0"/>
        <v>0</v>
      </c>
      <c r="K15" s="90"/>
      <c r="L15" s="87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>
        <f t="shared" si="1"/>
        <v>0</v>
      </c>
    </row>
    <row r="16" spans="1:43" ht="30">
      <c r="A16" s="40" t="s">
        <v>679</v>
      </c>
      <c r="B16" s="3" t="s">
        <v>24</v>
      </c>
      <c r="C16" s="1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42" t="s">
        <v>711</v>
      </c>
      <c r="J16" s="85">
        <f t="shared" si="0"/>
        <v>0.8</v>
      </c>
      <c r="K16" s="90"/>
      <c r="L16" s="87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>
        <v>0.8</v>
      </c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9">
        <f t="shared" si="1"/>
        <v>0.8</v>
      </c>
    </row>
    <row r="17" spans="1:43" ht="30">
      <c r="A17" s="40" t="s">
        <v>679</v>
      </c>
      <c r="B17" s="3" t="s">
        <v>24</v>
      </c>
      <c r="C17" s="1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42" t="s">
        <v>709</v>
      </c>
      <c r="J17" s="85">
        <f t="shared" si="0"/>
        <v>3.2</v>
      </c>
      <c r="K17" s="90"/>
      <c r="L17" s="87"/>
      <c r="M17" s="88"/>
      <c r="N17" s="88"/>
      <c r="O17" s="88"/>
      <c r="P17" s="88">
        <v>0.8</v>
      </c>
      <c r="Q17" s="88"/>
      <c r="R17" s="88"/>
      <c r="S17" s="88"/>
      <c r="T17" s="88"/>
      <c r="U17" s="88"/>
      <c r="V17" s="88"/>
      <c r="W17" s="88">
        <v>0.8</v>
      </c>
      <c r="X17" s="88"/>
      <c r="Y17" s="88"/>
      <c r="Z17" s="88"/>
      <c r="AA17" s="88"/>
      <c r="AB17" s="88">
        <v>0.8</v>
      </c>
      <c r="AC17" s="88"/>
      <c r="AD17" s="88"/>
      <c r="AE17" s="88"/>
      <c r="AF17" s="88"/>
      <c r="AG17" s="88"/>
      <c r="AH17" s="88"/>
      <c r="AI17" s="88">
        <v>0.8</v>
      </c>
      <c r="AJ17" s="88"/>
      <c r="AK17" s="88"/>
      <c r="AL17" s="88"/>
      <c r="AM17" s="88"/>
      <c r="AN17" s="88"/>
      <c r="AO17" s="88"/>
      <c r="AP17" s="88"/>
      <c r="AQ17" s="89">
        <f t="shared" si="1"/>
        <v>3.2</v>
      </c>
    </row>
    <row r="18" spans="1:43" ht="30">
      <c r="A18" s="40" t="s">
        <v>679</v>
      </c>
      <c r="B18" s="3" t="s">
        <v>24</v>
      </c>
      <c r="C18" s="1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2" t="s">
        <v>729</v>
      </c>
      <c r="J18" s="85">
        <f t="shared" si="0"/>
        <v>5</v>
      </c>
      <c r="K18" s="90"/>
      <c r="L18" s="87"/>
      <c r="M18" s="88">
        <v>0.25</v>
      </c>
      <c r="N18" s="88">
        <v>0.25</v>
      </c>
      <c r="O18" s="88">
        <v>0.25</v>
      </c>
      <c r="P18" s="88">
        <v>0.25</v>
      </c>
      <c r="Q18" s="88">
        <v>0.25</v>
      </c>
      <c r="R18" s="88"/>
      <c r="S18" s="88"/>
      <c r="T18" s="88">
        <v>0.25</v>
      </c>
      <c r="U18" s="88">
        <v>0.25</v>
      </c>
      <c r="V18" s="88">
        <v>0.25</v>
      </c>
      <c r="W18" s="88">
        <v>0.25</v>
      </c>
      <c r="X18" s="88">
        <v>0.25</v>
      </c>
      <c r="Y18" s="88"/>
      <c r="Z18" s="88"/>
      <c r="AA18" s="88"/>
      <c r="AB18" s="88">
        <v>0.25</v>
      </c>
      <c r="AC18" s="88">
        <v>0.25</v>
      </c>
      <c r="AD18" s="88">
        <v>0.25</v>
      </c>
      <c r="AE18" s="88">
        <v>0.25</v>
      </c>
      <c r="AF18" s="88"/>
      <c r="AG18" s="88"/>
      <c r="AH18" s="88">
        <v>0.25</v>
      </c>
      <c r="AI18" s="88">
        <v>0.25</v>
      </c>
      <c r="AJ18" s="88">
        <v>0.25</v>
      </c>
      <c r="AK18" s="88"/>
      <c r="AL18" s="88">
        <v>0.25</v>
      </c>
      <c r="AM18" s="88"/>
      <c r="AN18" s="88"/>
      <c r="AO18" s="88">
        <v>0.25</v>
      </c>
      <c r="AP18" s="88">
        <v>0.25</v>
      </c>
      <c r="AQ18" s="89">
        <f t="shared" si="1"/>
        <v>5</v>
      </c>
    </row>
    <row r="19" spans="1:43" ht="30">
      <c r="A19" s="40" t="s">
        <v>679</v>
      </c>
      <c r="B19" s="3" t="s">
        <v>24</v>
      </c>
      <c r="C19" s="1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42" t="s">
        <v>709</v>
      </c>
      <c r="J19" s="85">
        <f t="shared" si="0"/>
        <v>7.2</v>
      </c>
      <c r="K19" s="90"/>
      <c r="L19" s="87"/>
      <c r="M19" s="88"/>
      <c r="N19" s="88"/>
      <c r="O19" s="88">
        <v>1.8</v>
      </c>
      <c r="P19" s="88"/>
      <c r="Q19" s="88"/>
      <c r="R19" s="88"/>
      <c r="S19" s="88"/>
      <c r="T19" s="88"/>
      <c r="U19" s="88"/>
      <c r="V19" s="88">
        <v>1.8</v>
      </c>
      <c r="W19" s="88"/>
      <c r="X19" s="88"/>
      <c r="Y19" s="88"/>
      <c r="Z19" s="88"/>
      <c r="AA19" s="88"/>
      <c r="AB19" s="88"/>
      <c r="AC19" s="88">
        <v>1.8</v>
      </c>
      <c r="AD19" s="88"/>
      <c r="AE19" s="88"/>
      <c r="AF19" s="88"/>
      <c r="AG19" s="88"/>
      <c r="AH19" s="88"/>
      <c r="AI19" s="88"/>
      <c r="AJ19" s="88">
        <v>1.8</v>
      </c>
      <c r="AK19" s="88"/>
      <c r="AL19" s="88"/>
      <c r="AM19" s="88"/>
      <c r="AN19" s="88"/>
      <c r="AO19" s="88"/>
      <c r="AP19" s="88"/>
      <c r="AQ19" s="89">
        <f t="shared" si="1"/>
        <v>7.2</v>
      </c>
    </row>
    <row r="20" spans="1:43" ht="30">
      <c r="A20" s="40" t="s">
        <v>679</v>
      </c>
      <c r="B20" s="3" t="s">
        <v>24</v>
      </c>
      <c r="C20" s="1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42" t="s">
        <v>709</v>
      </c>
      <c r="J20" s="85">
        <f t="shared" si="0"/>
        <v>6.4</v>
      </c>
      <c r="K20" s="90"/>
      <c r="L20" s="87"/>
      <c r="M20" s="88"/>
      <c r="N20" s="88"/>
      <c r="O20" s="88">
        <v>2.4</v>
      </c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>
        <v>2.4</v>
      </c>
      <c r="AF20" s="88"/>
      <c r="AG20" s="88"/>
      <c r="AH20" s="88"/>
      <c r="AI20" s="88"/>
      <c r="AJ20" s="88"/>
      <c r="AK20" s="88"/>
      <c r="AL20" s="88"/>
      <c r="AM20" s="88"/>
      <c r="AN20" s="88"/>
      <c r="AO20" s="88">
        <v>1.6</v>
      </c>
      <c r="AP20" s="88"/>
      <c r="AQ20" s="89">
        <f t="shared" si="1"/>
        <v>6.4</v>
      </c>
    </row>
    <row r="21" spans="1:43" ht="45">
      <c r="A21" s="40" t="s">
        <v>679</v>
      </c>
      <c r="B21" s="3" t="s">
        <v>24</v>
      </c>
      <c r="C21" s="1" t="s">
        <v>30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42" t="s">
        <v>718</v>
      </c>
      <c r="J21" s="85">
        <f t="shared" si="0"/>
        <v>2.2999999999999998</v>
      </c>
      <c r="K21" s="90"/>
      <c r="L21" s="87"/>
      <c r="M21" s="88">
        <v>0.3</v>
      </c>
      <c r="N21" s="88"/>
      <c r="O21" s="88">
        <v>0.25</v>
      </c>
      <c r="P21" s="88"/>
      <c r="Q21" s="88">
        <v>0.25</v>
      </c>
      <c r="R21" s="88"/>
      <c r="S21" s="88"/>
      <c r="T21" s="88"/>
      <c r="U21" s="88"/>
      <c r="V21" s="88">
        <v>0.25</v>
      </c>
      <c r="W21" s="88"/>
      <c r="X21" s="88">
        <v>0.25</v>
      </c>
      <c r="Y21" s="88"/>
      <c r="Z21" s="88"/>
      <c r="AA21" s="88"/>
      <c r="AB21" s="88"/>
      <c r="AC21" s="88">
        <v>0.25</v>
      </c>
      <c r="AD21" s="88"/>
      <c r="AE21" s="88">
        <v>0.25</v>
      </c>
      <c r="AF21" s="88"/>
      <c r="AG21" s="88"/>
      <c r="AH21" s="88"/>
      <c r="AI21" s="88"/>
      <c r="AJ21" s="88">
        <v>0.25</v>
      </c>
      <c r="AK21" s="88"/>
      <c r="AL21" s="88">
        <v>0.25</v>
      </c>
      <c r="AM21" s="88"/>
      <c r="AN21" s="88"/>
      <c r="AO21" s="88"/>
      <c r="AP21" s="88"/>
      <c r="AQ21" s="89">
        <f t="shared" si="1"/>
        <v>2.2999999999999998</v>
      </c>
    </row>
    <row r="22" spans="1:43" ht="30">
      <c r="A22" s="40" t="s">
        <v>679</v>
      </c>
      <c r="B22" s="3" t="s">
        <v>24</v>
      </c>
      <c r="C22" s="1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42" t="s">
        <v>718</v>
      </c>
      <c r="J22" s="85">
        <f t="shared" si="0"/>
        <v>5.6</v>
      </c>
      <c r="K22" s="90"/>
      <c r="L22" s="87"/>
      <c r="M22" s="88"/>
      <c r="N22" s="88"/>
      <c r="O22" s="88"/>
      <c r="P22" s="88"/>
      <c r="Q22" s="88"/>
      <c r="R22" s="88"/>
      <c r="S22" s="88"/>
      <c r="T22" s="88">
        <v>1.6</v>
      </c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>
        <v>1.6</v>
      </c>
      <c r="AF22" s="88"/>
      <c r="AG22" s="88"/>
      <c r="AH22" s="88">
        <v>0.8</v>
      </c>
      <c r="AI22" s="88"/>
      <c r="AJ22" s="88"/>
      <c r="AK22" s="88"/>
      <c r="AL22" s="88">
        <v>1.6</v>
      </c>
      <c r="AM22" s="88"/>
      <c r="AN22" s="88"/>
      <c r="AO22" s="88"/>
      <c r="AP22" s="88"/>
      <c r="AQ22" s="89">
        <f t="shared" si="1"/>
        <v>5.6</v>
      </c>
    </row>
    <row r="23" spans="1:43" ht="30">
      <c r="A23" s="40" t="s">
        <v>679</v>
      </c>
      <c r="B23" s="3" t="s">
        <v>24</v>
      </c>
      <c r="C23" s="1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42" t="s">
        <v>718</v>
      </c>
      <c r="J23" s="85">
        <f t="shared" si="0"/>
        <v>6.3999999999999995</v>
      </c>
      <c r="K23" s="90"/>
      <c r="L23" s="87"/>
      <c r="M23" s="88"/>
      <c r="N23" s="88"/>
      <c r="O23" s="88">
        <v>0.8</v>
      </c>
      <c r="P23" s="88"/>
      <c r="Q23" s="88">
        <v>0.8</v>
      </c>
      <c r="R23" s="88"/>
      <c r="S23" s="88"/>
      <c r="T23" s="88"/>
      <c r="U23" s="88"/>
      <c r="V23" s="88">
        <v>0.8</v>
      </c>
      <c r="W23" s="88"/>
      <c r="X23" s="88">
        <v>0.8</v>
      </c>
      <c r="Y23" s="88"/>
      <c r="Z23" s="88"/>
      <c r="AA23" s="88"/>
      <c r="AB23" s="88"/>
      <c r="AC23" s="88">
        <v>0.8</v>
      </c>
      <c r="AD23" s="88"/>
      <c r="AE23" s="88">
        <v>0.8</v>
      </c>
      <c r="AF23" s="88"/>
      <c r="AG23" s="88"/>
      <c r="AH23" s="88"/>
      <c r="AI23" s="88"/>
      <c r="AJ23" s="88">
        <v>0.8</v>
      </c>
      <c r="AK23" s="88"/>
      <c r="AL23" s="88">
        <v>0.8</v>
      </c>
      <c r="AM23" s="88"/>
      <c r="AN23" s="88"/>
      <c r="AO23" s="88"/>
      <c r="AP23" s="88"/>
      <c r="AQ23" s="89">
        <f t="shared" si="1"/>
        <v>6.3999999999999995</v>
      </c>
    </row>
    <row r="24" spans="1:43" ht="30">
      <c r="A24" s="40" t="s">
        <v>679</v>
      </c>
      <c r="B24" s="3" t="s">
        <v>24</v>
      </c>
      <c r="C24" s="1" t="s">
        <v>32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42" t="s">
        <v>709</v>
      </c>
      <c r="J24" s="85">
        <f t="shared" si="0"/>
        <v>0.8</v>
      </c>
      <c r="K24" s="90"/>
      <c r="L24" s="87"/>
      <c r="M24" s="88"/>
      <c r="N24" s="88"/>
      <c r="O24" s="88"/>
      <c r="P24" s="88"/>
      <c r="Q24" s="88"/>
      <c r="R24" s="88"/>
      <c r="S24" s="88"/>
      <c r="T24" s="88"/>
      <c r="U24" s="88">
        <v>0.8</v>
      </c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9">
        <f t="shared" si="1"/>
        <v>0.8</v>
      </c>
    </row>
    <row r="25" spans="1:43" ht="30">
      <c r="A25" s="40" t="s">
        <v>679</v>
      </c>
      <c r="B25" s="3" t="s">
        <v>24</v>
      </c>
      <c r="C25" s="1" t="s">
        <v>33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42" t="s">
        <v>726</v>
      </c>
      <c r="J25" s="85">
        <f t="shared" si="0"/>
        <v>0.8</v>
      </c>
      <c r="K25" s="90"/>
      <c r="L25" s="87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>
        <v>0.8</v>
      </c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9">
        <f t="shared" si="1"/>
        <v>0.8</v>
      </c>
    </row>
    <row r="26" spans="1:43" ht="45">
      <c r="A26" s="40" t="s">
        <v>679</v>
      </c>
      <c r="B26" s="3" t="s">
        <v>24</v>
      </c>
      <c r="C26" s="1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669</v>
      </c>
      <c r="I26" s="42" t="s">
        <v>709</v>
      </c>
      <c r="J26" s="85">
        <f t="shared" si="0"/>
        <v>0.6399999999999999</v>
      </c>
      <c r="K26" s="90"/>
      <c r="L26" s="87"/>
      <c r="M26" s="88"/>
      <c r="N26" s="88"/>
      <c r="O26" s="88"/>
      <c r="P26" s="88">
        <v>0.1</v>
      </c>
      <c r="Q26" s="88"/>
      <c r="R26" s="88"/>
      <c r="S26" s="88"/>
      <c r="T26" s="88"/>
      <c r="U26" s="88"/>
      <c r="V26" s="88">
        <v>0.24</v>
      </c>
      <c r="W26" s="88">
        <v>0.1</v>
      </c>
      <c r="X26" s="88"/>
      <c r="Y26" s="88"/>
      <c r="Z26" s="88"/>
      <c r="AA26" s="88"/>
      <c r="AB26" s="88"/>
      <c r="AC26" s="88"/>
      <c r="AD26" s="88">
        <v>0.1</v>
      </c>
      <c r="AE26" s="88"/>
      <c r="AF26" s="88"/>
      <c r="AG26" s="88"/>
      <c r="AH26" s="88"/>
      <c r="AI26" s="88"/>
      <c r="AJ26" s="88">
        <v>0.1</v>
      </c>
      <c r="AK26" s="88"/>
      <c r="AL26" s="88"/>
      <c r="AM26" s="88"/>
      <c r="AN26" s="88"/>
      <c r="AO26" s="88"/>
      <c r="AP26" s="88"/>
      <c r="AQ26" s="89">
        <f t="shared" si="1"/>
        <v>0.6399999999999999</v>
      </c>
    </row>
    <row r="27" spans="1:43" ht="45">
      <c r="A27" s="40" t="s">
        <v>679</v>
      </c>
      <c r="B27" s="3" t="s">
        <v>24</v>
      </c>
      <c r="C27" s="1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669</v>
      </c>
      <c r="I27" s="42" t="s">
        <v>711</v>
      </c>
      <c r="J27" s="85">
        <f t="shared" si="0"/>
        <v>0</v>
      </c>
      <c r="K27" s="90"/>
      <c r="L27" s="87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9">
        <f t="shared" si="1"/>
        <v>0</v>
      </c>
    </row>
    <row r="28" spans="1:43" ht="45">
      <c r="A28" s="40" t="s">
        <v>679</v>
      </c>
      <c r="B28" s="3" t="s">
        <v>24</v>
      </c>
      <c r="C28" s="1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42" t="s">
        <v>709</v>
      </c>
      <c r="J28" s="85">
        <f t="shared" si="0"/>
        <v>1.6</v>
      </c>
      <c r="K28" s="90"/>
      <c r="L28" s="87"/>
      <c r="M28" s="88"/>
      <c r="N28" s="88"/>
      <c r="O28" s="88">
        <v>0.8</v>
      </c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>
        <v>0.8</v>
      </c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9">
        <f t="shared" si="1"/>
        <v>1.6</v>
      </c>
    </row>
    <row r="29" spans="1:43" ht="30">
      <c r="A29" s="40" t="s">
        <v>679</v>
      </c>
      <c r="B29" s="3" t="s">
        <v>24</v>
      </c>
      <c r="C29" s="1" t="s">
        <v>37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42" t="s">
        <v>711</v>
      </c>
      <c r="J29" s="85">
        <f t="shared" si="0"/>
        <v>1.6</v>
      </c>
      <c r="K29" s="90"/>
      <c r="L29" s="87"/>
      <c r="M29" s="88"/>
      <c r="N29" s="88"/>
      <c r="O29" s="88"/>
      <c r="P29" s="88"/>
      <c r="Q29" s="88"/>
      <c r="R29" s="88"/>
      <c r="S29" s="88"/>
      <c r="T29" s="88"/>
      <c r="U29" s="88"/>
      <c r="V29" s="88">
        <v>1.6</v>
      </c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9">
        <f t="shared" si="1"/>
        <v>1.6</v>
      </c>
    </row>
    <row r="30" spans="1:43" ht="30">
      <c r="A30" s="40" t="s">
        <v>679</v>
      </c>
      <c r="B30" s="3"/>
      <c r="C30" s="2" t="s">
        <v>38</v>
      </c>
      <c r="D30" s="8"/>
      <c r="E30" s="3"/>
      <c r="F30" s="3"/>
      <c r="G30" s="3"/>
      <c r="H30" s="3"/>
      <c r="I30" s="42"/>
      <c r="J30" s="85">
        <f t="shared" si="0"/>
        <v>0</v>
      </c>
      <c r="K30" s="90"/>
      <c r="L30" s="87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9">
        <f t="shared" si="1"/>
        <v>0</v>
      </c>
    </row>
    <row r="31" spans="1:43" ht="30">
      <c r="A31" s="40" t="s">
        <v>679</v>
      </c>
      <c r="B31" s="6" t="s">
        <v>679</v>
      </c>
      <c r="C31" s="1" t="s">
        <v>39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42" t="s">
        <v>711</v>
      </c>
      <c r="J31" s="85">
        <f t="shared" si="0"/>
        <v>0.8</v>
      </c>
      <c r="K31" s="90"/>
      <c r="L31" s="87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>
        <v>0.8</v>
      </c>
      <c r="AK31" s="88"/>
      <c r="AL31" s="88"/>
      <c r="AM31" s="88"/>
      <c r="AN31" s="88"/>
      <c r="AO31" s="88"/>
      <c r="AP31" s="88"/>
      <c r="AQ31" s="89">
        <f t="shared" si="1"/>
        <v>0.8</v>
      </c>
    </row>
    <row r="32" spans="1:43" ht="30">
      <c r="A32" s="40" t="s">
        <v>679</v>
      </c>
      <c r="B32" s="6" t="s">
        <v>679</v>
      </c>
      <c r="C32" s="1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42" t="s">
        <v>711</v>
      </c>
      <c r="J32" s="85">
        <f t="shared" si="0"/>
        <v>0</v>
      </c>
      <c r="K32" s="90"/>
      <c r="L32" s="87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9">
        <f t="shared" si="1"/>
        <v>0</v>
      </c>
    </row>
    <row r="33" spans="1:43" ht="30">
      <c r="A33" s="40" t="s">
        <v>679</v>
      </c>
      <c r="B33" s="6" t="s">
        <v>679</v>
      </c>
      <c r="C33" s="1" t="s">
        <v>41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42" t="s">
        <v>709</v>
      </c>
      <c r="J33" s="85">
        <f t="shared" si="0"/>
        <v>2.4</v>
      </c>
      <c r="K33" s="90"/>
      <c r="L33" s="87"/>
      <c r="M33" s="88"/>
      <c r="N33" s="88"/>
      <c r="O33" s="88"/>
      <c r="P33" s="88">
        <v>0.6</v>
      </c>
      <c r="Q33" s="88"/>
      <c r="R33" s="88"/>
      <c r="S33" s="88"/>
      <c r="T33" s="88"/>
      <c r="U33" s="88"/>
      <c r="V33" s="88"/>
      <c r="W33" s="88">
        <v>0.6</v>
      </c>
      <c r="X33" s="88"/>
      <c r="Y33" s="88"/>
      <c r="Z33" s="88"/>
      <c r="AA33" s="88"/>
      <c r="AB33" s="88"/>
      <c r="AC33" s="88"/>
      <c r="AD33" s="88">
        <v>0.6</v>
      </c>
      <c r="AE33" s="88"/>
      <c r="AF33" s="88"/>
      <c r="AG33" s="88"/>
      <c r="AH33" s="88"/>
      <c r="AI33" s="88"/>
      <c r="AJ33" s="88"/>
      <c r="AK33" s="88">
        <v>0.6</v>
      </c>
      <c r="AL33" s="88"/>
      <c r="AM33" s="88"/>
      <c r="AN33" s="88"/>
      <c r="AO33" s="88"/>
      <c r="AP33" s="88"/>
      <c r="AQ33" s="89">
        <f t="shared" si="1"/>
        <v>2.4</v>
      </c>
    </row>
    <row r="34" spans="1:43" ht="30">
      <c r="A34" s="40" t="s">
        <v>679</v>
      </c>
      <c r="B34" s="6" t="s">
        <v>679</v>
      </c>
      <c r="C34" s="1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42" t="s">
        <v>709</v>
      </c>
      <c r="J34" s="85">
        <f t="shared" si="0"/>
        <v>1.55</v>
      </c>
      <c r="K34" s="90"/>
      <c r="L34" s="87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>
        <v>0.4</v>
      </c>
      <c r="X34" s="88"/>
      <c r="Y34" s="88"/>
      <c r="Z34" s="88"/>
      <c r="AA34" s="88"/>
      <c r="AB34" s="88"/>
      <c r="AC34" s="88"/>
      <c r="AD34" s="88">
        <v>0.4</v>
      </c>
      <c r="AE34" s="88"/>
      <c r="AF34" s="88"/>
      <c r="AG34" s="88"/>
      <c r="AH34" s="88"/>
      <c r="AI34" s="88"/>
      <c r="AJ34" s="88"/>
      <c r="AK34" s="88">
        <v>0.75</v>
      </c>
      <c r="AL34" s="88"/>
      <c r="AM34" s="88"/>
      <c r="AN34" s="88"/>
      <c r="AO34" s="88"/>
      <c r="AP34" s="88"/>
      <c r="AQ34" s="89">
        <f t="shared" si="1"/>
        <v>1.55</v>
      </c>
    </row>
    <row r="35" spans="1:43" ht="30">
      <c r="A35" s="40" t="s">
        <v>679</v>
      </c>
      <c r="B35" s="6" t="s">
        <v>679</v>
      </c>
      <c r="C35" s="1" t="s">
        <v>43</v>
      </c>
      <c r="D35" s="8" t="s">
        <v>309</v>
      </c>
      <c r="E35" s="3"/>
      <c r="F35" s="3" t="s">
        <v>668</v>
      </c>
      <c r="G35" s="3" t="s">
        <v>668</v>
      </c>
      <c r="H35" s="3" t="s">
        <v>668</v>
      </c>
      <c r="I35" s="42" t="s">
        <v>711</v>
      </c>
      <c r="J35" s="85">
        <f t="shared" si="0"/>
        <v>0</v>
      </c>
      <c r="K35" s="90"/>
      <c r="L35" s="87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9">
        <f t="shared" si="1"/>
        <v>0</v>
      </c>
    </row>
    <row r="36" spans="1:43" ht="30">
      <c r="A36" s="40" t="s">
        <v>679</v>
      </c>
      <c r="B36" s="6" t="s">
        <v>679</v>
      </c>
      <c r="C36" s="1" t="s">
        <v>44</v>
      </c>
      <c r="D36" s="8" t="s">
        <v>310</v>
      </c>
      <c r="E36" s="3"/>
      <c r="F36" s="3">
        <v>1</v>
      </c>
      <c r="G36" s="3">
        <v>0.8</v>
      </c>
      <c r="H36" s="3" t="s">
        <v>668</v>
      </c>
      <c r="I36" s="42" t="s">
        <v>711</v>
      </c>
      <c r="J36" s="85">
        <f t="shared" si="0"/>
        <v>0</v>
      </c>
      <c r="K36" s="90"/>
      <c r="L36" s="87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9">
        <f t="shared" si="1"/>
        <v>0</v>
      </c>
    </row>
    <row r="37" spans="1:43" ht="30">
      <c r="A37" s="40" t="s">
        <v>679</v>
      </c>
      <c r="B37" s="6" t="s">
        <v>679</v>
      </c>
      <c r="C37" s="1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42" t="s">
        <v>711</v>
      </c>
      <c r="J37" s="85">
        <f t="shared" si="0"/>
        <v>0</v>
      </c>
      <c r="K37" s="90"/>
      <c r="L37" s="87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9">
        <f t="shared" si="1"/>
        <v>0</v>
      </c>
    </row>
    <row r="38" spans="1:43" ht="30">
      <c r="A38" s="40" t="s">
        <v>679</v>
      </c>
      <c r="B38" s="6" t="s">
        <v>679</v>
      </c>
      <c r="C38" s="1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42" t="s">
        <v>709</v>
      </c>
      <c r="J38" s="85">
        <f t="shared" si="0"/>
        <v>0.5</v>
      </c>
      <c r="K38" s="90"/>
      <c r="L38" s="87"/>
      <c r="M38" s="88"/>
      <c r="N38" s="88"/>
      <c r="O38" s="88"/>
      <c r="P38" s="88">
        <v>0.1</v>
      </c>
      <c r="Q38" s="88"/>
      <c r="R38" s="88"/>
      <c r="S38" s="88"/>
      <c r="T38" s="88"/>
      <c r="U38" s="88"/>
      <c r="V38" s="88"/>
      <c r="W38" s="88">
        <v>0.2</v>
      </c>
      <c r="X38" s="88"/>
      <c r="Y38" s="88"/>
      <c r="Z38" s="88"/>
      <c r="AA38" s="88"/>
      <c r="AB38" s="88"/>
      <c r="AC38" s="88"/>
      <c r="AD38" s="88">
        <v>0.1</v>
      </c>
      <c r="AE38" s="88"/>
      <c r="AF38" s="88"/>
      <c r="AG38" s="88"/>
      <c r="AH38" s="88"/>
      <c r="AI38" s="88"/>
      <c r="AJ38" s="88"/>
      <c r="AK38" s="88">
        <v>0.1</v>
      </c>
      <c r="AL38" s="88"/>
      <c r="AM38" s="88"/>
      <c r="AN38" s="88"/>
      <c r="AO38" s="88"/>
      <c r="AP38" s="88"/>
      <c r="AQ38" s="89">
        <f t="shared" si="1"/>
        <v>0.5</v>
      </c>
    </row>
    <row r="39" spans="1:43" ht="30">
      <c r="A39" s="40" t="s">
        <v>679</v>
      </c>
      <c r="B39" s="6" t="s">
        <v>679</v>
      </c>
      <c r="C39" s="1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42" t="s">
        <v>711</v>
      </c>
      <c r="J39" s="85">
        <f t="shared" si="0"/>
        <v>0</v>
      </c>
      <c r="K39" s="90"/>
      <c r="L39" s="87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9">
        <f t="shared" si="1"/>
        <v>0</v>
      </c>
    </row>
    <row r="40" spans="1:43" ht="30">
      <c r="A40" s="40" t="s">
        <v>679</v>
      </c>
      <c r="B40" s="6" t="s">
        <v>679</v>
      </c>
      <c r="C40" s="1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42" t="s">
        <v>711</v>
      </c>
      <c r="J40" s="85">
        <f t="shared" si="0"/>
        <v>0</v>
      </c>
      <c r="K40" s="90"/>
      <c r="L40" s="87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9">
        <f t="shared" si="1"/>
        <v>0</v>
      </c>
    </row>
    <row r="41" spans="1:43" ht="30">
      <c r="A41" s="40" t="s">
        <v>679</v>
      </c>
      <c r="B41" s="6" t="s">
        <v>679</v>
      </c>
      <c r="C41" s="6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42" t="s">
        <v>711</v>
      </c>
      <c r="J41" s="85">
        <f t="shared" si="0"/>
        <v>0</v>
      </c>
      <c r="K41" s="90"/>
      <c r="L41" s="87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9">
        <f t="shared" si="1"/>
        <v>0</v>
      </c>
    </row>
    <row r="42" spans="1:43" ht="30">
      <c r="A42" s="40" t="s">
        <v>679</v>
      </c>
      <c r="B42" s="3"/>
      <c r="C42" s="1" t="s">
        <v>50</v>
      </c>
      <c r="D42" s="8"/>
      <c r="E42" s="3"/>
      <c r="F42" s="3"/>
      <c r="G42" s="3"/>
      <c r="H42" s="3"/>
      <c r="I42" s="42"/>
      <c r="J42" s="85">
        <f t="shared" si="0"/>
        <v>0</v>
      </c>
      <c r="K42" s="90"/>
      <c r="L42" s="87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9">
        <f t="shared" si="1"/>
        <v>0</v>
      </c>
    </row>
    <row r="43" spans="1:43" ht="30">
      <c r="A43" s="40" t="s">
        <v>679</v>
      </c>
      <c r="B43" s="3" t="s">
        <v>24</v>
      </c>
      <c r="C43" s="4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42" t="s">
        <v>716</v>
      </c>
      <c r="J43" s="85">
        <f t="shared" si="0"/>
        <v>7.2</v>
      </c>
      <c r="K43" s="90"/>
      <c r="L43" s="87"/>
      <c r="M43" s="88"/>
      <c r="N43" s="88"/>
      <c r="O43" s="88">
        <v>0.8</v>
      </c>
      <c r="P43" s="88">
        <v>0.8</v>
      </c>
      <c r="Q43" s="88"/>
      <c r="R43" s="88"/>
      <c r="S43" s="88"/>
      <c r="T43" s="88">
        <v>0.8</v>
      </c>
      <c r="U43" s="88"/>
      <c r="V43" s="88"/>
      <c r="W43" s="88"/>
      <c r="X43" s="88">
        <v>0.8</v>
      </c>
      <c r="Y43" s="88"/>
      <c r="Z43" s="88"/>
      <c r="AA43" s="88"/>
      <c r="AB43" s="88"/>
      <c r="AC43" s="88"/>
      <c r="AD43" s="88"/>
      <c r="AE43" s="88">
        <v>1.6</v>
      </c>
      <c r="AF43" s="88"/>
      <c r="AG43" s="88"/>
      <c r="AH43" s="88">
        <v>0.8</v>
      </c>
      <c r="AI43" s="88"/>
      <c r="AJ43" s="88"/>
      <c r="AK43" s="88"/>
      <c r="AL43" s="88">
        <v>0.8</v>
      </c>
      <c r="AM43" s="88"/>
      <c r="AN43" s="88"/>
      <c r="AO43" s="88">
        <v>0.8</v>
      </c>
      <c r="AP43" s="88"/>
      <c r="AQ43" s="89">
        <f t="shared" si="1"/>
        <v>7.2</v>
      </c>
    </row>
    <row r="44" spans="1:43" ht="30">
      <c r="A44" s="40" t="s">
        <v>679</v>
      </c>
      <c r="B44" s="3" t="s">
        <v>24</v>
      </c>
      <c r="C44" s="4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42" t="s">
        <v>716</v>
      </c>
      <c r="J44" s="85">
        <f t="shared" si="0"/>
        <v>8.7999999999999989</v>
      </c>
      <c r="K44" s="90"/>
      <c r="L44" s="87"/>
      <c r="M44" s="88"/>
      <c r="N44" s="88"/>
      <c r="O44" s="88">
        <v>0.8</v>
      </c>
      <c r="P44" s="88"/>
      <c r="Q44" s="88">
        <v>0.8</v>
      </c>
      <c r="R44" s="88"/>
      <c r="S44" s="88"/>
      <c r="T44" s="88">
        <v>0.8</v>
      </c>
      <c r="U44" s="88"/>
      <c r="V44" s="88">
        <v>0.8</v>
      </c>
      <c r="W44" s="88"/>
      <c r="X44" s="88">
        <v>0.8</v>
      </c>
      <c r="Y44" s="88"/>
      <c r="Z44" s="88"/>
      <c r="AA44" s="88"/>
      <c r="AB44" s="88"/>
      <c r="AC44" s="88">
        <v>0.8</v>
      </c>
      <c r="AD44" s="88">
        <v>0.8</v>
      </c>
      <c r="AE44" s="88"/>
      <c r="AF44" s="88"/>
      <c r="AG44" s="88"/>
      <c r="AH44" s="88">
        <v>0.8</v>
      </c>
      <c r="AI44" s="88"/>
      <c r="AJ44" s="88">
        <v>0.8</v>
      </c>
      <c r="AK44" s="88"/>
      <c r="AL44" s="88">
        <v>0.8</v>
      </c>
      <c r="AM44" s="88"/>
      <c r="AN44" s="88"/>
      <c r="AO44" s="88">
        <v>0.8</v>
      </c>
      <c r="AP44" s="88"/>
      <c r="AQ44" s="89">
        <f t="shared" si="1"/>
        <v>8.7999999999999989</v>
      </c>
    </row>
    <row r="45" spans="1:43" ht="30">
      <c r="A45" s="40" t="s">
        <v>679</v>
      </c>
      <c r="B45" s="3" t="s">
        <v>24</v>
      </c>
      <c r="C45" s="4" t="s">
        <v>53</v>
      </c>
      <c r="D45" s="8" t="s">
        <v>318</v>
      </c>
      <c r="E45" s="11">
        <v>6907007175</v>
      </c>
      <c r="F45" s="3">
        <v>1</v>
      </c>
      <c r="G45" s="3">
        <v>0.8</v>
      </c>
      <c r="H45" s="3" t="s">
        <v>668</v>
      </c>
      <c r="I45" s="42" t="s">
        <v>716</v>
      </c>
      <c r="J45" s="85">
        <f t="shared" si="0"/>
        <v>4</v>
      </c>
      <c r="K45" s="90"/>
      <c r="L45" s="87"/>
      <c r="M45" s="88"/>
      <c r="N45" s="88"/>
      <c r="O45" s="88">
        <v>0.8</v>
      </c>
      <c r="P45" s="88"/>
      <c r="Q45" s="88"/>
      <c r="R45" s="88"/>
      <c r="S45" s="88"/>
      <c r="T45" s="88"/>
      <c r="U45" s="88"/>
      <c r="V45" s="88"/>
      <c r="W45" s="88">
        <v>0.8</v>
      </c>
      <c r="X45" s="88"/>
      <c r="Y45" s="88"/>
      <c r="Z45" s="88"/>
      <c r="AA45" s="88"/>
      <c r="AB45" s="88"/>
      <c r="AC45" s="88">
        <v>0.8</v>
      </c>
      <c r="AD45" s="88"/>
      <c r="AE45" s="88">
        <v>0.8</v>
      </c>
      <c r="AF45" s="88"/>
      <c r="AG45" s="88"/>
      <c r="AH45" s="88"/>
      <c r="AI45" s="88"/>
      <c r="AJ45" s="88"/>
      <c r="AK45" s="88"/>
      <c r="AL45" s="88">
        <v>0.8</v>
      </c>
      <c r="AM45" s="88"/>
      <c r="AN45" s="88"/>
      <c r="AO45" s="88"/>
      <c r="AP45" s="88"/>
      <c r="AQ45" s="89">
        <f t="shared" si="1"/>
        <v>4</v>
      </c>
    </row>
    <row r="46" spans="1:43" ht="30">
      <c r="A46" s="40" t="s">
        <v>679</v>
      </c>
      <c r="B46" s="3" t="s">
        <v>24</v>
      </c>
      <c r="C46" s="4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42" t="s">
        <v>716</v>
      </c>
      <c r="J46" s="85">
        <f t="shared" si="0"/>
        <v>5.8</v>
      </c>
      <c r="K46" s="90"/>
      <c r="L46" s="87"/>
      <c r="M46" s="88"/>
      <c r="N46" s="88"/>
      <c r="O46" s="88">
        <v>0.8</v>
      </c>
      <c r="P46" s="88"/>
      <c r="Q46" s="88"/>
      <c r="R46" s="88"/>
      <c r="S46" s="88"/>
      <c r="T46" s="88">
        <v>0.8</v>
      </c>
      <c r="U46" s="88"/>
      <c r="V46" s="88"/>
      <c r="W46" s="88"/>
      <c r="X46" s="88">
        <v>0.8</v>
      </c>
      <c r="Y46" s="88"/>
      <c r="Z46" s="88"/>
      <c r="AA46" s="88"/>
      <c r="AB46" s="88"/>
      <c r="AC46" s="88">
        <v>0.8</v>
      </c>
      <c r="AD46" s="88"/>
      <c r="AE46" s="88">
        <v>0.8</v>
      </c>
      <c r="AF46" s="88"/>
      <c r="AG46" s="88"/>
      <c r="AH46" s="88">
        <v>0.8</v>
      </c>
      <c r="AI46" s="88"/>
      <c r="AJ46" s="88">
        <v>1</v>
      </c>
      <c r="AK46" s="88"/>
      <c r="AL46" s="88"/>
      <c r="AM46" s="88"/>
      <c r="AN46" s="88"/>
      <c r="AO46" s="88"/>
      <c r="AP46" s="88"/>
      <c r="AQ46" s="89">
        <f t="shared" si="1"/>
        <v>5.8</v>
      </c>
    </row>
    <row r="47" spans="1:43" ht="30">
      <c r="A47" s="40" t="s">
        <v>679</v>
      </c>
      <c r="B47" s="3" t="s">
        <v>24</v>
      </c>
      <c r="C47" s="4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42" t="s">
        <v>709</v>
      </c>
      <c r="J47" s="85">
        <f t="shared" si="0"/>
        <v>2.4000000000000004</v>
      </c>
      <c r="K47" s="90"/>
      <c r="L47" s="87"/>
      <c r="M47" s="88"/>
      <c r="N47" s="88"/>
      <c r="O47" s="88"/>
      <c r="P47" s="88"/>
      <c r="Q47" s="88"/>
      <c r="R47" s="88"/>
      <c r="S47" s="88"/>
      <c r="T47" s="88"/>
      <c r="U47" s="88">
        <v>0.8</v>
      </c>
      <c r="V47" s="88"/>
      <c r="W47" s="88"/>
      <c r="X47" s="88"/>
      <c r="Y47" s="88"/>
      <c r="Z47" s="88"/>
      <c r="AA47" s="88"/>
      <c r="AB47" s="88"/>
      <c r="AC47" s="88"/>
      <c r="AD47" s="88">
        <v>0.8</v>
      </c>
      <c r="AE47" s="88"/>
      <c r="AF47" s="88"/>
      <c r="AG47" s="88"/>
      <c r="AH47" s="88"/>
      <c r="AI47" s="88"/>
      <c r="AJ47" s="88"/>
      <c r="AK47" s="88"/>
      <c r="AL47" s="88">
        <v>0.8</v>
      </c>
      <c r="AM47" s="88"/>
      <c r="AN47" s="88"/>
      <c r="AO47" s="88"/>
      <c r="AP47" s="88"/>
      <c r="AQ47" s="89">
        <f t="shared" si="1"/>
        <v>2.4000000000000004</v>
      </c>
    </row>
    <row r="48" spans="1:43" ht="30">
      <c r="A48" s="40" t="s">
        <v>679</v>
      </c>
      <c r="B48" s="3" t="s">
        <v>24</v>
      </c>
      <c r="C48" s="4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42" t="s">
        <v>709</v>
      </c>
      <c r="J48" s="85">
        <f t="shared" si="0"/>
        <v>2.4000000000000004</v>
      </c>
      <c r="K48" s="90"/>
      <c r="L48" s="87"/>
      <c r="M48" s="88"/>
      <c r="N48" s="88"/>
      <c r="O48" s="88"/>
      <c r="P48" s="88"/>
      <c r="Q48" s="88"/>
      <c r="R48" s="88"/>
      <c r="S48" s="88"/>
      <c r="T48" s="88"/>
      <c r="U48" s="88">
        <v>0.8</v>
      </c>
      <c r="V48" s="88"/>
      <c r="W48" s="88"/>
      <c r="X48" s="88"/>
      <c r="Y48" s="88"/>
      <c r="Z48" s="88"/>
      <c r="AA48" s="88"/>
      <c r="AB48" s="88">
        <v>0.8</v>
      </c>
      <c r="AC48" s="88"/>
      <c r="AD48" s="88"/>
      <c r="AE48" s="88"/>
      <c r="AF48" s="88"/>
      <c r="AG48" s="88"/>
      <c r="AH48" s="88"/>
      <c r="AI48" s="88">
        <v>0.8</v>
      </c>
      <c r="AJ48" s="88"/>
      <c r="AK48" s="88"/>
      <c r="AL48" s="88"/>
      <c r="AM48" s="88"/>
      <c r="AN48" s="88"/>
      <c r="AO48" s="88"/>
      <c r="AP48" s="88"/>
      <c r="AQ48" s="89">
        <f t="shared" si="1"/>
        <v>2.4000000000000004</v>
      </c>
    </row>
    <row r="49" spans="1:43" ht="30">
      <c r="A49" s="40" t="s">
        <v>679</v>
      </c>
      <c r="B49" s="3" t="s">
        <v>24</v>
      </c>
      <c r="C49" s="4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42" t="s">
        <v>711</v>
      </c>
      <c r="J49" s="85">
        <f t="shared" si="0"/>
        <v>0</v>
      </c>
      <c r="K49" s="90"/>
      <c r="L49" s="87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9">
        <f t="shared" si="1"/>
        <v>0</v>
      </c>
    </row>
    <row r="50" spans="1:43" ht="30">
      <c r="A50" s="40" t="s">
        <v>679</v>
      </c>
      <c r="B50" s="3"/>
      <c r="C50" s="5" t="s">
        <v>38</v>
      </c>
      <c r="D50" s="8"/>
      <c r="E50" s="3"/>
      <c r="F50" s="3"/>
      <c r="G50" s="3"/>
      <c r="H50" s="3"/>
      <c r="I50" s="42"/>
      <c r="J50" s="85">
        <f t="shared" si="0"/>
        <v>0</v>
      </c>
      <c r="K50" s="90"/>
      <c r="L50" s="87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9">
        <f t="shared" si="1"/>
        <v>0</v>
      </c>
    </row>
    <row r="51" spans="1:43" ht="30">
      <c r="A51" s="40" t="s">
        <v>679</v>
      </c>
      <c r="B51" s="6" t="s">
        <v>679</v>
      </c>
      <c r="C51" s="4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42" t="s">
        <v>709</v>
      </c>
      <c r="J51" s="85">
        <f t="shared" si="0"/>
        <v>0.9</v>
      </c>
      <c r="K51" s="90"/>
      <c r="L51" s="87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>
        <v>0.2</v>
      </c>
      <c r="X51" s="88"/>
      <c r="Y51" s="88"/>
      <c r="Z51" s="88"/>
      <c r="AA51" s="88"/>
      <c r="AB51" s="88"/>
      <c r="AC51" s="88"/>
      <c r="AD51" s="88">
        <v>0.3</v>
      </c>
      <c r="AE51" s="88"/>
      <c r="AF51" s="88"/>
      <c r="AG51" s="88"/>
      <c r="AH51" s="88"/>
      <c r="AI51" s="88"/>
      <c r="AJ51" s="88"/>
      <c r="AK51" s="88">
        <v>0.4</v>
      </c>
      <c r="AL51" s="88"/>
      <c r="AM51" s="88"/>
      <c r="AN51" s="88"/>
      <c r="AO51" s="88"/>
      <c r="AP51" s="88"/>
      <c r="AQ51" s="89">
        <f t="shared" si="1"/>
        <v>0.9</v>
      </c>
    </row>
    <row r="52" spans="1:43" ht="45">
      <c r="A52" s="40" t="s">
        <v>679</v>
      </c>
      <c r="B52" s="6" t="s">
        <v>679</v>
      </c>
      <c r="C52" s="4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42" t="s">
        <v>709</v>
      </c>
      <c r="J52" s="85">
        <f t="shared" si="0"/>
        <v>6.8000000000000007</v>
      </c>
      <c r="K52" s="90"/>
      <c r="L52" s="87"/>
      <c r="M52" s="88"/>
      <c r="N52" s="88"/>
      <c r="O52" s="88"/>
      <c r="P52" s="88">
        <v>1.6</v>
      </c>
      <c r="Q52" s="88"/>
      <c r="R52" s="88"/>
      <c r="S52" s="88"/>
      <c r="T52" s="88"/>
      <c r="U52" s="88"/>
      <c r="V52" s="88"/>
      <c r="W52" s="88">
        <v>1.6</v>
      </c>
      <c r="X52" s="88"/>
      <c r="Y52" s="88"/>
      <c r="Z52" s="88"/>
      <c r="AA52" s="88"/>
      <c r="AB52" s="88"/>
      <c r="AC52" s="88"/>
      <c r="AD52" s="88">
        <v>2</v>
      </c>
      <c r="AE52" s="88"/>
      <c r="AF52" s="88"/>
      <c r="AG52" s="88"/>
      <c r="AH52" s="88"/>
      <c r="AI52" s="88"/>
      <c r="AJ52" s="88"/>
      <c r="AK52" s="88">
        <v>1.6</v>
      </c>
      <c r="AL52" s="88"/>
      <c r="AM52" s="88"/>
      <c r="AN52" s="88"/>
      <c r="AO52" s="88"/>
      <c r="AP52" s="88"/>
      <c r="AQ52" s="89">
        <f t="shared" si="1"/>
        <v>6.8000000000000007</v>
      </c>
    </row>
    <row r="53" spans="1:43">
      <c r="A53" s="55"/>
      <c r="B53" s="59"/>
      <c r="C53" s="63"/>
      <c r="D53" s="59"/>
      <c r="E53" s="11"/>
      <c r="F53" s="3"/>
      <c r="G53" s="3"/>
      <c r="H53" s="3"/>
      <c r="I53" s="42"/>
      <c r="J53" s="85"/>
      <c r="K53" s="90"/>
      <c r="L53" s="87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9">
        <f>J53</f>
        <v>0</v>
      </c>
    </row>
    <row r="54" spans="1:43" ht="30">
      <c r="A54" s="40" t="s">
        <v>679</v>
      </c>
      <c r="B54" s="6" t="s">
        <v>679</v>
      </c>
      <c r="C54" s="4" t="s">
        <v>60</v>
      </c>
      <c r="D54" s="6" t="s">
        <v>325</v>
      </c>
      <c r="E54" s="11">
        <v>6907007016</v>
      </c>
      <c r="F54" s="3">
        <v>1</v>
      </c>
      <c r="G54" s="3">
        <v>0.8</v>
      </c>
      <c r="H54" s="3" t="s">
        <v>668</v>
      </c>
      <c r="I54" s="42" t="s">
        <v>709</v>
      </c>
      <c r="J54" s="85">
        <f t="shared" si="0"/>
        <v>0.8</v>
      </c>
      <c r="K54" s="90"/>
      <c r="L54" s="87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>
        <v>0.8</v>
      </c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9">
        <f t="shared" si="1"/>
        <v>0.8</v>
      </c>
    </row>
    <row r="55" spans="1:43" ht="30">
      <c r="A55" s="40" t="s">
        <v>679</v>
      </c>
      <c r="B55" s="6" t="s">
        <v>679</v>
      </c>
      <c r="C55" s="4" t="s">
        <v>61</v>
      </c>
      <c r="D55" s="6" t="s">
        <v>326</v>
      </c>
      <c r="E55" s="11">
        <v>6907006968</v>
      </c>
      <c r="F55" s="14">
        <v>1</v>
      </c>
      <c r="G55" s="3">
        <v>0.8</v>
      </c>
      <c r="H55" s="3" t="s">
        <v>668</v>
      </c>
      <c r="I55" s="42" t="s">
        <v>709</v>
      </c>
      <c r="J55" s="85">
        <f t="shared" si="0"/>
        <v>0.2</v>
      </c>
      <c r="K55" s="90"/>
      <c r="L55" s="87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>
        <v>0.2</v>
      </c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9">
        <f t="shared" si="1"/>
        <v>0.2</v>
      </c>
    </row>
    <row r="56" spans="1:43" ht="45">
      <c r="A56" s="40" t="s">
        <v>679</v>
      </c>
      <c r="B56" s="6" t="s">
        <v>679</v>
      </c>
      <c r="C56" s="6" t="s">
        <v>62</v>
      </c>
      <c r="D56" s="6" t="s">
        <v>327</v>
      </c>
      <c r="E56" s="3"/>
      <c r="F56" s="3" t="s">
        <v>668</v>
      </c>
      <c r="G56" s="3" t="s">
        <v>668</v>
      </c>
      <c r="H56" s="3" t="s">
        <v>668</v>
      </c>
      <c r="I56" s="42" t="s">
        <v>711</v>
      </c>
      <c r="J56" s="85">
        <f t="shared" si="0"/>
        <v>0</v>
      </c>
      <c r="K56" s="90"/>
      <c r="L56" s="87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9">
        <f t="shared" si="1"/>
        <v>0</v>
      </c>
    </row>
    <row r="57" spans="1:43" ht="30">
      <c r="A57" s="40" t="s">
        <v>679</v>
      </c>
      <c r="B57" s="6" t="s">
        <v>679</v>
      </c>
      <c r="C57" s="6" t="s">
        <v>63</v>
      </c>
      <c r="D57" s="6" t="s">
        <v>328</v>
      </c>
      <c r="E57" s="3">
        <v>6908006752</v>
      </c>
      <c r="F57" s="3">
        <v>1</v>
      </c>
      <c r="G57" s="3">
        <v>0.8</v>
      </c>
      <c r="H57" s="3" t="s">
        <v>668</v>
      </c>
      <c r="I57" s="42"/>
      <c r="J57" s="85">
        <f t="shared" si="0"/>
        <v>0</v>
      </c>
      <c r="K57" s="90"/>
      <c r="L57" s="87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9">
        <f t="shared" si="1"/>
        <v>0</v>
      </c>
    </row>
    <row r="58" spans="1:43" ht="45">
      <c r="A58" s="40" t="s">
        <v>679</v>
      </c>
      <c r="B58" s="6" t="s">
        <v>679</v>
      </c>
      <c r="C58" s="4" t="s">
        <v>64</v>
      </c>
      <c r="D58" s="6" t="s">
        <v>328</v>
      </c>
      <c r="E58" s="3"/>
      <c r="F58" s="3">
        <v>2</v>
      </c>
      <c r="G58" s="3">
        <v>0.8</v>
      </c>
      <c r="H58" s="3" t="s">
        <v>668</v>
      </c>
      <c r="I58" s="42" t="s">
        <v>711</v>
      </c>
      <c r="J58" s="85">
        <f t="shared" si="0"/>
        <v>0</v>
      </c>
      <c r="K58" s="90"/>
      <c r="L58" s="87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9">
        <f t="shared" si="1"/>
        <v>0</v>
      </c>
    </row>
    <row r="59" spans="1:43" ht="30">
      <c r="A59" s="40" t="s">
        <v>679</v>
      </c>
      <c r="B59" s="6" t="s">
        <v>679</v>
      </c>
      <c r="C59" s="6" t="s">
        <v>65</v>
      </c>
      <c r="D59" s="6" t="s">
        <v>329</v>
      </c>
      <c r="E59" s="11">
        <v>6907006950</v>
      </c>
      <c r="F59" s="14">
        <v>1</v>
      </c>
      <c r="G59" s="3">
        <v>0.8</v>
      </c>
      <c r="H59" s="3" t="s">
        <v>668</v>
      </c>
      <c r="I59" s="42" t="s">
        <v>709</v>
      </c>
      <c r="J59" s="85">
        <f t="shared" si="0"/>
        <v>2</v>
      </c>
      <c r="K59" s="90"/>
      <c r="L59" s="87"/>
      <c r="M59" s="88"/>
      <c r="N59" s="88"/>
      <c r="O59" s="88"/>
      <c r="P59" s="88"/>
      <c r="Q59" s="88">
        <v>0.4</v>
      </c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>
        <v>0.8</v>
      </c>
      <c r="AF59" s="88"/>
      <c r="AG59" s="88"/>
      <c r="AH59" s="88"/>
      <c r="AI59" s="88"/>
      <c r="AJ59" s="88"/>
      <c r="AK59" s="88"/>
      <c r="AL59" s="88">
        <v>0.8</v>
      </c>
      <c r="AM59" s="88"/>
      <c r="AN59" s="88"/>
      <c r="AO59" s="88"/>
      <c r="AP59" s="88"/>
      <c r="AQ59" s="89">
        <f t="shared" si="1"/>
        <v>2</v>
      </c>
    </row>
    <row r="60" spans="1:43" ht="30">
      <c r="A60" s="40" t="s">
        <v>679</v>
      </c>
      <c r="B60" s="6" t="s">
        <v>679</v>
      </c>
      <c r="C60" s="4" t="s">
        <v>66</v>
      </c>
      <c r="D60" s="6" t="s">
        <v>330</v>
      </c>
      <c r="E60" s="3">
        <v>6907007400</v>
      </c>
      <c r="F60" s="3">
        <v>1</v>
      </c>
      <c r="G60" s="3">
        <v>0.8</v>
      </c>
      <c r="H60" s="3" t="s">
        <v>668</v>
      </c>
      <c r="I60" s="42" t="s">
        <v>711</v>
      </c>
      <c r="J60" s="91">
        <v>1.6</v>
      </c>
      <c r="K60" s="90"/>
      <c r="L60" s="87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9">
        <f t="shared" si="1"/>
        <v>0</v>
      </c>
    </row>
    <row r="61" spans="1:43" ht="45">
      <c r="A61" s="40" t="s">
        <v>679</v>
      </c>
      <c r="B61" s="6" t="s">
        <v>679</v>
      </c>
      <c r="C61" s="4" t="s">
        <v>67</v>
      </c>
      <c r="D61" s="6" t="s">
        <v>331</v>
      </c>
      <c r="E61" s="3"/>
      <c r="F61" s="3" t="s">
        <v>668</v>
      </c>
      <c r="G61" s="3" t="s">
        <v>668</v>
      </c>
      <c r="H61" s="3" t="s">
        <v>668</v>
      </c>
      <c r="I61" s="42" t="s">
        <v>711</v>
      </c>
      <c r="J61" s="85">
        <f t="shared" si="0"/>
        <v>0</v>
      </c>
      <c r="K61" s="90"/>
      <c r="L61" s="87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9">
        <f t="shared" si="1"/>
        <v>0</v>
      </c>
    </row>
    <row r="62" spans="1:43" ht="30">
      <c r="A62" s="40" t="s">
        <v>679</v>
      </c>
      <c r="B62" s="6" t="s">
        <v>679</v>
      </c>
      <c r="C62" s="4" t="s">
        <v>862</v>
      </c>
      <c r="D62" s="6" t="s">
        <v>863</v>
      </c>
      <c r="E62" s="3">
        <v>6907005812</v>
      </c>
      <c r="F62" s="3" t="s">
        <v>668</v>
      </c>
      <c r="G62" s="3" t="s">
        <v>668</v>
      </c>
      <c r="H62" s="3" t="s">
        <v>668</v>
      </c>
      <c r="I62" s="42" t="s">
        <v>711</v>
      </c>
      <c r="J62" s="91">
        <v>1.0920000000000001</v>
      </c>
      <c r="K62" s="90"/>
      <c r="L62" s="87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9"/>
    </row>
    <row r="63" spans="1:43" ht="30">
      <c r="A63" s="40" t="s">
        <v>679</v>
      </c>
      <c r="B63" s="3"/>
      <c r="C63" s="5" t="s">
        <v>68</v>
      </c>
      <c r="D63" s="6"/>
      <c r="E63" s="11"/>
      <c r="F63" s="14"/>
      <c r="G63" s="14"/>
      <c r="H63" s="3"/>
      <c r="I63" s="42"/>
      <c r="J63" s="85">
        <f t="shared" si="0"/>
        <v>0</v>
      </c>
      <c r="K63" s="90"/>
      <c r="L63" s="87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9">
        <f t="shared" si="1"/>
        <v>0</v>
      </c>
    </row>
    <row r="64" spans="1:43" ht="30">
      <c r="A64" s="40" t="s">
        <v>679</v>
      </c>
      <c r="B64" s="3" t="s">
        <v>24</v>
      </c>
      <c r="C64" s="4" t="s">
        <v>69</v>
      </c>
      <c r="D64" s="6" t="s">
        <v>332</v>
      </c>
      <c r="E64" s="11">
        <v>6908016567</v>
      </c>
      <c r="F64" s="3">
        <v>2</v>
      </c>
      <c r="G64" s="3">
        <v>0.8</v>
      </c>
      <c r="H64" s="3" t="s">
        <v>668</v>
      </c>
      <c r="I64" s="42" t="s">
        <v>711</v>
      </c>
      <c r="J64" s="85">
        <f t="shared" si="0"/>
        <v>0</v>
      </c>
      <c r="K64" s="90"/>
      <c r="L64" s="87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9">
        <f t="shared" si="1"/>
        <v>0</v>
      </c>
    </row>
    <row r="65" spans="1:43" ht="30">
      <c r="A65" s="40" t="s">
        <v>679</v>
      </c>
      <c r="B65" s="3" t="s">
        <v>24</v>
      </c>
      <c r="C65" s="4" t="s">
        <v>70</v>
      </c>
      <c r="D65" s="6" t="s">
        <v>333</v>
      </c>
      <c r="E65" s="11">
        <v>6908016567</v>
      </c>
      <c r="F65" s="3">
        <v>2</v>
      </c>
      <c r="G65" s="3">
        <v>0.8</v>
      </c>
      <c r="H65" s="14" t="s">
        <v>668</v>
      </c>
      <c r="I65" s="42" t="s">
        <v>711</v>
      </c>
      <c r="J65" s="85">
        <f t="shared" si="0"/>
        <v>2</v>
      </c>
      <c r="K65" s="90"/>
      <c r="L65" s="87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>
        <v>2</v>
      </c>
      <c r="AM65" s="88"/>
      <c r="AN65" s="88"/>
      <c r="AO65" s="88"/>
      <c r="AP65" s="88"/>
      <c r="AQ65" s="89">
        <f t="shared" si="1"/>
        <v>2</v>
      </c>
    </row>
    <row r="66" spans="1:43" ht="45">
      <c r="A66" s="40" t="s">
        <v>679</v>
      </c>
      <c r="B66" s="3" t="s">
        <v>24</v>
      </c>
      <c r="C66" s="4" t="s">
        <v>71</v>
      </c>
      <c r="D66" s="6" t="s">
        <v>334</v>
      </c>
      <c r="E66" s="11">
        <v>6908016567</v>
      </c>
      <c r="F66" s="14">
        <v>1</v>
      </c>
      <c r="G66" s="3">
        <v>0.8</v>
      </c>
      <c r="H66" s="3" t="s">
        <v>668</v>
      </c>
      <c r="I66" s="42" t="s">
        <v>711</v>
      </c>
      <c r="J66" s="85">
        <f t="shared" si="0"/>
        <v>0.8</v>
      </c>
      <c r="K66" s="90"/>
      <c r="L66" s="87"/>
      <c r="M66" s="88"/>
      <c r="N66" s="88"/>
      <c r="O66" s="88"/>
      <c r="P66" s="88">
        <v>0.8</v>
      </c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9">
        <f t="shared" si="1"/>
        <v>0.8</v>
      </c>
    </row>
    <row r="67" spans="1:43" ht="30">
      <c r="A67" s="40" t="s">
        <v>679</v>
      </c>
      <c r="B67" s="3" t="s">
        <v>24</v>
      </c>
      <c r="C67" s="4" t="s">
        <v>72</v>
      </c>
      <c r="D67" s="6" t="s">
        <v>335</v>
      </c>
      <c r="E67" s="11">
        <v>6908016567</v>
      </c>
      <c r="F67" s="3">
        <v>1</v>
      </c>
      <c r="G67" s="3">
        <v>0.8</v>
      </c>
      <c r="H67" s="3" t="s">
        <v>668</v>
      </c>
      <c r="I67" s="42" t="s">
        <v>711</v>
      </c>
      <c r="J67" s="85">
        <f t="shared" si="0"/>
        <v>0.6</v>
      </c>
      <c r="K67" s="90"/>
      <c r="L67" s="87"/>
      <c r="M67" s="88"/>
      <c r="N67" s="88"/>
      <c r="O67" s="88"/>
      <c r="P67" s="88"/>
      <c r="Q67" s="88"/>
      <c r="R67" s="88"/>
      <c r="S67" s="88"/>
      <c r="T67" s="88"/>
      <c r="U67" s="88"/>
      <c r="V67" s="88">
        <v>0.6</v>
      </c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9">
        <f t="shared" si="1"/>
        <v>0.6</v>
      </c>
    </row>
    <row r="68" spans="1:43" ht="45">
      <c r="A68" s="40" t="s">
        <v>679</v>
      </c>
      <c r="B68" s="3" t="s">
        <v>24</v>
      </c>
      <c r="C68" s="4" t="s">
        <v>73</v>
      </c>
      <c r="D68" s="6" t="s">
        <v>336</v>
      </c>
      <c r="E68" s="11">
        <v>6908016567</v>
      </c>
      <c r="F68" s="3">
        <v>1</v>
      </c>
      <c r="G68" s="3">
        <v>0.8</v>
      </c>
      <c r="H68" s="3" t="s">
        <v>668</v>
      </c>
      <c r="I68" s="42" t="s">
        <v>711</v>
      </c>
      <c r="J68" s="85">
        <f t="shared" si="0"/>
        <v>1.6</v>
      </c>
      <c r="K68" s="90"/>
      <c r="L68" s="87"/>
      <c r="M68" s="88"/>
      <c r="N68" s="88"/>
      <c r="O68" s="88"/>
      <c r="P68" s="88"/>
      <c r="Q68" s="88"/>
      <c r="R68" s="88"/>
      <c r="S68" s="88"/>
      <c r="T68" s="88"/>
      <c r="U68" s="88">
        <v>1.6</v>
      </c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9">
        <f t="shared" si="1"/>
        <v>1.6</v>
      </c>
    </row>
    <row r="69" spans="1:43" ht="30">
      <c r="A69" s="40" t="s">
        <v>679</v>
      </c>
      <c r="B69" s="3" t="s">
        <v>24</v>
      </c>
      <c r="C69" s="4" t="s">
        <v>74</v>
      </c>
      <c r="D69" s="6" t="s">
        <v>337</v>
      </c>
      <c r="E69" s="11">
        <v>6908016567</v>
      </c>
      <c r="F69" s="3">
        <v>2</v>
      </c>
      <c r="G69" s="3">
        <v>0.8</v>
      </c>
      <c r="H69" s="3" t="s">
        <v>668</v>
      </c>
      <c r="I69" s="42" t="s">
        <v>711</v>
      </c>
      <c r="J69" s="85">
        <f t="shared" si="0"/>
        <v>1.6</v>
      </c>
      <c r="K69" s="90"/>
      <c r="L69" s="87"/>
      <c r="M69" s="88"/>
      <c r="N69" s="88"/>
      <c r="O69" s="88"/>
      <c r="P69" s="88"/>
      <c r="Q69" s="88"/>
      <c r="R69" s="88"/>
      <c r="S69" s="88"/>
      <c r="T69" s="88">
        <v>1.6</v>
      </c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9">
        <f t="shared" si="1"/>
        <v>1.6</v>
      </c>
    </row>
    <row r="70" spans="1:43" ht="30">
      <c r="A70" s="40" t="s">
        <v>679</v>
      </c>
      <c r="B70" s="3" t="s">
        <v>24</v>
      </c>
      <c r="C70" s="4" t="s">
        <v>75</v>
      </c>
      <c r="D70" s="8" t="s">
        <v>338</v>
      </c>
      <c r="E70" s="11">
        <v>6908016567</v>
      </c>
      <c r="F70" s="3">
        <v>1</v>
      </c>
      <c r="G70" s="3">
        <v>0.8</v>
      </c>
      <c r="H70" s="3" t="s">
        <v>668</v>
      </c>
      <c r="I70" s="42" t="s">
        <v>711</v>
      </c>
      <c r="J70" s="85">
        <f t="shared" si="0"/>
        <v>0</v>
      </c>
      <c r="K70" s="90"/>
      <c r="L70" s="87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9">
        <f t="shared" si="1"/>
        <v>0</v>
      </c>
    </row>
    <row r="71" spans="1:43" ht="30">
      <c r="A71" s="40" t="s">
        <v>679</v>
      </c>
      <c r="B71" s="3" t="s">
        <v>24</v>
      </c>
      <c r="C71" s="4" t="s">
        <v>76</v>
      </c>
      <c r="D71" s="6" t="s">
        <v>339</v>
      </c>
      <c r="E71" s="11">
        <v>6908016567</v>
      </c>
      <c r="F71" s="3">
        <v>1</v>
      </c>
      <c r="G71" s="3">
        <v>0.8</v>
      </c>
      <c r="H71" s="3" t="s">
        <v>668</v>
      </c>
      <c r="I71" s="42" t="s">
        <v>711</v>
      </c>
      <c r="J71" s="85">
        <f t="shared" si="0"/>
        <v>0</v>
      </c>
      <c r="K71" s="90"/>
      <c r="L71" s="87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9">
        <f t="shared" si="1"/>
        <v>0</v>
      </c>
    </row>
    <row r="72" spans="1:43" ht="30">
      <c r="A72" s="40" t="s">
        <v>679</v>
      </c>
      <c r="B72" s="3" t="s">
        <v>24</v>
      </c>
      <c r="C72" s="4" t="s">
        <v>77</v>
      </c>
      <c r="D72" s="6" t="s">
        <v>733</v>
      </c>
      <c r="E72" s="11">
        <v>6908016567</v>
      </c>
      <c r="F72" s="14">
        <v>1</v>
      </c>
      <c r="G72" s="3">
        <v>0.8</v>
      </c>
      <c r="H72" s="3" t="s">
        <v>668</v>
      </c>
      <c r="I72" s="42" t="s">
        <v>711</v>
      </c>
      <c r="J72" s="85">
        <f t="shared" ref="J72:J137" si="2">AQ72</f>
        <v>0.8</v>
      </c>
      <c r="K72" s="90"/>
      <c r="L72" s="87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>
        <v>0.8</v>
      </c>
      <c r="AM72" s="88"/>
      <c r="AN72" s="88"/>
      <c r="AO72" s="88"/>
      <c r="AP72" s="88"/>
      <c r="AQ72" s="89">
        <f t="shared" ref="AQ72:AQ137" si="3">SUM(L72:AP72)</f>
        <v>0.8</v>
      </c>
    </row>
    <row r="73" spans="1:43" ht="30">
      <c r="A73" s="40" t="s">
        <v>679</v>
      </c>
      <c r="B73" s="3" t="s">
        <v>24</v>
      </c>
      <c r="C73" s="4" t="s">
        <v>78</v>
      </c>
      <c r="D73" s="6" t="s">
        <v>732</v>
      </c>
      <c r="E73" s="11">
        <v>6908016567</v>
      </c>
      <c r="F73" s="14">
        <v>1</v>
      </c>
      <c r="G73" s="3">
        <v>0.8</v>
      </c>
      <c r="H73" s="3" t="s">
        <v>668</v>
      </c>
      <c r="I73" s="42" t="s">
        <v>711</v>
      </c>
      <c r="J73" s="85">
        <f t="shared" si="2"/>
        <v>0</v>
      </c>
      <c r="K73" s="90"/>
      <c r="L73" s="87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9">
        <f t="shared" si="3"/>
        <v>0</v>
      </c>
    </row>
    <row r="74" spans="1:43" ht="30">
      <c r="A74" s="40" t="s">
        <v>679</v>
      </c>
      <c r="B74" s="3" t="s">
        <v>24</v>
      </c>
      <c r="C74" s="4" t="s">
        <v>79</v>
      </c>
      <c r="D74" s="6" t="s">
        <v>340</v>
      </c>
      <c r="E74" s="11">
        <v>6908016567</v>
      </c>
      <c r="F74" s="3">
        <v>1</v>
      </c>
      <c r="G74" s="3">
        <v>0.8</v>
      </c>
      <c r="H74" s="3" t="s">
        <v>668</v>
      </c>
      <c r="I74" s="42" t="s">
        <v>711</v>
      </c>
      <c r="J74" s="85">
        <f t="shared" si="2"/>
        <v>0</v>
      </c>
      <c r="K74" s="90"/>
      <c r="L74" s="87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9">
        <f t="shared" si="3"/>
        <v>0</v>
      </c>
    </row>
    <row r="75" spans="1:43" ht="30">
      <c r="A75" s="40" t="s">
        <v>679</v>
      </c>
      <c r="B75" s="3" t="s">
        <v>24</v>
      </c>
      <c r="C75" s="4" t="s">
        <v>80</v>
      </c>
      <c r="D75" s="6" t="s">
        <v>341</v>
      </c>
      <c r="E75" s="11">
        <v>6908016567</v>
      </c>
      <c r="F75" s="3">
        <v>1</v>
      </c>
      <c r="G75" s="3">
        <v>0.8</v>
      </c>
      <c r="H75" s="3" t="s">
        <v>668</v>
      </c>
      <c r="I75" s="42" t="s">
        <v>711</v>
      </c>
      <c r="J75" s="85">
        <f t="shared" si="2"/>
        <v>0</v>
      </c>
      <c r="K75" s="90"/>
      <c r="L75" s="87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9">
        <f t="shared" si="3"/>
        <v>0</v>
      </c>
    </row>
    <row r="76" spans="1:43" ht="30">
      <c r="A76" s="40" t="s">
        <v>679</v>
      </c>
      <c r="B76" s="3" t="s">
        <v>24</v>
      </c>
      <c r="C76" s="4" t="s">
        <v>80</v>
      </c>
      <c r="D76" s="6" t="s">
        <v>680</v>
      </c>
      <c r="E76" s="11">
        <v>6908016567</v>
      </c>
      <c r="F76" s="3"/>
      <c r="G76" s="3"/>
      <c r="H76" s="3"/>
      <c r="I76" s="42" t="s">
        <v>711</v>
      </c>
      <c r="J76" s="85">
        <f t="shared" si="2"/>
        <v>0.8</v>
      </c>
      <c r="K76" s="90"/>
      <c r="L76" s="87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>
        <v>0.8</v>
      </c>
      <c r="AL76" s="88"/>
      <c r="AM76" s="88"/>
      <c r="AN76" s="88"/>
      <c r="AO76" s="88"/>
      <c r="AP76" s="88"/>
      <c r="AQ76" s="89">
        <f t="shared" si="3"/>
        <v>0.8</v>
      </c>
    </row>
    <row r="77" spans="1:43" ht="30">
      <c r="A77" s="40" t="s">
        <v>679</v>
      </c>
      <c r="B77" s="3" t="s">
        <v>24</v>
      </c>
      <c r="C77" s="4" t="s">
        <v>81</v>
      </c>
      <c r="D77" s="6" t="s">
        <v>342</v>
      </c>
      <c r="E77" s="11">
        <v>6908016567</v>
      </c>
      <c r="F77" s="3">
        <v>2</v>
      </c>
      <c r="G77" s="3">
        <v>0.8</v>
      </c>
      <c r="H77" s="3" t="s">
        <v>668</v>
      </c>
      <c r="I77" s="42" t="s">
        <v>711</v>
      </c>
      <c r="J77" s="85">
        <f t="shared" si="2"/>
        <v>0</v>
      </c>
      <c r="K77" s="90"/>
      <c r="L77" s="87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9">
        <f t="shared" si="3"/>
        <v>0</v>
      </c>
    </row>
    <row r="78" spans="1:43" ht="30">
      <c r="A78" s="40" t="s">
        <v>679</v>
      </c>
      <c r="B78" s="3" t="s">
        <v>24</v>
      </c>
      <c r="C78" s="4" t="s">
        <v>82</v>
      </c>
      <c r="D78" s="6" t="s">
        <v>343</v>
      </c>
      <c r="E78" s="11">
        <v>6907010185</v>
      </c>
      <c r="F78" s="14">
        <v>1</v>
      </c>
      <c r="G78" s="14">
        <v>0.8</v>
      </c>
      <c r="H78" s="3" t="s">
        <v>668</v>
      </c>
      <c r="I78" s="42" t="s">
        <v>709</v>
      </c>
      <c r="J78" s="85">
        <f t="shared" si="2"/>
        <v>1.4</v>
      </c>
      <c r="K78" s="90"/>
      <c r="L78" s="87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>
        <v>0.6</v>
      </c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>
        <v>0.8</v>
      </c>
      <c r="AK78" s="88"/>
      <c r="AL78" s="88"/>
      <c r="AM78" s="88"/>
      <c r="AN78" s="88"/>
      <c r="AO78" s="88"/>
      <c r="AP78" s="88"/>
      <c r="AQ78" s="89">
        <f t="shared" si="3"/>
        <v>1.4</v>
      </c>
    </row>
    <row r="79" spans="1:43" ht="30">
      <c r="A79" s="40" t="s">
        <v>679</v>
      </c>
      <c r="B79" s="3"/>
      <c r="C79" s="4"/>
      <c r="D79" s="6" t="s">
        <v>344</v>
      </c>
      <c r="E79" s="3"/>
      <c r="F79" s="14"/>
      <c r="G79" s="14">
        <v>4</v>
      </c>
      <c r="H79" s="3" t="s">
        <v>668</v>
      </c>
      <c r="I79" s="42" t="s">
        <v>711</v>
      </c>
      <c r="J79" s="85">
        <f t="shared" si="2"/>
        <v>0</v>
      </c>
      <c r="K79" s="90"/>
      <c r="L79" s="87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9">
        <f t="shared" si="3"/>
        <v>0</v>
      </c>
    </row>
    <row r="80" spans="1:43" ht="30">
      <c r="A80" s="40" t="s">
        <v>679</v>
      </c>
      <c r="B80" s="3" t="s">
        <v>24</v>
      </c>
      <c r="C80" s="4" t="s">
        <v>83</v>
      </c>
      <c r="D80" s="6" t="s">
        <v>345</v>
      </c>
      <c r="E80" s="11">
        <v>6907011598</v>
      </c>
      <c r="F80" s="14">
        <v>1</v>
      </c>
      <c r="G80" s="14">
        <v>0.8</v>
      </c>
      <c r="H80" s="3" t="s">
        <v>668</v>
      </c>
      <c r="I80" s="42" t="s">
        <v>709</v>
      </c>
      <c r="J80" s="85">
        <f t="shared" si="2"/>
        <v>4</v>
      </c>
      <c r="K80" s="90"/>
      <c r="L80" s="87">
        <v>0.8</v>
      </c>
      <c r="M80" s="88"/>
      <c r="N80" s="88"/>
      <c r="O80" s="88"/>
      <c r="P80" s="88"/>
      <c r="Q80" s="88"/>
      <c r="R80" s="88"/>
      <c r="S80" s="88">
        <v>0.8</v>
      </c>
      <c r="T80" s="88"/>
      <c r="U80" s="88"/>
      <c r="V80" s="88"/>
      <c r="W80" s="88"/>
      <c r="X80" s="88"/>
      <c r="Y80" s="88"/>
      <c r="Z80" s="88">
        <v>0.8</v>
      </c>
      <c r="AA80" s="88"/>
      <c r="AB80" s="88"/>
      <c r="AC80" s="88"/>
      <c r="AD80" s="88"/>
      <c r="AE80" s="88"/>
      <c r="AF80" s="88"/>
      <c r="AG80" s="88">
        <v>0.8</v>
      </c>
      <c r="AH80" s="88"/>
      <c r="AI80" s="88"/>
      <c r="AJ80" s="88"/>
      <c r="AK80" s="88"/>
      <c r="AL80" s="88"/>
      <c r="AM80" s="88"/>
      <c r="AN80" s="88">
        <v>0.8</v>
      </c>
      <c r="AO80" s="88"/>
      <c r="AP80" s="88"/>
      <c r="AQ80" s="89">
        <f t="shared" si="3"/>
        <v>4</v>
      </c>
    </row>
    <row r="81" spans="1:43" ht="30">
      <c r="A81" s="40" t="s">
        <v>679</v>
      </c>
      <c r="B81" s="3" t="s">
        <v>24</v>
      </c>
      <c r="C81" s="3"/>
      <c r="D81" s="4" t="s">
        <v>346</v>
      </c>
      <c r="E81" s="11">
        <v>6907011598</v>
      </c>
      <c r="F81" s="14">
        <v>1</v>
      </c>
      <c r="G81" s="14">
        <v>0.8</v>
      </c>
      <c r="H81" s="3" t="s">
        <v>668</v>
      </c>
      <c r="I81" s="42" t="s">
        <v>711</v>
      </c>
      <c r="J81" s="85">
        <f t="shared" si="2"/>
        <v>0</v>
      </c>
      <c r="K81" s="90"/>
      <c r="L81" s="87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9">
        <f t="shared" si="3"/>
        <v>0</v>
      </c>
    </row>
    <row r="82" spans="1:43" ht="45">
      <c r="A82" s="40" t="s">
        <v>679</v>
      </c>
      <c r="B82" s="3" t="s">
        <v>24</v>
      </c>
      <c r="C82" s="4" t="s">
        <v>84</v>
      </c>
      <c r="D82" s="4" t="s">
        <v>731</v>
      </c>
      <c r="E82" s="25">
        <v>6907000645</v>
      </c>
      <c r="F82" s="14">
        <v>2</v>
      </c>
      <c r="G82" s="14">
        <v>0.8</v>
      </c>
      <c r="H82" s="3" t="s">
        <v>668</v>
      </c>
      <c r="I82" s="42" t="s">
        <v>711</v>
      </c>
      <c r="J82" s="85">
        <f t="shared" si="2"/>
        <v>0</v>
      </c>
      <c r="K82" s="90"/>
      <c r="L82" s="87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9">
        <f t="shared" si="3"/>
        <v>0</v>
      </c>
    </row>
    <row r="83" spans="1:43" ht="88.5" customHeight="1">
      <c r="A83" s="73" t="s">
        <v>679</v>
      </c>
      <c r="B83" s="74" t="s">
        <v>24</v>
      </c>
      <c r="C83" s="75" t="s">
        <v>803</v>
      </c>
      <c r="D83" s="75" t="s">
        <v>804</v>
      </c>
      <c r="E83" s="78">
        <v>6907011196</v>
      </c>
      <c r="F83" s="77" t="s">
        <v>668</v>
      </c>
      <c r="G83" s="77" t="s">
        <v>668</v>
      </c>
      <c r="H83" s="72" t="s">
        <v>674</v>
      </c>
      <c r="I83" s="56" t="s">
        <v>711</v>
      </c>
      <c r="J83" s="91">
        <v>0.14000000000000001</v>
      </c>
      <c r="K83" s="90"/>
      <c r="L83" s="87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9"/>
    </row>
    <row r="84" spans="1:43" ht="42.75">
      <c r="A84" s="40" t="s">
        <v>679</v>
      </c>
      <c r="B84" s="3"/>
      <c r="C84" s="5" t="s">
        <v>85</v>
      </c>
      <c r="D84" s="6"/>
      <c r="E84" s="3"/>
      <c r="F84" s="14"/>
      <c r="G84" s="14"/>
      <c r="H84" s="3"/>
      <c r="I84" s="42"/>
      <c r="J84" s="85"/>
      <c r="K84" s="90"/>
      <c r="L84" s="87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9">
        <f t="shared" si="3"/>
        <v>0</v>
      </c>
    </row>
    <row r="85" spans="1:43" ht="30">
      <c r="A85" s="40" t="s">
        <v>679</v>
      </c>
      <c r="B85" s="3" t="s">
        <v>24</v>
      </c>
      <c r="C85" s="4" t="s">
        <v>86</v>
      </c>
      <c r="D85" s="6" t="s">
        <v>730</v>
      </c>
      <c r="E85" s="11">
        <v>6907002177</v>
      </c>
      <c r="F85" s="3">
        <v>3</v>
      </c>
      <c r="G85" s="3">
        <v>0.8</v>
      </c>
      <c r="H85" s="3" t="s">
        <v>668</v>
      </c>
      <c r="I85" s="42" t="s">
        <v>709</v>
      </c>
      <c r="J85" s="85">
        <f t="shared" si="2"/>
        <v>9.6</v>
      </c>
      <c r="K85" s="90"/>
      <c r="L85" s="87"/>
      <c r="M85" s="88"/>
      <c r="N85" s="88"/>
      <c r="O85" s="88"/>
      <c r="P85">
        <v>2.4</v>
      </c>
      <c r="Q85" s="88"/>
      <c r="R85" s="88"/>
      <c r="S85" s="88"/>
      <c r="T85" s="88"/>
      <c r="U85" s="88"/>
      <c r="V85" s="88"/>
      <c r="W85" s="88">
        <v>2.4</v>
      </c>
      <c r="X85" s="88"/>
      <c r="Y85" s="88"/>
      <c r="Z85" s="88"/>
      <c r="AA85" s="88"/>
      <c r="AB85" s="88"/>
      <c r="AC85" s="88"/>
      <c r="AD85" s="88">
        <v>2.4</v>
      </c>
      <c r="AE85" s="88"/>
      <c r="AF85" s="88"/>
      <c r="AG85" s="88"/>
      <c r="AH85" s="88"/>
      <c r="AI85" s="88"/>
      <c r="AJ85" s="88"/>
      <c r="AK85" s="88">
        <v>2.4</v>
      </c>
      <c r="AL85" s="88"/>
      <c r="AM85" s="88"/>
      <c r="AN85" s="88"/>
      <c r="AO85" s="88"/>
      <c r="AP85" s="88"/>
      <c r="AQ85" s="89">
        <f t="shared" si="3"/>
        <v>9.6</v>
      </c>
    </row>
    <row r="86" spans="1:43" ht="30">
      <c r="A86" s="40" t="s">
        <v>679</v>
      </c>
      <c r="B86" s="3" t="s">
        <v>24</v>
      </c>
      <c r="C86" s="4" t="s">
        <v>87</v>
      </c>
      <c r="D86" s="11" t="s">
        <v>734</v>
      </c>
      <c r="E86" s="25">
        <v>6907004431</v>
      </c>
      <c r="F86" s="3">
        <v>1</v>
      </c>
      <c r="G86" s="3">
        <v>0.8</v>
      </c>
      <c r="H86" s="3" t="s">
        <v>668</v>
      </c>
      <c r="I86" s="42" t="s">
        <v>726</v>
      </c>
      <c r="J86" s="85">
        <f t="shared" si="2"/>
        <v>0.8</v>
      </c>
      <c r="K86" s="90"/>
      <c r="L86" s="87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>
        <v>0.8</v>
      </c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9">
        <f t="shared" si="3"/>
        <v>0.8</v>
      </c>
    </row>
    <row r="87" spans="1:43" ht="45">
      <c r="A87" s="40" t="s">
        <v>679</v>
      </c>
      <c r="B87" s="3" t="s">
        <v>24</v>
      </c>
      <c r="C87" s="4" t="s">
        <v>88</v>
      </c>
      <c r="D87" s="6" t="s">
        <v>735</v>
      </c>
      <c r="E87" s="3"/>
      <c r="F87" s="3">
        <v>1</v>
      </c>
      <c r="G87" s="3">
        <v>0.8</v>
      </c>
      <c r="H87" s="3" t="s">
        <v>668</v>
      </c>
      <c r="I87" s="42" t="s">
        <v>711</v>
      </c>
      <c r="J87" s="85">
        <f t="shared" si="2"/>
        <v>0.8</v>
      </c>
      <c r="K87" s="90"/>
      <c r="L87" s="87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>
        <v>0.8</v>
      </c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9">
        <f t="shared" si="3"/>
        <v>0.8</v>
      </c>
    </row>
    <row r="88" spans="1:43" ht="45">
      <c r="A88" s="40" t="s">
        <v>679</v>
      </c>
      <c r="B88" s="6" t="s">
        <v>679</v>
      </c>
      <c r="C88" s="4" t="s">
        <v>89</v>
      </c>
      <c r="D88" s="6" t="s">
        <v>347</v>
      </c>
      <c r="E88" s="3">
        <v>6907000211</v>
      </c>
      <c r="F88" s="3">
        <v>12</v>
      </c>
      <c r="G88" s="3">
        <v>0.8</v>
      </c>
      <c r="H88" s="3" t="s">
        <v>668</v>
      </c>
      <c r="I88" s="42" t="s">
        <v>711</v>
      </c>
      <c r="J88" s="85">
        <f t="shared" si="2"/>
        <v>33.6</v>
      </c>
      <c r="K88" s="90"/>
      <c r="L88" s="87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>
        <v>16.8</v>
      </c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>
        <v>16.8</v>
      </c>
      <c r="AO88" s="88"/>
      <c r="AP88" s="88"/>
      <c r="AQ88" s="89">
        <f t="shared" si="3"/>
        <v>33.6</v>
      </c>
    </row>
    <row r="89" spans="1:43" ht="45">
      <c r="A89" s="40" t="s">
        <v>679</v>
      </c>
      <c r="B89" s="3" t="s">
        <v>24</v>
      </c>
      <c r="C89" s="4" t="s">
        <v>90</v>
      </c>
      <c r="D89" s="6" t="s">
        <v>736</v>
      </c>
      <c r="E89" s="3"/>
      <c r="F89" s="3">
        <v>1</v>
      </c>
      <c r="G89" s="3">
        <v>0.8</v>
      </c>
      <c r="H89" s="3" t="s">
        <v>668</v>
      </c>
      <c r="I89" s="42" t="s">
        <v>711</v>
      </c>
      <c r="J89" s="85">
        <f t="shared" si="2"/>
        <v>0</v>
      </c>
      <c r="K89" s="90"/>
      <c r="L89" s="87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9">
        <f t="shared" si="3"/>
        <v>0</v>
      </c>
    </row>
    <row r="90" spans="1:43" ht="45">
      <c r="A90" s="40" t="s">
        <v>679</v>
      </c>
      <c r="B90" s="3" t="s">
        <v>24</v>
      </c>
      <c r="C90" s="4" t="s">
        <v>91</v>
      </c>
      <c r="D90" s="6" t="s">
        <v>737</v>
      </c>
      <c r="E90" s="11">
        <v>6907000187</v>
      </c>
      <c r="F90" s="3">
        <v>3</v>
      </c>
      <c r="G90" s="3">
        <v>0.8</v>
      </c>
      <c r="H90" s="3" t="s">
        <v>671</v>
      </c>
      <c r="I90" s="42" t="s">
        <v>716</v>
      </c>
      <c r="J90" s="85">
        <f t="shared" si="2"/>
        <v>32.79999999999999</v>
      </c>
      <c r="K90" s="90"/>
      <c r="L90" s="87"/>
      <c r="M90" s="88">
        <v>3.2</v>
      </c>
      <c r="N90" s="88"/>
      <c r="O90" s="88">
        <v>3.2</v>
      </c>
      <c r="P90" s="88"/>
      <c r="Q90" s="88">
        <v>2.4</v>
      </c>
      <c r="R90" s="88"/>
      <c r="S90" s="88"/>
      <c r="T90" s="88">
        <v>2.4</v>
      </c>
      <c r="U90" s="88"/>
      <c r="V90" s="88">
        <v>2.4</v>
      </c>
      <c r="W90" s="88"/>
      <c r="X90" s="88">
        <v>2.4</v>
      </c>
      <c r="Y90" s="88"/>
      <c r="Z90" s="88"/>
      <c r="AA90" s="88">
        <v>2.4</v>
      </c>
      <c r="AB90" s="88"/>
      <c r="AC90" s="88">
        <v>2.4</v>
      </c>
      <c r="AD90" s="88"/>
      <c r="AE90" s="88">
        <v>2.4</v>
      </c>
      <c r="AF90" s="88"/>
      <c r="AG90" s="88"/>
      <c r="AH90" s="88">
        <v>2.4</v>
      </c>
      <c r="AI90" s="88"/>
      <c r="AJ90" s="88">
        <v>2.4</v>
      </c>
      <c r="AK90" s="88"/>
      <c r="AL90" s="88">
        <v>2.4</v>
      </c>
      <c r="AM90" s="88"/>
      <c r="AN90" s="88"/>
      <c r="AO90" s="88">
        <v>2.4</v>
      </c>
      <c r="AP90" s="88"/>
      <c r="AQ90" s="89">
        <f t="shared" si="3"/>
        <v>32.79999999999999</v>
      </c>
    </row>
    <row r="91" spans="1:43" ht="75">
      <c r="A91" s="40" t="s">
        <v>679</v>
      </c>
      <c r="B91" s="3" t="s">
        <v>24</v>
      </c>
      <c r="C91" s="4" t="s">
        <v>92</v>
      </c>
      <c r="D91" s="6" t="s">
        <v>738</v>
      </c>
      <c r="E91" s="11">
        <v>6907001511</v>
      </c>
      <c r="F91" s="3">
        <v>2</v>
      </c>
      <c r="G91" s="3">
        <v>0.6</v>
      </c>
      <c r="H91" s="3" t="s">
        <v>668</v>
      </c>
      <c r="I91" s="42" t="s">
        <v>711</v>
      </c>
      <c r="J91" s="85">
        <f t="shared" si="2"/>
        <v>2.1</v>
      </c>
      <c r="K91" s="90"/>
      <c r="L91" s="87"/>
      <c r="M91" s="88"/>
      <c r="N91" s="88">
        <v>1</v>
      </c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>
        <v>1.1000000000000001</v>
      </c>
      <c r="AK91" s="88"/>
      <c r="AL91" s="88"/>
      <c r="AM91" s="88"/>
      <c r="AN91" s="88"/>
      <c r="AO91" s="88"/>
      <c r="AP91" s="88"/>
      <c r="AQ91" s="89">
        <f t="shared" si="3"/>
        <v>2.1</v>
      </c>
    </row>
    <row r="92" spans="1:43" ht="45">
      <c r="A92" s="40" t="s">
        <v>679</v>
      </c>
      <c r="B92" s="3" t="s">
        <v>24</v>
      </c>
      <c r="C92" s="4" t="s">
        <v>93</v>
      </c>
      <c r="D92" s="6" t="s">
        <v>739</v>
      </c>
      <c r="E92" s="11">
        <v>6907001215</v>
      </c>
      <c r="F92" s="3">
        <v>2</v>
      </c>
      <c r="G92" s="3">
        <v>0.8</v>
      </c>
      <c r="H92" s="3" t="s">
        <v>668</v>
      </c>
      <c r="I92" s="42" t="s">
        <v>718</v>
      </c>
      <c r="J92" s="85">
        <f t="shared" si="2"/>
        <v>22.400000000000006</v>
      </c>
      <c r="K92" s="90"/>
      <c r="L92" s="87"/>
      <c r="M92" s="88">
        <v>1.6</v>
      </c>
      <c r="N92" s="88"/>
      <c r="O92" s="88"/>
      <c r="P92" s="88">
        <v>1.6</v>
      </c>
      <c r="Q92" s="88"/>
      <c r="R92" s="88"/>
      <c r="S92" s="88"/>
      <c r="T92" s="88">
        <v>1.6</v>
      </c>
      <c r="U92" s="88"/>
      <c r="V92" s="88"/>
      <c r="W92" s="88">
        <v>1.6</v>
      </c>
      <c r="X92" s="88"/>
      <c r="Y92" s="88"/>
      <c r="Z92" s="88"/>
      <c r="AA92" s="88">
        <v>9.6</v>
      </c>
      <c r="AB92" s="88"/>
      <c r="AC92" s="88"/>
      <c r="AD92" s="88">
        <v>1.6</v>
      </c>
      <c r="AE92" s="88"/>
      <c r="AF92" s="88"/>
      <c r="AG92" s="88"/>
      <c r="AH92" s="88">
        <v>1.6</v>
      </c>
      <c r="AI92" s="88"/>
      <c r="AJ92" s="88"/>
      <c r="AK92" s="88">
        <v>1.6</v>
      </c>
      <c r="AL92" s="88"/>
      <c r="AM92" s="88"/>
      <c r="AN92" s="88"/>
      <c r="AO92" s="88">
        <v>1.6</v>
      </c>
      <c r="AP92" s="88"/>
      <c r="AQ92" s="89">
        <f t="shared" si="3"/>
        <v>22.400000000000006</v>
      </c>
    </row>
    <row r="93" spans="1:43" ht="30">
      <c r="A93" s="40" t="s">
        <v>679</v>
      </c>
      <c r="B93" s="3" t="s">
        <v>24</v>
      </c>
      <c r="C93" s="4" t="s">
        <v>94</v>
      </c>
      <c r="D93" s="6" t="s">
        <v>740</v>
      </c>
      <c r="E93" s="25">
        <v>6908015531</v>
      </c>
      <c r="F93" s="3">
        <v>1</v>
      </c>
      <c r="G93" s="3">
        <v>0.8</v>
      </c>
      <c r="H93" s="3" t="s">
        <v>668</v>
      </c>
      <c r="I93" s="42" t="s">
        <v>711</v>
      </c>
      <c r="J93" s="85">
        <f t="shared" si="2"/>
        <v>0</v>
      </c>
      <c r="K93" s="90"/>
      <c r="L93" s="87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9">
        <f t="shared" si="3"/>
        <v>0</v>
      </c>
    </row>
    <row r="94" spans="1:43" ht="75">
      <c r="A94" s="40" t="s">
        <v>679</v>
      </c>
      <c r="B94" s="3" t="s">
        <v>24</v>
      </c>
      <c r="C94" s="4" t="s">
        <v>95</v>
      </c>
      <c r="D94" s="6" t="s">
        <v>741</v>
      </c>
      <c r="E94" s="11">
        <v>6907008637</v>
      </c>
      <c r="F94" s="3">
        <v>1</v>
      </c>
      <c r="G94" s="3">
        <v>0.8</v>
      </c>
      <c r="H94" s="3" t="s">
        <v>668</v>
      </c>
      <c r="I94" s="42" t="s">
        <v>711</v>
      </c>
      <c r="J94" s="85">
        <f t="shared" si="2"/>
        <v>0.8</v>
      </c>
      <c r="K94" s="90"/>
      <c r="L94" s="87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>
        <v>0.8</v>
      </c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9">
        <f t="shared" si="3"/>
        <v>0.8</v>
      </c>
    </row>
    <row r="95" spans="1:43" ht="30">
      <c r="A95" s="40" t="s">
        <v>679</v>
      </c>
      <c r="B95" s="3" t="s">
        <v>24</v>
      </c>
      <c r="C95" s="4" t="s">
        <v>96</v>
      </c>
      <c r="D95" s="6" t="s">
        <v>348</v>
      </c>
      <c r="E95" s="11">
        <v>6907006608</v>
      </c>
      <c r="F95" s="3">
        <v>1</v>
      </c>
      <c r="G95" s="3">
        <v>0.8</v>
      </c>
      <c r="H95" s="3" t="s">
        <v>668</v>
      </c>
      <c r="I95" s="42" t="s">
        <v>709</v>
      </c>
      <c r="J95" s="85">
        <f t="shared" si="2"/>
        <v>9.6999999999999993</v>
      </c>
      <c r="K95" s="90"/>
      <c r="L95" s="87"/>
      <c r="M95" s="88">
        <v>0.6</v>
      </c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>
        <v>0.6</v>
      </c>
      <c r="AB95" s="88"/>
      <c r="AC95" s="88">
        <v>8</v>
      </c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>
        <v>0.5</v>
      </c>
      <c r="AP95" s="88"/>
      <c r="AQ95" s="89">
        <f t="shared" si="3"/>
        <v>9.6999999999999993</v>
      </c>
    </row>
    <row r="96" spans="1:43" ht="37.5" customHeight="1">
      <c r="A96" s="40" t="s">
        <v>679</v>
      </c>
      <c r="B96" s="3" t="s">
        <v>24</v>
      </c>
      <c r="C96" s="4" t="s">
        <v>782</v>
      </c>
      <c r="D96" s="6" t="s">
        <v>783</v>
      </c>
      <c r="E96" s="11"/>
      <c r="F96" s="3"/>
      <c r="G96" s="3"/>
      <c r="H96" s="3" t="s">
        <v>668</v>
      </c>
      <c r="I96" s="42" t="s">
        <v>711</v>
      </c>
      <c r="J96" s="85">
        <f t="shared" si="2"/>
        <v>0</v>
      </c>
      <c r="K96" s="90"/>
      <c r="L96" s="87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89">
        <f t="shared" si="3"/>
        <v>0</v>
      </c>
    </row>
    <row r="97" spans="1:43" ht="45">
      <c r="A97" s="40" t="s">
        <v>679</v>
      </c>
      <c r="B97" s="3" t="s">
        <v>24</v>
      </c>
      <c r="C97" s="4" t="s">
        <v>97</v>
      </c>
      <c r="D97" s="6" t="s">
        <v>349</v>
      </c>
      <c r="E97" s="11">
        <v>6907002882</v>
      </c>
      <c r="F97" s="3">
        <v>1</v>
      </c>
      <c r="G97" s="3">
        <v>0.8</v>
      </c>
      <c r="H97" s="3" t="s">
        <v>671</v>
      </c>
      <c r="I97" s="42" t="s">
        <v>711</v>
      </c>
      <c r="J97" s="85">
        <f t="shared" si="2"/>
        <v>0.89999999999999991</v>
      </c>
      <c r="K97" s="90"/>
      <c r="L97" s="87"/>
      <c r="M97" s="88"/>
      <c r="N97" s="88"/>
      <c r="O97" s="88"/>
      <c r="P97" s="88">
        <v>0.2</v>
      </c>
      <c r="Q97" s="88"/>
      <c r="R97" s="88"/>
      <c r="S97" s="88"/>
      <c r="T97" s="88"/>
      <c r="U97" s="88"/>
      <c r="V97" s="88"/>
      <c r="W97" s="88">
        <v>0.2</v>
      </c>
      <c r="X97" s="88"/>
      <c r="Y97" s="88"/>
      <c r="Z97" s="88"/>
      <c r="AA97" s="88"/>
      <c r="AB97" s="88"/>
      <c r="AC97" s="88"/>
      <c r="AD97" s="88">
        <v>0.3</v>
      </c>
      <c r="AE97" s="88"/>
      <c r="AF97" s="88"/>
      <c r="AG97" s="88"/>
      <c r="AH97" s="88"/>
      <c r="AI97" s="88"/>
      <c r="AJ97" s="88"/>
      <c r="AK97" s="88">
        <v>0.2</v>
      </c>
      <c r="AL97" s="88"/>
      <c r="AM97" s="88"/>
      <c r="AN97" s="88"/>
      <c r="AO97" s="88"/>
      <c r="AP97" s="88"/>
      <c r="AQ97" s="89">
        <f t="shared" si="3"/>
        <v>0.89999999999999991</v>
      </c>
    </row>
    <row r="98" spans="1:43" ht="45">
      <c r="A98" s="40" t="s">
        <v>679</v>
      </c>
      <c r="B98" s="3" t="s">
        <v>24</v>
      </c>
      <c r="C98" s="1" t="s">
        <v>98</v>
      </c>
      <c r="D98" s="8" t="s">
        <v>350</v>
      </c>
      <c r="E98" s="11">
        <v>6907008669</v>
      </c>
      <c r="F98" s="3">
        <v>1</v>
      </c>
      <c r="G98" s="3">
        <v>0.8</v>
      </c>
      <c r="H98" s="3" t="s">
        <v>668</v>
      </c>
      <c r="I98" s="42" t="s">
        <v>711</v>
      </c>
      <c r="J98" s="85">
        <f t="shared" si="2"/>
        <v>2.4000000000000004</v>
      </c>
      <c r="K98" s="90"/>
      <c r="L98" s="87"/>
      <c r="M98" s="88"/>
      <c r="N98" s="88"/>
      <c r="O98" s="88"/>
      <c r="P98" s="88"/>
      <c r="Q98" s="88"/>
      <c r="R98" s="88"/>
      <c r="S98" s="88"/>
      <c r="T98" s="88">
        <v>0.8</v>
      </c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>
        <v>1.6</v>
      </c>
      <c r="AQ98" s="89">
        <f t="shared" si="3"/>
        <v>2.4000000000000004</v>
      </c>
    </row>
    <row r="99" spans="1:43" ht="90">
      <c r="A99" s="40" t="s">
        <v>679</v>
      </c>
      <c r="B99" s="3" t="s">
        <v>24</v>
      </c>
      <c r="C99" s="1" t="s">
        <v>99</v>
      </c>
      <c r="D99" s="6" t="s">
        <v>351</v>
      </c>
      <c r="E99" s="24"/>
      <c r="F99" s="3">
        <v>1</v>
      </c>
      <c r="G99" s="3">
        <v>0.8</v>
      </c>
      <c r="H99" s="3" t="s">
        <v>668</v>
      </c>
      <c r="I99" s="42" t="s">
        <v>711</v>
      </c>
      <c r="J99" s="85">
        <f t="shared" si="2"/>
        <v>0</v>
      </c>
      <c r="K99" s="90"/>
      <c r="L99" s="87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9">
        <f t="shared" si="3"/>
        <v>0</v>
      </c>
    </row>
    <row r="100" spans="1:43" ht="75">
      <c r="A100" s="40" t="s">
        <v>679</v>
      </c>
      <c r="B100" s="3" t="s">
        <v>24</v>
      </c>
      <c r="C100" s="1" t="s">
        <v>100</v>
      </c>
      <c r="D100" s="8" t="s">
        <v>352</v>
      </c>
      <c r="E100" s="24"/>
      <c r="F100" s="3" t="s">
        <v>668</v>
      </c>
      <c r="G100" s="3" t="s">
        <v>668</v>
      </c>
      <c r="H100" s="6" t="s">
        <v>672</v>
      </c>
      <c r="I100" s="42" t="s">
        <v>711</v>
      </c>
      <c r="J100" s="85">
        <f t="shared" si="2"/>
        <v>0</v>
      </c>
      <c r="K100" s="90"/>
      <c r="L100" s="87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9">
        <f t="shared" si="3"/>
        <v>0</v>
      </c>
    </row>
    <row r="101" spans="1:43" ht="45">
      <c r="A101" s="40" t="s">
        <v>679</v>
      </c>
      <c r="B101" s="6" t="s">
        <v>679</v>
      </c>
      <c r="C101" s="1" t="s">
        <v>101</v>
      </c>
      <c r="D101" s="134" t="s">
        <v>353</v>
      </c>
      <c r="E101" s="11">
        <v>6907002434</v>
      </c>
      <c r="F101" s="3">
        <v>2</v>
      </c>
      <c r="G101" s="3">
        <v>0.8</v>
      </c>
      <c r="H101" s="3" t="s">
        <v>668</v>
      </c>
      <c r="I101" s="42" t="s">
        <v>709</v>
      </c>
      <c r="J101" s="85">
        <f t="shared" si="2"/>
        <v>3.2</v>
      </c>
      <c r="K101" s="90"/>
      <c r="L101" s="87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>
        <v>1.6</v>
      </c>
      <c r="AC101" s="88"/>
      <c r="AD101" s="88"/>
      <c r="AE101" s="88"/>
      <c r="AF101" s="88"/>
      <c r="AG101" s="88"/>
      <c r="AH101" s="88"/>
      <c r="AI101" s="88">
        <v>1.6</v>
      </c>
      <c r="AJ101" s="88"/>
      <c r="AK101" s="88"/>
      <c r="AL101" s="88"/>
      <c r="AM101" s="88"/>
      <c r="AN101" s="88"/>
      <c r="AO101" s="88"/>
      <c r="AP101" s="88"/>
      <c r="AQ101" s="89">
        <f t="shared" si="3"/>
        <v>3.2</v>
      </c>
    </row>
    <row r="102" spans="1:43" ht="105">
      <c r="A102" s="40" t="s">
        <v>679</v>
      </c>
      <c r="B102" s="3" t="s">
        <v>24</v>
      </c>
      <c r="C102" s="1" t="s">
        <v>102</v>
      </c>
      <c r="D102" s="8" t="s">
        <v>354</v>
      </c>
      <c r="E102" s="3"/>
      <c r="F102" s="3" t="s">
        <v>668</v>
      </c>
      <c r="G102" s="3" t="s">
        <v>668</v>
      </c>
      <c r="H102" s="6" t="s">
        <v>672</v>
      </c>
      <c r="I102" s="42" t="s">
        <v>711</v>
      </c>
      <c r="J102" s="85">
        <f t="shared" si="2"/>
        <v>0</v>
      </c>
      <c r="K102" s="90"/>
      <c r="L102" s="87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9">
        <f t="shared" si="3"/>
        <v>0</v>
      </c>
    </row>
    <row r="103" spans="1:43" ht="45">
      <c r="A103" s="40" t="s">
        <v>679</v>
      </c>
      <c r="B103" s="3" t="s">
        <v>24</v>
      </c>
      <c r="C103" s="1" t="s">
        <v>103</v>
      </c>
      <c r="D103" s="8" t="s">
        <v>355</v>
      </c>
      <c r="E103" s="3"/>
      <c r="F103" s="3" t="s">
        <v>668</v>
      </c>
      <c r="G103" s="3" t="s">
        <v>668</v>
      </c>
      <c r="H103" s="6" t="s">
        <v>669</v>
      </c>
      <c r="I103" s="42" t="s">
        <v>711</v>
      </c>
      <c r="J103" s="85">
        <f t="shared" si="2"/>
        <v>0</v>
      </c>
      <c r="K103" s="90"/>
      <c r="L103" s="87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9">
        <f t="shared" si="3"/>
        <v>0</v>
      </c>
    </row>
    <row r="104" spans="1:43" ht="75">
      <c r="A104" s="40" t="s">
        <v>679</v>
      </c>
      <c r="B104" s="3" t="s">
        <v>24</v>
      </c>
      <c r="C104" s="1" t="s">
        <v>104</v>
      </c>
      <c r="D104" s="8" t="s">
        <v>356</v>
      </c>
      <c r="E104" s="3"/>
      <c r="F104" s="3" t="s">
        <v>668</v>
      </c>
      <c r="G104" s="3" t="s">
        <v>668</v>
      </c>
      <c r="H104" s="6" t="s">
        <v>672</v>
      </c>
      <c r="I104" s="42" t="s">
        <v>711</v>
      </c>
      <c r="J104" s="85">
        <f t="shared" si="2"/>
        <v>0</v>
      </c>
      <c r="K104" s="90"/>
      <c r="L104" s="87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9">
        <f t="shared" si="3"/>
        <v>0</v>
      </c>
    </row>
    <row r="105" spans="1:43" ht="45">
      <c r="A105" s="40" t="s">
        <v>679</v>
      </c>
      <c r="B105" s="3" t="s">
        <v>24</v>
      </c>
      <c r="C105" s="4" t="s">
        <v>105</v>
      </c>
      <c r="D105" s="8" t="s">
        <v>357</v>
      </c>
      <c r="E105" s="11">
        <v>6907007432</v>
      </c>
      <c r="F105" s="3">
        <v>3</v>
      </c>
      <c r="G105" s="3">
        <v>0.8</v>
      </c>
      <c r="H105" s="3" t="s">
        <v>668</v>
      </c>
      <c r="I105" s="42" t="s">
        <v>709</v>
      </c>
      <c r="J105" s="85">
        <f t="shared" si="2"/>
        <v>5.6</v>
      </c>
      <c r="K105" s="90"/>
      <c r="L105" s="87"/>
      <c r="M105" s="88"/>
      <c r="N105" s="88"/>
      <c r="O105" s="88"/>
      <c r="P105" s="88"/>
      <c r="Q105" s="88"/>
      <c r="R105" s="88"/>
      <c r="S105" s="88"/>
      <c r="T105" s="88"/>
      <c r="U105" s="88">
        <v>1.6</v>
      </c>
      <c r="V105" s="88"/>
      <c r="W105" s="88"/>
      <c r="X105" s="88"/>
      <c r="Y105" s="88"/>
      <c r="Z105" s="88"/>
      <c r="AA105" s="88"/>
      <c r="AB105" s="88">
        <v>2.4</v>
      </c>
      <c r="AC105" s="88"/>
      <c r="AD105" s="88"/>
      <c r="AE105" s="88"/>
      <c r="AF105" s="88"/>
      <c r="AG105" s="88"/>
      <c r="AH105" s="88"/>
      <c r="AI105" s="88">
        <v>1.6</v>
      </c>
      <c r="AJ105" s="88"/>
      <c r="AK105" s="88"/>
      <c r="AL105" s="88"/>
      <c r="AM105" s="88"/>
      <c r="AN105" s="88"/>
      <c r="AO105" s="88"/>
      <c r="AP105" s="88"/>
      <c r="AQ105" s="89">
        <f t="shared" si="3"/>
        <v>5.6</v>
      </c>
    </row>
    <row r="106" spans="1:43" ht="45">
      <c r="A106" s="40" t="s">
        <v>679</v>
      </c>
      <c r="B106" s="6" t="s">
        <v>679</v>
      </c>
      <c r="C106" s="4" t="s">
        <v>106</v>
      </c>
      <c r="D106" s="20" t="s">
        <v>358</v>
      </c>
      <c r="E106" s="11">
        <v>6907007432</v>
      </c>
      <c r="F106" s="3">
        <v>2</v>
      </c>
      <c r="G106" s="3">
        <v>0.8</v>
      </c>
      <c r="H106" s="3" t="s">
        <v>668</v>
      </c>
      <c r="I106" s="42" t="s">
        <v>711</v>
      </c>
      <c r="J106" s="85">
        <f t="shared" si="2"/>
        <v>1.6</v>
      </c>
      <c r="K106" s="90"/>
      <c r="L106" s="87"/>
      <c r="M106" s="88"/>
      <c r="N106" s="88"/>
      <c r="O106" s="88"/>
      <c r="P106" s="88"/>
      <c r="Q106" s="88"/>
      <c r="R106" s="88"/>
      <c r="S106" s="88"/>
      <c r="T106" s="88"/>
      <c r="U106" s="88"/>
      <c r="V106" s="88">
        <v>1.6</v>
      </c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9">
        <f t="shared" si="3"/>
        <v>1.6</v>
      </c>
    </row>
    <row r="107" spans="1:43" ht="60">
      <c r="A107" s="40" t="s">
        <v>679</v>
      </c>
      <c r="B107" s="3" t="s">
        <v>24</v>
      </c>
      <c r="C107" s="4" t="s">
        <v>107</v>
      </c>
      <c r="D107" s="6" t="s">
        <v>359</v>
      </c>
      <c r="E107" s="11">
        <v>6908006551</v>
      </c>
      <c r="F107" s="3" t="s">
        <v>668</v>
      </c>
      <c r="G107" s="3" t="s">
        <v>668</v>
      </c>
      <c r="H107" s="6" t="s">
        <v>672</v>
      </c>
      <c r="I107" s="42" t="s">
        <v>709</v>
      </c>
      <c r="J107" s="85">
        <f t="shared" si="2"/>
        <v>1.25</v>
      </c>
      <c r="K107" s="90"/>
      <c r="L107" s="87"/>
      <c r="M107" s="88"/>
      <c r="N107" s="88">
        <v>0.25</v>
      </c>
      <c r="O107" s="88"/>
      <c r="P107" s="88"/>
      <c r="Q107" s="88"/>
      <c r="R107" s="88"/>
      <c r="S107" s="88"/>
      <c r="T107" s="88"/>
      <c r="U107" s="88">
        <v>0.25</v>
      </c>
      <c r="V107" s="88"/>
      <c r="W107" s="88"/>
      <c r="X107" s="88"/>
      <c r="Y107" s="88"/>
      <c r="Z107" s="88"/>
      <c r="AA107" s="88"/>
      <c r="AB107" s="88">
        <v>0.25</v>
      </c>
      <c r="AC107" s="88"/>
      <c r="AD107" s="88"/>
      <c r="AE107" s="88"/>
      <c r="AF107" s="88"/>
      <c r="AG107" s="88"/>
      <c r="AH107" s="88"/>
      <c r="AI107" s="88"/>
      <c r="AJ107" s="88">
        <v>0.25</v>
      </c>
      <c r="AK107" s="88"/>
      <c r="AL107" s="88"/>
      <c r="AM107" s="88"/>
      <c r="AN107" s="88"/>
      <c r="AO107" s="88"/>
      <c r="AP107" s="88">
        <v>0.25</v>
      </c>
      <c r="AQ107" s="89">
        <f t="shared" si="3"/>
        <v>1.25</v>
      </c>
    </row>
    <row r="108" spans="1:43" ht="60">
      <c r="A108" s="40" t="s">
        <v>679</v>
      </c>
      <c r="B108" s="3" t="s">
        <v>24</v>
      </c>
      <c r="C108" s="7" t="s">
        <v>108</v>
      </c>
      <c r="D108" s="6" t="s">
        <v>360</v>
      </c>
      <c r="E108" s="11">
        <v>6908006833</v>
      </c>
      <c r="F108" s="3">
        <v>1</v>
      </c>
      <c r="G108" s="3">
        <v>0.8</v>
      </c>
      <c r="H108" s="3" t="s">
        <v>668</v>
      </c>
      <c r="I108" s="42" t="s">
        <v>718</v>
      </c>
      <c r="J108" s="85">
        <f t="shared" si="2"/>
        <v>4.8</v>
      </c>
      <c r="K108" s="90"/>
      <c r="L108" s="87"/>
      <c r="M108" s="88"/>
      <c r="N108" s="88"/>
      <c r="O108" s="88">
        <v>0.3</v>
      </c>
      <c r="P108" s="88"/>
      <c r="Q108" s="88">
        <v>0.4</v>
      </c>
      <c r="R108" s="88"/>
      <c r="S108" s="88"/>
      <c r="T108" s="88"/>
      <c r="U108" s="88"/>
      <c r="V108" s="88">
        <v>1.2</v>
      </c>
      <c r="W108" s="88"/>
      <c r="X108" s="88">
        <v>0.2</v>
      </c>
      <c r="Y108" s="88"/>
      <c r="Z108" s="88"/>
      <c r="AA108" s="88"/>
      <c r="AB108" s="88"/>
      <c r="AC108" s="88"/>
      <c r="AD108" s="88">
        <v>1.25</v>
      </c>
      <c r="AE108" s="88"/>
      <c r="AF108" s="88"/>
      <c r="AG108" s="88"/>
      <c r="AH108" s="88"/>
      <c r="AI108" s="88"/>
      <c r="AJ108" s="88">
        <v>1.25</v>
      </c>
      <c r="AK108" s="88"/>
      <c r="AL108" s="88">
        <v>0.2</v>
      </c>
      <c r="AM108" s="88"/>
      <c r="AN108" s="88"/>
      <c r="AO108" s="88"/>
      <c r="AP108" s="88"/>
      <c r="AQ108" s="89">
        <f t="shared" si="3"/>
        <v>4.8</v>
      </c>
    </row>
    <row r="109" spans="1:43" ht="60">
      <c r="A109" s="40" t="s">
        <v>679</v>
      </c>
      <c r="B109" s="3" t="s">
        <v>24</v>
      </c>
      <c r="C109" s="7" t="s">
        <v>109</v>
      </c>
      <c r="D109" s="20" t="s">
        <v>359</v>
      </c>
      <c r="E109" s="11">
        <v>6908005686</v>
      </c>
      <c r="F109" s="3" t="s">
        <v>668</v>
      </c>
      <c r="G109" s="3" t="s">
        <v>668</v>
      </c>
      <c r="H109" s="6" t="s">
        <v>672</v>
      </c>
      <c r="I109" s="42" t="s">
        <v>709</v>
      </c>
      <c r="J109" s="85">
        <f t="shared" si="2"/>
        <v>0</v>
      </c>
      <c r="K109" s="90"/>
      <c r="L109" s="87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9">
        <f t="shared" si="3"/>
        <v>0</v>
      </c>
    </row>
    <row r="110" spans="1:43" ht="90">
      <c r="A110" s="40" t="s">
        <v>679</v>
      </c>
      <c r="B110" s="3" t="s">
        <v>24</v>
      </c>
      <c r="C110" s="8" t="s">
        <v>110</v>
      </c>
      <c r="D110" s="20" t="s">
        <v>361</v>
      </c>
      <c r="E110" s="11">
        <v>7724261610</v>
      </c>
      <c r="F110" s="3">
        <v>2</v>
      </c>
      <c r="G110" s="3">
        <v>0.8</v>
      </c>
      <c r="H110" s="3" t="s">
        <v>668</v>
      </c>
      <c r="I110" s="42" t="s">
        <v>709</v>
      </c>
      <c r="J110" s="85">
        <f t="shared" si="2"/>
        <v>8</v>
      </c>
      <c r="K110" s="90"/>
      <c r="L110" s="87"/>
      <c r="M110" s="88">
        <v>1.6</v>
      </c>
      <c r="N110" s="88"/>
      <c r="O110" s="88"/>
      <c r="P110" s="88"/>
      <c r="Q110" s="88"/>
      <c r="R110" s="88"/>
      <c r="S110" s="88"/>
      <c r="T110" s="88">
        <v>1.6</v>
      </c>
      <c r="U110" s="88"/>
      <c r="V110" s="88"/>
      <c r="W110" s="88"/>
      <c r="X110" s="88"/>
      <c r="Y110" s="88"/>
      <c r="Z110" s="88"/>
      <c r="AA110" s="88">
        <v>1.6</v>
      </c>
      <c r="AB110" s="88"/>
      <c r="AC110" s="88"/>
      <c r="AD110" s="88"/>
      <c r="AE110" s="88"/>
      <c r="AF110" s="88"/>
      <c r="AG110" s="88"/>
      <c r="AH110" s="88">
        <v>1.6</v>
      </c>
      <c r="AI110" s="88"/>
      <c r="AJ110" s="88"/>
      <c r="AK110" s="88"/>
      <c r="AL110" s="88"/>
      <c r="AM110" s="88"/>
      <c r="AN110" s="88"/>
      <c r="AO110" s="88">
        <v>1.6</v>
      </c>
      <c r="AP110" s="88"/>
      <c r="AQ110" s="89">
        <f t="shared" si="3"/>
        <v>8</v>
      </c>
    </row>
    <row r="111" spans="1:43" ht="85.5">
      <c r="A111" s="40" t="s">
        <v>679</v>
      </c>
      <c r="B111" s="3" t="s">
        <v>24</v>
      </c>
      <c r="C111" s="2" t="s">
        <v>111</v>
      </c>
      <c r="D111" s="8" t="s">
        <v>362</v>
      </c>
      <c r="E111" s="11">
        <v>6907008651</v>
      </c>
      <c r="F111" s="3">
        <v>1</v>
      </c>
      <c r="G111" s="3">
        <v>0.8</v>
      </c>
      <c r="H111" s="3" t="s">
        <v>668</v>
      </c>
      <c r="I111" s="42" t="s">
        <v>711</v>
      </c>
      <c r="J111" s="85">
        <f t="shared" si="2"/>
        <v>0.8</v>
      </c>
      <c r="K111" s="90"/>
      <c r="L111" s="87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>
        <v>0.8</v>
      </c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9">
        <f t="shared" si="3"/>
        <v>0.8</v>
      </c>
    </row>
    <row r="112" spans="1:43" ht="75">
      <c r="A112" s="40" t="s">
        <v>679</v>
      </c>
      <c r="B112" s="6" t="s">
        <v>679</v>
      </c>
      <c r="C112" s="8" t="s">
        <v>112</v>
      </c>
      <c r="D112" s="6" t="s">
        <v>363</v>
      </c>
      <c r="E112" s="11">
        <v>6907008651</v>
      </c>
      <c r="F112" s="3">
        <v>1</v>
      </c>
      <c r="G112" s="3">
        <v>0.8</v>
      </c>
      <c r="H112" s="3" t="s">
        <v>671</v>
      </c>
      <c r="I112" s="42" t="s">
        <v>709</v>
      </c>
      <c r="J112" s="85">
        <f t="shared" si="2"/>
        <v>5.6</v>
      </c>
      <c r="K112" s="90"/>
      <c r="L112" s="87"/>
      <c r="M112" s="88">
        <v>0.8</v>
      </c>
      <c r="N112" s="88"/>
      <c r="O112" s="88"/>
      <c r="P112" s="88"/>
      <c r="Q112" s="88"/>
      <c r="R112" s="88"/>
      <c r="S112" s="88"/>
      <c r="T112" s="88">
        <v>0.8</v>
      </c>
      <c r="U112" s="88"/>
      <c r="V112" s="88"/>
      <c r="W112" s="88">
        <v>0.8</v>
      </c>
      <c r="X112" s="88"/>
      <c r="Y112" s="88"/>
      <c r="Z112" s="88"/>
      <c r="AA112" s="88">
        <v>0.8</v>
      </c>
      <c r="AB112" s="88"/>
      <c r="AC112" s="88"/>
      <c r="AD112" s="88">
        <v>0.8</v>
      </c>
      <c r="AE112" s="88"/>
      <c r="AF112" s="88"/>
      <c r="AG112" s="88"/>
      <c r="AH112" s="88">
        <v>0.8</v>
      </c>
      <c r="AI112" s="88"/>
      <c r="AJ112" s="88"/>
      <c r="AK112" s="88"/>
      <c r="AL112" s="88"/>
      <c r="AM112" s="88"/>
      <c r="AN112" s="88"/>
      <c r="AO112" s="88">
        <v>0.8</v>
      </c>
      <c r="AP112" s="88"/>
      <c r="AQ112" s="89">
        <f t="shared" si="3"/>
        <v>5.6</v>
      </c>
    </row>
    <row r="113" spans="1:43" ht="105">
      <c r="A113" s="40" t="s">
        <v>679</v>
      </c>
      <c r="B113" s="6" t="s">
        <v>679</v>
      </c>
      <c r="C113" s="8" t="s">
        <v>113</v>
      </c>
      <c r="D113" s="6" t="s">
        <v>364</v>
      </c>
      <c r="E113" s="11">
        <v>6907008651</v>
      </c>
      <c r="F113" s="3" t="s">
        <v>668</v>
      </c>
      <c r="G113" s="3" t="s">
        <v>668</v>
      </c>
      <c r="H113" s="6" t="s">
        <v>672</v>
      </c>
      <c r="I113" s="42" t="s">
        <v>711</v>
      </c>
      <c r="J113" s="85">
        <f t="shared" si="2"/>
        <v>0</v>
      </c>
      <c r="K113" s="90"/>
      <c r="L113" s="87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9">
        <f t="shared" si="3"/>
        <v>0</v>
      </c>
    </row>
    <row r="114" spans="1:43" ht="60">
      <c r="A114" s="40" t="s">
        <v>679</v>
      </c>
      <c r="B114" s="3"/>
      <c r="C114" s="1" t="s">
        <v>114</v>
      </c>
      <c r="D114" s="20"/>
      <c r="E114" s="3"/>
      <c r="F114" s="3"/>
      <c r="G114" s="3"/>
      <c r="H114" s="3"/>
      <c r="I114" s="42" t="s">
        <v>711</v>
      </c>
      <c r="J114" s="85">
        <f t="shared" si="2"/>
        <v>0</v>
      </c>
      <c r="K114" s="90"/>
      <c r="L114" s="87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9">
        <f t="shared" si="3"/>
        <v>0</v>
      </c>
    </row>
    <row r="115" spans="1:43" ht="30">
      <c r="A115" s="40" t="s">
        <v>679</v>
      </c>
      <c r="B115" s="3"/>
      <c r="C115" s="2" t="s">
        <v>115</v>
      </c>
      <c r="D115" s="8"/>
      <c r="E115" s="3"/>
      <c r="F115" s="3"/>
      <c r="G115" s="3"/>
      <c r="H115" s="3"/>
      <c r="I115" s="42"/>
      <c r="J115" s="85">
        <f t="shared" si="2"/>
        <v>0</v>
      </c>
      <c r="K115" s="90"/>
      <c r="L115" s="87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9">
        <f t="shared" si="3"/>
        <v>0</v>
      </c>
    </row>
    <row r="116" spans="1:43" ht="60">
      <c r="A116" s="40" t="s">
        <v>679</v>
      </c>
      <c r="B116" s="3" t="s">
        <v>24</v>
      </c>
      <c r="C116" s="4" t="s">
        <v>116</v>
      </c>
      <c r="D116" s="6" t="s">
        <v>365</v>
      </c>
      <c r="E116" s="3"/>
      <c r="F116" s="3">
        <v>1</v>
      </c>
      <c r="G116" s="3">
        <v>0.8</v>
      </c>
      <c r="H116" s="3" t="s">
        <v>668</v>
      </c>
      <c r="I116" s="42" t="s">
        <v>709</v>
      </c>
      <c r="J116" s="85">
        <f t="shared" si="2"/>
        <v>1.6</v>
      </c>
      <c r="K116" s="90"/>
      <c r="L116" s="87"/>
      <c r="M116" s="88"/>
      <c r="N116" s="88"/>
      <c r="O116" s="88"/>
      <c r="P116" s="88"/>
      <c r="Q116" s="88"/>
      <c r="R116" s="88"/>
      <c r="S116" s="88"/>
      <c r="T116" s="88">
        <v>0.8</v>
      </c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>
        <v>0.8</v>
      </c>
      <c r="AJ116" s="88"/>
      <c r="AK116" s="88"/>
      <c r="AL116" s="88"/>
      <c r="AM116" s="88"/>
      <c r="AN116" s="88"/>
      <c r="AO116" s="88"/>
      <c r="AP116" s="88"/>
      <c r="AQ116" s="89">
        <f t="shared" si="3"/>
        <v>1.6</v>
      </c>
    </row>
    <row r="117" spans="1:43" ht="75">
      <c r="A117" s="40" t="s">
        <v>679</v>
      </c>
      <c r="B117" s="3" t="s">
        <v>24</v>
      </c>
      <c r="C117" s="4" t="s">
        <v>117</v>
      </c>
      <c r="D117" s="8" t="s">
        <v>366</v>
      </c>
      <c r="E117" s="3"/>
      <c r="F117" s="3">
        <v>5</v>
      </c>
      <c r="G117" s="3">
        <v>0.8</v>
      </c>
      <c r="H117" s="3" t="s">
        <v>668</v>
      </c>
      <c r="I117" s="42" t="s">
        <v>709</v>
      </c>
      <c r="J117" s="85">
        <f t="shared" si="2"/>
        <v>4</v>
      </c>
      <c r="K117" s="90"/>
      <c r="L117" s="87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>
        <v>4</v>
      </c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9">
        <f t="shared" si="3"/>
        <v>4</v>
      </c>
    </row>
    <row r="118" spans="1:43" ht="90">
      <c r="A118" s="40" t="s">
        <v>679</v>
      </c>
      <c r="B118" s="3" t="s">
        <v>24</v>
      </c>
      <c r="C118" s="1" t="s">
        <v>118</v>
      </c>
      <c r="D118" s="6" t="s">
        <v>367</v>
      </c>
      <c r="E118" s="3"/>
      <c r="F118" s="3">
        <v>2</v>
      </c>
      <c r="G118" s="3">
        <v>0.8</v>
      </c>
      <c r="H118" s="3" t="s">
        <v>668</v>
      </c>
      <c r="I118" s="42" t="s">
        <v>709</v>
      </c>
      <c r="J118" s="85">
        <f t="shared" si="2"/>
        <v>6.4</v>
      </c>
      <c r="K118" s="90"/>
      <c r="L118" s="87"/>
      <c r="M118" s="88"/>
      <c r="N118" s="88"/>
      <c r="O118" s="88">
        <v>1.6</v>
      </c>
      <c r="P118" s="88"/>
      <c r="Q118" s="88"/>
      <c r="R118" s="88"/>
      <c r="S118" s="88"/>
      <c r="T118" s="88"/>
      <c r="U118" s="88"/>
      <c r="V118" s="88"/>
      <c r="W118" s="88">
        <v>1.6</v>
      </c>
      <c r="X118" s="88"/>
      <c r="Y118" s="88"/>
      <c r="Z118" s="88"/>
      <c r="AA118" s="88"/>
      <c r="AB118" s="88"/>
      <c r="AC118" s="88">
        <v>1.6</v>
      </c>
      <c r="AD118" s="88"/>
      <c r="AE118" s="88"/>
      <c r="AF118" s="88"/>
      <c r="AG118" s="88"/>
      <c r="AH118" s="88"/>
      <c r="AI118" s="88"/>
      <c r="AJ118" s="88">
        <v>1.6</v>
      </c>
      <c r="AK118" s="88"/>
      <c r="AL118" s="88"/>
      <c r="AM118" s="88"/>
      <c r="AN118" s="88"/>
      <c r="AO118" s="88"/>
      <c r="AP118" s="88"/>
      <c r="AQ118" s="89">
        <f t="shared" si="3"/>
        <v>6.4</v>
      </c>
    </row>
    <row r="119" spans="1:43" ht="90">
      <c r="A119" s="40" t="s">
        <v>679</v>
      </c>
      <c r="B119" s="3" t="s">
        <v>24</v>
      </c>
      <c r="C119" s="1" t="s">
        <v>119</v>
      </c>
      <c r="D119" s="8"/>
      <c r="E119" s="3"/>
      <c r="F119" s="3" t="s">
        <v>668</v>
      </c>
      <c r="G119" s="3" t="s">
        <v>668</v>
      </c>
      <c r="H119" s="6" t="s">
        <v>672</v>
      </c>
      <c r="I119" s="42" t="s">
        <v>711</v>
      </c>
      <c r="J119" s="85">
        <f t="shared" si="2"/>
        <v>0</v>
      </c>
      <c r="K119" s="90"/>
      <c r="L119" s="87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8"/>
      <c r="AO119" s="88"/>
      <c r="AP119" s="88"/>
      <c r="AQ119" s="89">
        <f t="shared" si="3"/>
        <v>0</v>
      </c>
    </row>
    <row r="120" spans="1:43" ht="45">
      <c r="A120" s="40" t="s">
        <v>679</v>
      </c>
      <c r="B120" s="3" t="s">
        <v>24</v>
      </c>
      <c r="C120" s="6" t="s">
        <v>120</v>
      </c>
      <c r="D120" s="8" t="s">
        <v>368</v>
      </c>
      <c r="E120" s="3"/>
      <c r="F120" s="3">
        <v>3</v>
      </c>
      <c r="G120" s="3">
        <v>0.8</v>
      </c>
      <c r="H120" s="3" t="s">
        <v>668</v>
      </c>
      <c r="I120" s="42" t="s">
        <v>709</v>
      </c>
      <c r="J120" s="85">
        <f t="shared" si="2"/>
        <v>7.1999999999999993</v>
      </c>
      <c r="K120" s="90"/>
      <c r="L120" s="87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>
        <v>2.4</v>
      </c>
      <c r="X120" s="88"/>
      <c r="Y120" s="88"/>
      <c r="Z120" s="88"/>
      <c r="AA120" s="88"/>
      <c r="AB120" s="88"/>
      <c r="AC120" s="88"/>
      <c r="AD120" s="88">
        <v>2.4</v>
      </c>
      <c r="AE120" s="88"/>
      <c r="AF120" s="88"/>
      <c r="AG120" s="88"/>
      <c r="AH120" s="88"/>
      <c r="AI120" s="88"/>
      <c r="AJ120" s="88"/>
      <c r="AK120" s="88">
        <v>2.4</v>
      </c>
      <c r="AL120" s="88"/>
      <c r="AM120" s="88"/>
      <c r="AN120" s="88"/>
      <c r="AO120" s="88"/>
      <c r="AP120" s="88"/>
      <c r="AQ120" s="89">
        <f t="shared" si="3"/>
        <v>7.1999999999999993</v>
      </c>
    </row>
    <row r="121" spans="1:43" ht="209.25">
      <c r="A121" s="40" t="s">
        <v>679</v>
      </c>
      <c r="B121" s="3" t="s">
        <v>24</v>
      </c>
      <c r="C121" s="6" t="s">
        <v>121</v>
      </c>
      <c r="D121" s="8" t="s">
        <v>369</v>
      </c>
      <c r="E121" s="3"/>
      <c r="F121" s="3">
        <v>3</v>
      </c>
      <c r="G121" s="3">
        <v>8</v>
      </c>
      <c r="H121" s="3" t="s">
        <v>668</v>
      </c>
      <c r="I121" s="42" t="s">
        <v>711</v>
      </c>
      <c r="J121" s="85">
        <f t="shared" si="2"/>
        <v>32</v>
      </c>
      <c r="K121" s="90"/>
      <c r="L121" s="87"/>
      <c r="M121" s="88">
        <v>8</v>
      </c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>
        <v>8</v>
      </c>
      <c r="AE121" s="88"/>
      <c r="AF121" s="88"/>
      <c r="AG121" s="88"/>
      <c r="AH121" s="88">
        <v>8</v>
      </c>
      <c r="AI121" s="88">
        <v>8</v>
      </c>
      <c r="AJ121" s="88"/>
      <c r="AK121" s="88"/>
      <c r="AL121" s="88"/>
      <c r="AM121" s="88"/>
      <c r="AN121" s="88"/>
      <c r="AO121" s="88"/>
      <c r="AP121" s="88"/>
      <c r="AQ121" s="89">
        <f t="shared" si="3"/>
        <v>32</v>
      </c>
    </row>
    <row r="122" spans="1:43" ht="60">
      <c r="A122" s="40" t="s">
        <v>679</v>
      </c>
      <c r="B122" s="3" t="s">
        <v>24</v>
      </c>
      <c r="C122" s="4" t="s">
        <v>122</v>
      </c>
      <c r="D122" s="8" t="s">
        <v>370</v>
      </c>
      <c r="E122" s="3"/>
      <c r="F122" s="3">
        <v>3</v>
      </c>
      <c r="G122" s="3">
        <v>0.8</v>
      </c>
      <c r="H122" s="3" t="s">
        <v>668</v>
      </c>
      <c r="I122" s="42" t="s">
        <v>709</v>
      </c>
      <c r="J122" s="85">
        <f t="shared" si="2"/>
        <v>2.4</v>
      </c>
      <c r="K122" s="90"/>
      <c r="L122" s="87"/>
      <c r="M122" s="88"/>
      <c r="N122" s="88">
        <v>2.4</v>
      </c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9">
        <f t="shared" si="3"/>
        <v>2.4</v>
      </c>
    </row>
    <row r="123" spans="1:43" ht="60">
      <c r="A123" s="40" t="s">
        <v>679</v>
      </c>
      <c r="B123" s="3" t="s">
        <v>24</v>
      </c>
      <c r="C123" s="4" t="s">
        <v>123</v>
      </c>
      <c r="D123" s="8" t="s">
        <v>371</v>
      </c>
      <c r="E123" s="3"/>
      <c r="F123" s="3" t="s">
        <v>668</v>
      </c>
      <c r="G123" s="3" t="s">
        <v>668</v>
      </c>
      <c r="H123" s="6" t="s">
        <v>673</v>
      </c>
      <c r="I123" s="42" t="s">
        <v>711</v>
      </c>
      <c r="J123" s="85">
        <f t="shared" si="2"/>
        <v>0</v>
      </c>
      <c r="K123" s="90"/>
      <c r="L123" s="87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9">
        <f t="shared" si="3"/>
        <v>0</v>
      </c>
    </row>
    <row r="124" spans="1:43" ht="60">
      <c r="A124" s="40" t="s">
        <v>679</v>
      </c>
      <c r="B124" s="3" t="s">
        <v>24</v>
      </c>
      <c r="C124" s="4" t="s">
        <v>124</v>
      </c>
      <c r="D124" s="8" t="s">
        <v>372</v>
      </c>
      <c r="E124" s="3"/>
      <c r="F124" s="3" t="s">
        <v>668</v>
      </c>
      <c r="G124" s="3" t="s">
        <v>668</v>
      </c>
      <c r="H124" s="6" t="s">
        <v>673</v>
      </c>
      <c r="I124" s="42" t="s">
        <v>711</v>
      </c>
      <c r="J124" s="85">
        <f t="shared" si="2"/>
        <v>0.8</v>
      </c>
      <c r="K124" s="90"/>
      <c r="L124" s="87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>
        <v>0.8</v>
      </c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9">
        <f t="shared" si="3"/>
        <v>0.8</v>
      </c>
    </row>
    <row r="125" spans="1:43" ht="60">
      <c r="A125" s="40" t="s">
        <v>679</v>
      </c>
      <c r="B125" s="3" t="s">
        <v>24</v>
      </c>
      <c r="C125" s="8" t="s">
        <v>125</v>
      </c>
      <c r="D125" s="8" t="s">
        <v>373</v>
      </c>
      <c r="E125" s="3"/>
      <c r="F125" s="3">
        <v>1</v>
      </c>
      <c r="G125" s="3">
        <v>0.8</v>
      </c>
      <c r="H125" s="3" t="s">
        <v>668</v>
      </c>
      <c r="I125" s="42" t="s">
        <v>711</v>
      </c>
      <c r="J125" s="85">
        <f t="shared" si="2"/>
        <v>0</v>
      </c>
      <c r="K125" s="90"/>
      <c r="L125" s="87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9">
        <f t="shared" si="3"/>
        <v>0</v>
      </c>
    </row>
    <row r="126" spans="1:43" ht="45">
      <c r="A126" s="40" t="s">
        <v>679</v>
      </c>
      <c r="B126" s="3" t="s">
        <v>24</v>
      </c>
      <c r="C126" s="9" t="s">
        <v>126</v>
      </c>
      <c r="D126" s="8" t="s">
        <v>374</v>
      </c>
      <c r="E126" s="3"/>
      <c r="F126" s="3" t="s">
        <v>668</v>
      </c>
      <c r="G126" s="3" t="s">
        <v>668</v>
      </c>
      <c r="H126" s="6" t="s">
        <v>673</v>
      </c>
      <c r="I126" s="42" t="s">
        <v>711</v>
      </c>
      <c r="J126" s="85">
        <f t="shared" si="2"/>
        <v>0</v>
      </c>
      <c r="K126" s="90"/>
      <c r="L126" s="87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9">
        <f t="shared" si="3"/>
        <v>0</v>
      </c>
    </row>
    <row r="127" spans="1:43" ht="45">
      <c r="A127" s="40" t="s">
        <v>679</v>
      </c>
      <c r="B127" s="3" t="s">
        <v>24</v>
      </c>
      <c r="C127" s="4" t="s">
        <v>127</v>
      </c>
      <c r="D127" s="8" t="s">
        <v>375</v>
      </c>
      <c r="E127" s="3"/>
      <c r="F127" s="3">
        <v>1</v>
      </c>
      <c r="G127" s="3">
        <v>0.8</v>
      </c>
      <c r="H127" s="3" t="s">
        <v>668</v>
      </c>
      <c r="I127" s="42" t="s">
        <v>711</v>
      </c>
      <c r="J127" s="85">
        <f t="shared" si="2"/>
        <v>0.8</v>
      </c>
      <c r="K127" s="90"/>
      <c r="L127" s="87"/>
      <c r="M127" s="88"/>
      <c r="N127" s="88"/>
      <c r="O127" s="88"/>
      <c r="P127" s="88"/>
      <c r="Q127" s="88"/>
      <c r="R127" s="88"/>
      <c r="S127" s="88"/>
      <c r="T127" s="88"/>
      <c r="U127" s="88"/>
      <c r="V127" s="88">
        <v>0.8</v>
      </c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9">
        <f t="shared" si="3"/>
        <v>0.8</v>
      </c>
    </row>
    <row r="128" spans="1:43" ht="45">
      <c r="A128" s="40" t="s">
        <v>679</v>
      </c>
      <c r="B128" s="6" t="s">
        <v>679</v>
      </c>
      <c r="C128" s="4" t="s">
        <v>128</v>
      </c>
      <c r="D128" s="8" t="s">
        <v>376</v>
      </c>
      <c r="E128" s="3"/>
      <c r="F128" s="3">
        <v>1</v>
      </c>
      <c r="G128" s="3">
        <v>0.8</v>
      </c>
      <c r="H128" s="3" t="s">
        <v>668</v>
      </c>
      <c r="I128" s="42" t="s">
        <v>711</v>
      </c>
      <c r="J128" s="85">
        <f t="shared" si="2"/>
        <v>0</v>
      </c>
      <c r="K128" s="90"/>
      <c r="L128" s="87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9">
        <f t="shared" si="3"/>
        <v>0</v>
      </c>
    </row>
    <row r="129" spans="1:43" ht="45">
      <c r="A129" s="40" t="s">
        <v>679</v>
      </c>
      <c r="B129" s="3" t="s">
        <v>24</v>
      </c>
      <c r="C129" s="4" t="s">
        <v>129</v>
      </c>
      <c r="D129" s="8" t="s">
        <v>377</v>
      </c>
      <c r="E129" s="3"/>
      <c r="F129" s="3">
        <v>1</v>
      </c>
      <c r="G129" s="3">
        <v>0.8</v>
      </c>
      <c r="H129" s="3" t="s">
        <v>668</v>
      </c>
      <c r="I129" s="42" t="s">
        <v>711</v>
      </c>
      <c r="J129" s="85">
        <f t="shared" si="2"/>
        <v>0</v>
      </c>
      <c r="K129" s="90"/>
      <c r="L129" s="87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9">
        <f t="shared" si="3"/>
        <v>0</v>
      </c>
    </row>
    <row r="130" spans="1:43" ht="30">
      <c r="A130" s="40" t="s">
        <v>679</v>
      </c>
      <c r="B130" s="3" t="s">
        <v>24</v>
      </c>
      <c r="C130" s="4" t="s">
        <v>130</v>
      </c>
      <c r="D130" s="8" t="s">
        <v>378</v>
      </c>
      <c r="E130" s="3"/>
      <c r="F130" s="3">
        <v>2</v>
      </c>
      <c r="G130" s="3">
        <v>0.8</v>
      </c>
      <c r="H130" s="3" t="s">
        <v>668</v>
      </c>
      <c r="I130" s="42" t="s">
        <v>711</v>
      </c>
      <c r="J130" s="85">
        <f t="shared" si="2"/>
        <v>0</v>
      </c>
      <c r="K130" s="90"/>
      <c r="L130" s="87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9">
        <f t="shared" si="3"/>
        <v>0</v>
      </c>
    </row>
    <row r="131" spans="1:43" ht="30">
      <c r="A131" s="40" t="s">
        <v>679</v>
      </c>
      <c r="B131" s="3" t="s">
        <v>24</v>
      </c>
      <c r="C131" s="6" t="s">
        <v>131</v>
      </c>
      <c r="D131" s="6" t="s">
        <v>379</v>
      </c>
      <c r="E131" s="3"/>
      <c r="F131" s="3">
        <v>1</v>
      </c>
      <c r="G131" s="3">
        <v>0.8</v>
      </c>
      <c r="H131" s="3" t="s">
        <v>668</v>
      </c>
      <c r="I131" s="42" t="s">
        <v>711</v>
      </c>
      <c r="J131" s="85">
        <f t="shared" si="2"/>
        <v>2.2000000000000002</v>
      </c>
      <c r="K131" s="90"/>
      <c r="L131" s="87"/>
      <c r="M131" s="88"/>
      <c r="N131" s="88"/>
      <c r="O131" s="88"/>
      <c r="P131" s="88"/>
      <c r="Q131" s="88"/>
      <c r="R131" s="88"/>
      <c r="S131" s="88"/>
      <c r="T131" s="88">
        <v>0.6</v>
      </c>
      <c r="U131" s="88"/>
      <c r="V131" s="88"/>
      <c r="W131" s="88">
        <v>0.8</v>
      </c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>
        <v>0.8</v>
      </c>
      <c r="AP131" s="88"/>
      <c r="AQ131" s="89">
        <f t="shared" si="3"/>
        <v>2.2000000000000002</v>
      </c>
    </row>
    <row r="132" spans="1:43" ht="30">
      <c r="A132" s="40" t="s">
        <v>679</v>
      </c>
      <c r="B132" s="3" t="s">
        <v>24</v>
      </c>
      <c r="C132" s="6" t="s">
        <v>132</v>
      </c>
      <c r="D132" s="6" t="s">
        <v>380</v>
      </c>
      <c r="E132" s="3"/>
      <c r="F132" s="3">
        <v>1</v>
      </c>
      <c r="G132" s="3">
        <v>0.8</v>
      </c>
      <c r="H132" s="3" t="s">
        <v>668</v>
      </c>
      <c r="I132" s="42" t="s">
        <v>711</v>
      </c>
      <c r="J132" s="85">
        <f t="shared" si="2"/>
        <v>1.6</v>
      </c>
      <c r="K132" s="90"/>
      <c r="L132" s="87"/>
      <c r="M132" s="88"/>
      <c r="N132" s="88"/>
      <c r="O132" s="88"/>
      <c r="P132" s="88"/>
      <c r="Q132" s="88"/>
      <c r="R132" s="88"/>
      <c r="S132" s="88"/>
      <c r="T132" s="88">
        <v>0.8</v>
      </c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>
        <v>0.8</v>
      </c>
      <c r="AP132" s="88"/>
      <c r="AQ132" s="89">
        <f t="shared" si="3"/>
        <v>1.6</v>
      </c>
    </row>
    <row r="133" spans="1:43" ht="30">
      <c r="A133" s="40" t="s">
        <v>679</v>
      </c>
      <c r="B133" s="3" t="s">
        <v>24</v>
      </c>
      <c r="C133" s="10" t="s">
        <v>133</v>
      </c>
      <c r="D133" s="6" t="s">
        <v>381</v>
      </c>
      <c r="E133" s="26">
        <v>7708503727</v>
      </c>
      <c r="F133" s="3">
        <v>1</v>
      </c>
      <c r="G133" s="3">
        <v>8</v>
      </c>
      <c r="H133" s="3" t="s">
        <v>668</v>
      </c>
      <c r="I133" s="42" t="s">
        <v>711</v>
      </c>
      <c r="J133" s="85">
        <f t="shared" si="2"/>
        <v>7.2000000000000011</v>
      </c>
      <c r="K133" s="90"/>
      <c r="L133" s="87"/>
      <c r="M133" s="88"/>
      <c r="N133" s="88"/>
      <c r="O133" s="88"/>
      <c r="P133" s="88"/>
      <c r="Q133" s="88"/>
      <c r="R133" s="88"/>
      <c r="S133" s="88"/>
      <c r="T133" s="88">
        <v>1.6</v>
      </c>
      <c r="U133" s="88"/>
      <c r="V133" s="88"/>
      <c r="W133" s="88"/>
      <c r="X133" s="88">
        <v>1.6</v>
      </c>
      <c r="Y133" s="88"/>
      <c r="Z133" s="88"/>
      <c r="AA133" s="88"/>
      <c r="AB133" s="88"/>
      <c r="AC133" s="88"/>
      <c r="AD133" s="88"/>
      <c r="AE133" s="88">
        <v>1.6</v>
      </c>
      <c r="AF133" s="88"/>
      <c r="AG133" s="88"/>
      <c r="AH133" s="88"/>
      <c r="AI133" s="88"/>
      <c r="AJ133" s="88"/>
      <c r="AK133" s="88"/>
      <c r="AL133" s="88">
        <v>0.8</v>
      </c>
      <c r="AM133" s="88"/>
      <c r="AN133" s="88"/>
      <c r="AO133" s="88">
        <v>1.6</v>
      </c>
      <c r="AP133" s="88"/>
      <c r="AQ133" s="89">
        <f t="shared" si="3"/>
        <v>7.2000000000000011</v>
      </c>
    </row>
    <row r="134" spans="1:43" ht="90">
      <c r="A134" s="40" t="s">
        <v>679</v>
      </c>
      <c r="B134" s="3" t="s">
        <v>24</v>
      </c>
      <c r="C134" s="6" t="s">
        <v>134</v>
      </c>
      <c r="D134" s="6" t="s">
        <v>382</v>
      </c>
      <c r="E134" s="26">
        <v>7708503727</v>
      </c>
      <c r="F134" s="3">
        <v>4</v>
      </c>
      <c r="G134" s="3">
        <v>0.75</v>
      </c>
      <c r="H134" s="3" t="s">
        <v>668</v>
      </c>
      <c r="I134" s="42" t="s">
        <v>709</v>
      </c>
      <c r="J134" s="85">
        <f t="shared" si="2"/>
        <v>4.8</v>
      </c>
      <c r="K134" s="90"/>
      <c r="L134" s="87"/>
      <c r="M134" s="88"/>
      <c r="N134" s="88"/>
      <c r="O134" s="88"/>
      <c r="P134" s="88"/>
      <c r="Q134" s="88"/>
      <c r="R134" s="88"/>
      <c r="S134" s="88"/>
      <c r="T134" s="88"/>
      <c r="U134" s="88">
        <v>3.2</v>
      </c>
      <c r="V134" s="88"/>
      <c r="W134" s="88"/>
      <c r="X134" s="88"/>
      <c r="Y134" s="88"/>
      <c r="Z134" s="88"/>
      <c r="AA134" s="88"/>
      <c r="AB134" s="88">
        <v>0.8</v>
      </c>
      <c r="AC134" s="88"/>
      <c r="AD134" s="88"/>
      <c r="AE134" s="88"/>
      <c r="AF134" s="88"/>
      <c r="AG134" s="88"/>
      <c r="AH134" s="88"/>
      <c r="AI134" s="88">
        <v>0.8</v>
      </c>
      <c r="AJ134" s="88"/>
      <c r="AK134" s="88"/>
      <c r="AL134" s="88"/>
      <c r="AM134" s="88"/>
      <c r="AN134" s="88"/>
      <c r="AO134" s="88"/>
      <c r="AP134" s="88"/>
      <c r="AQ134" s="89">
        <f t="shared" si="3"/>
        <v>4.8</v>
      </c>
    </row>
    <row r="135" spans="1:43" ht="75">
      <c r="A135" s="40" t="s">
        <v>679</v>
      </c>
      <c r="B135" s="3" t="s">
        <v>24</v>
      </c>
      <c r="C135" s="6" t="s">
        <v>135</v>
      </c>
      <c r="D135" s="6" t="s">
        <v>383</v>
      </c>
      <c r="E135" s="3"/>
      <c r="F135" s="3">
        <v>1</v>
      </c>
      <c r="G135" s="3">
        <v>0.8</v>
      </c>
      <c r="H135" s="3" t="s">
        <v>668</v>
      </c>
      <c r="I135" s="42" t="s">
        <v>711</v>
      </c>
      <c r="J135" s="85">
        <f t="shared" si="2"/>
        <v>0.8</v>
      </c>
      <c r="K135" s="90"/>
      <c r="L135" s="87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>
        <v>0.8</v>
      </c>
      <c r="AI135" s="88"/>
      <c r="AJ135" s="88"/>
      <c r="AK135" s="88"/>
      <c r="AL135" s="88"/>
      <c r="AM135" s="88"/>
      <c r="AN135" s="88"/>
      <c r="AO135" s="88"/>
      <c r="AP135" s="88"/>
      <c r="AQ135" s="89">
        <f t="shared" si="3"/>
        <v>0.8</v>
      </c>
    </row>
    <row r="136" spans="1:43" ht="30">
      <c r="A136" s="40" t="s">
        <v>679</v>
      </c>
      <c r="B136" s="3" t="s">
        <v>24</v>
      </c>
      <c r="C136" s="11" t="s">
        <v>136</v>
      </c>
      <c r="D136" s="6" t="s">
        <v>381</v>
      </c>
      <c r="E136" s="3"/>
      <c r="F136" s="3">
        <v>1</v>
      </c>
      <c r="G136" s="3">
        <v>0.8</v>
      </c>
      <c r="H136" s="3" t="s">
        <v>668</v>
      </c>
      <c r="I136" s="42" t="s">
        <v>711</v>
      </c>
      <c r="J136" s="85">
        <f t="shared" si="2"/>
        <v>0</v>
      </c>
      <c r="K136" s="90"/>
      <c r="L136" s="87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9">
        <f t="shared" si="3"/>
        <v>0</v>
      </c>
    </row>
    <row r="137" spans="1:43" ht="30">
      <c r="A137" s="40" t="s">
        <v>679</v>
      </c>
      <c r="B137" s="3" t="s">
        <v>24</v>
      </c>
      <c r="C137" s="4" t="s">
        <v>137</v>
      </c>
      <c r="D137" s="6" t="s">
        <v>384</v>
      </c>
      <c r="E137" s="3"/>
      <c r="F137" s="3">
        <v>1</v>
      </c>
      <c r="G137" s="3">
        <v>0.8</v>
      </c>
      <c r="H137" s="3" t="s">
        <v>668</v>
      </c>
      <c r="I137" s="42" t="s">
        <v>711</v>
      </c>
      <c r="J137" s="85">
        <f t="shared" si="2"/>
        <v>0</v>
      </c>
      <c r="K137" s="90"/>
      <c r="L137" s="87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9">
        <f t="shared" si="3"/>
        <v>0</v>
      </c>
    </row>
    <row r="138" spans="1:43" ht="45">
      <c r="A138" s="40" t="s">
        <v>679</v>
      </c>
      <c r="B138" s="3" t="s">
        <v>24</v>
      </c>
      <c r="C138" s="4" t="s">
        <v>138</v>
      </c>
      <c r="D138" s="6" t="s">
        <v>385</v>
      </c>
      <c r="E138" s="3"/>
      <c r="F138" s="3">
        <v>1</v>
      </c>
      <c r="G138" s="3">
        <v>0.8</v>
      </c>
      <c r="H138" s="3" t="s">
        <v>668</v>
      </c>
      <c r="I138" s="42" t="s">
        <v>709</v>
      </c>
      <c r="J138" s="85">
        <f t="shared" ref="J138:J205" si="4">AQ138</f>
        <v>4.4000000000000004</v>
      </c>
      <c r="K138" s="90"/>
      <c r="L138" s="87"/>
      <c r="M138" s="88"/>
      <c r="N138" s="88"/>
      <c r="O138" s="88"/>
      <c r="P138" s="88"/>
      <c r="Q138" s="88"/>
      <c r="R138" s="88"/>
      <c r="S138" s="88"/>
      <c r="T138" s="88"/>
      <c r="U138" s="88">
        <v>1.6</v>
      </c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>
        <v>0.8</v>
      </c>
      <c r="AJ138" s="88"/>
      <c r="AK138" s="88"/>
      <c r="AL138" s="88"/>
      <c r="AM138" s="88"/>
      <c r="AN138" s="88"/>
      <c r="AO138" s="88"/>
      <c r="AP138" s="88">
        <v>2</v>
      </c>
      <c r="AQ138" s="89">
        <f t="shared" ref="AQ138:AQ206" si="5">SUM(L138:AP138)</f>
        <v>4.4000000000000004</v>
      </c>
    </row>
    <row r="139" spans="1:43" ht="60">
      <c r="A139" s="40" t="s">
        <v>679</v>
      </c>
      <c r="B139" s="3" t="s">
        <v>24</v>
      </c>
      <c r="C139" s="4" t="s">
        <v>139</v>
      </c>
      <c r="D139" s="6" t="s">
        <v>386</v>
      </c>
      <c r="E139" s="3"/>
      <c r="F139" s="3">
        <v>1</v>
      </c>
      <c r="G139" s="3">
        <v>0.8</v>
      </c>
      <c r="H139" s="3" t="s">
        <v>668</v>
      </c>
      <c r="I139" s="42" t="s">
        <v>709</v>
      </c>
      <c r="J139" s="85">
        <f t="shared" si="4"/>
        <v>3.2</v>
      </c>
      <c r="K139" s="90"/>
      <c r="L139" s="87"/>
      <c r="M139" s="88">
        <v>0.8</v>
      </c>
      <c r="N139" s="88"/>
      <c r="O139" s="88"/>
      <c r="P139" s="88"/>
      <c r="Q139" s="88"/>
      <c r="R139" s="88"/>
      <c r="S139" s="88"/>
      <c r="T139" s="88">
        <v>0.8</v>
      </c>
      <c r="U139" s="88"/>
      <c r="V139" s="88"/>
      <c r="W139" s="88"/>
      <c r="X139" s="88"/>
      <c r="Y139" s="88"/>
      <c r="Z139" s="88"/>
      <c r="AA139" s="88">
        <v>0.8</v>
      </c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>
        <v>0.8</v>
      </c>
      <c r="AP139" s="88"/>
      <c r="AQ139" s="89">
        <f t="shared" si="5"/>
        <v>3.2</v>
      </c>
    </row>
    <row r="140" spans="1:43" ht="30">
      <c r="A140" s="40" t="s">
        <v>679</v>
      </c>
      <c r="B140" s="3" t="s">
        <v>24</v>
      </c>
      <c r="C140" s="4" t="s">
        <v>780</v>
      </c>
      <c r="D140" s="6"/>
      <c r="E140" s="3"/>
      <c r="F140" s="3">
        <v>1</v>
      </c>
      <c r="G140" s="3">
        <v>0.8</v>
      </c>
      <c r="H140" s="3" t="s">
        <v>668</v>
      </c>
      <c r="I140" s="42" t="s">
        <v>711</v>
      </c>
      <c r="J140" s="85">
        <f t="shared" si="4"/>
        <v>1.6</v>
      </c>
      <c r="K140" s="90"/>
      <c r="L140" s="87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>
        <v>1.6</v>
      </c>
      <c r="AL140" s="88"/>
      <c r="AM140" s="88"/>
      <c r="AN140" s="88"/>
      <c r="AO140" s="88"/>
      <c r="AP140" s="88"/>
      <c r="AQ140" s="89">
        <f t="shared" si="5"/>
        <v>1.6</v>
      </c>
    </row>
    <row r="141" spans="1:43" ht="30">
      <c r="A141" s="40" t="s">
        <v>679</v>
      </c>
      <c r="B141" s="3" t="s">
        <v>24</v>
      </c>
      <c r="C141" s="4" t="s">
        <v>140</v>
      </c>
      <c r="D141" s="6"/>
      <c r="E141" s="3"/>
      <c r="F141" s="3">
        <v>1</v>
      </c>
      <c r="G141" s="3">
        <v>0.8</v>
      </c>
      <c r="H141" s="3" t="s">
        <v>668</v>
      </c>
      <c r="I141" s="42" t="s">
        <v>711</v>
      </c>
      <c r="J141" s="85">
        <f t="shared" si="4"/>
        <v>2.4</v>
      </c>
      <c r="K141" s="90"/>
      <c r="L141" s="87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>
        <v>2.4</v>
      </c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9">
        <f t="shared" si="5"/>
        <v>2.4</v>
      </c>
    </row>
    <row r="142" spans="1:43" ht="30">
      <c r="A142" s="40" t="s">
        <v>679</v>
      </c>
      <c r="B142" s="3" t="s">
        <v>24</v>
      </c>
      <c r="C142" s="4" t="s">
        <v>141</v>
      </c>
      <c r="D142" s="6"/>
      <c r="E142" s="3"/>
      <c r="F142" s="3">
        <v>3</v>
      </c>
      <c r="G142" s="3">
        <v>0.8</v>
      </c>
      <c r="H142" s="3" t="s">
        <v>668</v>
      </c>
      <c r="I142" s="42" t="s">
        <v>711</v>
      </c>
      <c r="J142" s="85">
        <f t="shared" si="4"/>
        <v>2.8</v>
      </c>
      <c r="K142" s="90"/>
      <c r="L142" s="87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>
        <v>1.2</v>
      </c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>
        <v>1.6</v>
      </c>
      <c r="AJ142" s="88"/>
      <c r="AK142" s="88"/>
      <c r="AL142" s="88"/>
      <c r="AM142" s="88"/>
      <c r="AN142" s="88"/>
      <c r="AO142" s="88"/>
      <c r="AP142" s="88"/>
      <c r="AQ142" s="89">
        <f t="shared" si="5"/>
        <v>2.8</v>
      </c>
    </row>
    <row r="143" spans="1:43" ht="30">
      <c r="A143" s="40" t="s">
        <v>679</v>
      </c>
      <c r="B143" s="3" t="s">
        <v>24</v>
      </c>
      <c r="C143" s="4" t="s">
        <v>142</v>
      </c>
      <c r="D143" s="6"/>
      <c r="E143" s="3"/>
      <c r="F143" s="3">
        <v>3</v>
      </c>
      <c r="G143" s="3">
        <v>0.8</v>
      </c>
      <c r="H143" s="3" t="s">
        <v>668</v>
      </c>
      <c r="I143" s="42" t="s">
        <v>711</v>
      </c>
      <c r="J143" s="85">
        <f t="shared" si="4"/>
        <v>4.2</v>
      </c>
      <c r="K143" s="90"/>
      <c r="L143" s="87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>
        <v>1.8</v>
      </c>
      <c r="X143" s="88"/>
      <c r="Y143" s="88"/>
      <c r="Z143" s="88"/>
      <c r="AA143" s="88"/>
      <c r="AB143" s="88"/>
      <c r="AC143" s="88"/>
      <c r="AD143" s="88">
        <v>1.6</v>
      </c>
      <c r="AE143" s="88"/>
      <c r="AF143" s="88"/>
      <c r="AG143" s="88"/>
      <c r="AH143" s="88"/>
      <c r="AI143" s="88"/>
      <c r="AJ143" s="88"/>
      <c r="AK143" s="88">
        <v>0.8</v>
      </c>
      <c r="AL143" s="88"/>
      <c r="AM143" s="88"/>
      <c r="AN143" s="88"/>
      <c r="AO143" s="88"/>
      <c r="AP143" s="88"/>
      <c r="AQ143" s="89">
        <f t="shared" si="5"/>
        <v>4.2</v>
      </c>
    </row>
    <row r="144" spans="1:43" ht="30">
      <c r="A144" s="40" t="s">
        <v>679</v>
      </c>
      <c r="B144" s="3" t="s">
        <v>24</v>
      </c>
      <c r="C144" s="4" t="s">
        <v>143</v>
      </c>
      <c r="D144" s="6"/>
      <c r="E144" s="3"/>
      <c r="F144" s="3">
        <v>1</v>
      </c>
      <c r="G144" s="3">
        <v>0.8</v>
      </c>
      <c r="H144" s="3" t="s">
        <v>668</v>
      </c>
      <c r="I144" s="42" t="s">
        <v>711</v>
      </c>
      <c r="J144" s="85">
        <f t="shared" si="4"/>
        <v>0</v>
      </c>
      <c r="K144" s="90"/>
      <c r="L144" s="87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9">
        <f t="shared" si="5"/>
        <v>0</v>
      </c>
    </row>
    <row r="145" spans="1:43" ht="30">
      <c r="A145" s="40" t="s">
        <v>679</v>
      </c>
      <c r="B145" s="3" t="s">
        <v>24</v>
      </c>
      <c r="C145" s="4" t="s">
        <v>144</v>
      </c>
      <c r="D145" s="6"/>
      <c r="E145" s="3"/>
      <c r="F145" s="3">
        <v>2</v>
      </c>
      <c r="G145" s="3">
        <v>0.8</v>
      </c>
      <c r="H145" s="3" t="s">
        <v>668</v>
      </c>
      <c r="I145" s="42" t="s">
        <v>711</v>
      </c>
      <c r="J145" s="85">
        <f t="shared" si="4"/>
        <v>0</v>
      </c>
      <c r="K145" s="90"/>
      <c r="L145" s="87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9">
        <f t="shared" si="5"/>
        <v>0</v>
      </c>
    </row>
    <row r="146" spans="1:43" ht="75">
      <c r="A146" s="40" t="s">
        <v>679</v>
      </c>
      <c r="B146" s="3" t="s">
        <v>24</v>
      </c>
      <c r="C146" s="9" t="s">
        <v>681</v>
      </c>
      <c r="D146" s="6" t="s">
        <v>381</v>
      </c>
      <c r="E146" s="25">
        <v>7708737500</v>
      </c>
      <c r="F146" s="3">
        <v>1</v>
      </c>
      <c r="G146" s="3">
        <v>8</v>
      </c>
      <c r="H146" s="3" t="s">
        <v>668</v>
      </c>
      <c r="I146" s="42" t="s">
        <v>711</v>
      </c>
      <c r="J146" s="85">
        <f t="shared" si="4"/>
        <v>8</v>
      </c>
      <c r="K146" s="90"/>
      <c r="L146" s="87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>
        <v>8</v>
      </c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9">
        <f t="shared" si="5"/>
        <v>8</v>
      </c>
    </row>
    <row r="147" spans="1:43" ht="30">
      <c r="A147" s="40" t="s">
        <v>679</v>
      </c>
      <c r="B147" s="3" t="s">
        <v>24</v>
      </c>
      <c r="C147" s="12" t="s">
        <v>145</v>
      </c>
      <c r="D147" s="6" t="s">
        <v>387</v>
      </c>
      <c r="E147" s="3"/>
      <c r="F147" s="3">
        <v>2</v>
      </c>
      <c r="G147" s="3">
        <v>0.8</v>
      </c>
      <c r="H147" s="3" t="s">
        <v>668</v>
      </c>
      <c r="I147" s="42" t="s">
        <v>711</v>
      </c>
      <c r="J147" s="85">
        <f t="shared" si="4"/>
        <v>0.8</v>
      </c>
      <c r="K147" s="90"/>
      <c r="L147" s="87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>
        <v>0.8</v>
      </c>
      <c r="AL147" s="88"/>
      <c r="AM147" s="88"/>
      <c r="AN147" s="88"/>
      <c r="AO147" s="88"/>
      <c r="AP147" s="88"/>
      <c r="AQ147" s="89">
        <f t="shared" si="5"/>
        <v>0.8</v>
      </c>
    </row>
    <row r="148" spans="1:43" ht="30">
      <c r="A148" s="40" t="s">
        <v>679</v>
      </c>
      <c r="B148" s="3" t="s">
        <v>24</v>
      </c>
      <c r="C148" s="12" t="s">
        <v>146</v>
      </c>
      <c r="D148" s="6"/>
      <c r="E148" s="3"/>
      <c r="F148" s="3">
        <v>1</v>
      </c>
      <c r="G148" s="3">
        <v>0.75</v>
      </c>
      <c r="H148" s="3" t="s">
        <v>668</v>
      </c>
      <c r="I148" s="42" t="s">
        <v>711</v>
      </c>
      <c r="J148" s="85">
        <f t="shared" si="4"/>
        <v>0</v>
      </c>
      <c r="K148" s="90"/>
      <c r="L148" s="87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9">
        <f t="shared" si="5"/>
        <v>0</v>
      </c>
    </row>
    <row r="149" spans="1:43" ht="45">
      <c r="A149" s="40" t="s">
        <v>679</v>
      </c>
      <c r="B149" s="3" t="s">
        <v>24</v>
      </c>
      <c r="C149" s="12" t="s">
        <v>133</v>
      </c>
      <c r="D149" s="6" t="s">
        <v>388</v>
      </c>
      <c r="E149" s="3"/>
      <c r="F149" s="3">
        <v>2</v>
      </c>
      <c r="G149" s="3">
        <v>0.8</v>
      </c>
      <c r="H149" s="3" t="s">
        <v>668</v>
      </c>
      <c r="I149" s="42" t="s">
        <v>718</v>
      </c>
      <c r="J149" s="85">
        <f t="shared" si="4"/>
        <v>0.8</v>
      </c>
      <c r="K149" s="90"/>
      <c r="L149" s="87"/>
      <c r="M149" s="88">
        <v>0.8</v>
      </c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9">
        <f t="shared" si="5"/>
        <v>0.8</v>
      </c>
    </row>
    <row r="150" spans="1:43" ht="34.5" customHeight="1">
      <c r="A150" s="55" t="s">
        <v>679</v>
      </c>
      <c r="B150" s="57"/>
      <c r="C150" s="63" t="s">
        <v>763</v>
      </c>
      <c r="D150" s="59" t="s">
        <v>764</v>
      </c>
      <c r="E150" s="3"/>
      <c r="F150" s="3">
        <v>1</v>
      </c>
      <c r="G150" s="3">
        <v>0.8</v>
      </c>
      <c r="H150" s="3" t="s">
        <v>668</v>
      </c>
      <c r="I150" s="42" t="s">
        <v>711</v>
      </c>
      <c r="J150" s="85">
        <f t="shared" si="4"/>
        <v>0</v>
      </c>
      <c r="K150" s="90"/>
      <c r="L150" s="87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9">
        <f t="shared" si="5"/>
        <v>0</v>
      </c>
    </row>
    <row r="151" spans="1:43" ht="34.5" customHeight="1">
      <c r="A151" s="55" t="s">
        <v>679</v>
      </c>
      <c r="B151" s="57"/>
      <c r="C151" s="63" t="s">
        <v>810</v>
      </c>
      <c r="D151" s="59" t="s">
        <v>811</v>
      </c>
      <c r="E151" s="3"/>
      <c r="F151" s="3"/>
      <c r="G151" s="3"/>
      <c r="H151" s="3"/>
      <c r="I151" s="42" t="s">
        <v>711</v>
      </c>
      <c r="J151" s="85">
        <f>AQ151</f>
        <v>0</v>
      </c>
      <c r="K151" s="90"/>
      <c r="L151" s="87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9">
        <f t="shared" si="5"/>
        <v>0</v>
      </c>
    </row>
    <row r="152" spans="1:43" ht="34.5" customHeight="1">
      <c r="A152" s="40" t="s">
        <v>679</v>
      </c>
      <c r="B152" s="3" t="s">
        <v>24</v>
      </c>
      <c r="C152" s="63" t="s">
        <v>812</v>
      </c>
      <c r="D152" s="59" t="s">
        <v>813</v>
      </c>
      <c r="E152" s="3"/>
      <c r="F152" s="3"/>
      <c r="G152" s="3"/>
      <c r="H152" s="3"/>
      <c r="I152" s="42" t="s">
        <v>711</v>
      </c>
      <c r="J152" s="85">
        <f>AQ152</f>
        <v>0</v>
      </c>
      <c r="K152" s="90"/>
      <c r="L152" s="87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9">
        <f t="shared" si="5"/>
        <v>0</v>
      </c>
    </row>
    <row r="153" spans="1:43" ht="66.75" customHeight="1">
      <c r="A153" s="40" t="s">
        <v>679</v>
      </c>
      <c r="B153" s="3" t="s">
        <v>24</v>
      </c>
      <c r="C153" s="63" t="s">
        <v>869</v>
      </c>
      <c r="D153" s="59" t="s">
        <v>870</v>
      </c>
      <c r="E153" s="3"/>
      <c r="F153" s="3">
        <v>2</v>
      </c>
      <c r="G153" s="3">
        <v>0.8</v>
      </c>
      <c r="H153" s="3" t="s">
        <v>668</v>
      </c>
      <c r="I153" s="42" t="s">
        <v>711</v>
      </c>
      <c r="J153" s="85">
        <f t="shared" si="4"/>
        <v>0</v>
      </c>
      <c r="K153" s="90"/>
      <c r="L153" s="87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9">
        <f t="shared" si="5"/>
        <v>0</v>
      </c>
    </row>
    <row r="154" spans="1:43">
      <c r="A154" s="40"/>
      <c r="B154" s="3"/>
      <c r="C154" s="13" t="s">
        <v>147</v>
      </c>
      <c r="D154" s="6"/>
      <c r="E154" s="3"/>
      <c r="F154" s="3"/>
      <c r="G154" s="3"/>
      <c r="H154" s="3"/>
      <c r="I154" s="42"/>
      <c r="J154" s="85">
        <f t="shared" si="4"/>
        <v>0</v>
      </c>
      <c r="K154" s="90"/>
      <c r="L154" s="87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9">
        <f t="shared" si="5"/>
        <v>0</v>
      </c>
    </row>
    <row r="155" spans="1:43" ht="60">
      <c r="A155" s="40" t="s">
        <v>679</v>
      </c>
      <c r="B155" s="3" t="s">
        <v>24</v>
      </c>
      <c r="C155" s="9" t="s">
        <v>148</v>
      </c>
      <c r="D155" s="6" t="s">
        <v>389</v>
      </c>
      <c r="E155" s="25">
        <v>690809221159</v>
      </c>
      <c r="F155" s="3">
        <v>1</v>
      </c>
      <c r="G155" s="3">
        <v>0.8</v>
      </c>
      <c r="H155" s="3" t="s">
        <v>668</v>
      </c>
      <c r="I155" s="42" t="s">
        <v>718</v>
      </c>
      <c r="J155" s="85">
        <f t="shared" si="4"/>
        <v>2.4000000000000004</v>
      </c>
      <c r="K155" s="90"/>
      <c r="L155" s="87"/>
      <c r="M155" s="88"/>
      <c r="N155" s="88"/>
      <c r="O155" s="88"/>
      <c r="P155" s="88"/>
      <c r="Q155" s="88"/>
      <c r="R155" s="88"/>
      <c r="S155" s="88"/>
      <c r="T155" s="88">
        <v>0.8</v>
      </c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>
        <v>0.8</v>
      </c>
      <c r="AF155" s="88"/>
      <c r="AG155" s="88"/>
      <c r="AH155" s="88"/>
      <c r="AI155" s="88"/>
      <c r="AJ155" s="88"/>
      <c r="AK155" s="88"/>
      <c r="AL155" s="88">
        <v>0.8</v>
      </c>
      <c r="AM155" s="88"/>
      <c r="AN155" s="88"/>
      <c r="AO155" s="88"/>
      <c r="AP155" s="88"/>
      <c r="AQ155" s="89">
        <f t="shared" si="5"/>
        <v>2.4000000000000004</v>
      </c>
    </row>
    <row r="156" spans="1:43" ht="30">
      <c r="A156" s="40" t="s">
        <v>679</v>
      </c>
      <c r="B156" s="3" t="s">
        <v>24</v>
      </c>
      <c r="C156" s="6" t="s">
        <v>721</v>
      </c>
      <c r="D156" s="6" t="s">
        <v>390</v>
      </c>
      <c r="E156" s="26">
        <v>180903969400</v>
      </c>
      <c r="F156" s="3">
        <v>2</v>
      </c>
      <c r="G156" s="3">
        <v>0.8</v>
      </c>
      <c r="H156" s="3" t="s">
        <v>668</v>
      </c>
      <c r="I156" s="42" t="s">
        <v>815</v>
      </c>
      <c r="J156" s="85">
        <f t="shared" si="4"/>
        <v>5.6</v>
      </c>
      <c r="K156" s="90"/>
      <c r="L156" s="87"/>
      <c r="M156" s="88">
        <v>1.6</v>
      </c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>
        <v>1.6</v>
      </c>
      <c r="AB156" s="88"/>
      <c r="AC156" s="88"/>
      <c r="AD156" s="88"/>
      <c r="AE156" s="88"/>
      <c r="AF156" s="88"/>
      <c r="AG156" s="88"/>
      <c r="AH156" s="88">
        <v>0.8</v>
      </c>
      <c r="AI156" s="88"/>
      <c r="AJ156" s="88"/>
      <c r="AK156" s="88"/>
      <c r="AL156" s="88"/>
      <c r="AM156" s="88"/>
      <c r="AN156" s="88"/>
      <c r="AO156" s="88">
        <v>1.6</v>
      </c>
      <c r="AP156" s="88"/>
      <c r="AQ156" s="89">
        <f t="shared" si="5"/>
        <v>5.6</v>
      </c>
    </row>
    <row r="157" spans="1:43" ht="30">
      <c r="A157" s="40" t="s">
        <v>679</v>
      </c>
      <c r="B157" s="3" t="s">
        <v>24</v>
      </c>
      <c r="C157" s="6" t="s">
        <v>722</v>
      </c>
      <c r="D157" s="6" t="s">
        <v>390</v>
      </c>
      <c r="E157" s="26">
        <v>532111490460</v>
      </c>
      <c r="F157" s="3">
        <v>1</v>
      </c>
      <c r="G157" s="3">
        <v>0.8</v>
      </c>
      <c r="H157" s="3" t="s">
        <v>668</v>
      </c>
      <c r="I157" s="42" t="s">
        <v>709</v>
      </c>
      <c r="J157" s="85">
        <f t="shared" si="4"/>
        <v>4</v>
      </c>
      <c r="K157" s="90"/>
      <c r="L157" s="87"/>
      <c r="M157" s="88">
        <v>0.8</v>
      </c>
      <c r="N157" s="88"/>
      <c r="O157" s="88"/>
      <c r="P157" s="88"/>
      <c r="Q157" s="88"/>
      <c r="R157" s="88"/>
      <c r="S157" s="88"/>
      <c r="T157" s="88">
        <v>0.8</v>
      </c>
      <c r="U157" s="88"/>
      <c r="V157" s="88"/>
      <c r="W157" s="88"/>
      <c r="X157" s="88"/>
      <c r="Y157" s="88"/>
      <c r="Z157" s="88"/>
      <c r="AA157" s="88">
        <v>0.8</v>
      </c>
      <c r="AB157" s="88"/>
      <c r="AC157" s="88"/>
      <c r="AD157" s="88"/>
      <c r="AE157" s="88"/>
      <c r="AF157" s="88"/>
      <c r="AG157" s="88"/>
      <c r="AH157" s="88">
        <v>0.8</v>
      </c>
      <c r="AI157" s="88"/>
      <c r="AJ157" s="88"/>
      <c r="AK157" s="88"/>
      <c r="AL157" s="88"/>
      <c r="AM157" s="88"/>
      <c r="AN157" s="88"/>
      <c r="AO157" s="88">
        <v>0.8</v>
      </c>
      <c r="AP157" s="88"/>
      <c r="AQ157" s="89">
        <f t="shared" si="5"/>
        <v>4</v>
      </c>
    </row>
    <row r="158" spans="1:43" ht="30">
      <c r="A158" s="40" t="s">
        <v>679</v>
      </c>
      <c r="B158" s="3" t="s">
        <v>24</v>
      </c>
      <c r="C158" s="11" t="s">
        <v>149</v>
      </c>
      <c r="D158" s="6" t="s">
        <v>391</v>
      </c>
      <c r="E158" s="27">
        <v>27206597210</v>
      </c>
      <c r="F158" s="3">
        <v>1</v>
      </c>
      <c r="G158" s="3">
        <v>0.8</v>
      </c>
      <c r="H158" s="3" t="s">
        <v>668</v>
      </c>
      <c r="I158" s="42" t="s">
        <v>711</v>
      </c>
      <c r="J158" s="85">
        <f t="shared" si="4"/>
        <v>0</v>
      </c>
      <c r="K158" s="90"/>
      <c r="L158" s="87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89">
        <f t="shared" si="5"/>
        <v>0</v>
      </c>
    </row>
    <row r="159" spans="1:43" ht="30">
      <c r="A159" s="40" t="s">
        <v>679</v>
      </c>
      <c r="B159" s="3" t="s">
        <v>24</v>
      </c>
      <c r="C159" s="6" t="s">
        <v>150</v>
      </c>
      <c r="D159" s="6" t="s">
        <v>871</v>
      </c>
      <c r="E159" s="26">
        <v>690700060577</v>
      </c>
      <c r="F159" s="3">
        <v>2</v>
      </c>
      <c r="G159" s="3">
        <v>0.8</v>
      </c>
      <c r="H159" s="3" t="s">
        <v>668</v>
      </c>
      <c r="I159" s="42" t="s">
        <v>709</v>
      </c>
      <c r="J159" s="85">
        <f t="shared" si="4"/>
        <v>7.2000000000000011</v>
      </c>
      <c r="K159" s="90"/>
      <c r="L159" s="87"/>
      <c r="M159" s="88">
        <v>1.4</v>
      </c>
      <c r="N159" s="88"/>
      <c r="O159" s="88"/>
      <c r="P159" s="88"/>
      <c r="Q159" s="88"/>
      <c r="R159" s="88"/>
      <c r="S159" s="88"/>
      <c r="T159" s="88">
        <v>1.4</v>
      </c>
      <c r="U159" s="88"/>
      <c r="V159" s="88"/>
      <c r="W159" s="88"/>
      <c r="X159" s="88"/>
      <c r="Y159" s="88"/>
      <c r="Z159" s="88"/>
      <c r="AA159" s="88">
        <v>1.6</v>
      </c>
      <c r="AB159" s="88"/>
      <c r="AC159" s="88"/>
      <c r="AD159" s="88"/>
      <c r="AE159" s="88"/>
      <c r="AF159" s="88"/>
      <c r="AG159" s="88"/>
      <c r="AH159" s="88">
        <v>1.4</v>
      </c>
      <c r="AI159" s="88"/>
      <c r="AJ159" s="88"/>
      <c r="AK159" s="88"/>
      <c r="AL159" s="88"/>
      <c r="AM159" s="88"/>
      <c r="AN159" s="88"/>
      <c r="AO159" s="88">
        <v>1.4</v>
      </c>
      <c r="AP159" s="88"/>
      <c r="AQ159" s="89">
        <f t="shared" si="5"/>
        <v>7.2000000000000011</v>
      </c>
    </row>
    <row r="160" spans="1:43" ht="30">
      <c r="A160" s="40" t="s">
        <v>679</v>
      </c>
      <c r="B160" s="3" t="s">
        <v>24</v>
      </c>
      <c r="C160" s="6" t="s">
        <v>151</v>
      </c>
      <c r="D160" s="6" t="s">
        <v>354</v>
      </c>
      <c r="E160" s="26">
        <v>690700023342</v>
      </c>
      <c r="F160" s="3">
        <v>1</v>
      </c>
      <c r="G160" s="3">
        <v>0.8</v>
      </c>
      <c r="H160" s="3" t="s">
        <v>668</v>
      </c>
      <c r="I160" s="42" t="s">
        <v>709</v>
      </c>
      <c r="J160" s="85">
        <f t="shared" si="4"/>
        <v>4</v>
      </c>
      <c r="K160" s="90"/>
      <c r="L160" s="87"/>
      <c r="M160" s="88">
        <v>0.8</v>
      </c>
      <c r="N160" s="88"/>
      <c r="O160" s="88"/>
      <c r="P160" s="88"/>
      <c r="Q160" s="88"/>
      <c r="R160" s="88"/>
      <c r="S160" s="88"/>
      <c r="T160" s="88">
        <v>0.8</v>
      </c>
      <c r="U160" s="88"/>
      <c r="V160" s="88"/>
      <c r="W160" s="88"/>
      <c r="X160" s="88"/>
      <c r="Y160" s="88"/>
      <c r="Z160" s="88"/>
      <c r="AA160" s="88">
        <v>0.8</v>
      </c>
      <c r="AB160" s="88"/>
      <c r="AC160" s="88"/>
      <c r="AD160" s="88"/>
      <c r="AE160" s="88"/>
      <c r="AF160" s="88"/>
      <c r="AG160" s="88"/>
      <c r="AH160" s="88"/>
      <c r="AI160" s="88">
        <v>0.8</v>
      </c>
      <c r="AJ160" s="88"/>
      <c r="AK160" s="88"/>
      <c r="AL160" s="88"/>
      <c r="AM160" s="88"/>
      <c r="AN160" s="88"/>
      <c r="AO160" s="88">
        <v>0.8</v>
      </c>
      <c r="AP160" s="88"/>
      <c r="AQ160" s="89">
        <f t="shared" si="5"/>
        <v>4</v>
      </c>
    </row>
    <row r="161" spans="1:43" ht="45">
      <c r="A161" s="40" t="s">
        <v>679</v>
      </c>
      <c r="B161" s="3" t="s">
        <v>24</v>
      </c>
      <c r="C161" s="6" t="s">
        <v>152</v>
      </c>
      <c r="D161" s="6" t="s">
        <v>392</v>
      </c>
      <c r="E161" s="26">
        <v>690700038740</v>
      </c>
      <c r="F161" s="3" t="s">
        <v>668</v>
      </c>
      <c r="G161" s="3" t="s">
        <v>668</v>
      </c>
      <c r="H161" s="6" t="s">
        <v>673</v>
      </c>
      <c r="I161" s="42" t="s">
        <v>712</v>
      </c>
      <c r="J161" s="85">
        <f t="shared" si="4"/>
        <v>4.8000000000000016</v>
      </c>
      <c r="K161" s="90"/>
      <c r="L161" s="87"/>
      <c r="M161" s="88">
        <v>0.2</v>
      </c>
      <c r="N161" s="88">
        <v>0.2</v>
      </c>
      <c r="O161" s="88">
        <v>0.2</v>
      </c>
      <c r="P161" s="88">
        <v>0.2</v>
      </c>
      <c r="Q161" s="88">
        <v>0.2</v>
      </c>
      <c r="R161" s="88">
        <v>0.2</v>
      </c>
      <c r="S161" s="88"/>
      <c r="T161" s="88">
        <v>0.2</v>
      </c>
      <c r="U161" s="88">
        <v>0.2</v>
      </c>
      <c r="V161" s="88">
        <v>0.2</v>
      </c>
      <c r="W161" s="88"/>
      <c r="X161" s="88"/>
      <c r="Y161" s="88">
        <v>0.2</v>
      </c>
      <c r="Z161" s="88"/>
      <c r="AA161" s="88">
        <v>0.2</v>
      </c>
      <c r="AB161" s="88">
        <v>0.2</v>
      </c>
      <c r="AC161" s="88">
        <v>0.2</v>
      </c>
      <c r="AD161" s="88">
        <v>0.2</v>
      </c>
      <c r="AE161" s="88">
        <v>0.2</v>
      </c>
      <c r="AF161" s="88">
        <v>0.2</v>
      </c>
      <c r="AG161" s="88"/>
      <c r="AH161" s="88">
        <v>0.2</v>
      </c>
      <c r="AI161" s="88">
        <v>0.2</v>
      </c>
      <c r="AJ161" s="88">
        <v>0.2</v>
      </c>
      <c r="AK161" s="88">
        <v>0.2</v>
      </c>
      <c r="AL161" s="88">
        <v>0.2</v>
      </c>
      <c r="AM161" s="88">
        <v>0.2</v>
      </c>
      <c r="AN161" s="88"/>
      <c r="AO161" s="88">
        <v>0.2</v>
      </c>
      <c r="AP161" s="88">
        <v>0.2</v>
      </c>
      <c r="AQ161" s="89">
        <f t="shared" si="5"/>
        <v>4.8000000000000016</v>
      </c>
    </row>
    <row r="162" spans="1:43" ht="30">
      <c r="A162" s="40" t="s">
        <v>679</v>
      </c>
      <c r="B162" s="3" t="s">
        <v>24</v>
      </c>
      <c r="C162" s="6" t="s">
        <v>153</v>
      </c>
      <c r="D162" s="6" t="s">
        <v>393</v>
      </c>
      <c r="E162" s="26">
        <v>69070001500</v>
      </c>
      <c r="F162" s="3">
        <v>1</v>
      </c>
      <c r="G162" s="3">
        <v>0.8</v>
      </c>
      <c r="H162" s="3" t="s">
        <v>668</v>
      </c>
      <c r="I162" s="39" t="s">
        <v>718</v>
      </c>
      <c r="J162" s="85">
        <f t="shared" si="4"/>
        <v>12.999999999999998</v>
      </c>
      <c r="K162" s="90"/>
      <c r="L162" s="87"/>
      <c r="M162" s="88">
        <v>1.6</v>
      </c>
      <c r="N162" s="88"/>
      <c r="O162" s="88"/>
      <c r="P162" s="88">
        <v>0.8</v>
      </c>
      <c r="Q162" s="88"/>
      <c r="R162" s="88"/>
      <c r="S162" s="88">
        <v>1.6</v>
      </c>
      <c r="T162" s="88"/>
      <c r="U162" s="88"/>
      <c r="V162" s="88"/>
      <c r="W162" s="88"/>
      <c r="X162" s="88">
        <v>1.6</v>
      </c>
      <c r="Y162" s="88"/>
      <c r="Z162" s="88"/>
      <c r="AA162" s="88">
        <v>1.6</v>
      </c>
      <c r="AB162" s="88"/>
      <c r="AC162" s="88"/>
      <c r="AD162" s="88">
        <v>1.6</v>
      </c>
      <c r="AE162" s="88"/>
      <c r="AF162" s="88"/>
      <c r="AG162" s="88"/>
      <c r="AH162" s="88">
        <v>1.6</v>
      </c>
      <c r="AI162" s="88"/>
      <c r="AJ162" s="88"/>
      <c r="AK162" s="88">
        <v>1</v>
      </c>
      <c r="AL162" s="88"/>
      <c r="AM162" s="88"/>
      <c r="AN162" s="88"/>
      <c r="AO162" s="88">
        <v>1.6</v>
      </c>
      <c r="AP162" s="88"/>
      <c r="AQ162" s="89">
        <f t="shared" si="5"/>
        <v>12.999999999999998</v>
      </c>
    </row>
    <row r="163" spans="1:43" ht="30">
      <c r="A163" s="40" t="s">
        <v>679</v>
      </c>
      <c r="B163" s="3" t="s">
        <v>24</v>
      </c>
      <c r="C163" s="6" t="s">
        <v>154</v>
      </c>
      <c r="D163" s="6" t="s">
        <v>394</v>
      </c>
      <c r="E163" s="26">
        <v>69070001500</v>
      </c>
      <c r="F163" s="3">
        <v>1</v>
      </c>
      <c r="G163" s="3">
        <v>8</v>
      </c>
      <c r="H163" s="3" t="s">
        <v>668</v>
      </c>
      <c r="I163" s="42" t="s">
        <v>711</v>
      </c>
      <c r="J163" s="85">
        <f t="shared" si="4"/>
        <v>8</v>
      </c>
      <c r="K163" s="90"/>
      <c r="L163" s="87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>
        <v>8</v>
      </c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9">
        <f t="shared" si="5"/>
        <v>8</v>
      </c>
    </row>
    <row r="164" spans="1:43" ht="30">
      <c r="A164" s="40" t="s">
        <v>679</v>
      </c>
      <c r="B164" s="3" t="s">
        <v>24</v>
      </c>
      <c r="C164" s="6" t="s">
        <v>155</v>
      </c>
      <c r="D164" s="8" t="s">
        <v>395</v>
      </c>
      <c r="E164" s="26">
        <v>695005489532</v>
      </c>
      <c r="F164" s="8">
        <v>1</v>
      </c>
      <c r="G164" s="3">
        <v>0.8</v>
      </c>
      <c r="H164" s="3" t="s">
        <v>668</v>
      </c>
      <c r="I164" s="42" t="s">
        <v>709</v>
      </c>
      <c r="J164" s="85">
        <f t="shared" si="4"/>
        <v>1.6</v>
      </c>
      <c r="K164" s="90"/>
      <c r="L164" s="87"/>
      <c r="M164" s="88"/>
      <c r="N164" s="88"/>
      <c r="O164" s="88"/>
      <c r="P164" s="88"/>
      <c r="Q164" s="88"/>
      <c r="R164" s="88"/>
      <c r="S164" s="88"/>
      <c r="T164" s="88"/>
      <c r="U164" s="88">
        <v>0.8</v>
      </c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>
        <v>0.8</v>
      </c>
      <c r="AQ164" s="89">
        <f t="shared" si="5"/>
        <v>1.6</v>
      </c>
    </row>
    <row r="165" spans="1:43" ht="30">
      <c r="A165" s="40" t="s">
        <v>679</v>
      </c>
      <c r="B165" s="3" t="s">
        <v>24</v>
      </c>
      <c r="C165" s="11" t="s">
        <v>156</v>
      </c>
      <c r="D165" s="8" t="s">
        <v>396</v>
      </c>
      <c r="E165" s="26">
        <v>694600329207</v>
      </c>
      <c r="F165" s="8">
        <v>1</v>
      </c>
      <c r="G165" s="3">
        <v>0.8</v>
      </c>
      <c r="H165" s="3" t="s">
        <v>668</v>
      </c>
      <c r="I165" s="42" t="s">
        <v>709</v>
      </c>
      <c r="J165" s="85">
        <f t="shared" si="4"/>
        <v>2.4000000000000004</v>
      </c>
      <c r="K165" s="90"/>
      <c r="L165" s="87"/>
      <c r="M165" s="88"/>
      <c r="N165" s="88">
        <v>0.8</v>
      </c>
      <c r="O165" s="88"/>
      <c r="P165" s="88"/>
      <c r="Q165" s="88"/>
      <c r="R165" s="88"/>
      <c r="S165" s="88"/>
      <c r="T165" s="88"/>
      <c r="U165" s="88">
        <v>0.8</v>
      </c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>
        <v>0.8</v>
      </c>
      <c r="AJ165" s="88"/>
      <c r="AK165" s="88"/>
      <c r="AL165" s="88"/>
      <c r="AM165" s="88"/>
      <c r="AN165" s="88"/>
      <c r="AO165" s="88"/>
      <c r="AP165" s="88"/>
      <c r="AQ165" s="89">
        <f t="shared" si="5"/>
        <v>2.4000000000000004</v>
      </c>
    </row>
    <row r="166" spans="1:43" ht="30">
      <c r="A166" s="40" t="s">
        <v>679</v>
      </c>
      <c r="B166" s="3" t="s">
        <v>24</v>
      </c>
      <c r="C166" s="8" t="s">
        <v>157</v>
      </c>
      <c r="D166" s="8" t="s">
        <v>397</v>
      </c>
      <c r="E166" s="28">
        <v>690700506276</v>
      </c>
      <c r="F166" s="8">
        <v>1</v>
      </c>
      <c r="G166" s="3">
        <v>8</v>
      </c>
      <c r="H166" s="3" t="s">
        <v>668</v>
      </c>
      <c r="I166" s="42" t="s">
        <v>718</v>
      </c>
      <c r="J166" s="85">
        <f t="shared" si="4"/>
        <v>4.1000000000000005</v>
      </c>
      <c r="K166" s="90"/>
      <c r="L166" s="87"/>
      <c r="M166" s="88"/>
      <c r="N166" s="88"/>
      <c r="O166" s="88"/>
      <c r="P166" s="88"/>
      <c r="Q166" s="88"/>
      <c r="R166" s="88"/>
      <c r="S166" s="88">
        <v>0.5</v>
      </c>
      <c r="T166" s="88"/>
      <c r="U166" s="88">
        <v>0.3</v>
      </c>
      <c r="V166" s="88"/>
      <c r="W166" s="88"/>
      <c r="X166" s="88"/>
      <c r="Y166" s="88"/>
      <c r="Z166" s="88"/>
      <c r="AA166" s="88"/>
      <c r="AB166" s="88">
        <v>1.6</v>
      </c>
      <c r="AC166" s="88"/>
      <c r="AD166" s="88"/>
      <c r="AE166" s="88">
        <v>0.2</v>
      </c>
      <c r="AF166" s="88"/>
      <c r="AG166" s="88"/>
      <c r="AH166" s="88"/>
      <c r="AI166" s="88">
        <v>0.3</v>
      </c>
      <c r="AJ166" s="88"/>
      <c r="AK166" s="88"/>
      <c r="AL166" s="88">
        <v>0.2</v>
      </c>
      <c r="AM166" s="88"/>
      <c r="AN166" s="88"/>
      <c r="AO166" s="88"/>
      <c r="AP166" s="88">
        <v>1</v>
      </c>
      <c r="AQ166" s="89">
        <f t="shared" si="5"/>
        <v>4.1000000000000005</v>
      </c>
    </row>
    <row r="167" spans="1:43" ht="30">
      <c r="A167" s="40" t="s">
        <v>679</v>
      </c>
      <c r="B167" s="3" t="s">
        <v>24</v>
      </c>
      <c r="C167" s="6" t="s">
        <v>158</v>
      </c>
      <c r="D167" s="8" t="s">
        <v>398</v>
      </c>
      <c r="E167" s="26">
        <v>690700000874</v>
      </c>
      <c r="F167" s="8">
        <v>2</v>
      </c>
      <c r="G167" s="3">
        <v>0.8</v>
      </c>
      <c r="H167" s="3" t="s">
        <v>668</v>
      </c>
      <c r="I167" s="42" t="s">
        <v>709</v>
      </c>
      <c r="J167" s="85">
        <f t="shared" si="4"/>
        <v>2.4000000000000004</v>
      </c>
      <c r="K167" s="90"/>
      <c r="L167" s="87"/>
      <c r="M167" s="88">
        <v>0.8</v>
      </c>
      <c r="N167" s="88"/>
      <c r="O167" s="88"/>
      <c r="P167" s="88"/>
      <c r="Q167" s="88"/>
      <c r="R167" s="88"/>
      <c r="S167" s="88"/>
      <c r="T167" s="88"/>
      <c r="U167" s="88"/>
      <c r="V167" s="88">
        <v>0.8</v>
      </c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>
        <v>0.8</v>
      </c>
      <c r="AM167" s="88"/>
      <c r="AN167" s="88"/>
      <c r="AO167" s="88"/>
      <c r="AP167" s="88"/>
      <c r="AQ167" s="89">
        <f t="shared" si="5"/>
        <v>2.4000000000000004</v>
      </c>
    </row>
    <row r="168" spans="1:43" ht="45">
      <c r="A168" s="40" t="s">
        <v>679</v>
      </c>
      <c r="B168" s="3" t="s">
        <v>24</v>
      </c>
      <c r="C168" s="6" t="s">
        <v>159</v>
      </c>
      <c r="D168" s="8" t="s">
        <v>399</v>
      </c>
      <c r="E168" s="26">
        <v>690700000874</v>
      </c>
      <c r="F168" s="8">
        <v>1</v>
      </c>
      <c r="G168" s="3">
        <v>0.8</v>
      </c>
      <c r="H168" s="3" t="s">
        <v>668</v>
      </c>
      <c r="I168" s="42" t="s">
        <v>709</v>
      </c>
      <c r="J168" s="85">
        <f t="shared" si="4"/>
        <v>2.4000000000000004</v>
      </c>
      <c r="K168" s="90"/>
      <c r="L168" s="87"/>
      <c r="M168" s="88"/>
      <c r="N168" s="88"/>
      <c r="O168" s="88"/>
      <c r="P168" s="88">
        <v>0.8</v>
      </c>
      <c r="Q168" s="88"/>
      <c r="R168" s="88"/>
      <c r="S168" s="88"/>
      <c r="T168" s="88"/>
      <c r="U168" s="88"/>
      <c r="V168" s="88"/>
      <c r="W168" s="88">
        <v>0.8</v>
      </c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>
        <v>0.8</v>
      </c>
      <c r="AL168" s="88"/>
      <c r="AM168" s="88"/>
      <c r="AN168" s="88"/>
      <c r="AO168" s="88"/>
      <c r="AP168" s="88"/>
      <c r="AQ168" s="89">
        <f t="shared" si="5"/>
        <v>2.4000000000000004</v>
      </c>
    </row>
    <row r="169" spans="1:43" ht="30">
      <c r="A169" s="40" t="s">
        <v>679</v>
      </c>
      <c r="B169" s="3" t="s">
        <v>24</v>
      </c>
      <c r="C169" s="9" t="s">
        <v>723</v>
      </c>
      <c r="D169" s="8" t="s">
        <v>400</v>
      </c>
      <c r="E169" s="25">
        <v>690805751807</v>
      </c>
      <c r="F169" s="8">
        <v>1</v>
      </c>
      <c r="G169" s="3">
        <v>0.8</v>
      </c>
      <c r="H169" s="3" t="s">
        <v>668</v>
      </c>
      <c r="I169" s="42" t="s">
        <v>711</v>
      </c>
      <c r="J169" s="85">
        <f t="shared" si="4"/>
        <v>0</v>
      </c>
      <c r="K169" s="90"/>
      <c r="L169" s="87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89">
        <f t="shared" si="5"/>
        <v>0</v>
      </c>
    </row>
    <row r="170" spans="1:43" ht="45">
      <c r="A170" s="40" t="s">
        <v>679</v>
      </c>
      <c r="B170" s="3" t="s">
        <v>24</v>
      </c>
      <c r="C170" s="9" t="s">
        <v>160</v>
      </c>
      <c r="D170" s="8" t="s">
        <v>401</v>
      </c>
      <c r="E170" s="29"/>
      <c r="F170" s="14" t="s">
        <v>668</v>
      </c>
      <c r="G170" s="14" t="s">
        <v>668</v>
      </c>
      <c r="H170" s="11" t="s">
        <v>672</v>
      </c>
      <c r="I170" s="42" t="s">
        <v>711</v>
      </c>
      <c r="J170" s="85">
        <f t="shared" si="4"/>
        <v>0</v>
      </c>
      <c r="K170" s="90"/>
      <c r="L170" s="87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9">
        <f t="shared" si="5"/>
        <v>0</v>
      </c>
    </row>
    <row r="171" spans="1:43" ht="45">
      <c r="A171" s="40" t="s">
        <v>679</v>
      </c>
      <c r="B171" s="3" t="s">
        <v>490</v>
      </c>
      <c r="C171" s="9" t="s">
        <v>161</v>
      </c>
      <c r="D171" s="8" t="s">
        <v>402</v>
      </c>
      <c r="E171" s="25">
        <v>690700035852</v>
      </c>
      <c r="F171" s="14" t="s">
        <v>668</v>
      </c>
      <c r="G171" s="14" t="s">
        <v>668</v>
      </c>
      <c r="H171" s="11" t="s">
        <v>672</v>
      </c>
      <c r="I171" s="42" t="s">
        <v>709</v>
      </c>
      <c r="J171" s="85">
        <f t="shared" si="4"/>
        <v>0.4</v>
      </c>
      <c r="K171" s="90"/>
      <c r="L171" s="87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>
        <v>0.1</v>
      </c>
      <c r="X171" s="88"/>
      <c r="Y171" s="88"/>
      <c r="Z171" s="88"/>
      <c r="AA171" s="88"/>
      <c r="AB171" s="88"/>
      <c r="AC171" s="88"/>
      <c r="AD171" s="88">
        <v>0.2</v>
      </c>
      <c r="AE171" s="88"/>
      <c r="AF171" s="88"/>
      <c r="AG171" s="88"/>
      <c r="AH171" s="88"/>
      <c r="AI171" s="88"/>
      <c r="AJ171" s="88"/>
      <c r="AK171" s="88">
        <v>0.1</v>
      </c>
      <c r="AL171" s="88"/>
      <c r="AM171" s="88"/>
      <c r="AN171" s="88"/>
      <c r="AO171" s="88"/>
      <c r="AP171" s="88"/>
      <c r="AQ171" s="89">
        <f t="shared" si="5"/>
        <v>0.4</v>
      </c>
    </row>
    <row r="172" spans="1:43" ht="45">
      <c r="A172" s="40" t="s">
        <v>679</v>
      </c>
      <c r="B172" s="3" t="s">
        <v>490</v>
      </c>
      <c r="C172" s="9" t="s">
        <v>162</v>
      </c>
      <c r="D172" s="8" t="s">
        <v>402</v>
      </c>
      <c r="E172" s="25"/>
      <c r="F172" s="14" t="s">
        <v>668</v>
      </c>
      <c r="G172" s="14" t="s">
        <v>668</v>
      </c>
      <c r="H172" s="11" t="s">
        <v>672</v>
      </c>
      <c r="I172" s="42" t="s">
        <v>709</v>
      </c>
      <c r="J172" s="85">
        <f t="shared" si="4"/>
        <v>0</v>
      </c>
      <c r="K172" s="90"/>
      <c r="L172" s="87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9">
        <f t="shared" si="5"/>
        <v>0</v>
      </c>
    </row>
    <row r="173" spans="1:43" ht="45">
      <c r="A173" s="40" t="s">
        <v>679</v>
      </c>
      <c r="B173" s="3" t="s">
        <v>490</v>
      </c>
      <c r="C173" s="9" t="s">
        <v>163</v>
      </c>
      <c r="D173" s="8" t="s">
        <v>402</v>
      </c>
      <c r="E173" s="25">
        <v>690700021401</v>
      </c>
      <c r="F173" s="14" t="s">
        <v>668</v>
      </c>
      <c r="G173" s="14" t="s">
        <v>668</v>
      </c>
      <c r="H173" s="11" t="s">
        <v>672</v>
      </c>
      <c r="I173" s="42" t="s">
        <v>709</v>
      </c>
      <c r="J173" s="85">
        <f t="shared" si="4"/>
        <v>0.15000000000000002</v>
      </c>
      <c r="K173" s="90"/>
      <c r="L173" s="87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>
        <v>0.05</v>
      </c>
      <c r="X173" s="88"/>
      <c r="Y173" s="88"/>
      <c r="Z173" s="88"/>
      <c r="AA173" s="88"/>
      <c r="AB173" s="88"/>
      <c r="AC173" s="88"/>
      <c r="AD173" s="88">
        <v>0.1</v>
      </c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9">
        <f t="shared" si="5"/>
        <v>0.15000000000000002</v>
      </c>
    </row>
    <row r="174" spans="1:43" ht="45">
      <c r="A174" s="40" t="s">
        <v>679</v>
      </c>
      <c r="B174" s="6" t="s">
        <v>742</v>
      </c>
      <c r="C174" s="9" t="s">
        <v>164</v>
      </c>
      <c r="D174" s="8" t="s">
        <v>403</v>
      </c>
      <c r="E174" s="25">
        <v>690700112659</v>
      </c>
      <c r="F174" s="14">
        <v>2</v>
      </c>
      <c r="G174" s="14">
        <v>0.8</v>
      </c>
      <c r="H174" s="11" t="s">
        <v>668</v>
      </c>
      <c r="I174" s="42" t="s">
        <v>709</v>
      </c>
      <c r="J174" s="85">
        <f t="shared" si="4"/>
        <v>1.2000000000000002</v>
      </c>
      <c r="K174" s="90"/>
      <c r="L174" s="87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>
        <v>0.8</v>
      </c>
      <c r="X174" s="88"/>
      <c r="Y174" s="88"/>
      <c r="Z174" s="88"/>
      <c r="AA174" s="88"/>
      <c r="AB174" s="88"/>
      <c r="AC174" s="88"/>
      <c r="AD174" s="88">
        <v>0.4</v>
      </c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89">
        <f t="shared" si="5"/>
        <v>1.2000000000000002</v>
      </c>
    </row>
    <row r="175" spans="1:43" ht="45">
      <c r="A175" s="40" t="s">
        <v>679</v>
      </c>
      <c r="B175" s="3" t="s">
        <v>24</v>
      </c>
      <c r="C175" s="9" t="s">
        <v>165</v>
      </c>
      <c r="D175" s="8" t="s">
        <v>404</v>
      </c>
      <c r="E175" s="25">
        <v>690700400657</v>
      </c>
      <c r="F175" s="14" t="s">
        <v>668</v>
      </c>
      <c r="G175" s="14" t="s">
        <v>668</v>
      </c>
      <c r="H175" s="11" t="s">
        <v>672</v>
      </c>
      <c r="I175" s="42" t="s">
        <v>711</v>
      </c>
      <c r="J175" s="85">
        <f t="shared" si="4"/>
        <v>0</v>
      </c>
      <c r="K175" s="90"/>
      <c r="L175" s="87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89">
        <f t="shared" si="5"/>
        <v>0</v>
      </c>
    </row>
    <row r="176" spans="1:43" ht="30">
      <c r="A176" s="40" t="s">
        <v>679</v>
      </c>
      <c r="B176" s="3" t="s">
        <v>24</v>
      </c>
      <c r="C176" s="9" t="s">
        <v>166</v>
      </c>
      <c r="D176" s="8" t="s">
        <v>405</v>
      </c>
      <c r="E176" s="25">
        <v>690805718126</v>
      </c>
      <c r="F176" s="14">
        <v>1</v>
      </c>
      <c r="G176" s="14">
        <v>0.8</v>
      </c>
      <c r="H176" s="11" t="s">
        <v>668</v>
      </c>
      <c r="I176" s="42" t="s">
        <v>716</v>
      </c>
      <c r="J176" s="85">
        <f t="shared" si="4"/>
        <v>22.400000000000002</v>
      </c>
      <c r="K176" s="90"/>
      <c r="L176" s="87"/>
      <c r="M176" s="88"/>
      <c r="N176" s="88">
        <v>2.4</v>
      </c>
      <c r="O176" s="88"/>
      <c r="P176" s="88">
        <v>0.8</v>
      </c>
      <c r="Q176" s="88"/>
      <c r="R176" s="88"/>
      <c r="S176" s="88"/>
      <c r="T176" s="88"/>
      <c r="U176" s="88">
        <v>2.4</v>
      </c>
      <c r="V176" s="88"/>
      <c r="W176" s="88">
        <v>0.8</v>
      </c>
      <c r="X176" s="88"/>
      <c r="Y176" s="88"/>
      <c r="Z176" s="88"/>
      <c r="AA176" s="88"/>
      <c r="AB176" s="88">
        <v>4.8</v>
      </c>
      <c r="AC176" s="88"/>
      <c r="AD176" s="88">
        <v>1.6</v>
      </c>
      <c r="AE176" s="88"/>
      <c r="AF176" s="88"/>
      <c r="AG176" s="88"/>
      <c r="AH176" s="88">
        <v>2.4</v>
      </c>
      <c r="AI176" s="88">
        <v>1.6</v>
      </c>
      <c r="AJ176" s="88"/>
      <c r="AK176" s="88">
        <v>1.6</v>
      </c>
      <c r="AL176" s="88"/>
      <c r="AM176" s="88"/>
      <c r="AN176" s="88"/>
      <c r="AO176" s="88"/>
      <c r="AP176" s="88">
        <v>4</v>
      </c>
      <c r="AQ176" s="89">
        <f t="shared" si="5"/>
        <v>22.400000000000002</v>
      </c>
    </row>
    <row r="177" spans="1:43" ht="45">
      <c r="A177" s="40" t="s">
        <v>679</v>
      </c>
      <c r="B177" s="3" t="s">
        <v>24</v>
      </c>
      <c r="C177" s="9" t="s">
        <v>167</v>
      </c>
      <c r="D177" s="8" t="s">
        <v>406</v>
      </c>
      <c r="E177" s="25">
        <v>690800333242</v>
      </c>
      <c r="F177" s="14">
        <v>1</v>
      </c>
      <c r="G177" s="14">
        <v>0.24</v>
      </c>
      <c r="H177" s="11" t="s">
        <v>668</v>
      </c>
      <c r="I177" s="42" t="s">
        <v>724</v>
      </c>
      <c r="J177" s="85">
        <f t="shared" si="4"/>
        <v>2.8800000000000008</v>
      </c>
      <c r="K177" s="90"/>
      <c r="L177" s="87"/>
      <c r="M177" s="88">
        <v>0.24</v>
      </c>
      <c r="N177" s="88"/>
      <c r="O177" s="88">
        <v>0.24</v>
      </c>
      <c r="P177" s="88"/>
      <c r="Q177" s="88">
        <v>0.24</v>
      </c>
      <c r="R177" s="88"/>
      <c r="S177" s="88"/>
      <c r="T177" s="88">
        <v>0.24</v>
      </c>
      <c r="U177" s="88"/>
      <c r="V177" s="88">
        <v>0.24</v>
      </c>
      <c r="W177" s="88"/>
      <c r="X177" s="88"/>
      <c r="Y177" s="88"/>
      <c r="Z177" s="88"/>
      <c r="AA177" s="88">
        <v>0.24</v>
      </c>
      <c r="AB177" s="88"/>
      <c r="AC177" s="88">
        <v>0.24</v>
      </c>
      <c r="AD177" s="88"/>
      <c r="AE177" s="88">
        <v>0.24</v>
      </c>
      <c r="AF177" s="88"/>
      <c r="AG177" s="88"/>
      <c r="AH177" s="88">
        <v>0.24</v>
      </c>
      <c r="AI177" s="88"/>
      <c r="AJ177" s="88">
        <v>0.24</v>
      </c>
      <c r="AK177" s="88"/>
      <c r="AL177" s="88">
        <v>0.24</v>
      </c>
      <c r="AM177" s="88"/>
      <c r="AN177" s="88"/>
      <c r="AO177" s="88">
        <v>0.24</v>
      </c>
      <c r="AP177" s="88"/>
      <c r="AQ177" s="89">
        <f t="shared" si="5"/>
        <v>2.8800000000000008</v>
      </c>
    </row>
    <row r="178" spans="1:43" ht="30">
      <c r="A178" s="40" t="s">
        <v>679</v>
      </c>
      <c r="B178" s="3" t="s">
        <v>743</v>
      </c>
      <c r="C178" s="9" t="s">
        <v>168</v>
      </c>
      <c r="D178" s="8" t="s">
        <v>407</v>
      </c>
      <c r="E178" s="25">
        <v>690804697138</v>
      </c>
      <c r="F178" s="14">
        <v>1</v>
      </c>
      <c r="G178" s="14">
        <v>0.8</v>
      </c>
      <c r="H178" s="11" t="s">
        <v>668</v>
      </c>
      <c r="I178" s="42" t="s">
        <v>711</v>
      </c>
      <c r="J178" s="85">
        <f t="shared" si="4"/>
        <v>0</v>
      </c>
      <c r="K178" s="90"/>
      <c r="L178" s="87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/>
      <c r="AO178" s="88"/>
      <c r="AP178" s="88"/>
      <c r="AQ178" s="89">
        <f t="shared" si="5"/>
        <v>0</v>
      </c>
    </row>
    <row r="179" spans="1:43" ht="30">
      <c r="A179" s="40" t="s">
        <v>679</v>
      </c>
      <c r="B179" s="3" t="s">
        <v>744</v>
      </c>
      <c r="C179" s="9" t="s">
        <v>169</v>
      </c>
      <c r="D179" s="8" t="s">
        <v>408</v>
      </c>
      <c r="E179" s="25">
        <v>500802276487</v>
      </c>
      <c r="F179" s="14">
        <v>1</v>
      </c>
      <c r="G179" s="14">
        <v>0.8</v>
      </c>
      <c r="H179" s="11" t="s">
        <v>668</v>
      </c>
      <c r="I179" s="42" t="s">
        <v>711</v>
      </c>
      <c r="J179" s="85">
        <f t="shared" si="4"/>
        <v>0</v>
      </c>
      <c r="K179" s="90"/>
      <c r="L179" s="87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9">
        <f t="shared" si="5"/>
        <v>0</v>
      </c>
    </row>
    <row r="180" spans="1:43" ht="45">
      <c r="A180" s="40" t="s">
        <v>679</v>
      </c>
      <c r="B180" s="3" t="s">
        <v>24</v>
      </c>
      <c r="C180" s="9" t="s">
        <v>170</v>
      </c>
      <c r="D180" s="8" t="s">
        <v>409</v>
      </c>
      <c r="E180" s="25">
        <v>690700045184</v>
      </c>
      <c r="F180" s="14">
        <v>1</v>
      </c>
      <c r="G180" s="14">
        <v>0.8</v>
      </c>
      <c r="H180" s="11" t="s">
        <v>668</v>
      </c>
      <c r="I180" s="42" t="s">
        <v>711</v>
      </c>
      <c r="J180" s="85">
        <f t="shared" si="4"/>
        <v>0</v>
      </c>
      <c r="K180" s="90"/>
      <c r="L180" s="87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8"/>
      <c r="AQ180" s="89">
        <f t="shared" si="5"/>
        <v>0</v>
      </c>
    </row>
    <row r="181" spans="1:43" ht="45">
      <c r="A181" s="40" t="s">
        <v>679</v>
      </c>
      <c r="B181" s="3" t="s">
        <v>24</v>
      </c>
      <c r="C181" s="9" t="s">
        <v>682</v>
      </c>
      <c r="D181" s="20" t="s">
        <v>683</v>
      </c>
      <c r="E181" s="25">
        <v>594201837894</v>
      </c>
      <c r="F181" s="14" t="s">
        <v>668</v>
      </c>
      <c r="G181" s="14" t="s">
        <v>668</v>
      </c>
      <c r="H181" s="11" t="s">
        <v>672</v>
      </c>
      <c r="I181" s="42" t="s">
        <v>709</v>
      </c>
      <c r="J181" s="85">
        <f t="shared" si="4"/>
        <v>2.1</v>
      </c>
      <c r="K181" s="90"/>
      <c r="L181" s="87"/>
      <c r="M181" s="88"/>
      <c r="N181" s="88">
        <v>0.5</v>
      </c>
      <c r="O181" s="88"/>
      <c r="P181" s="88"/>
      <c r="Q181" s="88"/>
      <c r="R181" s="88"/>
      <c r="S181" s="88"/>
      <c r="T181" s="88"/>
      <c r="U181" s="88">
        <v>0.8</v>
      </c>
      <c r="V181" s="88"/>
      <c r="W181" s="88"/>
      <c r="X181" s="88"/>
      <c r="Y181" s="88"/>
      <c r="Z181" s="88"/>
      <c r="AA181" s="88"/>
      <c r="AB181" s="88">
        <v>0.2</v>
      </c>
      <c r="AC181" s="88"/>
      <c r="AD181" s="88"/>
      <c r="AE181" s="88"/>
      <c r="AF181" s="88"/>
      <c r="AG181" s="88"/>
      <c r="AH181" s="88"/>
      <c r="AI181" s="88">
        <v>0.4</v>
      </c>
      <c r="AJ181" s="88"/>
      <c r="AK181" s="88"/>
      <c r="AL181" s="88"/>
      <c r="AM181" s="88"/>
      <c r="AN181" s="88"/>
      <c r="AO181" s="88"/>
      <c r="AP181" s="88">
        <v>0.2</v>
      </c>
      <c r="AQ181" s="89">
        <f t="shared" si="5"/>
        <v>2.1</v>
      </c>
    </row>
    <row r="182" spans="1:43" ht="60">
      <c r="A182" s="40" t="s">
        <v>679</v>
      </c>
      <c r="B182" s="3" t="s">
        <v>24</v>
      </c>
      <c r="C182" s="9" t="s">
        <v>725</v>
      </c>
      <c r="D182" s="8" t="s">
        <v>303</v>
      </c>
      <c r="E182" s="25">
        <v>690707215935</v>
      </c>
      <c r="F182" s="14">
        <v>1</v>
      </c>
      <c r="G182" s="14">
        <v>0.24</v>
      </c>
      <c r="H182" s="11" t="s">
        <v>668</v>
      </c>
      <c r="I182" s="42" t="s">
        <v>716</v>
      </c>
      <c r="J182" s="85">
        <f t="shared" si="4"/>
        <v>0.4900000000000001</v>
      </c>
      <c r="K182" s="90"/>
      <c r="L182" s="87"/>
      <c r="M182" s="88">
        <v>0.03</v>
      </c>
      <c r="N182" s="88"/>
      <c r="O182" s="88">
        <v>0.01</v>
      </c>
      <c r="P182" s="88"/>
      <c r="Q182" s="88"/>
      <c r="R182" s="88"/>
      <c r="S182" s="88"/>
      <c r="T182" s="88"/>
      <c r="U182" s="88"/>
      <c r="V182" s="88">
        <v>0.02</v>
      </c>
      <c r="W182" s="88"/>
      <c r="X182" s="88">
        <v>0.05</v>
      </c>
      <c r="Y182" s="88"/>
      <c r="Z182" s="88"/>
      <c r="AA182" s="88">
        <v>0.02</v>
      </c>
      <c r="AB182" s="88"/>
      <c r="AC182" s="88">
        <v>0.01</v>
      </c>
      <c r="AD182" s="88"/>
      <c r="AE182" s="88">
        <v>0.04</v>
      </c>
      <c r="AF182" s="88"/>
      <c r="AG182" s="88"/>
      <c r="AH182" s="88">
        <v>0.24</v>
      </c>
      <c r="AI182" s="88"/>
      <c r="AJ182" s="88">
        <v>0.02</v>
      </c>
      <c r="AK182" s="88"/>
      <c r="AL182" s="88">
        <v>0.03</v>
      </c>
      <c r="AM182" s="88"/>
      <c r="AN182" s="88"/>
      <c r="AO182" s="88">
        <v>0.02</v>
      </c>
      <c r="AP182" s="88"/>
      <c r="AQ182" s="89">
        <f t="shared" si="5"/>
        <v>0.4900000000000001</v>
      </c>
    </row>
    <row r="183" spans="1:43" ht="51.75" customHeight="1">
      <c r="A183" s="40" t="s">
        <v>679</v>
      </c>
      <c r="B183" s="3" t="s">
        <v>24</v>
      </c>
      <c r="C183" s="9" t="s">
        <v>832</v>
      </c>
      <c r="D183" s="8" t="s">
        <v>833</v>
      </c>
      <c r="E183" s="25">
        <v>690700716273</v>
      </c>
      <c r="F183" s="14"/>
      <c r="G183" s="14"/>
      <c r="H183" s="11"/>
      <c r="I183" s="39" t="s">
        <v>834</v>
      </c>
      <c r="J183" s="85">
        <f t="shared" si="4"/>
        <v>0</v>
      </c>
      <c r="K183" s="90"/>
      <c r="L183" s="87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/>
      <c r="AQ183" s="89">
        <f t="shared" si="5"/>
        <v>0</v>
      </c>
    </row>
    <row r="184" spans="1:43" ht="51.75" customHeight="1">
      <c r="A184" s="40" t="s">
        <v>679</v>
      </c>
      <c r="B184" s="3" t="s">
        <v>24</v>
      </c>
      <c r="C184" s="9" t="s">
        <v>866</v>
      </c>
      <c r="D184" s="8" t="s">
        <v>867</v>
      </c>
      <c r="E184" s="25">
        <v>613702966107</v>
      </c>
      <c r="F184" s="14" t="s">
        <v>668</v>
      </c>
      <c r="G184" s="14" t="s">
        <v>668</v>
      </c>
      <c r="H184" s="11" t="s">
        <v>668</v>
      </c>
      <c r="I184" s="39" t="s">
        <v>868</v>
      </c>
      <c r="J184" s="85">
        <f t="shared" si="4"/>
        <v>0</v>
      </c>
      <c r="K184" s="90"/>
      <c r="L184" s="87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89">
        <f t="shared" si="5"/>
        <v>0</v>
      </c>
    </row>
    <row r="185" spans="1:43">
      <c r="A185" s="40"/>
      <c r="B185" s="3"/>
      <c r="C185" s="13" t="s">
        <v>171</v>
      </c>
      <c r="D185" s="8"/>
      <c r="E185" s="25">
        <v>69070006280</v>
      </c>
      <c r="F185" s="14"/>
      <c r="G185" s="14"/>
      <c r="H185" s="14"/>
      <c r="I185" s="42"/>
      <c r="J185" s="85">
        <f t="shared" si="4"/>
        <v>0</v>
      </c>
      <c r="K185" s="90"/>
      <c r="L185" s="87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89">
        <f t="shared" si="5"/>
        <v>0</v>
      </c>
    </row>
    <row r="186" spans="1:43" ht="30">
      <c r="A186" s="40" t="s">
        <v>679</v>
      </c>
      <c r="B186" s="3" t="s">
        <v>24</v>
      </c>
      <c r="C186" s="8" t="s">
        <v>172</v>
      </c>
      <c r="D186" s="20" t="s">
        <v>410</v>
      </c>
      <c r="E186" s="25">
        <v>69070006280</v>
      </c>
      <c r="F186" s="14">
        <v>1</v>
      </c>
      <c r="G186" s="14">
        <v>0.24</v>
      </c>
      <c r="H186" s="3" t="s">
        <v>668</v>
      </c>
      <c r="I186" s="42" t="s">
        <v>716</v>
      </c>
      <c r="J186" s="85">
        <f t="shared" si="4"/>
        <v>2.9800000000000004</v>
      </c>
      <c r="K186" s="90"/>
      <c r="L186" s="87"/>
      <c r="M186" s="88">
        <v>0.1</v>
      </c>
      <c r="N186" s="88"/>
      <c r="O186" s="88">
        <v>0.24</v>
      </c>
      <c r="P186" s="88"/>
      <c r="Q186" s="88">
        <v>0.24</v>
      </c>
      <c r="R186" s="88"/>
      <c r="S186" s="88"/>
      <c r="T186" s="88">
        <v>0.24</v>
      </c>
      <c r="U186" s="88"/>
      <c r="V186" s="88"/>
      <c r="W186" s="88">
        <v>0.24</v>
      </c>
      <c r="X186" s="88">
        <v>0.24</v>
      </c>
      <c r="Y186" s="88"/>
      <c r="Z186" s="88"/>
      <c r="AA186" s="88">
        <v>0.24</v>
      </c>
      <c r="AB186" s="88"/>
      <c r="AC186" s="88">
        <v>0.24</v>
      </c>
      <c r="AD186" s="88"/>
      <c r="AE186" s="88">
        <v>0.24</v>
      </c>
      <c r="AF186" s="88"/>
      <c r="AG186" s="88"/>
      <c r="AH186" s="88">
        <v>0.24</v>
      </c>
      <c r="AI186" s="88"/>
      <c r="AJ186" s="88">
        <v>0.24</v>
      </c>
      <c r="AK186" s="88"/>
      <c r="AL186" s="88">
        <v>0.24</v>
      </c>
      <c r="AM186" s="88"/>
      <c r="AN186" s="88"/>
      <c r="AO186" s="88">
        <v>0.24</v>
      </c>
      <c r="AP186" s="88"/>
      <c r="AQ186" s="89">
        <f t="shared" si="5"/>
        <v>2.9800000000000004</v>
      </c>
    </row>
    <row r="187" spans="1:43" ht="30">
      <c r="A187" s="40" t="s">
        <v>679</v>
      </c>
      <c r="B187" s="3" t="s">
        <v>24</v>
      </c>
      <c r="C187" s="8" t="s">
        <v>173</v>
      </c>
      <c r="D187" s="11" t="s">
        <v>411</v>
      </c>
      <c r="E187" s="25">
        <v>69070006280</v>
      </c>
      <c r="F187" s="14">
        <v>1</v>
      </c>
      <c r="G187" s="14">
        <v>0.24</v>
      </c>
      <c r="H187" s="14" t="s">
        <v>671</v>
      </c>
      <c r="I187" s="42" t="s">
        <v>716</v>
      </c>
      <c r="J187" s="85">
        <f t="shared" si="4"/>
        <v>2.16</v>
      </c>
      <c r="K187" s="90"/>
      <c r="L187" s="87"/>
      <c r="M187" s="88"/>
      <c r="N187" s="88"/>
      <c r="O187" s="88">
        <v>0.24</v>
      </c>
      <c r="P187" s="88"/>
      <c r="Q187" s="88">
        <v>0.24</v>
      </c>
      <c r="R187" s="88"/>
      <c r="S187" s="88"/>
      <c r="T187" s="88">
        <v>0.24</v>
      </c>
      <c r="U187" s="88"/>
      <c r="V187" s="88">
        <v>0.24</v>
      </c>
      <c r="W187" s="88"/>
      <c r="X187" s="88">
        <v>0.24</v>
      </c>
      <c r="Y187" s="88"/>
      <c r="Z187" s="88"/>
      <c r="AA187" s="88"/>
      <c r="AB187" s="88"/>
      <c r="AC187" s="88">
        <v>0.24</v>
      </c>
      <c r="AD187" s="88"/>
      <c r="AE187" s="88">
        <v>0.24</v>
      </c>
      <c r="AF187" s="88"/>
      <c r="AG187" s="88"/>
      <c r="AH187" s="88">
        <v>0.24</v>
      </c>
      <c r="AI187" s="88"/>
      <c r="AJ187" s="88">
        <v>0.24</v>
      </c>
      <c r="AK187" s="88"/>
      <c r="AL187" s="88"/>
      <c r="AM187" s="88"/>
      <c r="AN187" s="88"/>
      <c r="AO187" s="88"/>
      <c r="AP187" s="88"/>
      <c r="AQ187" s="89">
        <f t="shared" si="5"/>
        <v>2.16</v>
      </c>
    </row>
    <row r="188" spans="1:43" ht="30">
      <c r="A188" s="40" t="s">
        <v>679</v>
      </c>
      <c r="B188" s="3" t="s">
        <v>24</v>
      </c>
      <c r="C188" s="8" t="s">
        <v>174</v>
      </c>
      <c r="D188" s="8" t="s">
        <v>412</v>
      </c>
      <c r="E188" s="25">
        <v>69070006280</v>
      </c>
      <c r="F188" s="14">
        <v>1</v>
      </c>
      <c r="G188" s="14">
        <v>0.24</v>
      </c>
      <c r="H188" s="14" t="s">
        <v>671</v>
      </c>
      <c r="I188" s="42" t="s">
        <v>716</v>
      </c>
      <c r="J188" s="85">
        <f t="shared" si="4"/>
        <v>3.080000000000001</v>
      </c>
      <c r="K188" s="90"/>
      <c r="L188" s="87"/>
      <c r="M188" s="88">
        <v>0.2</v>
      </c>
      <c r="N188" s="88"/>
      <c r="O188" s="88">
        <v>0.24</v>
      </c>
      <c r="P188" s="88"/>
      <c r="Q188" s="88">
        <v>0.24</v>
      </c>
      <c r="R188" s="88"/>
      <c r="S188" s="88"/>
      <c r="T188" s="88">
        <v>0.24</v>
      </c>
      <c r="U188" s="88"/>
      <c r="V188" s="88">
        <v>0.24</v>
      </c>
      <c r="W188" s="88"/>
      <c r="X188" s="88">
        <v>0.24</v>
      </c>
      <c r="Y188" s="88"/>
      <c r="Z188" s="88"/>
      <c r="AA188" s="88">
        <v>0.24</v>
      </c>
      <c r="AB188" s="88"/>
      <c r="AC188" s="88">
        <v>0.24</v>
      </c>
      <c r="AD188" s="88"/>
      <c r="AE188" s="88">
        <v>0.24</v>
      </c>
      <c r="AF188" s="88"/>
      <c r="AG188" s="92"/>
      <c r="AH188" s="88">
        <v>0.24</v>
      </c>
      <c r="AI188" s="88"/>
      <c r="AJ188" s="88">
        <v>0.24</v>
      </c>
      <c r="AK188" s="88"/>
      <c r="AL188" s="88">
        <v>0.24</v>
      </c>
      <c r="AM188" s="88"/>
      <c r="AN188" s="88"/>
      <c r="AO188" s="88">
        <v>0.24</v>
      </c>
      <c r="AP188" s="88"/>
      <c r="AQ188" s="89">
        <f t="shared" si="5"/>
        <v>3.080000000000001</v>
      </c>
    </row>
    <row r="189" spans="1:43" ht="30">
      <c r="A189" s="40" t="s">
        <v>679</v>
      </c>
      <c r="B189" s="3" t="s">
        <v>24</v>
      </c>
      <c r="C189" s="8" t="s">
        <v>175</v>
      </c>
      <c r="D189" s="8" t="s">
        <v>413</v>
      </c>
      <c r="E189" s="25">
        <v>69070006280</v>
      </c>
      <c r="F189" s="8">
        <v>1</v>
      </c>
      <c r="G189" s="3">
        <v>0.24</v>
      </c>
      <c r="H189" s="3" t="s">
        <v>668</v>
      </c>
      <c r="I189" s="42" t="s">
        <v>716</v>
      </c>
      <c r="J189" s="85">
        <f t="shared" si="4"/>
        <v>3.6300000000000008</v>
      </c>
      <c r="K189" s="90"/>
      <c r="L189" s="87"/>
      <c r="M189" s="88">
        <v>0.24</v>
      </c>
      <c r="N189" s="88"/>
      <c r="O189" s="88">
        <v>0.24</v>
      </c>
      <c r="P189" s="88"/>
      <c r="Q189" s="88">
        <v>0.24</v>
      </c>
      <c r="R189" s="88"/>
      <c r="S189" s="88"/>
      <c r="T189" s="88">
        <v>0.24</v>
      </c>
      <c r="U189" s="88"/>
      <c r="V189" s="88">
        <v>0.24</v>
      </c>
      <c r="W189" s="88"/>
      <c r="X189" s="88">
        <v>0.24</v>
      </c>
      <c r="Y189" s="88"/>
      <c r="Z189" s="88"/>
      <c r="AA189" s="88">
        <v>0.24</v>
      </c>
      <c r="AB189" s="88"/>
      <c r="AC189" s="88">
        <v>0.25</v>
      </c>
      <c r="AD189" s="88"/>
      <c r="AE189" s="88">
        <v>0.24</v>
      </c>
      <c r="AF189" s="88"/>
      <c r="AG189" s="88"/>
      <c r="AH189" s="88">
        <v>0.24</v>
      </c>
      <c r="AI189" s="88"/>
      <c r="AJ189" s="88">
        <v>0.24</v>
      </c>
      <c r="AK189" s="88"/>
      <c r="AL189" s="88">
        <v>0.74</v>
      </c>
      <c r="AM189" s="88"/>
      <c r="AN189" s="88"/>
      <c r="AO189" s="88">
        <v>0.24</v>
      </c>
      <c r="AP189" s="88"/>
      <c r="AQ189" s="89">
        <f t="shared" si="5"/>
        <v>3.6300000000000008</v>
      </c>
    </row>
    <row r="190" spans="1:43" ht="30">
      <c r="A190" s="40" t="s">
        <v>679</v>
      </c>
      <c r="B190" s="3" t="s">
        <v>24</v>
      </c>
      <c r="C190" s="8" t="s">
        <v>176</v>
      </c>
      <c r="D190" s="8" t="s">
        <v>414</v>
      </c>
      <c r="E190" s="25">
        <v>69070006280</v>
      </c>
      <c r="F190" s="8">
        <v>1</v>
      </c>
      <c r="G190" s="6">
        <v>0.24</v>
      </c>
      <c r="H190" s="6" t="s">
        <v>671</v>
      </c>
      <c r="I190" s="42" t="s">
        <v>716</v>
      </c>
      <c r="J190" s="85">
        <f t="shared" si="4"/>
        <v>2.7600000000000007</v>
      </c>
      <c r="K190" s="90"/>
      <c r="L190" s="87"/>
      <c r="M190" s="88">
        <v>0.2</v>
      </c>
      <c r="N190" s="88"/>
      <c r="O190" s="88">
        <v>0.24</v>
      </c>
      <c r="P190" s="88"/>
      <c r="Q190" s="88">
        <v>0.2</v>
      </c>
      <c r="R190" s="88"/>
      <c r="S190" s="88"/>
      <c r="T190" s="88">
        <v>0.2</v>
      </c>
      <c r="U190" s="88"/>
      <c r="V190" s="88">
        <v>0.2</v>
      </c>
      <c r="W190" s="88"/>
      <c r="X190" s="88">
        <v>0.2</v>
      </c>
      <c r="Y190" s="88"/>
      <c r="Z190" s="88"/>
      <c r="AA190" s="88">
        <v>0.2</v>
      </c>
      <c r="AB190" s="88"/>
      <c r="AC190" s="88">
        <v>0.24</v>
      </c>
      <c r="AD190" s="88"/>
      <c r="AE190" s="88">
        <v>0.2</v>
      </c>
      <c r="AF190" s="88"/>
      <c r="AG190" s="88"/>
      <c r="AH190" s="88">
        <v>0.2</v>
      </c>
      <c r="AI190" s="88"/>
      <c r="AJ190" s="88">
        <v>0.24</v>
      </c>
      <c r="AK190" s="88"/>
      <c r="AL190" s="88">
        <v>0.2</v>
      </c>
      <c r="AM190" s="88"/>
      <c r="AN190" s="88"/>
      <c r="AO190" s="88">
        <v>0.24</v>
      </c>
      <c r="AP190" s="88"/>
      <c r="AQ190" s="89">
        <f t="shared" si="5"/>
        <v>2.7600000000000007</v>
      </c>
    </row>
    <row r="191" spans="1:43" ht="30">
      <c r="A191" s="40" t="s">
        <v>679</v>
      </c>
      <c r="B191" s="3" t="s">
        <v>24</v>
      </c>
      <c r="C191" s="8" t="s">
        <v>177</v>
      </c>
      <c r="D191" s="8" t="s">
        <v>415</v>
      </c>
      <c r="E191" s="25">
        <v>69070006280</v>
      </c>
      <c r="F191" s="8">
        <v>1</v>
      </c>
      <c r="G191" s="6">
        <v>0.24</v>
      </c>
      <c r="H191" s="3" t="s">
        <v>668</v>
      </c>
      <c r="I191" s="42" t="s">
        <v>716</v>
      </c>
      <c r="J191" s="85">
        <f t="shared" si="4"/>
        <v>2.12</v>
      </c>
      <c r="K191" s="90"/>
      <c r="L191" s="87"/>
      <c r="M191" s="88">
        <v>0.2</v>
      </c>
      <c r="N191" s="88"/>
      <c r="O191" s="88">
        <v>0.24</v>
      </c>
      <c r="P191" s="88"/>
      <c r="Q191" s="88">
        <v>0.2</v>
      </c>
      <c r="R191" s="88"/>
      <c r="S191" s="88"/>
      <c r="T191" s="88">
        <v>0.2</v>
      </c>
      <c r="U191" s="88"/>
      <c r="V191" s="88">
        <v>0.2</v>
      </c>
      <c r="W191" s="88"/>
      <c r="X191" s="88">
        <v>0.2</v>
      </c>
      <c r="Y191" s="88"/>
      <c r="Z191" s="88"/>
      <c r="AA191" s="88"/>
      <c r="AB191" s="88"/>
      <c r="AC191" s="88"/>
      <c r="AD191" s="88"/>
      <c r="AE191" s="88">
        <v>0.2</v>
      </c>
      <c r="AF191" s="88"/>
      <c r="AG191" s="88"/>
      <c r="AH191" s="88"/>
      <c r="AI191" s="88"/>
      <c r="AJ191" s="88">
        <v>0.24</v>
      </c>
      <c r="AK191" s="88"/>
      <c r="AL191" s="88">
        <v>0.2</v>
      </c>
      <c r="AM191" s="88"/>
      <c r="AN191" s="88"/>
      <c r="AO191" s="88">
        <v>0.24</v>
      </c>
      <c r="AP191" s="88"/>
      <c r="AQ191" s="89">
        <f t="shared" si="5"/>
        <v>2.12</v>
      </c>
    </row>
    <row r="192" spans="1:43" ht="30">
      <c r="A192" s="40" t="s">
        <v>679</v>
      </c>
      <c r="B192" s="3" t="s">
        <v>24</v>
      </c>
      <c r="C192" s="8" t="s">
        <v>178</v>
      </c>
      <c r="D192" s="8" t="s">
        <v>416</v>
      </c>
      <c r="E192" s="25">
        <v>69070006280</v>
      </c>
      <c r="F192" s="8">
        <v>1</v>
      </c>
      <c r="G192" s="3">
        <v>0.8</v>
      </c>
      <c r="H192" s="3" t="s">
        <v>668</v>
      </c>
      <c r="I192" s="42" t="s">
        <v>709</v>
      </c>
      <c r="J192" s="85">
        <f t="shared" si="4"/>
        <v>1.6</v>
      </c>
      <c r="K192" s="90"/>
      <c r="L192" s="87"/>
      <c r="M192" s="88"/>
      <c r="N192" s="88"/>
      <c r="O192" s="88"/>
      <c r="P192" s="88">
        <v>0.8</v>
      </c>
      <c r="Q192" s="88"/>
      <c r="R192" s="88"/>
      <c r="S192" s="88"/>
      <c r="T192" s="88"/>
      <c r="U192" s="88"/>
      <c r="V192" s="88"/>
      <c r="W192" s="88">
        <v>0.8</v>
      </c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89">
        <f t="shared" si="5"/>
        <v>1.6</v>
      </c>
    </row>
    <row r="193" spans="1:43" ht="45">
      <c r="A193" s="40" t="s">
        <v>679</v>
      </c>
      <c r="B193" s="3" t="s">
        <v>24</v>
      </c>
      <c r="C193" s="4" t="s">
        <v>179</v>
      </c>
      <c r="D193" s="8" t="s">
        <v>417</v>
      </c>
      <c r="E193" s="25">
        <v>690804498051</v>
      </c>
      <c r="F193" s="8">
        <v>1</v>
      </c>
      <c r="G193" s="3">
        <v>0.8</v>
      </c>
      <c r="H193" s="3" t="s">
        <v>668</v>
      </c>
      <c r="I193" s="42" t="s">
        <v>709</v>
      </c>
      <c r="J193" s="85">
        <f t="shared" si="4"/>
        <v>1.6</v>
      </c>
      <c r="K193" s="90"/>
      <c r="L193" s="87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>
        <v>0.8</v>
      </c>
      <c r="X193" s="88"/>
      <c r="Y193" s="88"/>
      <c r="Z193" s="88"/>
      <c r="AA193" s="88"/>
      <c r="AB193" s="88"/>
      <c r="AC193" s="88"/>
      <c r="AD193" s="88">
        <v>0.8</v>
      </c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9">
        <f t="shared" si="5"/>
        <v>1.6</v>
      </c>
    </row>
    <row r="194" spans="1:43" ht="30">
      <c r="A194" s="40" t="s">
        <v>679</v>
      </c>
      <c r="B194" s="3" t="s">
        <v>24</v>
      </c>
      <c r="C194" s="4" t="s">
        <v>180</v>
      </c>
      <c r="D194" s="8" t="s">
        <v>418</v>
      </c>
      <c r="E194" s="25">
        <v>690804498051</v>
      </c>
      <c r="F194" s="8">
        <v>1</v>
      </c>
      <c r="G194" s="3">
        <v>0.8</v>
      </c>
      <c r="H194" s="3" t="s">
        <v>668</v>
      </c>
      <c r="I194" s="42" t="s">
        <v>709</v>
      </c>
      <c r="J194" s="85">
        <f t="shared" si="4"/>
        <v>1.6</v>
      </c>
      <c r="K194" s="90"/>
      <c r="L194" s="87"/>
      <c r="M194" s="88"/>
      <c r="N194" s="88"/>
      <c r="O194" s="88"/>
      <c r="P194" s="88">
        <v>0.8</v>
      </c>
      <c r="Q194" s="88"/>
      <c r="R194" s="88"/>
      <c r="S194" s="88"/>
      <c r="T194" s="88"/>
      <c r="U194" s="88"/>
      <c r="V194" s="88"/>
      <c r="W194" s="88">
        <v>0.8</v>
      </c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9">
        <f t="shared" si="5"/>
        <v>1.6</v>
      </c>
    </row>
    <row r="195" spans="1:43" ht="30">
      <c r="A195" s="40" t="s">
        <v>679</v>
      </c>
      <c r="B195" s="3" t="s">
        <v>24</v>
      </c>
      <c r="C195" s="6" t="s">
        <v>809</v>
      </c>
      <c r="D195" s="6" t="s">
        <v>419</v>
      </c>
      <c r="E195" s="26">
        <v>311200730723</v>
      </c>
      <c r="F195" s="6">
        <v>1</v>
      </c>
      <c r="G195" s="6">
        <v>0.8</v>
      </c>
      <c r="H195" s="3" t="s">
        <v>668</v>
      </c>
      <c r="I195" s="42" t="s">
        <v>709</v>
      </c>
      <c r="J195" s="85">
        <f t="shared" si="4"/>
        <v>7</v>
      </c>
      <c r="K195" s="90"/>
      <c r="L195" s="87"/>
      <c r="M195" s="88"/>
      <c r="N195" s="88"/>
      <c r="O195" s="88">
        <v>1.5</v>
      </c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>
        <v>4</v>
      </c>
      <c r="AB195" s="88"/>
      <c r="AC195" s="88">
        <v>0.5</v>
      </c>
      <c r="AD195" s="88"/>
      <c r="AE195" s="88"/>
      <c r="AF195" s="88"/>
      <c r="AG195" s="88"/>
      <c r="AH195" s="88"/>
      <c r="AI195" s="88"/>
      <c r="AJ195" s="88">
        <v>1</v>
      </c>
      <c r="AK195" s="88"/>
      <c r="AL195" s="88"/>
      <c r="AM195" s="88"/>
      <c r="AN195" s="88"/>
      <c r="AO195" s="88"/>
      <c r="AP195" s="88"/>
      <c r="AQ195" s="89">
        <f t="shared" si="5"/>
        <v>7</v>
      </c>
    </row>
    <row r="196" spans="1:43" ht="45">
      <c r="A196" s="40" t="s">
        <v>679</v>
      </c>
      <c r="B196" s="3" t="s">
        <v>24</v>
      </c>
      <c r="C196" s="6" t="s">
        <v>181</v>
      </c>
      <c r="D196" s="8" t="s">
        <v>420</v>
      </c>
      <c r="E196" s="26">
        <v>690706032939</v>
      </c>
      <c r="F196" s="6" t="s">
        <v>668</v>
      </c>
      <c r="G196" s="3" t="s">
        <v>668</v>
      </c>
      <c r="H196" s="6" t="s">
        <v>673</v>
      </c>
      <c r="I196" s="42" t="s">
        <v>709</v>
      </c>
      <c r="J196" s="85">
        <f t="shared" si="4"/>
        <v>0.54999999999999993</v>
      </c>
      <c r="K196" s="90"/>
      <c r="L196" s="87"/>
      <c r="M196" s="88"/>
      <c r="N196" s="88"/>
      <c r="O196" s="88"/>
      <c r="P196" s="88">
        <v>0.25</v>
      </c>
      <c r="Q196" s="88"/>
      <c r="R196" s="88"/>
      <c r="S196" s="88"/>
      <c r="T196" s="88"/>
      <c r="U196" s="88"/>
      <c r="V196" s="88"/>
      <c r="W196" s="88">
        <v>0.1</v>
      </c>
      <c r="X196" s="88"/>
      <c r="Y196" s="88"/>
      <c r="Z196" s="88"/>
      <c r="AA196" s="88"/>
      <c r="AB196" s="88"/>
      <c r="AC196" s="88"/>
      <c r="AD196" s="88">
        <v>0.1</v>
      </c>
      <c r="AE196" s="88"/>
      <c r="AF196" s="88"/>
      <c r="AG196" s="88"/>
      <c r="AH196" s="88"/>
      <c r="AI196" s="88"/>
      <c r="AJ196" s="88"/>
      <c r="AK196" s="88">
        <v>0.1</v>
      </c>
      <c r="AL196" s="88"/>
      <c r="AM196" s="88"/>
      <c r="AN196" s="88"/>
      <c r="AO196" s="88"/>
      <c r="AP196" s="88"/>
      <c r="AQ196" s="89">
        <f t="shared" si="5"/>
        <v>0.54999999999999993</v>
      </c>
    </row>
    <row r="197" spans="1:43" ht="30">
      <c r="A197" s="40" t="s">
        <v>679</v>
      </c>
      <c r="B197" s="3" t="s">
        <v>24</v>
      </c>
      <c r="C197" s="6" t="s">
        <v>182</v>
      </c>
      <c r="D197" s="8" t="s">
        <v>421</v>
      </c>
      <c r="E197" s="26">
        <v>691643566285</v>
      </c>
      <c r="F197" s="8">
        <v>1</v>
      </c>
      <c r="G197" s="6">
        <v>0.8</v>
      </c>
      <c r="H197" s="6" t="s">
        <v>668</v>
      </c>
      <c r="I197" s="42" t="s">
        <v>709</v>
      </c>
      <c r="J197" s="85">
        <f t="shared" si="4"/>
        <v>3.2</v>
      </c>
      <c r="K197" s="90"/>
      <c r="L197" s="87"/>
      <c r="M197" s="88"/>
      <c r="N197" s="88">
        <v>0.8</v>
      </c>
      <c r="O197" s="88"/>
      <c r="P197" s="88"/>
      <c r="Q197" s="88"/>
      <c r="R197" s="88"/>
      <c r="S197" s="88"/>
      <c r="T197" s="88">
        <v>0.8</v>
      </c>
      <c r="U197" s="88"/>
      <c r="V197" s="88"/>
      <c r="W197" s="88"/>
      <c r="X197" s="88"/>
      <c r="Y197" s="88"/>
      <c r="Z197" s="88"/>
      <c r="AA197" s="88"/>
      <c r="AB197" s="88">
        <v>0.8</v>
      </c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>
        <v>0.8</v>
      </c>
      <c r="AP197" s="88"/>
      <c r="AQ197" s="89">
        <f t="shared" si="5"/>
        <v>3.2</v>
      </c>
    </row>
    <row r="198" spans="1:43" ht="45">
      <c r="A198" s="40" t="s">
        <v>679</v>
      </c>
      <c r="B198" s="3" t="s">
        <v>24</v>
      </c>
      <c r="C198" s="11" t="s">
        <v>183</v>
      </c>
      <c r="D198" s="8" t="s">
        <v>422</v>
      </c>
      <c r="E198" s="26">
        <v>690706866772</v>
      </c>
      <c r="F198" s="8" t="s">
        <v>668</v>
      </c>
      <c r="G198" s="3" t="s">
        <v>668</v>
      </c>
      <c r="H198" s="6" t="s">
        <v>673</v>
      </c>
      <c r="I198" s="42" t="s">
        <v>709</v>
      </c>
      <c r="J198" s="85">
        <f t="shared" si="4"/>
        <v>1.5</v>
      </c>
      <c r="K198" s="90"/>
      <c r="L198" s="87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>
        <v>0.5</v>
      </c>
      <c r="X198" s="88"/>
      <c r="Y198" s="88"/>
      <c r="Z198" s="88"/>
      <c r="AA198" s="88"/>
      <c r="AB198" s="88"/>
      <c r="AC198" s="88"/>
      <c r="AD198" s="88">
        <v>0.5</v>
      </c>
      <c r="AE198" s="88"/>
      <c r="AF198" s="88"/>
      <c r="AG198" s="88"/>
      <c r="AH198" s="88"/>
      <c r="AI198" s="88"/>
      <c r="AJ198" s="88"/>
      <c r="AK198" s="88">
        <v>0.5</v>
      </c>
      <c r="AL198" s="88"/>
      <c r="AM198" s="88"/>
      <c r="AN198" s="88"/>
      <c r="AO198" s="88"/>
      <c r="AP198" s="88"/>
      <c r="AQ198" s="89">
        <f t="shared" si="5"/>
        <v>1.5</v>
      </c>
    </row>
    <row r="199" spans="1:43" ht="45">
      <c r="A199" s="40" t="s">
        <v>679</v>
      </c>
      <c r="B199" s="3" t="s">
        <v>24</v>
      </c>
      <c r="C199" s="6" t="s">
        <v>184</v>
      </c>
      <c r="D199" s="8" t="s">
        <v>423</v>
      </c>
      <c r="E199" s="26">
        <v>690700044511</v>
      </c>
      <c r="F199" s="8" t="s">
        <v>668</v>
      </c>
      <c r="G199" s="6" t="s">
        <v>668</v>
      </c>
      <c r="H199" s="6" t="s">
        <v>672</v>
      </c>
      <c r="I199" s="42" t="s">
        <v>718</v>
      </c>
      <c r="J199" s="85">
        <f t="shared" si="4"/>
        <v>1.6</v>
      </c>
      <c r="K199" s="90"/>
      <c r="L199" s="87"/>
      <c r="M199" s="88"/>
      <c r="N199" s="88">
        <v>0.2</v>
      </c>
      <c r="O199" s="88"/>
      <c r="P199" s="88">
        <v>0.2</v>
      </c>
      <c r="Q199" s="88"/>
      <c r="R199" s="88"/>
      <c r="S199" s="88"/>
      <c r="T199" s="88"/>
      <c r="U199" s="88">
        <v>0.25</v>
      </c>
      <c r="V199" s="88"/>
      <c r="W199" s="88">
        <v>0.1</v>
      </c>
      <c r="X199" s="88"/>
      <c r="Y199" s="88"/>
      <c r="Z199" s="88"/>
      <c r="AA199" s="88"/>
      <c r="AB199" s="88">
        <v>0.1</v>
      </c>
      <c r="AC199" s="88"/>
      <c r="AD199" s="88">
        <v>0.2</v>
      </c>
      <c r="AE199" s="88"/>
      <c r="AF199" s="88"/>
      <c r="AG199" s="88"/>
      <c r="AH199" s="88"/>
      <c r="AI199" s="88">
        <v>0.1</v>
      </c>
      <c r="AJ199" s="88"/>
      <c r="AK199" s="88">
        <v>0.2</v>
      </c>
      <c r="AL199" s="88"/>
      <c r="AM199" s="88"/>
      <c r="AN199" s="88"/>
      <c r="AO199" s="88"/>
      <c r="AP199" s="88">
        <v>0.25</v>
      </c>
      <c r="AQ199" s="89">
        <f t="shared" si="5"/>
        <v>1.6</v>
      </c>
    </row>
    <row r="200" spans="1:43" ht="45">
      <c r="A200" s="40" t="s">
        <v>679</v>
      </c>
      <c r="B200" s="3" t="s">
        <v>24</v>
      </c>
      <c r="C200" s="6" t="s">
        <v>185</v>
      </c>
      <c r="D200" s="8" t="s">
        <v>424</v>
      </c>
      <c r="E200" s="26">
        <v>690804411082</v>
      </c>
      <c r="F200" s="8" t="s">
        <v>668</v>
      </c>
      <c r="G200" s="6" t="s">
        <v>668</v>
      </c>
      <c r="H200" s="6" t="s">
        <v>674</v>
      </c>
      <c r="I200" s="42" t="s">
        <v>711</v>
      </c>
      <c r="J200" s="85">
        <f t="shared" si="4"/>
        <v>0</v>
      </c>
      <c r="K200" s="90"/>
      <c r="L200" s="87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9">
        <f t="shared" si="5"/>
        <v>0</v>
      </c>
    </row>
    <row r="201" spans="1:43" ht="30">
      <c r="A201" s="40" t="s">
        <v>679</v>
      </c>
      <c r="B201" s="3" t="s">
        <v>24</v>
      </c>
      <c r="C201" s="6" t="s">
        <v>186</v>
      </c>
      <c r="D201" s="8" t="s">
        <v>425</v>
      </c>
      <c r="E201" s="26">
        <v>690800307644</v>
      </c>
      <c r="F201" s="8">
        <v>1</v>
      </c>
      <c r="G201" s="6">
        <v>0.8</v>
      </c>
      <c r="H201" s="6" t="s">
        <v>668</v>
      </c>
      <c r="I201" s="42" t="s">
        <v>711</v>
      </c>
      <c r="J201" s="85">
        <f t="shared" si="4"/>
        <v>0</v>
      </c>
      <c r="K201" s="90"/>
      <c r="L201" s="87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9">
        <f t="shared" si="5"/>
        <v>0</v>
      </c>
    </row>
    <row r="202" spans="1:43" ht="45">
      <c r="A202" s="40" t="s">
        <v>679</v>
      </c>
      <c r="B202" s="3" t="s">
        <v>24</v>
      </c>
      <c r="C202" s="6" t="s">
        <v>187</v>
      </c>
      <c r="D202" s="8" t="s">
        <v>426</v>
      </c>
      <c r="E202" s="26">
        <v>690700051981</v>
      </c>
      <c r="F202" s="8">
        <v>1</v>
      </c>
      <c r="G202" s="6">
        <v>0.75</v>
      </c>
      <c r="H202" s="6" t="s">
        <v>668</v>
      </c>
      <c r="I202" s="42" t="s">
        <v>726</v>
      </c>
      <c r="J202" s="85">
        <f t="shared" si="4"/>
        <v>0.2</v>
      </c>
      <c r="K202" s="90"/>
      <c r="L202" s="87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>
        <v>0.2</v>
      </c>
      <c r="AM202" s="88"/>
      <c r="AN202" s="88"/>
      <c r="AO202" s="88"/>
      <c r="AP202" s="88"/>
      <c r="AQ202" s="89">
        <f t="shared" si="5"/>
        <v>0.2</v>
      </c>
    </row>
    <row r="203" spans="1:43" ht="45">
      <c r="A203" s="40" t="s">
        <v>679</v>
      </c>
      <c r="B203" s="3" t="s">
        <v>24</v>
      </c>
      <c r="C203" s="6"/>
      <c r="D203" s="8" t="s">
        <v>427</v>
      </c>
      <c r="E203" s="26">
        <v>690700051981</v>
      </c>
      <c r="F203" s="8">
        <v>1</v>
      </c>
      <c r="G203" s="6">
        <v>0.75</v>
      </c>
      <c r="H203" s="6" t="s">
        <v>668</v>
      </c>
      <c r="I203" s="42" t="s">
        <v>726</v>
      </c>
      <c r="J203" s="85">
        <f t="shared" si="4"/>
        <v>0.2</v>
      </c>
      <c r="K203" s="90"/>
      <c r="L203" s="87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>
        <v>0.2</v>
      </c>
      <c r="AM203" s="88"/>
      <c r="AN203" s="88"/>
      <c r="AO203" s="88"/>
      <c r="AP203" s="88"/>
      <c r="AQ203" s="89">
        <f t="shared" si="5"/>
        <v>0.2</v>
      </c>
    </row>
    <row r="204" spans="1:43" ht="60">
      <c r="A204" s="40" t="s">
        <v>679</v>
      </c>
      <c r="B204" s="3" t="s">
        <v>24</v>
      </c>
      <c r="C204" s="6"/>
      <c r="D204" s="8" t="s">
        <v>428</v>
      </c>
      <c r="E204" s="26">
        <v>690700051981</v>
      </c>
      <c r="F204" s="8">
        <v>1</v>
      </c>
      <c r="G204" s="6">
        <v>0.75</v>
      </c>
      <c r="H204" s="6" t="s">
        <v>668</v>
      </c>
      <c r="I204" s="42" t="s">
        <v>726</v>
      </c>
      <c r="J204" s="85">
        <f t="shared" si="4"/>
        <v>0</v>
      </c>
      <c r="K204" s="90"/>
      <c r="L204" s="87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9">
        <f t="shared" si="5"/>
        <v>0</v>
      </c>
    </row>
    <row r="205" spans="1:43" ht="45">
      <c r="A205" s="40" t="s">
        <v>679</v>
      </c>
      <c r="B205" s="3" t="s">
        <v>24</v>
      </c>
      <c r="C205" s="6" t="s">
        <v>188</v>
      </c>
      <c r="D205" s="8" t="s">
        <v>429</v>
      </c>
      <c r="E205" s="26">
        <v>690700107698</v>
      </c>
      <c r="F205" s="8">
        <v>1</v>
      </c>
      <c r="G205" s="6">
        <v>0.8</v>
      </c>
      <c r="H205" s="6" t="s">
        <v>668</v>
      </c>
      <c r="I205" s="42" t="s">
        <v>711</v>
      </c>
      <c r="J205" s="85">
        <f t="shared" si="4"/>
        <v>0</v>
      </c>
      <c r="K205" s="90"/>
      <c r="L205" s="87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9">
        <f t="shared" si="5"/>
        <v>0</v>
      </c>
    </row>
    <row r="206" spans="1:43" ht="45">
      <c r="A206" s="40" t="s">
        <v>679</v>
      </c>
      <c r="B206" s="3" t="s">
        <v>24</v>
      </c>
      <c r="C206" s="6" t="s">
        <v>189</v>
      </c>
      <c r="D206" s="8" t="s">
        <v>430</v>
      </c>
      <c r="E206" s="26">
        <v>690804537529</v>
      </c>
      <c r="F206" s="8" t="s">
        <v>675</v>
      </c>
      <c r="G206" s="6" t="s">
        <v>675</v>
      </c>
      <c r="H206" s="6" t="s">
        <v>668</v>
      </c>
      <c r="I206" s="42" t="s">
        <v>711</v>
      </c>
      <c r="J206" s="91">
        <v>0.5</v>
      </c>
      <c r="K206" s="90"/>
      <c r="L206" s="87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9">
        <f t="shared" si="5"/>
        <v>0</v>
      </c>
    </row>
    <row r="207" spans="1:43" ht="60">
      <c r="A207" s="40" t="s">
        <v>679</v>
      </c>
      <c r="B207" s="3" t="s">
        <v>24</v>
      </c>
      <c r="C207" s="6" t="s">
        <v>190</v>
      </c>
      <c r="D207" s="8" t="s">
        <v>431</v>
      </c>
      <c r="E207" s="26">
        <v>690700045579</v>
      </c>
      <c r="F207" s="8" t="s">
        <v>675</v>
      </c>
      <c r="G207" s="6" t="s">
        <v>675</v>
      </c>
      <c r="H207" s="6" t="s">
        <v>668</v>
      </c>
      <c r="I207" s="39" t="s">
        <v>727</v>
      </c>
      <c r="J207" s="85">
        <f t="shared" ref="J207:J271" si="6">AQ207</f>
        <v>1</v>
      </c>
      <c r="K207" s="90"/>
      <c r="L207" s="87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>
        <v>1</v>
      </c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9">
        <f t="shared" ref="AQ207:AQ271" si="7">SUM(L207:AP207)</f>
        <v>1</v>
      </c>
    </row>
    <row r="208" spans="1:43" ht="30">
      <c r="A208" s="40" t="s">
        <v>679</v>
      </c>
      <c r="B208" s="3"/>
      <c r="C208" s="15" t="s">
        <v>191</v>
      </c>
      <c r="D208" s="8"/>
      <c r="E208" s="3"/>
      <c r="F208" s="8"/>
      <c r="G208" s="6"/>
      <c r="H208" s="6"/>
      <c r="I208" s="42"/>
      <c r="J208" s="85">
        <f t="shared" si="6"/>
        <v>0</v>
      </c>
      <c r="K208" s="90"/>
      <c r="L208" s="87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88"/>
      <c r="AO208" s="88"/>
      <c r="AP208" s="88"/>
      <c r="AQ208" s="89">
        <f t="shared" si="7"/>
        <v>0</v>
      </c>
    </row>
    <row r="209" spans="1:43" ht="30">
      <c r="A209" s="40" t="s">
        <v>679</v>
      </c>
      <c r="B209" s="3"/>
      <c r="C209" s="16" t="s">
        <v>192</v>
      </c>
      <c r="D209" s="8"/>
      <c r="E209" s="3"/>
      <c r="F209" s="8"/>
      <c r="G209" s="6"/>
      <c r="H209" s="6"/>
      <c r="I209" s="42"/>
      <c r="J209" s="85">
        <f t="shared" si="6"/>
        <v>0</v>
      </c>
      <c r="K209" s="90"/>
      <c r="L209" s="87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  <c r="AO209" s="88"/>
      <c r="AP209" s="88"/>
      <c r="AQ209" s="89">
        <f t="shared" si="7"/>
        <v>0</v>
      </c>
    </row>
    <row r="210" spans="1:43" ht="45">
      <c r="A210" s="40" t="s">
        <v>679</v>
      </c>
      <c r="B210" s="3" t="s">
        <v>24</v>
      </c>
      <c r="C210" s="6" t="s">
        <v>193</v>
      </c>
      <c r="D210" s="11" t="s">
        <v>432</v>
      </c>
      <c r="E210" s="3">
        <v>7825706086</v>
      </c>
      <c r="F210" s="14">
        <v>1</v>
      </c>
      <c r="G210" s="14">
        <v>0.8</v>
      </c>
      <c r="H210" s="3" t="s">
        <v>668</v>
      </c>
      <c r="I210" s="42" t="s">
        <v>712</v>
      </c>
      <c r="J210" s="85">
        <f t="shared" si="6"/>
        <v>5.8</v>
      </c>
      <c r="K210" s="90"/>
      <c r="L210" s="87">
        <v>0.8</v>
      </c>
      <c r="M210" s="88"/>
      <c r="N210" s="88">
        <v>0.1</v>
      </c>
      <c r="O210" s="88"/>
      <c r="P210" s="88"/>
      <c r="Q210" s="88">
        <v>0.8</v>
      </c>
      <c r="R210" s="88">
        <v>0.3</v>
      </c>
      <c r="S210" s="88"/>
      <c r="T210" s="88"/>
      <c r="U210" s="88"/>
      <c r="V210" s="88"/>
      <c r="W210" s="88"/>
      <c r="X210" s="88"/>
      <c r="Y210" s="88"/>
      <c r="Z210" s="88"/>
      <c r="AA210" s="88"/>
      <c r="AB210" s="88">
        <v>0.6</v>
      </c>
      <c r="AC210" s="88"/>
      <c r="AD210" s="88"/>
      <c r="AE210" s="88">
        <v>0.3</v>
      </c>
      <c r="AF210" s="88">
        <v>0.3</v>
      </c>
      <c r="AG210" s="88">
        <v>0.2</v>
      </c>
      <c r="AH210" s="88">
        <v>0.5</v>
      </c>
      <c r="AI210" s="88"/>
      <c r="AJ210" s="88">
        <v>0.2</v>
      </c>
      <c r="AK210" s="88">
        <v>0.4</v>
      </c>
      <c r="AL210" s="88">
        <v>0.6</v>
      </c>
      <c r="AM210" s="88">
        <v>0.1</v>
      </c>
      <c r="AN210" s="88">
        <v>0.2</v>
      </c>
      <c r="AO210" s="88">
        <v>0.2</v>
      </c>
      <c r="AP210" s="88">
        <v>0.2</v>
      </c>
      <c r="AQ210" s="89">
        <f t="shared" si="7"/>
        <v>5.8</v>
      </c>
    </row>
    <row r="211" spans="1:43" ht="45">
      <c r="A211" s="40" t="s">
        <v>679</v>
      </c>
      <c r="B211" s="3" t="s">
        <v>24</v>
      </c>
      <c r="C211" s="6" t="s">
        <v>194</v>
      </c>
      <c r="D211" s="11" t="s">
        <v>433</v>
      </c>
      <c r="E211" s="3">
        <v>7825706086</v>
      </c>
      <c r="F211" s="14" t="s">
        <v>668</v>
      </c>
      <c r="G211" s="14" t="s">
        <v>668</v>
      </c>
      <c r="H211" s="6" t="s">
        <v>673</v>
      </c>
      <c r="I211" s="42" t="s">
        <v>712</v>
      </c>
      <c r="J211" s="85">
        <f t="shared" si="6"/>
        <v>5.4999999999999991</v>
      </c>
      <c r="K211" s="90"/>
      <c r="L211" s="87">
        <v>0.2</v>
      </c>
      <c r="M211" s="88">
        <v>0.1</v>
      </c>
      <c r="N211" s="88">
        <v>0.1</v>
      </c>
      <c r="O211" s="88">
        <v>0.1</v>
      </c>
      <c r="P211" s="88">
        <v>0.2</v>
      </c>
      <c r="Q211" s="88">
        <v>0.3</v>
      </c>
      <c r="R211" s="88">
        <v>0.3</v>
      </c>
      <c r="S211" s="88">
        <v>0.2</v>
      </c>
      <c r="T211" s="88">
        <v>0.1</v>
      </c>
      <c r="U211" s="88">
        <v>0.2</v>
      </c>
      <c r="V211" s="88"/>
      <c r="W211" s="88">
        <v>0.4</v>
      </c>
      <c r="X211" s="88">
        <v>0.3</v>
      </c>
      <c r="Y211" s="88"/>
      <c r="Z211" s="88">
        <v>0.3</v>
      </c>
      <c r="AA211" s="88">
        <v>0.3</v>
      </c>
      <c r="AB211" s="88"/>
      <c r="AC211" s="88">
        <v>0.1</v>
      </c>
      <c r="AD211" s="88">
        <v>0.2</v>
      </c>
      <c r="AE211" s="88">
        <v>0.4</v>
      </c>
      <c r="AF211" s="88"/>
      <c r="AG211" s="88">
        <v>0.1</v>
      </c>
      <c r="AH211" s="88">
        <v>0.2</v>
      </c>
      <c r="AI211" s="88">
        <v>0.2</v>
      </c>
      <c r="AJ211" s="88">
        <v>0.2</v>
      </c>
      <c r="AK211" s="88">
        <v>0.3</v>
      </c>
      <c r="AL211" s="88">
        <v>0.2</v>
      </c>
      <c r="AM211" s="88">
        <v>0.1</v>
      </c>
      <c r="AN211" s="88">
        <v>0.2</v>
      </c>
      <c r="AO211" s="88">
        <v>0.1</v>
      </c>
      <c r="AP211" s="88">
        <v>0.1</v>
      </c>
      <c r="AQ211" s="89">
        <f t="shared" si="7"/>
        <v>5.4999999999999991</v>
      </c>
    </row>
    <row r="212" spans="1:43" ht="45">
      <c r="A212" s="40" t="s">
        <v>679</v>
      </c>
      <c r="B212" s="3" t="s">
        <v>24</v>
      </c>
      <c r="C212" s="6" t="s">
        <v>195</v>
      </c>
      <c r="D212" s="6" t="s">
        <v>434</v>
      </c>
      <c r="E212" s="3">
        <v>7825706086</v>
      </c>
      <c r="F212" s="3">
        <v>1</v>
      </c>
      <c r="G212" s="3">
        <v>0.8</v>
      </c>
      <c r="H212" s="3" t="s">
        <v>668</v>
      </c>
      <c r="I212" s="42" t="s">
        <v>712</v>
      </c>
      <c r="J212" s="85">
        <f t="shared" si="6"/>
        <v>7.7999999999999989</v>
      </c>
      <c r="K212" s="90"/>
      <c r="L212" s="87">
        <v>0.2</v>
      </c>
      <c r="M212" s="88"/>
      <c r="N212" s="88">
        <v>0.3</v>
      </c>
      <c r="O212" s="88">
        <v>0.3</v>
      </c>
      <c r="P212" s="88">
        <v>0.5</v>
      </c>
      <c r="Q212" s="88">
        <v>0.3</v>
      </c>
      <c r="R212" s="88">
        <v>0.2</v>
      </c>
      <c r="S212" s="88">
        <v>0.2</v>
      </c>
      <c r="T212" s="88">
        <v>0.3</v>
      </c>
      <c r="U212" s="88">
        <v>0.6</v>
      </c>
      <c r="V212" s="88"/>
      <c r="W212" s="88">
        <v>0.4</v>
      </c>
      <c r="X212" s="88">
        <v>0.3</v>
      </c>
      <c r="Y212" s="88"/>
      <c r="Z212" s="88">
        <v>0.3</v>
      </c>
      <c r="AA212" s="88">
        <v>0.2</v>
      </c>
      <c r="AB212" s="88"/>
      <c r="AC212" s="88"/>
      <c r="AD212" s="88">
        <v>0.1</v>
      </c>
      <c r="AE212" s="88">
        <v>0.3</v>
      </c>
      <c r="AF212" s="88">
        <v>0.3</v>
      </c>
      <c r="AG212" s="88">
        <v>0.2</v>
      </c>
      <c r="AH212" s="88">
        <v>0.3</v>
      </c>
      <c r="AI212" s="88">
        <v>0.3</v>
      </c>
      <c r="AJ212" s="88">
        <v>0.3</v>
      </c>
      <c r="AK212" s="88"/>
      <c r="AL212" s="88">
        <v>0.3</v>
      </c>
      <c r="AM212" s="88">
        <v>0.4</v>
      </c>
      <c r="AN212" s="88">
        <v>0.2</v>
      </c>
      <c r="AO212" s="88">
        <v>0.4</v>
      </c>
      <c r="AP212" s="88">
        <v>0.6</v>
      </c>
      <c r="AQ212" s="89">
        <f t="shared" si="7"/>
        <v>7.7999999999999989</v>
      </c>
    </row>
    <row r="213" spans="1:43" ht="45">
      <c r="A213" s="40" t="s">
        <v>679</v>
      </c>
      <c r="B213" s="3" t="s">
        <v>24</v>
      </c>
      <c r="C213" s="6" t="s">
        <v>196</v>
      </c>
      <c r="D213" s="6" t="s">
        <v>435</v>
      </c>
      <c r="E213" s="3">
        <v>7825706086</v>
      </c>
      <c r="F213" s="3">
        <v>1</v>
      </c>
      <c r="G213" s="3">
        <v>0.75</v>
      </c>
      <c r="H213" s="3" t="s">
        <v>668</v>
      </c>
      <c r="I213" s="42" t="s">
        <v>716</v>
      </c>
      <c r="J213" s="85">
        <f t="shared" si="6"/>
        <v>5.8</v>
      </c>
      <c r="K213" s="90"/>
      <c r="L213" s="87"/>
      <c r="M213" s="88"/>
      <c r="N213" s="88"/>
      <c r="O213" s="88">
        <v>0.4</v>
      </c>
      <c r="P213" s="88"/>
      <c r="Q213" s="88">
        <v>0.5</v>
      </c>
      <c r="R213" s="88"/>
      <c r="S213" s="88"/>
      <c r="T213" s="88">
        <v>0.8</v>
      </c>
      <c r="U213" s="88"/>
      <c r="V213" s="88"/>
      <c r="W213" s="88">
        <v>0.8</v>
      </c>
      <c r="X213" s="88"/>
      <c r="Y213" s="88"/>
      <c r="Z213" s="88"/>
      <c r="AA213" s="88">
        <v>0.5</v>
      </c>
      <c r="AB213" s="88"/>
      <c r="AC213" s="88"/>
      <c r="AD213" s="88"/>
      <c r="AE213" s="88">
        <v>1</v>
      </c>
      <c r="AF213" s="88"/>
      <c r="AG213" s="88"/>
      <c r="AH213" s="88"/>
      <c r="AI213" s="88">
        <v>0.8</v>
      </c>
      <c r="AJ213" s="88"/>
      <c r="AK213" s="88"/>
      <c r="AL213" s="88">
        <v>0.6</v>
      </c>
      <c r="AM213" s="88"/>
      <c r="AN213" s="88"/>
      <c r="AO213" s="88">
        <v>0.4</v>
      </c>
      <c r="AP213" s="88"/>
      <c r="AQ213" s="89">
        <f t="shared" si="7"/>
        <v>5.8</v>
      </c>
    </row>
    <row r="214" spans="1:43" ht="45">
      <c r="A214" s="40" t="s">
        <v>679</v>
      </c>
      <c r="B214" s="3" t="s">
        <v>24</v>
      </c>
      <c r="C214" s="6" t="s">
        <v>197</v>
      </c>
      <c r="D214" s="6" t="s">
        <v>436</v>
      </c>
      <c r="E214" s="3">
        <v>7825706086</v>
      </c>
      <c r="F214" s="3">
        <v>1</v>
      </c>
      <c r="G214" s="3">
        <v>0.75</v>
      </c>
      <c r="H214" s="3" t="s">
        <v>668</v>
      </c>
      <c r="I214" s="42" t="s">
        <v>716</v>
      </c>
      <c r="J214" s="85">
        <f t="shared" si="6"/>
        <v>7</v>
      </c>
      <c r="K214" s="90"/>
      <c r="L214" s="87"/>
      <c r="M214" s="88">
        <v>0.8</v>
      </c>
      <c r="N214" s="88"/>
      <c r="O214" s="88"/>
      <c r="P214" s="88"/>
      <c r="Q214" s="88">
        <v>0.8</v>
      </c>
      <c r="R214" s="88"/>
      <c r="S214" s="88"/>
      <c r="T214" s="88">
        <v>0.8</v>
      </c>
      <c r="U214" s="88"/>
      <c r="V214" s="88"/>
      <c r="W214" s="88"/>
      <c r="X214" s="88"/>
      <c r="Y214" s="88"/>
      <c r="Z214" s="88"/>
      <c r="AA214" s="88">
        <v>0.6</v>
      </c>
      <c r="AB214" s="88"/>
      <c r="AC214" s="88"/>
      <c r="AD214" s="88"/>
      <c r="AE214" s="88">
        <v>0.8</v>
      </c>
      <c r="AF214" s="88"/>
      <c r="AG214" s="88"/>
      <c r="AH214" s="88"/>
      <c r="AI214" s="88">
        <v>0.8</v>
      </c>
      <c r="AJ214" s="88">
        <v>0.8</v>
      </c>
      <c r="AK214" s="88"/>
      <c r="AL214" s="88">
        <v>0.8</v>
      </c>
      <c r="AM214" s="88"/>
      <c r="AN214" s="88"/>
      <c r="AO214" s="88">
        <v>0.8</v>
      </c>
      <c r="AP214" s="88"/>
      <c r="AQ214" s="89">
        <f t="shared" si="7"/>
        <v>7</v>
      </c>
    </row>
    <row r="215" spans="1:43" ht="45">
      <c r="A215" s="40" t="s">
        <v>679</v>
      </c>
      <c r="B215" s="3" t="s">
        <v>24</v>
      </c>
      <c r="C215" s="6" t="s">
        <v>198</v>
      </c>
      <c r="D215" s="6" t="s">
        <v>437</v>
      </c>
      <c r="E215" s="3">
        <v>7825706086</v>
      </c>
      <c r="F215" s="3">
        <v>1</v>
      </c>
      <c r="G215" s="3">
        <v>0.75</v>
      </c>
      <c r="H215" s="3" t="s">
        <v>668</v>
      </c>
      <c r="I215" s="42" t="s">
        <v>716</v>
      </c>
      <c r="J215" s="85">
        <f t="shared" si="6"/>
        <v>10.9</v>
      </c>
      <c r="K215" s="90"/>
      <c r="L215" s="87">
        <v>0.8</v>
      </c>
      <c r="M215" s="88">
        <v>0.8</v>
      </c>
      <c r="N215" s="88"/>
      <c r="O215" s="88"/>
      <c r="P215" s="88"/>
      <c r="Q215" s="88">
        <v>1.6</v>
      </c>
      <c r="R215" s="88"/>
      <c r="S215" s="88"/>
      <c r="T215" s="88">
        <v>0.8</v>
      </c>
      <c r="U215" s="88"/>
      <c r="V215" s="88"/>
      <c r="W215" s="88">
        <v>0.8</v>
      </c>
      <c r="X215" s="88">
        <v>0.8</v>
      </c>
      <c r="Y215" s="88"/>
      <c r="Z215" s="88"/>
      <c r="AA215" s="88">
        <v>0.6</v>
      </c>
      <c r="AB215" s="88"/>
      <c r="AC215" s="88">
        <v>0.8</v>
      </c>
      <c r="AD215" s="88"/>
      <c r="AE215" s="88">
        <v>1</v>
      </c>
      <c r="AF215" s="88"/>
      <c r="AG215" s="88"/>
      <c r="AH215" s="88"/>
      <c r="AI215" s="88"/>
      <c r="AJ215" s="88">
        <v>0.8</v>
      </c>
      <c r="AK215" s="88"/>
      <c r="AL215" s="88">
        <v>0.5</v>
      </c>
      <c r="AM215" s="88"/>
      <c r="AN215" s="88">
        <v>0.8</v>
      </c>
      <c r="AO215" s="88">
        <v>0.8</v>
      </c>
      <c r="AP215" s="88"/>
      <c r="AQ215" s="89">
        <f t="shared" si="7"/>
        <v>10.9</v>
      </c>
    </row>
    <row r="216" spans="1:43">
      <c r="A216" s="40"/>
      <c r="B216" s="3"/>
      <c r="C216" s="15" t="s">
        <v>199</v>
      </c>
      <c r="D216" s="6"/>
      <c r="E216" s="3"/>
      <c r="F216" s="3"/>
      <c r="G216" s="3"/>
      <c r="H216" s="3"/>
      <c r="I216" s="42"/>
      <c r="J216" s="85">
        <f t="shared" si="6"/>
        <v>0</v>
      </c>
      <c r="K216" s="90"/>
      <c r="L216" s="87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89">
        <f t="shared" si="7"/>
        <v>0</v>
      </c>
    </row>
    <row r="217" spans="1:43" ht="45">
      <c r="A217" s="40" t="s">
        <v>679</v>
      </c>
      <c r="B217" s="3" t="s">
        <v>24</v>
      </c>
      <c r="C217" s="6" t="s">
        <v>200</v>
      </c>
      <c r="D217" s="6" t="s">
        <v>686</v>
      </c>
      <c r="E217" s="3">
        <v>2310031475</v>
      </c>
      <c r="F217" s="3">
        <v>1</v>
      </c>
      <c r="G217" s="3">
        <v>0.8</v>
      </c>
      <c r="H217" s="3" t="s">
        <v>668</v>
      </c>
      <c r="I217" s="42" t="s">
        <v>716</v>
      </c>
      <c r="J217" s="85">
        <f t="shared" si="6"/>
        <v>27.200000000000014</v>
      </c>
      <c r="K217" s="90"/>
      <c r="L217" s="87">
        <v>0.8</v>
      </c>
      <c r="M217" s="88">
        <v>0.8</v>
      </c>
      <c r="N217" s="88">
        <v>0.8</v>
      </c>
      <c r="O217" s="88">
        <v>0.8</v>
      </c>
      <c r="P217" s="88">
        <v>0.8</v>
      </c>
      <c r="Q217" s="88">
        <v>0.8</v>
      </c>
      <c r="R217" s="88">
        <v>0.8</v>
      </c>
      <c r="S217" s="88">
        <v>0.8</v>
      </c>
      <c r="T217" s="88">
        <v>0.8</v>
      </c>
      <c r="U217" s="88">
        <v>0.8</v>
      </c>
      <c r="V217" s="88">
        <v>0.8</v>
      </c>
      <c r="W217" s="88">
        <v>0.8</v>
      </c>
      <c r="X217" s="88">
        <v>0.8</v>
      </c>
      <c r="Y217" s="88">
        <v>0.8</v>
      </c>
      <c r="Z217" s="88">
        <v>0.8</v>
      </c>
      <c r="AA217" s="88">
        <v>0.8</v>
      </c>
      <c r="AB217" s="88">
        <v>0.8</v>
      </c>
      <c r="AC217" s="88"/>
      <c r="AD217" s="88">
        <v>0.8</v>
      </c>
      <c r="AE217" s="92">
        <v>1.6</v>
      </c>
      <c r="AF217" s="88">
        <v>1.6</v>
      </c>
      <c r="AG217" s="88">
        <v>0.8</v>
      </c>
      <c r="AH217" s="88">
        <v>0.8</v>
      </c>
      <c r="AI217" s="88">
        <v>1.6</v>
      </c>
      <c r="AJ217" s="88">
        <v>0.8</v>
      </c>
      <c r="AK217" s="88">
        <v>0.8</v>
      </c>
      <c r="AL217" s="88">
        <v>0.8</v>
      </c>
      <c r="AM217" s="88">
        <v>1.6</v>
      </c>
      <c r="AN217" s="88">
        <v>0.8</v>
      </c>
      <c r="AO217" s="88">
        <v>0.8</v>
      </c>
      <c r="AP217" s="88">
        <v>0.8</v>
      </c>
      <c r="AQ217" s="89">
        <f t="shared" si="7"/>
        <v>27.200000000000014</v>
      </c>
    </row>
    <row r="218" spans="1:43" ht="30">
      <c r="A218" s="40" t="s">
        <v>679</v>
      </c>
      <c r="B218" s="3" t="s">
        <v>24</v>
      </c>
      <c r="C218" s="6" t="s">
        <v>201</v>
      </c>
      <c r="D218" s="6" t="s">
        <v>438</v>
      </c>
      <c r="E218" s="3">
        <v>2310031475</v>
      </c>
      <c r="F218" s="3">
        <v>1</v>
      </c>
      <c r="G218" s="3">
        <v>0.8</v>
      </c>
      <c r="H218" s="3" t="s">
        <v>668</v>
      </c>
      <c r="I218" s="42" t="s">
        <v>716</v>
      </c>
      <c r="J218" s="85">
        <f t="shared" si="6"/>
        <v>25.000000000000011</v>
      </c>
      <c r="K218" s="90"/>
      <c r="L218" s="87">
        <v>0.8</v>
      </c>
      <c r="M218" s="88">
        <v>0.8</v>
      </c>
      <c r="N218" s="88">
        <v>0.8</v>
      </c>
      <c r="O218" s="88">
        <v>0.8</v>
      </c>
      <c r="P218" s="88">
        <v>0.8</v>
      </c>
      <c r="Q218" s="88">
        <v>0.8</v>
      </c>
      <c r="R218" s="88">
        <v>0.8</v>
      </c>
      <c r="S218" s="88">
        <v>0.8</v>
      </c>
      <c r="T218" s="88">
        <v>0.8</v>
      </c>
      <c r="U218" s="88">
        <v>0.8</v>
      </c>
      <c r="V218" s="88">
        <v>0.8</v>
      </c>
      <c r="W218" s="88">
        <v>0.8</v>
      </c>
      <c r="X218" s="88">
        <v>0.8</v>
      </c>
      <c r="Y218" s="88">
        <v>0.8</v>
      </c>
      <c r="Z218" s="88">
        <v>0.8</v>
      </c>
      <c r="AA218" s="88">
        <v>0.8</v>
      </c>
      <c r="AB218" s="88">
        <v>0.8</v>
      </c>
      <c r="AC218" s="88">
        <v>0.8</v>
      </c>
      <c r="AD218" s="88">
        <v>0.8</v>
      </c>
      <c r="AE218" s="88">
        <v>0.8</v>
      </c>
      <c r="AF218" s="88">
        <v>0.8</v>
      </c>
      <c r="AG218" s="88">
        <v>0.8</v>
      </c>
      <c r="AH218" s="88">
        <v>0.8</v>
      </c>
      <c r="AI218" s="88">
        <v>0.8</v>
      </c>
      <c r="AJ218" s="88">
        <v>0.8</v>
      </c>
      <c r="AK218" s="88">
        <v>0.8</v>
      </c>
      <c r="AL218" s="88">
        <v>0.8</v>
      </c>
      <c r="AM218" s="88">
        <v>0.8</v>
      </c>
      <c r="AN218" s="88">
        <v>0.8</v>
      </c>
      <c r="AO218" s="88">
        <v>1</v>
      </c>
      <c r="AP218" s="88">
        <v>0.8</v>
      </c>
      <c r="AQ218" s="89">
        <f t="shared" si="7"/>
        <v>25.000000000000011</v>
      </c>
    </row>
    <row r="219" spans="1:43" ht="30">
      <c r="A219" s="40" t="s">
        <v>679</v>
      </c>
      <c r="B219" s="3" t="s">
        <v>24</v>
      </c>
      <c r="C219" s="6" t="s">
        <v>202</v>
      </c>
      <c r="D219" s="6" t="s">
        <v>685</v>
      </c>
      <c r="E219" s="3">
        <v>2310031475</v>
      </c>
      <c r="F219" s="3">
        <v>1</v>
      </c>
      <c r="G219" s="3">
        <v>0.8</v>
      </c>
      <c r="H219" s="3" t="s">
        <v>668</v>
      </c>
      <c r="I219" s="42" t="s">
        <v>716</v>
      </c>
      <c r="J219" s="85">
        <f t="shared" si="6"/>
        <v>14.400000000000002</v>
      </c>
      <c r="K219" s="90"/>
      <c r="L219" s="87"/>
      <c r="M219" s="88">
        <v>1.3</v>
      </c>
      <c r="N219" s="88"/>
      <c r="O219" s="88">
        <v>1.3</v>
      </c>
      <c r="P219" s="88"/>
      <c r="Q219" s="88">
        <v>1.3</v>
      </c>
      <c r="R219" s="88"/>
      <c r="S219" s="88"/>
      <c r="T219" s="88">
        <v>1.3</v>
      </c>
      <c r="U219" s="88"/>
      <c r="V219" s="88"/>
      <c r="W219" s="88"/>
      <c r="X219" s="88">
        <v>0.8</v>
      </c>
      <c r="Y219" s="88"/>
      <c r="Z219" s="88"/>
      <c r="AA219" s="88">
        <v>1.3</v>
      </c>
      <c r="AB219" s="88"/>
      <c r="AC219" s="88">
        <v>1.2</v>
      </c>
      <c r="AD219" s="88"/>
      <c r="AE219" s="88">
        <v>1.3</v>
      </c>
      <c r="AF219" s="88"/>
      <c r="AG219" s="88"/>
      <c r="AH219" s="88"/>
      <c r="AI219" s="88"/>
      <c r="AJ219" s="88">
        <v>2</v>
      </c>
      <c r="AK219" s="88"/>
      <c r="AL219" s="88">
        <v>1.3</v>
      </c>
      <c r="AM219" s="88"/>
      <c r="AN219" s="88"/>
      <c r="AO219" s="88">
        <v>1.3</v>
      </c>
      <c r="AP219" s="88"/>
      <c r="AQ219" s="89">
        <f t="shared" si="7"/>
        <v>14.400000000000002</v>
      </c>
    </row>
    <row r="220" spans="1:43" ht="45">
      <c r="A220" s="40" t="s">
        <v>679</v>
      </c>
      <c r="B220" s="3" t="s">
        <v>24</v>
      </c>
      <c r="C220" s="6" t="s">
        <v>684</v>
      </c>
      <c r="D220" s="6" t="s">
        <v>750</v>
      </c>
      <c r="E220" s="3">
        <v>2310031475</v>
      </c>
      <c r="F220" s="3" t="s">
        <v>668</v>
      </c>
      <c r="G220" s="3" t="s">
        <v>668</v>
      </c>
      <c r="H220" s="6" t="s">
        <v>672</v>
      </c>
      <c r="I220" s="42" t="s">
        <v>716</v>
      </c>
      <c r="J220" s="85">
        <f t="shared" si="6"/>
        <v>8.1</v>
      </c>
      <c r="K220" s="90"/>
      <c r="L220" s="87"/>
      <c r="M220" s="88">
        <v>0.8</v>
      </c>
      <c r="N220" s="88"/>
      <c r="O220" s="88"/>
      <c r="P220" s="88"/>
      <c r="Q220" s="88">
        <v>0.8</v>
      </c>
      <c r="R220" s="88"/>
      <c r="S220" s="88"/>
      <c r="T220" s="88">
        <v>0.8</v>
      </c>
      <c r="U220" s="88"/>
      <c r="V220" s="88">
        <v>0.8</v>
      </c>
      <c r="W220" s="88"/>
      <c r="X220" s="88">
        <v>0.8</v>
      </c>
      <c r="Y220" s="88"/>
      <c r="Z220" s="88"/>
      <c r="AA220" s="88">
        <v>0.8</v>
      </c>
      <c r="AB220" s="88"/>
      <c r="AC220" s="88"/>
      <c r="AD220" s="88"/>
      <c r="AE220" s="88">
        <v>0.8</v>
      </c>
      <c r="AF220" s="88"/>
      <c r="AG220" s="88"/>
      <c r="AH220" s="88">
        <v>0.8</v>
      </c>
      <c r="AI220" s="88"/>
      <c r="AJ220" s="88">
        <v>0.1</v>
      </c>
      <c r="AK220" s="88"/>
      <c r="AL220" s="88">
        <v>0.8</v>
      </c>
      <c r="AM220" s="88"/>
      <c r="AN220" s="88"/>
      <c r="AO220" s="88">
        <v>0.8</v>
      </c>
      <c r="AP220" s="88"/>
      <c r="AQ220" s="89">
        <f t="shared" si="7"/>
        <v>8.1</v>
      </c>
    </row>
    <row r="221" spans="1:43" ht="30">
      <c r="A221" s="40" t="s">
        <v>679</v>
      </c>
      <c r="B221" s="6" t="s">
        <v>745</v>
      </c>
      <c r="C221" s="6" t="s">
        <v>203</v>
      </c>
      <c r="D221" s="6" t="s">
        <v>439</v>
      </c>
      <c r="E221" s="3">
        <v>2310031475</v>
      </c>
      <c r="F221" s="3">
        <v>1</v>
      </c>
      <c r="G221" s="3">
        <v>8</v>
      </c>
      <c r="H221" s="3" t="s">
        <v>668</v>
      </c>
      <c r="I221" s="42" t="s">
        <v>718</v>
      </c>
      <c r="J221" s="85">
        <f t="shared" si="6"/>
        <v>7.1999999999999993</v>
      </c>
      <c r="K221" s="90"/>
      <c r="L221" s="87"/>
      <c r="M221" s="88">
        <v>0.8</v>
      </c>
      <c r="N221" s="88"/>
      <c r="O221" s="88"/>
      <c r="P221" s="88">
        <v>0.8</v>
      </c>
      <c r="Q221" s="88"/>
      <c r="R221" s="88"/>
      <c r="S221" s="88"/>
      <c r="T221" s="88">
        <v>0.8</v>
      </c>
      <c r="U221" s="88"/>
      <c r="V221" s="88"/>
      <c r="W221" s="88">
        <v>0.8</v>
      </c>
      <c r="X221" s="88"/>
      <c r="Y221" s="88"/>
      <c r="Z221" s="88"/>
      <c r="AA221" s="88">
        <v>0.8</v>
      </c>
      <c r="AB221" s="88"/>
      <c r="AC221" s="88"/>
      <c r="AD221" s="88">
        <v>0.8</v>
      </c>
      <c r="AE221" s="88"/>
      <c r="AF221" s="88"/>
      <c r="AG221" s="88"/>
      <c r="AH221" s="88">
        <v>0.8</v>
      </c>
      <c r="AI221" s="88"/>
      <c r="AJ221" s="88"/>
      <c r="AK221" s="88">
        <v>0.8</v>
      </c>
      <c r="AL221" s="88"/>
      <c r="AM221" s="88"/>
      <c r="AN221" s="88"/>
      <c r="AO221" s="88">
        <v>0.8</v>
      </c>
      <c r="AP221" s="88"/>
      <c r="AQ221" s="89">
        <f t="shared" si="7"/>
        <v>7.1999999999999993</v>
      </c>
    </row>
    <row r="222" spans="1:43" ht="30">
      <c r="A222" s="40" t="s">
        <v>679</v>
      </c>
      <c r="B222" s="6" t="s">
        <v>746</v>
      </c>
      <c r="C222" s="6" t="s">
        <v>204</v>
      </c>
      <c r="D222" s="6" t="s">
        <v>440</v>
      </c>
      <c r="E222" s="3">
        <v>2310031475</v>
      </c>
      <c r="F222" s="3">
        <v>4</v>
      </c>
      <c r="G222" s="3">
        <v>0.8</v>
      </c>
      <c r="H222" s="3" t="s">
        <v>668</v>
      </c>
      <c r="I222" s="42" t="s">
        <v>716</v>
      </c>
      <c r="J222" s="85">
        <f t="shared" si="6"/>
        <v>20.000000000000004</v>
      </c>
      <c r="K222" s="90"/>
      <c r="L222" s="87"/>
      <c r="M222" s="88">
        <v>1.6</v>
      </c>
      <c r="N222" s="88"/>
      <c r="O222" s="88"/>
      <c r="P222" s="88">
        <v>1.6</v>
      </c>
      <c r="Q222" s="88"/>
      <c r="R222" s="88">
        <v>1.6</v>
      </c>
      <c r="S222" s="88"/>
      <c r="T222" s="88">
        <v>1.6</v>
      </c>
      <c r="U222" s="88"/>
      <c r="V222" s="88"/>
      <c r="W222" s="88">
        <v>1.6</v>
      </c>
      <c r="X222" s="88"/>
      <c r="Y222" s="88">
        <v>1.6</v>
      </c>
      <c r="Z222" s="88"/>
      <c r="AA222" s="88">
        <v>1.6</v>
      </c>
      <c r="AB222" s="88"/>
      <c r="AC222" s="88"/>
      <c r="AD222" s="88">
        <v>1.6</v>
      </c>
      <c r="AE222" s="88"/>
      <c r="AF222" s="88">
        <v>0.8</v>
      </c>
      <c r="AG222" s="88"/>
      <c r="AH222" s="88">
        <v>1.6</v>
      </c>
      <c r="AI222" s="88"/>
      <c r="AJ222" s="88"/>
      <c r="AK222" s="88">
        <v>1.6</v>
      </c>
      <c r="AL222" s="88"/>
      <c r="AM222" s="88">
        <v>1.6</v>
      </c>
      <c r="AN222" s="88"/>
      <c r="AO222" s="88">
        <v>1.6</v>
      </c>
      <c r="AP222" s="88"/>
      <c r="AQ222" s="89">
        <f t="shared" si="7"/>
        <v>20.000000000000004</v>
      </c>
    </row>
    <row r="223" spans="1:43">
      <c r="A223" s="40"/>
      <c r="B223" s="3"/>
      <c r="C223" s="16" t="s">
        <v>205</v>
      </c>
      <c r="D223" s="6"/>
      <c r="E223" s="3"/>
      <c r="F223" s="3"/>
      <c r="G223" s="3"/>
      <c r="H223" s="3"/>
      <c r="I223" s="42"/>
      <c r="J223" s="85">
        <f t="shared" si="6"/>
        <v>0</v>
      </c>
      <c r="K223" s="90"/>
      <c r="L223" s="87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9">
        <f t="shared" si="7"/>
        <v>0</v>
      </c>
    </row>
    <row r="224" spans="1:43" ht="45">
      <c r="A224" s="40" t="s">
        <v>679</v>
      </c>
      <c r="B224" s="6" t="s">
        <v>746</v>
      </c>
      <c r="C224" s="6" t="s">
        <v>206</v>
      </c>
      <c r="D224" s="6" t="s">
        <v>441</v>
      </c>
      <c r="E224" s="3">
        <v>5036045205</v>
      </c>
      <c r="F224" s="3">
        <v>1</v>
      </c>
      <c r="G224" s="3">
        <v>0.8</v>
      </c>
      <c r="H224" s="3" t="s">
        <v>668</v>
      </c>
      <c r="I224" s="42" t="s">
        <v>718</v>
      </c>
      <c r="J224" s="85">
        <f t="shared" si="6"/>
        <v>7.1</v>
      </c>
      <c r="K224" s="90"/>
      <c r="L224" s="87"/>
      <c r="M224" s="88">
        <v>1</v>
      </c>
      <c r="N224" s="88"/>
      <c r="O224" s="88"/>
      <c r="P224" s="88">
        <v>0.5</v>
      </c>
      <c r="Q224" s="88"/>
      <c r="R224" s="88">
        <v>1</v>
      </c>
      <c r="S224" s="88"/>
      <c r="T224" s="88">
        <v>0.5</v>
      </c>
      <c r="U224" s="88"/>
      <c r="V224" s="88"/>
      <c r="W224" s="88">
        <v>0.5</v>
      </c>
      <c r="X224" s="88"/>
      <c r="Y224" s="88">
        <v>0.8</v>
      </c>
      <c r="Z224" s="88"/>
      <c r="AA224" s="88">
        <v>0.5</v>
      </c>
      <c r="AB224" s="88"/>
      <c r="AC224" s="88"/>
      <c r="AD224" s="88"/>
      <c r="AE224" s="88"/>
      <c r="AF224" s="88">
        <v>0.3</v>
      </c>
      <c r="AG224" s="88"/>
      <c r="AH224" s="88"/>
      <c r="AI224" s="88"/>
      <c r="AJ224" s="88"/>
      <c r="AK224" s="88">
        <v>1</v>
      </c>
      <c r="AL224" s="88"/>
      <c r="AM224" s="88"/>
      <c r="AN224" s="88"/>
      <c r="AO224" s="88">
        <v>1</v>
      </c>
      <c r="AP224" s="88"/>
      <c r="AQ224" s="89">
        <f t="shared" si="7"/>
        <v>7.1</v>
      </c>
    </row>
    <row r="225" spans="1:43" ht="45">
      <c r="A225" s="40" t="s">
        <v>679</v>
      </c>
      <c r="B225" s="3" t="s">
        <v>24</v>
      </c>
      <c r="C225" s="6" t="s">
        <v>207</v>
      </c>
      <c r="D225" s="6" t="s">
        <v>442</v>
      </c>
      <c r="E225" s="3">
        <v>5036045205</v>
      </c>
      <c r="F225" s="3" t="s">
        <v>668</v>
      </c>
      <c r="G225" s="3" t="s">
        <v>668</v>
      </c>
      <c r="H225" s="6" t="s">
        <v>672</v>
      </c>
      <c r="I225" s="42" t="s">
        <v>716</v>
      </c>
      <c r="J225" s="85">
        <f t="shared" si="6"/>
        <v>1.9999999999999998</v>
      </c>
      <c r="K225" s="90"/>
      <c r="L225" s="87"/>
      <c r="M225" s="88">
        <v>0.5</v>
      </c>
      <c r="N225" s="88"/>
      <c r="O225" s="88">
        <v>0.1</v>
      </c>
      <c r="P225" s="88"/>
      <c r="Q225" s="88"/>
      <c r="R225" s="88"/>
      <c r="S225" s="88"/>
      <c r="T225" s="88">
        <v>0.1</v>
      </c>
      <c r="U225" s="88"/>
      <c r="V225" s="88">
        <v>0.1</v>
      </c>
      <c r="W225" s="88"/>
      <c r="X225" s="88"/>
      <c r="Y225" s="88"/>
      <c r="Z225" s="88"/>
      <c r="AA225" s="88">
        <v>0.5</v>
      </c>
      <c r="AB225" s="88"/>
      <c r="AC225" s="88"/>
      <c r="AD225" s="88"/>
      <c r="AE225" s="88"/>
      <c r="AF225" s="88"/>
      <c r="AG225" s="88"/>
      <c r="AH225" s="88"/>
      <c r="AI225" s="88"/>
      <c r="AJ225" s="88">
        <v>0.2</v>
      </c>
      <c r="AK225" s="88"/>
      <c r="AL225" s="88">
        <v>0.5</v>
      </c>
      <c r="AM225" s="88"/>
      <c r="AN225" s="88"/>
      <c r="AO225" s="88"/>
      <c r="AP225" s="88"/>
      <c r="AQ225" s="89">
        <f t="shared" si="7"/>
        <v>1.9999999999999998</v>
      </c>
    </row>
    <row r="226" spans="1:43" ht="30">
      <c r="A226" s="40" t="s">
        <v>679</v>
      </c>
      <c r="B226" s="3" t="s">
        <v>24</v>
      </c>
      <c r="C226" s="6" t="s">
        <v>208</v>
      </c>
      <c r="D226" s="6" t="s">
        <v>443</v>
      </c>
      <c r="E226" s="3"/>
      <c r="F226" s="3">
        <v>6</v>
      </c>
      <c r="G226" s="3">
        <v>0.8</v>
      </c>
      <c r="H226" s="3" t="s">
        <v>668</v>
      </c>
      <c r="I226" s="42" t="s">
        <v>716</v>
      </c>
      <c r="J226" s="85">
        <f t="shared" si="6"/>
        <v>75.199999999999974</v>
      </c>
      <c r="K226" s="90"/>
      <c r="L226" s="87"/>
      <c r="M226" s="88">
        <v>5.6</v>
      </c>
      <c r="N226" s="88"/>
      <c r="O226" s="88">
        <v>4.8</v>
      </c>
      <c r="P226" s="88"/>
      <c r="Q226" s="88">
        <v>4.8</v>
      </c>
      <c r="R226" s="88"/>
      <c r="S226" s="88">
        <v>4.8</v>
      </c>
      <c r="T226" s="88">
        <v>4.8</v>
      </c>
      <c r="U226" s="88"/>
      <c r="V226" s="88">
        <v>4.8</v>
      </c>
      <c r="W226" s="88"/>
      <c r="X226" s="88">
        <v>4.8</v>
      </c>
      <c r="Y226" s="88"/>
      <c r="Z226" s="88">
        <v>4.8</v>
      </c>
      <c r="AA226" s="88">
        <v>2.4</v>
      </c>
      <c r="AB226" s="88"/>
      <c r="AC226" s="88">
        <v>4.8</v>
      </c>
      <c r="AD226" s="88"/>
      <c r="AE226" s="88">
        <v>4.8</v>
      </c>
      <c r="AF226" s="88"/>
      <c r="AG226" s="88">
        <v>4.8</v>
      </c>
      <c r="AH226" s="88">
        <v>4.8</v>
      </c>
      <c r="AI226" s="88"/>
      <c r="AJ226" s="88">
        <v>4.8</v>
      </c>
      <c r="AK226" s="88"/>
      <c r="AL226" s="88">
        <v>4.8</v>
      </c>
      <c r="AM226" s="88"/>
      <c r="AN226" s="88"/>
      <c r="AO226" s="88">
        <v>4.8</v>
      </c>
      <c r="AP226" s="88"/>
      <c r="AQ226" s="89">
        <f t="shared" si="7"/>
        <v>75.199999999999974</v>
      </c>
    </row>
    <row r="227" spans="1:43">
      <c r="A227" s="40"/>
      <c r="B227" s="3"/>
      <c r="C227" s="16" t="s">
        <v>209</v>
      </c>
      <c r="D227" s="6"/>
      <c r="E227" s="3"/>
      <c r="F227" s="3"/>
      <c r="G227" s="3"/>
      <c r="H227" s="3"/>
      <c r="I227" s="42" t="s">
        <v>711</v>
      </c>
      <c r="J227" s="85">
        <f t="shared" si="6"/>
        <v>0</v>
      </c>
      <c r="K227" s="90"/>
      <c r="L227" s="87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89">
        <f t="shared" si="7"/>
        <v>0</v>
      </c>
    </row>
    <row r="228" spans="1:43" ht="45">
      <c r="A228" s="40" t="s">
        <v>679</v>
      </c>
      <c r="B228" s="3" t="s">
        <v>24</v>
      </c>
      <c r="C228" s="6" t="s">
        <v>210</v>
      </c>
      <c r="D228" s="6" t="s">
        <v>444</v>
      </c>
      <c r="E228" s="3">
        <v>6234131659</v>
      </c>
      <c r="F228" s="3" t="s">
        <v>668</v>
      </c>
      <c r="G228" s="3" t="s">
        <v>668</v>
      </c>
      <c r="H228" s="6" t="s">
        <v>672</v>
      </c>
      <c r="I228" s="42" t="s">
        <v>716</v>
      </c>
      <c r="J228" s="85">
        <f t="shared" si="6"/>
        <v>2.6</v>
      </c>
      <c r="K228" s="90"/>
      <c r="L228" s="87"/>
      <c r="M228" s="88">
        <v>0.5</v>
      </c>
      <c r="N228" s="88"/>
      <c r="O228" s="88">
        <v>0.5</v>
      </c>
      <c r="P228" s="88"/>
      <c r="Q228" s="88"/>
      <c r="R228" s="88"/>
      <c r="S228" s="88"/>
      <c r="T228" s="88">
        <v>0.5</v>
      </c>
      <c r="U228" s="88"/>
      <c r="V228" s="88"/>
      <c r="W228" s="88"/>
      <c r="X228" s="88"/>
      <c r="Y228" s="88"/>
      <c r="Z228" s="88"/>
      <c r="AA228" s="88"/>
      <c r="AB228" s="88"/>
      <c r="AC228" s="88">
        <v>0.1</v>
      </c>
      <c r="AD228" s="88"/>
      <c r="AE228" s="88"/>
      <c r="AF228" s="88"/>
      <c r="AG228" s="88"/>
      <c r="AH228" s="88"/>
      <c r="AI228" s="88"/>
      <c r="AJ228" s="88"/>
      <c r="AK228" s="88"/>
      <c r="AL228" s="88">
        <v>0.5</v>
      </c>
      <c r="AM228" s="88"/>
      <c r="AN228" s="88"/>
      <c r="AO228" s="88">
        <v>0.5</v>
      </c>
      <c r="AP228" s="88"/>
      <c r="AQ228" s="89">
        <f t="shared" si="7"/>
        <v>2.6</v>
      </c>
    </row>
    <row r="229" spans="1:43" ht="45">
      <c r="A229" s="40" t="s">
        <v>679</v>
      </c>
      <c r="B229" s="3" t="s">
        <v>24</v>
      </c>
      <c r="C229" s="6" t="s">
        <v>211</v>
      </c>
      <c r="D229" s="6" t="s">
        <v>445</v>
      </c>
      <c r="E229" s="3">
        <v>6234131659</v>
      </c>
      <c r="F229" s="3" t="s">
        <v>668</v>
      </c>
      <c r="G229" s="3" t="s">
        <v>668</v>
      </c>
      <c r="H229" s="6" t="s">
        <v>672</v>
      </c>
      <c r="I229" s="42" t="s">
        <v>716</v>
      </c>
      <c r="J229" s="85">
        <f t="shared" si="6"/>
        <v>1.7000000000000004</v>
      </c>
      <c r="K229" s="90"/>
      <c r="L229" s="87"/>
      <c r="M229" s="88">
        <v>0.2</v>
      </c>
      <c r="N229" s="88"/>
      <c r="O229" s="88">
        <v>0.5</v>
      </c>
      <c r="P229" s="88"/>
      <c r="Q229" s="88"/>
      <c r="R229" s="88"/>
      <c r="S229" s="88"/>
      <c r="T229" s="88"/>
      <c r="U229" s="88"/>
      <c r="V229" s="88"/>
      <c r="W229" s="88"/>
      <c r="X229" s="88">
        <v>0.4</v>
      </c>
      <c r="Y229" s="88"/>
      <c r="Z229" s="88"/>
      <c r="AA229" s="88">
        <v>0.1</v>
      </c>
      <c r="AB229" s="88"/>
      <c r="AC229" s="88"/>
      <c r="AD229" s="88"/>
      <c r="AE229" s="88"/>
      <c r="AF229" s="88"/>
      <c r="AG229" s="88"/>
      <c r="AH229" s="88">
        <v>0.1</v>
      </c>
      <c r="AI229" s="88"/>
      <c r="AJ229" s="88">
        <v>0.1</v>
      </c>
      <c r="AK229" s="88"/>
      <c r="AL229" s="88">
        <v>0.1</v>
      </c>
      <c r="AM229" s="88"/>
      <c r="AN229" s="88"/>
      <c r="AO229" s="88">
        <v>0.2</v>
      </c>
      <c r="AP229" s="88"/>
      <c r="AQ229" s="89">
        <f t="shared" si="7"/>
        <v>1.7000000000000004</v>
      </c>
    </row>
    <row r="230" spans="1:43" ht="45">
      <c r="A230" s="40" t="s">
        <v>679</v>
      </c>
      <c r="B230" s="3" t="s">
        <v>774</v>
      </c>
      <c r="C230" s="6" t="s">
        <v>775</v>
      </c>
      <c r="D230" s="6" t="s">
        <v>774</v>
      </c>
      <c r="E230" s="3">
        <v>6234131659</v>
      </c>
      <c r="F230" s="3" t="s">
        <v>668</v>
      </c>
      <c r="G230" s="3" t="s">
        <v>668</v>
      </c>
      <c r="H230" s="6" t="s">
        <v>672</v>
      </c>
      <c r="I230" s="42" t="s">
        <v>718</v>
      </c>
      <c r="J230" s="85">
        <f t="shared" si="6"/>
        <v>5.4</v>
      </c>
      <c r="K230" s="90"/>
      <c r="L230" s="87"/>
      <c r="M230" s="88">
        <v>0.4</v>
      </c>
      <c r="N230" s="88"/>
      <c r="O230" s="88"/>
      <c r="P230" s="88">
        <v>0.4</v>
      </c>
      <c r="Q230" s="88"/>
      <c r="R230" s="88"/>
      <c r="S230" s="88"/>
      <c r="T230" s="88">
        <v>0.4</v>
      </c>
      <c r="U230" s="88"/>
      <c r="V230" s="88"/>
      <c r="W230" s="88">
        <v>0.8</v>
      </c>
      <c r="X230" s="88"/>
      <c r="Y230" s="88"/>
      <c r="Z230" s="88"/>
      <c r="AA230" s="88">
        <v>0.8</v>
      </c>
      <c r="AB230" s="88"/>
      <c r="AC230" s="88"/>
      <c r="AD230" s="88">
        <v>0.8</v>
      </c>
      <c r="AE230" s="88"/>
      <c r="AF230" s="88"/>
      <c r="AG230" s="88"/>
      <c r="AH230" s="88">
        <v>1</v>
      </c>
      <c r="AI230" s="88"/>
      <c r="AJ230" s="88"/>
      <c r="AK230" s="88">
        <v>0.4</v>
      </c>
      <c r="AL230" s="88"/>
      <c r="AM230" s="88"/>
      <c r="AN230" s="88"/>
      <c r="AO230" s="88">
        <v>0.4</v>
      </c>
      <c r="AP230" s="88"/>
      <c r="AQ230" s="89">
        <f t="shared" si="7"/>
        <v>5.4</v>
      </c>
    </row>
    <row r="231" spans="1:43" ht="28.5" customHeight="1">
      <c r="A231" s="40" t="s">
        <v>679</v>
      </c>
      <c r="B231" s="3" t="s">
        <v>24</v>
      </c>
      <c r="C231" s="11" t="s">
        <v>270</v>
      </c>
      <c r="D231" s="11" t="s">
        <v>687</v>
      </c>
      <c r="E231" s="28">
        <v>5321185659</v>
      </c>
      <c r="F231" s="3" t="s">
        <v>668</v>
      </c>
      <c r="G231" s="3" t="s">
        <v>668</v>
      </c>
      <c r="H231" s="6" t="s">
        <v>688</v>
      </c>
      <c r="I231" s="42" t="s">
        <v>716</v>
      </c>
      <c r="J231" s="85">
        <f t="shared" si="6"/>
        <v>1.4000000000000004</v>
      </c>
      <c r="K231" s="90"/>
      <c r="L231" s="87">
        <v>0.1</v>
      </c>
      <c r="M231" s="88"/>
      <c r="N231" s="88"/>
      <c r="O231" s="88"/>
      <c r="P231" s="88">
        <v>0.2</v>
      </c>
      <c r="Q231" s="88"/>
      <c r="R231" s="88"/>
      <c r="S231" s="88">
        <v>0.1</v>
      </c>
      <c r="T231" s="88"/>
      <c r="U231" s="88">
        <v>0.1</v>
      </c>
      <c r="V231" s="88"/>
      <c r="W231" s="88">
        <v>0.5</v>
      </c>
      <c r="X231" s="88"/>
      <c r="Y231" s="88"/>
      <c r="Z231" s="88">
        <v>0.1</v>
      </c>
      <c r="AA231" s="88"/>
      <c r="AB231" s="88"/>
      <c r="AC231" s="88"/>
      <c r="AD231" s="88"/>
      <c r="AE231" s="88"/>
      <c r="AF231" s="88"/>
      <c r="AG231" s="88">
        <v>0.1</v>
      </c>
      <c r="AH231" s="88"/>
      <c r="AI231" s="88"/>
      <c r="AJ231" s="88"/>
      <c r="AK231" s="88">
        <v>0.1</v>
      </c>
      <c r="AL231" s="88"/>
      <c r="AM231" s="88"/>
      <c r="AN231" s="88"/>
      <c r="AO231" s="88"/>
      <c r="AP231" s="88">
        <v>0.1</v>
      </c>
      <c r="AQ231" s="89">
        <f t="shared" si="7"/>
        <v>1.4000000000000004</v>
      </c>
    </row>
    <row r="232" spans="1:43" ht="45">
      <c r="A232" s="40" t="s">
        <v>679</v>
      </c>
      <c r="B232" s="6" t="s">
        <v>746</v>
      </c>
      <c r="C232" s="6" t="s">
        <v>213</v>
      </c>
      <c r="D232" s="6" t="s">
        <v>446</v>
      </c>
      <c r="E232" s="26">
        <v>6946000279</v>
      </c>
      <c r="F232" s="3">
        <v>1</v>
      </c>
      <c r="G232" s="3">
        <v>0.8</v>
      </c>
      <c r="H232" s="6" t="s">
        <v>668</v>
      </c>
      <c r="I232" s="42" t="s">
        <v>709</v>
      </c>
      <c r="J232" s="85">
        <f t="shared" si="6"/>
        <v>0</v>
      </c>
      <c r="K232" s="90"/>
      <c r="L232" s="87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93"/>
      <c r="AK232" s="88"/>
      <c r="AL232" s="88"/>
      <c r="AM232" s="88"/>
      <c r="AN232" s="88"/>
      <c r="AO232" s="88"/>
      <c r="AP232" s="88"/>
      <c r="AQ232" s="89">
        <f t="shared" si="7"/>
        <v>0</v>
      </c>
    </row>
    <row r="233" spans="1:43" ht="30">
      <c r="A233" s="40" t="s">
        <v>679</v>
      </c>
      <c r="B233" s="3" t="s">
        <v>24</v>
      </c>
      <c r="C233" s="8" t="s">
        <v>214</v>
      </c>
      <c r="D233" s="6" t="s">
        <v>447</v>
      </c>
      <c r="E233" s="28">
        <v>6907012009</v>
      </c>
      <c r="F233" s="3">
        <v>2</v>
      </c>
      <c r="G233" s="3">
        <v>0.8</v>
      </c>
      <c r="H233" s="6" t="s">
        <v>668</v>
      </c>
      <c r="I233" s="42" t="s">
        <v>728</v>
      </c>
      <c r="J233" s="85">
        <f t="shared" si="6"/>
        <v>1.6</v>
      </c>
      <c r="K233" s="90"/>
      <c r="L233" s="87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>
        <v>1.6</v>
      </c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89">
        <f t="shared" si="7"/>
        <v>1.6</v>
      </c>
    </row>
    <row r="234" spans="1:43" ht="30">
      <c r="A234" s="40" t="s">
        <v>679</v>
      </c>
      <c r="B234" s="3" t="s">
        <v>24</v>
      </c>
      <c r="C234" s="8" t="s">
        <v>215</v>
      </c>
      <c r="D234" s="6" t="s">
        <v>447</v>
      </c>
      <c r="E234" s="28">
        <v>6907012016</v>
      </c>
      <c r="F234" s="3">
        <v>2</v>
      </c>
      <c r="G234" s="3">
        <v>0.8</v>
      </c>
      <c r="H234" s="6" t="s">
        <v>668</v>
      </c>
      <c r="I234" s="42" t="s">
        <v>728</v>
      </c>
      <c r="J234" s="85">
        <f t="shared" si="6"/>
        <v>0</v>
      </c>
      <c r="K234" s="90"/>
      <c r="L234" s="87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89">
        <f t="shared" si="7"/>
        <v>0</v>
      </c>
    </row>
    <row r="235" spans="1:43" ht="45">
      <c r="A235" s="40" t="s">
        <v>679</v>
      </c>
      <c r="B235" s="3" t="s">
        <v>24</v>
      </c>
      <c r="C235" s="20" t="s">
        <v>241</v>
      </c>
      <c r="D235" s="11" t="s">
        <v>689</v>
      </c>
      <c r="E235" s="28"/>
      <c r="F235" s="3">
        <v>1</v>
      </c>
      <c r="G235" s="3">
        <v>0.8</v>
      </c>
      <c r="H235" s="6" t="s">
        <v>668</v>
      </c>
      <c r="I235" s="42" t="s">
        <v>711</v>
      </c>
      <c r="J235" s="85">
        <f t="shared" si="6"/>
        <v>0.8</v>
      </c>
      <c r="K235" s="90"/>
      <c r="L235" s="87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>
        <v>0.8</v>
      </c>
      <c r="AL235" s="88"/>
      <c r="AM235" s="88"/>
      <c r="AN235" s="88"/>
      <c r="AO235" s="88"/>
      <c r="AP235" s="88"/>
      <c r="AQ235" s="89">
        <f t="shared" si="7"/>
        <v>0.8</v>
      </c>
    </row>
    <row r="236" spans="1:43" ht="30">
      <c r="A236" s="40" t="s">
        <v>679</v>
      </c>
      <c r="B236" s="3" t="s">
        <v>24</v>
      </c>
      <c r="C236" s="9" t="s">
        <v>216</v>
      </c>
      <c r="D236" s="6" t="s">
        <v>447</v>
      </c>
      <c r="E236" s="30">
        <v>6907006220</v>
      </c>
      <c r="F236" s="3">
        <v>2</v>
      </c>
      <c r="G236" s="3">
        <v>0.8</v>
      </c>
      <c r="H236" s="6" t="s">
        <v>668</v>
      </c>
      <c r="I236" s="42" t="s">
        <v>726</v>
      </c>
      <c r="J236" s="85">
        <f t="shared" si="6"/>
        <v>0</v>
      </c>
      <c r="K236" s="90"/>
      <c r="L236" s="87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88"/>
      <c r="AQ236" s="89">
        <f t="shared" si="7"/>
        <v>0</v>
      </c>
    </row>
    <row r="237" spans="1:43" ht="30">
      <c r="A237" s="40" t="s">
        <v>679</v>
      </c>
      <c r="B237" s="3" t="s">
        <v>24</v>
      </c>
      <c r="C237" s="9" t="s">
        <v>217</v>
      </c>
      <c r="D237" s="6" t="s">
        <v>448</v>
      </c>
      <c r="E237" s="3"/>
      <c r="F237" s="3">
        <v>1</v>
      </c>
      <c r="G237" s="3">
        <v>0.8</v>
      </c>
      <c r="H237" s="6" t="s">
        <v>668</v>
      </c>
      <c r="I237" s="42" t="s">
        <v>711</v>
      </c>
      <c r="J237" s="85">
        <f t="shared" si="6"/>
        <v>0.8</v>
      </c>
      <c r="K237" s="90"/>
      <c r="L237" s="87"/>
      <c r="M237" s="88"/>
      <c r="N237" s="88"/>
      <c r="O237" s="88"/>
      <c r="P237" s="88"/>
      <c r="Q237" s="88">
        <v>0.8</v>
      </c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9">
        <f t="shared" si="7"/>
        <v>0.8</v>
      </c>
    </row>
    <row r="238" spans="1:43" ht="30">
      <c r="A238" s="40" t="s">
        <v>679</v>
      </c>
      <c r="B238" s="3" t="s">
        <v>24</v>
      </c>
      <c r="C238" s="4" t="s">
        <v>218</v>
      </c>
      <c r="D238" s="6" t="s">
        <v>449</v>
      </c>
      <c r="E238" s="3">
        <v>6908017289</v>
      </c>
      <c r="F238" s="3">
        <v>1</v>
      </c>
      <c r="G238" s="3">
        <v>0.8</v>
      </c>
      <c r="H238" s="6" t="s">
        <v>668</v>
      </c>
      <c r="I238" s="42" t="s">
        <v>711</v>
      </c>
      <c r="J238" s="85">
        <f t="shared" si="6"/>
        <v>8.8000000000000007</v>
      </c>
      <c r="K238" s="90"/>
      <c r="L238" s="87"/>
      <c r="M238" s="88"/>
      <c r="N238" s="88"/>
      <c r="O238" s="88"/>
      <c r="P238" s="88"/>
      <c r="Q238" s="88">
        <v>8</v>
      </c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>
        <v>0.8</v>
      </c>
      <c r="AI238" s="88"/>
      <c r="AJ238" s="88"/>
      <c r="AK238" s="88"/>
      <c r="AL238" s="88"/>
      <c r="AM238" s="88"/>
      <c r="AN238" s="88"/>
      <c r="AO238" s="88"/>
      <c r="AP238" s="88"/>
      <c r="AQ238" s="89">
        <f t="shared" si="7"/>
        <v>8.8000000000000007</v>
      </c>
    </row>
    <row r="239" spans="1:43" ht="75">
      <c r="A239" s="40" t="s">
        <v>679</v>
      </c>
      <c r="B239" s="3" t="s">
        <v>24</v>
      </c>
      <c r="C239" s="4" t="s">
        <v>219</v>
      </c>
      <c r="D239" s="6" t="s">
        <v>690</v>
      </c>
      <c r="E239" s="3"/>
      <c r="F239" s="3">
        <v>2</v>
      </c>
      <c r="G239" s="3">
        <v>8</v>
      </c>
      <c r="H239" s="6" t="s">
        <v>668</v>
      </c>
      <c r="I239" s="42" t="s">
        <v>711</v>
      </c>
      <c r="J239" s="85">
        <f t="shared" si="6"/>
        <v>8</v>
      </c>
      <c r="K239" s="90"/>
      <c r="L239" s="87"/>
      <c r="M239" s="88"/>
      <c r="N239" s="88"/>
      <c r="O239" s="88"/>
      <c r="P239" s="88"/>
      <c r="Q239" s="88"/>
      <c r="R239" s="88"/>
      <c r="S239" s="88"/>
      <c r="T239" s="88"/>
      <c r="U239" s="88"/>
      <c r="V239" s="88">
        <v>8</v>
      </c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  <c r="AO239" s="88"/>
      <c r="AP239" s="88"/>
      <c r="AQ239" s="89">
        <f t="shared" si="7"/>
        <v>8</v>
      </c>
    </row>
    <row r="240" spans="1:43" ht="45">
      <c r="A240" s="40" t="s">
        <v>679</v>
      </c>
      <c r="B240" s="3" t="s">
        <v>24</v>
      </c>
      <c r="C240" s="6" t="s">
        <v>220</v>
      </c>
      <c r="D240" s="6" t="s">
        <v>450</v>
      </c>
      <c r="E240" s="26">
        <v>6908017105</v>
      </c>
      <c r="F240" s="3">
        <v>1</v>
      </c>
      <c r="G240" s="3">
        <v>8</v>
      </c>
      <c r="H240" s="6" t="s">
        <v>668</v>
      </c>
      <c r="I240" s="42" t="s">
        <v>711</v>
      </c>
      <c r="J240" s="85">
        <f t="shared" si="6"/>
        <v>16</v>
      </c>
      <c r="K240" s="90"/>
      <c r="L240" s="87"/>
      <c r="M240" s="88">
        <v>8</v>
      </c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>
        <v>8</v>
      </c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9">
        <f t="shared" si="7"/>
        <v>16</v>
      </c>
    </row>
    <row r="241" spans="1:43" ht="45">
      <c r="A241" s="40" t="s">
        <v>679</v>
      </c>
      <c r="B241" s="3" t="s">
        <v>24</v>
      </c>
      <c r="C241" s="8" t="s">
        <v>221</v>
      </c>
      <c r="D241" s="6" t="s">
        <v>451</v>
      </c>
      <c r="E241" s="3"/>
      <c r="F241" s="3" t="s">
        <v>668</v>
      </c>
      <c r="G241" s="3" t="s">
        <v>668</v>
      </c>
      <c r="H241" s="6" t="s">
        <v>672</v>
      </c>
      <c r="I241" s="42" t="s">
        <v>709</v>
      </c>
      <c r="J241" s="85">
        <f t="shared" si="6"/>
        <v>0.89999999999999991</v>
      </c>
      <c r="K241" s="90"/>
      <c r="L241" s="87"/>
      <c r="M241" s="88"/>
      <c r="N241" s="88"/>
      <c r="O241" s="88">
        <v>0.1</v>
      </c>
      <c r="P241" s="88"/>
      <c r="Q241" s="88"/>
      <c r="R241" s="88"/>
      <c r="S241" s="88"/>
      <c r="T241" s="88"/>
      <c r="U241" s="88"/>
      <c r="V241" s="88">
        <v>0.5</v>
      </c>
      <c r="W241" s="88"/>
      <c r="X241" s="88"/>
      <c r="Y241" s="88"/>
      <c r="Z241" s="88"/>
      <c r="AA241" s="88"/>
      <c r="AB241" s="88"/>
      <c r="AC241" s="88">
        <v>0.1</v>
      </c>
      <c r="AD241" s="88"/>
      <c r="AE241" s="88"/>
      <c r="AF241" s="88"/>
      <c r="AG241" s="88"/>
      <c r="AH241" s="88"/>
      <c r="AI241" s="88"/>
      <c r="AJ241" s="88">
        <v>0.2</v>
      </c>
      <c r="AK241" s="88"/>
      <c r="AL241" s="88"/>
      <c r="AM241" s="88"/>
      <c r="AN241" s="88"/>
      <c r="AO241" s="88"/>
      <c r="AP241" s="88"/>
      <c r="AQ241" s="89">
        <f t="shared" si="7"/>
        <v>0.89999999999999991</v>
      </c>
    </row>
    <row r="242" spans="1:43" ht="30">
      <c r="A242" s="40" t="s">
        <v>679</v>
      </c>
      <c r="B242" s="3" t="s">
        <v>24</v>
      </c>
      <c r="C242" s="11" t="s">
        <v>222</v>
      </c>
      <c r="D242" s="6" t="s">
        <v>452</v>
      </c>
      <c r="E242" s="26">
        <v>6907009334</v>
      </c>
      <c r="F242" s="3">
        <v>1</v>
      </c>
      <c r="G242" s="3">
        <v>0.8</v>
      </c>
      <c r="H242" s="3" t="s">
        <v>668</v>
      </c>
      <c r="I242" s="42" t="s">
        <v>709</v>
      </c>
      <c r="J242" s="85">
        <f t="shared" si="6"/>
        <v>0.30000000000000004</v>
      </c>
      <c r="K242" s="90"/>
      <c r="L242" s="87"/>
      <c r="M242" s="88"/>
      <c r="N242" s="88"/>
      <c r="O242" s="88"/>
      <c r="P242" s="88"/>
      <c r="Q242" s="88"/>
      <c r="R242" s="88"/>
      <c r="S242" s="88"/>
      <c r="T242" s="88"/>
      <c r="U242" s="88"/>
      <c r="V242" s="88">
        <v>0.1</v>
      </c>
      <c r="W242" s="88"/>
      <c r="X242" s="88"/>
      <c r="Y242" s="88"/>
      <c r="Z242" s="88"/>
      <c r="AA242" s="88"/>
      <c r="AB242" s="88"/>
      <c r="AC242" s="88">
        <v>0.1</v>
      </c>
      <c r="AD242" s="88"/>
      <c r="AE242" s="88"/>
      <c r="AF242" s="88"/>
      <c r="AG242" s="88"/>
      <c r="AH242" s="88"/>
      <c r="AI242" s="88"/>
      <c r="AJ242" s="88">
        <v>0.1</v>
      </c>
      <c r="AK242" s="88"/>
      <c r="AL242" s="88"/>
      <c r="AM242" s="88"/>
      <c r="AN242" s="88"/>
      <c r="AO242" s="88"/>
      <c r="AP242" s="88"/>
      <c r="AQ242" s="89">
        <f t="shared" si="7"/>
        <v>0.30000000000000004</v>
      </c>
    </row>
    <row r="243" spans="1:43" ht="30">
      <c r="A243" s="40" t="s">
        <v>679</v>
      </c>
      <c r="B243" s="3" t="s">
        <v>24</v>
      </c>
      <c r="C243" s="6" t="s">
        <v>223</v>
      </c>
      <c r="D243" s="6" t="s">
        <v>453</v>
      </c>
      <c r="E243" s="26">
        <v>6946000864</v>
      </c>
      <c r="F243" s="3" t="s">
        <v>668</v>
      </c>
      <c r="G243" s="3" t="s">
        <v>668</v>
      </c>
      <c r="H243" s="3" t="s">
        <v>676</v>
      </c>
      <c r="I243" s="42" t="s">
        <v>711</v>
      </c>
      <c r="J243" s="85">
        <f t="shared" si="6"/>
        <v>0.60000000000000009</v>
      </c>
      <c r="K243" s="90"/>
      <c r="L243" s="87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>
        <v>0.2</v>
      </c>
      <c r="X243" s="88"/>
      <c r="Y243" s="88"/>
      <c r="Z243" s="88"/>
      <c r="AA243" s="88"/>
      <c r="AB243" s="88"/>
      <c r="AC243" s="88"/>
      <c r="AD243" s="88"/>
      <c r="AE243" s="88">
        <v>0.2</v>
      </c>
      <c r="AF243" s="88"/>
      <c r="AG243" s="88"/>
      <c r="AH243" s="88"/>
      <c r="AI243" s="88"/>
      <c r="AJ243" s="88"/>
      <c r="AK243" s="88"/>
      <c r="AL243" s="88"/>
      <c r="AM243" s="88"/>
      <c r="AN243" s="88"/>
      <c r="AO243" s="88">
        <v>0.2</v>
      </c>
      <c r="AP243" s="88"/>
      <c r="AQ243" s="89">
        <f t="shared" si="7"/>
        <v>0.60000000000000009</v>
      </c>
    </row>
    <row r="244" spans="1:43" ht="30">
      <c r="A244" s="40" t="s">
        <v>679</v>
      </c>
      <c r="B244" s="3" t="s">
        <v>24</v>
      </c>
      <c r="C244" s="6" t="s">
        <v>224</v>
      </c>
      <c r="D244" s="6" t="s">
        <v>412</v>
      </c>
      <c r="E244" s="26">
        <v>6946000864</v>
      </c>
      <c r="F244" s="3" t="s">
        <v>668</v>
      </c>
      <c r="G244" s="3" t="s">
        <v>668</v>
      </c>
      <c r="H244" s="3" t="s">
        <v>674</v>
      </c>
      <c r="I244" s="42" t="s">
        <v>711</v>
      </c>
      <c r="J244" s="85">
        <f t="shared" si="6"/>
        <v>0.4</v>
      </c>
      <c r="K244" s="90"/>
      <c r="L244" s="87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>
        <v>0.2</v>
      </c>
      <c r="Y244" s="88"/>
      <c r="Z244" s="88"/>
      <c r="AA244" s="88"/>
      <c r="AB244" s="88"/>
      <c r="AC244" s="88"/>
      <c r="AD244" s="88"/>
      <c r="AE244" s="88">
        <v>0.1</v>
      </c>
      <c r="AF244" s="88"/>
      <c r="AG244" s="88"/>
      <c r="AH244" s="88"/>
      <c r="AI244" s="88"/>
      <c r="AJ244" s="88"/>
      <c r="AK244" s="88"/>
      <c r="AL244" s="88">
        <v>0.1</v>
      </c>
      <c r="AM244" s="88"/>
      <c r="AN244" s="88"/>
      <c r="AO244" s="88"/>
      <c r="AP244" s="88"/>
      <c r="AQ244" s="89">
        <f t="shared" si="7"/>
        <v>0.4</v>
      </c>
    </row>
    <row r="245" spans="1:43" ht="45">
      <c r="A245" s="40" t="s">
        <v>679</v>
      </c>
      <c r="B245" s="3" t="s">
        <v>24</v>
      </c>
      <c r="C245" s="11" t="s">
        <v>212</v>
      </c>
      <c r="D245" s="11" t="s">
        <v>754</v>
      </c>
      <c r="E245" s="26">
        <v>690701001</v>
      </c>
      <c r="F245" s="3" t="s">
        <v>668</v>
      </c>
      <c r="G245" s="3" t="s">
        <v>668</v>
      </c>
      <c r="H245" s="3" t="s">
        <v>675</v>
      </c>
      <c r="I245" s="42" t="s">
        <v>711</v>
      </c>
      <c r="J245" s="91">
        <v>1</v>
      </c>
      <c r="K245" s="90"/>
      <c r="L245" s="87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89">
        <f t="shared" si="7"/>
        <v>0</v>
      </c>
    </row>
    <row r="246" spans="1:43" ht="30">
      <c r="A246" s="40" t="s">
        <v>679</v>
      </c>
      <c r="B246" s="3" t="s">
        <v>24</v>
      </c>
      <c r="C246" s="6" t="s">
        <v>225</v>
      </c>
      <c r="D246" s="6" t="s">
        <v>454</v>
      </c>
      <c r="E246" s="26">
        <v>6907002480</v>
      </c>
      <c r="F246" s="3">
        <v>2</v>
      </c>
      <c r="G246" s="3">
        <v>0.8</v>
      </c>
      <c r="H246" s="3" t="s">
        <v>668</v>
      </c>
      <c r="I246" s="42" t="s">
        <v>709</v>
      </c>
      <c r="J246" s="85">
        <f t="shared" si="6"/>
        <v>1.6</v>
      </c>
      <c r="K246" s="90"/>
      <c r="L246" s="87"/>
      <c r="M246" s="88"/>
      <c r="N246" s="88"/>
      <c r="O246" s="88"/>
      <c r="P246" s="88">
        <v>0.8</v>
      </c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88"/>
      <c r="AC246" s="88"/>
      <c r="AD246" s="88">
        <v>0.8</v>
      </c>
      <c r="AE246" s="88"/>
      <c r="AF246" s="88"/>
      <c r="AG246" s="88"/>
      <c r="AH246" s="88"/>
      <c r="AI246" s="88"/>
      <c r="AJ246" s="88"/>
      <c r="AK246" s="88"/>
      <c r="AL246" s="88"/>
      <c r="AM246" s="88"/>
      <c r="AN246" s="88"/>
      <c r="AO246" s="88"/>
      <c r="AP246" s="88"/>
      <c r="AQ246" s="89">
        <f t="shared" si="7"/>
        <v>1.6</v>
      </c>
    </row>
    <row r="247" spans="1:43" ht="30">
      <c r="A247" s="40" t="s">
        <v>679</v>
      </c>
      <c r="B247" s="3" t="s">
        <v>24</v>
      </c>
      <c r="C247" s="17" t="s">
        <v>226</v>
      </c>
      <c r="D247" s="6" t="s">
        <v>416</v>
      </c>
      <c r="E247" s="31">
        <v>6907000282</v>
      </c>
      <c r="F247" s="3">
        <v>2</v>
      </c>
      <c r="G247" s="3">
        <v>0.8</v>
      </c>
      <c r="H247" s="3" t="s">
        <v>668</v>
      </c>
      <c r="I247" s="42" t="s">
        <v>718</v>
      </c>
      <c r="J247" s="85">
        <f t="shared" si="6"/>
        <v>9.6999999999999993</v>
      </c>
      <c r="K247" s="90"/>
      <c r="L247" s="87"/>
      <c r="M247" s="88"/>
      <c r="N247" s="88">
        <v>0.8</v>
      </c>
      <c r="O247" s="88"/>
      <c r="P247" s="88">
        <v>2</v>
      </c>
      <c r="Q247" s="88"/>
      <c r="R247" s="88"/>
      <c r="S247" s="88"/>
      <c r="T247" s="88"/>
      <c r="U247" s="88"/>
      <c r="V247" s="88"/>
      <c r="W247" s="88">
        <v>1.6</v>
      </c>
      <c r="X247" s="88"/>
      <c r="Y247" s="88"/>
      <c r="Z247" s="88"/>
      <c r="AA247" s="88"/>
      <c r="AB247" s="88">
        <v>2</v>
      </c>
      <c r="AC247" s="88"/>
      <c r="AD247" s="88"/>
      <c r="AE247" s="88"/>
      <c r="AF247" s="88"/>
      <c r="AG247" s="88"/>
      <c r="AH247" s="88">
        <v>1.6</v>
      </c>
      <c r="AI247" s="88"/>
      <c r="AJ247" s="88"/>
      <c r="AK247" s="88">
        <v>1.6</v>
      </c>
      <c r="AL247" s="88"/>
      <c r="AM247" s="88"/>
      <c r="AN247" s="88"/>
      <c r="AO247" s="88">
        <v>0.1</v>
      </c>
      <c r="AP247" s="88"/>
      <c r="AQ247" s="89">
        <f t="shared" si="7"/>
        <v>9.6999999999999993</v>
      </c>
    </row>
    <row r="248" spans="1:43" ht="30">
      <c r="A248" s="40" t="s">
        <v>679</v>
      </c>
      <c r="B248" s="3" t="s">
        <v>24</v>
      </c>
      <c r="C248" s="8" t="s">
        <v>227</v>
      </c>
      <c r="D248" s="6" t="s">
        <v>455</v>
      </c>
      <c r="E248" s="28">
        <v>6907007841</v>
      </c>
      <c r="F248" s="3">
        <v>9</v>
      </c>
      <c r="G248" s="3">
        <v>0.8</v>
      </c>
      <c r="H248" s="3" t="s">
        <v>668</v>
      </c>
      <c r="I248" s="42" t="s">
        <v>709</v>
      </c>
      <c r="J248" s="85">
        <f t="shared" si="6"/>
        <v>14.4</v>
      </c>
      <c r="K248" s="90"/>
      <c r="L248" s="87"/>
      <c r="M248" s="88"/>
      <c r="N248" s="88"/>
      <c r="O248" s="88"/>
      <c r="P248" s="88"/>
      <c r="Q248" s="88"/>
      <c r="R248" s="88"/>
      <c r="S248" s="88"/>
      <c r="T248" s="88"/>
      <c r="U248" s="88">
        <v>5.6</v>
      </c>
      <c r="V248" s="88"/>
      <c r="W248" s="88"/>
      <c r="X248" s="88"/>
      <c r="Y248" s="88"/>
      <c r="Z248" s="88"/>
      <c r="AA248" s="88"/>
      <c r="AB248" s="88">
        <v>3.2</v>
      </c>
      <c r="AC248" s="88"/>
      <c r="AD248" s="88"/>
      <c r="AE248" s="88"/>
      <c r="AF248" s="88"/>
      <c r="AG248" s="88"/>
      <c r="AH248" s="88"/>
      <c r="AI248" s="88">
        <v>3.2</v>
      </c>
      <c r="AJ248" s="88"/>
      <c r="AK248" s="88"/>
      <c r="AL248" s="88"/>
      <c r="AM248" s="88"/>
      <c r="AN248" s="88"/>
      <c r="AO248" s="88"/>
      <c r="AP248" s="88">
        <v>2.4</v>
      </c>
      <c r="AQ248" s="89">
        <f t="shared" si="7"/>
        <v>14.4</v>
      </c>
    </row>
    <row r="249" spans="1:43" ht="60">
      <c r="A249" s="40" t="s">
        <v>679</v>
      </c>
      <c r="B249" s="3" t="s">
        <v>24</v>
      </c>
      <c r="C249" s="6" t="s">
        <v>228</v>
      </c>
      <c r="D249" s="6" t="s">
        <v>456</v>
      </c>
      <c r="E249" s="3"/>
      <c r="F249" s="3">
        <v>2</v>
      </c>
      <c r="G249" s="3">
        <v>0.8</v>
      </c>
      <c r="H249" s="3" t="s">
        <v>668</v>
      </c>
      <c r="I249" s="42" t="s">
        <v>709</v>
      </c>
      <c r="J249" s="85">
        <f t="shared" si="6"/>
        <v>3.2</v>
      </c>
      <c r="K249" s="90"/>
      <c r="L249" s="87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>
        <v>1.6</v>
      </c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>
        <v>1.6</v>
      </c>
      <c r="AL249" s="88"/>
      <c r="AM249" s="88"/>
      <c r="AN249" s="88"/>
      <c r="AO249" s="88"/>
      <c r="AP249" s="88"/>
      <c r="AQ249" s="89">
        <f t="shared" si="7"/>
        <v>3.2</v>
      </c>
    </row>
    <row r="250" spans="1:43" ht="75">
      <c r="A250" s="40" t="s">
        <v>679</v>
      </c>
      <c r="B250" s="3" t="s">
        <v>24</v>
      </c>
      <c r="C250" s="6" t="s">
        <v>229</v>
      </c>
      <c r="D250" s="6" t="s">
        <v>457</v>
      </c>
      <c r="E250" s="3"/>
      <c r="F250" s="3">
        <v>1</v>
      </c>
      <c r="G250" s="3">
        <v>0.8</v>
      </c>
      <c r="H250" s="3" t="s">
        <v>668</v>
      </c>
      <c r="I250" s="42" t="s">
        <v>709</v>
      </c>
      <c r="J250" s="85">
        <f t="shared" si="6"/>
        <v>0.2</v>
      </c>
      <c r="K250" s="90"/>
      <c r="L250" s="87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>
        <v>0.1</v>
      </c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>
        <v>0.1</v>
      </c>
      <c r="AL250" s="88"/>
      <c r="AM250" s="88"/>
      <c r="AN250" s="88"/>
      <c r="AO250" s="88"/>
      <c r="AP250" s="88"/>
      <c r="AQ250" s="89">
        <f t="shared" si="7"/>
        <v>0.2</v>
      </c>
    </row>
    <row r="251" spans="1:43" ht="30">
      <c r="A251" s="40" t="s">
        <v>679</v>
      </c>
      <c r="B251" s="3" t="s">
        <v>24</v>
      </c>
      <c r="C251" s="6" t="s">
        <v>230</v>
      </c>
      <c r="D251" s="6" t="s">
        <v>458</v>
      </c>
      <c r="E251" s="26">
        <v>532101001</v>
      </c>
      <c r="F251" s="3">
        <v>1</v>
      </c>
      <c r="G251" s="3">
        <v>0.8</v>
      </c>
      <c r="H251" s="3" t="s">
        <v>668</v>
      </c>
      <c r="I251" s="42" t="s">
        <v>709</v>
      </c>
      <c r="J251" s="85">
        <f t="shared" si="6"/>
        <v>3.2</v>
      </c>
      <c r="K251" s="90"/>
      <c r="L251" s="87"/>
      <c r="M251" s="88">
        <v>0.8</v>
      </c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>
        <v>0.8</v>
      </c>
      <c r="AB251" s="88"/>
      <c r="AC251" s="88"/>
      <c r="AD251" s="88"/>
      <c r="AE251" s="88"/>
      <c r="AF251" s="88"/>
      <c r="AG251" s="88"/>
      <c r="AH251" s="88">
        <v>0.8</v>
      </c>
      <c r="AI251" s="88"/>
      <c r="AJ251" s="88"/>
      <c r="AK251" s="88"/>
      <c r="AL251" s="88"/>
      <c r="AM251" s="88"/>
      <c r="AN251" s="88"/>
      <c r="AO251" s="88">
        <v>0.8</v>
      </c>
      <c r="AP251" s="88"/>
      <c r="AQ251" s="89">
        <f t="shared" si="7"/>
        <v>3.2</v>
      </c>
    </row>
    <row r="252" spans="1:43" ht="30">
      <c r="A252" s="40" t="s">
        <v>679</v>
      </c>
      <c r="B252" s="3" t="s">
        <v>24</v>
      </c>
      <c r="C252" s="6" t="s">
        <v>231</v>
      </c>
      <c r="D252" s="6" t="s">
        <v>459</v>
      </c>
      <c r="E252" s="26">
        <v>7743164121</v>
      </c>
      <c r="F252" s="3">
        <v>1</v>
      </c>
      <c r="G252" s="3">
        <v>8</v>
      </c>
      <c r="H252" s="3" t="s">
        <v>668</v>
      </c>
      <c r="I252" s="42" t="s">
        <v>711</v>
      </c>
      <c r="J252" s="85">
        <f t="shared" si="6"/>
        <v>8</v>
      </c>
      <c r="K252" s="90"/>
      <c r="L252" s="87"/>
      <c r="M252" s="88"/>
      <c r="N252" s="88"/>
      <c r="O252" s="88"/>
      <c r="P252" s="88"/>
      <c r="Q252" s="88"/>
      <c r="R252" s="88">
        <v>8</v>
      </c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89">
        <f t="shared" si="7"/>
        <v>8</v>
      </c>
    </row>
    <row r="253" spans="1:43" ht="30">
      <c r="A253" s="40" t="s">
        <v>679</v>
      </c>
      <c r="B253" s="3" t="s">
        <v>24</v>
      </c>
      <c r="C253" s="6" t="s">
        <v>232</v>
      </c>
      <c r="D253" s="6" t="s">
        <v>460</v>
      </c>
      <c r="E253" s="26">
        <v>6908015309</v>
      </c>
      <c r="F253" s="3" t="s">
        <v>668</v>
      </c>
      <c r="G253" s="3" t="s">
        <v>668</v>
      </c>
      <c r="H253" s="3" t="s">
        <v>674</v>
      </c>
      <c r="I253" s="42" t="s">
        <v>711</v>
      </c>
      <c r="J253" s="85">
        <f t="shared" si="6"/>
        <v>0</v>
      </c>
      <c r="K253" s="90"/>
      <c r="L253" s="87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/>
      <c r="AO253" s="88"/>
      <c r="AP253" s="88"/>
      <c r="AQ253" s="89">
        <f t="shared" si="7"/>
        <v>0</v>
      </c>
    </row>
    <row r="254" spans="1:43" ht="30">
      <c r="A254" s="40" t="s">
        <v>679</v>
      </c>
      <c r="B254" s="3" t="s">
        <v>24</v>
      </c>
      <c r="C254" s="6" t="s">
        <v>233</v>
      </c>
      <c r="D254" s="6" t="s">
        <v>461</v>
      </c>
      <c r="E254" s="3"/>
      <c r="F254" s="3">
        <v>1</v>
      </c>
      <c r="G254" s="3">
        <v>0.8</v>
      </c>
      <c r="H254" s="3" t="s">
        <v>668</v>
      </c>
      <c r="I254" s="42" t="s">
        <v>718</v>
      </c>
      <c r="J254" s="85">
        <f t="shared" si="6"/>
        <v>7.1999999999999993</v>
      </c>
      <c r="K254" s="90"/>
      <c r="L254" s="87"/>
      <c r="M254" s="88">
        <v>0.8</v>
      </c>
      <c r="N254" s="88"/>
      <c r="O254" s="88"/>
      <c r="P254" s="88"/>
      <c r="Q254" s="88">
        <v>0.8</v>
      </c>
      <c r="R254" s="88"/>
      <c r="S254" s="88"/>
      <c r="T254" s="88">
        <v>0.8</v>
      </c>
      <c r="U254" s="88"/>
      <c r="V254" s="88"/>
      <c r="W254" s="88"/>
      <c r="X254" s="88">
        <v>0.8</v>
      </c>
      <c r="Y254" s="88"/>
      <c r="Z254" s="88"/>
      <c r="AA254" s="88">
        <v>0.8</v>
      </c>
      <c r="AB254" s="88"/>
      <c r="AC254" s="88"/>
      <c r="AD254" s="88"/>
      <c r="AE254" s="88"/>
      <c r="AF254" s="88"/>
      <c r="AG254" s="88"/>
      <c r="AH254" s="88">
        <v>1.6</v>
      </c>
      <c r="AI254" s="88"/>
      <c r="AJ254" s="88"/>
      <c r="AK254" s="88"/>
      <c r="AL254" s="88">
        <v>0.8</v>
      </c>
      <c r="AM254" s="88"/>
      <c r="AN254" s="88"/>
      <c r="AO254" s="88">
        <v>0.8</v>
      </c>
      <c r="AP254" s="88"/>
      <c r="AQ254" s="89">
        <f t="shared" si="7"/>
        <v>7.1999999999999993</v>
      </c>
    </row>
    <row r="255" spans="1:43" ht="45">
      <c r="A255" s="40" t="s">
        <v>679</v>
      </c>
      <c r="B255" s="3" t="s">
        <v>24</v>
      </c>
      <c r="C255" s="6" t="s">
        <v>234</v>
      </c>
      <c r="D255" s="6" t="s">
        <v>462</v>
      </c>
      <c r="E255" s="3">
        <v>6908014591</v>
      </c>
      <c r="F255" s="3" t="s">
        <v>668</v>
      </c>
      <c r="G255" s="3" t="s">
        <v>668</v>
      </c>
      <c r="H255" s="6" t="s">
        <v>672</v>
      </c>
      <c r="I255" s="42" t="s">
        <v>729</v>
      </c>
      <c r="J255" s="85">
        <f t="shared" si="6"/>
        <v>2.3600000000000008</v>
      </c>
      <c r="K255" s="90"/>
      <c r="L255" s="87"/>
      <c r="M255" s="88">
        <v>0.1</v>
      </c>
      <c r="N255" s="88"/>
      <c r="O255" s="88">
        <v>0.1</v>
      </c>
      <c r="P255" s="88"/>
      <c r="Q255" s="88">
        <v>0.1</v>
      </c>
      <c r="R255" s="88"/>
      <c r="S255" s="88"/>
      <c r="T255" s="88">
        <v>0.24</v>
      </c>
      <c r="U255" s="88">
        <v>0.24</v>
      </c>
      <c r="V255" s="88">
        <v>0.24</v>
      </c>
      <c r="W255" s="88"/>
      <c r="X255" s="88">
        <v>0.1</v>
      </c>
      <c r="Y255" s="88"/>
      <c r="Z255" s="88"/>
      <c r="AA255" s="88">
        <v>0.1</v>
      </c>
      <c r="AB255" s="88"/>
      <c r="AC255" s="88">
        <v>0.1</v>
      </c>
      <c r="AD255" s="88">
        <v>0.24</v>
      </c>
      <c r="AE255" s="88">
        <v>0.1</v>
      </c>
      <c r="AF255" s="88"/>
      <c r="AG255" s="88"/>
      <c r="AH255" s="88">
        <v>0.2</v>
      </c>
      <c r="AI255" s="88">
        <v>0.1</v>
      </c>
      <c r="AJ255" s="88">
        <v>0.1</v>
      </c>
      <c r="AK255" s="88"/>
      <c r="AL255" s="88">
        <v>0.1</v>
      </c>
      <c r="AM255" s="88"/>
      <c r="AN255" s="88"/>
      <c r="AO255" s="88">
        <v>0.1</v>
      </c>
      <c r="AP255" s="88">
        <v>0.1</v>
      </c>
      <c r="AQ255" s="89">
        <f t="shared" si="7"/>
        <v>2.3600000000000008</v>
      </c>
    </row>
    <row r="256" spans="1:43" ht="45">
      <c r="A256" s="40" t="s">
        <v>679</v>
      </c>
      <c r="B256" s="3" t="s">
        <v>24</v>
      </c>
      <c r="C256" s="8" t="s">
        <v>235</v>
      </c>
      <c r="D256" s="6" t="s">
        <v>778</v>
      </c>
      <c r="E256" s="28">
        <v>5321122899</v>
      </c>
      <c r="F256" s="3" t="s">
        <v>668</v>
      </c>
      <c r="G256" s="3" t="s">
        <v>668</v>
      </c>
      <c r="H256" s="6" t="s">
        <v>672</v>
      </c>
      <c r="I256" s="42" t="s">
        <v>716</v>
      </c>
      <c r="J256" s="85">
        <f t="shared" si="6"/>
        <v>3.9000000000000012</v>
      </c>
      <c r="K256" s="90"/>
      <c r="L256" s="87">
        <v>0.3</v>
      </c>
      <c r="M256" s="88"/>
      <c r="N256" s="88">
        <v>0.2</v>
      </c>
      <c r="O256" s="88"/>
      <c r="P256" s="88"/>
      <c r="Q256" s="88">
        <v>0.5</v>
      </c>
      <c r="R256" s="88"/>
      <c r="S256" s="88">
        <v>0.5</v>
      </c>
      <c r="T256" s="88"/>
      <c r="U256" s="88">
        <v>0.2</v>
      </c>
      <c r="V256" s="88"/>
      <c r="W256" s="88"/>
      <c r="X256" s="88">
        <v>0.3</v>
      </c>
      <c r="Y256" s="88"/>
      <c r="Z256" s="88">
        <v>0.2</v>
      </c>
      <c r="AA256" s="88"/>
      <c r="AB256" s="88">
        <v>0.2</v>
      </c>
      <c r="AC256" s="88"/>
      <c r="AD256" s="88"/>
      <c r="AE256" s="88">
        <v>0.2</v>
      </c>
      <c r="AF256" s="88"/>
      <c r="AG256" s="88">
        <v>0.2</v>
      </c>
      <c r="AH256" s="88"/>
      <c r="AI256" s="88">
        <v>0.2</v>
      </c>
      <c r="AJ256" s="88"/>
      <c r="AK256" s="88"/>
      <c r="AL256" s="88">
        <v>0.2</v>
      </c>
      <c r="AM256" s="88"/>
      <c r="AN256" s="88">
        <v>0.2</v>
      </c>
      <c r="AO256" s="88"/>
      <c r="AP256" s="88">
        <v>0.5</v>
      </c>
      <c r="AQ256" s="89">
        <f t="shared" si="7"/>
        <v>3.9000000000000012</v>
      </c>
    </row>
    <row r="257" spans="1:43" ht="30">
      <c r="A257" s="40" t="s">
        <v>679</v>
      </c>
      <c r="B257" s="3" t="s">
        <v>24</v>
      </c>
      <c r="C257" s="8" t="s">
        <v>236</v>
      </c>
      <c r="D257" s="6" t="s">
        <v>463</v>
      </c>
      <c r="E257" s="28">
        <v>7801431481</v>
      </c>
      <c r="F257" s="3">
        <v>2</v>
      </c>
      <c r="G257" s="3">
        <v>0.8</v>
      </c>
      <c r="H257" s="6" t="s">
        <v>668</v>
      </c>
      <c r="I257" s="42" t="s">
        <v>709</v>
      </c>
      <c r="J257" s="85">
        <f t="shared" si="6"/>
        <v>4.8000000000000007</v>
      </c>
      <c r="K257" s="90"/>
      <c r="L257" s="87"/>
      <c r="M257" s="88"/>
      <c r="N257" s="88"/>
      <c r="O257" s="88"/>
      <c r="P257" s="88"/>
      <c r="Q257" s="88"/>
      <c r="R257" s="88"/>
      <c r="S257" s="88"/>
      <c r="T257" s="88"/>
      <c r="U257" s="88">
        <v>1.6</v>
      </c>
      <c r="V257" s="88"/>
      <c r="W257" s="88"/>
      <c r="X257" s="88"/>
      <c r="Y257" s="88"/>
      <c r="Z257" s="88"/>
      <c r="AA257" s="88"/>
      <c r="AB257" s="88">
        <v>1.6</v>
      </c>
      <c r="AC257" s="88"/>
      <c r="AD257" s="88"/>
      <c r="AE257" s="88"/>
      <c r="AF257" s="88"/>
      <c r="AG257" s="88"/>
      <c r="AH257" s="88"/>
      <c r="AI257" s="88">
        <v>1.6</v>
      </c>
      <c r="AJ257" s="88"/>
      <c r="AK257" s="88"/>
      <c r="AL257" s="88"/>
      <c r="AM257" s="88"/>
      <c r="AN257" s="88"/>
      <c r="AO257" s="88"/>
      <c r="AP257" s="88"/>
      <c r="AQ257" s="89">
        <f t="shared" si="7"/>
        <v>4.8000000000000007</v>
      </c>
    </row>
    <row r="258" spans="1:43" ht="45">
      <c r="A258" s="40" t="s">
        <v>679</v>
      </c>
      <c r="B258" s="3" t="s">
        <v>24</v>
      </c>
      <c r="C258" s="8"/>
      <c r="D258" s="6" t="s">
        <v>464</v>
      </c>
      <c r="E258" s="28">
        <v>7801431481</v>
      </c>
      <c r="F258" s="3">
        <v>2</v>
      </c>
      <c r="G258" s="3">
        <v>0.8</v>
      </c>
      <c r="H258" s="6" t="s">
        <v>668</v>
      </c>
      <c r="I258" s="42" t="s">
        <v>709</v>
      </c>
      <c r="J258" s="85">
        <f t="shared" si="6"/>
        <v>1.6</v>
      </c>
      <c r="K258" s="90"/>
      <c r="L258" s="87"/>
      <c r="M258" s="88"/>
      <c r="N258" s="88">
        <v>1.6</v>
      </c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89">
        <f t="shared" si="7"/>
        <v>1.6</v>
      </c>
    </row>
    <row r="259" spans="1:43" ht="45">
      <c r="A259" s="40" t="s">
        <v>679</v>
      </c>
      <c r="B259" s="3" t="s">
        <v>24</v>
      </c>
      <c r="C259" s="8" t="s">
        <v>237</v>
      </c>
      <c r="D259" s="6" t="s">
        <v>465</v>
      </c>
      <c r="E259" s="3">
        <v>7838070979</v>
      </c>
      <c r="F259" s="3" t="s">
        <v>668</v>
      </c>
      <c r="G259" s="3" t="s">
        <v>668</v>
      </c>
      <c r="H259" s="6" t="s">
        <v>672</v>
      </c>
      <c r="I259" s="42" t="s">
        <v>718</v>
      </c>
      <c r="J259" s="85">
        <f t="shared" si="6"/>
        <v>1.1000000000000001</v>
      </c>
      <c r="K259" s="90"/>
      <c r="L259" s="87"/>
      <c r="M259" s="88"/>
      <c r="N259" s="88">
        <v>0.1</v>
      </c>
      <c r="O259" s="88"/>
      <c r="P259" s="88"/>
      <c r="Q259" s="88"/>
      <c r="R259" s="88"/>
      <c r="S259" s="88"/>
      <c r="T259" s="88"/>
      <c r="U259" s="88">
        <v>0.2</v>
      </c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>
        <v>0.2</v>
      </c>
      <c r="AJ259" s="88"/>
      <c r="AK259" s="88"/>
      <c r="AL259" s="88">
        <v>0.5</v>
      </c>
      <c r="AM259" s="88"/>
      <c r="AN259" s="88"/>
      <c r="AO259" s="88"/>
      <c r="AP259" s="88">
        <v>0.1</v>
      </c>
      <c r="AQ259" s="89">
        <f t="shared" si="7"/>
        <v>1.1000000000000001</v>
      </c>
    </row>
    <row r="260" spans="1:43" ht="45">
      <c r="A260" s="40" t="s">
        <v>679</v>
      </c>
      <c r="B260" s="3" t="s">
        <v>24</v>
      </c>
      <c r="C260" s="8" t="s">
        <v>238</v>
      </c>
      <c r="D260" s="6" t="s">
        <v>466</v>
      </c>
      <c r="E260" s="3">
        <v>7838070979</v>
      </c>
      <c r="F260" s="3" t="s">
        <v>668</v>
      </c>
      <c r="G260" s="3" t="s">
        <v>668</v>
      </c>
      <c r="H260" s="6" t="s">
        <v>672</v>
      </c>
      <c r="I260" s="42" t="s">
        <v>718</v>
      </c>
      <c r="J260" s="85">
        <f t="shared" si="6"/>
        <v>0.1</v>
      </c>
      <c r="K260" s="90"/>
      <c r="L260" s="87"/>
      <c r="M260" s="88"/>
      <c r="N260" s="88"/>
      <c r="O260" s="88"/>
      <c r="P260" s="88"/>
      <c r="Q260" s="88"/>
      <c r="R260" s="88"/>
      <c r="S260" s="88"/>
      <c r="T260" s="88"/>
      <c r="U260" s="88">
        <v>0.1</v>
      </c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9">
        <f t="shared" si="7"/>
        <v>0.1</v>
      </c>
    </row>
    <row r="261" spans="1:43" ht="45">
      <c r="A261" s="40" t="s">
        <v>679</v>
      </c>
      <c r="B261" s="3" t="s">
        <v>24</v>
      </c>
      <c r="C261" s="8" t="s">
        <v>239</v>
      </c>
      <c r="D261" s="6" t="s">
        <v>467</v>
      </c>
      <c r="E261" s="3">
        <v>7838070979</v>
      </c>
      <c r="F261" s="3" t="s">
        <v>668</v>
      </c>
      <c r="G261" s="3" t="s">
        <v>668</v>
      </c>
      <c r="H261" s="6" t="s">
        <v>672</v>
      </c>
      <c r="I261" s="42" t="s">
        <v>718</v>
      </c>
      <c r="J261" s="85">
        <f t="shared" si="6"/>
        <v>0.7</v>
      </c>
      <c r="K261" s="90"/>
      <c r="L261" s="87"/>
      <c r="M261" s="88"/>
      <c r="N261" s="88">
        <v>0.1</v>
      </c>
      <c r="O261" s="88"/>
      <c r="P261" s="88"/>
      <c r="Q261" s="88"/>
      <c r="R261" s="88"/>
      <c r="S261" s="88"/>
      <c r="T261" s="88"/>
      <c r="U261" s="88">
        <v>0.2</v>
      </c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>
        <v>0.1</v>
      </c>
      <c r="AJ261" s="88"/>
      <c r="AK261" s="88"/>
      <c r="AL261" s="88"/>
      <c r="AM261" s="88"/>
      <c r="AN261" s="88"/>
      <c r="AO261" s="88">
        <v>0.3</v>
      </c>
      <c r="AP261" s="88"/>
      <c r="AQ261" s="89">
        <f t="shared" si="7"/>
        <v>0.7</v>
      </c>
    </row>
    <row r="262" spans="1:43" ht="30">
      <c r="A262" s="40" t="s">
        <v>679</v>
      </c>
      <c r="B262" s="3" t="s">
        <v>24</v>
      </c>
      <c r="C262" s="8" t="s">
        <v>240</v>
      </c>
      <c r="D262" s="8" t="s">
        <v>468</v>
      </c>
      <c r="E262" s="28">
        <v>6907007841</v>
      </c>
      <c r="F262" s="3">
        <v>1</v>
      </c>
      <c r="G262" s="3">
        <v>0.8</v>
      </c>
      <c r="H262" s="3" t="s">
        <v>668</v>
      </c>
      <c r="I262" s="42" t="s">
        <v>710</v>
      </c>
      <c r="J262" s="85">
        <f t="shared" si="6"/>
        <v>0</v>
      </c>
      <c r="K262" s="90"/>
      <c r="L262" s="87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9">
        <f t="shared" si="7"/>
        <v>0</v>
      </c>
    </row>
    <row r="263" spans="1:43" ht="30">
      <c r="A263" s="40" t="s">
        <v>679</v>
      </c>
      <c r="B263" s="3" t="s">
        <v>24</v>
      </c>
      <c r="C263" s="8" t="s">
        <v>242</v>
      </c>
      <c r="D263" s="6" t="s">
        <v>469</v>
      </c>
      <c r="E263" s="28">
        <v>7838384830</v>
      </c>
      <c r="F263" s="3">
        <v>2</v>
      </c>
      <c r="G263" s="3">
        <v>0.8</v>
      </c>
      <c r="H263" s="3" t="s">
        <v>668</v>
      </c>
      <c r="I263" s="42" t="s">
        <v>709</v>
      </c>
      <c r="J263" s="85">
        <f t="shared" si="6"/>
        <v>0.8</v>
      </c>
      <c r="K263" s="90"/>
      <c r="L263" s="87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>
        <v>0.8</v>
      </c>
      <c r="AL263" s="88"/>
      <c r="AM263" s="88"/>
      <c r="AN263" s="88"/>
      <c r="AO263" s="88"/>
      <c r="AP263" s="88"/>
      <c r="AQ263" s="89">
        <f t="shared" si="7"/>
        <v>0.8</v>
      </c>
    </row>
    <row r="264" spans="1:43" ht="30">
      <c r="A264" s="40" t="s">
        <v>679</v>
      </c>
      <c r="B264" s="3"/>
      <c r="C264" s="4" t="s">
        <v>243</v>
      </c>
      <c r="D264" s="6" t="s">
        <v>470</v>
      </c>
      <c r="E264" s="25">
        <v>7722327470</v>
      </c>
      <c r="F264" s="3">
        <v>3</v>
      </c>
      <c r="G264" s="3">
        <v>0.8</v>
      </c>
      <c r="H264" s="3" t="s">
        <v>668</v>
      </c>
      <c r="I264" s="42" t="s">
        <v>709</v>
      </c>
      <c r="J264" s="85">
        <f t="shared" si="6"/>
        <v>4.8000000000000007</v>
      </c>
      <c r="K264" s="90"/>
      <c r="L264" s="87"/>
      <c r="M264" s="88">
        <v>1.2</v>
      </c>
      <c r="N264" s="88"/>
      <c r="O264" s="88"/>
      <c r="P264" s="88"/>
      <c r="Q264" s="88"/>
      <c r="R264" s="88"/>
      <c r="S264" s="88"/>
      <c r="T264" s="88">
        <v>1.2</v>
      </c>
      <c r="U264" s="88"/>
      <c r="V264" s="88"/>
      <c r="W264" s="88"/>
      <c r="X264" s="88"/>
      <c r="Y264" s="88"/>
      <c r="Z264" s="88"/>
      <c r="AA264" s="88">
        <v>0.8</v>
      </c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>
        <v>1.6</v>
      </c>
      <c r="AP264" s="88"/>
      <c r="AQ264" s="89">
        <f t="shared" si="7"/>
        <v>4.8000000000000007</v>
      </c>
    </row>
    <row r="265" spans="1:43" ht="30">
      <c r="A265" s="40" t="s">
        <v>679</v>
      </c>
      <c r="B265" s="3" t="s">
        <v>24</v>
      </c>
      <c r="C265" s="4" t="s">
        <v>244</v>
      </c>
      <c r="D265" s="6" t="s">
        <v>471</v>
      </c>
      <c r="E265" s="3"/>
      <c r="F265" s="3">
        <v>1</v>
      </c>
      <c r="G265" s="3">
        <v>0.75</v>
      </c>
      <c r="H265" s="3" t="s">
        <v>668</v>
      </c>
      <c r="I265" s="42" t="s">
        <v>711</v>
      </c>
      <c r="J265" s="85">
        <f t="shared" si="6"/>
        <v>0</v>
      </c>
      <c r="K265" s="90"/>
      <c r="L265" s="87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89">
        <f t="shared" si="7"/>
        <v>0</v>
      </c>
    </row>
    <row r="266" spans="1:43" ht="45">
      <c r="A266" s="40" t="s">
        <v>679</v>
      </c>
      <c r="B266" s="6" t="s">
        <v>742</v>
      </c>
      <c r="C266" s="4" t="s">
        <v>245</v>
      </c>
      <c r="D266" s="6" t="s">
        <v>472</v>
      </c>
      <c r="E266" s="25">
        <v>7718261925</v>
      </c>
      <c r="F266" s="3">
        <v>3</v>
      </c>
      <c r="G266" s="3">
        <v>0.8</v>
      </c>
      <c r="H266" s="3" t="s">
        <v>668</v>
      </c>
      <c r="I266" s="42" t="s">
        <v>718</v>
      </c>
      <c r="J266" s="85">
        <f t="shared" si="6"/>
        <v>5.2</v>
      </c>
      <c r="K266" s="90"/>
      <c r="L266" s="87"/>
      <c r="M266" s="88"/>
      <c r="N266" s="88"/>
      <c r="O266" s="88"/>
      <c r="P266" s="88">
        <v>2</v>
      </c>
      <c r="Q266" s="88"/>
      <c r="R266" s="88"/>
      <c r="S266" s="88"/>
      <c r="T266" s="88"/>
      <c r="U266" s="88"/>
      <c r="V266" s="88"/>
      <c r="W266" s="88">
        <v>1.2</v>
      </c>
      <c r="X266" s="88"/>
      <c r="Y266" s="88"/>
      <c r="Z266" s="88"/>
      <c r="AA266" s="88"/>
      <c r="AB266" s="88"/>
      <c r="AC266" s="88"/>
      <c r="AD266" s="88">
        <v>1.2</v>
      </c>
      <c r="AE266" s="88"/>
      <c r="AF266" s="88"/>
      <c r="AG266" s="88"/>
      <c r="AH266" s="88"/>
      <c r="AI266" s="88"/>
      <c r="AJ266" s="88"/>
      <c r="AK266" s="88">
        <v>0.8</v>
      </c>
      <c r="AL266" s="88"/>
      <c r="AM266" s="88"/>
      <c r="AN266" s="88"/>
      <c r="AO266" s="88"/>
      <c r="AP266" s="88"/>
      <c r="AQ266" s="89">
        <f t="shared" si="7"/>
        <v>5.2</v>
      </c>
    </row>
    <row r="267" spans="1:43" ht="30">
      <c r="A267" s="40" t="s">
        <v>679</v>
      </c>
      <c r="B267" s="6" t="s">
        <v>745</v>
      </c>
      <c r="C267" s="6" t="s">
        <v>246</v>
      </c>
      <c r="D267" s="6" t="s">
        <v>473</v>
      </c>
      <c r="E267" s="3"/>
      <c r="F267" s="3">
        <v>28</v>
      </c>
      <c r="G267" s="3">
        <v>0.8</v>
      </c>
      <c r="H267" s="3" t="s">
        <v>668</v>
      </c>
      <c r="I267" s="42" t="s">
        <v>718</v>
      </c>
      <c r="J267" s="85">
        <f t="shared" si="6"/>
        <v>234.39999999999998</v>
      </c>
      <c r="K267" s="94">
        <v>56</v>
      </c>
      <c r="L267" s="113">
        <v>16</v>
      </c>
      <c r="M267" s="88">
        <v>20.8</v>
      </c>
      <c r="N267" s="88"/>
      <c r="O267" s="88"/>
      <c r="P267" s="88">
        <v>20.8</v>
      </c>
      <c r="Q267" s="88"/>
      <c r="R267" s="88"/>
      <c r="S267" s="88"/>
      <c r="T267" s="88">
        <v>20.8</v>
      </c>
      <c r="U267" s="88"/>
      <c r="V267" s="88"/>
      <c r="W267" s="88">
        <v>16</v>
      </c>
      <c r="X267" s="88"/>
      <c r="Y267" s="88"/>
      <c r="Z267" s="95">
        <v>24</v>
      </c>
      <c r="AA267" s="88">
        <v>19.2</v>
      </c>
      <c r="AB267" s="95"/>
      <c r="AC267" s="88"/>
      <c r="AD267" s="88">
        <v>17.600000000000001</v>
      </c>
      <c r="AE267" s="88"/>
      <c r="AF267" s="88"/>
      <c r="AG267" s="88"/>
      <c r="AH267" s="88">
        <v>21.6</v>
      </c>
      <c r="AI267" s="88"/>
      <c r="AJ267" s="88"/>
      <c r="AK267" s="95">
        <v>36.799999999999997</v>
      </c>
      <c r="AL267" s="88"/>
      <c r="AM267" s="88"/>
      <c r="AN267" s="95"/>
      <c r="AO267" s="136">
        <v>20.8</v>
      </c>
      <c r="AP267" s="88"/>
      <c r="AQ267" s="89">
        <f t="shared" si="7"/>
        <v>234.39999999999998</v>
      </c>
    </row>
    <row r="268" spans="1:43" ht="30">
      <c r="A268" s="40" t="s">
        <v>679</v>
      </c>
      <c r="B268" s="3" t="s">
        <v>744</v>
      </c>
      <c r="C268" s="3" t="s">
        <v>247</v>
      </c>
      <c r="D268" s="6" t="s">
        <v>474</v>
      </c>
      <c r="E268" s="27">
        <v>6907006566</v>
      </c>
      <c r="F268" s="3">
        <v>4</v>
      </c>
      <c r="G268" s="3">
        <v>0.8</v>
      </c>
      <c r="H268" s="3" t="s">
        <v>668</v>
      </c>
      <c r="I268" s="42" t="s">
        <v>711</v>
      </c>
      <c r="J268" s="85">
        <f t="shared" si="6"/>
        <v>4</v>
      </c>
      <c r="K268" s="90"/>
      <c r="L268" s="87"/>
      <c r="M268" s="88"/>
      <c r="N268" s="88"/>
      <c r="O268" s="88"/>
      <c r="P268" s="88"/>
      <c r="Q268" s="88"/>
      <c r="R268" s="88"/>
      <c r="S268" s="88">
        <v>4</v>
      </c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9">
        <f t="shared" si="7"/>
        <v>4</v>
      </c>
    </row>
    <row r="269" spans="1:43" ht="30">
      <c r="A269" s="40" t="s">
        <v>679</v>
      </c>
      <c r="B269" s="6" t="s">
        <v>746</v>
      </c>
      <c r="C269" s="4" t="s">
        <v>248</v>
      </c>
      <c r="D269" s="6" t="s">
        <v>475</v>
      </c>
      <c r="E269" s="3"/>
      <c r="F269" s="3">
        <v>6</v>
      </c>
      <c r="G269" s="3">
        <v>0.8</v>
      </c>
      <c r="H269" s="3" t="s">
        <v>668</v>
      </c>
      <c r="I269" s="42" t="s">
        <v>718</v>
      </c>
      <c r="J269" s="85">
        <f t="shared" si="6"/>
        <v>19.2</v>
      </c>
      <c r="K269" s="90"/>
      <c r="L269" s="87"/>
      <c r="M269" s="88">
        <v>3.2</v>
      </c>
      <c r="N269" s="88"/>
      <c r="O269" s="88"/>
      <c r="P269" s="88">
        <v>3.2</v>
      </c>
      <c r="Q269" s="88"/>
      <c r="R269" s="88"/>
      <c r="S269" s="88"/>
      <c r="T269" s="88">
        <v>3.2</v>
      </c>
      <c r="U269" s="88"/>
      <c r="V269" s="88"/>
      <c r="W269" s="88"/>
      <c r="X269" s="88"/>
      <c r="Y269" s="88"/>
      <c r="Z269" s="88"/>
      <c r="AA269" s="88"/>
      <c r="AB269" s="88"/>
      <c r="AC269" s="88"/>
      <c r="AD269" s="88">
        <v>3.2</v>
      </c>
      <c r="AE269" s="88"/>
      <c r="AF269" s="88"/>
      <c r="AG269" s="88"/>
      <c r="AH269" s="88">
        <v>3.2</v>
      </c>
      <c r="AI269" s="88"/>
      <c r="AJ269" s="88"/>
      <c r="AK269" s="88"/>
      <c r="AL269" s="88"/>
      <c r="AM269" s="88"/>
      <c r="AN269" s="88"/>
      <c r="AO269" s="88">
        <v>3.2</v>
      </c>
      <c r="AP269" s="88"/>
      <c r="AQ269" s="89">
        <f t="shared" si="7"/>
        <v>19.2</v>
      </c>
    </row>
    <row r="270" spans="1:43" ht="30">
      <c r="A270" s="40" t="s">
        <v>679</v>
      </c>
      <c r="B270" s="6" t="s">
        <v>746</v>
      </c>
      <c r="C270" s="3"/>
      <c r="D270" s="6" t="s">
        <v>476</v>
      </c>
      <c r="E270" s="3">
        <v>7743792870</v>
      </c>
      <c r="F270" s="3">
        <v>4</v>
      </c>
      <c r="G270" s="3">
        <v>0.8</v>
      </c>
      <c r="H270" s="3" t="s">
        <v>668</v>
      </c>
      <c r="I270" s="42" t="s">
        <v>718</v>
      </c>
      <c r="J270" s="85">
        <f t="shared" si="6"/>
        <v>13.2</v>
      </c>
      <c r="K270" s="90"/>
      <c r="L270" s="87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>
        <v>6</v>
      </c>
      <c r="X270" s="88"/>
      <c r="Y270" s="88"/>
      <c r="Z270" s="88"/>
      <c r="AA270" s="88">
        <v>2.4</v>
      </c>
      <c r="AB270" s="88"/>
      <c r="AC270" s="88"/>
      <c r="AD270" s="88"/>
      <c r="AE270" s="88"/>
      <c r="AF270" s="88"/>
      <c r="AG270" s="88"/>
      <c r="AH270" s="88"/>
      <c r="AI270" s="88"/>
      <c r="AJ270" s="88"/>
      <c r="AK270" s="88">
        <v>4.8</v>
      </c>
      <c r="AL270" s="88"/>
      <c r="AM270" s="88"/>
      <c r="AN270" s="88"/>
      <c r="AO270" s="88"/>
      <c r="AP270" s="88"/>
      <c r="AQ270" s="89">
        <f t="shared" si="7"/>
        <v>13.2</v>
      </c>
    </row>
    <row r="271" spans="1:43" ht="45">
      <c r="A271" s="40" t="s">
        <v>679</v>
      </c>
      <c r="B271" s="3" t="s">
        <v>24</v>
      </c>
      <c r="C271" s="3" t="s">
        <v>249</v>
      </c>
      <c r="D271" s="6" t="s">
        <v>477</v>
      </c>
      <c r="E271" s="27">
        <v>6907006894</v>
      </c>
      <c r="F271" s="3">
        <v>1</v>
      </c>
      <c r="G271" s="3">
        <v>0.8</v>
      </c>
      <c r="H271" s="3" t="s">
        <v>668</v>
      </c>
      <c r="I271" s="42" t="s">
        <v>716</v>
      </c>
      <c r="J271" s="85">
        <f t="shared" si="6"/>
        <v>9.6</v>
      </c>
      <c r="K271" s="90"/>
      <c r="L271" s="87"/>
      <c r="M271" s="88"/>
      <c r="N271" s="88">
        <v>0.8</v>
      </c>
      <c r="O271" s="88"/>
      <c r="P271" s="88">
        <v>0.8</v>
      </c>
      <c r="Q271" s="88"/>
      <c r="R271" s="88">
        <v>0.8</v>
      </c>
      <c r="S271" s="88"/>
      <c r="T271" s="88"/>
      <c r="U271" s="88">
        <v>0.8</v>
      </c>
      <c r="V271" s="88"/>
      <c r="W271" s="88">
        <v>0.8</v>
      </c>
      <c r="X271" s="88"/>
      <c r="Y271" s="88"/>
      <c r="Z271" s="88"/>
      <c r="AA271" s="88"/>
      <c r="AB271" s="88">
        <v>0.8</v>
      </c>
      <c r="AC271" s="88"/>
      <c r="AD271" s="88">
        <v>0.8</v>
      </c>
      <c r="AE271" s="88"/>
      <c r="AF271" s="88"/>
      <c r="AG271" s="88"/>
      <c r="AH271" s="88">
        <v>0.8</v>
      </c>
      <c r="AI271" s="88">
        <v>0.8</v>
      </c>
      <c r="AJ271" s="88"/>
      <c r="AK271" s="88">
        <v>0.8</v>
      </c>
      <c r="AL271" s="88"/>
      <c r="AM271" s="88">
        <v>0.8</v>
      </c>
      <c r="AN271" s="88"/>
      <c r="AP271" s="88">
        <v>0.8</v>
      </c>
      <c r="AQ271" s="89">
        <f t="shared" si="7"/>
        <v>9.6</v>
      </c>
    </row>
    <row r="272" spans="1:43" ht="45">
      <c r="A272" s="40" t="s">
        <v>679</v>
      </c>
      <c r="B272" s="3" t="s">
        <v>24</v>
      </c>
      <c r="C272" s="3" t="s">
        <v>249</v>
      </c>
      <c r="D272" s="6" t="s">
        <v>478</v>
      </c>
      <c r="E272" s="27">
        <v>6907006894</v>
      </c>
      <c r="F272" s="3">
        <v>1</v>
      </c>
      <c r="G272" s="3">
        <v>0.11</v>
      </c>
      <c r="H272" s="3" t="s">
        <v>668</v>
      </c>
      <c r="I272" s="42" t="s">
        <v>716</v>
      </c>
      <c r="J272" s="85">
        <f t="shared" ref="J272:J342" si="8">AQ272</f>
        <v>5.0599999999999996</v>
      </c>
      <c r="K272" s="90"/>
      <c r="L272" s="87"/>
      <c r="M272" s="88">
        <v>0.24</v>
      </c>
      <c r="N272" s="88"/>
      <c r="O272" s="88">
        <v>0.24</v>
      </c>
      <c r="P272" s="88"/>
      <c r="Q272" s="88"/>
      <c r="R272" s="88"/>
      <c r="S272" s="88"/>
      <c r="T272" s="88">
        <v>0.8</v>
      </c>
      <c r="U272" s="88"/>
      <c r="V272" s="88"/>
      <c r="W272" s="88"/>
      <c r="X272" s="88"/>
      <c r="Y272" s="88"/>
      <c r="Z272" s="88"/>
      <c r="AA272" s="88">
        <v>0.24</v>
      </c>
      <c r="AB272" s="88"/>
      <c r="AC272" s="88">
        <v>1.2</v>
      </c>
      <c r="AD272" s="88"/>
      <c r="AE272" s="88">
        <v>0.24</v>
      </c>
      <c r="AF272" s="88"/>
      <c r="AG272" s="88"/>
      <c r="AH272" s="88"/>
      <c r="AI272" s="88"/>
      <c r="AJ272" s="88">
        <v>0.8</v>
      </c>
      <c r="AK272" s="88">
        <v>0.1</v>
      </c>
      <c r="AL272" s="88"/>
      <c r="AM272" s="88"/>
      <c r="AN272" s="88"/>
      <c r="AO272" s="88">
        <v>1.2</v>
      </c>
      <c r="AP272" s="88"/>
      <c r="AQ272" s="89">
        <f t="shared" ref="AQ272:AQ342" si="9">SUM(L272:AP272)</f>
        <v>5.0599999999999996</v>
      </c>
    </row>
    <row r="273" spans="1:43" ht="45">
      <c r="A273" s="40" t="s">
        <v>679</v>
      </c>
      <c r="B273" s="3" t="s">
        <v>24</v>
      </c>
      <c r="C273" s="3" t="s">
        <v>251</v>
      </c>
      <c r="D273" s="6" t="s">
        <v>480</v>
      </c>
      <c r="E273" s="27">
        <v>6907009101</v>
      </c>
      <c r="F273" s="3">
        <v>1</v>
      </c>
      <c r="G273" s="3">
        <v>0.8</v>
      </c>
      <c r="H273" s="3" t="s">
        <v>668</v>
      </c>
      <c r="I273" s="42" t="s">
        <v>716</v>
      </c>
      <c r="J273" s="85">
        <f t="shared" si="8"/>
        <v>9.7100000000000009</v>
      </c>
      <c r="K273" s="90"/>
      <c r="L273" s="87"/>
      <c r="M273" s="88">
        <v>0.8</v>
      </c>
      <c r="N273" s="88"/>
      <c r="O273" s="88">
        <v>0.8</v>
      </c>
      <c r="P273" s="88"/>
      <c r="Q273" s="88">
        <v>0.8</v>
      </c>
      <c r="R273" s="88"/>
      <c r="S273" s="88"/>
      <c r="T273" s="88">
        <v>0.8</v>
      </c>
      <c r="U273" s="88"/>
      <c r="V273" s="88">
        <v>0.8</v>
      </c>
      <c r="W273" s="88"/>
      <c r="X273" s="88">
        <v>0.8</v>
      </c>
      <c r="Y273" s="88"/>
      <c r="Z273" s="88"/>
      <c r="AA273" s="88">
        <v>0.8</v>
      </c>
      <c r="AB273" s="88"/>
      <c r="AC273" s="88">
        <v>0.11</v>
      </c>
      <c r="AD273" s="88"/>
      <c r="AE273" s="88">
        <v>0.8</v>
      </c>
      <c r="AF273" s="88"/>
      <c r="AG273" s="88"/>
      <c r="AH273" s="88">
        <v>0.8</v>
      </c>
      <c r="AI273" s="88"/>
      <c r="AJ273" s="88">
        <v>0.8</v>
      </c>
      <c r="AK273" s="88"/>
      <c r="AL273" s="88">
        <v>0.8</v>
      </c>
      <c r="AM273" s="88"/>
      <c r="AN273" s="88"/>
      <c r="AO273" s="88">
        <v>0.8</v>
      </c>
      <c r="AP273" s="88"/>
      <c r="AQ273" s="89">
        <f t="shared" si="9"/>
        <v>9.7100000000000009</v>
      </c>
    </row>
    <row r="274" spans="1:43" ht="30">
      <c r="A274" s="40" t="s">
        <v>679</v>
      </c>
      <c r="B274" s="3" t="s">
        <v>24</v>
      </c>
      <c r="C274" s="3" t="s">
        <v>250</v>
      </c>
      <c r="D274" s="6" t="s">
        <v>479</v>
      </c>
      <c r="E274" s="27">
        <v>6907009510</v>
      </c>
      <c r="F274" s="3">
        <v>1</v>
      </c>
      <c r="G274" s="3">
        <v>0.11</v>
      </c>
      <c r="H274" s="3" t="s">
        <v>668</v>
      </c>
      <c r="I274" s="42" t="s">
        <v>716</v>
      </c>
      <c r="J274" s="85">
        <f t="shared" si="8"/>
        <v>1.1000000000000001</v>
      </c>
      <c r="K274" s="90"/>
      <c r="L274" s="87"/>
      <c r="M274" s="88">
        <v>0.11</v>
      </c>
      <c r="N274" s="88"/>
      <c r="O274" s="88">
        <v>0.11</v>
      </c>
      <c r="P274" s="88"/>
      <c r="Q274" s="88"/>
      <c r="R274" s="88"/>
      <c r="S274" s="88"/>
      <c r="T274" s="88">
        <v>0.11</v>
      </c>
      <c r="U274" s="88"/>
      <c r="V274" s="88"/>
      <c r="W274" s="88"/>
      <c r="X274" s="88">
        <v>0.11</v>
      </c>
      <c r="Y274" s="88"/>
      <c r="Z274" s="88"/>
      <c r="AA274" s="88">
        <v>0.11</v>
      </c>
      <c r="AB274" s="88"/>
      <c r="AC274" s="88">
        <v>0.11</v>
      </c>
      <c r="AD274" s="88"/>
      <c r="AE274" s="88">
        <v>0.11</v>
      </c>
      <c r="AF274" s="88"/>
      <c r="AG274" s="88"/>
      <c r="AH274" s="88">
        <v>0.11</v>
      </c>
      <c r="AI274" s="88"/>
      <c r="AJ274" s="88"/>
      <c r="AK274" s="88">
        <v>0.11</v>
      </c>
      <c r="AL274" s="88"/>
      <c r="AM274" s="88"/>
      <c r="AN274" s="88"/>
      <c r="AO274" s="88">
        <v>0.11</v>
      </c>
      <c r="AP274" s="88"/>
      <c r="AQ274" s="89">
        <f t="shared" si="9"/>
        <v>1.1000000000000001</v>
      </c>
    </row>
    <row r="275" spans="1:43" ht="30">
      <c r="A275" s="40" t="s">
        <v>679</v>
      </c>
      <c r="B275" s="3" t="s">
        <v>24</v>
      </c>
      <c r="C275" s="6" t="s">
        <v>252</v>
      </c>
      <c r="D275" s="6" t="s">
        <v>481</v>
      </c>
      <c r="E275" s="27">
        <v>6907009366</v>
      </c>
      <c r="F275" s="3">
        <v>1</v>
      </c>
      <c r="G275" s="3">
        <v>0.24</v>
      </c>
      <c r="H275" s="3" t="s">
        <v>668</v>
      </c>
      <c r="I275" s="42" t="s">
        <v>716</v>
      </c>
      <c r="J275" s="85">
        <f t="shared" si="8"/>
        <v>2.8800000000000008</v>
      </c>
      <c r="K275" s="90"/>
      <c r="L275" s="87"/>
      <c r="M275" s="88">
        <v>0.24</v>
      </c>
      <c r="N275" s="88"/>
      <c r="O275" s="88">
        <v>0.24</v>
      </c>
      <c r="P275" s="88"/>
      <c r="Q275" s="88"/>
      <c r="R275" s="88"/>
      <c r="S275" s="88"/>
      <c r="T275" s="88">
        <v>0.24</v>
      </c>
      <c r="U275" s="88"/>
      <c r="V275" s="88">
        <v>0.24</v>
      </c>
      <c r="W275" s="88"/>
      <c r="X275" s="88">
        <v>0.24</v>
      </c>
      <c r="Y275" s="88"/>
      <c r="Z275" s="88"/>
      <c r="AA275" s="88">
        <v>0.24</v>
      </c>
      <c r="AB275" s="88"/>
      <c r="AC275" s="88">
        <v>0.24</v>
      </c>
      <c r="AD275" s="88"/>
      <c r="AE275" s="88">
        <v>0.24</v>
      </c>
      <c r="AF275" s="88"/>
      <c r="AG275" s="88"/>
      <c r="AH275" s="88">
        <v>0.24</v>
      </c>
      <c r="AI275" s="88"/>
      <c r="AJ275" s="88">
        <v>0.24</v>
      </c>
      <c r="AK275" s="88"/>
      <c r="AL275" s="88">
        <v>0.24</v>
      </c>
      <c r="AM275" s="88"/>
      <c r="AN275" s="88"/>
      <c r="AO275" s="88">
        <v>0.24</v>
      </c>
      <c r="AP275" s="88"/>
      <c r="AQ275" s="89">
        <f t="shared" si="9"/>
        <v>2.8800000000000008</v>
      </c>
    </row>
    <row r="276" spans="1:43" ht="30">
      <c r="A276" s="40" t="s">
        <v>679</v>
      </c>
      <c r="B276" s="3" t="s">
        <v>24</v>
      </c>
      <c r="C276" s="6" t="s">
        <v>253</v>
      </c>
      <c r="D276" s="6" t="s">
        <v>482</v>
      </c>
      <c r="E276" s="27">
        <v>6907009366</v>
      </c>
      <c r="F276" s="3">
        <v>1</v>
      </c>
      <c r="G276" s="3">
        <v>0.8</v>
      </c>
      <c r="H276" s="3" t="s">
        <v>668</v>
      </c>
      <c r="I276" s="42" t="s">
        <v>711</v>
      </c>
      <c r="J276" s="85">
        <f t="shared" si="8"/>
        <v>7.1999999999999993</v>
      </c>
      <c r="K276" s="90"/>
      <c r="L276" s="87"/>
      <c r="M276" s="88"/>
      <c r="N276" s="88">
        <v>0.8</v>
      </c>
      <c r="O276" s="88"/>
      <c r="P276" s="88">
        <v>0.8</v>
      </c>
      <c r="Q276" s="88"/>
      <c r="R276" s="88"/>
      <c r="S276" s="88"/>
      <c r="T276" s="88"/>
      <c r="U276" s="88">
        <v>0.8</v>
      </c>
      <c r="V276" s="88"/>
      <c r="W276" s="88">
        <v>0.8</v>
      </c>
      <c r="X276" s="88"/>
      <c r="Y276" s="88"/>
      <c r="Z276" s="88"/>
      <c r="AA276" s="88"/>
      <c r="AB276" s="88">
        <v>0.8</v>
      </c>
      <c r="AC276" s="88"/>
      <c r="AD276" s="88">
        <v>0.8</v>
      </c>
      <c r="AE276" s="88"/>
      <c r="AF276" s="88"/>
      <c r="AG276" s="88"/>
      <c r="AH276" s="88"/>
      <c r="AI276" s="88">
        <v>0.8</v>
      </c>
      <c r="AJ276" s="88"/>
      <c r="AK276" s="88">
        <v>0.8</v>
      </c>
      <c r="AL276" s="88"/>
      <c r="AM276" s="88"/>
      <c r="AN276" s="88"/>
      <c r="AO276" s="88"/>
      <c r="AP276" s="88">
        <v>0.8</v>
      </c>
      <c r="AQ276" s="89">
        <f t="shared" si="9"/>
        <v>7.1999999999999993</v>
      </c>
    </row>
    <row r="277" spans="1:43" ht="30">
      <c r="A277" s="40" t="s">
        <v>679</v>
      </c>
      <c r="B277" s="3" t="s">
        <v>24</v>
      </c>
      <c r="C277" s="6" t="s">
        <v>254</v>
      </c>
      <c r="D277" s="6" t="s">
        <v>483</v>
      </c>
      <c r="E277" s="27">
        <v>6907010026</v>
      </c>
      <c r="F277" s="3">
        <v>1</v>
      </c>
      <c r="G277" s="3">
        <v>0.8</v>
      </c>
      <c r="H277" s="3" t="s">
        <v>668</v>
      </c>
      <c r="I277" s="42" t="s">
        <v>718</v>
      </c>
      <c r="J277" s="85">
        <f t="shared" si="8"/>
        <v>8</v>
      </c>
      <c r="K277" s="90"/>
      <c r="L277" s="87"/>
      <c r="M277" s="88"/>
      <c r="N277" s="88"/>
      <c r="O277" s="88"/>
      <c r="P277" s="88"/>
      <c r="Q277" s="88"/>
      <c r="R277" s="88"/>
      <c r="S277" s="88"/>
      <c r="T277" s="88"/>
      <c r="U277" s="88">
        <v>1.6</v>
      </c>
      <c r="V277" s="88"/>
      <c r="W277" s="88"/>
      <c r="X277" s="88"/>
      <c r="Y277" s="88"/>
      <c r="Z277" s="88"/>
      <c r="AA277" s="88"/>
      <c r="AB277" s="88">
        <v>1.6</v>
      </c>
      <c r="AC277" s="88"/>
      <c r="AD277" s="88"/>
      <c r="AE277" s="88"/>
      <c r="AF277" s="88"/>
      <c r="AG277" s="88"/>
      <c r="AH277" s="88"/>
      <c r="AI277" s="88">
        <v>1.6</v>
      </c>
      <c r="AJ277" s="88"/>
      <c r="AK277" s="88"/>
      <c r="AL277" s="88"/>
      <c r="AM277" s="88"/>
      <c r="AN277" s="88"/>
      <c r="AO277" s="88"/>
      <c r="AP277" s="88">
        <v>3.2</v>
      </c>
      <c r="AQ277" s="89">
        <f t="shared" si="9"/>
        <v>8</v>
      </c>
    </row>
    <row r="278" spans="1:43" ht="30">
      <c r="A278" s="40" t="s">
        <v>679</v>
      </c>
      <c r="B278" s="3" t="s">
        <v>24</v>
      </c>
      <c r="C278" s="6" t="s">
        <v>830</v>
      </c>
      <c r="D278" s="6" t="s">
        <v>484</v>
      </c>
      <c r="E278" s="27">
        <v>6908017634</v>
      </c>
      <c r="F278" s="3">
        <v>3</v>
      </c>
      <c r="G278" s="3">
        <v>0.8</v>
      </c>
      <c r="H278" s="3" t="s">
        <v>668</v>
      </c>
      <c r="I278" s="42" t="s">
        <v>711</v>
      </c>
      <c r="J278" s="85">
        <f t="shared" si="8"/>
        <v>3</v>
      </c>
      <c r="K278" s="90"/>
      <c r="L278" s="87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>
        <v>3</v>
      </c>
      <c r="AM278" s="88"/>
      <c r="AN278" s="88"/>
      <c r="AO278" s="88"/>
      <c r="AP278" s="88"/>
      <c r="AQ278" s="89">
        <f t="shared" si="9"/>
        <v>3</v>
      </c>
    </row>
    <row r="279" spans="1:43" ht="30">
      <c r="A279" s="40" t="s">
        <v>679</v>
      </c>
      <c r="B279" s="3" t="s">
        <v>24</v>
      </c>
      <c r="C279" s="6" t="s">
        <v>256</v>
      </c>
      <c r="D279" s="6" t="s">
        <v>485</v>
      </c>
      <c r="E279" s="27">
        <v>6907009528</v>
      </c>
      <c r="F279" s="3">
        <v>1</v>
      </c>
      <c r="G279" s="3">
        <v>0.11</v>
      </c>
      <c r="H279" s="3" t="s">
        <v>668</v>
      </c>
      <c r="I279" s="42" t="s">
        <v>709</v>
      </c>
      <c r="J279" s="85">
        <f t="shared" si="8"/>
        <v>0.42000000000000004</v>
      </c>
      <c r="K279" s="90"/>
      <c r="L279" s="87"/>
      <c r="M279" s="88"/>
      <c r="N279" s="88"/>
      <c r="O279" s="88"/>
      <c r="P279" s="88">
        <v>0.1</v>
      </c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>
        <v>0.22</v>
      </c>
      <c r="AF279" s="88"/>
      <c r="AG279" s="88"/>
      <c r="AH279" s="88"/>
      <c r="AI279" s="88"/>
      <c r="AJ279" s="88"/>
      <c r="AK279" s="88"/>
      <c r="AL279" s="88"/>
      <c r="AM279" s="88"/>
      <c r="AN279" s="88"/>
      <c r="AO279" s="88">
        <v>0.1</v>
      </c>
      <c r="AP279" s="88"/>
      <c r="AQ279" s="89">
        <f t="shared" si="9"/>
        <v>0.42000000000000004</v>
      </c>
    </row>
    <row r="280" spans="1:43" ht="30">
      <c r="A280" s="40" t="s">
        <v>679</v>
      </c>
      <c r="B280" s="3" t="s">
        <v>24</v>
      </c>
      <c r="C280" s="3"/>
      <c r="D280" s="6" t="s">
        <v>405</v>
      </c>
      <c r="E280" s="27">
        <v>6907009528</v>
      </c>
      <c r="F280" s="3">
        <v>1</v>
      </c>
      <c r="G280" s="3">
        <v>0.11</v>
      </c>
      <c r="H280" s="3" t="s">
        <v>668</v>
      </c>
      <c r="I280" s="42" t="s">
        <v>709</v>
      </c>
      <c r="J280" s="85">
        <f t="shared" si="8"/>
        <v>0</v>
      </c>
      <c r="K280" s="90"/>
      <c r="L280" s="87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89">
        <f t="shared" si="9"/>
        <v>0</v>
      </c>
    </row>
    <row r="281" spans="1:43" ht="30">
      <c r="A281" s="40" t="s">
        <v>679</v>
      </c>
      <c r="B281" s="3" t="s">
        <v>24</v>
      </c>
      <c r="C281" s="3"/>
      <c r="D281" s="6" t="s">
        <v>486</v>
      </c>
      <c r="E281" s="27">
        <v>6907009528</v>
      </c>
      <c r="F281" s="3">
        <v>1</v>
      </c>
      <c r="G281" s="3">
        <v>0.11</v>
      </c>
      <c r="H281" s="3" t="s">
        <v>668</v>
      </c>
      <c r="I281" s="42" t="s">
        <v>709</v>
      </c>
      <c r="J281" s="85">
        <f t="shared" si="8"/>
        <v>0.11</v>
      </c>
      <c r="K281" s="90"/>
      <c r="L281" s="87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>
        <v>0.11</v>
      </c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89">
        <f t="shared" si="9"/>
        <v>0.11</v>
      </c>
    </row>
    <row r="282" spans="1:43" ht="45">
      <c r="A282" s="40" t="s">
        <v>679</v>
      </c>
      <c r="B282" s="3" t="s">
        <v>24</v>
      </c>
      <c r="C282" s="14" t="s">
        <v>691</v>
      </c>
      <c r="D282" s="11" t="s">
        <v>692</v>
      </c>
      <c r="E282" s="27">
        <v>6950209883</v>
      </c>
      <c r="F282" s="3" t="s">
        <v>668</v>
      </c>
      <c r="G282" s="3" t="s">
        <v>668</v>
      </c>
      <c r="H282" s="3" t="s">
        <v>693</v>
      </c>
      <c r="I282" s="42" t="s">
        <v>711</v>
      </c>
      <c r="J282" s="85">
        <f t="shared" si="8"/>
        <v>0</v>
      </c>
      <c r="K282" s="90"/>
      <c r="L282" s="87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9">
        <f t="shared" si="9"/>
        <v>0</v>
      </c>
    </row>
    <row r="283" spans="1:43" ht="30">
      <c r="A283" s="40" t="s">
        <v>679</v>
      </c>
      <c r="B283" s="3" t="s">
        <v>24</v>
      </c>
      <c r="C283" s="11" t="s">
        <v>257</v>
      </c>
      <c r="D283" s="6" t="s">
        <v>487</v>
      </c>
      <c r="E283" s="3"/>
      <c r="F283" s="3">
        <v>1</v>
      </c>
      <c r="G283" s="3">
        <v>0.8</v>
      </c>
      <c r="H283" s="3" t="s">
        <v>668</v>
      </c>
      <c r="I283" s="42" t="s">
        <v>717</v>
      </c>
      <c r="J283" s="85">
        <f t="shared" si="8"/>
        <v>3.2</v>
      </c>
      <c r="K283" s="90"/>
      <c r="L283" s="87"/>
      <c r="M283" s="88"/>
      <c r="N283" s="88"/>
      <c r="O283" s="88">
        <v>0.8</v>
      </c>
      <c r="P283" s="88"/>
      <c r="Q283" s="88"/>
      <c r="R283" s="88"/>
      <c r="S283" s="88"/>
      <c r="T283" s="88"/>
      <c r="U283" s="88"/>
      <c r="V283" s="88">
        <v>0.8</v>
      </c>
      <c r="W283" s="88"/>
      <c r="X283" s="88"/>
      <c r="Y283" s="88"/>
      <c r="Z283" s="88"/>
      <c r="AA283" s="88"/>
      <c r="AB283" s="88"/>
      <c r="AC283" s="88">
        <v>0.8</v>
      </c>
      <c r="AD283" s="88"/>
      <c r="AE283" s="88"/>
      <c r="AF283" s="88"/>
      <c r="AG283" s="88"/>
      <c r="AH283" s="88"/>
      <c r="AI283" s="88"/>
      <c r="AJ283" s="88">
        <v>0.8</v>
      </c>
      <c r="AK283" s="88"/>
      <c r="AL283" s="88"/>
      <c r="AM283" s="88"/>
      <c r="AN283" s="88"/>
      <c r="AO283" s="88"/>
      <c r="AP283" s="88"/>
      <c r="AQ283" s="89">
        <f t="shared" si="9"/>
        <v>3.2</v>
      </c>
    </row>
    <row r="284" spans="1:43" ht="30">
      <c r="A284" s="40" t="s">
        <v>679</v>
      </c>
      <c r="B284" s="3" t="s">
        <v>24</v>
      </c>
      <c r="C284" s="8" t="s">
        <v>258</v>
      </c>
      <c r="D284" s="6" t="s">
        <v>488</v>
      </c>
      <c r="E284" s="3"/>
      <c r="F284" s="3">
        <v>2</v>
      </c>
      <c r="G284" s="3">
        <v>0.8</v>
      </c>
      <c r="H284" s="3" t="s">
        <v>668</v>
      </c>
      <c r="I284" s="42" t="s">
        <v>717</v>
      </c>
      <c r="J284" s="85">
        <f t="shared" si="8"/>
        <v>6.4</v>
      </c>
      <c r="K284" s="90"/>
      <c r="L284" s="87"/>
      <c r="M284" s="88"/>
      <c r="N284" s="88"/>
      <c r="O284" s="88">
        <v>1.6</v>
      </c>
      <c r="P284" s="88"/>
      <c r="Q284" s="88"/>
      <c r="R284" s="88"/>
      <c r="S284" s="88"/>
      <c r="T284" s="88"/>
      <c r="U284" s="88"/>
      <c r="V284" s="88">
        <v>1.6</v>
      </c>
      <c r="W284" s="88"/>
      <c r="X284" s="88"/>
      <c r="Y284" s="88"/>
      <c r="Z284" s="88"/>
      <c r="AA284" s="88"/>
      <c r="AB284" s="88">
        <v>1.6</v>
      </c>
      <c r="AC284" s="88"/>
      <c r="AD284" s="88"/>
      <c r="AE284" s="88"/>
      <c r="AF284" s="88"/>
      <c r="AG284" s="88"/>
      <c r="AH284" s="88"/>
      <c r="AI284" s="88"/>
      <c r="AJ284" s="88">
        <v>1.6</v>
      </c>
      <c r="AK284" s="88"/>
      <c r="AL284" s="88"/>
      <c r="AM284" s="88"/>
      <c r="AN284" s="88"/>
      <c r="AO284" s="88"/>
      <c r="AP284" s="88"/>
      <c r="AQ284" s="89">
        <f t="shared" si="9"/>
        <v>6.4</v>
      </c>
    </row>
    <row r="285" spans="1:43" ht="33.75" customHeight="1">
      <c r="A285" s="40" t="s">
        <v>679</v>
      </c>
      <c r="B285" s="3" t="s">
        <v>24</v>
      </c>
      <c r="C285" s="8" t="s">
        <v>820</v>
      </c>
      <c r="D285" s="6" t="s">
        <v>821</v>
      </c>
      <c r="E285" s="3"/>
      <c r="F285" s="3"/>
      <c r="G285" s="3"/>
      <c r="H285" s="3"/>
      <c r="I285" s="42" t="s">
        <v>713</v>
      </c>
      <c r="J285" s="85">
        <f t="shared" si="8"/>
        <v>26.9</v>
      </c>
      <c r="K285" s="90"/>
      <c r="L285" s="87"/>
      <c r="M285" s="88"/>
      <c r="N285" s="88">
        <v>3</v>
      </c>
      <c r="O285" s="88"/>
      <c r="P285" s="88"/>
      <c r="Q285" s="88"/>
      <c r="R285" s="88"/>
      <c r="S285" s="88">
        <v>8</v>
      </c>
      <c r="T285" s="88"/>
      <c r="U285" s="88"/>
      <c r="V285" s="88"/>
      <c r="W285" s="88">
        <v>0.4</v>
      </c>
      <c r="X285" s="88"/>
      <c r="Y285" s="88"/>
      <c r="Z285" s="88"/>
      <c r="AA285" s="88"/>
      <c r="AB285" s="88"/>
      <c r="AC285" s="88">
        <v>1.5</v>
      </c>
      <c r="AD285" s="88"/>
      <c r="AE285" s="88">
        <v>10</v>
      </c>
      <c r="AF285" s="88"/>
      <c r="AG285" s="88"/>
      <c r="AH285" s="88"/>
      <c r="AI285" s="88"/>
      <c r="AJ285" s="88"/>
      <c r="AK285" s="88">
        <v>4</v>
      </c>
      <c r="AL285" s="88"/>
      <c r="AM285" s="88"/>
      <c r="AN285" s="88"/>
      <c r="AO285" s="88"/>
      <c r="AP285" s="88"/>
      <c r="AQ285" s="89">
        <f t="shared" si="9"/>
        <v>26.9</v>
      </c>
    </row>
    <row r="286" spans="1:43" ht="99.75">
      <c r="A286" s="40" t="s">
        <v>679</v>
      </c>
      <c r="B286" s="3" t="s">
        <v>24</v>
      </c>
      <c r="C286" s="6" t="s">
        <v>259</v>
      </c>
      <c r="D286" s="6"/>
      <c r="E286" s="3"/>
      <c r="F286" s="16" t="s">
        <v>677</v>
      </c>
      <c r="G286" s="3">
        <v>0.8</v>
      </c>
      <c r="H286" s="3"/>
      <c r="I286" s="42" t="s">
        <v>718</v>
      </c>
      <c r="J286" s="85">
        <f t="shared" si="8"/>
        <v>0</v>
      </c>
      <c r="K286" s="90"/>
      <c r="L286" s="87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9">
        <f t="shared" si="9"/>
        <v>0</v>
      </c>
    </row>
    <row r="287" spans="1:43" ht="30">
      <c r="A287" s="40" t="s">
        <v>679</v>
      </c>
      <c r="B287" s="3" t="s">
        <v>24</v>
      </c>
      <c r="C287" s="6"/>
      <c r="D287" s="6" t="s">
        <v>489</v>
      </c>
      <c r="E287" s="3"/>
      <c r="F287" s="3">
        <v>7</v>
      </c>
      <c r="G287" s="3">
        <v>0.8</v>
      </c>
      <c r="H287" s="3" t="s">
        <v>668</v>
      </c>
      <c r="I287" s="42" t="s">
        <v>718</v>
      </c>
      <c r="J287" s="85">
        <f t="shared" si="8"/>
        <v>36.799999999999997</v>
      </c>
      <c r="K287" s="90"/>
      <c r="L287" s="87"/>
      <c r="M287" s="88">
        <v>4.8</v>
      </c>
      <c r="N287" s="88"/>
      <c r="O287" s="88"/>
      <c r="P287" s="88">
        <v>4.8</v>
      </c>
      <c r="Q287" s="88"/>
      <c r="R287" s="88"/>
      <c r="S287" s="88"/>
      <c r="T287" s="88">
        <v>4.8</v>
      </c>
      <c r="U287" s="88"/>
      <c r="V287" s="88"/>
      <c r="W287" s="88">
        <v>3.2</v>
      </c>
      <c r="X287" s="88"/>
      <c r="Y287" s="88"/>
      <c r="Z287" s="88"/>
      <c r="AA287" s="88">
        <v>3.2</v>
      </c>
      <c r="AB287" s="88"/>
      <c r="AC287" s="88"/>
      <c r="AD287" s="88">
        <v>3.2</v>
      </c>
      <c r="AE287" s="88"/>
      <c r="AF287" s="88"/>
      <c r="AG287" s="88"/>
      <c r="AH287" s="88">
        <v>3.2</v>
      </c>
      <c r="AI287" s="88"/>
      <c r="AJ287" s="88"/>
      <c r="AK287" s="88">
        <v>4.8</v>
      </c>
      <c r="AL287" s="88"/>
      <c r="AM287" s="88"/>
      <c r="AN287" s="88"/>
      <c r="AO287" s="88">
        <v>4.8</v>
      </c>
      <c r="AP287" s="88"/>
      <c r="AQ287" s="89">
        <f t="shared" si="9"/>
        <v>36.799999999999997</v>
      </c>
    </row>
    <row r="288" spans="1:43" ht="30">
      <c r="A288" s="40" t="s">
        <v>679</v>
      </c>
      <c r="B288" s="3" t="s">
        <v>24</v>
      </c>
      <c r="C288" s="3"/>
      <c r="D288" s="6" t="s">
        <v>490</v>
      </c>
      <c r="E288" s="3"/>
      <c r="F288" s="3">
        <v>2</v>
      </c>
      <c r="G288" s="3">
        <v>0.8</v>
      </c>
      <c r="H288" s="3" t="s">
        <v>668</v>
      </c>
      <c r="I288" s="42" t="s">
        <v>718</v>
      </c>
      <c r="J288" s="85">
        <f t="shared" si="8"/>
        <v>12.8</v>
      </c>
      <c r="K288" s="90"/>
      <c r="L288" s="87"/>
      <c r="M288" s="88">
        <v>5.25</v>
      </c>
      <c r="N288" s="88"/>
      <c r="O288" s="88"/>
      <c r="P288" s="88"/>
      <c r="Q288" s="88"/>
      <c r="R288" s="88"/>
      <c r="S288" s="88"/>
      <c r="T288" s="88">
        <v>0.75</v>
      </c>
      <c r="U288" s="88"/>
      <c r="V288" s="88"/>
      <c r="W288" s="88">
        <v>0.75</v>
      </c>
      <c r="X288" s="88"/>
      <c r="Y288" s="88"/>
      <c r="Z288" s="88"/>
      <c r="AA288" s="88">
        <v>0.75</v>
      </c>
      <c r="AB288" s="88"/>
      <c r="AC288" s="88"/>
      <c r="AD288" s="88">
        <v>0.75</v>
      </c>
      <c r="AE288" s="88"/>
      <c r="AF288" s="88"/>
      <c r="AG288" s="88"/>
      <c r="AH288" s="88">
        <v>0.75</v>
      </c>
      <c r="AI288" s="88"/>
      <c r="AJ288" s="88"/>
      <c r="AK288" s="88">
        <v>3.05</v>
      </c>
      <c r="AL288" s="88"/>
      <c r="AM288" s="88"/>
      <c r="AN288" s="88"/>
      <c r="AO288" s="88">
        <v>0.75</v>
      </c>
      <c r="AP288" s="88"/>
      <c r="AQ288" s="89">
        <f t="shared" si="9"/>
        <v>12.8</v>
      </c>
    </row>
    <row r="289" spans="1:43" ht="30">
      <c r="A289" s="40" t="s">
        <v>679</v>
      </c>
      <c r="B289" s="3" t="s">
        <v>24</v>
      </c>
      <c r="C289" s="3"/>
      <c r="D289" s="6" t="s">
        <v>491</v>
      </c>
      <c r="E289" s="3"/>
      <c r="F289" s="3">
        <v>6</v>
      </c>
      <c r="G289" s="3">
        <v>0.8</v>
      </c>
      <c r="H289" s="3" t="s">
        <v>668</v>
      </c>
      <c r="I289" s="42" t="s">
        <v>718</v>
      </c>
      <c r="J289" s="85">
        <f t="shared" si="8"/>
        <v>13.5</v>
      </c>
      <c r="K289" s="90"/>
      <c r="L289" s="87"/>
      <c r="M289" s="88"/>
      <c r="N289" s="88"/>
      <c r="O289" s="88"/>
      <c r="P289" s="88">
        <v>3.75</v>
      </c>
      <c r="Q289" s="88"/>
      <c r="R289" s="88"/>
      <c r="S289" s="88"/>
      <c r="T289" s="88">
        <v>3.75</v>
      </c>
      <c r="U289" s="88"/>
      <c r="V289" s="88"/>
      <c r="W289" s="88"/>
      <c r="X289" s="88"/>
      <c r="Y289" s="88"/>
      <c r="Z289" s="88"/>
      <c r="AA289" s="88">
        <v>3</v>
      </c>
      <c r="AB289" s="88"/>
      <c r="AC289" s="88"/>
      <c r="AD289" s="88">
        <v>1.5</v>
      </c>
      <c r="AE289" s="88"/>
      <c r="AF289" s="88"/>
      <c r="AG289" s="88"/>
      <c r="AH289" s="88">
        <v>1.5</v>
      </c>
      <c r="AI289" s="88"/>
      <c r="AJ289" s="88"/>
      <c r="AK289" s="88"/>
      <c r="AL289" s="88"/>
      <c r="AM289" s="88"/>
      <c r="AN289" s="88"/>
      <c r="AO289" s="88"/>
      <c r="AP289" s="88"/>
      <c r="AQ289" s="89">
        <f t="shared" si="9"/>
        <v>13.5</v>
      </c>
    </row>
    <row r="290" spans="1:43" ht="60">
      <c r="A290" s="40" t="s">
        <v>679</v>
      </c>
      <c r="B290" s="3" t="s">
        <v>24</v>
      </c>
      <c r="C290" s="3"/>
      <c r="D290" s="6" t="s">
        <v>492</v>
      </c>
      <c r="E290" s="3"/>
      <c r="F290" s="3">
        <v>1</v>
      </c>
      <c r="G290" s="3">
        <v>0.8</v>
      </c>
      <c r="H290" s="3" t="s">
        <v>668</v>
      </c>
      <c r="I290" s="42" t="s">
        <v>711</v>
      </c>
      <c r="J290" s="85">
        <f t="shared" si="8"/>
        <v>0.8</v>
      </c>
      <c r="K290" s="90"/>
      <c r="L290" s="87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  <c r="AL290" s="88">
        <v>0.8</v>
      </c>
      <c r="AM290" s="88"/>
      <c r="AN290" s="88"/>
      <c r="AO290" s="88"/>
      <c r="AP290" s="88"/>
      <c r="AQ290" s="89">
        <f t="shared" si="9"/>
        <v>0.8</v>
      </c>
    </row>
    <row r="291" spans="1:43" ht="45">
      <c r="A291" s="40" t="s">
        <v>679</v>
      </c>
      <c r="B291" s="3" t="s">
        <v>24</v>
      </c>
      <c r="C291" s="4" t="s">
        <v>260</v>
      </c>
      <c r="D291" s="6" t="s">
        <v>493</v>
      </c>
      <c r="E291" s="3"/>
      <c r="F291" s="3" t="s">
        <v>668</v>
      </c>
      <c r="G291" s="3" t="s">
        <v>668</v>
      </c>
      <c r="H291" s="6" t="s">
        <v>672</v>
      </c>
      <c r="I291" s="42" t="s">
        <v>709</v>
      </c>
      <c r="J291" s="85">
        <f t="shared" si="8"/>
        <v>1.7</v>
      </c>
      <c r="K291" s="90"/>
      <c r="L291" s="87"/>
      <c r="M291" s="88"/>
      <c r="N291" s="88"/>
      <c r="O291" s="88"/>
      <c r="P291" s="88">
        <v>0.2</v>
      </c>
      <c r="Q291" s="88"/>
      <c r="R291" s="88"/>
      <c r="S291" s="88"/>
      <c r="T291" s="88"/>
      <c r="U291" s="88"/>
      <c r="V291" s="88"/>
      <c r="W291" s="88">
        <v>0.5</v>
      </c>
      <c r="X291" s="88"/>
      <c r="Y291" s="88"/>
      <c r="Z291" s="88"/>
      <c r="AA291" s="88"/>
      <c r="AB291" s="88"/>
      <c r="AC291" s="88"/>
      <c r="AD291" s="88">
        <v>0.5</v>
      </c>
      <c r="AE291" s="88"/>
      <c r="AF291" s="88"/>
      <c r="AG291" s="88"/>
      <c r="AH291" s="88"/>
      <c r="AI291" s="88"/>
      <c r="AJ291" s="88"/>
      <c r="AK291" s="88">
        <v>0.5</v>
      </c>
      <c r="AL291" s="88"/>
      <c r="AM291" s="88"/>
      <c r="AN291" s="88"/>
      <c r="AO291" s="88"/>
      <c r="AP291" s="88"/>
      <c r="AQ291" s="89">
        <f t="shared" si="9"/>
        <v>1.7</v>
      </c>
    </row>
    <row r="292" spans="1:43" ht="30">
      <c r="A292" s="40" t="s">
        <v>679</v>
      </c>
      <c r="B292" s="3" t="s">
        <v>24</v>
      </c>
      <c r="C292" s="11" t="s">
        <v>831</v>
      </c>
      <c r="D292" s="6" t="s">
        <v>494</v>
      </c>
      <c r="E292" s="26">
        <v>6907000853</v>
      </c>
      <c r="F292" s="3">
        <v>1</v>
      </c>
      <c r="G292" s="3">
        <v>8</v>
      </c>
      <c r="H292" s="3" t="s">
        <v>668</v>
      </c>
      <c r="I292" s="42" t="s">
        <v>711</v>
      </c>
      <c r="J292" s="91">
        <v>14.3</v>
      </c>
      <c r="K292" s="90"/>
      <c r="L292" s="87"/>
      <c r="M292" s="88"/>
      <c r="N292" s="88"/>
      <c r="O292" s="88">
        <v>8</v>
      </c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  <c r="AK292" s="88">
        <v>8</v>
      </c>
      <c r="AL292" s="88"/>
      <c r="AM292" s="88"/>
      <c r="AN292" s="88"/>
      <c r="AO292" s="88"/>
      <c r="AP292" s="88"/>
      <c r="AQ292" s="89">
        <f t="shared" si="9"/>
        <v>16</v>
      </c>
    </row>
    <row r="293" spans="1:43" ht="45">
      <c r="A293" s="40" t="s">
        <v>679</v>
      </c>
      <c r="B293" s="3" t="s">
        <v>24</v>
      </c>
      <c r="C293" s="4" t="s">
        <v>262</v>
      </c>
      <c r="D293" s="6" t="s">
        <v>495</v>
      </c>
      <c r="E293" s="25">
        <v>6900000364</v>
      </c>
      <c r="F293" s="3">
        <v>2</v>
      </c>
      <c r="G293" s="3">
        <v>0.8</v>
      </c>
      <c r="H293" s="3" t="s">
        <v>668</v>
      </c>
      <c r="I293" s="42" t="s">
        <v>709</v>
      </c>
      <c r="J293" s="85">
        <f t="shared" si="8"/>
        <v>4.8</v>
      </c>
      <c r="K293" s="90"/>
      <c r="L293" s="87"/>
      <c r="M293" s="88"/>
      <c r="N293" s="88"/>
      <c r="O293" s="88"/>
      <c r="P293" s="88"/>
      <c r="Q293" s="88">
        <v>1.6</v>
      </c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>
        <v>1.6</v>
      </c>
      <c r="AC293" s="88"/>
      <c r="AD293" s="88">
        <v>0.8</v>
      </c>
      <c r="AE293" s="88"/>
      <c r="AF293" s="88"/>
      <c r="AG293" s="88"/>
      <c r="AH293" s="88"/>
      <c r="AI293" s="88"/>
      <c r="AJ293" s="88"/>
      <c r="AK293" s="88">
        <v>0.8</v>
      </c>
      <c r="AL293" s="88"/>
      <c r="AM293" s="88"/>
      <c r="AN293" s="88"/>
      <c r="AO293" s="88"/>
      <c r="AP293" s="88"/>
      <c r="AQ293" s="89">
        <f t="shared" si="9"/>
        <v>4.8</v>
      </c>
    </row>
    <row r="294" spans="1:43" ht="45">
      <c r="A294" s="40" t="s">
        <v>679</v>
      </c>
      <c r="B294" s="3" t="s">
        <v>24</v>
      </c>
      <c r="C294" s="4" t="s">
        <v>263</v>
      </c>
      <c r="D294" s="6" t="s">
        <v>496</v>
      </c>
      <c r="E294" s="3"/>
      <c r="F294" s="3">
        <v>2</v>
      </c>
      <c r="G294" s="3">
        <v>0.8</v>
      </c>
      <c r="H294" s="3" t="s">
        <v>668</v>
      </c>
      <c r="I294" s="42" t="s">
        <v>711</v>
      </c>
      <c r="J294" s="85">
        <f t="shared" si="8"/>
        <v>0.8</v>
      </c>
      <c r="K294" s="90"/>
      <c r="L294" s="87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>
        <v>0.8</v>
      </c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9">
        <f t="shared" si="9"/>
        <v>0.8</v>
      </c>
    </row>
    <row r="295" spans="1:43" ht="30">
      <c r="A295" s="40" t="s">
        <v>679</v>
      </c>
      <c r="B295" s="3" t="s">
        <v>24</v>
      </c>
      <c r="C295" s="4" t="s">
        <v>264</v>
      </c>
      <c r="D295" s="6" t="s">
        <v>497</v>
      </c>
      <c r="E295" s="3">
        <v>6905041501</v>
      </c>
      <c r="F295" s="3">
        <v>1</v>
      </c>
      <c r="G295" s="3">
        <v>0.8</v>
      </c>
      <c r="H295" s="3" t="s">
        <v>668</v>
      </c>
      <c r="I295" s="42" t="s">
        <v>711</v>
      </c>
      <c r="J295" s="85">
        <f t="shared" si="8"/>
        <v>1.6</v>
      </c>
      <c r="K295" s="90"/>
      <c r="L295" s="87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>
        <v>1.6</v>
      </c>
      <c r="AC295" s="88"/>
      <c r="AD295" s="88"/>
      <c r="AE295" s="88"/>
      <c r="AF295" s="88"/>
      <c r="AG295" s="88"/>
      <c r="AH295" s="88"/>
      <c r="AI295" s="88"/>
      <c r="AJ295" s="88"/>
      <c r="AK295" s="88"/>
      <c r="AL295" s="88"/>
      <c r="AM295" s="88"/>
      <c r="AN295" s="88"/>
      <c r="AO295" s="88"/>
      <c r="AP295" s="88"/>
      <c r="AQ295" s="89">
        <f t="shared" si="9"/>
        <v>1.6</v>
      </c>
    </row>
    <row r="296" spans="1:43" ht="30">
      <c r="A296" s="40" t="s">
        <v>679</v>
      </c>
      <c r="B296" s="3"/>
      <c r="C296" s="4" t="s">
        <v>265</v>
      </c>
      <c r="D296" s="6" t="s">
        <v>498</v>
      </c>
      <c r="E296" s="3"/>
      <c r="F296" s="3">
        <v>3</v>
      </c>
      <c r="G296" s="3">
        <v>0.8</v>
      </c>
      <c r="H296" s="3" t="s">
        <v>668</v>
      </c>
      <c r="I296" s="42" t="s">
        <v>718</v>
      </c>
      <c r="J296" s="85">
        <f t="shared" si="8"/>
        <v>12</v>
      </c>
      <c r="K296" s="90"/>
      <c r="L296" s="87"/>
      <c r="M296" s="88">
        <v>2.4</v>
      </c>
      <c r="N296" s="88"/>
      <c r="O296" s="88"/>
      <c r="P296" s="88"/>
      <c r="Q296" s="88"/>
      <c r="R296" s="88"/>
      <c r="S296" s="88"/>
      <c r="T296" s="88">
        <v>2.4</v>
      </c>
      <c r="U296" s="88"/>
      <c r="V296" s="88"/>
      <c r="W296" s="88"/>
      <c r="X296" s="88"/>
      <c r="Y296" s="88"/>
      <c r="Z296" s="88"/>
      <c r="AA296" s="88">
        <v>2.4</v>
      </c>
      <c r="AB296" s="88"/>
      <c r="AC296" s="88"/>
      <c r="AD296" s="88"/>
      <c r="AE296" s="88"/>
      <c r="AF296" s="88"/>
      <c r="AG296" s="88"/>
      <c r="AH296" s="88">
        <v>2.4</v>
      </c>
      <c r="AI296" s="88"/>
      <c r="AJ296" s="88"/>
      <c r="AK296" s="88"/>
      <c r="AL296" s="88"/>
      <c r="AM296" s="88"/>
      <c r="AN296" s="88"/>
      <c r="AO296" s="88">
        <v>2.4</v>
      </c>
      <c r="AP296" s="88"/>
      <c r="AQ296" s="89">
        <f t="shared" si="9"/>
        <v>12</v>
      </c>
    </row>
    <row r="297" spans="1:43" ht="30">
      <c r="A297" s="40" t="s">
        <v>679</v>
      </c>
      <c r="B297" s="6" t="s">
        <v>747</v>
      </c>
      <c r="C297" s="4" t="s">
        <v>266</v>
      </c>
      <c r="D297" s="6" t="s">
        <v>499</v>
      </c>
      <c r="E297" s="25">
        <v>690701001</v>
      </c>
      <c r="F297" s="3">
        <v>1</v>
      </c>
      <c r="G297" s="3">
        <v>0.6</v>
      </c>
      <c r="H297" s="3" t="s">
        <v>668</v>
      </c>
      <c r="I297" s="42" t="s">
        <v>711</v>
      </c>
      <c r="J297" s="85">
        <f t="shared" si="8"/>
        <v>0</v>
      </c>
      <c r="K297" s="90"/>
      <c r="L297" s="87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89">
        <f t="shared" si="9"/>
        <v>0</v>
      </c>
    </row>
    <row r="298" spans="1:43" ht="60">
      <c r="A298" s="40" t="s">
        <v>679</v>
      </c>
      <c r="B298" s="3" t="s">
        <v>24</v>
      </c>
      <c r="C298" s="4" t="s">
        <v>267</v>
      </c>
      <c r="D298" s="6" t="s">
        <v>500</v>
      </c>
      <c r="E298" s="25">
        <v>7708670340</v>
      </c>
      <c r="F298" s="3" t="s">
        <v>668</v>
      </c>
      <c r="G298" s="3" t="s">
        <v>668</v>
      </c>
      <c r="H298" s="3" t="s">
        <v>674</v>
      </c>
      <c r="I298" s="42" t="s">
        <v>711</v>
      </c>
      <c r="J298" s="91">
        <v>0.13700000000000001</v>
      </c>
      <c r="K298" s="90"/>
      <c r="L298" s="87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9">
        <f t="shared" si="9"/>
        <v>0</v>
      </c>
    </row>
    <row r="299" spans="1:43" ht="45">
      <c r="A299" s="40" t="s">
        <v>679</v>
      </c>
      <c r="B299" s="6" t="s">
        <v>742</v>
      </c>
      <c r="C299" s="4" t="s">
        <v>268</v>
      </c>
      <c r="D299" s="6" t="s">
        <v>501</v>
      </c>
      <c r="E299" s="3"/>
      <c r="F299" s="3">
        <v>2</v>
      </c>
      <c r="G299" s="3">
        <v>1</v>
      </c>
      <c r="H299" s="3" t="s">
        <v>668</v>
      </c>
      <c r="I299" s="42" t="s">
        <v>720</v>
      </c>
      <c r="J299" s="85">
        <f t="shared" si="8"/>
        <v>0</v>
      </c>
      <c r="K299" s="90"/>
      <c r="L299" s="87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  <c r="AL299" s="88"/>
      <c r="AM299" s="88"/>
      <c r="AN299" s="88"/>
      <c r="AO299" s="88"/>
      <c r="AP299" s="88"/>
      <c r="AQ299" s="89">
        <f t="shared" si="9"/>
        <v>0</v>
      </c>
    </row>
    <row r="300" spans="1:43" ht="45">
      <c r="A300" s="40" t="s">
        <v>679</v>
      </c>
      <c r="B300" s="3" t="s">
        <v>24</v>
      </c>
      <c r="C300" s="4" t="s">
        <v>271</v>
      </c>
      <c r="D300" s="6" t="s">
        <v>503</v>
      </c>
      <c r="E300" s="3"/>
      <c r="F300" s="3">
        <v>1</v>
      </c>
      <c r="G300" s="3">
        <v>0.8</v>
      </c>
      <c r="H300" s="3" t="s">
        <v>668</v>
      </c>
      <c r="I300" s="42" t="s">
        <v>711</v>
      </c>
      <c r="J300" s="85">
        <f t="shared" si="8"/>
        <v>0</v>
      </c>
      <c r="K300" s="90"/>
      <c r="L300" s="87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88"/>
      <c r="AB300" s="88"/>
      <c r="AC300" s="88"/>
      <c r="AD300" s="88"/>
      <c r="AE300" s="88"/>
      <c r="AF300" s="88"/>
      <c r="AG300" s="88"/>
      <c r="AH300" s="88"/>
      <c r="AI300" s="88"/>
      <c r="AJ300" s="88"/>
      <c r="AK300" s="88"/>
      <c r="AL300" s="88"/>
      <c r="AM300" s="88"/>
      <c r="AN300" s="88"/>
      <c r="AO300" s="88"/>
      <c r="AP300" s="88"/>
      <c r="AQ300" s="89">
        <f t="shared" si="9"/>
        <v>0</v>
      </c>
    </row>
    <row r="301" spans="1:43" ht="30">
      <c r="A301" s="40" t="s">
        <v>679</v>
      </c>
      <c r="B301" s="3" t="s">
        <v>24</v>
      </c>
      <c r="C301" s="4" t="s">
        <v>269</v>
      </c>
      <c r="D301" s="6" t="s">
        <v>502</v>
      </c>
      <c r="E301" s="25">
        <v>6907008612</v>
      </c>
      <c r="F301" s="3" t="s">
        <v>668</v>
      </c>
      <c r="G301" s="3" t="s">
        <v>668</v>
      </c>
      <c r="H301" s="3">
        <v>0.5</v>
      </c>
      <c r="I301" s="42" t="s">
        <v>711</v>
      </c>
      <c r="J301" s="91">
        <v>0.5</v>
      </c>
      <c r="K301" s="90"/>
      <c r="L301" s="87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  <c r="AK301" s="88"/>
      <c r="AL301" s="88"/>
      <c r="AM301" s="88"/>
      <c r="AN301" s="88"/>
      <c r="AO301" s="88"/>
      <c r="AP301" s="88"/>
      <c r="AQ301" s="89">
        <f t="shared" si="9"/>
        <v>0</v>
      </c>
    </row>
    <row r="302" spans="1:43" ht="30.75" customHeight="1">
      <c r="A302" s="40" t="s">
        <v>679</v>
      </c>
      <c r="B302" s="3" t="s">
        <v>24</v>
      </c>
      <c r="C302" s="4" t="s">
        <v>835</v>
      </c>
      <c r="D302" s="6" t="s">
        <v>836</v>
      </c>
      <c r="E302" s="25">
        <v>6946000511</v>
      </c>
      <c r="F302" s="3"/>
      <c r="G302" s="3"/>
      <c r="H302" s="3"/>
      <c r="I302" s="39" t="s">
        <v>837</v>
      </c>
      <c r="J302" s="85">
        <f t="shared" si="8"/>
        <v>0</v>
      </c>
      <c r="K302" s="90"/>
      <c r="L302" s="87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  <c r="AF302" s="88"/>
      <c r="AG302" s="88"/>
      <c r="AH302" s="88"/>
      <c r="AI302" s="88"/>
      <c r="AJ302" s="88"/>
      <c r="AK302" s="88"/>
      <c r="AL302" s="88"/>
      <c r="AM302" s="88"/>
      <c r="AN302" s="88"/>
      <c r="AO302" s="88"/>
      <c r="AP302" s="88"/>
      <c r="AQ302" s="89">
        <f t="shared" si="9"/>
        <v>0</v>
      </c>
    </row>
    <row r="303" spans="1:43" ht="54" customHeight="1">
      <c r="A303" s="40" t="s">
        <v>679</v>
      </c>
      <c r="B303" s="3" t="s">
        <v>24</v>
      </c>
      <c r="C303" s="4" t="s">
        <v>838</v>
      </c>
      <c r="D303" s="6" t="s">
        <v>839</v>
      </c>
      <c r="E303" s="25">
        <v>6908016817</v>
      </c>
      <c r="F303" s="3"/>
      <c r="G303" s="3"/>
      <c r="H303" s="3"/>
      <c r="I303" s="39" t="s">
        <v>840</v>
      </c>
      <c r="J303" s="85">
        <f t="shared" si="8"/>
        <v>0</v>
      </c>
      <c r="K303" s="90"/>
      <c r="L303" s="87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/>
      <c r="AG303" s="88"/>
      <c r="AH303" s="88"/>
      <c r="AI303" s="88"/>
      <c r="AJ303" s="88"/>
      <c r="AK303" s="88"/>
      <c r="AL303" s="88"/>
      <c r="AM303" s="88"/>
      <c r="AN303" s="88"/>
      <c r="AO303" s="88"/>
      <c r="AP303" s="88"/>
      <c r="AQ303" s="89">
        <f t="shared" si="9"/>
        <v>0</v>
      </c>
    </row>
    <row r="304" spans="1:43" ht="54" customHeight="1">
      <c r="A304" s="40" t="s">
        <v>679</v>
      </c>
      <c r="B304" s="3" t="s">
        <v>24</v>
      </c>
      <c r="C304" s="4" t="s">
        <v>859</v>
      </c>
      <c r="D304" s="6" t="s">
        <v>861</v>
      </c>
      <c r="E304" s="25">
        <v>6907006630</v>
      </c>
      <c r="F304" s="3" t="s">
        <v>668</v>
      </c>
      <c r="G304" s="3" t="s">
        <v>668</v>
      </c>
      <c r="H304" s="3" t="s">
        <v>668</v>
      </c>
      <c r="I304" s="39" t="s">
        <v>860</v>
      </c>
      <c r="J304" s="91">
        <v>1</v>
      </c>
      <c r="K304" s="90"/>
      <c r="L304" s="87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  <c r="AF304" s="88"/>
      <c r="AG304" s="88"/>
      <c r="AH304" s="88"/>
      <c r="AI304" s="88"/>
      <c r="AJ304" s="88"/>
      <c r="AK304" s="88"/>
      <c r="AL304" s="88"/>
      <c r="AM304" s="88"/>
      <c r="AN304" s="88"/>
      <c r="AO304" s="88"/>
      <c r="AP304" s="88"/>
      <c r="AQ304" s="89"/>
    </row>
    <row r="305" spans="1:43" ht="30">
      <c r="A305" s="40" t="s">
        <v>679</v>
      </c>
      <c r="B305" s="3" t="s">
        <v>24</v>
      </c>
      <c r="C305" s="4" t="s">
        <v>272</v>
      </c>
      <c r="D305" s="6" t="s">
        <v>24</v>
      </c>
      <c r="E305" s="25">
        <v>690701001</v>
      </c>
      <c r="F305" s="3">
        <v>1</v>
      </c>
      <c r="G305" s="3">
        <v>8</v>
      </c>
      <c r="H305" s="3" t="s">
        <v>668</v>
      </c>
      <c r="I305" s="42" t="s">
        <v>711</v>
      </c>
      <c r="J305" s="85">
        <f t="shared" si="8"/>
        <v>0</v>
      </c>
      <c r="K305" s="90"/>
      <c r="L305" s="87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89">
        <f t="shared" si="9"/>
        <v>0</v>
      </c>
    </row>
    <row r="306" spans="1:43" ht="45">
      <c r="A306" s="40" t="s">
        <v>679</v>
      </c>
      <c r="B306" s="3" t="s">
        <v>24</v>
      </c>
      <c r="C306" s="4" t="s">
        <v>273</v>
      </c>
      <c r="D306" s="6" t="s">
        <v>24</v>
      </c>
      <c r="E306" s="25">
        <v>690700020849</v>
      </c>
      <c r="F306" s="3">
        <v>2</v>
      </c>
      <c r="G306" s="3">
        <v>8</v>
      </c>
      <c r="H306" s="3" t="s">
        <v>668</v>
      </c>
      <c r="I306" s="42" t="s">
        <v>711</v>
      </c>
      <c r="J306" s="85">
        <f t="shared" si="8"/>
        <v>0</v>
      </c>
      <c r="K306" s="90"/>
      <c r="L306" s="87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88"/>
      <c r="AC306" s="88"/>
      <c r="AD306" s="88"/>
      <c r="AE306" s="88"/>
      <c r="AF306" s="88"/>
      <c r="AG306" s="88"/>
      <c r="AH306" s="88"/>
      <c r="AI306" s="88"/>
      <c r="AJ306" s="88"/>
      <c r="AK306" s="88"/>
      <c r="AL306" s="88"/>
      <c r="AM306" s="88"/>
      <c r="AN306" s="88"/>
      <c r="AO306" s="88"/>
      <c r="AP306" s="88"/>
      <c r="AQ306" s="89">
        <f t="shared" si="9"/>
        <v>0</v>
      </c>
    </row>
    <row r="307" spans="1:43" ht="30">
      <c r="A307" s="40" t="s">
        <v>679</v>
      </c>
      <c r="B307" s="3" t="s">
        <v>24</v>
      </c>
      <c r="C307" s="4" t="s">
        <v>274</v>
      </c>
      <c r="D307" s="6" t="s">
        <v>504</v>
      </c>
      <c r="E307" s="25">
        <v>6907002890</v>
      </c>
      <c r="F307" s="3">
        <v>1</v>
      </c>
      <c r="G307" s="3">
        <v>8</v>
      </c>
      <c r="H307" s="3" t="s">
        <v>668</v>
      </c>
      <c r="I307" s="42" t="s">
        <v>711</v>
      </c>
      <c r="J307" s="85">
        <f t="shared" si="8"/>
        <v>0</v>
      </c>
      <c r="K307" s="90"/>
      <c r="L307" s="87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  <c r="AK307" s="88"/>
      <c r="AL307" s="88"/>
      <c r="AM307" s="88"/>
      <c r="AN307" s="88"/>
      <c r="AO307" s="88"/>
      <c r="AP307" s="88"/>
      <c r="AQ307" s="89">
        <f t="shared" si="9"/>
        <v>0</v>
      </c>
    </row>
    <row r="308" spans="1:43" ht="30">
      <c r="A308" s="40" t="s">
        <v>679</v>
      </c>
      <c r="B308" s="3" t="s">
        <v>24</v>
      </c>
      <c r="C308" s="4" t="s">
        <v>275</v>
      </c>
      <c r="D308" s="6" t="s">
        <v>504</v>
      </c>
      <c r="E308" s="25">
        <v>6907005178</v>
      </c>
      <c r="F308" s="3">
        <v>1</v>
      </c>
      <c r="G308" s="3">
        <v>8</v>
      </c>
      <c r="H308" s="3" t="s">
        <v>668</v>
      </c>
      <c r="I308" s="42" t="s">
        <v>711</v>
      </c>
      <c r="J308" s="85">
        <f t="shared" si="8"/>
        <v>0</v>
      </c>
      <c r="K308" s="90"/>
      <c r="L308" s="87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88"/>
      <c r="AC308" s="88"/>
      <c r="AD308" s="88"/>
      <c r="AE308" s="88"/>
      <c r="AF308" s="88"/>
      <c r="AG308" s="88"/>
      <c r="AH308" s="88"/>
      <c r="AI308" s="88"/>
      <c r="AJ308" s="88"/>
      <c r="AK308" s="88"/>
      <c r="AL308" s="88"/>
      <c r="AM308" s="88"/>
      <c r="AN308" s="88"/>
      <c r="AO308" s="88"/>
      <c r="AP308" s="88"/>
      <c r="AQ308" s="89">
        <f t="shared" si="9"/>
        <v>0</v>
      </c>
    </row>
    <row r="309" spans="1:43" ht="30">
      <c r="A309" s="40" t="s">
        <v>679</v>
      </c>
      <c r="B309" s="3" t="s">
        <v>24</v>
      </c>
      <c r="C309" s="4" t="s">
        <v>276</v>
      </c>
      <c r="D309" s="6" t="s">
        <v>505</v>
      </c>
      <c r="E309" s="25">
        <v>6907011020</v>
      </c>
      <c r="F309" s="3">
        <v>2</v>
      </c>
      <c r="G309" s="3">
        <v>0.8</v>
      </c>
      <c r="H309" s="3" t="s">
        <v>668</v>
      </c>
      <c r="I309" s="42" t="s">
        <v>716</v>
      </c>
      <c r="J309" s="85">
        <f t="shared" si="8"/>
        <v>51.200000000000024</v>
      </c>
      <c r="K309" s="90"/>
      <c r="L309" s="87">
        <v>1.6</v>
      </c>
      <c r="M309" s="88">
        <v>1.6</v>
      </c>
      <c r="N309" s="88">
        <v>1.6</v>
      </c>
      <c r="O309" s="88"/>
      <c r="P309" s="88">
        <v>1.6</v>
      </c>
      <c r="Q309" s="88">
        <v>1.6</v>
      </c>
      <c r="R309" s="88">
        <v>1.6</v>
      </c>
      <c r="S309" s="88">
        <v>1.6</v>
      </c>
      <c r="T309" s="88">
        <v>1.6</v>
      </c>
      <c r="U309" s="88">
        <v>1.6</v>
      </c>
      <c r="V309" s="88">
        <v>1.6</v>
      </c>
      <c r="W309" s="88">
        <v>1.6</v>
      </c>
      <c r="X309" s="88">
        <v>1.6</v>
      </c>
      <c r="Y309" s="88">
        <v>1.6</v>
      </c>
      <c r="Z309" s="88">
        <v>1.6</v>
      </c>
      <c r="AA309" s="88">
        <v>3.2</v>
      </c>
      <c r="AB309" s="88">
        <v>1.6</v>
      </c>
      <c r="AC309" s="88">
        <v>1.6</v>
      </c>
      <c r="AD309" s="88">
        <v>1.6</v>
      </c>
      <c r="AE309" s="88">
        <v>1.6</v>
      </c>
      <c r="AF309" s="88">
        <v>1.6</v>
      </c>
      <c r="AG309" s="88">
        <v>1.6</v>
      </c>
      <c r="AH309" s="88">
        <v>1.6</v>
      </c>
      <c r="AI309" s="88">
        <v>1.6</v>
      </c>
      <c r="AJ309" s="88">
        <v>1.6</v>
      </c>
      <c r="AK309" s="88">
        <v>1.6</v>
      </c>
      <c r="AL309" s="88">
        <v>3.2</v>
      </c>
      <c r="AM309" s="88">
        <v>1.6</v>
      </c>
      <c r="AN309" s="88">
        <v>1.6</v>
      </c>
      <c r="AO309" s="88">
        <v>1.6</v>
      </c>
      <c r="AP309" s="88">
        <v>1.6</v>
      </c>
      <c r="AQ309" s="89">
        <f t="shared" si="9"/>
        <v>51.200000000000024</v>
      </c>
    </row>
    <row r="310" spans="1:43" ht="32.25" customHeight="1">
      <c r="A310" s="73" t="s">
        <v>679</v>
      </c>
      <c r="B310" s="74" t="s">
        <v>24</v>
      </c>
      <c r="C310" s="75" t="s">
        <v>805</v>
      </c>
      <c r="D310" s="72" t="s">
        <v>806</v>
      </c>
      <c r="E310" s="76">
        <v>6907010587</v>
      </c>
      <c r="F310" s="74"/>
      <c r="G310" s="74"/>
      <c r="H310" s="74"/>
      <c r="I310" s="56"/>
      <c r="J310" s="91">
        <v>12.183</v>
      </c>
      <c r="K310" s="90"/>
      <c r="L310" s="87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9"/>
    </row>
    <row r="311" spans="1:43" ht="60">
      <c r="A311" s="40" t="s">
        <v>679</v>
      </c>
      <c r="B311" s="3" t="s">
        <v>24</v>
      </c>
      <c r="C311" s="4" t="s">
        <v>277</v>
      </c>
      <c r="D311" s="6" t="s">
        <v>506</v>
      </c>
      <c r="E311" s="25">
        <v>6907002787</v>
      </c>
      <c r="F311" s="3">
        <v>2</v>
      </c>
      <c r="G311" s="3">
        <v>0.8</v>
      </c>
      <c r="H311" s="3" t="s">
        <v>668</v>
      </c>
      <c r="I311" s="42" t="s">
        <v>712</v>
      </c>
      <c r="J311" s="96" t="s">
        <v>807</v>
      </c>
      <c r="K311" s="90"/>
      <c r="L311" s="87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89">
        <f t="shared" si="9"/>
        <v>0</v>
      </c>
    </row>
    <row r="312" spans="1:43" ht="30">
      <c r="A312" s="40" t="s">
        <v>679</v>
      </c>
      <c r="B312" s="3" t="s">
        <v>24</v>
      </c>
      <c r="C312" s="4" t="s">
        <v>278</v>
      </c>
      <c r="D312" s="6" t="s">
        <v>507</v>
      </c>
      <c r="E312" s="3"/>
      <c r="F312" s="3">
        <v>1</v>
      </c>
      <c r="G312" s="3">
        <v>0.5</v>
      </c>
      <c r="H312" s="3" t="s">
        <v>668</v>
      </c>
      <c r="I312" s="42" t="s">
        <v>711</v>
      </c>
      <c r="J312" s="85">
        <f t="shared" si="8"/>
        <v>0</v>
      </c>
      <c r="K312" s="90"/>
      <c r="L312" s="87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  <c r="AL312" s="88"/>
      <c r="AM312" s="88"/>
      <c r="AN312" s="88"/>
      <c r="AO312" s="88"/>
      <c r="AP312" s="88"/>
      <c r="AQ312" s="89">
        <f t="shared" si="9"/>
        <v>0</v>
      </c>
    </row>
    <row r="313" spans="1:43" ht="50.25" customHeight="1">
      <c r="A313" s="40" t="s">
        <v>679</v>
      </c>
      <c r="B313" s="3" t="s">
        <v>24</v>
      </c>
      <c r="C313" s="4" t="s">
        <v>841</v>
      </c>
      <c r="D313" s="6" t="s">
        <v>842</v>
      </c>
      <c r="E313" s="3">
        <v>690707997129</v>
      </c>
      <c r="F313" s="3"/>
      <c r="G313" s="3"/>
      <c r="H313" s="3"/>
      <c r="I313" s="39" t="s">
        <v>843</v>
      </c>
      <c r="J313" s="85">
        <f t="shared" si="8"/>
        <v>0</v>
      </c>
      <c r="K313" s="90"/>
      <c r="L313" s="87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8"/>
      <c r="AQ313" s="89">
        <f t="shared" si="9"/>
        <v>0</v>
      </c>
    </row>
    <row r="314" spans="1:43" ht="45.75" customHeight="1">
      <c r="A314" s="40" t="s">
        <v>679</v>
      </c>
      <c r="B314" s="3" t="s">
        <v>24</v>
      </c>
      <c r="C314" s="4" t="s">
        <v>844</v>
      </c>
      <c r="D314" s="6" t="s">
        <v>845</v>
      </c>
      <c r="E314" s="3"/>
      <c r="F314" s="3"/>
      <c r="G314" s="3"/>
      <c r="H314" s="3"/>
      <c r="I314" s="39" t="s">
        <v>846</v>
      </c>
      <c r="J314" s="85">
        <f t="shared" si="8"/>
        <v>0</v>
      </c>
      <c r="K314" s="90"/>
      <c r="L314" s="87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88"/>
      <c r="AC314" s="88"/>
      <c r="AD314" s="88"/>
      <c r="AE314" s="88"/>
      <c r="AF314" s="88"/>
      <c r="AG314" s="88"/>
      <c r="AH314" s="88"/>
      <c r="AI314" s="88"/>
      <c r="AJ314" s="88"/>
      <c r="AK314" s="88"/>
      <c r="AL314" s="88"/>
      <c r="AM314" s="88"/>
      <c r="AN314" s="88"/>
      <c r="AO314" s="88"/>
      <c r="AP314" s="88"/>
      <c r="AQ314" s="89">
        <f t="shared" si="9"/>
        <v>0</v>
      </c>
    </row>
    <row r="315" spans="1:43" ht="78" customHeight="1">
      <c r="A315" s="73" t="s">
        <v>679</v>
      </c>
      <c r="B315" s="74" t="s">
        <v>801</v>
      </c>
      <c r="C315" s="75" t="s">
        <v>802</v>
      </c>
      <c r="D315" s="72" t="s">
        <v>814</v>
      </c>
      <c r="E315" s="74">
        <v>6908018476</v>
      </c>
      <c r="F315" s="74">
        <v>3</v>
      </c>
      <c r="G315" s="74">
        <v>0.8</v>
      </c>
      <c r="H315" s="74"/>
      <c r="I315" s="56" t="s">
        <v>709</v>
      </c>
      <c r="J315" s="91">
        <f>AQ315</f>
        <v>1.6</v>
      </c>
      <c r="K315" s="97"/>
      <c r="L315" s="98"/>
      <c r="M315" s="88"/>
      <c r="N315" s="88"/>
      <c r="O315" s="88"/>
      <c r="P315" s="88"/>
      <c r="Q315" s="88">
        <v>0.8</v>
      </c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>
        <v>0.8</v>
      </c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89">
        <f t="shared" si="9"/>
        <v>1.6</v>
      </c>
    </row>
    <row r="316" spans="1:43" ht="30" customHeight="1">
      <c r="A316" s="40" t="s">
        <v>679</v>
      </c>
      <c r="B316" s="3" t="s">
        <v>24</v>
      </c>
      <c r="C316" s="9" t="s">
        <v>279</v>
      </c>
      <c r="D316" s="72" t="s">
        <v>864</v>
      </c>
      <c r="E316" s="74"/>
      <c r="F316" s="74">
        <v>1</v>
      </c>
      <c r="G316" s="74">
        <v>0.8</v>
      </c>
      <c r="H316" s="74" t="s">
        <v>668</v>
      </c>
      <c r="I316" s="56" t="s">
        <v>711</v>
      </c>
      <c r="J316" s="85">
        <f t="shared" si="8"/>
        <v>0.8</v>
      </c>
      <c r="K316" s="97"/>
      <c r="L316" s="9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  <c r="AA316" s="88"/>
      <c r="AB316" s="88"/>
      <c r="AC316" s="88"/>
      <c r="AD316" s="88"/>
      <c r="AE316" s="88"/>
      <c r="AF316" s="88"/>
      <c r="AG316" s="88"/>
      <c r="AH316" s="88"/>
      <c r="AI316" s="88"/>
      <c r="AJ316" s="88">
        <v>0.8</v>
      </c>
      <c r="AK316" s="88"/>
      <c r="AL316" s="88"/>
      <c r="AM316" s="88"/>
      <c r="AN316" s="88"/>
      <c r="AO316" s="88"/>
      <c r="AP316" s="88"/>
      <c r="AQ316" s="89">
        <f t="shared" si="9"/>
        <v>0.8</v>
      </c>
    </row>
    <row r="317" spans="1:43" ht="30">
      <c r="A317" s="40" t="s">
        <v>679</v>
      </c>
      <c r="B317" s="3" t="s">
        <v>24</v>
      </c>
      <c r="C317" s="9" t="s">
        <v>279</v>
      </c>
      <c r="D317" s="6" t="s">
        <v>508</v>
      </c>
      <c r="E317" s="3"/>
      <c r="F317" s="14">
        <v>2</v>
      </c>
      <c r="G317" s="3">
        <v>0.8</v>
      </c>
      <c r="H317" s="14" t="s">
        <v>668</v>
      </c>
      <c r="I317" s="42" t="s">
        <v>713</v>
      </c>
      <c r="J317" s="85">
        <f t="shared" si="8"/>
        <v>22.400000000000002</v>
      </c>
      <c r="K317" s="90"/>
      <c r="L317" s="87">
        <v>1.6</v>
      </c>
      <c r="M317" s="88">
        <v>1.6</v>
      </c>
      <c r="N317" s="88"/>
      <c r="O317" s="88">
        <v>1.6</v>
      </c>
      <c r="P317" s="88"/>
      <c r="Q317" s="88">
        <v>1.6</v>
      </c>
      <c r="R317" s="88"/>
      <c r="S317" s="88"/>
      <c r="T317" s="88">
        <v>1.6</v>
      </c>
      <c r="U317" s="88"/>
      <c r="V317" s="88">
        <v>1.6</v>
      </c>
      <c r="W317" s="88"/>
      <c r="X317" s="88">
        <v>1.6</v>
      </c>
      <c r="Y317" s="88"/>
      <c r="Z317" s="88"/>
      <c r="AA317" s="88">
        <v>1.6</v>
      </c>
      <c r="AB317" s="88"/>
      <c r="AC317" s="88">
        <v>1.6</v>
      </c>
      <c r="AD317" s="88"/>
      <c r="AE317" s="88">
        <v>1.6</v>
      </c>
      <c r="AF317" s="88"/>
      <c r="AG317" s="88"/>
      <c r="AH317" s="88">
        <v>1.6</v>
      </c>
      <c r="AI317" s="88"/>
      <c r="AJ317" s="88">
        <v>1.6</v>
      </c>
      <c r="AK317" s="88"/>
      <c r="AL317" s="88">
        <v>1.6</v>
      </c>
      <c r="AM317" s="88"/>
      <c r="AN317" s="88"/>
      <c r="AO317" s="88">
        <v>1.6</v>
      </c>
      <c r="AP317" s="88"/>
      <c r="AQ317" s="89">
        <f t="shared" si="9"/>
        <v>22.400000000000002</v>
      </c>
    </row>
    <row r="318" spans="1:43" ht="30">
      <c r="A318" s="40" t="s">
        <v>679</v>
      </c>
      <c r="B318" s="3" t="s">
        <v>24</v>
      </c>
      <c r="C318" s="9" t="s">
        <v>279</v>
      </c>
      <c r="D318" s="6" t="s">
        <v>509</v>
      </c>
      <c r="E318" s="3"/>
      <c r="F318" s="14">
        <v>2</v>
      </c>
      <c r="G318" s="3">
        <v>0.8</v>
      </c>
      <c r="H318" s="3" t="s">
        <v>668</v>
      </c>
      <c r="I318" s="42" t="s">
        <v>713</v>
      </c>
      <c r="J318" s="85">
        <f t="shared" si="8"/>
        <v>22.400000000000002</v>
      </c>
      <c r="K318" s="90"/>
      <c r="L318" s="87">
        <v>1.6</v>
      </c>
      <c r="M318" s="88">
        <v>1.6</v>
      </c>
      <c r="N318" s="88"/>
      <c r="O318" s="88">
        <v>1.6</v>
      </c>
      <c r="P318" s="88"/>
      <c r="Q318" s="88">
        <v>1.6</v>
      </c>
      <c r="R318" s="88"/>
      <c r="S318" s="88"/>
      <c r="T318" s="88">
        <v>1.6</v>
      </c>
      <c r="U318" s="88"/>
      <c r="V318" s="88">
        <v>1.6</v>
      </c>
      <c r="W318" s="88"/>
      <c r="X318" s="88">
        <v>1.6</v>
      </c>
      <c r="Y318" s="88"/>
      <c r="Z318" s="88"/>
      <c r="AA318" s="88">
        <v>1.6</v>
      </c>
      <c r="AB318" s="88"/>
      <c r="AC318" s="88">
        <v>1.6</v>
      </c>
      <c r="AD318" s="88"/>
      <c r="AE318" s="88">
        <v>1.6</v>
      </c>
      <c r="AF318" s="88"/>
      <c r="AG318" s="88"/>
      <c r="AH318" s="88">
        <v>1.6</v>
      </c>
      <c r="AI318" s="88"/>
      <c r="AJ318" s="88">
        <v>1.6</v>
      </c>
      <c r="AK318" s="88"/>
      <c r="AL318" s="88">
        <v>1.6</v>
      </c>
      <c r="AM318" s="88"/>
      <c r="AN318" s="88"/>
      <c r="AO318" s="88">
        <v>1.6</v>
      </c>
      <c r="AP318" s="88"/>
      <c r="AQ318" s="89">
        <f t="shared" si="9"/>
        <v>22.400000000000002</v>
      </c>
    </row>
    <row r="319" spans="1:43" ht="30">
      <c r="A319" s="40" t="s">
        <v>679</v>
      </c>
      <c r="B319" s="3" t="s">
        <v>24</v>
      </c>
      <c r="C319" s="9" t="s">
        <v>279</v>
      </c>
      <c r="D319" s="6" t="s">
        <v>510</v>
      </c>
      <c r="E319" s="3"/>
      <c r="F319" s="14">
        <v>2</v>
      </c>
      <c r="G319" s="3">
        <v>0.8</v>
      </c>
      <c r="H319" s="3" t="s">
        <v>668</v>
      </c>
      <c r="I319" s="42" t="s">
        <v>713</v>
      </c>
      <c r="J319" s="85">
        <f t="shared" si="8"/>
        <v>26.4</v>
      </c>
      <c r="K319" s="90"/>
      <c r="L319" s="87">
        <v>1.6</v>
      </c>
      <c r="M319" s="88">
        <v>1.6</v>
      </c>
      <c r="N319" s="88"/>
      <c r="O319" s="88">
        <v>2.4</v>
      </c>
      <c r="P319" s="88"/>
      <c r="Q319" s="88">
        <v>1.6</v>
      </c>
      <c r="R319" s="88"/>
      <c r="S319" s="88"/>
      <c r="T319" s="88">
        <v>1.6</v>
      </c>
      <c r="U319" s="88"/>
      <c r="V319" s="88">
        <v>2.4</v>
      </c>
      <c r="W319" s="88"/>
      <c r="X319" s="88">
        <v>1.6</v>
      </c>
      <c r="Y319" s="88"/>
      <c r="Z319" s="88"/>
      <c r="AA319" s="88">
        <v>1.6</v>
      </c>
      <c r="AB319" s="88"/>
      <c r="AC319" s="88">
        <v>2.4</v>
      </c>
      <c r="AD319" s="88"/>
      <c r="AE319" s="88">
        <v>1.6</v>
      </c>
      <c r="AF319" s="88"/>
      <c r="AG319" s="88"/>
      <c r="AH319" s="88">
        <v>1.6</v>
      </c>
      <c r="AI319" s="88"/>
      <c r="AJ319" s="88">
        <v>2.4</v>
      </c>
      <c r="AK319" s="88"/>
      <c r="AL319" s="88">
        <v>1.6</v>
      </c>
      <c r="AM319" s="88"/>
      <c r="AN319" s="88"/>
      <c r="AO319" s="88">
        <v>2.4</v>
      </c>
      <c r="AP319" s="88"/>
      <c r="AQ319" s="89">
        <f t="shared" si="9"/>
        <v>26.4</v>
      </c>
    </row>
    <row r="320" spans="1:43" ht="30">
      <c r="A320" s="40" t="s">
        <v>679</v>
      </c>
      <c r="B320" s="3" t="s">
        <v>24</v>
      </c>
      <c r="C320" s="9" t="s">
        <v>279</v>
      </c>
      <c r="D320" s="6" t="s">
        <v>511</v>
      </c>
      <c r="E320" s="3"/>
      <c r="F320" s="14">
        <v>2</v>
      </c>
      <c r="G320" s="3">
        <v>0.8</v>
      </c>
      <c r="H320" s="3" t="s">
        <v>668</v>
      </c>
      <c r="I320" s="42" t="s">
        <v>713</v>
      </c>
      <c r="J320" s="85">
        <f t="shared" si="8"/>
        <v>22.400000000000002</v>
      </c>
      <c r="K320" s="90"/>
      <c r="L320" s="87">
        <v>1.6</v>
      </c>
      <c r="M320" s="88">
        <v>1.6</v>
      </c>
      <c r="N320" s="88"/>
      <c r="O320" s="88">
        <v>1.6</v>
      </c>
      <c r="P320" s="88"/>
      <c r="Q320" s="88">
        <v>1.6</v>
      </c>
      <c r="R320" s="88"/>
      <c r="S320" s="88"/>
      <c r="T320" s="88">
        <v>1.6</v>
      </c>
      <c r="U320" s="88"/>
      <c r="V320" s="88">
        <v>1.6</v>
      </c>
      <c r="W320" s="88"/>
      <c r="X320" s="88">
        <v>1.6</v>
      </c>
      <c r="Y320" s="88"/>
      <c r="Z320" s="88"/>
      <c r="AA320" s="88">
        <v>1.6</v>
      </c>
      <c r="AB320" s="88"/>
      <c r="AC320" s="88">
        <v>1.6</v>
      </c>
      <c r="AD320" s="88"/>
      <c r="AE320" s="88">
        <v>1.6</v>
      </c>
      <c r="AF320" s="88"/>
      <c r="AG320" s="88"/>
      <c r="AH320" s="88">
        <v>1.6</v>
      </c>
      <c r="AI320" s="88"/>
      <c r="AJ320" s="88">
        <v>1.6</v>
      </c>
      <c r="AK320" s="88"/>
      <c r="AL320" s="88">
        <v>1.6</v>
      </c>
      <c r="AM320" s="88"/>
      <c r="AN320" s="88"/>
      <c r="AO320" s="88">
        <v>1.6</v>
      </c>
      <c r="AP320" s="88"/>
      <c r="AQ320" s="89">
        <f t="shared" si="9"/>
        <v>22.400000000000002</v>
      </c>
    </row>
    <row r="321" spans="1:43" ht="30">
      <c r="A321" s="40" t="s">
        <v>679</v>
      </c>
      <c r="B321" s="3" t="s">
        <v>24</v>
      </c>
      <c r="C321" s="9" t="s">
        <v>279</v>
      </c>
      <c r="D321" s="6" t="s">
        <v>512</v>
      </c>
      <c r="E321" s="3"/>
      <c r="F321" s="14">
        <v>2</v>
      </c>
      <c r="G321" s="3">
        <v>0.8</v>
      </c>
      <c r="H321" s="3" t="s">
        <v>668</v>
      </c>
      <c r="I321" s="42" t="s">
        <v>713</v>
      </c>
      <c r="J321" s="85">
        <f t="shared" si="8"/>
        <v>22.400000000000002</v>
      </c>
      <c r="K321" s="90"/>
      <c r="L321" s="87">
        <v>1.6</v>
      </c>
      <c r="M321" s="88">
        <v>1.6</v>
      </c>
      <c r="N321" s="88"/>
      <c r="O321" s="88">
        <v>1.6</v>
      </c>
      <c r="P321" s="88"/>
      <c r="Q321" s="88">
        <v>1.6</v>
      </c>
      <c r="R321" s="88"/>
      <c r="S321" s="88"/>
      <c r="T321" s="88">
        <v>1.6</v>
      </c>
      <c r="U321" s="88"/>
      <c r="V321" s="88">
        <v>1.6</v>
      </c>
      <c r="W321" s="88"/>
      <c r="X321" s="88">
        <v>1.6</v>
      </c>
      <c r="Y321" s="88"/>
      <c r="Z321" s="88"/>
      <c r="AA321" s="88">
        <v>1.6</v>
      </c>
      <c r="AB321" s="88"/>
      <c r="AC321" s="88">
        <v>1.6</v>
      </c>
      <c r="AD321" s="88"/>
      <c r="AE321" s="88">
        <v>1.6</v>
      </c>
      <c r="AF321" s="88"/>
      <c r="AG321" s="88"/>
      <c r="AH321" s="88">
        <v>1.6</v>
      </c>
      <c r="AI321" s="88"/>
      <c r="AJ321" s="88">
        <v>1.6</v>
      </c>
      <c r="AK321" s="88"/>
      <c r="AL321" s="88">
        <v>1.6</v>
      </c>
      <c r="AM321" s="88"/>
      <c r="AN321" s="88"/>
      <c r="AO321" s="88">
        <v>1.6</v>
      </c>
      <c r="AP321" s="88"/>
      <c r="AQ321" s="89">
        <f t="shared" si="9"/>
        <v>22.400000000000002</v>
      </c>
    </row>
    <row r="322" spans="1:43" ht="30">
      <c r="A322" s="40" t="s">
        <v>679</v>
      </c>
      <c r="B322" s="3" t="s">
        <v>24</v>
      </c>
      <c r="C322" s="9" t="s">
        <v>279</v>
      </c>
      <c r="D322" s="6" t="s">
        <v>513</v>
      </c>
      <c r="E322" s="3"/>
      <c r="F322" s="14">
        <v>2</v>
      </c>
      <c r="G322" s="3">
        <v>0.8</v>
      </c>
      <c r="H322" s="3" t="s">
        <v>668</v>
      </c>
      <c r="I322" s="42" t="s">
        <v>713</v>
      </c>
      <c r="J322" s="85">
        <f t="shared" si="8"/>
        <v>30.399999999999995</v>
      </c>
      <c r="K322" s="90"/>
      <c r="L322" s="87">
        <v>2.4</v>
      </c>
      <c r="M322" s="88">
        <v>2.4</v>
      </c>
      <c r="N322" s="88"/>
      <c r="O322" s="88">
        <v>2.4</v>
      </c>
      <c r="P322" s="88"/>
      <c r="Q322" s="88">
        <v>1.6</v>
      </c>
      <c r="R322" s="88"/>
      <c r="S322" s="88"/>
      <c r="T322" s="88">
        <v>2.4</v>
      </c>
      <c r="U322" s="88"/>
      <c r="V322" s="88">
        <v>2.4</v>
      </c>
      <c r="W322" s="88"/>
      <c r="X322" s="88">
        <v>1.6</v>
      </c>
      <c r="Y322" s="88"/>
      <c r="Z322" s="88"/>
      <c r="AA322" s="88">
        <v>2.4</v>
      </c>
      <c r="AB322" s="88"/>
      <c r="AC322" s="88">
        <v>2.4</v>
      </c>
      <c r="AD322" s="88"/>
      <c r="AE322" s="88">
        <v>1.6</v>
      </c>
      <c r="AF322" s="88"/>
      <c r="AG322" s="88"/>
      <c r="AH322" s="88">
        <v>2.4</v>
      </c>
      <c r="AI322" s="88"/>
      <c r="AJ322" s="88">
        <v>2.4</v>
      </c>
      <c r="AK322" s="88"/>
      <c r="AL322" s="88">
        <v>1.6</v>
      </c>
      <c r="AM322" s="88"/>
      <c r="AN322" s="88"/>
      <c r="AO322" s="88">
        <v>2.4</v>
      </c>
      <c r="AP322" s="88"/>
      <c r="AQ322" s="89">
        <f t="shared" si="9"/>
        <v>30.399999999999995</v>
      </c>
    </row>
    <row r="323" spans="1:43" ht="30">
      <c r="A323" s="40" t="s">
        <v>679</v>
      </c>
      <c r="B323" s="3" t="s">
        <v>24</v>
      </c>
      <c r="C323" s="9" t="s">
        <v>279</v>
      </c>
      <c r="D323" s="6" t="s">
        <v>514</v>
      </c>
      <c r="E323" s="3"/>
      <c r="F323" s="14">
        <v>3</v>
      </c>
      <c r="G323" s="3">
        <v>0.8</v>
      </c>
      <c r="H323" s="3" t="s">
        <v>668</v>
      </c>
      <c r="I323" s="42" t="s">
        <v>713</v>
      </c>
      <c r="J323" s="85">
        <f t="shared" si="8"/>
        <v>37.599999999999994</v>
      </c>
      <c r="K323" s="90"/>
      <c r="L323" s="87">
        <v>2.4</v>
      </c>
      <c r="M323" s="88">
        <v>2.4</v>
      </c>
      <c r="N323" s="88"/>
      <c r="O323" s="88">
        <v>3.2</v>
      </c>
      <c r="P323" s="88"/>
      <c r="Q323" s="88">
        <v>2.4</v>
      </c>
      <c r="R323" s="88"/>
      <c r="S323" s="88"/>
      <c r="T323" s="88">
        <v>2.4</v>
      </c>
      <c r="U323" s="88"/>
      <c r="V323" s="88">
        <v>3.2</v>
      </c>
      <c r="W323" s="88"/>
      <c r="X323" s="88">
        <v>2.4</v>
      </c>
      <c r="Y323" s="88"/>
      <c r="Z323" s="88"/>
      <c r="AA323" s="88">
        <v>2.4</v>
      </c>
      <c r="AB323" s="88"/>
      <c r="AC323" s="88">
        <v>3.2</v>
      </c>
      <c r="AD323" s="88"/>
      <c r="AE323" s="88">
        <v>2.4</v>
      </c>
      <c r="AF323" s="88"/>
      <c r="AG323" s="88"/>
      <c r="AH323" s="88">
        <v>2.4</v>
      </c>
      <c r="AI323" s="88"/>
      <c r="AJ323" s="88">
        <v>3.2</v>
      </c>
      <c r="AK323" s="88"/>
      <c r="AL323" s="88">
        <v>2.4</v>
      </c>
      <c r="AM323" s="88"/>
      <c r="AN323" s="88"/>
      <c r="AO323" s="88">
        <v>3.2</v>
      </c>
      <c r="AP323" s="88"/>
      <c r="AQ323" s="89">
        <f t="shared" si="9"/>
        <v>37.599999999999994</v>
      </c>
    </row>
    <row r="324" spans="1:43" ht="30">
      <c r="A324" s="40" t="s">
        <v>679</v>
      </c>
      <c r="B324" s="3" t="s">
        <v>24</v>
      </c>
      <c r="C324" s="9" t="s">
        <v>279</v>
      </c>
      <c r="D324" s="6" t="s">
        <v>515</v>
      </c>
      <c r="E324" s="3"/>
      <c r="F324" s="14">
        <v>3</v>
      </c>
      <c r="G324" s="3">
        <v>0.8</v>
      </c>
      <c r="H324" s="3" t="s">
        <v>668</v>
      </c>
      <c r="I324" s="42" t="s">
        <v>713</v>
      </c>
      <c r="J324" s="85">
        <f t="shared" si="8"/>
        <v>38.4</v>
      </c>
      <c r="K324" s="90"/>
      <c r="L324" s="87">
        <v>3.2</v>
      </c>
      <c r="M324" s="88">
        <v>2.4</v>
      </c>
      <c r="N324" s="88"/>
      <c r="O324" s="88">
        <v>3.2</v>
      </c>
      <c r="P324" s="88"/>
      <c r="Q324" s="88">
        <v>2.4</v>
      </c>
      <c r="R324" s="88"/>
      <c r="S324" s="88"/>
      <c r="T324" s="88">
        <v>2.4</v>
      </c>
      <c r="U324" s="88"/>
      <c r="V324" s="88">
        <v>3.2</v>
      </c>
      <c r="W324" s="88"/>
      <c r="X324" s="88">
        <v>2.4</v>
      </c>
      <c r="Y324" s="88"/>
      <c r="Z324" s="88"/>
      <c r="AA324" s="88">
        <v>2.4</v>
      </c>
      <c r="AB324" s="88"/>
      <c r="AC324" s="88">
        <v>3.2</v>
      </c>
      <c r="AD324" s="88"/>
      <c r="AE324" s="88">
        <v>2.4</v>
      </c>
      <c r="AF324" s="88"/>
      <c r="AG324" s="88"/>
      <c r="AH324" s="88">
        <v>2.4</v>
      </c>
      <c r="AI324" s="88"/>
      <c r="AJ324" s="88">
        <v>3.2</v>
      </c>
      <c r="AK324" s="88"/>
      <c r="AL324" s="88">
        <v>2.4</v>
      </c>
      <c r="AM324" s="88"/>
      <c r="AN324" s="88"/>
      <c r="AO324" s="88">
        <v>3.2</v>
      </c>
      <c r="AP324" s="88"/>
      <c r="AQ324" s="89">
        <f t="shared" si="9"/>
        <v>38.4</v>
      </c>
    </row>
    <row r="325" spans="1:43" ht="30">
      <c r="A325" s="40" t="s">
        <v>679</v>
      </c>
      <c r="B325" s="3" t="s">
        <v>24</v>
      </c>
      <c r="C325" s="9" t="s">
        <v>279</v>
      </c>
      <c r="D325" s="6" t="s">
        <v>694</v>
      </c>
      <c r="E325" s="3"/>
      <c r="F325" s="14">
        <v>2</v>
      </c>
      <c r="G325" s="3">
        <v>0.8</v>
      </c>
      <c r="H325" s="3" t="s">
        <v>668</v>
      </c>
      <c r="I325" s="42" t="s">
        <v>713</v>
      </c>
      <c r="J325" s="85">
        <f t="shared" si="8"/>
        <v>16.8</v>
      </c>
      <c r="K325" s="90"/>
      <c r="L325" s="87"/>
      <c r="M325" s="88">
        <v>1.6</v>
      </c>
      <c r="N325" s="88"/>
      <c r="O325" s="88">
        <v>1.6</v>
      </c>
      <c r="P325" s="88"/>
      <c r="Q325" s="88">
        <v>1.6</v>
      </c>
      <c r="R325" s="88"/>
      <c r="S325" s="88"/>
      <c r="T325" s="88"/>
      <c r="U325" s="88">
        <v>0.8</v>
      </c>
      <c r="V325" s="88">
        <v>1.6</v>
      </c>
      <c r="W325" s="88"/>
      <c r="X325" s="88">
        <v>1.6</v>
      </c>
      <c r="Y325" s="88"/>
      <c r="Z325" s="88"/>
      <c r="AA325" s="88"/>
      <c r="AB325" s="88"/>
      <c r="AC325" s="88">
        <v>1.6</v>
      </c>
      <c r="AD325" s="88"/>
      <c r="AE325" s="88">
        <v>1.6</v>
      </c>
      <c r="AF325" s="88"/>
      <c r="AG325" s="88"/>
      <c r="AH325" s="88"/>
      <c r="AI325" s="88"/>
      <c r="AJ325" s="88">
        <v>1.6</v>
      </c>
      <c r="AK325" s="88"/>
      <c r="AL325" s="88">
        <v>1.6</v>
      </c>
      <c r="AM325" s="88"/>
      <c r="AN325" s="88"/>
      <c r="AO325" s="88">
        <v>1.6</v>
      </c>
      <c r="AP325" s="88"/>
      <c r="AQ325" s="89">
        <f t="shared" si="9"/>
        <v>16.8</v>
      </c>
    </row>
    <row r="326" spans="1:43" ht="30">
      <c r="A326" s="40" t="s">
        <v>679</v>
      </c>
      <c r="B326" s="3" t="s">
        <v>24</v>
      </c>
      <c r="C326" s="9" t="s">
        <v>279</v>
      </c>
      <c r="D326" s="6" t="s">
        <v>516</v>
      </c>
      <c r="E326" s="3"/>
      <c r="F326" s="14">
        <v>6</v>
      </c>
      <c r="G326" s="3">
        <v>0.8</v>
      </c>
      <c r="H326" s="14" t="s">
        <v>668</v>
      </c>
      <c r="I326" s="42" t="s">
        <v>713</v>
      </c>
      <c r="J326" s="85">
        <f t="shared" si="8"/>
        <v>67.199999999999989</v>
      </c>
      <c r="K326" s="90"/>
      <c r="L326" s="87">
        <v>4.8</v>
      </c>
      <c r="M326" s="88">
        <v>4.8</v>
      </c>
      <c r="N326" s="88"/>
      <c r="O326" s="88">
        <v>4.8</v>
      </c>
      <c r="P326" s="88"/>
      <c r="Q326" s="88">
        <v>4.8</v>
      </c>
      <c r="R326" s="88"/>
      <c r="S326" s="88"/>
      <c r="T326" s="88">
        <v>4.8</v>
      </c>
      <c r="U326" s="88"/>
      <c r="V326" s="88">
        <v>4.8</v>
      </c>
      <c r="W326" s="88"/>
      <c r="X326" s="88">
        <v>4.8</v>
      </c>
      <c r="Y326" s="88"/>
      <c r="Z326" s="88"/>
      <c r="AA326" s="88">
        <v>4.8</v>
      </c>
      <c r="AB326" s="88"/>
      <c r="AC326" s="88">
        <v>4.8</v>
      </c>
      <c r="AD326" s="88"/>
      <c r="AE326" s="88">
        <v>4.8</v>
      </c>
      <c r="AF326" s="88"/>
      <c r="AG326" s="88"/>
      <c r="AH326" s="88">
        <v>4.8</v>
      </c>
      <c r="AI326" s="88"/>
      <c r="AJ326" s="88">
        <v>4.8</v>
      </c>
      <c r="AK326" s="88"/>
      <c r="AL326" s="88">
        <v>4.8</v>
      </c>
      <c r="AM326" s="88"/>
      <c r="AN326" s="88"/>
      <c r="AO326" s="88">
        <v>4.8</v>
      </c>
      <c r="AP326" s="88"/>
      <c r="AQ326" s="89">
        <f t="shared" si="9"/>
        <v>67.199999999999989</v>
      </c>
    </row>
    <row r="327" spans="1:43" ht="25.5" customHeight="1">
      <c r="A327" s="40"/>
      <c r="B327" s="3" t="s">
        <v>24</v>
      </c>
      <c r="C327" s="9" t="s">
        <v>279</v>
      </c>
      <c r="D327" s="6" t="s">
        <v>695</v>
      </c>
      <c r="E327" s="3"/>
      <c r="F327" s="14">
        <v>1</v>
      </c>
      <c r="G327" s="3">
        <v>0.8</v>
      </c>
      <c r="H327" s="14" t="s">
        <v>668</v>
      </c>
      <c r="I327" s="42" t="s">
        <v>713</v>
      </c>
      <c r="J327" s="85">
        <f t="shared" si="8"/>
        <v>11.200000000000001</v>
      </c>
      <c r="K327" s="90"/>
      <c r="L327" s="87"/>
      <c r="M327" s="88">
        <v>0.8</v>
      </c>
      <c r="N327" s="88"/>
      <c r="O327" s="88">
        <v>0.8</v>
      </c>
      <c r="P327" s="88"/>
      <c r="Q327" s="88">
        <v>0.8</v>
      </c>
      <c r="R327" s="88"/>
      <c r="S327" s="88"/>
      <c r="T327" s="88"/>
      <c r="U327" s="88">
        <v>0.8</v>
      </c>
      <c r="V327" s="88">
        <v>0.8</v>
      </c>
      <c r="W327" s="88"/>
      <c r="X327" s="88">
        <v>0.8</v>
      </c>
      <c r="Y327" s="88"/>
      <c r="Z327" s="88"/>
      <c r="AA327" s="88">
        <v>0.8</v>
      </c>
      <c r="AB327" s="88"/>
      <c r="AC327" s="88">
        <v>0.8</v>
      </c>
      <c r="AD327" s="88"/>
      <c r="AE327" s="88">
        <v>0.8</v>
      </c>
      <c r="AF327" s="88"/>
      <c r="AG327" s="88"/>
      <c r="AH327" s="88">
        <v>0.8</v>
      </c>
      <c r="AI327" s="88">
        <v>0.8</v>
      </c>
      <c r="AJ327" s="88">
        <v>0.8</v>
      </c>
      <c r="AK327" s="88"/>
      <c r="AL327" s="88">
        <v>0.8</v>
      </c>
      <c r="AM327" s="88"/>
      <c r="AN327" s="88"/>
      <c r="AO327" s="88">
        <v>0.8</v>
      </c>
      <c r="AP327" s="88"/>
      <c r="AQ327" s="89">
        <f t="shared" si="9"/>
        <v>11.200000000000001</v>
      </c>
    </row>
    <row r="328" spans="1:43" ht="30">
      <c r="A328" s="40" t="s">
        <v>679</v>
      </c>
      <c r="B328" s="3" t="s">
        <v>24</v>
      </c>
      <c r="C328" s="9" t="s">
        <v>279</v>
      </c>
      <c r="D328" s="6" t="s">
        <v>517</v>
      </c>
      <c r="E328" s="3"/>
      <c r="F328" s="14">
        <v>2</v>
      </c>
      <c r="G328" s="3">
        <v>0.8</v>
      </c>
      <c r="H328" s="3" t="s">
        <v>668</v>
      </c>
      <c r="I328" s="42" t="s">
        <v>713</v>
      </c>
      <c r="J328" s="85">
        <f t="shared" si="8"/>
        <v>24.8</v>
      </c>
      <c r="K328" s="90"/>
      <c r="L328" s="87"/>
      <c r="M328" s="88">
        <v>1.6</v>
      </c>
      <c r="N328" s="88"/>
      <c r="O328" s="88">
        <v>2.4</v>
      </c>
      <c r="P328" s="88"/>
      <c r="Q328" s="88">
        <v>1.6</v>
      </c>
      <c r="R328" s="88"/>
      <c r="S328" s="88"/>
      <c r="T328" s="88">
        <v>1.6</v>
      </c>
      <c r="U328" s="88"/>
      <c r="V328" s="88">
        <v>2.4</v>
      </c>
      <c r="W328" s="88"/>
      <c r="X328" s="88">
        <v>1.6</v>
      </c>
      <c r="Y328" s="88"/>
      <c r="Z328" s="88"/>
      <c r="AA328" s="88">
        <v>1.6</v>
      </c>
      <c r="AB328" s="88"/>
      <c r="AC328" s="88">
        <v>2.4</v>
      </c>
      <c r="AD328" s="88"/>
      <c r="AE328" s="88">
        <v>1.6</v>
      </c>
      <c r="AF328" s="88"/>
      <c r="AG328" s="88"/>
      <c r="AH328" s="88">
        <v>1.6</v>
      </c>
      <c r="AI328" s="88"/>
      <c r="AJ328" s="88">
        <v>2.4</v>
      </c>
      <c r="AK328" s="88"/>
      <c r="AL328" s="88">
        <v>1.6</v>
      </c>
      <c r="AM328" s="88"/>
      <c r="AN328" s="88"/>
      <c r="AO328" s="88">
        <v>2.4</v>
      </c>
      <c r="AP328" s="88"/>
      <c r="AQ328" s="89">
        <f t="shared" si="9"/>
        <v>24.8</v>
      </c>
    </row>
    <row r="329" spans="1:43" ht="30">
      <c r="A329" s="40" t="s">
        <v>679</v>
      </c>
      <c r="B329" s="3" t="s">
        <v>24</v>
      </c>
      <c r="C329" s="9" t="s">
        <v>279</v>
      </c>
      <c r="D329" s="6" t="s">
        <v>518</v>
      </c>
      <c r="E329" s="3"/>
      <c r="F329" s="14">
        <v>4</v>
      </c>
      <c r="G329" s="3">
        <v>0.8</v>
      </c>
      <c r="H329" s="3" t="s">
        <v>668</v>
      </c>
      <c r="I329" s="42" t="s">
        <v>713</v>
      </c>
      <c r="J329" s="85">
        <f t="shared" si="8"/>
        <v>41.6</v>
      </c>
      <c r="K329" s="90"/>
      <c r="L329" s="87"/>
      <c r="M329" s="88">
        <v>3.2</v>
      </c>
      <c r="N329" s="88"/>
      <c r="O329" s="88">
        <v>3.2</v>
      </c>
      <c r="P329" s="88"/>
      <c r="Q329" s="88">
        <v>3.2</v>
      </c>
      <c r="R329" s="88"/>
      <c r="S329" s="88"/>
      <c r="T329" s="88">
        <v>3.2</v>
      </c>
      <c r="U329" s="88"/>
      <c r="V329" s="88">
        <v>3.2</v>
      </c>
      <c r="W329" s="88"/>
      <c r="X329" s="88">
        <v>3.2</v>
      </c>
      <c r="Y329" s="88"/>
      <c r="Z329" s="88"/>
      <c r="AA329" s="88">
        <v>3.2</v>
      </c>
      <c r="AB329" s="88"/>
      <c r="AC329" s="88">
        <v>3.2</v>
      </c>
      <c r="AD329" s="88"/>
      <c r="AE329" s="88">
        <v>3.2</v>
      </c>
      <c r="AF329" s="88"/>
      <c r="AG329" s="88"/>
      <c r="AH329" s="88">
        <v>3.2</v>
      </c>
      <c r="AI329" s="88"/>
      <c r="AJ329" s="88">
        <v>3.2</v>
      </c>
      <c r="AK329" s="88"/>
      <c r="AL329" s="88">
        <v>3.2</v>
      </c>
      <c r="AM329" s="88"/>
      <c r="AN329" s="88"/>
      <c r="AO329" s="88">
        <v>3.2</v>
      </c>
      <c r="AP329" s="88"/>
      <c r="AQ329" s="89">
        <f t="shared" si="9"/>
        <v>41.6</v>
      </c>
    </row>
    <row r="330" spans="1:43" ht="30">
      <c r="A330" s="40" t="s">
        <v>679</v>
      </c>
      <c r="B330" s="3" t="s">
        <v>24</v>
      </c>
      <c r="C330" s="9" t="s">
        <v>279</v>
      </c>
      <c r="D330" s="6" t="s">
        <v>519</v>
      </c>
      <c r="E330" s="3"/>
      <c r="F330" s="14">
        <v>2</v>
      </c>
      <c r="G330" s="3">
        <v>0.8</v>
      </c>
      <c r="H330" s="3" t="s">
        <v>668</v>
      </c>
      <c r="I330" s="42" t="s">
        <v>713</v>
      </c>
      <c r="J330" s="85">
        <f t="shared" si="8"/>
        <v>20.8</v>
      </c>
      <c r="K330" s="90"/>
      <c r="L330" s="87"/>
      <c r="M330" s="88">
        <v>1.6</v>
      </c>
      <c r="N330" s="88"/>
      <c r="O330" s="88">
        <v>1.6</v>
      </c>
      <c r="P330" s="88"/>
      <c r="Q330" s="88">
        <v>1.6</v>
      </c>
      <c r="R330" s="88"/>
      <c r="S330" s="88"/>
      <c r="T330" s="88">
        <v>1.6</v>
      </c>
      <c r="U330" s="88"/>
      <c r="V330" s="88">
        <v>1.6</v>
      </c>
      <c r="W330" s="88"/>
      <c r="X330" s="88">
        <v>1.6</v>
      </c>
      <c r="Y330" s="88"/>
      <c r="Z330" s="88"/>
      <c r="AA330" s="88">
        <v>1.6</v>
      </c>
      <c r="AB330" s="88"/>
      <c r="AC330" s="88">
        <v>1.6</v>
      </c>
      <c r="AD330" s="88"/>
      <c r="AE330" s="88">
        <v>1.6</v>
      </c>
      <c r="AF330" s="88"/>
      <c r="AG330" s="88"/>
      <c r="AH330" s="88">
        <v>1.6</v>
      </c>
      <c r="AI330" s="88"/>
      <c r="AJ330" s="88">
        <v>1.6</v>
      </c>
      <c r="AK330" s="88"/>
      <c r="AL330" s="88">
        <v>1.6</v>
      </c>
      <c r="AM330" s="88"/>
      <c r="AN330" s="88"/>
      <c r="AO330" s="88">
        <v>1.6</v>
      </c>
      <c r="AP330" s="88"/>
      <c r="AQ330" s="89">
        <f t="shared" si="9"/>
        <v>20.8</v>
      </c>
    </row>
    <row r="331" spans="1:43" ht="30">
      <c r="A331" s="40" t="s">
        <v>679</v>
      </c>
      <c r="B331" s="3" t="s">
        <v>24</v>
      </c>
      <c r="C331" s="9" t="s">
        <v>279</v>
      </c>
      <c r="D331" s="6" t="s">
        <v>520</v>
      </c>
      <c r="E331" s="3"/>
      <c r="F331" s="14">
        <v>2</v>
      </c>
      <c r="G331" s="3">
        <v>0.8</v>
      </c>
      <c r="H331" s="3" t="s">
        <v>668</v>
      </c>
      <c r="I331" s="42" t="s">
        <v>713</v>
      </c>
      <c r="J331" s="85">
        <f t="shared" si="8"/>
        <v>24.8</v>
      </c>
      <c r="K331" s="90"/>
      <c r="L331" s="87"/>
      <c r="M331" s="88">
        <v>1.6</v>
      </c>
      <c r="N331" s="88"/>
      <c r="O331" s="88">
        <v>2.4</v>
      </c>
      <c r="P331" s="88"/>
      <c r="Q331" s="88">
        <v>1.6</v>
      </c>
      <c r="R331" s="88"/>
      <c r="S331" s="88"/>
      <c r="T331" s="88">
        <v>1.6</v>
      </c>
      <c r="U331" s="88"/>
      <c r="V331" s="88">
        <v>2.4</v>
      </c>
      <c r="W331" s="88"/>
      <c r="X331" s="88">
        <v>1.6</v>
      </c>
      <c r="Y331" s="88"/>
      <c r="Z331" s="88"/>
      <c r="AA331" s="88">
        <v>1.6</v>
      </c>
      <c r="AB331" s="88"/>
      <c r="AC331" s="88">
        <v>2.4</v>
      </c>
      <c r="AD331" s="88"/>
      <c r="AE331" s="88">
        <v>1.6</v>
      </c>
      <c r="AF331" s="88"/>
      <c r="AG331" s="88"/>
      <c r="AH331" s="88">
        <v>1.6</v>
      </c>
      <c r="AI331" s="88"/>
      <c r="AJ331" s="88">
        <v>2.4</v>
      </c>
      <c r="AK331" s="88"/>
      <c r="AL331" s="88">
        <v>1.6</v>
      </c>
      <c r="AM331" s="88"/>
      <c r="AN331" s="88"/>
      <c r="AO331" s="88">
        <v>2.4</v>
      </c>
      <c r="AP331" s="88"/>
      <c r="AQ331" s="89">
        <f t="shared" si="9"/>
        <v>24.8</v>
      </c>
    </row>
    <row r="332" spans="1:43" ht="30">
      <c r="A332" s="40" t="s">
        <v>679</v>
      </c>
      <c r="B332" s="3" t="s">
        <v>24</v>
      </c>
      <c r="C332" s="9" t="s">
        <v>279</v>
      </c>
      <c r="D332" s="6" t="s">
        <v>521</v>
      </c>
      <c r="E332" s="3"/>
      <c r="F332" s="14">
        <v>1</v>
      </c>
      <c r="G332" s="3">
        <v>0.8</v>
      </c>
      <c r="H332" s="3" t="s">
        <v>668</v>
      </c>
      <c r="I332" s="42" t="s">
        <v>714</v>
      </c>
      <c r="J332" s="85">
        <f t="shared" si="8"/>
        <v>4</v>
      </c>
      <c r="K332" s="90"/>
      <c r="L332" s="87"/>
      <c r="M332" s="88"/>
      <c r="N332" s="88"/>
      <c r="O332" s="88"/>
      <c r="P332" s="88"/>
      <c r="Q332" s="88"/>
      <c r="R332" s="88"/>
      <c r="S332" s="88"/>
      <c r="T332" s="88"/>
      <c r="U332" s="88">
        <v>0.8</v>
      </c>
      <c r="V332" s="88"/>
      <c r="W332" s="88">
        <v>0.8</v>
      </c>
      <c r="X332" s="88"/>
      <c r="Y332" s="88"/>
      <c r="Z332" s="88"/>
      <c r="AA332" s="88"/>
      <c r="AB332" s="88"/>
      <c r="AC332" s="88"/>
      <c r="AD332" s="88">
        <v>0.8</v>
      </c>
      <c r="AE332" s="88"/>
      <c r="AF332" s="88"/>
      <c r="AG332" s="88"/>
      <c r="AH332" s="88"/>
      <c r="AI332" s="88"/>
      <c r="AJ332" s="88">
        <v>0.8</v>
      </c>
      <c r="AK332" s="88">
        <v>0.8</v>
      </c>
      <c r="AL332" s="88"/>
      <c r="AM332" s="88"/>
      <c r="AN332" s="88"/>
      <c r="AO332" s="88"/>
      <c r="AP332" s="88"/>
      <c r="AQ332" s="89">
        <f t="shared" si="9"/>
        <v>4</v>
      </c>
    </row>
    <row r="333" spans="1:43" ht="30">
      <c r="A333" s="40" t="s">
        <v>679</v>
      </c>
      <c r="B333" s="3" t="s">
        <v>24</v>
      </c>
      <c r="C333" s="9" t="s">
        <v>279</v>
      </c>
      <c r="D333" s="6" t="s">
        <v>522</v>
      </c>
      <c r="E333" s="3"/>
      <c r="F333" s="14">
        <v>3</v>
      </c>
      <c r="G333" s="3">
        <v>0.8</v>
      </c>
      <c r="H333" s="3" t="s">
        <v>668</v>
      </c>
      <c r="I333" s="42" t="s">
        <v>715</v>
      </c>
      <c r="J333" s="85">
        <f t="shared" si="8"/>
        <v>9.6</v>
      </c>
      <c r="K333" s="90"/>
      <c r="L333" s="87"/>
      <c r="M333" s="88"/>
      <c r="N333" s="88"/>
      <c r="O333" s="88"/>
      <c r="P333" s="88"/>
      <c r="Q333" s="88"/>
      <c r="R333" s="88"/>
      <c r="S333" s="88"/>
      <c r="T333" s="88"/>
      <c r="U333" s="88">
        <v>2.4</v>
      </c>
      <c r="V333" s="88"/>
      <c r="W333" s="88">
        <v>2.4</v>
      </c>
      <c r="X333" s="88"/>
      <c r="Y333" s="88"/>
      <c r="Z333" s="88"/>
      <c r="AA333" s="88"/>
      <c r="AB333" s="88"/>
      <c r="AC333" s="88"/>
      <c r="AD333" s="88">
        <v>2.4</v>
      </c>
      <c r="AE333" s="88"/>
      <c r="AF333" s="88"/>
      <c r="AG333" s="88"/>
      <c r="AH333" s="88"/>
      <c r="AI333" s="88"/>
      <c r="AJ333" s="88"/>
      <c r="AK333" s="88">
        <v>2.4</v>
      </c>
      <c r="AL333" s="88"/>
      <c r="AM333" s="88"/>
      <c r="AN333" s="88"/>
      <c r="AO333" s="88"/>
      <c r="AP333" s="88"/>
      <c r="AQ333" s="89">
        <f t="shared" si="9"/>
        <v>9.6</v>
      </c>
    </row>
    <row r="334" spans="1:43" ht="30">
      <c r="A334" s="40" t="s">
        <v>679</v>
      </c>
      <c r="B334" s="3" t="s">
        <v>24</v>
      </c>
      <c r="C334" s="9" t="s">
        <v>279</v>
      </c>
      <c r="D334" s="6" t="s">
        <v>523</v>
      </c>
      <c r="E334" s="3"/>
      <c r="F334" s="14">
        <v>3</v>
      </c>
      <c r="G334" s="3">
        <v>0.8</v>
      </c>
      <c r="H334" s="3" t="s">
        <v>668</v>
      </c>
      <c r="I334" s="42" t="s">
        <v>713</v>
      </c>
      <c r="J334" s="85">
        <f t="shared" si="8"/>
        <v>31.199999999999992</v>
      </c>
      <c r="K334" s="90"/>
      <c r="L334" s="87"/>
      <c r="M334" s="88">
        <v>2.4</v>
      </c>
      <c r="N334" s="88"/>
      <c r="O334" s="88">
        <v>2.4</v>
      </c>
      <c r="P334" s="88"/>
      <c r="Q334" s="88">
        <v>2.4</v>
      </c>
      <c r="R334" s="88"/>
      <c r="S334" s="88"/>
      <c r="T334" s="88">
        <v>2.4</v>
      </c>
      <c r="U334" s="88"/>
      <c r="V334" s="88">
        <v>2.4</v>
      </c>
      <c r="W334" s="88"/>
      <c r="X334" s="88">
        <v>2.4</v>
      </c>
      <c r="Y334" s="88"/>
      <c r="Z334" s="88"/>
      <c r="AA334" s="88">
        <v>2.4</v>
      </c>
      <c r="AB334" s="88"/>
      <c r="AC334" s="88">
        <v>2.4</v>
      </c>
      <c r="AD334" s="88"/>
      <c r="AE334" s="88">
        <v>2.4</v>
      </c>
      <c r="AF334" s="88"/>
      <c r="AG334" s="88"/>
      <c r="AH334" s="88">
        <v>2.4</v>
      </c>
      <c r="AI334" s="88"/>
      <c r="AJ334" s="88">
        <v>2.4</v>
      </c>
      <c r="AK334" s="88"/>
      <c r="AL334" s="88">
        <v>2.4</v>
      </c>
      <c r="AM334" s="88"/>
      <c r="AN334" s="88"/>
      <c r="AO334" s="88">
        <v>2.4</v>
      </c>
      <c r="AP334" s="88"/>
      <c r="AQ334" s="89">
        <f t="shared" si="9"/>
        <v>31.199999999999992</v>
      </c>
    </row>
    <row r="335" spans="1:43" ht="30">
      <c r="A335" s="40" t="s">
        <v>679</v>
      </c>
      <c r="B335" s="3" t="s">
        <v>24</v>
      </c>
      <c r="C335" s="9" t="s">
        <v>279</v>
      </c>
      <c r="D335" s="6" t="s">
        <v>524</v>
      </c>
      <c r="E335" s="3"/>
      <c r="F335" s="14">
        <v>4</v>
      </c>
      <c r="G335" s="3">
        <v>0.8</v>
      </c>
      <c r="H335" s="14" t="s">
        <v>668</v>
      </c>
      <c r="I335" s="42" t="s">
        <v>713</v>
      </c>
      <c r="J335" s="85">
        <f t="shared" si="8"/>
        <v>41.6</v>
      </c>
      <c r="K335" s="90"/>
      <c r="L335" s="87"/>
      <c r="M335" s="88">
        <v>3.2</v>
      </c>
      <c r="N335" s="88"/>
      <c r="O335" s="88">
        <v>3.2</v>
      </c>
      <c r="P335" s="88"/>
      <c r="Q335" s="88">
        <v>3.2</v>
      </c>
      <c r="R335" s="88"/>
      <c r="S335" s="88"/>
      <c r="T335" s="88">
        <v>3.2</v>
      </c>
      <c r="U335" s="88"/>
      <c r="V335" s="88">
        <v>3.2</v>
      </c>
      <c r="W335" s="88"/>
      <c r="X335" s="88">
        <v>3.2</v>
      </c>
      <c r="Y335" s="88"/>
      <c r="Z335" s="88"/>
      <c r="AA335" s="88">
        <v>3.2</v>
      </c>
      <c r="AB335" s="88"/>
      <c r="AC335" s="88">
        <v>3.2</v>
      </c>
      <c r="AD335" s="88"/>
      <c r="AE335" s="88">
        <v>3.2</v>
      </c>
      <c r="AF335" s="88"/>
      <c r="AG335" s="88"/>
      <c r="AH335" s="88">
        <v>3.2</v>
      </c>
      <c r="AI335" s="88"/>
      <c r="AJ335" s="88">
        <v>3.2</v>
      </c>
      <c r="AK335" s="88"/>
      <c r="AL335" s="88">
        <v>3.2</v>
      </c>
      <c r="AM335" s="88"/>
      <c r="AN335" s="88"/>
      <c r="AO335" s="88">
        <v>3.2</v>
      </c>
      <c r="AP335" s="88"/>
      <c r="AQ335" s="89">
        <f t="shared" si="9"/>
        <v>41.6</v>
      </c>
    </row>
    <row r="336" spans="1:43" ht="30">
      <c r="A336" s="40" t="s">
        <v>679</v>
      </c>
      <c r="B336" s="3" t="s">
        <v>24</v>
      </c>
      <c r="C336" s="9" t="s">
        <v>279</v>
      </c>
      <c r="D336" s="6" t="s">
        <v>525</v>
      </c>
      <c r="E336" s="3"/>
      <c r="F336" s="14">
        <v>4</v>
      </c>
      <c r="G336" s="3">
        <v>0.8</v>
      </c>
      <c r="H336" s="3" t="s">
        <v>668</v>
      </c>
      <c r="I336" s="42" t="s">
        <v>713</v>
      </c>
      <c r="J336" s="85">
        <f t="shared" si="8"/>
        <v>41.6</v>
      </c>
      <c r="K336" s="90"/>
      <c r="L336" s="87"/>
      <c r="M336" s="88">
        <v>3.2</v>
      </c>
      <c r="N336" s="88"/>
      <c r="O336" s="88">
        <v>3.2</v>
      </c>
      <c r="P336" s="88"/>
      <c r="Q336" s="88">
        <v>3.2</v>
      </c>
      <c r="R336" s="88"/>
      <c r="S336" s="88"/>
      <c r="T336" s="88">
        <v>3.2</v>
      </c>
      <c r="U336" s="88"/>
      <c r="V336" s="88">
        <v>3.2</v>
      </c>
      <c r="W336" s="88"/>
      <c r="X336" s="88">
        <v>3.2</v>
      </c>
      <c r="Y336" s="88"/>
      <c r="Z336" s="88"/>
      <c r="AA336" s="88">
        <v>3.2</v>
      </c>
      <c r="AB336" s="88"/>
      <c r="AC336" s="88">
        <v>3.2</v>
      </c>
      <c r="AD336" s="88"/>
      <c r="AE336" s="88">
        <v>3.2</v>
      </c>
      <c r="AF336" s="88"/>
      <c r="AG336" s="88"/>
      <c r="AH336" s="88">
        <v>3.2</v>
      </c>
      <c r="AI336" s="88"/>
      <c r="AJ336" s="88">
        <v>3.2</v>
      </c>
      <c r="AK336" s="88"/>
      <c r="AL336" s="88">
        <v>3.2</v>
      </c>
      <c r="AM336" s="88"/>
      <c r="AN336" s="88"/>
      <c r="AO336" s="88">
        <v>3.2</v>
      </c>
      <c r="AP336" s="88"/>
      <c r="AQ336" s="89">
        <f t="shared" si="9"/>
        <v>41.6</v>
      </c>
    </row>
    <row r="337" spans="1:43" ht="30">
      <c r="A337" s="40" t="s">
        <v>679</v>
      </c>
      <c r="B337" s="3" t="s">
        <v>24</v>
      </c>
      <c r="C337" s="9" t="s">
        <v>279</v>
      </c>
      <c r="D337" s="6" t="s">
        <v>525</v>
      </c>
      <c r="E337" s="3"/>
      <c r="F337" s="14">
        <v>1</v>
      </c>
      <c r="G337" s="3">
        <v>8</v>
      </c>
      <c r="H337" s="3" t="s">
        <v>668</v>
      </c>
      <c r="I337" s="42" t="s">
        <v>711</v>
      </c>
      <c r="J337" s="85">
        <f t="shared" si="8"/>
        <v>3.2</v>
      </c>
      <c r="K337" s="90"/>
      <c r="L337" s="87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>
        <v>3.2</v>
      </c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89">
        <f t="shared" si="9"/>
        <v>3.2</v>
      </c>
    </row>
    <row r="338" spans="1:43" ht="30">
      <c r="A338" s="40" t="s">
        <v>679</v>
      </c>
      <c r="B338" s="3" t="s">
        <v>24</v>
      </c>
      <c r="C338" s="9" t="s">
        <v>279</v>
      </c>
      <c r="D338" s="6" t="s">
        <v>526</v>
      </c>
      <c r="E338" s="3"/>
      <c r="F338" s="14">
        <v>4</v>
      </c>
      <c r="G338" s="3">
        <v>0.8</v>
      </c>
      <c r="H338" s="3" t="s">
        <v>668</v>
      </c>
      <c r="I338" s="42" t="s">
        <v>713</v>
      </c>
      <c r="J338" s="85">
        <f t="shared" si="8"/>
        <v>3.2</v>
      </c>
      <c r="K338" s="90"/>
      <c r="L338" s="87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>
        <v>3.2</v>
      </c>
      <c r="AM338" s="88"/>
      <c r="AN338" s="88"/>
      <c r="AO338" s="88"/>
      <c r="AP338" s="88"/>
      <c r="AQ338" s="89">
        <f t="shared" si="9"/>
        <v>3.2</v>
      </c>
    </row>
    <row r="339" spans="1:43" ht="30">
      <c r="A339" s="40" t="s">
        <v>679</v>
      </c>
      <c r="B339" s="3" t="s">
        <v>24</v>
      </c>
      <c r="C339" s="9" t="s">
        <v>279</v>
      </c>
      <c r="D339" s="6" t="s">
        <v>527</v>
      </c>
      <c r="E339" s="3"/>
      <c r="F339" s="14">
        <v>3</v>
      </c>
      <c r="G339" s="3">
        <v>0.8</v>
      </c>
      <c r="H339" s="3" t="s">
        <v>668</v>
      </c>
      <c r="I339" s="42" t="s">
        <v>713</v>
      </c>
      <c r="J339" s="85">
        <f t="shared" si="8"/>
        <v>32.79999999999999</v>
      </c>
      <c r="K339" s="90"/>
      <c r="L339" s="87"/>
      <c r="M339" s="88">
        <v>2.4</v>
      </c>
      <c r="N339" s="88"/>
      <c r="O339" s="88">
        <v>2.4</v>
      </c>
      <c r="P339" s="88"/>
      <c r="Q339" s="88">
        <v>3.2</v>
      </c>
      <c r="R339" s="88"/>
      <c r="S339" s="88"/>
      <c r="T339" s="88">
        <v>2.4</v>
      </c>
      <c r="U339" s="88"/>
      <c r="V339" s="88">
        <v>2.4</v>
      </c>
      <c r="W339" s="88"/>
      <c r="X339" s="88">
        <v>3.2</v>
      </c>
      <c r="Y339" s="88"/>
      <c r="Z339" s="88"/>
      <c r="AA339" s="88">
        <v>2.4</v>
      </c>
      <c r="AB339" s="88"/>
      <c r="AC339" s="88">
        <v>2.4</v>
      </c>
      <c r="AD339" s="88"/>
      <c r="AE339" s="88">
        <v>2.4</v>
      </c>
      <c r="AF339" s="88"/>
      <c r="AG339" s="88"/>
      <c r="AH339" s="88">
        <v>2.4</v>
      </c>
      <c r="AI339" s="88"/>
      <c r="AJ339" s="88">
        <v>2.4</v>
      </c>
      <c r="AK339" s="88"/>
      <c r="AL339" s="88">
        <v>2.4</v>
      </c>
      <c r="AM339" s="88"/>
      <c r="AN339" s="88"/>
      <c r="AO339" s="88">
        <v>2.4</v>
      </c>
      <c r="AP339" s="88"/>
      <c r="AQ339" s="89">
        <f t="shared" si="9"/>
        <v>32.79999999999999</v>
      </c>
    </row>
    <row r="340" spans="1:43" ht="30">
      <c r="A340" s="40" t="s">
        <v>679</v>
      </c>
      <c r="B340" s="3" t="s">
        <v>24</v>
      </c>
      <c r="C340" s="9" t="s">
        <v>279</v>
      </c>
      <c r="D340" s="6" t="s">
        <v>528</v>
      </c>
      <c r="E340" s="3"/>
      <c r="F340" s="14">
        <v>3</v>
      </c>
      <c r="G340" s="3">
        <v>0.8</v>
      </c>
      <c r="H340" s="3" t="s">
        <v>668</v>
      </c>
      <c r="I340" s="42" t="s">
        <v>713</v>
      </c>
      <c r="J340" s="85">
        <f t="shared" si="8"/>
        <v>31.199999999999992</v>
      </c>
      <c r="K340" s="90"/>
      <c r="L340" s="87"/>
      <c r="M340" s="88">
        <v>2.4</v>
      </c>
      <c r="N340" s="88"/>
      <c r="O340" s="88">
        <v>2.4</v>
      </c>
      <c r="P340" s="88"/>
      <c r="Q340" s="88">
        <v>2.4</v>
      </c>
      <c r="R340" s="88"/>
      <c r="S340" s="88">
        <v>2.4</v>
      </c>
      <c r="T340" s="88">
        <v>2.4</v>
      </c>
      <c r="U340" s="88"/>
      <c r="V340" s="88">
        <v>2.4</v>
      </c>
      <c r="W340" s="88"/>
      <c r="X340" s="88">
        <v>2.4</v>
      </c>
      <c r="Y340" s="88"/>
      <c r="Z340" s="88"/>
      <c r="AA340" s="88">
        <v>2.4</v>
      </c>
      <c r="AB340" s="88"/>
      <c r="AC340" s="88">
        <v>2.4</v>
      </c>
      <c r="AD340" s="88"/>
      <c r="AE340" s="88">
        <v>2.4</v>
      </c>
      <c r="AF340" s="88"/>
      <c r="AG340" s="88"/>
      <c r="AH340" s="88"/>
      <c r="AI340" s="88"/>
      <c r="AJ340" s="88">
        <v>2.4</v>
      </c>
      <c r="AK340" s="88"/>
      <c r="AL340" s="88">
        <v>2.4</v>
      </c>
      <c r="AM340" s="88"/>
      <c r="AN340" s="88"/>
      <c r="AO340" s="88">
        <v>2.4</v>
      </c>
      <c r="AP340" s="88"/>
      <c r="AQ340" s="89">
        <f t="shared" si="9"/>
        <v>31.199999999999992</v>
      </c>
    </row>
    <row r="341" spans="1:43" ht="30">
      <c r="A341" s="40" t="s">
        <v>679</v>
      </c>
      <c r="B341" s="3" t="s">
        <v>24</v>
      </c>
      <c r="C341" s="9" t="s">
        <v>279</v>
      </c>
      <c r="D341" s="6" t="s">
        <v>529</v>
      </c>
      <c r="E341" s="3"/>
      <c r="F341" s="14">
        <v>7</v>
      </c>
      <c r="G341" s="3">
        <v>0.8</v>
      </c>
      <c r="H341" s="3" t="s">
        <v>668</v>
      </c>
      <c r="I341" s="42" t="s">
        <v>713</v>
      </c>
      <c r="J341" s="85">
        <f t="shared" si="8"/>
        <v>56</v>
      </c>
      <c r="K341" s="90"/>
      <c r="L341" s="87"/>
      <c r="M341" s="88">
        <v>4</v>
      </c>
      <c r="N341" s="88"/>
      <c r="O341" s="88">
        <v>4</v>
      </c>
      <c r="P341" s="88"/>
      <c r="Q341" s="88">
        <v>4</v>
      </c>
      <c r="R341" s="88"/>
      <c r="S341" s="88">
        <v>4</v>
      </c>
      <c r="T341" s="88">
        <v>4</v>
      </c>
      <c r="U341" s="88"/>
      <c r="V341" s="88">
        <v>4</v>
      </c>
      <c r="W341" s="88"/>
      <c r="X341" s="88">
        <v>4</v>
      </c>
      <c r="Y341" s="88"/>
      <c r="Z341" s="88"/>
      <c r="AA341" s="88">
        <v>4</v>
      </c>
      <c r="AB341" s="88"/>
      <c r="AC341" s="88">
        <v>4</v>
      </c>
      <c r="AD341" s="88"/>
      <c r="AE341" s="88">
        <v>4</v>
      </c>
      <c r="AF341" s="88"/>
      <c r="AG341" s="88"/>
      <c r="AH341" s="88">
        <v>4</v>
      </c>
      <c r="AI341" s="88"/>
      <c r="AJ341" s="88">
        <v>4</v>
      </c>
      <c r="AK341" s="88"/>
      <c r="AL341" s="88">
        <v>4</v>
      </c>
      <c r="AM341" s="88"/>
      <c r="AN341" s="88"/>
      <c r="AO341" s="88">
        <v>4</v>
      </c>
      <c r="AP341" s="88"/>
      <c r="AQ341" s="89">
        <f t="shared" si="9"/>
        <v>56</v>
      </c>
    </row>
    <row r="342" spans="1:43" ht="30">
      <c r="A342" s="40" t="s">
        <v>679</v>
      </c>
      <c r="B342" s="3" t="s">
        <v>24</v>
      </c>
      <c r="C342" s="9" t="s">
        <v>279</v>
      </c>
      <c r="D342" s="6" t="s">
        <v>530</v>
      </c>
      <c r="E342" s="3"/>
      <c r="F342" s="14">
        <v>1</v>
      </c>
      <c r="G342" s="3">
        <v>8</v>
      </c>
      <c r="H342" s="3" t="s">
        <v>668</v>
      </c>
      <c r="I342" s="42" t="s">
        <v>711</v>
      </c>
      <c r="J342" s="85">
        <f t="shared" si="8"/>
        <v>16</v>
      </c>
      <c r="K342" s="90"/>
      <c r="L342" s="87"/>
      <c r="M342" s="88"/>
      <c r="N342" s="88"/>
      <c r="O342" s="88"/>
      <c r="P342" s="88"/>
      <c r="Q342" s="88"/>
      <c r="R342" s="88">
        <v>8</v>
      </c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>
        <v>8</v>
      </c>
      <c r="AK342" s="88"/>
      <c r="AL342" s="88"/>
      <c r="AM342" s="88"/>
      <c r="AN342" s="88"/>
      <c r="AO342" s="88"/>
      <c r="AP342" s="88"/>
      <c r="AQ342" s="89">
        <f t="shared" si="9"/>
        <v>16</v>
      </c>
    </row>
    <row r="343" spans="1:43" ht="30">
      <c r="A343" s="40" t="s">
        <v>679</v>
      </c>
      <c r="B343" s="3" t="s">
        <v>24</v>
      </c>
      <c r="C343" s="9" t="s">
        <v>279</v>
      </c>
      <c r="D343" s="6" t="s">
        <v>531</v>
      </c>
      <c r="E343" s="3"/>
      <c r="F343" s="14">
        <v>2</v>
      </c>
      <c r="G343" s="3">
        <v>0.8</v>
      </c>
      <c r="H343" s="3" t="s">
        <v>668</v>
      </c>
      <c r="I343" s="42" t="s">
        <v>713</v>
      </c>
      <c r="J343" s="85">
        <f t="shared" ref="J343:J409" si="10">AQ343</f>
        <v>46.40000000000002</v>
      </c>
      <c r="K343" s="90"/>
      <c r="L343" s="87">
        <v>1.6</v>
      </c>
      <c r="M343" s="88">
        <v>1.6</v>
      </c>
      <c r="N343" s="88"/>
      <c r="O343" s="88">
        <v>1.6</v>
      </c>
      <c r="P343" s="88">
        <v>1.6</v>
      </c>
      <c r="Q343" s="88">
        <v>1.6</v>
      </c>
      <c r="R343" s="88">
        <v>1.6</v>
      </c>
      <c r="S343" s="88">
        <v>1.6</v>
      </c>
      <c r="T343" s="88">
        <v>1.6</v>
      </c>
      <c r="U343" s="88">
        <v>1.6</v>
      </c>
      <c r="V343" s="88">
        <v>1.6</v>
      </c>
      <c r="W343" s="88"/>
      <c r="X343" s="88">
        <v>1.6</v>
      </c>
      <c r="Y343" s="88">
        <v>1.6</v>
      </c>
      <c r="Z343" s="88">
        <v>1.6</v>
      </c>
      <c r="AA343" s="88">
        <v>1.6</v>
      </c>
      <c r="AB343" s="88">
        <v>1.6</v>
      </c>
      <c r="AC343" s="88">
        <v>1.6</v>
      </c>
      <c r="AD343" s="88">
        <v>1.6</v>
      </c>
      <c r="AE343" s="88">
        <v>1.6</v>
      </c>
      <c r="AF343" s="88">
        <v>1.6</v>
      </c>
      <c r="AG343" s="88">
        <v>1.6</v>
      </c>
      <c r="AH343" s="88">
        <v>1.6</v>
      </c>
      <c r="AI343" s="88">
        <v>1.6</v>
      </c>
      <c r="AJ343" s="88">
        <v>1.6</v>
      </c>
      <c r="AK343" s="88">
        <v>1.6</v>
      </c>
      <c r="AL343" s="88">
        <v>1.6</v>
      </c>
      <c r="AM343" s="88">
        <v>1.6</v>
      </c>
      <c r="AN343" s="88">
        <v>1.6</v>
      </c>
      <c r="AO343" s="88">
        <v>1.6</v>
      </c>
      <c r="AP343" s="88">
        <v>1.6</v>
      </c>
      <c r="AQ343" s="89">
        <f t="shared" ref="AQ343:AQ409" si="11">SUM(L343:AP343)</f>
        <v>46.40000000000002</v>
      </c>
    </row>
    <row r="344" spans="1:43" ht="30">
      <c r="A344" s="40" t="s">
        <v>679</v>
      </c>
      <c r="B344" s="3" t="s">
        <v>24</v>
      </c>
      <c r="C344" s="9" t="s">
        <v>279</v>
      </c>
      <c r="D344" s="6" t="s">
        <v>532</v>
      </c>
      <c r="E344" s="3"/>
      <c r="F344" s="14">
        <v>2</v>
      </c>
      <c r="G344" s="3">
        <v>0.8</v>
      </c>
      <c r="H344" s="3" t="s">
        <v>668</v>
      </c>
      <c r="I344" s="42" t="s">
        <v>713</v>
      </c>
      <c r="J344" s="85">
        <f t="shared" si="10"/>
        <v>20.8</v>
      </c>
      <c r="K344" s="90"/>
      <c r="L344" s="87"/>
      <c r="M344" s="88">
        <v>1.6</v>
      </c>
      <c r="N344" s="88"/>
      <c r="O344" s="88">
        <v>1.6</v>
      </c>
      <c r="P344" s="88"/>
      <c r="Q344" s="88">
        <v>1.6</v>
      </c>
      <c r="R344" s="88"/>
      <c r="S344" s="88"/>
      <c r="T344" s="88">
        <v>1.6</v>
      </c>
      <c r="U344" s="88"/>
      <c r="V344" s="88">
        <v>1.6</v>
      </c>
      <c r="W344" s="88"/>
      <c r="X344" s="88">
        <v>1.6</v>
      </c>
      <c r="Y344" s="88"/>
      <c r="Z344" s="88"/>
      <c r="AA344" s="88">
        <v>1.6</v>
      </c>
      <c r="AB344" s="88"/>
      <c r="AC344" s="88">
        <v>1.6</v>
      </c>
      <c r="AD344" s="88"/>
      <c r="AE344" s="88">
        <v>1.6</v>
      </c>
      <c r="AF344" s="88"/>
      <c r="AG344" s="88"/>
      <c r="AH344" s="88">
        <v>1.6</v>
      </c>
      <c r="AI344" s="88"/>
      <c r="AJ344" s="88">
        <v>1.6</v>
      </c>
      <c r="AK344" s="88"/>
      <c r="AL344" s="88">
        <v>1.6</v>
      </c>
      <c r="AM344" s="88"/>
      <c r="AN344" s="88"/>
      <c r="AO344" s="88">
        <v>1.6</v>
      </c>
      <c r="AP344" s="88"/>
      <c r="AQ344" s="89">
        <f t="shared" si="11"/>
        <v>20.8</v>
      </c>
    </row>
    <row r="345" spans="1:43" ht="30">
      <c r="A345" s="40" t="s">
        <v>679</v>
      </c>
      <c r="B345" s="3" t="s">
        <v>24</v>
      </c>
      <c r="C345" s="9" t="s">
        <v>279</v>
      </c>
      <c r="D345" s="6" t="s">
        <v>533</v>
      </c>
      <c r="E345" s="3"/>
      <c r="F345" s="14">
        <v>3</v>
      </c>
      <c r="G345" s="3">
        <v>0.8</v>
      </c>
      <c r="H345" s="14" t="s">
        <v>668</v>
      </c>
      <c r="I345" s="42" t="s">
        <v>713</v>
      </c>
      <c r="J345" s="85">
        <f t="shared" si="10"/>
        <v>35.199999999999996</v>
      </c>
      <c r="K345" s="94">
        <v>4</v>
      </c>
      <c r="L345" s="87"/>
      <c r="M345" s="88">
        <v>2.4</v>
      </c>
      <c r="N345" s="88"/>
      <c r="O345" s="88">
        <v>2.4</v>
      </c>
      <c r="P345" s="88"/>
      <c r="Q345" s="88">
        <v>2.4</v>
      </c>
      <c r="R345" s="88"/>
      <c r="S345" s="88"/>
      <c r="T345" s="88">
        <v>2.4</v>
      </c>
      <c r="U345" s="88"/>
      <c r="V345" s="88">
        <v>2.4</v>
      </c>
      <c r="W345" s="88"/>
      <c r="X345" s="88">
        <v>2.4</v>
      </c>
      <c r="Y345" s="88"/>
      <c r="Z345" s="88"/>
      <c r="AA345" s="88">
        <v>2.4</v>
      </c>
      <c r="AB345" s="88"/>
      <c r="AC345" s="88">
        <v>2.4</v>
      </c>
      <c r="AD345" s="88"/>
      <c r="AE345" s="88">
        <v>2.4</v>
      </c>
      <c r="AF345" s="88"/>
      <c r="AG345" s="88"/>
      <c r="AH345" s="88">
        <v>2.4</v>
      </c>
      <c r="AI345" s="88"/>
      <c r="AJ345" s="88">
        <v>2.4</v>
      </c>
      <c r="AK345" s="88"/>
      <c r="AL345" s="88">
        <v>2.4</v>
      </c>
      <c r="AM345" s="88"/>
      <c r="AN345" s="88"/>
      <c r="AO345" s="95">
        <v>6.4</v>
      </c>
      <c r="AP345" s="88"/>
      <c r="AQ345" s="89">
        <f t="shared" si="11"/>
        <v>35.199999999999996</v>
      </c>
    </row>
    <row r="346" spans="1:43" ht="30">
      <c r="A346" s="40" t="s">
        <v>679</v>
      </c>
      <c r="B346" s="3" t="s">
        <v>24</v>
      </c>
      <c r="C346" s="9" t="s">
        <v>279</v>
      </c>
      <c r="D346" s="6" t="s">
        <v>534</v>
      </c>
      <c r="E346" s="3"/>
      <c r="F346" s="14">
        <v>4</v>
      </c>
      <c r="G346" s="3">
        <v>0.8</v>
      </c>
      <c r="H346" s="3" t="s">
        <v>668</v>
      </c>
      <c r="I346" s="42" t="s">
        <v>713</v>
      </c>
      <c r="J346" s="85">
        <f t="shared" si="10"/>
        <v>92.80000000000004</v>
      </c>
      <c r="K346" s="90"/>
      <c r="L346" s="87">
        <v>3.2</v>
      </c>
      <c r="M346" s="88">
        <v>3.2</v>
      </c>
      <c r="N346" s="88"/>
      <c r="O346" s="88">
        <v>3.2</v>
      </c>
      <c r="P346" s="88">
        <v>3.2</v>
      </c>
      <c r="Q346" s="88">
        <v>3.2</v>
      </c>
      <c r="R346" s="88">
        <v>3.2</v>
      </c>
      <c r="S346" s="88">
        <v>3.2</v>
      </c>
      <c r="T346" s="88">
        <v>3.2</v>
      </c>
      <c r="U346" s="88">
        <v>3.2</v>
      </c>
      <c r="V346" s="88">
        <v>3.2</v>
      </c>
      <c r="W346" s="88"/>
      <c r="X346" s="88">
        <v>3.2</v>
      </c>
      <c r="Y346" s="88">
        <v>3.2</v>
      </c>
      <c r="Z346" s="88">
        <v>3.2</v>
      </c>
      <c r="AA346" s="88">
        <v>3.2</v>
      </c>
      <c r="AB346" s="88">
        <v>3.2</v>
      </c>
      <c r="AC346" s="88">
        <v>3.2</v>
      </c>
      <c r="AD346" s="88">
        <v>3.2</v>
      </c>
      <c r="AE346" s="88">
        <v>3.2</v>
      </c>
      <c r="AF346" s="88">
        <v>3.2</v>
      </c>
      <c r="AG346" s="88">
        <v>3.2</v>
      </c>
      <c r="AH346" s="88">
        <v>3.2</v>
      </c>
      <c r="AI346" s="88">
        <v>3.2</v>
      </c>
      <c r="AJ346" s="88">
        <v>3.2</v>
      </c>
      <c r="AK346" s="88">
        <v>3.2</v>
      </c>
      <c r="AL346" s="88">
        <v>3.2</v>
      </c>
      <c r="AM346" s="88">
        <v>3.2</v>
      </c>
      <c r="AN346" s="88">
        <v>3.2</v>
      </c>
      <c r="AO346" s="88">
        <v>3.2</v>
      </c>
      <c r="AP346" s="88">
        <v>3.2</v>
      </c>
      <c r="AQ346" s="89">
        <f t="shared" si="11"/>
        <v>92.80000000000004</v>
      </c>
    </row>
    <row r="347" spans="1:43" ht="30">
      <c r="A347" s="40" t="s">
        <v>679</v>
      </c>
      <c r="B347" s="3" t="s">
        <v>24</v>
      </c>
      <c r="C347" s="9" t="s">
        <v>279</v>
      </c>
      <c r="D347" s="6" t="s">
        <v>535</v>
      </c>
      <c r="E347" s="3"/>
      <c r="F347" s="14">
        <v>1</v>
      </c>
      <c r="G347" s="3">
        <v>0.8</v>
      </c>
      <c r="H347" s="3" t="s">
        <v>668</v>
      </c>
      <c r="I347" s="42" t="s">
        <v>713</v>
      </c>
      <c r="J347" s="85">
        <f t="shared" si="10"/>
        <v>18.399999999999999</v>
      </c>
      <c r="K347" s="94">
        <v>4</v>
      </c>
      <c r="L347" s="87"/>
      <c r="M347" s="88">
        <v>0.8</v>
      </c>
      <c r="N347" s="88"/>
      <c r="O347" s="88">
        <v>1.6</v>
      </c>
      <c r="P347" s="88"/>
      <c r="Q347" s="88">
        <v>0.8</v>
      </c>
      <c r="R347" s="88"/>
      <c r="S347" s="88"/>
      <c r="T347" s="88">
        <v>0.8</v>
      </c>
      <c r="U347" s="88"/>
      <c r="V347" s="88">
        <v>1.6</v>
      </c>
      <c r="W347" s="88"/>
      <c r="X347" s="88">
        <v>0.8</v>
      </c>
      <c r="Y347" s="88"/>
      <c r="Z347" s="88"/>
      <c r="AA347" s="88">
        <v>0.8</v>
      </c>
      <c r="AB347" s="88"/>
      <c r="AC347" s="88">
        <v>1.6</v>
      </c>
      <c r="AD347" s="88"/>
      <c r="AE347" s="88">
        <v>0.8</v>
      </c>
      <c r="AF347" s="88"/>
      <c r="AG347" s="88"/>
      <c r="AH347" s="88">
        <v>0.8</v>
      </c>
      <c r="AI347" s="88"/>
      <c r="AJ347" s="88">
        <v>1.6</v>
      </c>
      <c r="AK347" s="88"/>
      <c r="AL347" s="88">
        <v>0.8</v>
      </c>
      <c r="AM347" s="88"/>
      <c r="AN347" s="88"/>
      <c r="AO347" s="95">
        <v>5.6</v>
      </c>
      <c r="AP347" s="88"/>
      <c r="AQ347" s="89">
        <f t="shared" si="11"/>
        <v>18.399999999999999</v>
      </c>
    </row>
    <row r="348" spans="1:43" ht="30">
      <c r="A348" s="40" t="s">
        <v>679</v>
      </c>
      <c r="B348" s="3" t="s">
        <v>24</v>
      </c>
      <c r="C348" s="9" t="s">
        <v>279</v>
      </c>
      <c r="D348" s="6" t="s">
        <v>536</v>
      </c>
      <c r="E348" s="3"/>
      <c r="F348" s="14">
        <v>4</v>
      </c>
      <c r="G348" s="3">
        <v>0.8</v>
      </c>
      <c r="H348" s="3" t="s">
        <v>668</v>
      </c>
      <c r="I348" s="42" t="s">
        <v>713</v>
      </c>
      <c r="J348" s="85">
        <f t="shared" si="10"/>
        <v>96.000000000000043</v>
      </c>
      <c r="K348" s="90"/>
      <c r="L348" s="87">
        <v>3.2</v>
      </c>
      <c r="M348" s="88">
        <v>3.2</v>
      </c>
      <c r="N348" s="88"/>
      <c r="O348" s="88">
        <v>3.2</v>
      </c>
      <c r="P348" s="88">
        <v>3.2</v>
      </c>
      <c r="Q348" s="88">
        <v>3.2</v>
      </c>
      <c r="R348" s="88">
        <v>3.2</v>
      </c>
      <c r="S348" s="88">
        <v>3.2</v>
      </c>
      <c r="T348" s="88">
        <v>3.2</v>
      </c>
      <c r="U348" s="88">
        <v>3.2</v>
      </c>
      <c r="V348" s="88">
        <v>3.2</v>
      </c>
      <c r="W348" s="88">
        <v>3.2</v>
      </c>
      <c r="X348" s="88">
        <v>3.2</v>
      </c>
      <c r="Y348" s="88">
        <v>3.2</v>
      </c>
      <c r="Z348" s="88">
        <v>3.2</v>
      </c>
      <c r="AA348" s="88">
        <v>3.2</v>
      </c>
      <c r="AB348" s="88">
        <v>3.2</v>
      </c>
      <c r="AC348" s="88">
        <v>3.2</v>
      </c>
      <c r="AD348" s="88">
        <v>3.2</v>
      </c>
      <c r="AE348" s="88">
        <v>3.2</v>
      </c>
      <c r="AF348" s="88">
        <v>3.2</v>
      </c>
      <c r="AG348" s="88">
        <v>3.2</v>
      </c>
      <c r="AH348" s="88">
        <v>3.2</v>
      </c>
      <c r="AI348" s="88">
        <v>3.2</v>
      </c>
      <c r="AJ348" s="88">
        <v>3.2</v>
      </c>
      <c r="AK348" s="88">
        <v>3.2</v>
      </c>
      <c r="AL348" s="88">
        <v>3.2</v>
      </c>
      <c r="AM348" s="88">
        <v>3.2</v>
      </c>
      <c r="AN348" s="88">
        <v>3.2</v>
      </c>
      <c r="AO348" s="88">
        <v>3.2</v>
      </c>
      <c r="AP348" s="88">
        <v>3.2</v>
      </c>
      <c r="AQ348" s="89">
        <f t="shared" si="11"/>
        <v>96.000000000000043</v>
      </c>
    </row>
    <row r="349" spans="1:43" ht="30">
      <c r="A349" s="40" t="s">
        <v>679</v>
      </c>
      <c r="B349" s="3" t="s">
        <v>24</v>
      </c>
      <c r="C349" s="9" t="s">
        <v>279</v>
      </c>
      <c r="D349" s="6" t="s">
        <v>537</v>
      </c>
      <c r="E349" s="3"/>
      <c r="F349" s="14">
        <v>4</v>
      </c>
      <c r="G349" s="3">
        <v>0.8</v>
      </c>
      <c r="H349" s="3" t="s">
        <v>668</v>
      </c>
      <c r="I349" s="42" t="s">
        <v>713</v>
      </c>
      <c r="J349" s="85">
        <f t="shared" si="10"/>
        <v>74.400000000000006</v>
      </c>
      <c r="K349" s="94"/>
      <c r="L349" s="87">
        <v>2.4</v>
      </c>
      <c r="M349" s="88">
        <v>2.4</v>
      </c>
      <c r="N349" s="88">
        <v>2.4</v>
      </c>
      <c r="O349" s="88">
        <v>2.4</v>
      </c>
      <c r="P349" s="88">
        <v>2.4</v>
      </c>
      <c r="Q349" s="99">
        <v>2.4</v>
      </c>
      <c r="R349" s="88">
        <v>2.4</v>
      </c>
      <c r="S349" s="88">
        <v>2.4</v>
      </c>
      <c r="T349" s="88">
        <v>2.4</v>
      </c>
      <c r="U349" s="88">
        <v>2.4</v>
      </c>
      <c r="V349" s="88">
        <v>2.4</v>
      </c>
      <c r="W349" s="88">
        <v>2.4</v>
      </c>
      <c r="X349" s="88">
        <v>2.4</v>
      </c>
      <c r="Y349" s="88">
        <v>2.4</v>
      </c>
      <c r="Z349" s="88">
        <v>2.4</v>
      </c>
      <c r="AA349" s="119">
        <v>2.4</v>
      </c>
      <c r="AB349" s="88">
        <v>2.4</v>
      </c>
      <c r="AC349" s="88">
        <v>2.4</v>
      </c>
      <c r="AD349" s="88">
        <v>2.4</v>
      </c>
      <c r="AE349" s="88">
        <v>2.4</v>
      </c>
      <c r="AF349" s="88">
        <v>2.4</v>
      </c>
      <c r="AG349" s="88">
        <v>2.4</v>
      </c>
      <c r="AH349" s="88">
        <v>2.4</v>
      </c>
      <c r="AI349" s="88">
        <v>2.4</v>
      </c>
      <c r="AJ349" s="88">
        <v>2.4</v>
      </c>
      <c r="AK349" s="88">
        <v>2.4</v>
      </c>
      <c r="AL349" s="88">
        <v>2.4</v>
      </c>
      <c r="AM349" s="88">
        <v>2.4</v>
      </c>
      <c r="AN349" s="88">
        <v>2.4</v>
      </c>
      <c r="AO349" s="88">
        <v>2.4</v>
      </c>
      <c r="AP349" s="88">
        <v>2.4</v>
      </c>
      <c r="AQ349" s="89">
        <f t="shared" si="11"/>
        <v>74.400000000000006</v>
      </c>
    </row>
    <row r="350" spans="1:43" ht="30">
      <c r="A350" s="40" t="s">
        <v>679</v>
      </c>
      <c r="B350" s="3" t="s">
        <v>24</v>
      </c>
      <c r="C350" s="9" t="s">
        <v>279</v>
      </c>
      <c r="D350" s="6" t="s">
        <v>538</v>
      </c>
      <c r="E350" s="3"/>
      <c r="F350" s="14">
        <v>2</v>
      </c>
      <c r="G350" s="3">
        <v>0.8</v>
      </c>
      <c r="H350" s="3" t="s">
        <v>668</v>
      </c>
      <c r="I350" s="42" t="s">
        <v>713</v>
      </c>
      <c r="J350" s="85">
        <f t="shared" si="10"/>
        <v>56.800000000000018</v>
      </c>
      <c r="K350" s="94">
        <v>4</v>
      </c>
      <c r="L350" s="87">
        <v>1.6</v>
      </c>
      <c r="M350" s="88">
        <v>1.6</v>
      </c>
      <c r="N350" s="88">
        <v>1.6</v>
      </c>
      <c r="O350" s="88">
        <v>1.6</v>
      </c>
      <c r="P350" s="88">
        <v>1.6</v>
      </c>
      <c r="Q350" s="88">
        <v>1.6</v>
      </c>
      <c r="R350" s="88">
        <v>1.6</v>
      </c>
      <c r="S350" s="88">
        <v>1.6</v>
      </c>
      <c r="T350" s="88">
        <v>1.6</v>
      </c>
      <c r="U350" s="88">
        <v>2.4</v>
      </c>
      <c r="V350" s="88">
        <v>1.6</v>
      </c>
      <c r="W350" s="88">
        <v>1.6</v>
      </c>
      <c r="X350" s="88">
        <v>1.6</v>
      </c>
      <c r="Y350" s="88">
        <v>1.6</v>
      </c>
      <c r="Z350" s="88">
        <v>1.6</v>
      </c>
      <c r="AA350" s="88">
        <v>1.6</v>
      </c>
      <c r="AB350" s="88">
        <v>2.4</v>
      </c>
      <c r="AC350" s="88">
        <v>1.6</v>
      </c>
      <c r="AD350" s="88">
        <v>1.6</v>
      </c>
      <c r="AE350" s="88">
        <v>1.6</v>
      </c>
      <c r="AF350" s="95">
        <v>5.6</v>
      </c>
      <c r="AG350" s="88">
        <v>1.6</v>
      </c>
      <c r="AH350" s="88">
        <v>1.6</v>
      </c>
      <c r="AI350" s="88">
        <v>2.4</v>
      </c>
      <c r="AJ350" s="88">
        <v>1.6</v>
      </c>
      <c r="AK350" s="88">
        <v>1.6</v>
      </c>
      <c r="AL350" s="88">
        <v>1.6</v>
      </c>
      <c r="AM350" s="88">
        <v>1.6</v>
      </c>
      <c r="AN350" s="88">
        <v>1.6</v>
      </c>
      <c r="AO350" s="88">
        <v>1.6</v>
      </c>
      <c r="AP350" s="88">
        <v>2.4</v>
      </c>
      <c r="AQ350" s="89">
        <f t="shared" si="11"/>
        <v>56.800000000000018</v>
      </c>
    </row>
    <row r="351" spans="1:43" ht="30">
      <c r="A351" s="40" t="s">
        <v>679</v>
      </c>
      <c r="B351" s="3" t="s">
        <v>24</v>
      </c>
      <c r="C351" s="9" t="s">
        <v>279</v>
      </c>
      <c r="D351" s="6" t="s">
        <v>539</v>
      </c>
      <c r="E351" s="3"/>
      <c r="F351" s="14">
        <v>2</v>
      </c>
      <c r="G351" s="3">
        <v>0.8</v>
      </c>
      <c r="H351" s="3" t="s">
        <v>668</v>
      </c>
      <c r="I351" s="42" t="s">
        <v>713</v>
      </c>
      <c r="J351" s="85">
        <f t="shared" si="10"/>
        <v>62.400000000000027</v>
      </c>
      <c r="K351" s="94">
        <v>8</v>
      </c>
      <c r="L351" s="87">
        <v>1.6</v>
      </c>
      <c r="M351" s="88">
        <v>1.6</v>
      </c>
      <c r="N351" s="88">
        <v>1.6</v>
      </c>
      <c r="O351" s="88">
        <v>1.6</v>
      </c>
      <c r="P351" s="88">
        <v>1.6</v>
      </c>
      <c r="Q351" s="88">
        <v>1.6</v>
      </c>
      <c r="R351" s="88">
        <v>1.6</v>
      </c>
      <c r="S351" s="88">
        <v>1.6</v>
      </c>
      <c r="T351" s="95">
        <v>5.6</v>
      </c>
      <c r="U351" s="88">
        <v>1.6</v>
      </c>
      <c r="V351" s="88">
        <v>3.2</v>
      </c>
      <c r="W351" s="88">
        <v>3.2</v>
      </c>
      <c r="X351" s="88">
        <v>1.6</v>
      </c>
      <c r="Y351" s="88">
        <v>1.6</v>
      </c>
      <c r="Z351" s="88">
        <v>1.6</v>
      </c>
      <c r="AA351" s="88">
        <v>1.6</v>
      </c>
      <c r="AB351" s="88">
        <v>3.2</v>
      </c>
      <c r="AC351" s="88">
        <v>1.6</v>
      </c>
      <c r="AD351" s="88">
        <v>1.6</v>
      </c>
      <c r="AE351" s="88">
        <v>1.6</v>
      </c>
      <c r="AF351" s="95">
        <v>5.6</v>
      </c>
      <c r="AG351" s="88">
        <v>1.6</v>
      </c>
      <c r="AH351" s="88">
        <v>1.6</v>
      </c>
      <c r="AI351" s="88">
        <v>3.2</v>
      </c>
      <c r="AJ351" s="88">
        <v>1.6</v>
      </c>
      <c r="AK351" s="88">
        <v>1.6</v>
      </c>
      <c r="AL351" s="88"/>
      <c r="AM351" s="88">
        <v>1.6</v>
      </c>
      <c r="AN351" s="88">
        <v>1.6</v>
      </c>
      <c r="AO351" s="88"/>
      <c r="AP351" s="88">
        <v>3.2</v>
      </c>
      <c r="AQ351" s="89">
        <f t="shared" si="11"/>
        <v>62.400000000000027</v>
      </c>
    </row>
    <row r="352" spans="1:43" ht="30">
      <c r="A352" s="40" t="s">
        <v>679</v>
      </c>
      <c r="B352" s="3" t="s">
        <v>24</v>
      </c>
      <c r="C352" s="9" t="s">
        <v>279</v>
      </c>
      <c r="D352" s="6" t="s">
        <v>540</v>
      </c>
      <c r="E352" s="3"/>
      <c r="F352" s="14">
        <v>5</v>
      </c>
      <c r="G352" s="3">
        <v>0.8</v>
      </c>
      <c r="H352" s="3" t="s">
        <v>668</v>
      </c>
      <c r="I352" s="42" t="s">
        <v>713</v>
      </c>
      <c r="J352" s="85">
        <f t="shared" si="10"/>
        <v>123.39999999999999</v>
      </c>
      <c r="K352" s="94">
        <v>5</v>
      </c>
      <c r="L352" s="87">
        <v>4</v>
      </c>
      <c r="M352" s="88">
        <v>4</v>
      </c>
      <c r="N352" s="88">
        <v>4</v>
      </c>
      <c r="O352" s="88">
        <v>4</v>
      </c>
      <c r="P352" s="88">
        <v>4</v>
      </c>
      <c r="Q352" s="88">
        <v>4</v>
      </c>
      <c r="R352" s="88">
        <v>4</v>
      </c>
      <c r="S352" s="95">
        <v>4.4000000000000004</v>
      </c>
      <c r="T352" s="88">
        <v>4</v>
      </c>
      <c r="U352" s="88">
        <v>4</v>
      </c>
      <c r="V352" s="88">
        <v>4</v>
      </c>
      <c r="W352" s="88">
        <v>4</v>
      </c>
      <c r="X352" s="88">
        <v>4</v>
      </c>
      <c r="Y352" s="95">
        <v>6</v>
      </c>
      <c r="Z352" s="88">
        <v>2.4</v>
      </c>
      <c r="AA352" s="88">
        <v>4</v>
      </c>
      <c r="AB352" s="88">
        <v>4</v>
      </c>
      <c r="AC352" s="88">
        <v>4</v>
      </c>
      <c r="AD352" s="88">
        <v>4</v>
      </c>
      <c r="AE352" s="88">
        <v>4</v>
      </c>
      <c r="AF352" s="95">
        <v>5</v>
      </c>
      <c r="AG352" s="88">
        <v>4</v>
      </c>
      <c r="AH352" s="88">
        <v>4</v>
      </c>
      <c r="AI352" s="88">
        <v>4</v>
      </c>
      <c r="AJ352" s="88">
        <v>4</v>
      </c>
      <c r="AK352" s="88">
        <v>4</v>
      </c>
      <c r="AL352" s="88">
        <v>4</v>
      </c>
      <c r="AM352" s="88">
        <v>4</v>
      </c>
      <c r="AN352" s="88">
        <v>1.6</v>
      </c>
      <c r="AO352" s="88">
        <v>4</v>
      </c>
      <c r="AP352" s="88">
        <v>4</v>
      </c>
      <c r="AQ352" s="89">
        <f t="shared" si="11"/>
        <v>123.39999999999999</v>
      </c>
    </row>
    <row r="353" spans="1:43" ht="30">
      <c r="A353" s="40" t="s">
        <v>679</v>
      </c>
      <c r="B353" s="3" t="s">
        <v>24</v>
      </c>
      <c r="C353" s="9" t="s">
        <v>279</v>
      </c>
      <c r="D353" s="6" t="s">
        <v>541</v>
      </c>
      <c r="E353" s="3"/>
      <c r="F353" s="14">
        <v>3</v>
      </c>
      <c r="G353" s="3">
        <v>0.8</v>
      </c>
      <c r="H353" s="14" t="s">
        <v>668</v>
      </c>
      <c r="I353" s="42" t="s">
        <v>713</v>
      </c>
      <c r="J353" s="85">
        <f t="shared" si="10"/>
        <v>53.799999999999983</v>
      </c>
      <c r="K353" s="94">
        <v>1</v>
      </c>
      <c r="L353" s="87">
        <v>2.4</v>
      </c>
      <c r="M353" s="88"/>
      <c r="N353" s="88">
        <v>2.4</v>
      </c>
      <c r="O353" s="88">
        <v>2.4</v>
      </c>
      <c r="P353" s="88">
        <v>2.4</v>
      </c>
      <c r="Q353" s="88"/>
      <c r="R353" s="88"/>
      <c r="S353" s="88">
        <v>2.4</v>
      </c>
      <c r="T353" s="88">
        <v>2.4</v>
      </c>
      <c r="U353" s="88">
        <v>2.4</v>
      </c>
      <c r="V353" s="88">
        <v>2.4</v>
      </c>
      <c r="W353" s="88">
        <v>2.4</v>
      </c>
      <c r="X353" s="88"/>
      <c r="Y353" s="88"/>
      <c r="Z353" s="88">
        <v>2.4</v>
      </c>
      <c r="AA353" s="88">
        <v>2.4</v>
      </c>
      <c r="AB353" s="88">
        <v>2.4</v>
      </c>
      <c r="AC353" s="119">
        <v>2.4</v>
      </c>
      <c r="AD353" s="88">
        <v>2.4</v>
      </c>
      <c r="AE353" s="88"/>
      <c r="AF353" s="95">
        <v>1</v>
      </c>
      <c r="AG353" s="88">
        <v>2.4</v>
      </c>
      <c r="AH353" s="88">
        <v>2.4</v>
      </c>
      <c r="AI353" s="88">
        <v>2.4</v>
      </c>
      <c r="AJ353" s="88">
        <v>2.4</v>
      </c>
      <c r="AK353" s="88">
        <v>2.4</v>
      </c>
      <c r="AL353" s="88"/>
      <c r="AM353" s="88"/>
      <c r="AN353" s="88">
        <v>2.4</v>
      </c>
      <c r="AO353" s="88">
        <v>2.4</v>
      </c>
      <c r="AP353" s="88">
        <v>2.4</v>
      </c>
      <c r="AQ353" s="89">
        <f t="shared" si="11"/>
        <v>53.799999999999983</v>
      </c>
    </row>
    <row r="354" spans="1:43" ht="30">
      <c r="A354" s="40" t="s">
        <v>679</v>
      </c>
      <c r="B354" s="3" t="s">
        <v>24</v>
      </c>
      <c r="C354" s="9" t="s">
        <v>279</v>
      </c>
      <c r="D354" s="6" t="s">
        <v>542</v>
      </c>
      <c r="E354" s="3"/>
      <c r="F354" s="14">
        <v>4</v>
      </c>
      <c r="G354" s="3">
        <v>0.8</v>
      </c>
      <c r="H354" s="3" t="s">
        <v>668</v>
      </c>
      <c r="I354" s="42" t="s">
        <v>713</v>
      </c>
      <c r="J354" s="85">
        <f t="shared" si="10"/>
        <v>99.200000000000045</v>
      </c>
      <c r="K354" s="90"/>
      <c r="L354" s="87">
        <v>3.2</v>
      </c>
      <c r="M354" s="88">
        <v>3.2</v>
      </c>
      <c r="N354" s="88">
        <v>3.2</v>
      </c>
      <c r="O354" s="88">
        <v>3.2</v>
      </c>
      <c r="P354" s="88">
        <v>3.2</v>
      </c>
      <c r="Q354" s="88">
        <v>3.2</v>
      </c>
      <c r="R354" s="88">
        <v>3.2</v>
      </c>
      <c r="S354" s="88">
        <v>3.2</v>
      </c>
      <c r="T354" s="88">
        <v>3.2</v>
      </c>
      <c r="U354" s="88">
        <v>3.2</v>
      </c>
      <c r="V354" s="88">
        <v>3.2</v>
      </c>
      <c r="W354" s="88">
        <v>3.2</v>
      </c>
      <c r="X354" s="88">
        <v>3.2</v>
      </c>
      <c r="Y354" s="88">
        <v>3.2</v>
      </c>
      <c r="Z354" s="88">
        <v>3.2</v>
      </c>
      <c r="AA354" s="88">
        <v>3.2</v>
      </c>
      <c r="AB354" s="88">
        <v>3.2</v>
      </c>
      <c r="AC354" s="88">
        <v>3.2</v>
      </c>
      <c r="AD354" s="88">
        <v>3.2</v>
      </c>
      <c r="AE354" s="88">
        <v>3.2</v>
      </c>
      <c r="AF354" s="88">
        <v>3.2</v>
      </c>
      <c r="AG354" s="88">
        <v>3.2</v>
      </c>
      <c r="AH354" s="88">
        <v>3.2</v>
      </c>
      <c r="AI354" s="88">
        <v>3.2</v>
      </c>
      <c r="AJ354" s="88">
        <v>3.2</v>
      </c>
      <c r="AK354" s="88">
        <v>3.2</v>
      </c>
      <c r="AL354" s="88">
        <v>3.2</v>
      </c>
      <c r="AM354" s="88">
        <v>3.2</v>
      </c>
      <c r="AN354" s="88">
        <v>3.2</v>
      </c>
      <c r="AO354" s="88">
        <v>3.2</v>
      </c>
      <c r="AP354" s="88">
        <v>3.2</v>
      </c>
      <c r="AQ354" s="89">
        <f t="shared" si="11"/>
        <v>99.200000000000045</v>
      </c>
    </row>
    <row r="355" spans="1:43" ht="30">
      <c r="A355" s="40" t="s">
        <v>679</v>
      </c>
      <c r="B355" s="3" t="s">
        <v>24</v>
      </c>
      <c r="C355" s="9" t="s">
        <v>279</v>
      </c>
      <c r="D355" s="6" t="s">
        <v>543</v>
      </c>
      <c r="E355" s="3"/>
      <c r="F355" s="14">
        <v>4</v>
      </c>
      <c r="G355" s="3">
        <v>0.8</v>
      </c>
      <c r="H355" s="3" t="s">
        <v>668</v>
      </c>
      <c r="I355" s="42" t="s">
        <v>713</v>
      </c>
      <c r="J355" s="85">
        <f t="shared" si="10"/>
        <v>85.600000000000023</v>
      </c>
      <c r="K355" s="94">
        <v>8</v>
      </c>
      <c r="L355" s="87">
        <v>2.4</v>
      </c>
      <c r="M355" s="88">
        <v>2.4</v>
      </c>
      <c r="N355" s="88">
        <v>2.4</v>
      </c>
      <c r="O355" s="88">
        <v>2.4</v>
      </c>
      <c r="P355" s="88">
        <v>2.4</v>
      </c>
      <c r="Q355" s="88">
        <v>2.4</v>
      </c>
      <c r="R355" s="88">
        <v>2.4</v>
      </c>
      <c r="S355" s="88">
        <v>2.4</v>
      </c>
      <c r="T355" s="88">
        <v>2.4</v>
      </c>
      <c r="U355" s="127">
        <v>11.2</v>
      </c>
      <c r="V355" s="88">
        <v>2.4</v>
      </c>
      <c r="W355" s="88">
        <v>2.4</v>
      </c>
      <c r="X355" s="88">
        <v>2.4</v>
      </c>
      <c r="Y355" s="88">
        <v>2.4</v>
      </c>
      <c r="Z355" s="88">
        <v>2.4</v>
      </c>
      <c r="AA355" s="88">
        <v>2.4</v>
      </c>
      <c r="AB355" s="88">
        <v>3.2</v>
      </c>
      <c r="AC355" s="88">
        <v>2.4</v>
      </c>
      <c r="AD355" s="88">
        <v>2.4</v>
      </c>
      <c r="AE355" s="88">
        <v>2.4</v>
      </c>
      <c r="AF355" s="88">
        <v>2.4</v>
      </c>
      <c r="AG355" s="88">
        <v>2.4</v>
      </c>
      <c r="AH355" s="88">
        <v>2.4</v>
      </c>
      <c r="AI355" s="88">
        <v>3.2</v>
      </c>
      <c r="AJ355" s="88">
        <v>2.4</v>
      </c>
      <c r="AK355" s="88">
        <v>2.4</v>
      </c>
      <c r="AL355" s="88">
        <v>2.4</v>
      </c>
      <c r="AM355" s="88">
        <v>2.4</v>
      </c>
      <c r="AN355" s="88">
        <v>2.4</v>
      </c>
      <c r="AO355" s="88">
        <v>2.4</v>
      </c>
      <c r="AP355" s="88">
        <v>3.2</v>
      </c>
      <c r="AQ355" s="89">
        <f t="shared" si="11"/>
        <v>85.600000000000023</v>
      </c>
    </row>
    <row r="356" spans="1:43" ht="30">
      <c r="A356" s="40" t="s">
        <v>679</v>
      </c>
      <c r="B356" s="3" t="s">
        <v>24</v>
      </c>
      <c r="C356" s="9" t="s">
        <v>279</v>
      </c>
      <c r="D356" s="6" t="s">
        <v>544</v>
      </c>
      <c r="E356" s="3"/>
      <c r="F356" s="14">
        <v>4</v>
      </c>
      <c r="G356" s="3">
        <v>0.8</v>
      </c>
      <c r="H356" s="3" t="s">
        <v>668</v>
      </c>
      <c r="I356" s="42" t="s">
        <v>713</v>
      </c>
      <c r="J356" s="85">
        <f t="shared" si="10"/>
        <v>87.800000000000026</v>
      </c>
      <c r="K356" s="94">
        <v>7</v>
      </c>
      <c r="L356" s="87">
        <v>2.4</v>
      </c>
      <c r="M356" s="88">
        <v>2.4</v>
      </c>
      <c r="N356" s="88">
        <v>2.4</v>
      </c>
      <c r="O356" s="88">
        <v>2.4</v>
      </c>
      <c r="P356" s="88">
        <v>2.4</v>
      </c>
      <c r="Q356" s="99">
        <v>2.4</v>
      </c>
      <c r="R356" s="88">
        <v>2.4</v>
      </c>
      <c r="S356" s="95">
        <v>6.4</v>
      </c>
      <c r="T356" s="88">
        <v>2.4</v>
      </c>
      <c r="U356" s="88">
        <v>4</v>
      </c>
      <c r="V356" s="88">
        <v>2.4</v>
      </c>
      <c r="W356" s="88">
        <v>2.4</v>
      </c>
      <c r="X356" s="88">
        <v>2.4</v>
      </c>
      <c r="Y356" s="88">
        <v>2.4</v>
      </c>
      <c r="Z356" s="88">
        <v>2.4</v>
      </c>
      <c r="AA356" s="88">
        <v>2.4</v>
      </c>
      <c r="AB356" s="88">
        <v>4</v>
      </c>
      <c r="AC356" s="119">
        <v>2.4</v>
      </c>
      <c r="AD356" s="88">
        <v>2.4</v>
      </c>
      <c r="AE356" s="88">
        <v>2.4</v>
      </c>
      <c r="AF356" s="95">
        <v>3.4</v>
      </c>
      <c r="AG356" s="95">
        <v>4.4000000000000004</v>
      </c>
      <c r="AH356" s="88">
        <v>2.4</v>
      </c>
      <c r="AI356" s="88">
        <v>4</v>
      </c>
      <c r="AJ356" s="88">
        <v>2.4</v>
      </c>
      <c r="AK356" s="88">
        <v>2.4</v>
      </c>
      <c r="AL356" s="88">
        <v>2.4</v>
      </c>
      <c r="AM356" s="88">
        <v>2.4</v>
      </c>
      <c r="AN356" s="88">
        <v>2.4</v>
      </c>
      <c r="AO356" s="88">
        <v>2.4</v>
      </c>
      <c r="AP356" s="88">
        <v>4</v>
      </c>
      <c r="AQ356" s="89">
        <f t="shared" si="11"/>
        <v>87.800000000000026</v>
      </c>
    </row>
    <row r="357" spans="1:43" ht="30">
      <c r="A357" s="40" t="s">
        <v>679</v>
      </c>
      <c r="B357" s="3" t="s">
        <v>24</v>
      </c>
      <c r="C357" s="9" t="s">
        <v>279</v>
      </c>
      <c r="D357" s="6" t="s">
        <v>545</v>
      </c>
      <c r="E357" s="3"/>
      <c r="F357" s="14">
        <v>4</v>
      </c>
      <c r="G357" s="3">
        <v>0.8</v>
      </c>
      <c r="H357" s="3" t="s">
        <v>668</v>
      </c>
      <c r="I357" s="42" t="s">
        <v>713</v>
      </c>
      <c r="J357" s="85">
        <f t="shared" si="10"/>
        <v>102.20000000000006</v>
      </c>
      <c r="K357" s="94">
        <v>3</v>
      </c>
      <c r="L357" s="87">
        <v>3.2</v>
      </c>
      <c r="M357" s="88">
        <v>3.2</v>
      </c>
      <c r="N357" s="88">
        <v>3.2</v>
      </c>
      <c r="O357" s="88">
        <v>3.2</v>
      </c>
      <c r="P357" s="88">
        <v>3.2</v>
      </c>
      <c r="Q357" s="88">
        <v>3.2</v>
      </c>
      <c r="R357" s="88">
        <v>3.2</v>
      </c>
      <c r="S357" s="95">
        <v>5.2</v>
      </c>
      <c r="T357" s="88">
        <v>3.2</v>
      </c>
      <c r="U357" s="88">
        <v>3.2</v>
      </c>
      <c r="V357" s="88">
        <v>3.2</v>
      </c>
      <c r="W357" s="88">
        <v>3.2</v>
      </c>
      <c r="X357" s="88">
        <v>3.2</v>
      </c>
      <c r="Y357" s="88">
        <v>3.2</v>
      </c>
      <c r="Z357" s="88">
        <v>3.2</v>
      </c>
      <c r="AA357" s="88">
        <v>3.2</v>
      </c>
      <c r="AB357" s="88">
        <v>3.2</v>
      </c>
      <c r="AC357" s="88">
        <v>3.2</v>
      </c>
      <c r="AD357" s="88">
        <v>3.2</v>
      </c>
      <c r="AE357" s="88">
        <v>3.2</v>
      </c>
      <c r="AF357" s="127">
        <v>4.2</v>
      </c>
      <c r="AG357" s="88">
        <v>3.2</v>
      </c>
      <c r="AH357" s="88">
        <v>3.2</v>
      </c>
      <c r="AI357" s="92">
        <v>3.2</v>
      </c>
      <c r="AJ357" s="88">
        <v>3.2</v>
      </c>
      <c r="AK357" s="88">
        <v>3.2</v>
      </c>
      <c r="AL357" s="88">
        <v>3.2</v>
      </c>
      <c r="AM357" s="88">
        <v>3.2</v>
      </c>
      <c r="AN357" s="88">
        <v>3.2</v>
      </c>
      <c r="AO357" s="88">
        <v>3.2</v>
      </c>
      <c r="AP357" s="88">
        <v>3.2</v>
      </c>
      <c r="AQ357" s="89">
        <f t="shared" si="11"/>
        <v>102.20000000000006</v>
      </c>
    </row>
    <row r="358" spans="1:43" ht="30">
      <c r="A358" s="40" t="s">
        <v>679</v>
      </c>
      <c r="B358" s="3" t="s">
        <v>24</v>
      </c>
      <c r="C358" s="9" t="s">
        <v>279</v>
      </c>
      <c r="D358" s="6" t="s">
        <v>546</v>
      </c>
      <c r="E358" s="3"/>
      <c r="F358" s="14">
        <v>4</v>
      </c>
      <c r="G358" s="3">
        <v>0.8</v>
      </c>
      <c r="H358" s="3" t="s">
        <v>668</v>
      </c>
      <c r="I358" s="42" t="s">
        <v>713</v>
      </c>
      <c r="J358" s="85">
        <f t="shared" si="10"/>
        <v>96.000000000000043</v>
      </c>
      <c r="K358" s="94"/>
      <c r="L358" s="87">
        <v>3.2</v>
      </c>
      <c r="M358" s="88">
        <v>3.2</v>
      </c>
      <c r="N358" s="88">
        <v>3.2</v>
      </c>
      <c r="O358" s="88">
        <v>3.2</v>
      </c>
      <c r="P358" s="88">
        <v>3.2</v>
      </c>
      <c r="Q358" s="99">
        <v>3.2</v>
      </c>
      <c r="R358" s="88"/>
      <c r="S358" s="88">
        <v>3.2</v>
      </c>
      <c r="T358" s="88">
        <v>3.2</v>
      </c>
      <c r="U358" s="88">
        <v>3.2</v>
      </c>
      <c r="V358" s="88">
        <v>3.2</v>
      </c>
      <c r="W358" s="88">
        <v>3.2</v>
      </c>
      <c r="X358" s="88">
        <v>3.2</v>
      </c>
      <c r="Y358" s="88">
        <v>3.2</v>
      </c>
      <c r="Z358" s="88">
        <v>3.2</v>
      </c>
      <c r="AA358" s="88">
        <v>3.2</v>
      </c>
      <c r="AB358" s="88">
        <v>3.2</v>
      </c>
      <c r="AC358" s="88">
        <v>3.2</v>
      </c>
      <c r="AD358" s="88">
        <v>3.2</v>
      </c>
      <c r="AE358" s="88">
        <v>3.2</v>
      </c>
      <c r="AF358" s="88">
        <v>3.2</v>
      </c>
      <c r="AG358" s="88">
        <v>3.2</v>
      </c>
      <c r="AH358" s="88">
        <v>3.2</v>
      </c>
      <c r="AI358" s="88">
        <v>3.2</v>
      </c>
      <c r="AJ358" s="88">
        <v>3.2</v>
      </c>
      <c r="AK358" s="88">
        <v>3.2</v>
      </c>
      <c r="AL358" s="88">
        <v>3.2</v>
      </c>
      <c r="AM358" s="88">
        <v>3.2</v>
      </c>
      <c r="AN358" s="88">
        <v>3.2</v>
      </c>
      <c r="AO358" s="88">
        <v>3.2</v>
      </c>
      <c r="AP358" s="88">
        <v>3.2</v>
      </c>
      <c r="AQ358" s="89">
        <f t="shared" si="11"/>
        <v>96.000000000000043</v>
      </c>
    </row>
    <row r="359" spans="1:43" ht="30">
      <c r="A359" s="40" t="s">
        <v>679</v>
      </c>
      <c r="B359" s="3" t="s">
        <v>24</v>
      </c>
      <c r="C359" s="9" t="s">
        <v>279</v>
      </c>
      <c r="D359" s="6" t="s">
        <v>547</v>
      </c>
      <c r="E359" s="3"/>
      <c r="F359" s="14">
        <v>4</v>
      </c>
      <c r="G359" s="3">
        <v>0.8</v>
      </c>
      <c r="H359" s="3" t="s">
        <v>668</v>
      </c>
      <c r="I359" s="42" t="s">
        <v>713</v>
      </c>
      <c r="J359" s="85">
        <f t="shared" si="10"/>
        <v>104.80000000000004</v>
      </c>
      <c r="K359" s="94">
        <v>8</v>
      </c>
      <c r="L359" s="87">
        <v>3.2</v>
      </c>
      <c r="M359" s="88">
        <v>3.2</v>
      </c>
      <c r="N359" s="88">
        <v>3.2</v>
      </c>
      <c r="O359" s="88">
        <v>3.2</v>
      </c>
      <c r="P359" s="88">
        <v>3.2</v>
      </c>
      <c r="Q359" s="88">
        <v>3.2</v>
      </c>
      <c r="R359" s="88">
        <v>3.2</v>
      </c>
      <c r="S359" s="88">
        <v>3.2</v>
      </c>
      <c r="T359" s="88">
        <v>3.2</v>
      </c>
      <c r="U359" s="88">
        <v>3.2</v>
      </c>
      <c r="V359" s="88">
        <v>3.2</v>
      </c>
      <c r="W359" s="88">
        <v>0.8</v>
      </c>
      <c r="X359" s="88">
        <v>3.2</v>
      </c>
      <c r="Y359" s="88">
        <v>3.2</v>
      </c>
      <c r="Z359" s="88">
        <v>3.2</v>
      </c>
      <c r="AA359" s="88">
        <v>3.2</v>
      </c>
      <c r="AB359" s="95">
        <v>11.2</v>
      </c>
      <c r="AC359" s="88">
        <v>3.2</v>
      </c>
      <c r="AD359" s="88">
        <v>3.2</v>
      </c>
      <c r="AE359" s="88">
        <v>3.2</v>
      </c>
      <c r="AF359" s="88">
        <v>3.2</v>
      </c>
      <c r="AG359" s="88">
        <v>3.2</v>
      </c>
      <c r="AH359" s="88">
        <v>3.2</v>
      </c>
      <c r="AI359" s="88">
        <v>3.2</v>
      </c>
      <c r="AJ359" s="88">
        <v>3.2</v>
      </c>
      <c r="AK359" s="88">
        <v>3.2</v>
      </c>
      <c r="AL359" s="88">
        <v>3.2</v>
      </c>
      <c r="AM359" s="88">
        <v>3.2</v>
      </c>
      <c r="AN359" s="88">
        <v>3.2</v>
      </c>
      <c r="AO359" s="88">
        <v>3.2</v>
      </c>
      <c r="AP359" s="88">
        <v>3.2</v>
      </c>
      <c r="AQ359" s="89">
        <f t="shared" si="11"/>
        <v>104.80000000000004</v>
      </c>
    </row>
    <row r="360" spans="1:43" ht="30">
      <c r="A360" s="40" t="s">
        <v>679</v>
      </c>
      <c r="B360" s="3" t="s">
        <v>24</v>
      </c>
      <c r="C360" s="9" t="s">
        <v>279</v>
      </c>
      <c r="D360" s="6" t="s">
        <v>548</v>
      </c>
      <c r="E360" s="3"/>
      <c r="F360" s="14">
        <v>5</v>
      </c>
      <c r="G360" s="3">
        <v>0.8</v>
      </c>
      <c r="H360" s="3" t="s">
        <v>668</v>
      </c>
      <c r="I360" s="42" t="s">
        <v>713</v>
      </c>
      <c r="J360" s="85">
        <f t="shared" si="10"/>
        <v>130.60000000000002</v>
      </c>
      <c r="K360" s="90"/>
      <c r="L360" s="87">
        <v>5</v>
      </c>
      <c r="M360" s="88">
        <v>4</v>
      </c>
      <c r="N360" s="88">
        <v>4</v>
      </c>
      <c r="O360" s="88">
        <v>5</v>
      </c>
      <c r="P360" s="88">
        <v>5</v>
      </c>
      <c r="Q360" s="88">
        <v>5</v>
      </c>
      <c r="R360" s="88">
        <v>3.2</v>
      </c>
      <c r="S360" s="88">
        <v>4</v>
      </c>
      <c r="T360" s="88">
        <v>4</v>
      </c>
      <c r="U360" s="88">
        <v>4</v>
      </c>
      <c r="V360" s="88">
        <v>5</v>
      </c>
      <c r="W360" s="88">
        <v>0.8</v>
      </c>
      <c r="X360" s="88">
        <v>5</v>
      </c>
      <c r="Y360" s="88">
        <v>3.2</v>
      </c>
      <c r="Z360" s="88">
        <v>4</v>
      </c>
      <c r="AA360" s="88">
        <v>4</v>
      </c>
      <c r="AB360" s="88">
        <v>4</v>
      </c>
      <c r="AC360" s="88">
        <v>5</v>
      </c>
      <c r="AD360" s="88">
        <v>5</v>
      </c>
      <c r="AE360" s="88">
        <v>5</v>
      </c>
      <c r="AF360" s="88">
        <v>3.2</v>
      </c>
      <c r="AG360" s="88">
        <v>4</v>
      </c>
      <c r="AH360" s="88">
        <v>4</v>
      </c>
      <c r="AI360" s="88">
        <v>4</v>
      </c>
      <c r="AJ360" s="88">
        <v>5</v>
      </c>
      <c r="AK360" s="88">
        <v>5</v>
      </c>
      <c r="AL360" s="88">
        <v>5</v>
      </c>
      <c r="AM360" s="88">
        <v>3.2</v>
      </c>
      <c r="AN360" s="88">
        <v>4</v>
      </c>
      <c r="AO360" s="88">
        <v>5</v>
      </c>
      <c r="AP360" s="88">
        <v>4</v>
      </c>
      <c r="AQ360" s="89">
        <f t="shared" si="11"/>
        <v>130.60000000000002</v>
      </c>
    </row>
    <row r="361" spans="1:43" ht="30">
      <c r="A361" s="40" t="s">
        <v>679</v>
      </c>
      <c r="B361" s="3" t="s">
        <v>24</v>
      </c>
      <c r="C361" s="9" t="s">
        <v>279</v>
      </c>
      <c r="D361" s="6" t="s">
        <v>548</v>
      </c>
      <c r="E361" s="3"/>
      <c r="F361" s="14">
        <v>1</v>
      </c>
      <c r="G361" s="3">
        <v>8</v>
      </c>
      <c r="H361" s="3" t="s">
        <v>668</v>
      </c>
      <c r="I361" s="42" t="s">
        <v>713</v>
      </c>
      <c r="J361" s="85">
        <f t="shared" si="10"/>
        <v>96</v>
      </c>
      <c r="K361" s="90"/>
      <c r="L361" s="87"/>
      <c r="M361" s="88">
        <v>8</v>
      </c>
      <c r="N361" s="88"/>
      <c r="O361" s="88"/>
      <c r="P361" s="88"/>
      <c r="Q361" s="88">
        <v>8</v>
      </c>
      <c r="R361" s="88"/>
      <c r="S361" s="88">
        <v>8</v>
      </c>
      <c r="T361" s="88"/>
      <c r="U361" s="88"/>
      <c r="V361" s="88">
        <v>8</v>
      </c>
      <c r="W361" s="88"/>
      <c r="X361" s="88">
        <v>8</v>
      </c>
      <c r="Y361" s="88"/>
      <c r="Z361" s="88"/>
      <c r="AA361" s="88">
        <v>8</v>
      </c>
      <c r="AB361" s="88">
        <v>8</v>
      </c>
      <c r="AC361" s="88"/>
      <c r="AD361" s="88"/>
      <c r="AE361" s="88"/>
      <c r="AF361" s="88">
        <v>8</v>
      </c>
      <c r="AG361" s="88"/>
      <c r="AH361" s="88">
        <v>8</v>
      </c>
      <c r="AI361" s="88"/>
      <c r="AJ361" s="88"/>
      <c r="AK361" s="88"/>
      <c r="AL361" s="88"/>
      <c r="AM361" s="88">
        <v>8</v>
      </c>
      <c r="AN361" s="88">
        <v>8</v>
      </c>
      <c r="AO361" s="88"/>
      <c r="AP361" s="88">
        <v>8</v>
      </c>
      <c r="AQ361" s="89">
        <f t="shared" si="11"/>
        <v>96</v>
      </c>
    </row>
    <row r="362" spans="1:43" ht="30">
      <c r="A362" s="40" t="s">
        <v>679</v>
      </c>
      <c r="B362" s="3" t="s">
        <v>24</v>
      </c>
      <c r="C362" s="9" t="s">
        <v>279</v>
      </c>
      <c r="D362" s="6" t="s">
        <v>549</v>
      </c>
      <c r="E362" s="3"/>
      <c r="F362" s="14">
        <v>4</v>
      </c>
      <c r="G362" s="3">
        <v>0.8</v>
      </c>
      <c r="H362" s="14" t="s">
        <v>668</v>
      </c>
      <c r="I362" s="42" t="s">
        <v>713</v>
      </c>
      <c r="J362" s="85">
        <f t="shared" si="10"/>
        <v>69.599999999999994</v>
      </c>
      <c r="K362" s="94"/>
      <c r="L362" s="87">
        <v>2.4</v>
      </c>
      <c r="M362" s="88">
        <v>2.4</v>
      </c>
      <c r="N362" s="88">
        <v>2.4</v>
      </c>
      <c r="O362" s="88">
        <v>2.4</v>
      </c>
      <c r="P362" s="88">
        <v>2.4</v>
      </c>
      <c r="Q362" s="88">
        <v>2.4</v>
      </c>
      <c r="R362" s="88">
        <v>1.6</v>
      </c>
      <c r="S362" s="88">
        <v>2.4</v>
      </c>
      <c r="T362" s="88">
        <v>2.4</v>
      </c>
      <c r="U362" s="88">
        <v>2.4</v>
      </c>
      <c r="V362" s="88">
        <v>2.4</v>
      </c>
      <c r="W362" s="88">
        <v>0.8</v>
      </c>
      <c r="X362" s="88">
        <v>2.4</v>
      </c>
      <c r="Y362" s="88">
        <v>1.6</v>
      </c>
      <c r="Z362" s="88">
        <v>2.4</v>
      </c>
      <c r="AA362" s="88">
        <v>2.4</v>
      </c>
      <c r="AB362" s="88">
        <v>2.4</v>
      </c>
      <c r="AC362" s="119">
        <v>2.4</v>
      </c>
      <c r="AD362" s="88">
        <v>2.4</v>
      </c>
      <c r="AE362" s="88">
        <v>2.4</v>
      </c>
      <c r="AF362" s="88">
        <v>1.6</v>
      </c>
      <c r="AG362" s="88">
        <v>2.4</v>
      </c>
      <c r="AH362" s="88">
        <v>2.4</v>
      </c>
      <c r="AI362" s="88">
        <v>2.4</v>
      </c>
      <c r="AJ362" s="88">
        <v>2.4</v>
      </c>
      <c r="AK362" s="88">
        <v>2.4</v>
      </c>
      <c r="AL362" s="88">
        <v>2.4</v>
      </c>
      <c r="AM362" s="88">
        <v>1.6</v>
      </c>
      <c r="AN362" s="88">
        <v>2.4</v>
      </c>
      <c r="AO362" s="88">
        <v>2.4</v>
      </c>
      <c r="AP362" s="88">
        <v>2.4</v>
      </c>
      <c r="AQ362" s="89">
        <f t="shared" si="11"/>
        <v>69.599999999999994</v>
      </c>
    </row>
    <row r="363" spans="1:43" ht="30">
      <c r="A363" s="40" t="s">
        <v>679</v>
      </c>
      <c r="B363" s="3" t="s">
        <v>24</v>
      </c>
      <c r="C363" s="9" t="s">
        <v>279</v>
      </c>
      <c r="D363" s="6" t="s">
        <v>550</v>
      </c>
      <c r="E363" s="3"/>
      <c r="F363" s="14">
        <v>4</v>
      </c>
      <c r="G363" s="3">
        <v>0.8</v>
      </c>
      <c r="H363" s="3" t="s">
        <v>668</v>
      </c>
      <c r="I363" s="42" t="s">
        <v>713</v>
      </c>
      <c r="J363" s="85">
        <f t="shared" si="10"/>
        <v>98.400000000000034</v>
      </c>
      <c r="K363" s="94">
        <v>8</v>
      </c>
      <c r="L363" s="87">
        <v>3.2</v>
      </c>
      <c r="M363" s="88">
        <v>3.2</v>
      </c>
      <c r="N363" s="88">
        <v>3.2</v>
      </c>
      <c r="O363" s="88">
        <v>3.2</v>
      </c>
      <c r="P363" s="88">
        <v>3.2</v>
      </c>
      <c r="Q363" s="88">
        <v>3.2</v>
      </c>
      <c r="R363" s="88">
        <v>1.6</v>
      </c>
      <c r="S363" s="88">
        <v>3.2</v>
      </c>
      <c r="T363" s="88">
        <v>3.2</v>
      </c>
      <c r="U363" s="88">
        <v>3.2</v>
      </c>
      <c r="V363" s="88">
        <v>3.2</v>
      </c>
      <c r="W363" s="88">
        <v>0.8</v>
      </c>
      <c r="X363" s="88">
        <v>3.2</v>
      </c>
      <c r="Y363" s="88">
        <v>1.6</v>
      </c>
      <c r="Z363" s="88">
        <v>3.2</v>
      </c>
      <c r="AA363" s="88">
        <v>3.2</v>
      </c>
      <c r="AB363" s="88">
        <v>3.2</v>
      </c>
      <c r="AC363" s="119">
        <v>3.2</v>
      </c>
      <c r="AD363" s="88">
        <v>3.2</v>
      </c>
      <c r="AE363" s="88">
        <v>3.2</v>
      </c>
      <c r="AF363" s="88">
        <v>1.6</v>
      </c>
      <c r="AG363" s="88">
        <v>3.2</v>
      </c>
      <c r="AH363" s="88">
        <v>3.2</v>
      </c>
      <c r="AI363" s="88">
        <v>3.2</v>
      </c>
      <c r="AJ363" s="95">
        <v>11.2</v>
      </c>
      <c r="AK363" s="88">
        <v>3.2</v>
      </c>
      <c r="AL363" s="88">
        <v>3.2</v>
      </c>
      <c r="AM363" s="88">
        <v>1.6</v>
      </c>
      <c r="AN363" s="88">
        <v>3.2</v>
      </c>
      <c r="AO363" s="88">
        <v>3.2</v>
      </c>
      <c r="AP363" s="88">
        <v>3.2</v>
      </c>
      <c r="AQ363" s="89">
        <f t="shared" si="11"/>
        <v>98.400000000000034</v>
      </c>
    </row>
    <row r="364" spans="1:43" ht="30">
      <c r="A364" s="40" t="s">
        <v>679</v>
      </c>
      <c r="B364" s="3" t="s">
        <v>24</v>
      </c>
      <c r="C364" s="9" t="s">
        <v>279</v>
      </c>
      <c r="D364" s="6" t="s">
        <v>551</v>
      </c>
      <c r="E364" s="3"/>
      <c r="F364" s="14">
        <v>5</v>
      </c>
      <c r="G364" s="3">
        <v>0.8</v>
      </c>
      <c r="H364" s="3" t="s">
        <v>668</v>
      </c>
      <c r="I364" s="42" t="s">
        <v>713</v>
      </c>
      <c r="J364" s="85">
        <f t="shared" si="10"/>
        <v>124</v>
      </c>
      <c r="K364" s="94"/>
      <c r="L364" s="87">
        <v>4</v>
      </c>
      <c r="M364" s="88">
        <v>4</v>
      </c>
      <c r="N364" s="88">
        <v>4</v>
      </c>
      <c r="O364" s="88">
        <v>4</v>
      </c>
      <c r="P364" s="88">
        <v>4</v>
      </c>
      <c r="Q364" s="88">
        <v>4</v>
      </c>
      <c r="R364" s="88">
        <v>4</v>
      </c>
      <c r="S364" s="88">
        <v>4</v>
      </c>
      <c r="T364" s="88">
        <v>4</v>
      </c>
      <c r="U364" s="88">
        <v>4</v>
      </c>
      <c r="V364" s="88">
        <v>4</v>
      </c>
      <c r="W364" s="88">
        <v>4</v>
      </c>
      <c r="X364" s="88">
        <v>4</v>
      </c>
      <c r="Y364" s="88">
        <v>4</v>
      </c>
      <c r="Z364" s="88">
        <v>4</v>
      </c>
      <c r="AA364" s="119">
        <v>4</v>
      </c>
      <c r="AB364" s="88">
        <v>4</v>
      </c>
      <c r="AC364" s="88">
        <v>4</v>
      </c>
      <c r="AD364" s="88">
        <v>4</v>
      </c>
      <c r="AE364" s="88">
        <v>4</v>
      </c>
      <c r="AF364" s="88">
        <v>4</v>
      </c>
      <c r="AG364" s="88">
        <v>4</v>
      </c>
      <c r="AH364" s="88">
        <v>4</v>
      </c>
      <c r="AI364" s="88">
        <v>4</v>
      </c>
      <c r="AJ364" s="88">
        <v>4</v>
      </c>
      <c r="AK364" s="88">
        <v>4</v>
      </c>
      <c r="AL364" s="88">
        <v>4</v>
      </c>
      <c r="AM364" s="88">
        <v>4</v>
      </c>
      <c r="AN364" s="88">
        <v>4</v>
      </c>
      <c r="AO364" s="88">
        <v>4</v>
      </c>
      <c r="AP364" s="88">
        <v>4</v>
      </c>
      <c r="AQ364" s="89">
        <f t="shared" si="11"/>
        <v>124</v>
      </c>
    </row>
    <row r="365" spans="1:43" ht="30">
      <c r="A365" s="40" t="s">
        <v>679</v>
      </c>
      <c r="B365" s="3" t="s">
        <v>24</v>
      </c>
      <c r="C365" s="9" t="s">
        <v>279</v>
      </c>
      <c r="D365" s="6" t="s">
        <v>552</v>
      </c>
      <c r="E365" s="3"/>
      <c r="F365" s="14">
        <v>6</v>
      </c>
      <c r="G365" s="3">
        <v>0.8</v>
      </c>
      <c r="H365" s="3" t="s">
        <v>668</v>
      </c>
      <c r="I365" s="42" t="s">
        <v>713</v>
      </c>
      <c r="J365" s="85">
        <f t="shared" si="10"/>
        <v>168.7999999999999</v>
      </c>
      <c r="K365" s="90"/>
      <c r="L365" s="87">
        <v>5.6</v>
      </c>
      <c r="M365" s="88">
        <v>5.6</v>
      </c>
      <c r="N365" s="88">
        <v>5.6</v>
      </c>
      <c r="O365" s="88">
        <v>5.6</v>
      </c>
      <c r="P365" s="88">
        <v>5.6</v>
      </c>
      <c r="Q365" s="88">
        <v>5.6</v>
      </c>
      <c r="R365" s="88">
        <v>5.6</v>
      </c>
      <c r="S365" s="88">
        <v>5.6</v>
      </c>
      <c r="T365" s="88">
        <v>5.6</v>
      </c>
      <c r="U365" s="88">
        <v>5.6</v>
      </c>
      <c r="V365" s="88">
        <v>5.6</v>
      </c>
      <c r="W365" s="88">
        <v>0.8</v>
      </c>
      <c r="X365" s="88">
        <v>5.6</v>
      </c>
      <c r="Y365" s="88">
        <v>5.6</v>
      </c>
      <c r="Z365" s="88">
        <v>5.6</v>
      </c>
      <c r="AA365" s="88">
        <v>5.6</v>
      </c>
      <c r="AB365" s="88">
        <v>5.6</v>
      </c>
      <c r="AC365" s="88">
        <v>5.6</v>
      </c>
      <c r="AD365" s="88">
        <v>5.6</v>
      </c>
      <c r="AE365" s="88">
        <v>5.6</v>
      </c>
      <c r="AF365" s="88">
        <v>5.6</v>
      </c>
      <c r="AG365" s="88">
        <v>5.6</v>
      </c>
      <c r="AH365" s="88">
        <v>5.6</v>
      </c>
      <c r="AI365" s="88">
        <v>5.6</v>
      </c>
      <c r="AJ365" s="88">
        <v>5.6</v>
      </c>
      <c r="AK365" s="88">
        <v>5.6</v>
      </c>
      <c r="AL365" s="88">
        <v>5.6</v>
      </c>
      <c r="AM365" s="88">
        <v>5.6</v>
      </c>
      <c r="AN365" s="88">
        <v>5.6</v>
      </c>
      <c r="AO365" s="88">
        <v>5.6</v>
      </c>
      <c r="AP365" s="88">
        <v>5.6</v>
      </c>
      <c r="AQ365" s="89">
        <f t="shared" si="11"/>
        <v>168.7999999999999</v>
      </c>
    </row>
    <row r="366" spans="1:43" ht="30">
      <c r="A366" s="40" t="s">
        <v>679</v>
      </c>
      <c r="B366" s="3" t="s">
        <v>24</v>
      </c>
      <c r="C366" s="9" t="s">
        <v>279</v>
      </c>
      <c r="D366" s="6" t="s">
        <v>552</v>
      </c>
      <c r="E366" s="3"/>
      <c r="F366" s="14">
        <v>1</v>
      </c>
      <c r="G366" s="3">
        <v>8</v>
      </c>
      <c r="H366" s="3" t="s">
        <v>668</v>
      </c>
      <c r="I366" s="42" t="s">
        <v>713</v>
      </c>
      <c r="J366" s="85">
        <f t="shared" si="10"/>
        <v>88</v>
      </c>
      <c r="K366" s="90"/>
      <c r="L366" s="87">
        <v>8</v>
      </c>
      <c r="M366" s="88"/>
      <c r="N366" s="88"/>
      <c r="O366" s="88"/>
      <c r="P366" s="88">
        <v>8</v>
      </c>
      <c r="Q366" s="88"/>
      <c r="R366" s="88"/>
      <c r="S366" s="88">
        <v>8</v>
      </c>
      <c r="T366" s="88"/>
      <c r="U366" s="88"/>
      <c r="V366" s="88"/>
      <c r="W366" s="88">
        <v>8</v>
      </c>
      <c r="X366" s="88"/>
      <c r="Y366" s="88"/>
      <c r="Z366" s="88">
        <v>8</v>
      </c>
      <c r="AA366" s="88"/>
      <c r="AB366" s="88"/>
      <c r="AC366" s="88">
        <v>8</v>
      </c>
      <c r="AD366" s="88"/>
      <c r="AE366" s="88">
        <v>8</v>
      </c>
      <c r="AF366" s="88"/>
      <c r="AG366" s="88"/>
      <c r="AH366" s="88">
        <v>8</v>
      </c>
      <c r="AI366" s="88"/>
      <c r="AJ366" s="88"/>
      <c r="AK366" s="88"/>
      <c r="AL366" s="88">
        <v>8</v>
      </c>
      <c r="AM366" s="88"/>
      <c r="AN366" s="88"/>
      <c r="AO366" s="88">
        <v>8</v>
      </c>
      <c r="AP366" s="88">
        <v>8</v>
      </c>
      <c r="AQ366" s="89">
        <f t="shared" si="11"/>
        <v>88</v>
      </c>
    </row>
    <row r="367" spans="1:43" ht="30">
      <c r="A367" s="40" t="s">
        <v>679</v>
      </c>
      <c r="B367" s="3" t="s">
        <v>24</v>
      </c>
      <c r="C367" s="9" t="s">
        <v>279</v>
      </c>
      <c r="D367" s="6" t="s">
        <v>553</v>
      </c>
      <c r="E367" s="3"/>
      <c r="F367" s="14">
        <v>3</v>
      </c>
      <c r="G367" s="3">
        <v>0.8</v>
      </c>
      <c r="H367" s="3" t="s">
        <v>668</v>
      </c>
      <c r="I367" s="42" t="s">
        <v>713</v>
      </c>
      <c r="J367" s="85">
        <f t="shared" si="10"/>
        <v>74.400000000000006</v>
      </c>
      <c r="K367" s="90"/>
      <c r="L367" s="87">
        <v>2.4</v>
      </c>
      <c r="M367" s="88">
        <v>2.4</v>
      </c>
      <c r="N367" s="88">
        <v>2.4</v>
      </c>
      <c r="O367" s="88">
        <v>2.4</v>
      </c>
      <c r="P367" s="88">
        <v>2.4</v>
      </c>
      <c r="Q367" s="88">
        <v>2.4</v>
      </c>
      <c r="R367" s="88">
        <v>2.4</v>
      </c>
      <c r="S367" s="88">
        <v>2.4</v>
      </c>
      <c r="T367" s="88">
        <v>2.4</v>
      </c>
      <c r="U367" s="88">
        <v>2.4</v>
      </c>
      <c r="V367" s="88">
        <v>2.4</v>
      </c>
      <c r="W367" s="88">
        <v>2.4</v>
      </c>
      <c r="X367" s="88">
        <v>2.4</v>
      </c>
      <c r="Y367" s="88">
        <v>2.4</v>
      </c>
      <c r="Z367" s="88">
        <v>2.4</v>
      </c>
      <c r="AA367" s="88">
        <v>2.4</v>
      </c>
      <c r="AB367" s="88">
        <v>2.4</v>
      </c>
      <c r="AC367" s="88">
        <v>2.4</v>
      </c>
      <c r="AD367" s="88">
        <v>2.4</v>
      </c>
      <c r="AE367" s="88">
        <v>2.4</v>
      </c>
      <c r="AF367" s="88">
        <v>2.4</v>
      </c>
      <c r="AG367" s="88">
        <v>2.4</v>
      </c>
      <c r="AH367" s="88">
        <v>2.4</v>
      </c>
      <c r="AI367" s="88">
        <v>2.4</v>
      </c>
      <c r="AJ367" s="88">
        <v>2.4</v>
      </c>
      <c r="AK367" s="88">
        <v>2.4</v>
      </c>
      <c r="AL367" s="88">
        <v>2.4</v>
      </c>
      <c r="AM367" s="88">
        <v>2.4</v>
      </c>
      <c r="AN367" s="88">
        <v>2.4</v>
      </c>
      <c r="AO367" s="88">
        <v>2.4</v>
      </c>
      <c r="AP367" s="88">
        <v>2.4</v>
      </c>
      <c r="AQ367" s="89">
        <f t="shared" si="11"/>
        <v>74.400000000000006</v>
      </c>
    </row>
    <row r="368" spans="1:43" ht="30">
      <c r="A368" s="40" t="s">
        <v>679</v>
      </c>
      <c r="B368" s="3" t="s">
        <v>24</v>
      </c>
      <c r="C368" s="9" t="s">
        <v>279</v>
      </c>
      <c r="D368" s="6" t="s">
        <v>554</v>
      </c>
      <c r="E368" s="3"/>
      <c r="F368" s="3">
        <v>3</v>
      </c>
      <c r="G368" s="3">
        <v>0.8</v>
      </c>
      <c r="H368" s="3" t="s">
        <v>668</v>
      </c>
      <c r="I368" s="42" t="s">
        <v>713</v>
      </c>
      <c r="J368" s="85">
        <f t="shared" si="10"/>
        <v>74.400000000000006</v>
      </c>
      <c r="K368" s="90"/>
      <c r="L368" s="87">
        <v>2.4</v>
      </c>
      <c r="M368" s="88">
        <v>2.4</v>
      </c>
      <c r="N368" s="88">
        <v>2.4</v>
      </c>
      <c r="O368" s="88">
        <v>2.4</v>
      </c>
      <c r="P368" s="88">
        <v>2.4</v>
      </c>
      <c r="Q368" s="88">
        <v>2.4</v>
      </c>
      <c r="R368" s="88">
        <v>2.4</v>
      </c>
      <c r="S368" s="88">
        <v>2.4</v>
      </c>
      <c r="T368" s="88">
        <v>2.4</v>
      </c>
      <c r="U368" s="88">
        <v>2.4</v>
      </c>
      <c r="V368" s="88">
        <v>2.4</v>
      </c>
      <c r="W368" s="88">
        <v>2.4</v>
      </c>
      <c r="X368" s="88">
        <v>2.4</v>
      </c>
      <c r="Y368" s="88">
        <v>2.4</v>
      </c>
      <c r="Z368" s="88">
        <v>2.4</v>
      </c>
      <c r="AA368" s="88">
        <v>2.4</v>
      </c>
      <c r="AB368" s="88">
        <v>2.4</v>
      </c>
      <c r="AC368" s="88">
        <v>2.4</v>
      </c>
      <c r="AD368" s="88">
        <v>2.4</v>
      </c>
      <c r="AE368" s="88">
        <v>2.4</v>
      </c>
      <c r="AF368" s="88">
        <v>2.4</v>
      </c>
      <c r="AG368" s="88">
        <v>2.4</v>
      </c>
      <c r="AH368" s="88">
        <v>2.4</v>
      </c>
      <c r="AI368" s="88">
        <v>2.4</v>
      </c>
      <c r="AJ368" s="88">
        <v>2.4</v>
      </c>
      <c r="AK368" s="88">
        <v>2.4</v>
      </c>
      <c r="AL368" s="88">
        <v>2.4</v>
      </c>
      <c r="AM368" s="88">
        <v>2.4</v>
      </c>
      <c r="AN368" s="88">
        <v>2.4</v>
      </c>
      <c r="AO368" s="88">
        <v>2.4</v>
      </c>
      <c r="AP368" s="88">
        <v>2.4</v>
      </c>
      <c r="AQ368" s="89">
        <f t="shared" si="11"/>
        <v>74.400000000000006</v>
      </c>
    </row>
    <row r="369" spans="1:43" ht="30">
      <c r="A369" s="40" t="s">
        <v>679</v>
      </c>
      <c r="B369" s="3" t="s">
        <v>24</v>
      </c>
      <c r="C369" s="9" t="s">
        <v>279</v>
      </c>
      <c r="D369" s="6" t="s">
        <v>555</v>
      </c>
      <c r="E369" s="3"/>
      <c r="F369" s="3">
        <v>3</v>
      </c>
      <c r="G369" s="3">
        <v>0.8</v>
      </c>
      <c r="H369" s="3" t="s">
        <v>668</v>
      </c>
      <c r="I369" s="42" t="s">
        <v>713</v>
      </c>
      <c r="J369" s="85">
        <f t="shared" si="10"/>
        <v>77.600000000000009</v>
      </c>
      <c r="K369" s="90"/>
      <c r="L369" s="87">
        <v>2.4</v>
      </c>
      <c r="M369" s="88">
        <v>2.4</v>
      </c>
      <c r="N369" s="88">
        <v>2.4</v>
      </c>
      <c r="O369" s="88">
        <v>2.4</v>
      </c>
      <c r="P369" s="88">
        <v>2.4</v>
      </c>
      <c r="Q369" s="88">
        <v>2.4</v>
      </c>
      <c r="R369" s="88">
        <v>3.2</v>
      </c>
      <c r="S369" s="88">
        <v>2.4</v>
      </c>
      <c r="T369" s="88">
        <v>2.4</v>
      </c>
      <c r="U369" s="88">
        <v>2.4</v>
      </c>
      <c r="V369" s="88">
        <v>2.4</v>
      </c>
      <c r="W369" s="88">
        <v>2.4</v>
      </c>
      <c r="X369" s="88">
        <v>2.4</v>
      </c>
      <c r="Y369" s="88">
        <v>3.2</v>
      </c>
      <c r="Z369" s="88">
        <v>2.4</v>
      </c>
      <c r="AA369" s="88">
        <v>2.4</v>
      </c>
      <c r="AB369" s="88">
        <v>2.4</v>
      </c>
      <c r="AC369" s="88">
        <v>2.4</v>
      </c>
      <c r="AD369" s="88">
        <v>2.4</v>
      </c>
      <c r="AE369" s="88">
        <v>2.4</v>
      </c>
      <c r="AF369" s="88">
        <v>3.2</v>
      </c>
      <c r="AG369" s="88">
        <v>2.4</v>
      </c>
      <c r="AH369" s="88">
        <v>2.4</v>
      </c>
      <c r="AI369" s="88">
        <v>2.4</v>
      </c>
      <c r="AJ369" s="88">
        <v>2.4</v>
      </c>
      <c r="AK369" s="88">
        <v>2.4</v>
      </c>
      <c r="AL369" s="88">
        <v>2.4</v>
      </c>
      <c r="AM369" s="88">
        <v>3.2</v>
      </c>
      <c r="AN369" s="88">
        <v>2.4</v>
      </c>
      <c r="AO369" s="88">
        <v>2.4</v>
      </c>
      <c r="AP369" s="88">
        <v>2.4</v>
      </c>
      <c r="AQ369" s="89">
        <f t="shared" si="11"/>
        <v>77.600000000000009</v>
      </c>
    </row>
    <row r="370" spans="1:43" ht="30">
      <c r="A370" s="60" t="s">
        <v>679</v>
      </c>
      <c r="B370" s="61" t="s">
        <v>24</v>
      </c>
      <c r="C370" s="9" t="s">
        <v>279</v>
      </c>
      <c r="D370" s="8" t="s">
        <v>556</v>
      </c>
      <c r="E370" s="3"/>
      <c r="F370" s="3">
        <v>2</v>
      </c>
      <c r="G370" s="3">
        <v>0.8</v>
      </c>
      <c r="H370" s="3" t="s">
        <v>668</v>
      </c>
      <c r="I370" s="42" t="s">
        <v>713</v>
      </c>
      <c r="J370" s="85">
        <f t="shared" si="10"/>
        <v>37.600000000000009</v>
      </c>
      <c r="K370" s="90"/>
      <c r="L370" s="87"/>
      <c r="M370" s="88">
        <v>1.6</v>
      </c>
      <c r="N370" s="88">
        <v>1.6</v>
      </c>
      <c r="O370" s="88">
        <v>1.6</v>
      </c>
      <c r="P370" s="88">
        <v>1.6</v>
      </c>
      <c r="Q370" s="88">
        <v>1.6</v>
      </c>
      <c r="R370" s="88">
        <v>0.8</v>
      </c>
      <c r="S370" s="88"/>
      <c r="T370" s="88">
        <v>1.6</v>
      </c>
      <c r="U370" s="88">
        <v>1.6</v>
      </c>
      <c r="V370" s="88">
        <v>1.6</v>
      </c>
      <c r="W370" s="88"/>
      <c r="X370" s="88">
        <v>1.6</v>
      </c>
      <c r="Y370" s="88">
        <v>0.8</v>
      </c>
      <c r="Z370" s="88"/>
      <c r="AA370" s="88">
        <v>1.6</v>
      </c>
      <c r="AB370" s="88">
        <v>1.6</v>
      </c>
      <c r="AC370" s="88">
        <v>1.6</v>
      </c>
      <c r="AD370" s="88">
        <v>1.6</v>
      </c>
      <c r="AE370" s="88">
        <v>1.6</v>
      </c>
      <c r="AF370" s="88">
        <v>0.8</v>
      </c>
      <c r="AG370" s="88"/>
      <c r="AH370" s="88">
        <v>1.6</v>
      </c>
      <c r="AI370" s="88">
        <v>1.6</v>
      </c>
      <c r="AJ370" s="88">
        <v>1.6</v>
      </c>
      <c r="AK370" s="88">
        <v>1.6</v>
      </c>
      <c r="AL370" s="88">
        <v>1.6</v>
      </c>
      <c r="AM370" s="88">
        <v>0.8</v>
      </c>
      <c r="AN370" s="88"/>
      <c r="AO370" s="88">
        <v>1.6</v>
      </c>
      <c r="AP370" s="88">
        <v>2.4</v>
      </c>
      <c r="AQ370" s="89">
        <f t="shared" si="11"/>
        <v>37.600000000000009</v>
      </c>
    </row>
    <row r="371" spans="1:43" ht="30">
      <c r="A371" s="55" t="s">
        <v>679</v>
      </c>
      <c r="B371" s="57" t="s">
        <v>24</v>
      </c>
      <c r="C371" s="58" t="s">
        <v>279</v>
      </c>
      <c r="D371" s="59" t="s">
        <v>761</v>
      </c>
      <c r="E371" s="3"/>
      <c r="F371" s="3">
        <v>3</v>
      </c>
      <c r="G371" s="3">
        <v>0.8</v>
      </c>
      <c r="H371" s="3" t="s">
        <v>668</v>
      </c>
      <c r="I371" s="42" t="s">
        <v>713</v>
      </c>
      <c r="J371" s="85">
        <f>L371+M371+N371+O371+P371+Q371+R371+S371+T371+U371+V371+W371+X371+Y371+Z371+AA371+AB371+AC371+AD371+AE371+AF371+AG371+AH371+AI371+AJ371+AK371+AL371+AM371+AN371+AO371+AP371</f>
        <v>9.6</v>
      </c>
      <c r="K371" s="90"/>
      <c r="L371" s="87"/>
      <c r="M371" s="88"/>
      <c r="N371" s="88"/>
      <c r="O371" s="88"/>
      <c r="P371" s="88">
        <v>1.6</v>
      </c>
      <c r="Q371" s="88">
        <v>1.6</v>
      </c>
      <c r="R371" s="88">
        <v>1.6</v>
      </c>
      <c r="S371" s="88"/>
      <c r="T371" s="88"/>
      <c r="U371" s="88"/>
      <c r="V371" s="88"/>
      <c r="W371" s="88"/>
      <c r="X371" s="88"/>
      <c r="Y371" s="88">
        <v>1.6</v>
      </c>
      <c r="Z371" s="88"/>
      <c r="AA371" s="88"/>
      <c r="AB371" s="88"/>
      <c r="AC371" s="88"/>
      <c r="AD371" s="88"/>
      <c r="AE371" s="88"/>
      <c r="AF371" s="88">
        <v>1.6</v>
      </c>
      <c r="AG371" s="88"/>
      <c r="AH371" s="88"/>
      <c r="AI371" s="88"/>
      <c r="AJ371" s="88"/>
      <c r="AK371" s="88"/>
      <c r="AL371" s="88"/>
      <c r="AM371" s="88">
        <v>1.6</v>
      </c>
      <c r="AN371" s="88"/>
      <c r="AO371" s="88"/>
      <c r="AP371" s="88"/>
      <c r="AQ371" s="89">
        <f>J371</f>
        <v>9.6</v>
      </c>
    </row>
    <row r="372" spans="1:43" ht="28.5" customHeight="1">
      <c r="A372" s="55" t="s">
        <v>679</v>
      </c>
      <c r="B372" s="57" t="s">
        <v>24</v>
      </c>
      <c r="C372" s="58" t="s">
        <v>279</v>
      </c>
      <c r="D372" s="59" t="s">
        <v>762</v>
      </c>
      <c r="E372" s="3"/>
      <c r="F372" s="3">
        <v>1</v>
      </c>
      <c r="G372" s="3">
        <v>0.8</v>
      </c>
      <c r="H372" s="3" t="s">
        <v>668</v>
      </c>
      <c r="I372" s="42" t="s">
        <v>713</v>
      </c>
      <c r="J372" s="85">
        <f>L372+M372+N372+O372+P372+Q372+R372+S372+T372+U372+V372+W372+X372+Y372+Z372+AA372+AB372+AC372+AD372+AE372+AF372+AG372+AH372+AI372+AJ372+AK372+AL372+AM372+AN372+AO372+AP372</f>
        <v>5.84</v>
      </c>
      <c r="K372" s="90"/>
      <c r="L372" s="87"/>
      <c r="M372" s="88"/>
      <c r="N372" s="88"/>
      <c r="O372" s="88"/>
      <c r="P372" s="88"/>
      <c r="Q372" s="88"/>
      <c r="R372" s="88">
        <v>0.8</v>
      </c>
      <c r="S372" s="88"/>
      <c r="T372" s="88"/>
      <c r="U372" s="88">
        <v>0.8</v>
      </c>
      <c r="V372" s="88"/>
      <c r="W372" s="88"/>
      <c r="X372" s="88"/>
      <c r="Y372" s="88">
        <v>0.8</v>
      </c>
      <c r="Z372" s="88"/>
      <c r="AA372" s="88"/>
      <c r="AB372" s="88">
        <v>0.8</v>
      </c>
      <c r="AC372" s="88"/>
      <c r="AD372" s="88"/>
      <c r="AE372" s="88"/>
      <c r="AF372" s="88">
        <v>0.8</v>
      </c>
      <c r="AG372" s="88"/>
      <c r="AH372" s="88">
        <v>1.04</v>
      </c>
      <c r="AI372" s="88"/>
      <c r="AJ372" s="88"/>
      <c r="AK372" s="88"/>
      <c r="AL372" s="88"/>
      <c r="AM372" s="88">
        <v>0.8</v>
      </c>
      <c r="AN372" s="88"/>
      <c r="AO372" s="88"/>
      <c r="AP372" s="88"/>
      <c r="AQ372" s="89">
        <f>J372</f>
        <v>5.84</v>
      </c>
    </row>
    <row r="373" spans="1:43" ht="30">
      <c r="A373" s="40" t="s">
        <v>679</v>
      </c>
      <c r="B373" s="3" t="s">
        <v>24</v>
      </c>
      <c r="C373" s="9" t="s">
        <v>279</v>
      </c>
      <c r="D373" s="6" t="s">
        <v>557</v>
      </c>
      <c r="E373" s="3"/>
      <c r="F373" s="3">
        <v>4</v>
      </c>
      <c r="G373" s="3">
        <v>0.8</v>
      </c>
      <c r="H373" s="3" t="s">
        <v>668</v>
      </c>
      <c r="I373" s="42" t="s">
        <v>713</v>
      </c>
      <c r="J373" s="85">
        <f t="shared" si="10"/>
        <v>89.200000000000031</v>
      </c>
      <c r="K373" s="94">
        <v>2</v>
      </c>
      <c r="L373" s="87">
        <v>3.2</v>
      </c>
      <c r="M373" s="88">
        <v>3.2</v>
      </c>
      <c r="N373" s="88">
        <v>4</v>
      </c>
      <c r="O373" s="88">
        <v>3.2</v>
      </c>
      <c r="P373" s="88">
        <v>3.2</v>
      </c>
      <c r="Q373" s="119">
        <v>3.2</v>
      </c>
      <c r="R373" s="88">
        <v>0.8</v>
      </c>
      <c r="S373" s="88">
        <v>3.2</v>
      </c>
      <c r="T373" s="95">
        <v>5.2</v>
      </c>
      <c r="U373" s="88">
        <v>3.2</v>
      </c>
      <c r="V373" s="88">
        <v>3.2</v>
      </c>
      <c r="W373" s="88"/>
      <c r="X373" s="88">
        <v>3.2</v>
      </c>
      <c r="Y373" s="88">
        <v>0.8</v>
      </c>
      <c r="Z373" s="88">
        <v>3.2</v>
      </c>
      <c r="AA373" s="88">
        <v>3.2</v>
      </c>
      <c r="AB373" s="88">
        <v>3.2</v>
      </c>
      <c r="AC373" s="88">
        <v>3.2</v>
      </c>
      <c r="AD373" s="88">
        <v>3.2</v>
      </c>
      <c r="AE373" s="88">
        <v>3.2</v>
      </c>
      <c r="AF373" s="88">
        <v>0.8</v>
      </c>
      <c r="AG373" s="88">
        <v>3.2</v>
      </c>
      <c r="AH373" s="88">
        <v>3.2</v>
      </c>
      <c r="AI373" s="88">
        <v>3.2</v>
      </c>
      <c r="AJ373" s="88">
        <v>3.2</v>
      </c>
      <c r="AK373" s="88">
        <v>3.2</v>
      </c>
      <c r="AL373" s="88">
        <v>3.2</v>
      </c>
      <c r="AM373" s="88">
        <v>0.8</v>
      </c>
      <c r="AN373" s="88">
        <v>3.2</v>
      </c>
      <c r="AO373" s="88">
        <v>3.2</v>
      </c>
      <c r="AP373" s="88">
        <v>3.2</v>
      </c>
      <c r="AQ373" s="89">
        <f t="shared" si="11"/>
        <v>89.200000000000031</v>
      </c>
    </row>
    <row r="374" spans="1:43" ht="30">
      <c r="A374" s="40" t="s">
        <v>679</v>
      </c>
      <c r="B374" s="3" t="s">
        <v>24</v>
      </c>
      <c r="C374" s="9" t="s">
        <v>279</v>
      </c>
      <c r="D374" s="6" t="s">
        <v>558</v>
      </c>
      <c r="E374" s="3"/>
      <c r="F374" s="3">
        <v>2</v>
      </c>
      <c r="G374" s="3">
        <v>0.8</v>
      </c>
      <c r="H374" s="3" t="s">
        <v>668</v>
      </c>
      <c r="I374" s="42" t="s">
        <v>713</v>
      </c>
      <c r="J374" s="85">
        <f t="shared" si="10"/>
        <v>53.600000000000023</v>
      </c>
      <c r="K374" s="94">
        <v>8</v>
      </c>
      <c r="L374" s="87">
        <v>1.6</v>
      </c>
      <c r="M374" s="87">
        <v>1.6</v>
      </c>
      <c r="N374" s="88">
        <v>1.6</v>
      </c>
      <c r="O374" s="88">
        <v>1.6</v>
      </c>
      <c r="P374" s="88">
        <v>1.6</v>
      </c>
      <c r="Q374" s="88">
        <v>1.6</v>
      </c>
      <c r="R374" s="88">
        <v>0.8</v>
      </c>
      <c r="S374" s="88">
        <v>1.6</v>
      </c>
      <c r="T374" s="88">
        <v>1.6</v>
      </c>
      <c r="U374" s="88">
        <v>1.6</v>
      </c>
      <c r="V374" s="88">
        <v>1.6</v>
      </c>
      <c r="W374" s="88"/>
      <c r="X374" s="88">
        <v>1.6</v>
      </c>
      <c r="Y374" s="88">
        <v>1.6</v>
      </c>
      <c r="Z374" s="88">
        <v>1.6</v>
      </c>
      <c r="AA374" s="88">
        <v>1.6</v>
      </c>
      <c r="AB374" s="88">
        <v>1.6</v>
      </c>
      <c r="AC374" s="88">
        <v>1.6</v>
      </c>
      <c r="AD374" s="88">
        <v>1.6</v>
      </c>
      <c r="AE374" s="88">
        <v>1.6</v>
      </c>
      <c r="AF374" s="88">
        <v>0.8</v>
      </c>
      <c r="AG374" s="88">
        <v>1.6</v>
      </c>
      <c r="AH374" s="88">
        <v>1.6</v>
      </c>
      <c r="AI374" s="88">
        <v>1.6</v>
      </c>
      <c r="AJ374" s="95">
        <v>9.6</v>
      </c>
      <c r="AK374" s="88">
        <v>1.6</v>
      </c>
      <c r="AL374" s="88">
        <v>1.6</v>
      </c>
      <c r="AM374" s="88">
        <v>0.8</v>
      </c>
      <c r="AN374" s="88">
        <v>1.6</v>
      </c>
      <c r="AO374" s="88">
        <v>1.6</v>
      </c>
      <c r="AP374" s="88">
        <v>1.6</v>
      </c>
      <c r="AQ374" s="89">
        <f t="shared" si="11"/>
        <v>53.600000000000023</v>
      </c>
    </row>
    <row r="375" spans="1:43" ht="30">
      <c r="A375" s="40" t="s">
        <v>679</v>
      </c>
      <c r="B375" s="3" t="s">
        <v>24</v>
      </c>
      <c r="C375" s="18" t="s">
        <v>279</v>
      </c>
      <c r="D375" s="6" t="s">
        <v>559</v>
      </c>
      <c r="E375" s="3"/>
      <c r="F375" s="3">
        <v>2</v>
      </c>
      <c r="G375" s="3">
        <v>0.8</v>
      </c>
      <c r="H375" s="3" t="s">
        <v>668</v>
      </c>
      <c r="I375" s="42" t="s">
        <v>713</v>
      </c>
      <c r="J375" s="85">
        <f t="shared" si="10"/>
        <v>27.200000000000014</v>
      </c>
      <c r="K375" s="94"/>
      <c r="L375" s="87">
        <v>1.6</v>
      </c>
      <c r="M375" s="88">
        <v>0.8</v>
      </c>
      <c r="N375" s="88">
        <v>0.8</v>
      </c>
      <c r="O375" s="88">
        <v>0.8</v>
      </c>
      <c r="P375" s="88">
        <v>1.6</v>
      </c>
      <c r="Q375" s="119">
        <v>0.8</v>
      </c>
      <c r="R375" s="88">
        <v>0.8</v>
      </c>
      <c r="S375" s="88">
        <v>0.8</v>
      </c>
      <c r="T375" s="88">
        <v>0.8</v>
      </c>
      <c r="U375" s="88">
        <v>0.8</v>
      </c>
      <c r="V375" s="88">
        <v>0.8</v>
      </c>
      <c r="W375" s="88"/>
      <c r="X375" s="88">
        <v>0.8</v>
      </c>
      <c r="Y375" s="88">
        <v>0.8</v>
      </c>
      <c r="Z375" s="88">
        <v>0.8</v>
      </c>
      <c r="AA375" s="88">
        <v>0.8</v>
      </c>
      <c r="AB375" s="88">
        <v>0.8</v>
      </c>
      <c r="AC375" s="88">
        <v>0.8</v>
      </c>
      <c r="AD375" s="88">
        <v>1.6</v>
      </c>
      <c r="AE375" s="88">
        <v>0.8</v>
      </c>
      <c r="AF375" s="88">
        <v>0.8</v>
      </c>
      <c r="AG375" s="88">
        <v>0.8</v>
      </c>
      <c r="AH375" s="88">
        <v>0.8</v>
      </c>
      <c r="AI375" s="88">
        <v>0.8</v>
      </c>
      <c r="AJ375" s="88">
        <v>0.8</v>
      </c>
      <c r="AK375" s="88">
        <v>1.6</v>
      </c>
      <c r="AL375" s="88">
        <v>0.8</v>
      </c>
      <c r="AM375" s="88">
        <v>0.8</v>
      </c>
      <c r="AN375" s="88">
        <v>0.8</v>
      </c>
      <c r="AO375" s="88">
        <v>0.8</v>
      </c>
      <c r="AP375" s="88">
        <v>0.8</v>
      </c>
      <c r="AQ375" s="89">
        <f t="shared" si="11"/>
        <v>27.200000000000014</v>
      </c>
    </row>
    <row r="376" spans="1:43" ht="30">
      <c r="A376" s="40" t="s">
        <v>679</v>
      </c>
      <c r="B376" s="3" t="s">
        <v>24</v>
      </c>
      <c r="C376" s="18" t="s">
        <v>279</v>
      </c>
      <c r="D376" s="6" t="s">
        <v>560</v>
      </c>
      <c r="E376" s="3"/>
      <c r="F376" s="3">
        <v>4</v>
      </c>
      <c r="G376" s="3">
        <v>0.8</v>
      </c>
      <c r="H376" s="3" t="s">
        <v>668</v>
      </c>
      <c r="I376" s="42" t="s">
        <v>713</v>
      </c>
      <c r="J376" s="85">
        <f t="shared" si="10"/>
        <v>101.2</v>
      </c>
      <c r="K376" s="94"/>
      <c r="L376" s="87">
        <v>5</v>
      </c>
      <c r="M376" s="88">
        <v>4</v>
      </c>
      <c r="N376" s="88">
        <v>3.2</v>
      </c>
      <c r="O376" s="88">
        <v>5</v>
      </c>
      <c r="P376" s="88">
        <v>5</v>
      </c>
      <c r="Q376" s="119">
        <v>5</v>
      </c>
      <c r="R376" s="88">
        <v>0.8</v>
      </c>
      <c r="S376" s="88">
        <v>4</v>
      </c>
      <c r="T376" s="88">
        <v>4</v>
      </c>
      <c r="U376" s="88">
        <v>3.2</v>
      </c>
      <c r="V376" s="88"/>
      <c r="W376" s="88"/>
      <c r="X376" s="88">
        <v>5</v>
      </c>
      <c r="Y376" s="88">
        <v>0.8</v>
      </c>
      <c r="Z376" s="88"/>
      <c r="AA376" s="88"/>
      <c r="AB376" s="88">
        <v>3.2</v>
      </c>
      <c r="AC376" s="88">
        <v>5</v>
      </c>
      <c r="AD376" s="88">
        <v>5</v>
      </c>
      <c r="AE376" s="88">
        <v>4</v>
      </c>
      <c r="AF376" s="88">
        <v>0.8</v>
      </c>
      <c r="AG376" s="88">
        <v>4</v>
      </c>
      <c r="AH376" s="88">
        <v>4</v>
      </c>
      <c r="AI376" s="88">
        <v>3.2</v>
      </c>
      <c r="AJ376" s="88">
        <v>5</v>
      </c>
      <c r="AK376" s="88">
        <v>5</v>
      </c>
      <c r="AL376" s="88">
        <v>4</v>
      </c>
      <c r="AM376" s="88">
        <v>0.8</v>
      </c>
      <c r="AN376" s="88">
        <v>4</v>
      </c>
      <c r="AO376" s="88">
        <v>5</v>
      </c>
      <c r="AP376" s="88">
        <v>3.2</v>
      </c>
      <c r="AQ376" s="89">
        <f t="shared" si="11"/>
        <v>101.2</v>
      </c>
    </row>
    <row r="377" spans="1:43" ht="30">
      <c r="A377" s="60" t="s">
        <v>679</v>
      </c>
      <c r="B377" s="61" t="s">
        <v>24</v>
      </c>
      <c r="C377" s="20" t="s">
        <v>279</v>
      </c>
      <c r="D377" s="8" t="s">
        <v>760</v>
      </c>
      <c r="E377" s="3"/>
      <c r="F377" s="3">
        <v>1</v>
      </c>
      <c r="G377" s="3">
        <v>0.8</v>
      </c>
      <c r="H377" s="3" t="s">
        <v>668</v>
      </c>
      <c r="I377" s="42" t="s">
        <v>713</v>
      </c>
      <c r="J377" s="85">
        <f t="shared" si="10"/>
        <v>27.200000000000014</v>
      </c>
      <c r="K377" s="94"/>
      <c r="L377" s="87">
        <v>1.6</v>
      </c>
      <c r="M377" s="88">
        <v>0.8</v>
      </c>
      <c r="N377" s="88">
        <v>0.8</v>
      </c>
      <c r="O377" s="88">
        <v>0.8</v>
      </c>
      <c r="P377" s="88">
        <v>1.6</v>
      </c>
      <c r="Q377" s="99">
        <v>0.8</v>
      </c>
      <c r="R377" s="88">
        <v>0.8</v>
      </c>
      <c r="S377" s="88">
        <v>0.8</v>
      </c>
      <c r="T377" s="88">
        <v>0.8</v>
      </c>
      <c r="U377" s="88">
        <v>0.8</v>
      </c>
      <c r="V377" s="88">
        <v>0.8</v>
      </c>
      <c r="W377" s="88"/>
      <c r="X377" s="88">
        <v>0.8</v>
      </c>
      <c r="Y377" s="88">
        <v>0.8</v>
      </c>
      <c r="Z377" s="88">
        <v>0.8</v>
      </c>
      <c r="AA377" s="88">
        <v>0.8</v>
      </c>
      <c r="AB377" s="88">
        <v>0.8</v>
      </c>
      <c r="AC377" s="119">
        <v>0.8</v>
      </c>
      <c r="AD377" s="88">
        <v>1.6</v>
      </c>
      <c r="AE377" s="88">
        <v>0.8</v>
      </c>
      <c r="AF377" s="88">
        <v>0.8</v>
      </c>
      <c r="AG377" s="88">
        <v>0.8</v>
      </c>
      <c r="AH377" s="88">
        <v>0.8</v>
      </c>
      <c r="AI377" s="88">
        <v>1.6</v>
      </c>
      <c r="AJ377" s="88">
        <v>0.8</v>
      </c>
      <c r="AK377" s="88">
        <v>1.6</v>
      </c>
      <c r="AL377" s="88">
        <v>0.8</v>
      </c>
      <c r="AM377" s="88">
        <v>0.8</v>
      </c>
      <c r="AN377" s="88"/>
      <c r="AO377" s="88">
        <v>0.8</v>
      </c>
      <c r="AP377" s="88">
        <v>0.8</v>
      </c>
      <c r="AQ377" s="89">
        <f t="shared" si="11"/>
        <v>27.200000000000014</v>
      </c>
    </row>
    <row r="378" spans="1:43" ht="30">
      <c r="A378" s="40" t="s">
        <v>679</v>
      </c>
      <c r="B378" s="3" t="s">
        <v>24</v>
      </c>
      <c r="C378" s="9" t="s">
        <v>279</v>
      </c>
      <c r="D378" s="6" t="s">
        <v>561</v>
      </c>
      <c r="E378" s="3"/>
      <c r="F378" s="3">
        <v>3</v>
      </c>
      <c r="G378" s="3">
        <v>0.8</v>
      </c>
      <c r="H378" s="14" t="s">
        <v>668</v>
      </c>
      <c r="I378" s="42" t="s">
        <v>713</v>
      </c>
      <c r="J378" s="85">
        <f t="shared" si="10"/>
        <v>60.800000000000011</v>
      </c>
      <c r="K378" s="90"/>
      <c r="L378" s="87"/>
      <c r="M378" s="88">
        <v>2.4</v>
      </c>
      <c r="N378" s="88">
        <v>2.4</v>
      </c>
      <c r="O378" s="88">
        <v>1.6</v>
      </c>
      <c r="P378" s="88">
        <v>1.6</v>
      </c>
      <c r="Q378" s="88">
        <v>1.6</v>
      </c>
      <c r="R378" s="88">
        <v>4.8</v>
      </c>
      <c r="S378" s="88">
        <v>1.6</v>
      </c>
      <c r="T378" s="88">
        <v>1.6</v>
      </c>
      <c r="U378" s="88">
        <v>1.6</v>
      </c>
      <c r="V378" s="88">
        <v>1.6</v>
      </c>
      <c r="W378" s="88">
        <v>1.6</v>
      </c>
      <c r="X378" s="88">
        <v>1.6</v>
      </c>
      <c r="Y378" s="88">
        <v>2.4</v>
      </c>
      <c r="Z378" s="88">
        <v>1.6</v>
      </c>
      <c r="AA378" s="88">
        <v>0.8</v>
      </c>
      <c r="AB378" s="88">
        <v>2.4</v>
      </c>
      <c r="AC378" s="88">
        <v>1.6</v>
      </c>
      <c r="AD378" s="88">
        <v>4</v>
      </c>
      <c r="AE378" s="88">
        <v>1.6</v>
      </c>
      <c r="AF378" s="88">
        <v>4</v>
      </c>
      <c r="AG378" s="88">
        <v>1.6</v>
      </c>
      <c r="AH378" s="88">
        <v>1.6</v>
      </c>
      <c r="AI378" s="88">
        <v>1.6</v>
      </c>
      <c r="AJ378" s="88">
        <v>1.6</v>
      </c>
      <c r="AK378" s="88">
        <v>4</v>
      </c>
      <c r="AL378" s="88">
        <v>1.6</v>
      </c>
      <c r="AM378" s="88">
        <v>4.8</v>
      </c>
      <c r="AN378" s="88"/>
      <c r="AO378" s="88">
        <v>1.6</v>
      </c>
      <c r="AP378" s="88"/>
      <c r="AQ378" s="89">
        <f t="shared" si="11"/>
        <v>60.800000000000011</v>
      </c>
    </row>
    <row r="379" spans="1:43" ht="30">
      <c r="A379" s="40" t="s">
        <v>679</v>
      </c>
      <c r="B379" s="3" t="s">
        <v>24</v>
      </c>
      <c r="C379" s="9" t="s">
        <v>279</v>
      </c>
      <c r="D379" s="6" t="s">
        <v>562</v>
      </c>
      <c r="E379" s="3"/>
      <c r="F379" s="3">
        <v>2</v>
      </c>
      <c r="G379" s="3">
        <v>0.8</v>
      </c>
      <c r="H379" s="3" t="s">
        <v>668</v>
      </c>
      <c r="I379" s="42" t="s">
        <v>713</v>
      </c>
      <c r="J379" s="85">
        <f t="shared" si="10"/>
        <v>55.950000000000017</v>
      </c>
      <c r="K379" s="94">
        <v>2</v>
      </c>
      <c r="L379" s="87"/>
      <c r="M379" s="88">
        <v>1.6</v>
      </c>
      <c r="N379" s="88">
        <v>1.6</v>
      </c>
      <c r="O379" s="88">
        <v>1.6</v>
      </c>
      <c r="P379" s="88">
        <v>1.6</v>
      </c>
      <c r="Q379" s="88">
        <v>1.6</v>
      </c>
      <c r="R379" s="88">
        <v>4</v>
      </c>
      <c r="S379" s="88">
        <v>1.6</v>
      </c>
      <c r="T379" s="95">
        <v>3.6</v>
      </c>
      <c r="U379" s="88">
        <v>1.6</v>
      </c>
      <c r="V379" s="88">
        <v>1.6</v>
      </c>
      <c r="W379" s="88">
        <v>1.6</v>
      </c>
      <c r="X379" s="88">
        <v>1.6</v>
      </c>
      <c r="Y379" s="88">
        <v>1.6</v>
      </c>
      <c r="Z379" s="88">
        <v>1.6</v>
      </c>
      <c r="AA379" s="88">
        <v>1.6</v>
      </c>
      <c r="AB379" s="88">
        <v>1.6</v>
      </c>
      <c r="AC379" s="88">
        <v>1.6</v>
      </c>
      <c r="AD379" s="88">
        <v>3.2</v>
      </c>
      <c r="AE379" s="88">
        <v>1.6</v>
      </c>
      <c r="AF379" s="88">
        <v>2.4</v>
      </c>
      <c r="AG379" s="88">
        <v>1.6</v>
      </c>
      <c r="AH379" s="88">
        <v>1.6</v>
      </c>
      <c r="AI379" s="88">
        <v>1.6</v>
      </c>
      <c r="AJ379" s="88">
        <v>1.6</v>
      </c>
      <c r="AK379" s="88">
        <v>3.55</v>
      </c>
      <c r="AL379" s="88">
        <v>1.6</v>
      </c>
      <c r="AM379" s="88">
        <v>4</v>
      </c>
      <c r="AN379" s="88"/>
      <c r="AO379" s="88">
        <v>1.6</v>
      </c>
      <c r="AP379" s="88"/>
      <c r="AQ379" s="89">
        <f t="shared" si="11"/>
        <v>55.950000000000017</v>
      </c>
    </row>
    <row r="380" spans="1:43" ht="30">
      <c r="A380" s="40" t="s">
        <v>679</v>
      </c>
      <c r="B380" s="3" t="s">
        <v>24</v>
      </c>
      <c r="C380" s="9" t="s">
        <v>279</v>
      </c>
      <c r="D380" s="6" t="s">
        <v>563</v>
      </c>
      <c r="E380" s="3"/>
      <c r="F380" s="3">
        <v>3</v>
      </c>
      <c r="G380" s="3">
        <v>0.8</v>
      </c>
      <c r="H380" s="3" t="s">
        <v>668</v>
      </c>
      <c r="I380" s="42" t="s">
        <v>713</v>
      </c>
      <c r="J380" s="85">
        <f t="shared" si="10"/>
        <v>64.999999999999986</v>
      </c>
      <c r="K380" s="94">
        <v>4</v>
      </c>
      <c r="L380" s="87">
        <v>2.4</v>
      </c>
      <c r="M380" s="88">
        <v>2.4</v>
      </c>
      <c r="N380" s="88">
        <v>2.4</v>
      </c>
      <c r="O380" s="88"/>
      <c r="P380" s="88">
        <v>2.4</v>
      </c>
      <c r="Q380" s="88">
        <v>2.4</v>
      </c>
      <c r="R380" s="88"/>
      <c r="S380" s="88">
        <v>1.6</v>
      </c>
      <c r="T380" s="88">
        <v>5.8</v>
      </c>
      <c r="U380" s="88">
        <v>2.4</v>
      </c>
      <c r="V380" s="88"/>
      <c r="W380" s="88">
        <v>2.4</v>
      </c>
      <c r="X380" s="88">
        <v>2.4</v>
      </c>
      <c r="Y380" s="95">
        <v>4.4000000000000004</v>
      </c>
      <c r="Z380" s="88">
        <v>1.6</v>
      </c>
      <c r="AA380" s="88">
        <v>2.4</v>
      </c>
      <c r="AB380" s="88">
        <v>2.4</v>
      </c>
      <c r="AC380" s="88"/>
      <c r="AD380" s="88">
        <v>2.4</v>
      </c>
      <c r="AE380" s="88">
        <v>2.4</v>
      </c>
      <c r="AF380" s="95">
        <v>4.4000000000000004</v>
      </c>
      <c r="AG380" s="88">
        <v>1.6</v>
      </c>
      <c r="AH380" s="88">
        <v>0.8</v>
      </c>
      <c r="AI380" s="88">
        <v>2.4</v>
      </c>
      <c r="AJ380" s="88"/>
      <c r="AK380" s="88">
        <v>2.4</v>
      </c>
      <c r="AL380" s="88">
        <v>2.4</v>
      </c>
      <c r="AM380" s="88">
        <v>2.4</v>
      </c>
      <c r="AN380" s="88">
        <v>1.6</v>
      </c>
      <c r="AO380" s="88">
        <v>2.4</v>
      </c>
      <c r="AP380" s="88">
        <v>2.4</v>
      </c>
      <c r="AQ380" s="89">
        <f t="shared" si="11"/>
        <v>64.999999999999986</v>
      </c>
    </row>
    <row r="381" spans="1:43" ht="30">
      <c r="A381" s="40" t="s">
        <v>679</v>
      </c>
      <c r="B381" s="3" t="s">
        <v>24</v>
      </c>
      <c r="C381" s="9" t="s">
        <v>279</v>
      </c>
      <c r="D381" s="6" t="s">
        <v>564</v>
      </c>
      <c r="E381" s="3"/>
      <c r="F381" s="3">
        <v>3</v>
      </c>
      <c r="G381" s="3">
        <v>0.8</v>
      </c>
      <c r="H381" s="3" t="s">
        <v>668</v>
      </c>
      <c r="I381" s="42" t="s">
        <v>713</v>
      </c>
      <c r="J381" s="85">
        <f t="shared" si="10"/>
        <v>81.400000000000034</v>
      </c>
      <c r="K381" s="94">
        <v>3</v>
      </c>
      <c r="L381" s="87">
        <v>3.2</v>
      </c>
      <c r="M381" s="88">
        <v>3.2</v>
      </c>
      <c r="N381" s="88">
        <v>3.2</v>
      </c>
      <c r="O381" s="88"/>
      <c r="P381" s="88">
        <v>3.2</v>
      </c>
      <c r="Q381" s="88">
        <v>3.2</v>
      </c>
      <c r="R381" s="88"/>
      <c r="S381" s="88">
        <v>3.2</v>
      </c>
      <c r="T381" s="95">
        <v>2.8</v>
      </c>
      <c r="U381" s="88">
        <v>3.2</v>
      </c>
      <c r="V381" s="88"/>
      <c r="W381" s="88">
        <v>2.4</v>
      </c>
      <c r="X381" s="88">
        <v>3.2</v>
      </c>
      <c r="Y381" s="88">
        <v>3.2</v>
      </c>
      <c r="Z381" s="88">
        <v>3.2</v>
      </c>
      <c r="AA381" s="88">
        <v>3.2</v>
      </c>
      <c r="AB381" s="88">
        <v>3.2</v>
      </c>
      <c r="AC381" s="88"/>
      <c r="AD381" s="88"/>
      <c r="AE381" s="88">
        <v>1.6</v>
      </c>
      <c r="AF381" s="95">
        <v>1</v>
      </c>
      <c r="AG381" s="88">
        <v>3.2</v>
      </c>
      <c r="AH381" s="88">
        <v>3.2</v>
      </c>
      <c r="AI381" s="88">
        <v>3.2</v>
      </c>
      <c r="AJ381" s="88">
        <v>3.2</v>
      </c>
      <c r="AK381" s="88">
        <v>3.2</v>
      </c>
      <c r="AL381" s="88">
        <v>4.8</v>
      </c>
      <c r="AM381" s="88">
        <v>1.6</v>
      </c>
      <c r="AN381" s="88">
        <v>3.2</v>
      </c>
      <c r="AO381" s="88">
        <v>6.4</v>
      </c>
      <c r="AP381" s="88">
        <v>3.2</v>
      </c>
      <c r="AQ381" s="89">
        <f t="shared" si="11"/>
        <v>81.400000000000034</v>
      </c>
    </row>
    <row r="382" spans="1:43" ht="30">
      <c r="A382" s="40" t="s">
        <v>679</v>
      </c>
      <c r="B382" s="3" t="s">
        <v>24</v>
      </c>
      <c r="C382" s="9" t="s">
        <v>279</v>
      </c>
      <c r="D382" s="6" t="s">
        <v>565</v>
      </c>
      <c r="E382" s="3"/>
      <c r="F382" s="3">
        <v>3</v>
      </c>
      <c r="G382" s="3">
        <v>0.8</v>
      </c>
      <c r="H382" s="3" t="s">
        <v>668</v>
      </c>
      <c r="I382" s="42" t="s">
        <v>713</v>
      </c>
      <c r="J382" s="85">
        <f t="shared" si="10"/>
        <v>73.400000000000006</v>
      </c>
      <c r="K382" s="94">
        <v>3</v>
      </c>
      <c r="L382" s="87">
        <v>2.4</v>
      </c>
      <c r="M382" s="88">
        <v>2.4</v>
      </c>
      <c r="N382" s="88">
        <v>2.4</v>
      </c>
      <c r="O382" s="88">
        <v>2.4</v>
      </c>
      <c r="P382" s="88">
        <v>2.4</v>
      </c>
      <c r="Q382" s="88">
        <v>3.2</v>
      </c>
      <c r="R382" s="88">
        <v>2.4</v>
      </c>
      <c r="S382" s="88">
        <v>2.4</v>
      </c>
      <c r="T382" s="88">
        <v>2.4</v>
      </c>
      <c r="U382" s="88">
        <v>2.4</v>
      </c>
      <c r="V382" s="88">
        <v>2.4</v>
      </c>
      <c r="W382" s="88">
        <v>2.4</v>
      </c>
      <c r="X382" s="88">
        <v>2.4</v>
      </c>
      <c r="Y382" s="88">
        <v>2.4</v>
      </c>
      <c r="Z382" s="88">
        <v>2.4</v>
      </c>
      <c r="AA382" s="88">
        <v>2.4</v>
      </c>
      <c r="AB382" s="88">
        <v>2.4</v>
      </c>
      <c r="AC382" s="88"/>
      <c r="AD382" s="88">
        <v>3.2</v>
      </c>
      <c r="AE382" s="88">
        <v>2.4</v>
      </c>
      <c r="AF382" s="95">
        <v>3.4</v>
      </c>
      <c r="AG382" s="95">
        <v>4.4000000000000004</v>
      </c>
      <c r="AH382" s="88">
        <v>0.8</v>
      </c>
      <c r="AI382" s="88">
        <v>2.4</v>
      </c>
      <c r="AJ382" s="88"/>
      <c r="AK382" s="88">
        <v>3.2</v>
      </c>
      <c r="AL382" s="88">
        <v>2.4</v>
      </c>
      <c r="AM382" s="88">
        <v>2.4</v>
      </c>
      <c r="AN382" s="88">
        <v>2.4</v>
      </c>
      <c r="AO382" s="88">
        <v>2.4</v>
      </c>
      <c r="AP382" s="88">
        <v>2.4</v>
      </c>
      <c r="AQ382" s="89">
        <f t="shared" si="11"/>
        <v>73.400000000000006</v>
      </c>
    </row>
    <row r="383" spans="1:43" ht="30">
      <c r="A383" s="40" t="s">
        <v>679</v>
      </c>
      <c r="B383" s="3" t="s">
        <v>24</v>
      </c>
      <c r="C383" s="9" t="s">
        <v>279</v>
      </c>
      <c r="D383" s="6" t="s">
        <v>566</v>
      </c>
      <c r="E383" s="3"/>
      <c r="F383" s="3">
        <v>4</v>
      </c>
      <c r="G383" s="3">
        <v>0.8</v>
      </c>
      <c r="H383" s="3" t="s">
        <v>668</v>
      </c>
      <c r="I383" s="42" t="s">
        <v>713</v>
      </c>
      <c r="J383" s="85">
        <f t="shared" si="10"/>
        <v>65.600000000000023</v>
      </c>
      <c r="K383" s="94">
        <v>8</v>
      </c>
      <c r="L383" s="87"/>
      <c r="M383" s="88">
        <v>3.2</v>
      </c>
      <c r="N383" s="88">
        <v>3.2</v>
      </c>
      <c r="O383" s="88"/>
      <c r="P383" s="88">
        <v>3.2</v>
      </c>
      <c r="Q383" s="88">
        <v>3.2</v>
      </c>
      <c r="R383" s="88"/>
      <c r="S383" s="88"/>
      <c r="T383" s="88">
        <v>3.2</v>
      </c>
      <c r="U383" s="88">
        <v>3.2</v>
      </c>
      <c r="V383" s="88"/>
      <c r="W383" s="88">
        <v>3.2</v>
      </c>
      <c r="X383" s="88">
        <v>3.2</v>
      </c>
      <c r="Y383" s="95">
        <v>4</v>
      </c>
      <c r="Z383" s="88"/>
      <c r="AA383" s="88">
        <v>3.2</v>
      </c>
      <c r="AB383" s="88">
        <v>3.2</v>
      </c>
      <c r="AC383" s="88"/>
      <c r="AD383" s="88">
        <v>3.2</v>
      </c>
      <c r="AE383" s="88">
        <v>3.2</v>
      </c>
      <c r="AF383" s="88"/>
      <c r="AG383" s="95">
        <v>4</v>
      </c>
      <c r="AH383" s="88">
        <v>3.2</v>
      </c>
      <c r="AI383" s="88"/>
      <c r="AJ383" s="88">
        <v>3.2</v>
      </c>
      <c r="AK383" s="88">
        <v>3.2</v>
      </c>
      <c r="AL383" s="88">
        <v>3.2</v>
      </c>
      <c r="AM383" s="88"/>
      <c r="AN383" s="88"/>
      <c r="AO383" s="88">
        <v>3.2</v>
      </c>
      <c r="AP383" s="88">
        <v>3.2</v>
      </c>
      <c r="AQ383" s="89">
        <f t="shared" si="11"/>
        <v>65.600000000000023</v>
      </c>
    </row>
    <row r="384" spans="1:43" ht="30">
      <c r="A384" s="40" t="s">
        <v>679</v>
      </c>
      <c r="B384" s="3" t="s">
        <v>24</v>
      </c>
      <c r="C384" s="9" t="s">
        <v>279</v>
      </c>
      <c r="D384" s="6" t="s">
        <v>567</v>
      </c>
      <c r="E384" s="3"/>
      <c r="F384" s="3">
        <v>2</v>
      </c>
      <c r="G384" s="3">
        <v>0.8</v>
      </c>
      <c r="H384" s="3" t="s">
        <v>668</v>
      </c>
      <c r="I384" s="42" t="s">
        <v>713</v>
      </c>
      <c r="J384" s="85">
        <f t="shared" si="10"/>
        <v>18.400000000000002</v>
      </c>
      <c r="K384" s="90"/>
      <c r="L384" s="87"/>
      <c r="M384" s="88">
        <v>1.6</v>
      </c>
      <c r="N384" s="88"/>
      <c r="O384" s="88"/>
      <c r="P384" s="88"/>
      <c r="Q384" s="88">
        <v>1.6</v>
      </c>
      <c r="R384" s="88"/>
      <c r="S384" s="88"/>
      <c r="T384" s="88">
        <v>1.6</v>
      </c>
      <c r="U384" s="88"/>
      <c r="V384" s="88">
        <v>1.6</v>
      </c>
      <c r="W384" s="88"/>
      <c r="X384" s="88">
        <v>1.6</v>
      </c>
      <c r="Y384" s="88"/>
      <c r="Z384" s="88"/>
      <c r="AA384" s="88">
        <v>0.8</v>
      </c>
      <c r="AB384" s="88"/>
      <c r="AC384" s="88">
        <v>1.6</v>
      </c>
      <c r="AD384" s="88"/>
      <c r="AE384" s="88">
        <v>1.6</v>
      </c>
      <c r="AF384" s="88"/>
      <c r="AG384" s="88"/>
      <c r="AH384" s="88">
        <v>1.6</v>
      </c>
      <c r="AI384" s="88"/>
      <c r="AJ384" s="88"/>
      <c r="AK384" s="88">
        <v>1.6</v>
      </c>
      <c r="AL384" s="88">
        <v>1.6</v>
      </c>
      <c r="AM384" s="88"/>
      <c r="AN384" s="88"/>
      <c r="AO384" s="88">
        <v>1.6</v>
      </c>
      <c r="AP384" s="88"/>
      <c r="AQ384" s="89">
        <f t="shared" si="11"/>
        <v>18.400000000000002</v>
      </c>
    </row>
    <row r="385" spans="1:43" ht="30">
      <c r="A385" s="40" t="s">
        <v>679</v>
      </c>
      <c r="B385" s="3" t="s">
        <v>24</v>
      </c>
      <c r="C385" s="9" t="s">
        <v>279</v>
      </c>
      <c r="D385" s="6" t="s">
        <v>568</v>
      </c>
      <c r="E385" s="3"/>
      <c r="F385" s="3">
        <v>3</v>
      </c>
      <c r="G385" s="3">
        <v>0.8</v>
      </c>
      <c r="H385" s="3" t="s">
        <v>668</v>
      </c>
      <c r="I385" s="42" t="s">
        <v>713</v>
      </c>
      <c r="J385" s="85">
        <f t="shared" si="10"/>
        <v>43.999999999999986</v>
      </c>
      <c r="K385" s="94"/>
      <c r="L385" s="87"/>
      <c r="M385" s="88">
        <v>2.4</v>
      </c>
      <c r="N385" s="88">
        <v>2.4</v>
      </c>
      <c r="O385" s="88"/>
      <c r="P385" s="88">
        <v>2.4</v>
      </c>
      <c r="Q385" s="88">
        <v>2.4</v>
      </c>
      <c r="R385" s="88"/>
      <c r="S385" s="88"/>
      <c r="T385" s="88">
        <v>2.4</v>
      </c>
      <c r="U385" s="88">
        <v>1.6</v>
      </c>
      <c r="V385" s="88">
        <v>1.6</v>
      </c>
      <c r="W385" s="88">
        <v>2.4</v>
      </c>
      <c r="X385" s="88">
        <v>2.4</v>
      </c>
      <c r="Y385" s="88"/>
      <c r="Z385" s="88"/>
      <c r="AA385" s="88">
        <v>2.4</v>
      </c>
      <c r="AB385" s="88"/>
      <c r="AC385" s="88">
        <v>1.6</v>
      </c>
      <c r="AD385" s="88">
        <v>2.4</v>
      </c>
      <c r="AE385" s="88">
        <v>2.4</v>
      </c>
      <c r="AF385" s="95"/>
      <c r="AG385" s="88"/>
      <c r="AH385" s="88">
        <v>0.8</v>
      </c>
      <c r="AI385" s="88">
        <v>2.4</v>
      </c>
      <c r="AJ385" s="88">
        <v>2.4</v>
      </c>
      <c r="AK385" s="88">
        <v>2.4</v>
      </c>
      <c r="AL385" s="88">
        <v>2.4</v>
      </c>
      <c r="AM385" s="88"/>
      <c r="AN385" s="88"/>
      <c r="AO385" s="88">
        <v>2.4</v>
      </c>
      <c r="AP385" s="88">
        <v>2.4</v>
      </c>
      <c r="AQ385" s="89">
        <f t="shared" si="11"/>
        <v>43.999999999999986</v>
      </c>
    </row>
    <row r="386" spans="1:43" ht="30">
      <c r="A386" s="40" t="s">
        <v>679</v>
      </c>
      <c r="B386" s="3" t="s">
        <v>24</v>
      </c>
      <c r="C386" s="9" t="s">
        <v>279</v>
      </c>
      <c r="D386" s="6" t="s">
        <v>569</v>
      </c>
      <c r="E386" s="3"/>
      <c r="F386" s="3">
        <v>4</v>
      </c>
      <c r="G386" s="3">
        <v>0.8</v>
      </c>
      <c r="H386" s="14" t="s">
        <v>668</v>
      </c>
      <c r="I386" s="42" t="s">
        <v>713</v>
      </c>
      <c r="J386" s="85">
        <f t="shared" si="10"/>
        <v>76.000000000000028</v>
      </c>
      <c r="K386" s="90"/>
      <c r="L386" s="87"/>
      <c r="M386" s="88">
        <v>3.2</v>
      </c>
      <c r="N386" s="88"/>
      <c r="O386" s="88">
        <v>3.2</v>
      </c>
      <c r="P386" s="88">
        <v>3.2</v>
      </c>
      <c r="Q386" s="88">
        <v>3.2</v>
      </c>
      <c r="R386" s="88">
        <v>3.2</v>
      </c>
      <c r="S386" s="88">
        <v>3.2</v>
      </c>
      <c r="T386" s="88"/>
      <c r="U386" s="88">
        <v>3.2</v>
      </c>
      <c r="V386" s="88">
        <v>3.2</v>
      </c>
      <c r="W386" s="88">
        <v>3.2</v>
      </c>
      <c r="X386" s="88">
        <v>3.2</v>
      </c>
      <c r="Y386" s="88">
        <v>1.6</v>
      </c>
      <c r="Z386" s="88">
        <v>3.2</v>
      </c>
      <c r="AA386" s="88">
        <v>0.8</v>
      </c>
      <c r="AB386" s="88">
        <v>3.2</v>
      </c>
      <c r="AC386" s="88"/>
      <c r="AD386" s="88">
        <v>3.2</v>
      </c>
      <c r="AE386" s="88">
        <v>3.2</v>
      </c>
      <c r="AF386" s="88">
        <v>3.2</v>
      </c>
      <c r="AG386" s="88">
        <v>3.2</v>
      </c>
      <c r="AH386" s="88">
        <v>3.2</v>
      </c>
      <c r="AI386" s="88">
        <v>3.2</v>
      </c>
      <c r="AJ386" s="88">
        <v>3.2</v>
      </c>
      <c r="AK386" s="88">
        <v>3.2</v>
      </c>
      <c r="AL386" s="88">
        <v>3.2</v>
      </c>
      <c r="AM386" s="88">
        <v>3.2</v>
      </c>
      <c r="AN386" s="88"/>
      <c r="AO386" s="88">
        <v>3.2</v>
      </c>
      <c r="AP386" s="88"/>
      <c r="AQ386" s="89">
        <f t="shared" si="11"/>
        <v>76.000000000000028</v>
      </c>
    </row>
    <row r="387" spans="1:43" ht="30">
      <c r="A387" s="40" t="s">
        <v>679</v>
      </c>
      <c r="B387" s="3" t="s">
        <v>24</v>
      </c>
      <c r="C387" s="9" t="s">
        <v>279</v>
      </c>
      <c r="D387" s="6" t="s">
        <v>570</v>
      </c>
      <c r="E387" s="3"/>
      <c r="F387" s="3">
        <v>3</v>
      </c>
      <c r="G387" s="3">
        <v>0.8</v>
      </c>
      <c r="H387" s="3" t="s">
        <v>668</v>
      </c>
      <c r="I387" s="42" t="s">
        <v>713</v>
      </c>
      <c r="J387" s="85">
        <f t="shared" si="10"/>
        <v>65.999999999999972</v>
      </c>
      <c r="K387" s="94">
        <v>2</v>
      </c>
      <c r="L387" s="87"/>
      <c r="M387" s="88">
        <v>1.6</v>
      </c>
      <c r="N387" s="88"/>
      <c r="O387" s="88">
        <v>2.4</v>
      </c>
      <c r="P387" s="88">
        <v>2.4</v>
      </c>
      <c r="Q387" s="88">
        <v>2.4</v>
      </c>
      <c r="R387" s="88">
        <v>4.8</v>
      </c>
      <c r="S387" s="88">
        <v>2.4</v>
      </c>
      <c r="T387" s="95">
        <v>3.6</v>
      </c>
      <c r="U387" s="88">
        <v>2.4</v>
      </c>
      <c r="V387" s="88">
        <v>2.4</v>
      </c>
      <c r="W387" s="88">
        <v>2.4</v>
      </c>
      <c r="X387" s="88">
        <v>2.4</v>
      </c>
      <c r="Y387" s="88">
        <v>2.4</v>
      </c>
      <c r="Z387" s="88">
        <v>2.4</v>
      </c>
      <c r="AA387" s="88">
        <v>0.8</v>
      </c>
      <c r="AB387" s="88">
        <v>2.4</v>
      </c>
      <c r="AC387" s="88"/>
      <c r="AD387" s="88">
        <v>2.4</v>
      </c>
      <c r="AE387" s="88">
        <v>2.4</v>
      </c>
      <c r="AF387" s="88">
        <v>4</v>
      </c>
      <c r="AG387" s="88">
        <v>2.4</v>
      </c>
      <c r="AH387" s="88">
        <v>1.6</v>
      </c>
      <c r="AI387" s="88">
        <v>2.4</v>
      </c>
      <c r="AJ387" s="88">
        <v>2.4</v>
      </c>
      <c r="AK387" s="88">
        <v>2.4</v>
      </c>
      <c r="AL387" s="88">
        <v>2.4</v>
      </c>
      <c r="AM387" s="88">
        <v>4.8</v>
      </c>
      <c r="AN387" s="88"/>
      <c r="AO387" s="88">
        <v>1.6</v>
      </c>
      <c r="AP387" s="88"/>
      <c r="AQ387" s="89">
        <f t="shared" si="11"/>
        <v>65.999999999999972</v>
      </c>
    </row>
    <row r="388" spans="1:43" ht="30">
      <c r="A388" s="40" t="s">
        <v>679</v>
      </c>
      <c r="B388" s="3" t="s">
        <v>24</v>
      </c>
      <c r="C388" s="9" t="s">
        <v>279</v>
      </c>
      <c r="D388" s="6" t="s">
        <v>571</v>
      </c>
      <c r="E388" s="3"/>
      <c r="F388" s="3">
        <v>2</v>
      </c>
      <c r="G388" s="3">
        <v>0.8</v>
      </c>
      <c r="H388" s="3" t="s">
        <v>668</v>
      </c>
      <c r="I388" s="42" t="s">
        <v>713</v>
      </c>
      <c r="J388" s="85">
        <f t="shared" si="10"/>
        <v>20.800000000000011</v>
      </c>
      <c r="K388" s="90"/>
      <c r="L388" s="87"/>
      <c r="M388" s="88">
        <v>1.6</v>
      </c>
      <c r="N388" s="88">
        <v>0.8</v>
      </c>
      <c r="O388" s="88">
        <v>0.8</v>
      </c>
      <c r="P388" s="88">
        <v>1.6</v>
      </c>
      <c r="Q388" s="88">
        <v>0.8</v>
      </c>
      <c r="R388" s="88"/>
      <c r="S388" s="88"/>
      <c r="T388" s="88">
        <v>1.6</v>
      </c>
      <c r="U388" s="88">
        <v>0.8</v>
      </c>
      <c r="V388" s="88">
        <v>0.8</v>
      </c>
      <c r="W388" s="88">
        <v>0.8</v>
      </c>
      <c r="X388" s="88">
        <v>0.8</v>
      </c>
      <c r="Y388" s="88"/>
      <c r="Z388" s="88"/>
      <c r="AA388" s="88">
        <v>0.8</v>
      </c>
      <c r="AB388" s="88">
        <v>0.8</v>
      </c>
      <c r="AC388" s="88">
        <v>0.8</v>
      </c>
      <c r="AD388" s="88">
        <v>0.8</v>
      </c>
      <c r="AE388" s="88">
        <v>0.8</v>
      </c>
      <c r="AF388" s="88"/>
      <c r="AG388" s="88"/>
      <c r="AH388" s="88">
        <v>0.8</v>
      </c>
      <c r="AI388" s="88">
        <v>0.8</v>
      </c>
      <c r="AJ388" s="88">
        <v>0.8</v>
      </c>
      <c r="AK388" s="88">
        <v>0.8</v>
      </c>
      <c r="AL388" s="88">
        <v>0.8</v>
      </c>
      <c r="AM388" s="88"/>
      <c r="AN388" s="88"/>
      <c r="AO388" s="88">
        <v>1.6</v>
      </c>
      <c r="AP388" s="88">
        <v>0.8</v>
      </c>
      <c r="AQ388" s="89">
        <f t="shared" si="11"/>
        <v>20.800000000000011</v>
      </c>
    </row>
    <row r="389" spans="1:43" ht="30">
      <c r="A389" s="40" t="s">
        <v>679</v>
      </c>
      <c r="B389" s="3" t="s">
        <v>24</v>
      </c>
      <c r="C389" s="9" t="s">
        <v>279</v>
      </c>
      <c r="D389" s="6" t="s">
        <v>572</v>
      </c>
      <c r="E389" s="3"/>
      <c r="F389" s="3">
        <v>1</v>
      </c>
      <c r="G389" s="3">
        <v>0.8</v>
      </c>
      <c r="H389" s="3" t="s">
        <v>668</v>
      </c>
      <c r="I389" s="42" t="s">
        <v>711</v>
      </c>
      <c r="J389" s="85">
        <f t="shared" si="10"/>
        <v>3.2</v>
      </c>
      <c r="K389" s="90"/>
      <c r="L389" s="87"/>
      <c r="M389" s="88"/>
      <c r="N389" s="88"/>
      <c r="O389" s="88"/>
      <c r="P389" s="88"/>
      <c r="Q389" s="88"/>
      <c r="R389" s="88"/>
      <c r="S389" s="88"/>
      <c r="T389" s="88"/>
      <c r="U389" s="88">
        <v>0.8</v>
      </c>
      <c r="V389" s="88"/>
      <c r="W389" s="88"/>
      <c r="X389" s="88"/>
      <c r="Y389" s="88"/>
      <c r="Z389" s="88"/>
      <c r="AA389" s="88"/>
      <c r="AB389" s="88"/>
      <c r="AC389" s="88"/>
      <c r="AD389" s="88">
        <v>0.8</v>
      </c>
      <c r="AE389" s="88"/>
      <c r="AF389" s="88"/>
      <c r="AG389" s="88"/>
      <c r="AH389" s="88"/>
      <c r="AI389" s="88"/>
      <c r="AJ389" s="88"/>
      <c r="AK389" s="88"/>
      <c r="AL389" s="88">
        <v>0.8</v>
      </c>
      <c r="AM389" s="88"/>
      <c r="AN389" s="88"/>
      <c r="AO389" s="88"/>
      <c r="AP389" s="88">
        <v>0.8</v>
      </c>
      <c r="AQ389" s="89">
        <f t="shared" si="11"/>
        <v>3.2</v>
      </c>
    </row>
    <row r="390" spans="1:43" ht="30">
      <c r="A390" s="40" t="s">
        <v>679</v>
      </c>
      <c r="B390" s="3" t="s">
        <v>24</v>
      </c>
      <c r="C390" s="9" t="s">
        <v>279</v>
      </c>
      <c r="D390" s="6" t="s">
        <v>573</v>
      </c>
      <c r="E390" s="3"/>
      <c r="F390" s="3">
        <v>5</v>
      </c>
      <c r="G390" s="3">
        <v>4</v>
      </c>
      <c r="H390" s="3" t="s">
        <v>668</v>
      </c>
      <c r="I390" s="42" t="s">
        <v>711</v>
      </c>
      <c r="J390" s="85">
        <f t="shared" si="10"/>
        <v>21.6</v>
      </c>
      <c r="K390" s="90"/>
      <c r="L390" s="87"/>
      <c r="M390" s="88"/>
      <c r="N390" s="88">
        <v>4</v>
      </c>
      <c r="O390" s="88"/>
      <c r="P390" s="88"/>
      <c r="Q390" s="88"/>
      <c r="R390" s="88"/>
      <c r="S390" s="88"/>
      <c r="T390" s="88"/>
      <c r="U390" s="88">
        <v>4</v>
      </c>
      <c r="V390" s="88"/>
      <c r="W390" s="88"/>
      <c r="X390" s="88">
        <v>4</v>
      </c>
      <c r="Y390" s="88"/>
      <c r="Z390" s="88"/>
      <c r="AA390" s="88"/>
      <c r="AB390" s="88">
        <v>4</v>
      </c>
      <c r="AC390" s="88"/>
      <c r="AD390" s="88"/>
      <c r="AE390" s="88"/>
      <c r="AF390" s="88"/>
      <c r="AG390" s="88"/>
      <c r="AH390" s="88">
        <v>1.6</v>
      </c>
      <c r="AI390" s="88"/>
      <c r="AJ390" s="88"/>
      <c r="AK390" s="88"/>
      <c r="AL390" s="88"/>
      <c r="AM390" s="88"/>
      <c r="AN390" s="88"/>
      <c r="AO390" s="88"/>
      <c r="AP390" s="88">
        <v>4</v>
      </c>
      <c r="AQ390" s="89">
        <f t="shared" si="11"/>
        <v>21.6</v>
      </c>
    </row>
    <row r="391" spans="1:43" ht="30">
      <c r="A391" s="40" t="s">
        <v>679</v>
      </c>
      <c r="B391" s="3" t="s">
        <v>24</v>
      </c>
      <c r="C391" s="9" t="s">
        <v>279</v>
      </c>
      <c r="D391" s="17" t="s">
        <v>574</v>
      </c>
      <c r="E391" s="3"/>
      <c r="F391" s="3">
        <v>1</v>
      </c>
      <c r="G391" s="3">
        <v>0.8</v>
      </c>
      <c r="H391" s="3" t="s">
        <v>668</v>
      </c>
      <c r="I391" s="42" t="s">
        <v>717</v>
      </c>
      <c r="J391" s="85">
        <f t="shared" si="10"/>
        <v>3.2</v>
      </c>
      <c r="K391" s="90"/>
      <c r="L391" s="87"/>
      <c r="M391" s="88"/>
      <c r="N391" s="88"/>
      <c r="O391" s="88"/>
      <c r="P391" s="88"/>
      <c r="Q391" s="88"/>
      <c r="R391" s="88"/>
      <c r="S391" s="88">
        <v>0.8</v>
      </c>
      <c r="T391" s="88"/>
      <c r="U391" s="88"/>
      <c r="V391" s="88"/>
      <c r="W391" s="88"/>
      <c r="X391" s="88"/>
      <c r="Y391" s="88"/>
      <c r="Z391" s="88"/>
      <c r="AA391" s="88"/>
      <c r="AB391" s="88">
        <v>0.8</v>
      </c>
      <c r="AC391" s="88"/>
      <c r="AD391" s="88"/>
      <c r="AE391" s="88"/>
      <c r="AF391" s="88"/>
      <c r="AG391" s="88"/>
      <c r="AH391" s="88"/>
      <c r="AI391" s="88">
        <v>0.8</v>
      </c>
      <c r="AJ391" s="88"/>
      <c r="AK391" s="88"/>
      <c r="AL391" s="88"/>
      <c r="AM391" s="88"/>
      <c r="AN391" s="88"/>
      <c r="AO391" s="88"/>
      <c r="AP391" s="88">
        <v>0.8</v>
      </c>
      <c r="AQ391" s="89">
        <f t="shared" si="11"/>
        <v>3.2</v>
      </c>
    </row>
    <row r="392" spans="1:43" ht="30">
      <c r="A392" s="40" t="s">
        <v>679</v>
      </c>
      <c r="B392" s="3" t="s">
        <v>24</v>
      </c>
      <c r="C392" s="9" t="s">
        <v>279</v>
      </c>
      <c r="D392" s="6" t="s">
        <v>574</v>
      </c>
      <c r="E392" s="3"/>
      <c r="F392" s="3">
        <v>2</v>
      </c>
      <c r="G392" s="6">
        <v>1.6</v>
      </c>
      <c r="H392" s="3" t="s">
        <v>668</v>
      </c>
      <c r="I392" s="42" t="s">
        <v>717</v>
      </c>
      <c r="J392" s="85">
        <f t="shared" si="10"/>
        <v>5.6</v>
      </c>
      <c r="K392" s="90"/>
      <c r="L392" s="87"/>
      <c r="M392" s="88"/>
      <c r="O392" s="88"/>
      <c r="P392" s="88"/>
      <c r="Q392" s="88"/>
      <c r="R392" s="88"/>
      <c r="S392" s="88">
        <v>1.6</v>
      </c>
      <c r="T392" s="88"/>
      <c r="U392" s="88"/>
      <c r="V392" s="88"/>
      <c r="W392" s="88"/>
      <c r="X392" s="88"/>
      <c r="Y392" s="88"/>
      <c r="Z392" s="88"/>
      <c r="AA392" s="88"/>
      <c r="AB392" s="88">
        <v>0.8</v>
      </c>
      <c r="AC392" s="88"/>
      <c r="AD392" s="88"/>
      <c r="AE392" s="88"/>
      <c r="AF392" s="88"/>
      <c r="AG392" s="88"/>
      <c r="AH392" s="88"/>
      <c r="AI392" s="88">
        <v>1.6</v>
      </c>
      <c r="AJ392" s="88"/>
      <c r="AK392" s="88"/>
      <c r="AL392" s="88"/>
      <c r="AM392" s="88"/>
      <c r="AN392" s="88"/>
      <c r="AO392" s="88"/>
      <c r="AP392" s="88">
        <v>1.6</v>
      </c>
      <c r="AQ392" s="89">
        <f t="shared" si="11"/>
        <v>5.6</v>
      </c>
    </row>
    <row r="393" spans="1:43" ht="30">
      <c r="A393" s="40" t="s">
        <v>679</v>
      </c>
      <c r="B393" s="3" t="s">
        <v>24</v>
      </c>
      <c r="C393" s="9" t="s">
        <v>279</v>
      </c>
      <c r="D393" s="6" t="s">
        <v>575</v>
      </c>
      <c r="E393" s="3"/>
      <c r="F393" s="3">
        <v>2</v>
      </c>
      <c r="G393" s="6">
        <v>1.6</v>
      </c>
      <c r="H393" s="3" t="s">
        <v>668</v>
      </c>
      <c r="I393" s="42" t="s">
        <v>717</v>
      </c>
      <c r="J393" s="85">
        <f t="shared" si="10"/>
        <v>5.6</v>
      </c>
      <c r="K393" s="90"/>
      <c r="L393" s="87"/>
      <c r="M393" s="88"/>
      <c r="N393" s="88"/>
      <c r="O393" s="88"/>
      <c r="P393" s="88"/>
      <c r="Q393" s="88"/>
      <c r="R393" s="88"/>
      <c r="S393" s="88">
        <v>1.6</v>
      </c>
      <c r="T393" s="88"/>
      <c r="U393" s="88"/>
      <c r="V393" s="88"/>
      <c r="W393" s="88"/>
      <c r="X393" s="88"/>
      <c r="Y393" s="88"/>
      <c r="Z393" s="88"/>
      <c r="AA393" s="88"/>
      <c r="AB393" s="88">
        <v>0.8</v>
      </c>
      <c r="AC393" s="88"/>
      <c r="AD393" s="88"/>
      <c r="AE393" s="88"/>
      <c r="AF393" s="88"/>
      <c r="AG393" s="88"/>
      <c r="AH393" s="88"/>
      <c r="AI393" s="88">
        <v>1.6</v>
      </c>
      <c r="AJ393" s="88"/>
      <c r="AK393" s="88"/>
      <c r="AL393" s="88"/>
      <c r="AM393" s="88"/>
      <c r="AN393" s="88"/>
      <c r="AO393" s="88"/>
      <c r="AP393" s="88">
        <v>1.6</v>
      </c>
      <c r="AQ393" s="89">
        <f t="shared" si="11"/>
        <v>5.6</v>
      </c>
    </row>
    <row r="394" spans="1:43" ht="30">
      <c r="A394" s="40" t="s">
        <v>679</v>
      </c>
      <c r="B394" s="3" t="s">
        <v>24</v>
      </c>
      <c r="C394" s="9" t="s">
        <v>279</v>
      </c>
      <c r="D394" s="6" t="s">
        <v>576</v>
      </c>
      <c r="E394" s="3"/>
      <c r="F394" s="3">
        <v>1</v>
      </c>
      <c r="G394" s="6">
        <v>0.8</v>
      </c>
      <c r="H394" s="3" t="s">
        <v>668</v>
      </c>
      <c r="I394" s="42" t="s">
        <v>717</v>
      </c>
      <c r="J394" s="85">
        <f t="shared" si="10"/>
        <v>4</v>
      </c>
      <c r="K394" s="90"/>
      <c r="L394" s="87"/>
      <c r="M394" s="88"/>
      <c r="N394" s="88"/>
      <c r="O394" s="88"/>
      <c r="P394" s="88"/>
      <c r="Q394" s="88"/>
      <c r="R394" s="88"/>
      <c r="S394" s="88"/>
      <c r="T394" s="88"/>
      <c r="U394" s="88">
        <v>0.8</v>
      </c>
      <c r="V394" s="88"/>
      <c r="W394" s="88"/>
      <c r="X394" s="88"/>
      <c r="Y394" s="88"/>
      <c r="Z394" s="88"/>
      <c r="AA394" s="88"/>
      <c r="AB394" s="88">
        <v>0.8</v>
      </c>
      <c r="AC394" s="88"/>
      <c r="AD394" s="88">
        <v>0.8</v>
      </c>
      <c r="AE394" s="88"/>
      <c r="AF394" s="88"/>
      <c r="AG394" s="88"/>
      <c r="AH394" s="88"/>
      <c r="AI394" s="88">
        <v>0.8</v>
      </c>
      <c r="AJ394" s="88"/>
      <c r="AK394" s="88"/>
      <c r="AL394" s="88"/>
      <c r="AM394" s="88"/>
      <c r="AN394" s="88"/>
      <c r="AO394" s="88"/>
      <c r="AP394" s="88">
        <v>0.8</v>
      </c>
      <c r="AQ394" s="89">
        <f t="shared" si="11"/>
        <v>4</v>
      </c>
    </row>
    <row r="395" spans="1:43" ht="30">
      <c r="A395" s="40" t="s">
        <v>679</v>
      </c>
      <c r="B395" s="3" t="s">
        <v>24</v>
      </c>
      <c r="C395" s="9" t="s">
        <v>279</v>
      </c>
      <c r="D395" s="6" t="s">
        <v>577</v>
      </c>
      <c r="E395" s="3"/>
      <c r="F395" s="3">
        <v>1</v>
      </c>
      <c r="G395" s="6">
        <v>8</v>
      </c>
      <c r="H395" s="3" t="s">
        <v>668</v>
      </c>
      <c r="I395" s="42" t="s">
        <v>713</v>
      </c>
      <c r="J395" s="85">
        <f t="shared" si="10"/>
        <v>72</v>
      </c>
      <c r="K395" s="90"/>
      <c r="L395" s="87"/>
      <c r="M395" s="88"/>
      <c r="N395" s="88">
        <v>8</v>
      </c>
      <c r="O395" s="88"/>
      <c r="P395" s="88"/>
      <c r="Q395" s="88"/>
      <c r="R395" s="88">
        <v>8</v>
      </c>
      <c r="S395" s="88"/>
      <c r="T395" s="88"/>
      <c r="U395" s="88"/>
      <c r="V395" s="88"/>
      <c r="W395" s="88">
        <v>8</v>
      </c>
      <c r="X395" s="88"/>
      <c r="Y395" s="88"/>
      <c r="Z395" s="88"/>
      <c r="AA395" s="88"/>
      <c r="AB395" s="88">
        <v>8</v>
      </c>
      <c r="AC395" s="88"/>
      <c r="AD395" s="88"/>
      <c r="AE395" s="88">
        <v>8</v>
      </c>
      <c r="AF395" s="88">
        <v>8</v>
      </c>
      <c r="AG395" s="88"/>
      <c r="AH395" s="88"/>
      <c r="AI395" s="88"/>
      <c r="AJ395" s="88">
        <v>8</v>
      </c>
      <c r="AK395" s="88"/>
      <c r="AL395" s="88"/>
      <c r="AM395" s="88"/>
      <c r="AN395" s="88">
        <v>8</v>
      </c>
      <c r="AO395" s="88"/>
      <c r="AP395" s="88">
        <v>8</v>
      </c>
      <c r="AQ395" s="89">
        <f t="shared" si="11"/>
        <v>72</v>
      </c>
    </row>
    <row r="396" spans="1:43" ht="30">
      <c r="A396" s="40" t="s">
        <v>679</v>
      </c>
      <c r="B396" s="3" t="s">
        <v>24</v>
      </c>
      <c r="C396" s="9" t="s">
        <v>279</v>
      </c>
      <c r="D396" s="6" t="s">
        <v>578</v>
      </c>
      <c r="E396" s="3"/>
      <c r="F396" s="3">
        <v>1</v>
      </c>
      <c r="G396" s="6">
        <v>8</v>
      </c>
      <c r="H396" s="3" t="s">
        <v>668</v>
      </c>
      <c r="I396" s="42" t="s">
        <v>713</v>
      </c>
      <c r="J396" s="85">
        <f t="shared" si="10"/>
        <v>152</v>
      </c>
      <c r="K396" s="90"/>
      <c r="L396" s="87">
        <v>8</v>
      </c>
      <c r="M396" s="88"/>
      <c r="N396" s="88">
        <v>8</v>
      </c>
      <c r="O396" s="88">
        <v>8</v>
      </c>
      <c r="P396" s="88">
        <v>8</v>
      </c>
      <c r="Q396" s="88"/>
      <c r="R396" s="88"/>
      <c r="S396" s="88">
        <v>8</v>
      </c>
      <c r="T396" s="88"/>
      <c r="U396" s="88">
        <v>8</v>
      </c>
      <c r="V396" s="88">
        <v>8</v>
      </c>
      <c r="W396" s="88">
        <v>8</v>
      </c>
      <c r="X396" s="88"/>
      <c r="Y396" s="88">
        <v>8</v>
      </c>
      <c r="Z396" s="88">
        <v>8</v>
      </c>
      <c r="AA396" s="88">
        <v>8</v>
      </c>
      <c r="AB396" s="88"/>
      <c r="AC396" s="88">
        <v>8</v>
      </c>
      <c r="AD396" s="88"/>
      <c r="AE396" s="88">
        <v>8</v>
      </c>
      <c r="AF396" s="88"/>
      <c r="AG396" s="88">
        <v>8</v>
      </c>
      <c r="AH396" s="88">
        <v>8</v>
      </c>
      <c r="AI396" s="88">
        <v>8</v>
      </c>
      <c r="AJ396" s="88"/>
      <c r="AK396" s="88"/>
      <c r="AL396" s="88">
        <v>8</v>
      </c>
      <c r="AM396" s="88"/>
      <c r="AN396" s="88">
        <v>8</v>
      </c>
      <c r="AO396" s="88">
        <v>8</v>
      </c>
      <c r="AP396" s="88"/>
      <c r="AQ396" s="89">
        <f t="shared" si="11"/>
        <v>152</v>
      </c>
    </row>
    <row r="397" spans="1:43" ht="45">
      <c r="A397" s="40" t="s">
        <v>679</v>
      </c>
      <c r="B397" s="3" t="s">
        <v>24</v>
      </c>
      <c r="C397" s="9" t="s">
        <v>279</v>
      </c>
      <c r="D397" s="6" t="s">
        <v>579</v>
      </c>
      <c r="E397" s="3"/>
      <c r="F397" s="3">
        <v>1</v>
      </c>
      <c r="G397" s="6">
        <v>8</v>
      </c>
      <c r="H397" s="3" t="s">
        <v>668</v>
      </c>
      <c r="I397" s="42" t="s">
        <v>711</v>
      </c>
      <c r="J397" s="85">
        <f t="shared" si="10"/>
        <v>40</v>
      </c>
      <c r="K397" s="90"/>
      <c r="L397" s="87"/>
      <c r="M397" s="88"/>
      <c r="N397" s="88">
        <v>8</v>
      </c>
      <c r="O397" s="88"/>
      <c r="P397" s="88"/>
      <c r="Q397" s="88"/>
      <c r="R397" s="88"/>
      <c r="S397" s="88"/>
      <c r="T397" s="88">
        <v>8</v>
      </c>
      <c r="U397" s="88"/>
      <c r="V397" s="88"/>
      <c r="W397" s="88"/>
      <c r="X397" s="88"/>
      <c r="Y397" s="88"/>
      <c r="Z397" s="88">
        <v>8</v>
      </c>
      <c r="AA397" s="88"/>
      <c r="AB397" s="88"/>
      <c r="AC397" s="88"/>
      <c r="AD397" s="88"/>
      <c r="AE397" s="88"/>
      <c r="AF397" s="88"/>
      <c r="AG397" s="88">
        <v>8</v>
      </c>
      <c r="AH397" s="88"/>
      <c r="AI397" s="88"/>
      <c r="AJ397" s="88"/>
      <c r="AK397" s="88"/>
      <c r="AL397" s="88">
        <v>8</v>
      </c>
      <c r="AM397" s="88"/>
      <c r="AN397" s="88"/>
      <c r="AO397" s="88"/>
      <c r="AP397" s="88"/>
      <c r="AQ397" s="89">
        <f t="shared" si="11"/>
        <v>40</v>
      </c>
    </row>
    <row r="398" spans="1:43" ht="30">
      <c r="A398" s="40" t="s">
        <v>679</v>
      </c>
      <c r="B398" s="3" t="s">
        <v>24</v>
      </c>
      <c r="C398" s="9" t="s">
        <v>279</v>
      </c>
      <c r="D398" s="6" t="s">
        <v>580</v>
      </c>
      <c r="E398" s="3"/>
      <c r="F398" s="3">
        <v>1</v>
      </c>
      <c r="G398" s="6">
        <v>0.8</v>
      </c>
      <c r="H398" s="3" t="s">
        <v>668</v>
      </c>
      <c r="I398" s="42" t="s">
        <v>711</v>
      </c>
      <c r="J398" s="85">
        <f t="shared" si="10"/>
        <v>0</v>
      </c>
      <c r="K398" s="90"/>
      <c r="L398" s="87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  <c r="AA398" s="88"/>
      <c r="AB398" s="88"/>
      <c r="AC398" s="88"/>
      <c r="AD398" s="88"/>
      <c r="AE398" s="88"/>
      <c r="AF398" s="88"/>
      <c r="AG398" s="88"/>
      <c r="AH398" s="88"/>
      <c r="AI398" s="88"/>
      <c r="AJ398" s="88"/>
      <c r="AK398" s="88"/>
      <c r="AL398" s="88"/>
      <c r="AM398" s="88"/>
      <c r="AN398" s="88"/>
      <c r="AO398" s="88"/>
      <c r="AP398" s="88"/>
      <c r="AQ398" s="89">
        <f t="shared" si="11"/>
        <v>0</v>
      </c>
    </row>
    <row r="399" spans="1:43" ht="30">
      <c r="A399" s="40" t="s">
        <v>679</v>
      </c>
      <c r="B399" s="3" t="s">
        <v>24</v>
      </c>
      <c r="C399" s="9" t="s">
        <v>279</v>
      </c>
      <c r="D399" s="6" t="s">
        <v>581</v>
      </c>
      <c r="E399" s="3"/>
      <c r="F399" s="3">
        <v>1</v>
      </c>
      <c r="G399" s="6">
        <v>0.8</v>
      </c>
      <c r="H399" s="3" t="s">
        <v>668</v>
      </c>
      <c r="I399" s="42" t="s">
        <v>716</v>
      </c>
      <c r="J399" s="85">
        <f t="shared" si="10"/>
        <v>9.6</v>
      </c>
      <c r="K399" s="90"/>
      <c r="L399" s="87"/>
      <c r="M399" s="88"/>
      <c r="N399" s="88"/>
      <c r="O399" s="88">
        <v>0.8</v>
      </c>
      <c r="P399" s="88"/>
      <c r="Q399" s="88">
        <v>0.8</v>
      </c>
      <c r="R399" s="88"/>
      <c r="S399" s="88"/>
      <c r="T399" s="88">
        <v>0.8</v>
      </c>
      <c r="U399" s="88"/>
      <c r="V399" s="88">
        <v>0.8</v>
      </c>
      <c r="W399" s="88"/>
      <c r="X399" s="88">
        <v>0.8</v>
      </c>
      <c r="Y399" s="88"/>
      <c r="Z399" s="88"/>
      <c r="AA399" s="88"/>
      <c r="AB399" s="88"/>
      <c r="AC399" s="88">
        <v>0.8</v>
      </c>
      <c r="AD399" s="88">
        <v>0.8</v>
      </c>
      <c r="AE399" s="88"/>
      <c r="AF399" s="88"/>
      <c r="AG399" s="88"/>
      <c r="AH399" s="88">
        <v>0.8</v>
      </c>
      <c r="AI399" s="88"/>
      <c r="AJ399" s="88">
        <v>0.8</v>
      </c>
      <c r="AK399" s="88"/>
      <c r="AL399" s="88">
        <v>1.6</v>
      </c>
      <c r="AM399" s="88"/>
      <c r="AN399" s="88"/>
      <c r="AO399" s="88">
        <v>0.8</v>
      </c>
      <c r="AP399" s="88"/>
      <c r="AQ399" s="89">
        <f t="shared" si="11"/>
        <v>9.6</v>
      </c>
    </row>
    <row r="400" spans="1:43" ht="30">
      <c r="A400" s="40" t="s">
        <v>679</v>
      </c>
      <c r="B400" s="3" t="s">
        <v>24</v>
      </c>
      <c r="C400" s="9" t="s">
        <v>279</v>
      </c>
      <c r="D400" s="6" t="s">
        <v>582</v>
      </c>
      <c r="E400" s="3"/>
      <c r="F400" s="3">
        <v>1</v>
      </c>
      <c r="G400" s="6">
        <v>0.8</v>
      </c>
      <c r="H400" s="3" t="s">
        <v>668</v>
      </c>
      <c r="I400" s="42" t="s">
        <v>711</v>
      </c>
      <c r="J400" s="85">
        <f t="shared" si="10"/>
        <v>0</v>
      </c>
      <c r="K400" s="90"/>
      <c r="L400" s="87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  <c r="AA400" s="88"/>
      <c r="AB400" s="88"/>
      <c r="AC400" s="88"/>
      <c r="AD400" s="88"/>
      <c r="AE400" s="88"/>
      <c r="AF400" s="88"/>
      <c r="AG400" s="88"/>
      <c r="AH400" s="88"/>
      <c r="AI400" s="88"/>
      <c r="AJ400" s="88"/>
      <c r="AK400" s="88"/>
      <c r="AL400" s="88"/>
      <c r="AM400" s="88"/>
      <c r="AN400" s="88"/>
      <c r="AO400" s="88"/>
      <c r="AP400" s="88"/>
      <c r="AQ400" s="89">
        <f t="shared" si="11"/>
        <v>0</v>
      </c>
    </row>
    <row r="401" spans="1:43" ht="30">
      <c r="A401" s="40" t="s">
        <v>679</v>
      </c>
      <c r="B401" s="3" t="s">
        <v>24</v>
      </c>
      <c r="C401" s="9" t="s">
        <v>279</v>
      </c>
      <c r="D401" s="6" t="s">
        <v>583</v>
      </c>
      <c r="E401" s="3"/>
      <c r="F401" s="3">
        <v>2</v>
      </c>
      <c r="G401" s="6">
        <v>0.8</v>
      </c>
      <c r="H401" s="3" t="s">
        <v>668</v>
      </c>
      <c r="I401" s="42" t="s">
        <v>713</v>
      </c>
      <c r="J401" s="85">
        <f t="shared" si="10"/>
        <v>20.800000000000004</v>
      </c>
      <c r="K401" s="94">
        <v>4</v>
      </c>
      <c r="L401" s="87"/>
      <c r="M401" s="88"/>
      <c r="N401" s="88">
        <v>0.8</v>
      </c>
      <c r="O401" s="88"/>
      <c r="P401" s="88">
        <v>1.6</v>
      </c>
      <c r="Q401" s="88"/>
      <c r="R401" s="88">
        <v>0.8</v>
      </c>
      <c r="S401" s="88">
        <v>0.8</v>
      </c>
      <c r="T401" s="95">
        <v>4</v>
      </c>
      <c r="U401" s="88">
        <v>0.8</v>
      </c>
      <c r="V401" s="88"/>
      <c r="W401" s="88">
        <v>1.6</v>
      </c>
      <c r="X401" s="88"/>
      <c r="Y401" s="88"/>
      <c r="Z401" s="88">
        <v>0.8</v>
      </c>
      <c r="AA401" s="88"/>
      <c r="AB401" s="88">
        <v>1.6</v>
      </c>
      <c r="AC401" s="88"/>
      <c r="AD401" s="88">
        <v>1.6</v>
      </c>
      <c r="AE401" s="88"/>
      <c r="AF401" s="88">
        <v>0.8</v>
      </c>
      <c r="AG401" s="88">
        <v>0.8</v>
      </c>
      <c r="AH401" s="88"/>
      <c r="AI401" s="88">
        <v>0.8</v>
      </c>
      <c r="AJ401" s="88"/>
      <c r="AK401" s="88">
        <v>1.6</v>
      </c>
      <c r="AL401" s="88"/>
      <c r="AM401" s="88">
        <v>0.8</v>
      </c>
      <c r="AN401" s="88">
        <v>0.8</v>
      </c>
      <c r="AO401" s="88"/>
      <c r="AP401" s="88">
        <v>0.8</v>
      </c>
      <c r="AQ401" s="89">
        <f t="shared" si="11"/>
        <v>20.800000000000004</v>
      </c>
    </row>
    <row r="402" spans="1:43" ht="30">
      <c r="A402" s="40" t="s">
        <v>679</v>
      </c>
      <c r="B402" s="3" t="s">
        <v>24</v>
      </c>
      <c r="C402" s="9" t="s">
        <v>279</v>
      </c>
      <c r="D402" s="6" t="s">
        <v>584</v>
      </c>
      <c r="E402" s="3"/>
      <c r="F402" s="3">
        <v>1</v>
      </c>
      <c r="G402" s="6">
        <v>0.8</v>
      </c>
      <c r="H402" s="3" t="s">
        <v>668</v>
      </c>
      <c r="I402" s="42" t="s">
        <v>711</v>
      </c>
      <c r="J402" s="85">
        <f t="shared" si="10"/>
        <v>0</v>
      </c>
      <c r="K402" s="90"/>
      <c r="L402" s="87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  <c r="Z402" s="88"/>
      <c r="AA402" s="88"/>
      <c r="AB402" s="88"/>
      <c r="AC402" s="88"/>
      <c r="AD402" s="88"/>
      <c r="AE402" s="88"/>
      <c r="AF402" s="88"/>
      <c r="AG402" s="88"/>
      <c r="AH402" s="88"/>
      <c r="AI402" s="88"/>
      <c r="AJ402" s="88"/>
      <c r="AK402" s="88"/>
      <c r="AL402" s="88"/>
      <c r="AM402" s="88"/>
      <c r="AN402" s="88"/>
      <c r="AO402" s="88"/>
      <c r="AP402" s="88"/>
      <c r="AQ402" s="89">
        <f t="shared" si="11"/>
        <v>0</v>
      </c>
    </row>
    <row r="403" spans="1:43" ht="30">
      <c r="A403" s="40" t="s">
        <v>679</v>
      </c>
      <c r="B403" s="3" t="s">
        <v>24</v>
      </c>
      <c r="C403" s="9" t="s">
        <v>279</v>
      </c>
      <c r="D403" s="6" t="s">
        <v>696</v>
      </c>
      <c r="E403" s="3"/>
      <c r="F403" s="3">
        <v>1</v>
      </c>
      <c r="G403" s="6">
        <v>0.8</v>
      </c>
      <c r="H403" s="3" t="s">
        <v>668</v>
      </c>
      <c r="I403" s="42" t="s">
        <v>711</v>
      </c>
      <c r="J403" s="85">
        <f t="shared" si="10"/>
        <v>0.8</v>
      </c>
      <c r="K403" s="90"/>
      <c r="L403" s="87"/>
      <c r="M403" s="88"/>
      <c r="N403" s="88"/>
      <c r="O403" s="88"/>
      <c r="P403" s="88">
        <v>0.8</v>
      </c>
      <c r="Q403" s="88"/>
      <c r="R403" s="88"/>
      <c r="S403" s="88"/>
      <c r="T403" s="88"/>
      <c r="U403" s="88"/>
      <c r="V403" s="88"/>
      <c r="W403" s="88"/>
      <c r="X403" s="88"/>
      <c r="Y403" s="88"/>
      <c r="Z403" s="88"/>
      <c r="AA403" s="88"/>
      <c r="AB403" s="88"/>
      <c r="AC403" s="88"/>
      <c r="AD403" s="88"/>
      <c r="AE403" s="88"/>
      <c r="AF403" s="88"/>
      <c r="AG403" s="88"/>
      <c r="AH403" s="88"/>
      <c r="AI403" s="88"/>
      <c r="AJ403" s="88"/>
      <c r="AK403" s="88"/>
      <c r="AL403" s="88"/>
      <c r="AM403" s="88"/>
      <c r="AN403" s="88"/>
      <c r="AO403" s="88"/>
      <c r="AP403" s="88"/>
      <c r="AQ403" s="89">
        <f t="shared" si="11"/>
        <v>0.8</v>
      </c>
    </row>
    <row r="404" spans="1:43" ht="60">
      <c r="A404" s="40" t="s">
        <v>679</v>
      </c>
      <c r="B404" s="3" t="s">
        <v>24</v>
      </c>
      <c r="C404" s="9" t="s">
        <v>279</v>
      </c>
      <c r="D404" s="17" t="s">
        <v>585</v>
      </c>
      <c r="E404" s="3"/>
      <c r="F404" s="3" t="s">
        <v>668</v>
      </c>
      <c r="G404" s="6" t="s">
        <v>668</v>
      </c>
      <c r="H404" s="6" t="s">
        <v>678</v>
      </c>
      <c r="I404" s="42" t="s">
        <v>717</v>
      </c>
      <c r="J404" s="85">
        <f t="shared" si="10"/>
        <v>6.4</v>
      </c>
      <c r="K404" s="90"/>
      <c r="L404" s="87"/>
      <c r="M404" s="88"/>
      <c r="N404" s="88"/>
      <c r="O404" s="88"/>
      <c r="P404" s="88"/>
      <c r="Q404" s="88"/>
      <c r="R404" s="88">
        <v>0.8</v>
      </c>
      <c r="S404" s="88"/>
      <c r="T404" s="88"/>
      <c r="U404" s="88"/>
      <c r="V404" s="88"/>
      <c r="W404" s="88"/>
      <c r="X404" s="88"/>
      <c r="Y404" s="88">
        <v>2.4</v>
      </c>
      <c r="Z404" s="88"/>
      <c r="AA404" s="88"/>
      <c r="AB404" s="88"/>
      <c r="AC404" s="88"/>
      <c r="AD404" s="88"/>
      <c r="AE404" s="88"/>
      <c r="AF404" s="88">
        <v>0.8</v>
      </c>
      <c r="AG404" s="88"/>
      <c r="AH404" s="88"/>
      <c r="AI404" s="88"/>
      <c r="AJ404" s="88"/>
      <c r="AK404" s="88"/>
      <c r="AL404" s="88"/>
      <c r="AM404" s="88">
        <v>2.4</v>
      </c>
      <c r="AN404" s="88"/>
      <c r="AO404" s="109"/>
      <c r="AP404" s="88"/>
      <c r="AQ404" s="89">
        <f t="shared" si="11"/>
        <v>6.4</v>
      </c>
    </row>
    <row r="405" spans="1:43" ht="60">
      <c r="A405" s="40" t="s">
        <v>679</v>
      </c>
      <c r="B405" s="3" t="s">
        <v>24</v>
      </c>
      <c r="C405" s="9" t="s">
        <v>279</v>
      </c>
      <c r="D405" s="17" t="s">
        <v>586</v>
      </c>
      <c r="E405" s="3"/>
      <c r="F405" s="3" t="s">
        <v>668</v>
      </c>
      <c r="G405" s="3" t="s">
        <v>668</v>
      </c>
      <c r="H405" s="6" t="s">
        <v>678</v>
      </c>
      <c r="I405" s="42" t="s">
        <v>717</v>
      </c>
      <c r="J405" s="85">
        <f t="shared" si="10"/>
        <v>2.9000000000000004</v>
      </c>
      <c r="K405" s="90"/>
      <c r="L405" s="87"/>
      <c r="M405" s="88"/>
      <c r="N405" s="88"/>
      <c r="O405" s="88"/>
      <c r="P405" s="88"/>
      <c r="Q405" s="88"/>
      <c r="R405" s="88">
        <v>1.1000000000000001</v>
      </c>
      <c r="S405" s="88"/>
      <c r="T405" s="88"/>
      <c r="U405" s="88"/>
      <c r="V405" s="88"/>
      <c r="W405" s="88"/>
      <c r="X405" s="88"/>
      <c r="Y405" s="88">
        <v>0.5</v>
      </c>
      <c r="Z405" s="88"/>
      <c r="AA405" s="88"/>
      <c r="AB405" s="88"/>
      <c r="AC405" s="88"/>
      <c r="AD405" s="88"/>
      <c r="AE405" s="88"/>
      <c r="AF405" s="88">
        <v>0.5</v>
      </c>
      <c r="AG405" s="88"/>
      <c r="AH405" s="88"/>
      <c r="AI405" s="88"/>
      <c r="AJ405" s="88"/>
      <c r="AK405" s="88"/>
      <c r="AL405" s="88"/>
      <c r="AM405" s="88">
        <v>0.8</v>
      </c>
      <c r="AN405" s="88"/>
      <c r="AO405" s="88"/>
      <c r="AP405" s="88"/>
      <c r="AQ405" s="89">
        <f t="shared" si="11"/>
        <v>2.9000000000000004</v>
      </c>
    </row>
    <row r="406" spans="1:43" ht="60">
      <c r="A406" s="40" t="s">
        <v>679</v>
      </c>
      <c r="B406" s="3" t="s">
        <v>24</v>
      </c>
      <c r="C406" s="9" t="s">
        <v>279</v>
      </c>
      <c r="D406" s="17" t="s">
        <v>587</v>
      </c>
      <c r="E406" s="3"/>
      <c r="F406" s="3" t="s">
        <v>668</v>
      </c>
      <c r="G406" s="3" t="s">
        <v>668</v>
      </c>
      <c r="H406" s="6" t="s">
        <v>678</v>
      </c>
      <c r="I406" s="42" t="s">
        <v>717</v>
      </c>
      <c r="J406" s="85">
        <f t="shared" si="10"/>
        <v>3.6000000000000005</v>
      </c>
      <c r="K406" s="90"/>
      <c r="L406" s="87"/>
      <c r="M406" s="88"/>
      <c r="N406" s="88"/>
      <c r="O406" s="88"/>
      <c r="P406" s="88"/>
      <c r="Q406" s="88"/>
      <c r="R406" s="88">
        <v>0.8</v>
      </c>
      <c r="S406" s="88"/>
      <c r="T406" s="88"/>
      <c r="U406" s="88"/>
      <c r="V406" s="88"/>
      <c r="W406" s="88"/>
      <c r="X406" s="88"/>
      <c r="Y406" s="88">
        <v>0.8</v>
      </c>
      <c r="Z406" s="88"/>
      <c r="AA406" s="88"/>
      <c r="AB406" s="88"/>
      <c r="AC406" s="88"/>
      <c r="AD406" s="88"/>
      <c r="AE406" s="88"/>
      <c r="AF406" s="88">
        <v>0.8</v>
      </c>
      <c r="AG406" s="88"/>
      <c r="AH406" s="88"/>
      <c r="AI406" s="88"/>
      <c r="AJ406" s="88"/>
      <c r="AK406" s="88"/>
      <c r="AL406" s="88"/>
      <c r="AM406" s="88">
        <v>1.2</v>
      </c>
      <c r="AN406" s="88"/>
      <c r="AO406" s="88"/>
      <c r="AP406" s="88"/>
      <c r="AQ406" s="89">
        <f t="shared" si="11"/>
        <v>3.6000000000000005</v>
      </c>
    </row>
    <row r="407" spans="1:43" ht="60">
      <c r="A407" s="40" t="s">
        <v>679</v>
      </c>
      <c r="B407" s="3" t="s">
        <v>24</v>
      </c>
      <c r="C407" s="9" t="s">
        <v>279</v>
      </c>
      <c r="D407" s="17" t="s">
        <v>588</v>
      </c>
      <c r="E407" s="3"/>
      <c r="F407" s="3" t="s">
        <v>668</v>
      </c>
      <c r="G407" s="3" t="s">
        <v>668</v>
      </c>
      <c r="H407" s="6" t="s">
        <v>678</v>
      </c>
      <c r="I407" s="42" t="s">
        <v>717</v>
      </c>
      <c r="J407" s="85">
        <f t="shared" si="10"/>
        <v>5.8</v>
      </c>
      <c r="K407" s="90"/>
      <c r="L407" s="87"/>
      <c r="M407" s="88"/>
      <c r="N407" s="88"/>
      <c r="O407" s="88"/>
      <c r="P407" s="88"/>
      <c r="Q407" s="88"/>
      <c r="R407" s="88">
        <v>0.8</v>
      </c>
      <c r="S407" s="88"/>
      <c r="T407" s="88"/>
      <c r="U407" s="88"/>
      <c r="V407" s="88"/>
      <c r="W407" s="88"/>
      <c r="X407" s="88"/>
      <c r="Y407" s="88">
        <v>1.6</v>
      </c>
      <c r="Z407" s="88"/>
      <c r="AA407" s="88"/>
      <c r="AB407" s="88"/>
      <c r="AC407" s="88"/>
      <c r="AD407" s="88"/>
      <c r="AE407" s="88"/>
      <c r="AF407" s="88">
        <v>1.6</v>
      </c>
      <c r="AG407" s="88"/>
      <c r="AH407" s="88"/>
      <c r="AI407" s="88"/>
      <c r="AJ407" s="88"/>
      <c r="AK407" s="88"/>
      <c r="AL407" s="88"/>
      <c r="AM407" s="88">
        <v>1.8</v>
      </c>
      <c r="AN407" s="88"/>
      <c r="AO407" s="88"/>
      <c r="AP407" s="88"/>
      <c r="AQ407" s="89">
        <f t="shared" si="11"/>
        <v>5.8</v>
      </c>
    </row>
    <row r="408" spans="1:43" ht="60">
      <c r="A408" s="40" t="s">
        <v>679</v>
      </c>
      <c r="B408" s="3" t="s">
        <v>24</v>
      </c>
      <c r="C408" s="9" t="s">
        <v>279</v>
      </c>
      <c r="D408" s="17" t="s">
        <v>589</v>
      </c>
      <c r="E408" s="3"/>
      <c r="F408" s="3" t="s">
        <v>668</v>
      </c>
      <c r="G408" s="3" t="s">
        <v>668</v>
      </c>
      <c r="H408" s="6" t="s">
        <v>678</v>
      </c>
      <c r="I408" s="42" t="s">
        <v>717</v>
      </c>
      <c r="J408" s="85">
        <f t="shared" si="10"/>
        <v>7.8</v>
      </c>
      <c r="K408" s="90"/>
      <c r="L408" s="87"/>
      <c r="M408" s="88"/>
      <c r="N408" s="88"/>
      <c r="O408" s="88"/>
      <c r="P408" s="88"/>
      <c r="Q408" s="88"/>
      <c r="R408" s="88">
        <v>1.5</v>
      </c>
      <c r="S408" s="88"/>
      <c r="T408" s="88"/>
      <c r="U408" s="88"/>
      <c r="V408" s="88"/>
      <c r="W408" s="88"/>
      <c r="X408" s="88"/>
      <c r="Y408" s="88">
        <v>2.4</v>
      </c>
      <c r="Z408" s="88"/>
      <c r="AA408" s="88"/>
      <c r="AB408" s="88"/>
      <c r="AC408" s="88"/>
      <c r="AD408" s="88"/>
      <c r="AE408" s="88"/>
      <c r="AF408" s="88">
        <v>2.4</v>
      </c>
      <c r="AG408" s="88"/>
      <c r="AH408" s="88"/>
      <c r="AI408" s="88"/>
      <c r="AJ408" s="88"/>
      <c r="AK408" s="88"/>
      <c r="AL408" s="88"/>
      <c r="AM408" s="88">
        <v>1.5</v>
      </c>
      <c r="AN408" s="88"/>
      <c r="AO408" s="88"/>
      <c r="AP408" s="88"/>
      <c r="AQ408" s="89">
        <f t="shared" si="11"/>
        <v>7.8</v>
      </c>
    </row>
    <row r="409" spans="1:43" ht="60">
      <c r="A409" s="40" t="s">
        <v>679</v>
      </c>
      <c r="B409" s="3" t="s">
        <v>24</v>
      </c>
      <c r="C409" s="9" t="s">
        <v>279</v>
      </c>
      <c r="D409" s="17" t="s">
        <v>590</v>
      </c>
      <c r="E409" s="3"/>
      <c r="F409" s="3" t="s">
        <v>668</v>
      </c>
      <c r="G409" s="3" t="s">
        <v>668</v>
      </c>
      <c r="H409" s="6" t="s">
        <v>678</v>
      </c>
      <c r="I409" s="42" t="s">
        <v>717</v>
      </c>
      <c r="J409" s="85">
        <f t="shared" si="10"/>
        <v>5</v>
      </c>
      <c r="K409" s="90"/>
      <c r="L409" s="87"/>
      <c r="M409" s="88"/>
      <c r="N409" s="88"/>
      <c r="O409" s="88"/>
      <c r="P409" s="88"/>
      <c r="Q409" s="88"/>
      <c r="R409" s="88">
        <v>0.9</v>
      </c>
      <c r="S409" s="88"/>
      <c r="T409" s="88"/>
      <c r="U409" s="88"/>
      <c r="V409" s="88"/>
      <c r="W409" s="88"/>
      <c r="X409" s="88"/>
      <c r="Y409" s="88">
        <v>1.6</v>
      </c>
      <c r="Z409" s="88"/>
      <c r="AA409" s="88"/>
      <c r="AB409" s="88"/>
      <c r="AC409" s="88"/>
      <c r="AD409" s="88"/>
      <c r="AE409" s="88"/>
      <c r="AF409" s="88">
        <v>1.6</v>
      </c>
      <c r="AG409" s="88"/>
      <c r="AH409" s="88"/>
      <c r="AI409" s="88"/>
      <c r="AJ409" s="88"/>
      <c r="AK409" s="88"/>
      <c r="AL409" s="88"/>
      <c r="AM409" s="88">
        <v>0.9</v>
      </c>
      <c r="AN409" s="88"/>
      <c r="AO409" s="88"/>
      <c r="AP409" s="88"/>
      <c r="AQ409" s="89">
        <f t="shared" si="11"/>
        <v>5</v>
      </c>
    </row>
    <row r="410" spans="1:43" ht="60">
      <c r="A410" s="40" t="s">
        <v>679</v>
      </c>
      <c r="B410" s="3" t="s">
        <v>24</v>
      </c>
      <c r="C410" s="9" t="s">
        <v>279</v>
      </c>
      <c r="D410" s="17" t="s">
        <v>591</v>
      </c>
      <c r="E410" s="3"/>
      <c r="F410" s="3" t="s">
        <v>668</v>
      </c>
      <c r="G410" s="3" t="s">
        <v>668</v>
      </c>
      <c r="H410" s="6" t="s">
        <v>678</v>
      </c>
      <c r="I410" s="42" t="s">
        <v>717</v>
      </c>
      <c r="J410" s="85">
        <f t="shared" ref="J410:J482" si="12">AQ410</f>
        <v>5.6999999999999993</v>
      </c>
      <c r="K410" s="90"/>
      <c r="L410" s="87"/>
      <c r="M410" s="88"/>
      <c r="N410" s="88"/>
      <c r="O410" s="88"/>
      <c r="P410" s="88"/>
      <c r="Q410" s="88"/>
      <c r="R410" s="88">
        <v>0.5</v>
      </c>
      <c r="S410" s="88"/>
      <c r="T410" s="88"/>
      <c r="U410" s="88"/>
      <c r="V410" s="88"/>
      <c r="W410" s="88"/>
      <c r="X410" s="88"/>
      <c r="Y410" s="88">
        <v>1.8</v>
      </c>
      <c r="Z410" s="88"/>
      <c r="AA410" s="88"/>
      <c r="AB410" s="88"/>
      <c r="AC410" s="88"/>
      <c r="AD410" s="88"/>
      <c r="AE410" s="88"/>
      <c r="AF410" s="88">
        <v>1.8</v>
      </c>
      <c r="AG410" s="88"/>
      <c r="AH410" s="88"/>
      <c r="AI410" s="88"/>
      <c r="AJ410" s="88"/>
      <c r="AK410" s="88"/>
      <c r="AL410" s="88"/>
      <c r="AM410" s="88">
        <v>1.6</v>
      </c>
      <c r="AN410" s="88"/>
      <c r="AO410" s="88"/>
      <c r="AP410" s="88"/>
      <c r="AQ410" s="89">
        <f t="shared" ref="AQ410:AQ482" si="13">SUM(L410:AP410)</f>
        <v>5.6999999999999993</v>
      </c>
    </row>
    <row r="411" spans="1:43" ht="60">
      <c r="A411" s="40" t="s">
        <v>679</v>
      </c>
      <c r="B411" s="3" t="s">
        <v>24</v>
      </c>
      <c r="C411" s="18" t="s">
        <v>279</v>
      </c>
      <c r="D411" s="17" t="s">
        <v>592</v>
      </c>
      <c r="E411" s="3"/>
      <c r="F411" s="3" t="s">
        <v>668</v>
      </c>
      <c r="G411" s="3" t="s">
        <v>668</v>
      </c>
      <c r="H411" s="6" t="s">
        <v>678</v>
      </c>
      <c r="I411" s="42" t="s">
        <v>717</v>
      </c>
      <c r="J411" s="85">
        <f t="shared" si="12"/>
        <v>5.91</v>
      </c>
      <c r="K411" s="90"/>
      <c r="L411" s="87"/>
      <c r="M411" s="88"/>
      <c r="N411" s="88"/>
      <c r="O411" s="88"/>
      <c r="P411" s="88"/>
      <c r="Q411" s="88"/>
      <c r="R411" s="88">
        <v>1.1100000000000001</v>
      </c>
      <c r="S411" s="88"/>
      <c r="T411" s="88"/>
      <c r="U411" s="88"/>
      <c r="V411" s="88"/>
      <c r="W411" s="88"/>
      <c r="X411" s="88"/>
      <c r="Y411" s="88">
        <v>1.8</v>
      </c>
      <c r="Z411" s="88"/>
      <c r="AA411" s="88"/>
      <c r="AB411" s="88"/>
      <c r="AC411" s="88"/>
      <c r="AD411" s="88"/>
      <c r="AE411" s="88"/>
      <c r="AF411" s="88">
        <v>1.8</v>
      </c>
      <c r="AG411" s="88"/>
      <c r="AH411" s="88"/>
      <c r="AI411" s="88"/>
      <c r="AJ411" s="88"/>
      <c r="AK411" s="88"/>
      <c r="AL411" s="88"/>
      <c r="AM411" s="88">
        <v>1.2</v>
      </c>
      <c r="AN411" s="88"/>
      <c r="AO411" s="88"/>
      <c r="AP411" s="88"/>
      <c r="AQ411" s="89">
        <f t="shared" si="13"/>
        <v>5.91</v>
      </c>
    </row>
    <row r="412" spans="1:43" ht="60">
      <c r="A412" s="40" t="s">
        <v>679</v>
      </c>
      <c r="B412" s="3" t="s">
        <v>24</v>
      </c>
      <c r="C412" s="18" t="s">
        <v>279</v>
      </c>
      <c r="D412" s="17" t="s">
        <v>593</v>
      </c>
      <c r="E412" s="3"/>
      <c r="F412" s="3" t="s">
        <v>668</v>
      </c>
      <c r="G412" s="3" t="s">
        <v>668</v>
      </c>
      <c r="H412" s="6" t="s">
        <v>678</v>
      </c>
      <c r="I412" s="42" t="s">
        <v>717</v>
      </c>
      <c r="J412" s="85">
        <f t="shared" si="12"/>
        <v>3.5999999999999996</v>
      </c>
      <c r="K412" s="90"/>
      <c r="L412" s="87"/>
      <c r="M412" s="88"/>
      <c r="N412" s="88"/>
      <c r="O412" s="88"/>
      <c r="P412" s="88"/>
      <c r="Q412" s="88"/>
      <c r="R412" s="88">
        <v>0.4</v>
      </c>
      <c r="S412" s="88"/>
      <c r="T412" s="88"/>
      <c r="U412" s="88"/>
      <c r="V412" s="88"/>
      <c r="W412" s="88"/>
      <c r="X412" s="88"/>
      <c r="Y412" s="88">
        <v>1.2</v>
      </c>
      <c r="Z412" s="88"/>
      <c r="AA412" s="88"/>
      <c r="AB412" s="88"/>
      <c r="AC412" s="88"/>
      <c r="AD412" s="88"/>
      <c r="AE412" s="88"/>
      <c r="AF412" s="88">
        <v>1.2</v>
      </c>
      <c r="AG412" s="88"/>
      <c r="AH412" s="88"/>
      <c r="AI412" s="88"/>
      <c r="AJ412" s="88"/>
      <c r="AK412" s="88"/>
      <c r="AL412" s="88"/>
      <c r="AM412" s="88">
        <v>0.8</v>
      </c>
      <c r="AN412" s="88"/>
      <c r="AO412" s="88"/>
      <c r="AP412" s="88"/>
      <c r="AQ412" s="89">
        <f t="shared" si="13"/>
        <v>3.5999999999999996</v>
      </c>
    </row>
    <row r="413" spans="1:43" ht="60">
      <c r="A413" s="40" t="s">
        <v>679</v>
      </c>
      <c r="B413" s="3" t="s">
        <v>24</v>
      </c>
      <c r="C413" s="18" t="s">
        <v>279</v>
      </c>
      <c r="D413" s="17" t="s">
        <v>594</v>
      </c>
      <c r="E413" s="3"/>
      <c r="F413" s="3" t="s">
        <v>668</v>
      </c>
      <c r="G413" s="3" t="s">
        <v>668</v>
      </c>
      <c r="H413" s="6" t="s">
        <v>678</v>
      </c>
      <c r="I413" s="42" t="s">
        <v>717</v>
      </c>
      <c r="J413" s="85">
        <f t="shared" si="12"/>
        <v>9.6000000000000014</v>
      </c>
      <c r="K413" s="90"/>
      <c r="L413" s="87"/>
      <c r="M413" s="88"/>
      <c r="N413" s="88"/>
      <c r="O413" s="88"/>
      <c r="P413" s="88"/>
      <c r="Q413" s="88"/>
      <c r="R413" s="88">
        <v>0.8</v>
      </c>
      <c r="S413" s="88"/>
      <c r="T413" s="88"/>
      <c r="U413" s="88"/>
      <c r="V413" s="88"/>
      <c r="W413" s="88"/>
      <c r="X413" s="88"/>
      <c r="Y413" s="88">
        <v>4</v>
      </c>
      <c r="Z413" s="88"/>
      <c r="AA413" s="88"/>
      <c r="AB413" s="88"/>
      <c r="AC413" s="88"/>
      <c r="AD413" s="88"/>
      <c r="AE413" s="88"/>
      <c r="AF413" s="88">
        <v>4</v>
      </c>
      <c r="AG413" s="88"/>
      <c r="AH413" s="88"/>
      <c r="AI413" s="88"/>
      <c r="AJ413" s="88"/>
      <c r="AK413" s="88"/>
      <c r="AL413" s="88"/>
      <c r="AM413" s="88">
        <v>0.8</v>
      </c>
      <c r="AN413" s="88"/>
      <c r="AO413" s="88"/>
      <c r="AP413" s="88"/>
      <c r="AQ413" s="89">
        <f t="shared" si="13"/>
        <v>9.6000000000000014</v>
      </c>
    </row>
    <row r="414" spans="1:43" ht="60">
      <c r="A414" s="40" t="s">
        <v>679</v>
      </c>
      <c r="B414" s="3" t="s">
        <v>24</v>
      </c>
      <c r="C414" s="18" t="s">
        <v>279</v>
      </c>
      <c r="D414" s="17" t="s">
        <v>595</v>
      </c>
      <c r="E414" s="3"/>
      <c r="F414" s="3" t="s">
        <v>668</v>
      </c>
      <c r="G414" s="3" t="s">
        <v>668</v>
      </c>
      <c r="H414" s="6" t="s">
        <v>678</v>
      </c>
      <c r="I414" s="42" t="s">
        <v>717</v>
      </c>
      <c r="J414" s="85">
        <f t="shared" si="12"/>
        <v>2.8</v>
      </c>
      <c r="K414" s="90"/>
      <c r="L414" s="87"/>
      <c r="M414" s="88"/>
      <c r="N414" s="88"/>
      <c r="O414" s="88"/>
      <c r="P414" s="88"/>
      <c r="Q414" s="88"/>
      <c r="R414" s="88">
        <v>0.7</v>
      </c>
      <c r="S414" s="88"/>
      <c r="T414" s="88"/>
      <c r="U414" s="88"/>
      <c r="V414" s="88"/>
      <c r="W414" s="88"/>
      <c r="X414" s="88"/>
      <c r="Y414" s="88">
        <v>0.7</v>
      </c>
      <c r="Z414" s="88"/>
      <c r="AA414" s="88"/>
      <c r="AB414" s="88"/>
      <c r="AC414" s="88"/>
      <c r="AD414" s="88"/>
      <c r="AE414" s="88"/>
      <c r="AF414" s="88">
        <v>0.7</v>
      </c>
      <c r="AG414" s="88"/>
      <c r="AH414" s="88"/>
      <c r="AI414" s="88"/>
      <c r="AJ414" s="88"/>
      <c r="AK414" s="88"/>
      <c r="AL414" s="88"/>
      <c r="AM414" s="88">
        <v>0.7</v>
      </c>
      <c r="AN414" s="88"/>
      <c r="AO414" s="88"/>
      <c r="AP414" s="88"/>
      <c r="AQ414" s="89">
        <f t="shared" si="13"/>
        <v>2.8</v>
      </c>
    </row>
    <row r="415" spans="1:43" ht="60">
      <c r="A415" s="40" t="s">
        <v>679</v>
      </c>
      <c r="B415" s="3" t="s">
        <v>24</v>
      </c>
      <c r="C415" s="18" t="s">
        <v>279</v>
      </c>
      <c r="D415" s="17" t="s">
        <v>596</v>
      </c>
      <c r="E415" s="3"/>
      <c r="F415" s="3" t="s">
        <v>668</v>
      </c>
      <c r="G415" s="3" t="s">
        <v>668</v>
      </c>
      <c r="H415" s="6" t="s">
        <v>678</v>
      </c>
      <c r="I415" s="42" t="s">
        <v>717</v>
      </c>
      <c r="J415" s="85">
        <f t="shared" si="12"/>
        <v>2.8</v>
      </c>
      <c r="K415" s="90"/>
      <c r="L415" s="87"/>
      <c r="M415" s="88"/>
      <c r="N415" s="88"/>
      <c r="O415" s="88"/>
      <c r="P415" s="88"/>
      <c r="Q415" s="88"/>
      <c r="R415" s="88">
        <v>0.7</v>
      </c>
      <c r="S415" s="88"/>
      <c r="T415" s="88"/>
      <c r="U415" s="88"/>
      <c r="V415" s="88"/>
      <c r="W415" s="88"/>
      <c r="X415" s="88"/>
      <c r="Y415" s="88">
        <v>0.7</v>
      </c>
      <c r="Z415" s="88"/>
      <c r="AA415" s="88"/>
      <c r="AB415" s="88"/>
      <c r="AC415" s="88"/>
      <c r="AD415" s="88"/>
      <c r="AE415" s="88"/>
      <c r="AF415" s="88">
        <v>0.7</v>
      </c>
      <c r="AG415" s="88"/>
      <c r="AH415" s="88"/>
      <c r="AI415" s="88"/>
      <c r="AJ415" s="88"/>
      <c r="AK415" s="88"/>
      <c r="AL415" s="88"/>
      <c r="AM415" s="88">
        <v>0.7</v>
      </c>
      <c r="AN415" s="88"/>
      <c r="AO415" s="88"/>
      <c r="AP415" s="88"/>
      <c r="AQ415" s="89">
        <f t="shared" si="13"/>
        <v>2.8</v>
      </c>
    </row>
    <row r="416" spans="1:43" ht="60">
      <c r="A416" s="40" t="s">
        <v>679</v>
      </c>
      <c r="B416" s="3" t="s">
        <v>24</v>
      </c>
      <c r="C416" s="18" t="s">
        <v>279</v>
      </c>
      <c r="D416" s="17" t="s">
        <v>597</v>
      </c>
      <c r="E416" s="3"/>
      <c r="F416" s="3" t="s">
        <v>668</v>
      </c>
      <c r="G416" s="3" t="s">
        <v>668</v>
      </c>
      <c r="H416" s="6" t="s">
        <v>678</v>
      </c>
      <c r="I416" s="42" t="s">
        <v>717</v>
      </c>
      <c r="J416" s="85">
        <f t="shared" si="12"/>
        <v>2.4</v>
      </c>
      <c r="K416" s="90"/>
      <c r="L416" s="87"/>
      <c r="M416" s="88"/>
      <c r="N416" s="88"/>
      <c r="O416" s="88"/>
      <c r="P416" s="88"/>
      <c r="Q416" s="88"/>
      <c r="R416" s="88">
        <v>0.6</v>
      </c>
      <c r="S416" s="88"/>
      <c r="T416" s="88"/>
      <c r="U416" s="88"/>
      <c r="V416" s="88"/>
      <c r="W416" s="88"/>
      <c r="X416" s="88"/>
      <c r="Y416" s="88">
        <v>0.6</v>
      </c>
      <c r="Z416" s="88"/>
      <c r="AA416" s="88"/>
      <c r="AB416" s="88"/>
      <c r="AC416" s="88"/>
      <c r="AD416" s="88"/>
      <c r="AE416" s="88"/>
      <c r="AF416" s="88">
        <v>0.6</v>
      </c>
      <c r="AG416" s="88"/>
      <c r="AH416" s="88"/>
      <c r="AI416" s="88"/>
      <c r="AJ416" s="88"/>
      <c r="AK416" s="88"/>
      <c r="AL416" s="88"/>
      <c r="AM416" s="88">
        <v>0.6</v>
      </c>
      <c r="AN416" s="88"/>
      <c r="AO416" s="88"/>
      <c r="AP416" s="88"/>
      <c r="AQ416" s="89">
        <f t="shared" si="13"/>
        <v>2.4</v>
      </c>
    </row>
    <row r="417" spans="1:43" ht="60">
      <c r="A417" s="40" t="s">
        <v>679</v>
      </c>
      <c r="B417" s="3" t="s">
        <v>24</v>
      </c>
      <c r="C417" s="18" t="s">
        <v>279</v>
      </c>
      <c r="D417" s="17" t="s">
        <v>598</v>
      </c>
      <c r="E417" s="3"/>
      <c r="F417" s="3" t="s">
        <v>668</v>
      </c>
      <c r="G417" s="3" t="s">
        <v>668</v>
      </c>
      <c r="H417" s="6" t="s">
        <v>678</v>
      </c>
      <c r="I417" s="42" t="s">
        <v>717</v>
      </c>
      <c r="J417" s="85">
        <f t="shared" si="12"/>
        <v>2.8</v>
      </c>
      <c r="K417" s="90"/>
      <c r="L417" s="87"/>
      <c r="M417" s="88"/>
      <c r="N417" s="88"/>
      <c r="O417" s="88"/>
      <c r="P417" s="88"/>
      <c r="Q417" s="88"/>
      <c r="R417" s="88">
        <v>0.7</v>
      </c>
      <c r="S417" s="88"/>
      <c r="T417" s="88"/>
      <c r="U417" s="88"/>
      <c r="V417" s="88"/>
      <c r="W417" s="88"/>
      <c r="X417" s="88"/>
      <c r="Y417" s="88">
        <v>0.7</v>
      </c>
      <c r="Z417" s="88"/>
      <c r="AA417" s="88"/>
      <c r="AB417" s="88"/>
      <c r="AC417" s="88"/>
      <c r="AD417" s="88"/>
      <c r="AE417" s="88"/>
      <c r="AF417" s="88">
        <v>0.7</v>
      </c>
      <c r="AG417" s="88"/>
      <c r="AH417" s="88"/>
      <c r="AI417" s="88"/>
      <c r="AJ417" s="88"/>
      <c r="AK417" s="88"/>
      <c r="AL417" s="88"/>
      <c r="AM417" s="88">
        <v>0.7</v>
      </c>
      <c r="AN417" s="88"/>
      <c r="AO417" s="88"/>
      <c r="AP417" s="88"/>
      <c r="AQ417" s="89">
        <f t="shared" si="13"/>
        <v>2.8</v>
      </c>
    </row>
    <row r="418" spans="1:43" ht="60">
      <c r="A418" s="40" t="s">
        <v>679</v>
      </c>
      <c r="B418" s="3" t="s">
        <v>24</v>
      </c>
      <c r="C418" s="18" t="s">
        <v>279</v>
      </c>
      <c r="D418" s="17" t="s">
        <v>599</v>
      </c>
      <c r="E418" s="3"/>
      <c r="F418" s="3" t="s">
        <v>668</v>
      </c>
      <c r="G418" s="3" t="s">
        <v>668</v>
      </c>
      <c r="H418" s="6" t="s">
        <v>678</v>
      </c>
      <c r="I418" s="42" t="s">
        <v>717</v>
      </c>
      <c r="J418" s="85">
        <f t="shared" si="12"/>
        <v>3.2</v>
      </c>
      <c r="K418" s="90"/>
      <c r="L418" s="87"/>
      <c r="M418" s="88"/>
      <c r="N418" s="88"/>
      <c r="O418" s="88"/>
      <c r="P418" s="88"/>
      <c r="Q418" s="88"/>
      <c r="R418" s="88">
        <v>0.8</v>
      </c>
      <c r="S418" s="88"/>
      <c r="T418" s="88"/>
      <c r="U418" s="88"/>
      <c r="V418" s="88"/>
      <c r="W418" s="88"/>
      <c r="X418" s="88"/>
      <c r="Y418" s="88">
        <v>0.8</v>
      </c>
      <c r="Z418" s="88"/>
      <c r="AA418" s="88"/>
      <c r="AB418" s="88"/>
      <c r="AC418" s="88"/>
      <c r="AD418" s="88"/>
      <c r="AE418" s="88"/>
      <c r="AF418" s="88">
        <v>0.8</v>
      </c>
      <c r="AG418" s="88"/>
      <c r="AH418" s="88"/>
      <c r="AI418" s="88"/>
      <c r="AJ418" s="88"/>
      <c r="AK418" s="88"/>
      <c r="AL418" s="88"/>
      <c r="AM418" s="88">
        <v>0.8</v>
      </c>
      <c r="AN418" s="88"/>
      <c r="AO418" s="88"/>
      <c r="AP418" s="88"/>
      <c r="AQ418" s="89">
        <f t="shared" si="13"/>
        <v>3.2</v>
      </c>
    </row>
    <row r="419" spans="1:43" ht="60">
      <c r="A419" s="40" t="s">
        <v>679</v>
      </c>
      <c r="B419" s="3" t="s">
        <v>24</v>
      </c>
      <c r="C419" s="18" t="s">
        <v>279</v>
      </c>
      <c r="D419" s="17" t="s">
        <v>600</v>
      </c>
      <c r="E419" s="3"/>
      <c r="F419" s="3" t="s">
        <v>668</v>
      </c>
      <c r="G419" s="3" t="s">
        <v>668</v>
      </c>
      <c r="H419" s="6" t="s">
        <v>678</v>
      </c>
      <c r="I419" s="42" t="s">
        <v>717</v>
      </c>
      <c r="J419" s="85">
        <f t="shared" si="12"/>
        <v>2.6</v>
      </c>
      <c r="K419" s="90"/>
      <c r="L419" s="87"/>
      <c r="M419" s="88"/>
      <c r="N419" s="88"/>
      <c r="O419" s="88"/>
      <c r="P419" s="88"/>
      <c r="Q419" s="88"/>
      <c r="R419" s="88">
        <v>0.4</v>
      </c>
      <c r="S419" s="88"/>
      <c r="T419" s="88"/>
      <c r="U419" s="88"/>
      <c r="V419" s="88"/>
      <c r="W419" s="88"/>
      <c r="X419" s="88"/>
      <c r="Y419" s="88">
        <v>0.4</v>
      </c>
      <c r="Z419" s="88"/>
      <c r="AA419" s="88"/>
      <c r="AB419" s="88"/>
      <c r="AC419" s="88"/>
      <c r="AD419" s="88"/>
      <c r="AE419" s="88"/>
      <c r="AF419" s="88">
        <v>0.4</v>
      </c>
      <c r="AG419" s="88"/>
      <c r="AH419" s="88"/>
      <c r="AI419" s="88"/>
      <c r="AJ419" s="88"/>
      <c r="AK419" s="88"/>
      <c r="AL419" s="88"/>
      <c r="AM419" s="88">
        <v>1.4</v>
      </c>
      <c r="AN419" s="88"/>
      <c r="AO419" s="88"/>
      <c r="AP419" s="88"/>
      <c r="AQ419" s="89">
        <f t="shared" si="13"/>
        <v>2.6</v>
      </c>
    </row>
    <row r="420" spans="1:43" ht="60">
      <c r="A420" s="40" t="s">
        <v>679</v>
      </c>
      <c r="B420" s="3" t="s">
        <v>24</v>
      </c>
      <c r="C420" s="18" t="s">
        <v>279</v>
      </c>
      <c r="D420" s="6" t="s">
        <v>601</v>
      </c>
      <c r="E420" s="3"/>
      <c r="F420" s="3" t="s">
        <v>668</v>
      </c>
      <c r="G420" s="3" t="s">
        <v>668</v>
      </c>
      <c r="H420" s="6" t="s">
        <v>678</v>
      </c>
      <c r="I420" s="42" t="s">
        <v>717</v>
      </c>
      <c r="J420" s="85">
        <f t="shared" si="12"/>
        <v>4.8000000000000007</v>
      </c>
      <c r="K420" s="90"/>
      <c r="L420" s="87"/>
      <c r="M420" s="88"/>
      <c r="N420" s="88"/>
      <c r="O420" s="88"/>
      <c r="P420" s="88"/>
      <c r="Q420" s="88"/>
      <c r="R420" s="88">
        <v>0.8</v>
      </c>
      <c r="S420" s="88"/>
      <c r="T420" s="88"/>
      <c r="U420" s="88"/>
      <c r="V420" s="88"/>
      <c r="W420" s="88"/>
      <c r="X420" s="88"/>
      <c r="Y420" s="88">
        <v>0.8</v>
      </c>
      <c r="Z420" s="88"/>
      <c r="AA420" s="88"/>
      <c r="AB420" s="88"/>
      <c r="AC420" s="88"/>
      <c r="AD420" s="88"/>
      <c r="AE420" s="88"/>
      <c r="AF420" s="88">
        <v>0.8</v>
      </c>
      <c r="AG420" s="88"/>
      <c r="AH420" s="88"/>
      <c r="AI420" s="88"/>
      <c r="AJ420" s="88"/>
      <c r="AK420" s="88"/>
      <c r="AL420" s="88"/>
      <c r="AM420" s="88">
        <v>2.4</v>
      </c>
      <c r="AN420" s="88"/>
      <c r="AO420" s="88"/>
      <c r="AP420" s="88"/>
      <c r="AQ420" s="89">
        <f t="shared" si="13"/>
        <v>4.8000000000000007</v>
      </c>
    </row>
    <row r="421" spans="1:43" ht="60">
      <c r="A421" s="40" t="s">
        <v>679</v>
      </c>
      <c r="B421" s="3" t="s">
        <v>24</v>
      </c>
      <c r="C421" s="18" t="s">
        <v>279</v>
      </c>
      <c r="D421" s="6" t="s">
        <v>602</v>
      </c>
      <c r="E421" s="3"/>
      <c r="F421" s="3" t="s">
        <v>668</v>
      </c>
      <c r="G421" s="3" t="s">
        <v>668</v>
      </c>
      <c r="H421" s="6" t="s">
        <v>678</v>
      </c>
      <c r="I421" s="42" t="s">
        <v>717</v>
      </c>
      <c r="J421" s="85">
        <f t="shared" si="12"/>
        <v>4.2</v>
      </c>
      <c r="K421" s="90"/>
      <c r="L421" s="87"/>
      <c r="M421" s="88"/>
      <c r="N421" s="88"/>
      <c r="O421" s="88"/>
      <c r="P421" s="88"/>
      <c r="Q421" s="88"/>
      <c r="R421" s="88">
        <v>0.9</v>
      </c>
      <c r="S421" s="88"/>
      <c r="T421" s="88"/>
      <c r="U421" s="88"/>
      <c r="V421" s="88"/>
      <c r="W421" s="88"/>
      <c r="X421" s="88"/>
      <c r="Y421" s="88">
        <v>0.9</v>
      </c>
      <c r="Z421" s="88"/>
      <c r="AA421" s="88"/>
      <c r="AB421" s="88"/>
      <c r="AC421" s="88"/>
      <c r="AD421" s="88"/>
      <c r="AE421" s="88"/>
      <c r="AF421" s="88">
        <v>0.9</v>
      </c>
      <c r="AG421" s="88"/>
      <c r="AH421" s="88"/>
      <c r="AI421" s="88"/>
      <c r="AJ421" s="88"/>
      <c r="AK421" s="88"/>
      <c r="AL421" s="88"/>
      <c r="AM421" s="88">
        <v>1.5</v>
      </c>
      <c r="AN421" s="88"/>
      <c r="AO421" s="88"/>
      <c r="AP421" s="88"/>
      <c r="AQ421" s="89">
        <f t="shared" si="13"/>
        <v>4.2</v>
      </c>
    </row>
    <row r="422" spans="1:43" ht="60">
      <c r="A422" s="40" t="s">
        <v>679</v>
      </c>
      <c r="B422" s="3" t="s">
        <v>24</v>
      </c>
      <c r="C422" s="18" t="s">
        <v>279</v>
      </c>
      <c r="D422" s="6" t="s">
        <v>603</v>
      </c>
      <c r="E422" s="3"/>
      <c r="F422" s="3" t="s">
        <v>668</v>
      </c>
      <c r="G422" s="3" t="s">
        <v>668</v>
      </c>
      <c r="H422" s="6" t="s">
        <v>678</v>
      </c>
      <c r="I422" s="42" t="s">
        <v>717</v>
      </c>
      <c r="J422" s="85">
        <f t="shared" si="12"/>
        <v>2.8</v>
      </c>
      <c r="K422" s="90"/>
      <c r="L422" s="87"/>
      <c r="M422" s="88"/>
      <c r="N422" s="88"/>
      <c r="O422" s="88"/>
      <c r="P422" s="88"/>
      <c r="Q422" s="88"/>
      <c r="R422" s="88">
        <v>0.7</v>
      </c>
      <c r="S422" s="88"/>
      <c r="T422" s="88"/>
      <c r="U422" s="88"/>
      <c r="V422" s="88"/>
      <c r="W422" s="88"/>
      <c r="X422" s="88"/>
      <c r="Y422" s="88">
        <v>0.7</v>
      </c>
      <c r="Z422" s="88"/>
      <c r="AA422" s="88"/>
      <c r="AB422" s="88"/>
      <c r="AC422" s="88"/>
      <c r="AD422" s="88"/>
      <c r="AE422" s="88"/>
      <c r="AF422" s="88">
        <v>0.7</v>
      </c>
      <c r="AG422" s="88"/>
      <c r="AH422" s="88"/>
      <c r="AI422" s="88"/>
      <c r="AJ422" s="88"/>
      <c r="AK422" s="88"/>
      <c r="AL422" s="88"/>
      <c r="AM422" s="88">
        <v>0.7</v>
      </c>
      <c r="AN422" s="88"/>
      <c r="AO422" s="88"/>
      <c r="AP422" s="88"/>
      <c r="AQ422" s="89">
        <f t="shared" si="13"/>
        <v>2.8</v>
      </c>
    </row>
    <row r="423" spans="1:43" ht="60">
      <c r="A423" s="40" t="s">
        <v>679</v>
      </c>
      <c r="B423" s="3" t="s">
        <v>24</v>
      </c>
      <c r="C423" s="18" t="s">
        <v>279</v>
      </c>
      <c r="D423" s="6" t="s">
        <v>604</v>
      </c>
      <c r="E423" s="3"/>
      <c r="F423" s="3" t="s">
        <v>668</v>
      </c>
      <c r="G423" s="3" t="s">
        <v>668</v>
      </c>
      <c r="H423" s="6" t="s">
        <v>678</v>
      </c>
      <c r="I423" s="42" t="s">
        <v>717</v>
      </c>
      <c r="J423" s="85">
        <f t="shared" si="12"/>
        <v>8.8000000000000007</v>
      </c>
      <c r="K423" s="90"/>
      <c r="L423" s="87"/>
      <c r="M423" s="88"/>
      <c r="N423" s="88"/>
      <c r="O423" s="88"/>
      <c r="P423" s="88"/>
      <c r="Q423" s="88"/>
      <c r="R423" s="88">
        <v>0.6</v>
      </c>
      <c r="S423" s="88"/>
      <c r="T423" s="88"/>
      <c r="U423" s="88"/>
      <c r="V423" s="88"/>
      <c r="W423" s="88"/>
      <c r="X423" s="88"/>
      <c r="Y423" s="88">
        <v>3.2</v>
      </c>
      <c r="Z423" s="88"/>
      <c r="AA423" s="88"/>
      <c r="AB423" s="88"/>
      <c r="AC423" s="88"/>
      <c r="AD423" s="88"/>
      <c r="AE423" s="88"/>
      <c r="AF423" s="88">
        <v>3.2</v>
      </c>
      <c r="AG423" s="88"/>
      <c r="AH423" s="88"/>
      <c r="AI423" s="88"/>
      <c r="AJ423" s="88"/>
      <c r="AK423" s="88"/>
      <c r="AL423" s="88"/>
      <c r="AM423" s="88">
        <v>1.8</v>
      </c>
      <c r="AN423" s="88"/>
      <c r="AO423" s="88"/>
      <c r="AP423" s="88"/>
      <c r="AQ423" s="89">
        <f t="shared" si="13"/>
        <v>8.8000000000000007</v>
      </c>
    </row>
    <row r="424" spans="1:43" ht="60">
      <c r="A424" s="40" t="s">
        <v>679</v>
      </c>
      <c r="B424" s="3" t="s">
        <v>24</v>
      </c>
      <c r="C424" s="18" t="s">
        <v>279</v>
      </c>
      <c r="D424" s="6" t="s">
        <v>605</v>
      </c>
      <c r="E424" s="3"/>
      <c r="F424" s="3" t="s">
        <v>668</v>
      </c>
      <c r="G424" s="3" t="s">
        <v>668</v>
      </c>
      <c r="H424" s="6" t="s">
        <v>678</v>
      </c>
      <c r="I424" s="42" t="s">
        <v>717</v>
      </c>
      <c r="J424" s="85">
        <f t="shared" si="12"/>
        <v>8</v>
      </c>
      <c r="K424" s="90"/>
      <c r="L424" s="87"/>
      <c r="M424" s="88"/>
      <c r="N424" s="88"/>
      <c r="O424" s="88"/>
      <c r="P424" s="88"/>
      <c r="Q424" s="88"/>
      <c r="R424" s="88">
        <v>0.8</v>
      </c>
      <c r="S424" s="88"/>
      <c r="T424" s="88"/>
      <c r="U424" s="88"/>
      <c r="V424" s="88"/>
      <c r="W424" s="88"/>
      <c r="X424" s="88"/>
      <c r="Y424" s="88">
        <v>2.4</v>
      </c>
      <c r="Z424" s="88"/>
      <c r="AA424" s="88"/>
      <c r="AB424" s="88"/>
      <c r="AC424" s="88"/>
      <c r="AD424" s="88"/>
      <c r="AE424" s="88"/>
      <c r="AF424" s="88">
        <v>2.4</v>
      </c>
      <c r="AG424" s="88"/>
      <c r="AH424" s="88"/>
      <c r="AI424" s="88"/>
      <c r="AJ424" s="88"/>
      <c r="AK424" s="88"/>
      <c r="AL424" s="88"/>
      <c r="AM424" s="88">
        <v>2.4</v>
      </c>
      <c r="AN424" s="88"/>
      <c r="AO424" s="88"/>
      <c r="AP424" s="88"/>
      <c r="AQ424" s="89">
        <f t="shared" si="13"/>
        <v>8</v>
      </c>
    </row>
    <row r="425" spans="1:43" ht="60">
      <c r="A425" s="40" t="s">
        <v>679</v>
      </c>
      <c r="B425" s="3" t="s">
        <v>24</v>
      </c>
      <c r="C425" s="18" t="s">
        <v>279</v>
      </c>
      <c r="D425" s="6" t="s">
        <v>606</v>
      </c>
      <c r="E425" s="3"/>
      <c r="F425" s="3" t="s">
        <v>668</v>
      </c>
      <c r="G425" s="3" t="s">
        <v>668</v>
      </c>
      <c r="H425" s="6" t="s">
        <v>678</v>
      </c>
      <c r="I425" s="42" t="s">
        <v>717</v>
      </c>
      <c r="J425" s="85">
        <f t="shared" si="12"/>
        <v>3.7</v>
      </c>
      <c r="K425" s="90"/>
      <c r="L425" s="87"/>
      <c r="M425" s="88"/>
      <c r="N425" s="88"/>
      <c r="O425" s="88"/>
      <c r="P425" s="88"/>
      <c r="Q425" s="88"/>
      <c r="R425" s="88">
        <v>0.8</v>
      </c>
      <c r="S425" s="88"/>
      <c r="T425" s="88"/>
      <c r="U425" s="88"/>
      <c r="V425" s="88"/>
      <c r="W425" s="88"/>
      <c r="X425" s="88"/>
      <c r="Y425" s="88">
        <v>0.8</v>
      </c>
      <c r="Z425" s="88"/>
      <c r="AA425" s="88"/>
      <c r="AB425" s="88"/>
      <c r="AC425" s="88"/>
      <c r="AD425" s="88"/>
      <c r="AE425" s="88"/>
      <c r="AF425" s="88">
        <v>0.8</v>
      </c>
      <c r="AG425" s="88"/>
      <c r="AH425" s="88"/>
      <c r="AI425" s="88"/>
      <c r="AJ425" s="88"/>
      <c r="AK425" s="88"/>
      <c r="AL425" s="88"/>
      <c r="AM425" s="88">
        <v>1.3</v>
      </c>
      <c r="AN425" s="88"/>
      <c r="AO425" s="88"/>
      <c r="AP425" s="88"/>
      <c r="AQ425" s="89">
        <f t="shared" si="13"/>
        <v>3.7</v>
      </c>
    </row>
    <row r="426" spans="1:43" ht="60">
      <c r="A426" s="40" t="s">
        <v>679</v>
      </c>
      <c r="B426" s="3" t="s">
        <v>24</v>
      </c>
      <c r="C426" s="18" t="s">
        <v>279</v>
      </c>
      <c r="D426" s="6" t="s">
        <v>607</v>
      </c>
      <c r="E426" s="3"/>
      <c r="F426" s="3" t="s">
        <v>668</v>
      </c>
      <c r="G426" s="3" t="s">
        <v>668</v>
      </c>
      <c r="H426" s="6" t="s">
        <v>678</v>
      </c>
      <c r="I426" s="42" t="s">
        <v>717</v>
      </c>
      <c r="J426" s="85">
        <f t="shared" si="12"/>
        <v>5.9</v>
      </c>
      <c r="K426" s="90"/>
      <c r="L426" s="87"/>
      <c r="M426" s="88"/>
      <c r="N426" s="88"/>
      <c r="O426" s="88"/>
      <c r="P426" s="88"/>
      <c r="Q426" s="88"/>
      <c r="R426" s="88">
        <v>0.8</v>
      </c>
      <c r="S426" s="88"/>
      <c r="T426" s="88"/>
      <c r="U426" s="88"/>
      <c r="V426" s="88"/>
      <c r="W426" s="88"/>
      <c r="X426" s="88"/>
      <c r="Y426" s="88">
        <v>1.6</v>
      </c>
      <c r="Z426" s="88"/>
      <c r="AA426" s="88"/>
      <c r="AB426" s="88"/>
      <c r="AC426" s="88"/>
      <c r="AD426" s="88"/>
      <c r="AE426" s="88"/>
      <c r="AF426" s="88">
        <v>1.6</v>
      </c>
      <c r="AG426" s="88"/>
      <c r="AH426" s="88"/>
      <c r="AI426" s="88"/>
      <c r="AJ426" s="88"/>
      <c r="AK426" s="88"/>
      <c r="AL426" s="88"/>
      <c r="AM426" s="88">
        <v>1.9</v>
      </c>
      <c r="AN426" s="88"/>
      <c r="AO426" s="88"/>
      <c r="AP426" s="88"/>
      <c r="AQ426" s="89">
        <f t="shared" si="13"/>
        <v>5.9</v>
      </c>
    </row>
    <row r="427" spans="1:43" ht="60">
      <c r="A427" s="40" t="s">
        <v>679</v>
      </c>
      <c r="B427" s="3" t="s">
        <v>24</v>
      </c>
      <c r="C427" s="18" t="s">
        <v>279</v>
      </c>
      <c r="D427" s="6" t="s">
        <v>608</v>
      </c>
      <c r="E427" s="3"/>
      <c r="F427" s="3" t="s">
        <v>668</v>
      </c>
      <c r="G427" s="3" t="s">
        <v>668</v>
      </c>
      <c r="H427" s="6" t="s">
        <v>678</v>
      </c>
      <c r="I427" s="42" t="s">
        <v>717</v>
      </c>
      <c r="J427" s="85">
        <f t="shared" si="12"/>
        <v>7.1999999999999993</v>
      </c>
      <c r="K427" s="90"/>
      <c r="L427" s="87"/>
      <c r="M427" s="88"/>
      <c r="N427" s="88"/>
      <c r="O427" s="88"/>
      <c r="P427" s="88"/>
      <c r="Q427" s="88"/>
      <c r="R427" s="88">
        <v>2.2999999999999998</v>
      </c>
      <c r="S427" s="88"/>
      <c r="T427" s="88"/>
      <c r="U427" s="88"/>
      <c r="V427" s="88"/>
      <c r="W427" s="88"/>
      <c r="X427" s="88"/>
      <c r="Y427" s="88">
        <v>1.3</v>
      </c>
      <c r="Z427" s="88"/>
      <c r="AA427" s="88"/>
      <c r="AB427" s="88"/>
      <c r="AC427" s="88"/>
      <c r="AD427" s="88"/>
      <c r="AE427" s="88"/>
      <c r="AF427" s="88">
        <v>1.3</v>
      </c>
      <c r="AG427" s="88"/>
      <c r="AH427" s="88"/>
      <c r="AI427" s="88"/>
      <c r="AJ427" s="88"/>
      <c r="AK427" s="88"/>
      <c r="AL427" s="88"/>
      <c r="AM427" s="88">
        <v>2.2999999999999998</v>
      </c>
      <c r="AN427" s="88"/>
      <c r="AO427" s="88"/>
      <c r="AP427" s="88"/>
      <c r="AQ427" s="89">
        <f t="shared" si="13"/>
        <v>7.1999999999999993</v>
      </c>
    </row>
    <row r="428" spans="1:43" ht="60">
      <c r="A428" s="40" t="s">
        <v>679</v>
      </c>
      <c r="B428" s="3" t="s">
        <v>24</v>
      </c>
      <c r="C428" s="18" t="s">
        <v>279</v>
      </c>
      <c r="D428" s="6" t="s">
        <v>609</v>
      </c>
      <c r="E428" s="3"/>
      <c r="F428" s="3" t="s">
        <v>668</v>
      </c>
      <c r="G428" s="3" t="s">
        <v>668</v>
      </c>
      <c r="H428" s="6" t="s">
        <v>678</v>
      </c>
      <c r="I428" s="42" t="s">
        <v>717</v>
      </c>
      <c r="J428" s="85">
        <f t="shared" si="12"/>
        <v>9.6</v>
      </c>
      <c r="K428" s="90"/>
      <c r="L428" s="87"/>
      <c r="M428" s="88"/>
      <c r="N428" s="88"/>
      <c r="O428" s="88"/>
      <c r="P428" s="88"/>
      <c r="Q428" s="88"/>
      <c r="R428" s="88">
        <v>2.4</v>
      </c>
      <c r="S428" s="88"/>
      <c r="T428" s="88"/>
      <c r="U428" s="88"/>
      <c r="V428" s="88"/>
      <c r="W428" s="88"/>
      <c r="X428" s="88"/>
      <c r="Y428" s="88">
        <v>2.4</v>
      </c>
      <c r="Z428" s="88"/>
      <c r="AA428" s="88"/>
      <c r="AB428" s="88"/>
      <c r="AC428" s="88"/>
      <c r="AD428" s="88"/>
      <c r="AE428" s="88"/>
      <c r="AF428" s="88">
        <v>2.4</v>
      </c>
      <c r="AG428" s="88"/>
      <c r="AH428" s="88"/>
      <c r="AI428" s="88"/>
      <c r="AJ428" s="88"/>
      <c r="AK428" s="88"/>
      <c r="AL428" s="88"/>
      <c r="AM428" s="88">
        <v>2.4</v>
      </c>
      <c r="AN428" s="88"/>
      <c r="AO428" s="88"/>
      <c r="AP428" s="88"/>
      <c r="AQ428" s="89">
        <f t="shared" si="13"/>
        <v>9.6</v>
      </c>
    </row>
    <row r="429" spans="1:43" ht="60">
      <c r="A429" s="40" t="s">
        <v>679</v>
      </c>
      <c r="B429" s="3" t="s">
        <v>24</v>
      </c>
      <c r="C429" s="18" t="s">
        <v>279</v>
      </c>
      <c r="D429" s="6" t="s">
        <v>610</v>
      </c>
      <c r="E429" s="3"/>
      <c r="F429" s="3" t="s">
        <v>668</v>
      </c>
      <c r="G429" s="3" t="s">
        <v>668</v>
      </c>
      <c r="H429" s="6" t="s">
        <v>678</v>
      </c>
      <c r="I429" s="42" t="s">
        <v>717</v>
      </c>
      <c r="J429" s="85">
        <f t="shared" si="12"/>
        <v>6.4</v>
      </c>
      <c r="K429" s="90"/>
      <c r="L429" s="87"/>
      <c r="M429" s="88"/>
      <c r="N429" s="88"/>
      <c r="O429" s="88"/>
      <c r="P429" s="88"/>
      <c r="Q429" s="88"/>
      <c r="R429" s="88">
        <v>1.6</v>
      </c>
      <c r="S429" s="88"/>
      <c r="T429" s="88"/>
      <c r="U429" s="88"/>
      <c r="V429" s="88"/>
      <c r="W429" s="88"/>
      <c r="X429" s="88"/>
      <c r="Y429" s="88">
        <v>1.6</v>
      </c>
      <c r="Z429" s="88"/>
      <c r="AA429" s="88"/>
      <c r="AB429" s="88"/>
      <c r="AC429" s="88"/>
      <c r="AD429" s="88"/>
      <c r="AE429" s="88"/>
      <c r="AF429" s="88">
        <v>1.6</v>
      </c>
      <c r="AG429" s="88"/>
      <c r="AH429" s="88"/>
      <c r="AI429" s="88"/>
      <c r="AJ429" s="88"/>
      <c r="AK429" s="88"/>
      <c r="AL429" s="88"/>
      <c r="AM429" s="88">
        <v>1.6</v>
      </c>
      <c r="AN429" s="88"/>
      <c r="AO429" s="88"/>
      <c r="AP429" s="88"/>
      <c r="AQ429" s="89">
        <f t="shared" si="13"/>
        <v>6.4</v>
      </c>
    </row>
    <row r="430" spans="1:43" ht="60">
      <c r="A430" s="40" t="s">
        <v>679</v>
      </c>
      <c r="B430" s="3" t="s">
        <v>24</v>
      </c>
      <c r="C430" s="18" t="s">
        <v>279</v>
      </c>
      <c r="D430" s="6" t="s">
        <v>611</v>
      </c>
      <c r="E430" s="3"/>
      <c r="F430" s="3" t="s">
        <v>668</v>
      </c>
      <c r="G430" s="3" t="s">
        <v>668</v>
      </c>
      <c r="H430" s="6" t="s">
        <v>678</v>
      </c>
      <c r="I430" s="42" t="s">
        <v>717</v>
      </c>
      <c r="J430" s="85">
        <f t="shared" si="12"/>
        <v>7.9</v>
      </c>
      <c r="K430" s="90"/>
      <c r="L430" s="87"/>
      <c r="M430" s="88"/>
      <c r="N430" s="88"/>
      <c r="O430" s="88"/>
      <c r="P430" s="88"/>
      <c r="Q430" s="88"/>
      <c r="R430" s="88">
        <v>0.6</v>
      </c>
      <c r="S430" s="88"/>
      <c r="T430" s="88"/>
      <c r="U430" s="88"/>
      <c r="V430" s="88"/>
      <c r="W430" s="88"/>
      <c r="X430" s="88"/>
      <c r="Y430" s="88">
        <v>0.6</v>
      </c>
      <c r="Z430" s="88"/>
      <c r="AA430" s="88"/>
      <c r="AB430" s="88"/>
      <c r="AC430" s="88"/>
      <c r="AD430" s="88"/>
      <c r="AE430" s="88"/>
      <c r="AF430" s="88">
        <v>0.6</v>
      </c>
      <c r="AG430" s="88"/>
      <c r="AH430" s="88">
        <v>4</v>
      </c>
      <c r="AI430" s="88"/>
      <c r="AJ430" s="88"/>
      <c r="AK430" s="88"/>
      <c r="AL430" s="88"/>
      <c r="AM430" s="88">
        <v>2.1</v>
      </c>
      <c r="AN430" s="88"/>
      <c r="AO430" s="88"/>
      <c r="AP430" s="88"/>
      <c r="AQ430" s="89">
        <f t="shared" si="13"/>
        <v>7.9</v>
      </c>
    </row>
    <row r="431" spans="1:43" ht="60">
      <c r="A431" s="40" t="s">
        <v>679</v>
      </c>
      <c r="B431" s="3" t="s">
        <v>24</v>
      </c>
      <c r="C431" s="18" t="s">
        <v>279</v>
      </c>
      <c r="D431" s="6" t="s">
        <v>612</v>
      </c>
      <c r="E431" s="3"/>
      <c r="F431" s="3" t="s">
        <v>668</v>
      </c>
      <c r="G431" s="3" t="s">
        <v>668</v>
      </c>
      <c r="H431" s="6" t="s">
        <v>678</v>
      </c>
      <c r="I431" s="42" t="s">
        <v>717</v>
      </c>
      <c r="J431" s="85">
        <f t="shared" si="12"/>
        <v>0.8</v>
      </c>
      <c r="K431" s="90"/>
      <c r="L431" s="87"/>
      <c r="M431" s="88"/>
      <c r="N431" s="88">
        <v>0.8</v>
      </c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  <c r="AA431" s="88"/>
      <c r="AB431" s="88"/>
      <c r="AC431" s="88"/>
      <c r="AD431" s="88"/>
      <c r="AE431" s="88"/>
      <c r="AF431" s="88"/>
      <c r="AG431" s="88"/>
      <c r="AH431" s="88"/>
      <c r="AI431" s="88"/>
      <c r="AJ431" s="88"/>
      <c r="AK431" s="88"/>
      <c r="AL431" s="88"/>
      <c r="AM431" s="88"/>
      <c r="AN431" s="88"/>
      <c r="AO431" s="88"/>
      <c r="AP431" s="88"/>
      <c r="AQ431" s="89">
        <f t="shared" si="13"/>
        <v>0.8</v>
      </c>
    </row>
    <row r="432" spans="1:43" ht="60">
      <c r="A432" s="40" t="s">
        <v>679</v>
      </c>
      <c r="B432" s="3" t="s">
        <v>24</v>
      </c>
      <c r="C432" s="18" t="s">
        <v>279</v>
      </c>
      <c r="D432" s="6" t="s">
        <v>613</v>
      </c>
      <c r="E432" s="3"/>
      <c r="F432" s="3" t="s">
        <v>668</v>
      </c>
      <c r="G432" s="3" t="s">
        <v>668</v>
      </c>
      <c r="H432" s="6" t="s">
        <v>678</v>
      </c>
      <c r="I432" s="42" t="s">
        <v>717</v>
      </c>
      <c r="J432" s="85">
        <f t="shared" si="12"/>
        <v>0</v>
      </c>
      <c r="K432" s="90"/>
      <c r="L432" s="87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8"/>
      <c r="AA432" s="88"/>
      <c r="AB432" s="88"/>
      <c r="AC432" s="88"/>
      <c r="AD432" s="88"/>
      <c r="AE432" s="88"/>
      <c r="AF432" s="88"/>
      <c r="AG432" s="88"/>
      <c r="AH432" s="88"/>
      <c r="AI432" s="88"/>
      <c r="AJ432" s="88"/>
      <c r="AK432" s="88"/>
      <c r="AL432" s="88"/>
      <c r="AM432" s="88"/>
      <c r="AN432" s="88"/>
      <c r="AO432" s="88"/>
      <c r="AP432" s="88"/>
      <c r="AQ432" s="89">
        <f t="shared" si="13"/>
        <v>0</v>
      </c>
    </row>
    <row r="433" spans="1:43" ht="60">
      <c r="A433" s="40" t="s">
        <v>679</v>
      </c>
      <c r="B433" s="3" t="s">
        <v>24</v>
      </c>
      <c r="C433" s="18" t="s">
        <v>279</v>
      </c>
      <c r="D433" s="6" t="s">
        <v>614</v>
      </c>
      <c r="E433" s="3"/>
      <c r="F433" s="3" t="s">
        <v>668</v>
      </c>
      <c r="G433" s="3" t="s">
        <v>668</v>
      </c>
      <c r="H433" s="6" t="s">
        <v>678</v>
      </c>
      <c r="I433" s="42" t="s">
        <v>717</v>
      </c>
      <c r="J433" s="85">
        <f t="shared" si="12"/>
        <v>3.4000000000000004</v>
      </c>
      <c r="K433" s="90"/>
      <c r="L433" s="87">
        <v>1.4</v>
      </c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>
        <v>0.8</v>
      </c>
      <c r="AA433" s="88"/>
      <c r="AB433" s="88"/>
      <c r="AC433" s="88"/>
      <c r="AD433" s="88"/>
      <c r="AE433" s="88"/>
      <c r="AF433" s="88"/>
      <c r="AG433" s="88">
        <v>1.2</v>
      </c>
      <c r="AH433" s="88"/>
      <c r="AI433" s="88"/>
      <c r="AJ433" s="88"/>
      <c r="AK433" s="88"/>
      <c r="AL433" s="88"/>
      <c r="AM433" s="88"/>
      <c r="AN433" s="88"/>
      <c r="AO433" s="88"/>
      <c r="AP433" s="88"/>
      <c r="AQ433" s="89">
        <f t="shared" si="13"/>
        <v>3.4000000000000004</v>
      </c>
    </row>
    <row r="434" spans="1:43" ht="60">
      <c r="A434" s="40" t="s">
        <v>679</v>
      </c>
      <c r="B434" s="3" t="s">
        <v>24</v>
      </c>
      <c r="C434" s="18" t="s">
        <v>279</v>
      </c>
      <c r="D434" s="6" t="s">
        <v>615</v>
      </c>
      <c r="E434" s="3"/>
      <c r="F434" s="3" t="s">
        <v>668</v>
      </c>
      <c r="G434" s="3" t="s">
        <v>668</v>
      </c>
      <c r="H434" s="6" t="s">
        <v>678</v>
      </c>
      <c r="I434" s="42" t="s">
        <v>717</v>
      </c>
      <c r="J434" s="85">
        <f t="shared" si="12"/>
        <v>3.29</v>
      </c>
      <c r="K434" s="90"/>
      <c r="L434" s="87"/>
      <c r="M434" s="88"/>
      <c r="N434" s="88"/>
      <c r="O434" s="88"/>
      <c r="P434" s="88"/>
      <c r="Q434" s="88"/>
      <c r="R434" s="88">
        <v>0.89</v>
      </c>
      <c r="S434" s="88"/>
      <c r="T434" s="88"/>
      <c r="U434" s="88"/>
      <c r="V434" s="88"/>
      <c r="W434" s="88"/>
      <c r="X434" s="88"/>
      <c r="Y434" s="88">
        <v>0.8</v>
      </c>
      <c r="Z434" s="88"/>
      <c r="AA434" s="88"/>
      <c r="AB434" s="88"/>
      <c r="AC434" s="88"/>
      <c r="AD434" s="88"/>
      <c r="AE434" s="88"/>
      <c r="AF434" s="88">
        <v>0.8</v>
      </c>
      <c r="AG434" s="88"/>
      <c r="AH434" s="88"/>
      <c r="AI434" s="88"/>
      <c r="AJ434" s="88"/>
      <c r="AK434" s="88"/>
      <c r="AL434" s="88"/>
      <c r="AM434" s="88">
        <v>0.8</v>
      </c>
      <c r="AN434" s="88"/>
      <c r="AO434" s="88"/>
      <c r="AP434" s="88"/>
      <c r="AQ434" s="89">
        <f t="shared" si="13"/>
        <v>3.29</v>
      </c>
    </row>
    <row r="435" spans="1:43" ht="39.75" customHeight="1">
      <c r="A435" s="40" t="s">
        <v>679</v>
      </c>
      <c r="B435" s="72" t="s">
        <v>746</v>
      </c>
      <c r="C435" s="18" t="s">
        <v>279</v>
      </c>
      <c r="D435" s="6" t="s">
        <v>616</v>
      </c>
      <c r="E435" s="3"/>
      <c r="F435" s="3">
        <v>2</v>
      </c>
      <c r="G435" s="3">
        <v>8</v>
      </c>
      <c r="H435" s="6" t="s">
        <v>668</v>
      </c>
      <c r="I435" s="42" t="s">
        <v>713</v>
      </c>
      <c r="J435" s="85">
        <f t="shared" si="12"/>
        <v>240</v>
      </c>
      <c r="K435" s="90"/>
      <c r="L435" s="87">
        <v>16</v>
      </c>
      <c r="M435" s="88">
        <v>8</v>
      </c>
      <c r="N435" s="88">
        <v>8</v>
      </c>
      <c r="O435" s="88"/>
      <c r="P435" s="88"/>
      <c r="Q435" s="88">
        <v>8</v>
      </c>
      <c r="R435" s="88"/>
      <c r="S435" s="88">
        <v>16</v>
      </c>
      <c r="T435" s="88">
        <v>8</v>
      </c>
      <c r="U435" s="88"/>
      <c r="V435" s="88">
        <v>8</v>
      </c>
      <c r="W435" s="88">
        <v>8</v>
      </c>
      <c r="X435" s="88">
        <v>8</v>
      </c>
      <c r="Y435" s="88">
        <v>8</v>
      </c>
      <c r="Z435" s="88">
        <v>8</v>
      </c>
      <c r="AA435" s="88">
        <v>8</v>
      </c>
      <c r="AB435" s="88">
        <v>8</v>
      </c>
      <c r="AC435" s="88">
        <v>8</v>
      </c>
      <c r="AD435" s="88">
        <v>8</v>
      </c>
      <c r="AE435" s="88">
        <v>8</v>
      </c>
      <c r="AF435" s="88">
        <v>8</v>
      </c>
      <c r="AG435" s="88">
        <v>16</v>
      </c>
      <c r="AH435" s="88"/>
      <c r="AI435" s="88">
        <v>8</v>
      </c>
      <c r="AJ435" s="88">
        <v>8</v>
      </c>
      <c r="AK435" s="88"/>
      <c r="AL435" s="88">
        <v>16</v>
      </c>
      <c r="AM435" s="88">
        <v>8</v>
      </c>
      <c r="AN435" s="88">
        <v>8</v>
      </c>
      <c r="AO435" s="88">
        <v>8</v>
      </c>
      <c r="AP435" s="88">
        <v>16</v>
      </c>
      <c r="AQ435" s="89">
        <f t="shared" si="13"/>
        <v>240</v>
      </c>
    </row>
    <row r="436" spans="1:43" ht="51.75" customHeight="1">
      <c r="A436" s="60" t="s">
        <v>679</v>
      </c>
      <c r="B436" s="6" t="s">
        <v>746</v>
      </c>
      <c r="C436" s="18" t="s">
        <v>279</v>
      </c>
      <c r="D436" s="72" t="s">
        <v>800</v>
      </c>
      <c r="E436" s="3"/>
      <c r="F436" s="3" t="s">
        <v>668</v>
      </c>
      <c r="G436" s="3" t="s">
        <v>668</v>
      </c>
      <c r="H436" s="6" t="s">
        <v>678</v>
      </c>
      <c r="I436" s="42" t="s">
        <v>717</v>
      </c>
      <c r="J436" s="85">
        <f>AQ436</f>
        <v>3.2</v>
      </c>
      <c r="K436" s="90"/>
      <c r="L436" s="87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>
        <v>1.6</v>
      </c>
      <c r="Z436" s="88"/>
      <c r="AA436" s="88"/>
      <c r="AB436" s="88"/>
      <c r="AC436" s="88"/>
      <c r="AD436" s="88"/>
      <c r="AE436" s="88"/>
      <c r="AF436" s="88"/>
      <c r="AG436" s="88"/>
      <c r="AH436" s="88"/>
      <c r="AI436" s="88"/>
      <c r="AJ436" s="88"/>
      <c r="AK436" s="88"/>
      <c r="AL436" s="88"/>
      <c r="AM436" s="88">
        <v>1.6</v>
      </c>
      <c r="AN436" s="88"/>
      <c r="AO436" s="88"/>
      <c r="AP436" s="88"/>
      <c r="AQ436" s="89">
        <f t="shared" si="13"/>
        <v>3.2</v>
      </c>
    </row>
    <row r="437" spans="1:43" ht="60">
      <c r="A437" s="60" t="s">
        <v>679</v>
      </c>
      <c r="B437" s="6" t="s">
        <v>746</v>
      </c>
      <c r="C437" s="18" t="s">
        <v>279</v>
      </c>
      <c r="D437" s="72" t="s">
        <v>786</v>
      </c>
      <c r="E437" s="3"/>
      <c r="F437" s="3" t="s">
        <v>668</v>
      </c>
      <c r="G437" s="3" t="s">
        <v>668</v>
      </c>
      <c r="H437" s="6" t="s">
        <v>678</v>
      </c>
      <c r="I437" s="42" t="s">
        <v>717</v>
      </c>
      <c r="J437" s="89">
        <f>AQ437</f>
        <v>7.7999999999999989</v>
      </c>
      <c r="K437" s="90"/>
      <c r="L437" s="87"/>
      <c r="M437" s="88"/>
      <c r="N437" s="88"/>
      <c r="O437" s="88"/>
      <c r="P437" s="88"/>
      <c r="Q437" s="88"/>
      <c r="R437" s="88">
        <v>2.2999999999999998</v>
      </c>
      <c r="S437" s="88"/>
      <c r="T437" s="88"/>
      <c r="U437" s="88"/>
      <c r="V437" s="88"/>
      <c r="W437" s="88"/>
      <c r="X437" s="88"/>
      <c r="Y437" s="88">
        <v>1.6</v>
      </c>
      <c r="Z437" s="88"/>
      <c r="AA437" s="88"/>
      <c r="AB437" s="88"/>
      <c r="AC437" s="88"/>
      <c r="AD437" s="88"/>
      <c r="AE437" s="88"/>
      <c r="AF437" s="88">
        <v>2.2999999999999998</v>
      </c>
      <c r="AG437" s="88"/>
      <c r="AH437" s="88"/>
      <c r="AI437" s="88"/>
      <c r="AJ437" s="88"/>
      <c r="AK437" s="88"/>
      <c r="AL437" s="88"/>
      <c r="AM437" s="88">
        <v>1.6</v>
      </c>
      <c r="AN437" s="88"/>
      <c r="AO437" s="88"/>
      <c r="AP437" s="88"/>
      <c r="AQ437" s="89">
        <f t="shared" si="13"/>
        <v>7.7999999999999989</v>
      </c>
    </row>
    <row r="438" spans="1:43" ht="60">
      <c r="A438" s="40" t="s">
        <v>679</v>
      </c>
      <c r="B438" s="6" t="s">
        <v>746</v>
      </c>
      <c r="C438" s="18" t="s">
        <v>279</v>
      </c>
      <c r="D438" s="72" t="s">
        <v>787</v>
      </c>
      <c r="E438" s="3"/>
      <c r="F438" s="3" t="s">
        <v>668</v>
      </c>
      <c r="G438" s="3" t="s">
        <v>668</v>
      </c>
      <c r="H438" s="6" t="s">
        <v>678</v>
      </c>
      <c r="I438" s="42" t="s">
        <v>717</v>
      </c>
      <c r="J438" s="85">
        <f t="shared" si="12"/>
        <v>14.8</v>
      </c>
      <c r="K438" s="90"/>
      <c r="L438" s="87"/>
      <c r="M438" s="88"/>
      <c r="N438" s="88"/>
      <c r="O438" s="88"/>
      <c r="P438" s="88"/>
      <c r="Q438" s="88"/>
      <c r="R438" s="88">
        <v>2.6</v>
      </c>
      <c r="S438" s="88"/>
      <c r="T438" s="88"/>
      <c r="U438" s="88"/>
      <c r="V438" s="88"/>
      <c r="W438" s="88"/>
      <c r="X438" s="88"/>
      <c r="Y438" s="88">
        <v>4.8</v>
      </c>
      <c r="Z438" s="88"/>
      <c r="AA438" s="88"/>
      <c r="AB438" s="88"/>
      <c r="AC438" s="88"/>
      <c r="AD438" s="88"/>
      <c r="AE438" s="88"/>
      <c r="AF438" s="88">
        <v>2.6</v>
      </c>
      <c r="AG438" s="88"/>
      <c r="AH438" s="88"/>
      <c r="AI438" s="88"/>
      <c r="AJ438" s="88"/>
      <c r="AK438" s="88"/>
      <c r="AL438" s="88"/>
      <c r="AM438" s="88">
        <v>4.8</v>
      </c>
      <c r="AN438" s="88"/>
      <c r="AO438" s="88"/>
      <c r="AP438" s="88"/>
      <c r="AQ438" s="89">
        <f t="shared" si="13"/>
        <v>14.8</v>
      </c>
    </row>
    <row r="439" spans="1:43" ht="60">
      <c r="A439" s="40" t="s">
        <v>679</v>
      </c>
      <c r="B439" s="6" t="s">
        <v>746</v>
      </c>
      <c r="C439" s="18" t="s">
        <v>279</v>
      </c>
      <c r="D439" s="72" t="s">
        <v>788</v>
      </c>
      <c r="E439" s="3"/>
      <c r="F439" s="3" t="s">
        <v>668</v>
      </c>
      <c r="G439" s="3" t="s">
        <v>668</v>
      </c>
      <c r="H439" s="6" t="s">
        <v>678</v>
      </c>
      <c r="I439" s="42" t="s">
        <v>717</v>
      </c>
      <c r="J439" s="85">
        <f t="shared" si="12"/>
        <v>9.6000000000000014</v>
      </c>
      <c r="K439" s="90"/>
      <c r="L439" s="87"/>
      <c r="M439" s="88"/>
      <c r="N439" s="88"/>
      <c r="O439" s="88"/>
      <c r="P439" s="88"/>
      <c r="Q439" s="88"/>
      <c r="R439" s="88">
        <v>1.6</v>
      </c>
      <c r="S439" s="88"/>
      <c r="T439" s="88"/>
      <c r="U439" s="88"/>
      <c r="V439" s="88"/>
      <c r="W439" s="88"/>
      <c r="X439" s="88"/>
      <c r="Y439" s="88">
        <v>3.2</v>
      </c>
      <c r="Z439" s="88"/>
      <c r="AA439" s="88"/>
      <c r="AB439" s="88"/>
      <c r="AC439" s="88"/>
      <c r="AD439" s="88"/>
      <c r="AE439" s="88"/>
      <c r="AF439" s="88">
        <v>1.6</v>
      </c>
      <c r="AG439" s="88"/>
      <c r="AH439" s="88"/>
      <c r="AI439" s="88"/>
      <c r="AJ439" s="88"/>
      <c r="AK439" s="88"/>
      <c r="AL439" s="88"/>
      <c r="AM439" s="88">
        <v>3.2</v>
      </c>
      <c r="AN439" s="88"/>
      <c r="AO439" s="88"/>
      <c r="AP439" s="88"/>
      <c r="AQ439" s="89">
        <f t="shared" si="13"/>
        <v>9.6000000000000014</v>
      </c>
    </row>
    <row r="440" spans="1:43" ht="60">
      <c r="A440" s="40" t="s">
        <v>679</v>
      </c>
      <c r="B440" s="6" t="s">
        <v>746</v>
      </c>
      <c r="C440" s="18" t="s">
        <v>279</v>
      </c>
      <c r="D440" s="72" t="s">
        <v>789</v>
      </c>
      <c r="E440" s="3"/>
      <c r="F440" s="3" t="s">
        <v>668</v>
      </c>
      <c r="G440" s="3" t="s">
        <v>668</v>
      </c>
      <c r="H440" s="6" t="s">
        <v>678</v>
      </c>
      <c r="I440" s="42" t="s">
        <v>717</v>
      </c>
      <c r="J440" s="85">
        <f t="shared" si="12"/>
        <v>8</v>
      </c>
      <c r="K440" s="90"/>
      <c r="L440" s="87"/>
      <c r="M440" s="88"/>
      <c r="N440" s="88"/>
      <c r="O440" s="88"/>
      <c r="P440" s="88"/>
      <c r="Q440" s="88"/>
      <c r="R440" s="88">
        <v>1.6</v>
      </c>
      <c r="S440" s="88"/>
      <c r="T440" s="88"/>
      <c r="U440" s="88"/>
      <c r="V440" s="88"/>
      <c r="W440" s="88"/>
      <c r="X440" s="88"/>
      <c r="Y440" s="88">
        <v>2.4</v>
      </c>
      <c r="Z440" s="88"/>
      <c r="AA440" s="88"/>
      <c r="AB440" s="88"/>
      <c r="AC440" s="88"/>
      <c r="AD440" s="88"/>
      <c r="AE440" s="88"/>
      <c r="AF440" s="88">
        <v>1.6</v>
      </c>
      <c r="AG440" s="88"/>
      <c r="AH440" s="88"/>
      <c r="AI440" s="88"/>
      <c r="AJ440" s="88"/>
      <c r="AK440" s="88"/>
      <c r="AL440" s="88"/>
      <c r="AM440" s="88">
        <v>2.4</v>
      </c>
      <c r="AN440" s="88"/>
      <c r="AO440" s="88"/>
      <c r="AP440" s="88"/>
      <c r="AQ440" s="89">
        <f t="shared" si="13"/>
        <v>8</v>
      </c>
    </row>
    <row r="441" spans="1:43" ht="60">
      <c r="A441" s="40" t="s">
        <v>679</v>
      </c>
      <c r="B441" s="6" t="s">
        <v>746</v>
      </c>
      <c r="C441" s="18" t="s">
        <v>279</v>
      </c>
      <c r="D441" s="72" t="s">
        <v>790</v>
      </c>
      <c r="E441" s="3"/>
      <c r="F441" s="3" t="s">
        <v>668</v>
      </c>
      <c r="G441" s="3" t="s">
        <v>668</v>
      </c>
      <c r="H441" s="6" t="s">
        <v>678</v>
      </c>
      <c r="I441" s="42" t="s">
        <v>717</v>
      </c>
      <c r="J441" s="85">
        <f t="shared" si="12"/>
        <v>9.6</v>
      </c>
      <c r="K441" s="90"/>
      <c r="L441" s="87"/>
      <c r="M441" s="88"/>
      <c r="N441" s="88"/>
      <c r="O441" s="88"/>
      <c r="P441" s="88"/>
      <c r="Q441" s="88"/>
      <c r="R441" s="88">
        <v>2.4</v>
      </c>
      <c r="S441" s="88"/>
      <c r="T441" s="88"/>
      <c r="U441" s="88"/>
      <c r="V441" s="88"/>
      <c r="W441" s="88"/>
      <c r="X441" s="88"/>
      <c r="Y441" s="88">
        <v>2.4</v>
      </c>
      <c r="Z441" s="88"/>
      <c r="AA441" s="88"/>
      <c r="AB441" s="88"/>
      <c r="AC441" s="88"/>
      <c r="AD441" s="88"/>
      <c r="AE441" s="88"/>
      <c r="AF441" s="88">
        <v>2.4</v>
      </c>
      <c r="AG441" s="88"/>
      <c r="AH441" s="88"/>
      <c r="AI441" s="88"/>
      <c r="AJ441" s="88"/>
      <c r="AK441" s="88"/>
      <c r="AL441" s="88"/>
      <c r="AM441" s="88">
        <v>2.4</v>
      </c>
      <c r="AN441" s="88"/>
      <c r="AO441" s="88"/>
      <c r="AP441" s="88"/>
      <c r="AQ441" s="89">
        <f t="shared" si="13"/>
        <v>9.6</v>
      </c>
    </row>
    <row r="442" spans="1:43" ht="60">
      <c r="A442" s="40" t="s">
        <v>679</v>
      </c>
      <c r="B442" s="6" t="s">
        <v>746</v>
      </c>
      <c r="C442" s="18" t="s">
        <v>279</v>
      </c>
      <c r="D442" s="72" t="s">
        <v>791</v>
      </c>
      <c r="E442" s="3"/>
      <c r="F442" s="3" t="s">
        <v>668</v>
      </c>
      <c r="G442" s="3" t="s">
        <v>668</v>
      </c>
      <c r="H442" s="6" t="s">
        <v>678</v>
      </c>
      <c r="I442" s="42" t="s">
        <v>717</v>
      </c>
      <c r="J442" s="85">
        <f t="shared" si="12"/>
        <v>6.8000000000000007</v>
      </c>
      <c r="K442" s="90"/>
      <c r="L442" s="87"/>
      <c r="M442" s="88"/>
      <c r="N442" s="88"/>
      <c r="O442" s="88"/>
      <c r="P442" s="88"/>
      <c r="Q442" s="88"/>
      <c r="R442" s="88">
        <v>1.8</v>
      </c>
      <c r="S442" s="88"/>
      <c r="T442" s="88"/>
      <c r="U442" s="88"/>
      <c r="V442" s="88"/>
      <c r="W442" s="88"/>
      <c r="X442" s="88"/>
      <c r="Y442" s="88">
        <v>1.6</v>
      </c>
      <c r="Z442" s="88"/>
      <c r="AA442" s="88"/>
      <c r="AB442" s="88"/>
      <c r="AC442" s="88"/>
      <c r="AD442" s="88"/>
      <c r="AE442" s="88"/>
      <c r="AF442" s="88">
        <v>1.8</v>
      </c>
      <c r="AG442" s="88"/>
      <c r="AH442" s="88"/>
      <c r="AI442" s="88"/>
      <c r="AJ442" s="88"/>
      <c r="AK442" s="88"/>
      <c r="AL442" s="88"/>
      <c r="AM442" s="88">
        <v>1.6</v>
      </c>
      <c r="AN442" s="88"/>
      <c r="AO442" s="88"/>
      <c r="AP442" s="88"/>
      <c r="AQ442" s="89">
        <f t="shared" si="13"/>
        <v>6.8000000000000007</v>
      </c>
    </row>
    <row r="443" spans="1:43" ht="60">
      <c r="A443" s="40" t="s">
        <v>679</v>
      </c>
      <c r="B443" s="6" t="s">
        <v>746</v>
      </c>
      <c r="C443" s="18" t="s">
        <v>279</v>
      </c>
      <c r="D443" s="72" t="s">
        <v>792</v>
      </c>
      <c r="E443" s="3"/>
      <c r="F443" s="3" t="s">
        <v>668</v>
      </c>
      <c r="G443" s="3" t="s">
        <v>668</v>
      </c>
      <c r="H443" s="6" t="s">
        <v>678</v>
      </c>
      <c r="I443" s="42" t="s">
        <v>717</v>
      </c>
      <c r="J443" s="85">
        <f t="shared" si="12"/>
        <v>6.4</v>
      </c>
      <c r="K443" s="90"/>
      <c r="L443" s="87"/>
      <c r="M443" s="88"/>
      <c r="N443" s="88"/>
      <c r="O443" s="88"/>
      <c r="P443" s="88"/>
      <c r="Q443" s="88"/>
      <c r="R443" s="88">
        <v>1.6</v>
      </c>
      <c r="S443" s="88"/>
      <c r="T443" s="88"/>
      <c r="U443" s="88"/>
      <c r="V443" s="88"/>
      <c r="W443" s="88"/>
      <c r="X443" s="88"/>
      <c r="Y443" s="88">
        <v>1.6</v>
      </c>
      <c r="Z443" s="88"/>
      <c r="AA443" s="88"/>
      <c r="AB443" s="88"/>
      <c r="AC443" s="88"/>
      <c r="AD443" s="88"/>
      <c r="AE443" s="88"/>
      <c r="AF443" s="88">
        <v>1.6</v>
      </c>
      <c r="AG443" s="88"/>
      <c r="AH443" s="88"/>
      <c r="AI443" s="88"/>
      <c r="AJ443" s="88"/>
      <c r="AK443" s="88"/>
      <c r="AL443" s="88"/>
      <c r="AM443" s="88">
        <v>1.6</v>
      </c>
      <c r="AN443" s="88"/>
      <c r="AO443" s="88"/>
      <c r="AP443" s="88"/>
      <c r="AQ443" s="89">
        <f t="shared" si="13"/>
        <v>6.4</v>
      </c>
    </row>
    <row r="444" spans="1:43" ht="60">
      <c r="A444" s="40" t="s">
        <v>679</v>
      </c>
      <c r="B444" s="6" t="s">
        <v>746</v>
      </c>
      <c r="C444" s="18" t="s">
        <v>279</v>
      </c>
      <c r="D444" s="72" t="s">
        <v>617</v>
      </c>
      <c r="E444" s="3"/>
      <c r="F444" s="3" t="s">
        <v>668</v>
      </c>
      <c r="G444" s="3" t="s">
        <v>668</v>
      </c>
      <c r="H444" s="6" t="s">
        <v>678</v>
      </c>
      <c r="I444" s="42" t="s">
        <v>717</v>
      </c>
      <c r="J444" s="85">
        <f t="shared" si="12"/>
        <v>8.1999999999999993</v>
      </c>
      <c r="K444" s="90"/>
      <c r="L444" s="87"/>
      <c r="M444" s="88"/>
      <c r="N444" s="88"/>
      <c r="O444" s="88"/>
      <c r="P444" s="88"/>
      <c r="Q444" s="88"/>
      <c r="R444" s="88">
        <v>2.5</v>
      </c>
      <c r="S444" s="88"/>
      <c r="T444" s="88"/>
      <c r="U444" s="88"/>
      <c r="V444" s="88"/>
      <c r="W444" s="88"/>
      <c r="X444" s="88"/>
      <c r="Y444" s="88">
        <v>1.6</v>
      </c>
      <c r="Z444" s="88"/>
      <c r="AA444" s="88"/>
      <c r="AB444" s="88"/>
      <c r="AC444" s="88"/>
      <c r="AD444" s="88"/>
      <c r="AE444" s="88"/>
      <c r="AF444" s="88">
        <v>2.5</v>
      </c>
      <c r="AG444" s="88"/>
      <c r="AH444" s="88"/>
      <c r="AI444" s="88"/>
      <c r="AJ444" s="88"/>
      <c r="AK444" s="88"/>
      <c r="AL444" s="88"/>
      <c r="AM444" s="88">
        <v>1.6</v>
      </c>
      <c r="AN444" s="88"/>
      <c r="AO444" s="88"/>
      <c r="AP444" s="88"/>
      <c r="AQ444" s="89">
        <f t="shared" si="13"/>
        <v>8.1999999999999993</v>
      </c>
    </row>
    <row r="445" spans="1:43" ht="60">
      <c r="A445" s="40" t="s">
        <v>679</v>
      </c>
      <c r="B445" s="6" t="s">
        <v>746</v>
      </c>
      <c r="C445" s="18" t="s">
        <v>279</v>
      </c>
      <c r="D445" s="72" t="s">
        <v>794</v>
      </c>
      <c r="E445" s="3"/>
      <c r="F445" s="3" t="s">
        <v>668</v>
      </c>
      <c r="G445" s="3" t="s">
        <v>668</v>
      </c>
      <c r="H445" s="6" t="s">
        <v>678</v>
      </c>
      <c r="I445" s="42" t="s">
        <v>717</v>
      </c>
      <c r="J445" s="85">
        <f t="shared" si="12"/>
        <v>8.8999999999999986</v>
      </c>
      <c r="K445" s="90"/>
      <c r="L445" s="87"/>
      <c r="M445" s="88"/>
      <c r="N445" s="88"/>
      <c r="O445" s="88"/>
      <c r="P445" s="88"/>
      <c r="Q445" s="88"/>
      <c r="R445" s="88">
        <v>2.4</v>
      </c>
      <c r="S445" s="88"/>
      <c r="T445" s="88"/>
      <c r="U445" s="88"/>
      <c r="V445" s="88"/>
      <c r="W445" s="88"/>
      <c r="X445" s="88"/>
      <c r="Y445" s="88">
        <v>1.8</v>
      </c>
      <c r="Z445" s="88"/>
      <c r="AA445" s="88"/>
      <c r="AB445" s="88"/>
      <c r="AC445" s="88"/>
      <c r="AD445" s="88"/>
      <c r="AE445" s="88"/>
      <c r="AF445" s="88">
        <v>2.4</v>
      </c>
      <c r="AG445" s="88"/>
      <c r="AH445" s="88"/>
      <c r="AI445" s="88"/>
      <c r="AJ445" s="88"/>
      <c r="AK445" s="88"/>
      <c r="AL445" s="88"/>
      <c r="AM445" s="88">
        <v>2.2999999999999998</v>
      </c>
      <c r="AN445" s="88"/>
      <c r="AO445" s="88"/>
      <c r="AP445" s="88"/>
      <c r="AQ445" s="89">
        <f t="shared" si="13"/>
        <v>8.8999999999999986</v>
      </c>
    </row>
    <row r="446" spans="1:43" ht="60">
      <c r="A446" s="40" t="s">
        <v>679</v>
      </c>
      <c r="B446" s="6" t="s">
        <v>746</v>
      </c>
      <c r="C446" s="18" t="s">
        <v>279</v>
      </c>
      <c r="D446" s="72" t="s">
        <v>795</v>
      </c>
      <c r="E446" s="3"/>
      <c r="F446" s="3" t="s">
        <v>668</v>
      </c>
      <c r="G446" s="3" t="s">
        <v>668</v>
      </c>
      <c r="H446" s="6" t="s">
        <v>678</v>
      </c>
      <c r="I446" s="42" t="s">
        <v>717</v>
      </c>
      <c r="J446" s="85">
        <f t="shared" si="12"/>
        <v>9.6000000000000014</v>
      </c>
      <c r="K446" s="90"/>
      <c r="L446" s="87"/>
      <c r="M446" s="88"/>
      <c r="N446" s="88"/>
      <c r="O446" s="88"/>
      <c r="P446" s="88"/>
      <c r="Q446" s="88"/>
      <c r="R446" s="88">
        <v>1.6</v>
      </c>
      <c r="S446" s="88"/>
      <c r="T446" s="88"/>
      <c r="U446" s="88"/>
      <c r="V446" s="88"/>
      <c r="W446" s="88"/>
      <c r="X446" s="88"/>
      <c r="Y446" s="88">
        <v>3.2</v>
      </c>
      <c r="Z446" s="88"/>
      <c r="AA446" s="88"/>
      <c r="AB446" s="88"/>
      <c r="AC446" s="88"/>
      <c r="AD446" s="88"/>
      <c r="AE446" s="88"/>
      <c r="AF446" s="88">
        <v>1.6</v>
      </c>
      <c r="AG446" s="88"/>
      <c r="AH446" s="88"/>
      <c r="AI446" s="88"/>
      <c r="AJ446" s="88"/>
      <c r="AK446" s="88"/>
      <c r="AL446" s="88"/>
      <c r="AM446" s="88">
        <v>3.2</v>
      </c>
      <c r="AN446" s="88"/>
      <c r="AO446" s="88"/>
      <c r="AP446" s="88"/>
      <c r="AQ446" s="89">
        <f t="shared" si="13"/>
        <v>9.6000000000000014</v>
      </c>
    </row>
    <row r="447" spans="1:43" ht="60">
      <c r="A447" s="40" t="s">
        <v>679</v>
      </c>
      <c r="B447" s="6" t="s">
        <v>746</v>
      </c>
      <c r="C447" s="18" t="s">
        <v>279</v>
      </c>
      <c r="D447" s="72" t="s">
        <v>796</v>
      </c>
      <c r="E447" s="3"/>
      <c r="F447" s="3" t="s">
        <v>668</v>
      </c>
      <c r="G447" s="3" t="s">
        <v>668</v>
      </c>
      <c r="H447" s="6" t="s">
        <v>678</v>
      </c>
      <c r="I447" s="42" t="s">
        <v>717</v>
      </c>
      <c r="J447" s="85">
        <f t="shared" si="12"/>
        <v>8</v>
      </c>
      <c r="K447" s="90"/>
      <c r="L447" s="87"/>
      <c r="M447" s="88"/>
      <c r="N447" s="88"/>
      <c r="O447" s="88"/>
      <c r="P447" s="88"/>
      <c r="Q447" s="88"/>
      <c r="R447" s="88">
        <v>1.6</v>
      </c>
      <c r="S447" s="88"/>
      <c r="T447" s="88"/>
      <c r="U447" s="88"/>
      <c r="V447" s="88"/>
      <c r="W447" s="88"/>
      <c r="X447" s="88"/>
      <c r="Y447" s="88">
        <v>2.4</v>
      </c>
      <c r="Z447" s="88"/>
      <c r="AA447" s="88"/>
      <c r="AB447" s="88"/>
      <c r="AC447" s="88"/>
      <c r="AD447" s="88"/>
      <c r="AE447" s="88"/>
      <c r="AF447" s="88">
        <v>1.6</v>
      </c>
      <c r="AG447" s="88"/>
      <c r="AH447" s="88"/>
      <c r="AI447" s="88"/>
      <c r="AJ447" s="88"/>
      <c r="AK447" s="88"/>
      <c r="AL447" s="88"/>
      <c r="AM447" s="88">
        <v>2.4</v>
      </c>
      <c r="AN447" s="88"/>
      <c r="AO447" s="88"/>
      <c r="AP447" s="88"/>
      <c r="AQ447" s="89">
        <f t="shared" si="13"/>
        <v>8</v>
      </c>
    </row>
    <row r="448" spans="1:43" ht="60">
      <c r="A448" s="40" t="s">
        <v>679</v>
      </c>
      <c r="B448" s="6" t="s">
        <v>746</v>
      </c>
      <c r="C448" s="18" t="s">
        <v>279</v>
      </c>
      <c r="D448" s="72" t="s">
        <v>797</v>
      </c>
      <c r="E448" s="3"/>
      <c r="F448" s="3" t="s">
        <v>668</v>
      </c>
      <c r="G448" s="3" t="s">
        <v>668</v>
      </c>
      <c r="H448" s="6" t="s">
        <v>678</v>
      </c>
      <c r="I448" s="42" t="s">
        <v>717</v>
      </c>
      <c r="J448" s="85">
        <f t="shared" si="12"/>
        <v>9.6</v>
      </c>
      <c r="K448" s="90"/>
      <c r="L448" s="87"/>
      <c r="M448" s="88"/>
      <c r="N448" s="88"/>
      <c r="O448" s="88"/>
      <c r="P448" s="88"/>
      <c r="Q448" s="88"/>
      <c r="R448" s="88">
        <v>2.4</v>
      </c>
      <c r="S448" s="88"/>
      <c r="T448" s="88"/>
      <c r="U448" s="88"/>
      <c r="V448" s="88"/>
      <c r="W448" s="88"/>
      <c r="X448" s="88"/>
      <c r="Y448" s="88">
        <v>2.4</v>
      </c>
      <c r="Z448" s="88"/>
      <c r="AA448" s="88"/>
      <c r="AB448" s="88"/>
      <c r="AC448" s="88"/>
      <c r="AD448" s="88"/>
      <c r="AE448" s="88"/>
      <c r="AF448" s="88">
        <v>2.4</v>
      </c>
      <c r="AG448" s="88"/>
      <c r="AH448" s="88"/>
      <c r="AI448" s="88"/>
      <c r="AJ448" s="88"/>
      <c r="AK448" s="88"/>
      <c r="AL448" s="88"/>
      <c r="AM448" s="88">
        <v>2.4</v>
      </c>
      <c r="AN448" s="88"/>
      <c r="AO448" s="88"/>
      <c r="AP448" s="88"/>
      <c r="AQ448" s="89">
        <f t="shared" si="13"/>
        <v>9.6</v>
      </c>
    </row>
    <row r="449" spans="1:43" ht="60">
      <c r="A449" s="40" t="s">
        <v>679</v>
      </c>
      <c r="B449" s="6" t="s">
        <v>746</v>
      </c>
      <c r="C449" s="18" t="s">
        <v>279</v>
      </c>
      <c r="D449" s="72" t="s">
        <v>798</v>
      </c>
      <c r="E449" s="3"/>
      <c r="F449" s="3" t="s">
        <v>668</v>
      </c>
      <c r="G449" s="3" t="s">
        <v>668</v>
      </c>
      <c r="H449" s="6" t="s">
        <v>678</v>
      </c>
      <c r="I449" s="42" t="s">
        <v>717</v>
      </c>
      <c r="J449" s="85">
        <f t="shared" si="12"/>
        <v>22.4</v>
      </c>
      <c r="K449" s="90"/>
      <c r="L449" s="87"/>
      <c r="M449" s="88">
        <v>0.8</v>
      </c>
      <c r="N449" s="88"/>
      <c r="O449" s="88"/>
      <c r="P449" s="88">
        <v>0.8</v>
      </c>
      <c r="Q449" s="88"/>
      <c r="R449" s="88">
        <v>2.8</v>
      </c>
      <c r="S449" s="88"/>
      <c r="T449" s="88">
        <v>0.8</v>
      </c>
      <c r="U449" s="88"/>
      <c r="V449" s="88"/>
      <c r="W449" s="88">
        <v>0.8</v>
      </c>
      <c r="X449" s="88"/>
      <c r="Y449" s="88">
        <v>3.2</v>
      </c>
      <c r="Z449" s="88"/>
      <c r="AA449" s="88">
        <v>3.2</v>
      </c>
      <c r="AB449" s="88"/>
      <c r="AC449" s="88"/>
      <c r="AD449" s="88">
        <v>1.6</v>
      </c>
      <c r="AE449" s="88"/>
      <c r="AF449" s="88">
        <v>2.8</v>
      </c>
      <c r="AG449" s="88"/>
      <c r="AH449" s="88">
        <v>0.8</v>
      </c>
      <c r="AI449" s="88"/>
      <c r="AJ449" s="88"/>
      <c r="AK449" s="88">
        <v>0.8</v>
      </c>
      <c r="AL449" s="88"/>
      <c r="AM449" s="88">
        <v>3.2</v>
      </c>
      <c r="AN449" s="88"/>
      <c r="AO449" s="88">
        <v>0.8</v>
      </c>
      <c r="AP449" s="88"/>
      <c r="AQ449" s="89">
        <f t="shared" si="13"/>
        <v>22.4</v>
      </c>
    </row>
    <row r="450" spans="1:43" ht="60">
      <c r="A450" s="40" t="s">
        <v>679</v>
      </c>
      <c r="B450" s="6" t="s">
        <v>746</v>
      </c>
      <c r="C450" s="18" t="s">
        <v>279</v>
      </c>
      <c r="D450" s="72" t="s">
        <v>799</v>
      </c>
      <c r="E450" s="3"/>
      <c r="F450" s="3" t="s">
        <v>668</v>
      </c>
      <c r="G450" s="3" t="s">
        <v>668</v>
      </c>
      <c r="H450" s="6" t="s">
        <v>678</v>
      </c>
      <c r="I450" s="42" t="s">
        <v>717</v>
      </c>
      <c r="J450" s="85">
        <f t="shared" si="12"/>
        <v>12.8</v>
      </c>
      <c r="K450" s="90"/>
      <c r="L450" s="87"/>
      <c r="M450" s="88"/>
      <c r="N450" s="88"/>
      <c r="O450" s="88"/>
      <c r="P450" s="88"/>
      <c r="Q450" s="88"/>
      <c r="R450" s="88">
        <v>3.2</v>
      </c>
      <c r="S450" s="88"/>
      <c r="T450" s="88"/>
      <c r="U450" s="88"/>
      <c r="V450" s="88"/>
      <c r="W450" s="88"/>
      <c r="X450" s="88"/>
      <c r="Y450" s="88">
        <v>3.2</v>
      </c>
      <c r="Z450" s="88"/>
      <c r="AA450" s="88"/>
      <c r="AB450" s="88"/>
      <c r="AC450" s="88"/>
      <c r="AD450" s="88"/>
      <c r="AE450" s="88"/>
      <c r="AF450" s="88">
        <v>3.2</v>
      </c>
      <c r="AG450" s="88"/>
      <c r="AH450" s="88"/>
      <c r="AI450" s="88"/>
      <c r="AJ450" s="88"/>
      <c r="AK450" s="88"/>
      <c r="AL450" s="88"/>
      <c r="AM450" s="88">
        <v>3.2</v>
      </c>
      <c r="AN450" s="88"/>
      <c r="AO450" s="88"/>
      <c r="AP450" s="88"/>
      <c r="AQ450" s="89">
        <f t="shared" si="13"/>
        <v>12.8</v>
      </c>
    </row>
    <row r="451" spans="1:43" ht="60">
      <c r="A451" s="40" t="s">
        <v>679</v>
      </c>
      <c r="B451" s="6" t="s">
        <v>746</v>
      </c>
      <c r="C451" s="18" t="s">
        <v>279</v>
      </c>
      <c r="D451" s="72" t="s">
        <v>785</v>
      </c>
      <c r="E451" s="3"/>
      <c r="F451" s="3" t="s">
        <v>668</v>
      </c>
      <c r="G451" s="3" t="s">
        <v>668</v>
      </c>
      <c r="H451" s="6" t="s">
        <v>678</v>
      </c>
      <c r="I451" s="42" t="s">
        <v>717</v>
      </c>
      <c r="J451" s="85">
        <f t="shared" si="12"/>
        <v>10</v>
      </c>
      <c r="K451" s="90"/>
      <c r="L451" s="87"/>
      <c r="M451" s="88"/>
      <c r="N451" s="88"/>
      <c r="O451" s="88"/>
      <c r="P451" s="88"/>
      <c r="Q451" s="88"/>
      <c r="R451" s="88">
        <v>2.6</v>
      </c>
      <c r="S451" s="88"/>
      <c r="T451" s="88"/>
      <c r="U451" s="88"/>
      <c r="V451" s="88"/>
      <c r="W451" s="88"/>
      <c r="X451" s="88"/>
      <c r="Y451" s="88">
        <v>2.4</v>
      </c>
      <c r="Z451" s="88"/>
      <c r="AA451" s="88"/>
      <c r="AB451" s="88"/>
      <c r="AC451" s="88"/>
      <c r="AD451" s="88"/>
      <c r="AE451" s="88"/>
      <c r="AF451" s="88">
        <v>2.6</v>
      </c>
      <c r="AG451" s="88"/>
      <c r="AH451" s="88"/>
      <c r="AI451" s="88"/>
      <c r="AJ451" s="88"/>
      <c r="AK451" s="88"/>
      <c r="AL451" s="88"/>
      <c r="AM451" s="88">
        <v>2.4</v>
      </c>
      <c r="AN451" s="88"/>
      <c r="AO451" s="88"/>
      <c r="AP451" s="88"/>
      <c r="AQ451" s="89">
        <f t="shared" si="13"/>
        <v>10</v>
      </c>
    </row>
    <row r="452" spans="1:43" ht="60">
      <c r="A452" s="40" t="s">
        <v>679</v>
      </c>
      <c r="B452" s="6" t="s">
        <v>746</v>
      </c>
      <c r="C452" s="18" t="s">
        <v>279</v>
      </c>
      <c r="D452" s="72" t="s">
        <v>793</v>
      </c>
      <c r="E452" s="3"/>
      <c r="F452" s="3" t="s">
        <v>668</v>
      </c>
      <c r="G452" s="3" t="s">
        <v>668</v>
      </c>
      <c r="H452" s="6" t="s">
        <v>678</v>
      </c>
      <c r="I452" s="42" t="s">
        <v>717</v>
      </c>
      <c r="J452" s="85">
        <f t="shared" si="12"/>
        <v>9.6</v>
      </c>
      <c r="K452" s="90"/>
      <c r="L452" s="87"/>
      <c r="M452" s="88"/>
      <c r="N452" s="88"/>
      <c r="O452" s="88"/>
      <c r="P452" s="88"/>
      <c r="Q452" s="88"/>
      <c r="R452" s="88">
        <v>2.4</v>
      </c>
      <c r="S452" s="88"/>
      <c r="T452" s="88"/>
      <c r="U452" s="88"/>
      <c r="V452" s="88"/>
      <c r="W452" s="88"/>
      <c r="X452" s="88"/>
      <c r="Y452" s="88">
        <v>2.4</v>
      </c>
      <c r="Z452" s="88"/>
      <c r="AA452" s="88"/>
      <c r="AB452" s="88"/>
      <c r="AC452" s="88"/>
      <c r="AD452" s="88"/>
      <c r="AE452" s="88"/>
      <c r="AF452" s="88">
        <v>2.4</v>
      </c>
      <c r="AG452" s="88"/>
      <c r="AH452" s="88"/>
      <c r="AI452" s="88"/>
      <c r="AJ452" s="88"/>
      <c r="AK452" s="88"/>
      <c r="AL452" s="88"/>
      <c r="AM452" s="88">
        <v>2.4</v>
      </c>
      <c r="AN452" s="88"/>
      <c r="AO452" s="88"/>
      <c r="AP452" s="88"/>
      <c r="AQ452" s="89">
        <f t="shared" si="13"/>
        <v>9.6</v>
      </c>
    </row>
    <row r="453" spans="1:43" ht="30">
      <c r="A453" s="40" t="s">
        <v>679</v>
      </c>
      <c r="B453" s="6" t="s">
        <v>746</v>
      </c>
      <c r="C453" s="18" t="s">
        <v>279</v>
      </c>
      <c r="D453" s="6" t="s">
        <v>618</v>
      </c>
      <c r="E453" s="3"/>
      <c r="F453" s="3">
        <v>1</v>
      </c>
      <c r="G453" s="3">
        <v>0.8</v>
      </c>
      <c r="H453" s="6" t="s">
        <v>668</v>
      </c>
      <c r="I453" s="42" t="s">
        <v>711</v>
      </c>
      <c r="J453" s="85">
        <f t="shared" si="12"/>
        <v>8.3000000000000007</v>
      </c>
      <c r="K453" s="90"/>
      <c r="L453" s="87"/>
      <c r="M453" s="88"/>
      <c r="N453" s="88"/>
      <c r="O453" s="88"/>
      <c r="P453" s="88"/>
      <c r="Q453" s="88"/>
      <c r="R453" s="88"/>
      <c r="S453" s="88"/>
      <c r="T453" s="88">
        <v>0.8</v>
      </c>
      <c r="U453" s="88"/>
      <c r="V453" s="88"/>
      <c r="W453" s="88">
        <v>1.9</v>
      </c>
      <c r="X453" s="88"/>
      <c r="Y453" s="88"/>
      <c r="Z453" s="88"/>
      <c r="AA453" s="88">
        <v>3.2</v>
      </c>
      <c r="AB453" s="88"/>
      <c r="AC453" s="88"/>
      <c r="AD453" s="88"/>
      <c r="AE453" s="88"/>
      <c r="AF453" s="88"/>
      <c r="AG453" s="88"/>
      <c r="AH453" s="88">
        <v>0.8</v>
      </c>
      <c r="AI453" s="88"/>
      <c r="AJ453" s="88"/>
      <c r="AK453" s="88">
        <v>0.8</v>
      </c>
      <c r="AL453" s="88"/>
      <c r="AM453" s="88"/>
      <c r="AN453" s="88"/>
      <c r="AO453" s="88">
        <v>0.8</v>
      </c>
      <c r="AP453" s="88"/>
      <c r="AQ453" s="89">
        <f t="shared" si="13"/>
        <v>8.3000000000000007</v>
      </c>
    </row>
    <row r="454" spans="1:43" ht="33" customHeight="1">
      <c r="A454" s="40" t="s">
        <v>679</v>
      </c>
      <c r="B454" s="6" t="s">
        <v>746</v>
      </c>
      <c r="C454" s="18" t="s">
        <v>279</v>
      </c>
      <c r="D454" s="6" t="s">
        <v>618</v>
      </c>
      <c r="E454" s="3"/>
      <c r="F454" s="3">
        <v>3</v>
      </c>
      <c r="G454" s="3">
        <v>0.8</v>
      </c>
      <c r="H454" s="6" t="s">
        <v>668</v>
      </c>
      <c r="I454" s="42" t="s">
        <v>824</v>
      </c>
      <c r="J454" s="85">
        <f t="shared" si="12"/>
        <v>19.2</v>
      </c>
      <c r="K454" s="90"/>
      <c r="L454" s="87"/>
      <c r="M454" s="88"/>
      <c r="N454" s="88"/>
      <c r="O454" s="88"/>
      <c r="P454" s="88">
        <v>4</v>
      </c>
      <c r="Q454" s="88"/>
      <c r="R454" s="88"/>
      <c r="S454" s="88"/>
      <c r="T454" s="88">
        <v>2.4</v>
      </c>
      <c r="U454" s="88"/>
      <c r="V454" s="88"/>
      <c r="W454" s="88">
        <v>2.4</v>
      </c>
      <c r="X454" s="88"/>
      <c r="Y454" s="88"/>
      <c r="Z454" s="88"/>
      <c r="AA454" s="88">
        <v>3.2</v>
      </c>
      <c r="AB454" s="88"/>
      <c r="AC454" s="88"/>
      <c r="AD454" s="88"/>
      <c r="AE454" s="88"/>
      <c r="AF454" s="88"/>
      <c r="AG454" s="88"/>
      <c r="AH454" s="88">
        <v>2.4</v>
      </c>
      <c r="AI454" s="88"/>
      <c r="AJ454" s="88"/>
      <c r="AK454" s="88">
        <v>2.4</v>
      </c>
      <c r="AL454" s="88"/>
      <c r="AM454" s="88"/>
      <c r="AN454" s="88"/>
      <c r="AO454" s="88">
        <v>2.4</v>
      </c>
      <c r="AP454" s="88"/>
      <c r="AQ454" s="89">
        <f t="shared" si="13"/>
        <v>19.2</v>
      </c>
    </row>
    <row r="455" spans="1:43" ht="33" customHeight="1">
      <c r="A455" s="40" t="s">
        <v>679</v>
      </c>
      <c r="B455" s="6" t="s">
        <v>746</v>
      </c>
      <c r="C455" s="18" t="s">
        <v>279</v>
      </c>
      <c r="D455" s="6" t="s">
        <v>825</v>
      </c>
      <c r="E455" s="3"/>
      <c r="F455" s="3">
        <v>2</v>
      </c>
      <c r="G455" s="3">
        <v>0.8</v>
      </c>
      <c r="H455" s="6" t="s">
        <v>668</v>
      </c>
      <c r="I455" s="42" t="s">
        <v>826</v>
      </c>
      <c r="J455" s="85">
        <f t="shared" si="12"/>
        <v>8.7999999999999989</v>
      </c>
      <c r="K455" s="90"/>
      <c r="L455" s="87"/>
      <c r="M455" s="88"/>
      <c r="N455" s="88"/>
      <c r="O455" s="88"/>
      <c r="P455" s="88"/>
      <c r="Q455" s="88"/>
      <c r="R455" s="88"/>
      <c r="S455" s="88"/>
      <c r="T455" s="88">
        <v>1.6</v>
      </c>
      <c r="U455" s="88"/>
      <c r="V455" s="88"/>
      <c r="W455" s="88">
        <v>1.6</v>
      </c>
      <c r="X455" s="88"/>
      <c r="Y455" s="88"/>
      <c r="Z455" s="88"/>
      <c r="AA455" s="88">
        <v>2.4</v>
      </c>
      <c r="AB455" s="88"/>
      <c r="AC455" s="88"/>
      <c r="AD455" s="88"/>
      <c r="AE455" s="88"/>
      <c r="AF455" s="88"/>
      <c r="AG455" s="88"/>
      <c r="AH455" s="88">
        <v>1.6</v>
      </c>
      <c r="AI455" s="88"/>
      <c r="AJ455" s="88"/>
      <c r="AK455" s="88">
        <v>1.6</v>
      </c>
      <c r="AL455" s="88"/>
      <c r="AM455" s="88"/>
      <c r="AN455" s="88"/>
      <c r="AO455" s="88"/>
      <c r="AP455" s="88"/>
      <c r="AQ455" s="89">
        <f t="shared" si="13"/>
        <v>8.7999999999999989</v>
      </c>
    </row>
    <row r="456" spans="1:43" ht="33" customHeight="1">
      <c r="A456" s="128" t="s">
        <v>679</v>
      </c>
      <c r="B456" s="129" t="s">
        <v>746</v>
      </c>
      <c r="C456" s="130" t="s">
        <v>279</v>
      </c>
      <c r="D456" s="129" t="s">
        <v>828</v>
      </c>
      <c r="E456" s="131"/>
      <c r="F456" s="131">
        <v>4</v>
      </c>
      <c r="G456" s="131">
        <v>0.8</v>
      </c>
      <c r="H456" s="129" t="s">
        <v>668</v>
      </c>
      <c r="I456" s="132" t="s">
        <v>826</v>
      </c>
      <c r="J456" s="133">
        <f t="shared" si="12"/>
        <v>9.6000000000000014</v>
      </c>
      <c r="K456" s="90"/>
      <c r="L456" s="87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>
        <v>3.2</v>
      </c>
      <c r="X456" s="88"/>
      <c r="Y456" s="88"/>
      <c r="Z456" s="88"/>
      <c r="AA456" s="88">
        <v>3.2</v>
      </c>
      <c r="AB456" s="88"/>
      <c r="AC456" s="88"/>
      <c r="AD456" s="88"/>
      <c r="AE456" s="88"/>
      <c r="AF456" s="88"/>
      <c r="AG456" s="88"/>
      <c r="AH456" s="88">
        <v>3.2</v>
      </c>
      <c r="AI456" s="88"/>
      <c r="AJ456" s="88"/>
      <c r="AK456" s="88"/>
      <c r="AL456" s="88"/>
      <c r="AM456" s="88"/>
      <c r="AN456" s="88"/>
      <c r="AO456" s="88"/>
      <c r="AP456" s="88"/>
      <c r="AQ456" s="89">
        <f t="shared" si="13"/>
        <v>9.6000000000000014</v>
      </c>
    </row>
    <row r="457" spans="1:43" ht="33" customHeight="1">
      <c r="A457" s="40" t="s">
        <v>679</v>
      </c>
      <c r="B457" s="6" t="s">
        <v>746</v>
      </c>
      <c r="C457" s="18" t="s">
        <v>279</v>
      </c>
      <c r="D457" s="6" t="s">
        <v>827</v>
      </c>
      <c r="E457" s="3"/>
      <c r="F457" s="3">
        <v>6</v>
      </c>
      <c r="G457" s="3">
        <v>0.8</v>
      </c>
      <c r="H457" s="6" t="s">
        <v>668</v>
      </c>
      <c r="I457" s="42" t="s">
        <v>824</v>
      </c>
      <c r="J457" s="85">
        <f t="shared" si="12"/>
        <v>22.4</v>
      </c>
      <c r="K457" s="90"/>
      <c r="L457" s="87"/>
      <c r="M457" s="88"/>
      <c r="N457" s="88"/>
      <c r="O457" s="88"/>
      <c r="P457" s="88">
        <v>3.2</v>
      </c>
      <c r="Q457" s="88"/>
      <c r="R457" s="88"/>
      <c r="S457" s="88"/>
      <c r="T457" s="88">
        <v>3.2</v>
      </c>
      <c r="U457" s="88"/>
      <c r="V457" s="88"/>
      <c r="W457" s="88">
        <v>3.2</v>
      </c>
      <c r="X457" s="88"/>
      <c r="Y457" s="88"/>
      <c r="Z457" s="88"/>
      <c r="AA457" s="88">
        <v>3.2</v>
      </c>
      <c r="AB457" s="88"/>
      <c r="AC457" s="88"/>
      <c r="AD457" s="88"/>
      <c r="AE457" s="88"/>
      <c r="AF457" s="88"/>
      <c r="AG457" s="88"/>
      <c r="AH457" s="88">
        <v>3.2</v>
      </c>
      <c r="AI457" s="88"/>
      <c r="AJ457" s="88"/>
      <c r="AK457" s="88">
        <v>3.2</v>
      </c>
      <c r="AL457" s="88"/>
      <c r="AM457" s="88"/>
      <c r="AN457" s="88"/>
      <c r="AO457" s="88">
        <v>3.2</v>
      </c>
      <c r="AP457" s="88"/>
      <c r="AQ457" s="89">
        <f t="shared" si="13"/>
        <v>22.4</v>
      </c>
    </row>
    <row r="458" spans="1:43" ht="33" customHeight="1">
      <c r="A458" s="40" t="s">
        <v>679</v>
      </c>
      <c r="B458" s="6" t="s">
        <v>746</v>
      </c>
      <c r="C458" s="18" t="s">
        <v>279</v>
      </c>
      <c r="D458" s="6" t="s">
        <v>829</v>
      </c>
      <c r="E458" s="3"/>
      <c r="F458" s="3">
        <v>7</v>
      </c>
      <c r="G458" s="3">
        <v>0.8</v>
      </c>
      <c r="H458" s="6" t="s">
        <v>668</v>
      </c>
      <c r="I458" s="42" t="s">
        <v>826</v>
      </c>
      <c r="J458" s="85">
        <f t="shared" si="12"/>
        <v>28</v>
      </c>
      <c r="K458" s="90"/>
      <c r="L458" s="87"/>
      <c r="M458" s="88"/>
      <c r="N458" s="88"/>
      <c r="O458" s="88"/>
      <c r="P458" s="88">
        <v>4</v>
      </c>
      <c r="Q458" s="88"/>
      <c r="R458" s="88"/>
      <c r="S458" s="88"/>
      <c r="T458" s="88">
        <v>4</v>
      </c>
      <c r="U458" s="88"/>
      <c r="V458" s="88"/>
      <c r="W458" s="88">
        <v>4</v>
      </c>
      <c r="X458" s="88"/>
      <c r="Y458" s="88"/>
      <c r="Z458" s="88"/>
      <c r="AA458" s="88">
        <v>4</v>
      </c>
      <c r="AB458" s="88"/>
      <c r="AC458" s="88"/>
      <c r="AD458" s="88"/>
      <c r="AE458" s="88"/>
      <c r="AF458" s="88"/>
      <c r="AG458" s="88"/>
      <c r="AH458" s="88">
        <v>4</v>
      </c>
      <c r="AI458" s="88"/>
      <c r="AJ458" s="88"/>
      <c r="AK458" s="88">
        <v>4</v>
      </c>
      <c r="AL458" s="88"/>
      <c r="AM458" s="88"/>
      <c r="AN458" s="88"/>
      <c r="AO458" s="88">
        <v>4</v>
      </c>
      <c r="AP458" s="88"/>
      <c r="AQ458" s="89">
        <f t="shared" si="13"/>
        <v>28</v>
      </c>
    </row>
    <row r="459" spans="1:43" ht="30">
      <c r="A459" s="40" t="s">
        <v>679</v>
      </c>
      <c r="B459" s="32" t="s">
        <v>748</v>
      </c>
      <c r="C459" s="18" t="s">
        <v>279</v>
      </c>
      <c r="D459" s="6" t="s">
        <v>619</v>
      </c>
      <c r="E459" s="32"/>
      <c r="F459" s="3">
        <v>4</v>
      </c>
      <c r="G459" s="3">
        <v>0.8</v>
      </c>
      <c r="H459" s="3" t="s">
        <v>668</v>
      </c>
      <c r="I459" s="42" t="s">
        <v>717</v>
      </c>
      <c r="J459" s="85">
        <f t="shared" si="12"/>
        <v>11.2</v>
      </c>
      <c r="K459" s="90"/>
      <c r="L459" s="87"/>
      <c r="M459" s="88"/>
      <c r="N459" s="88"/>
      <c r="O459" s="88"/>
      <c r="P459" s="88"/>
      <c r="Q459" s="88">
        <v>3.2</v>
      </c>
      <c r="R459" s="88"/>
      <c r="S459" s="88"/>
      <c r="T459" s="88"/>
      <c r="U459" s="88"/>
      <c r="V459" s="88"/>
      <c r="W459" s="88"/>
      <c r="X459" s="88">
        <v>3.2</v>
      </c>
      <c r="Y459" s="88"/>
      <c r="Z459" s="88"/>
      <c r="AA459" s="88"/>
      <c r="AB459" s="88"/>
      <c r="AC459" s="88"/>
      <c r="AD459" s="88"/>
      <c r="AE459" s="88">
        <v>1.6</v>
      </c>
      <c r="AF459" s="88"/>
      <c r="AG459" s="88"/>
      <c r="AH459" s="88"/>
      <c r="AI459" s="88"/>
      <c r="AJ459" s="88"/>
      <c r="AK459" s="88"/>
      <c r="AL459" s="88">
        <v>3.2</v>
      </c>
      <c r="AM459" s="88"/>
      <c r="AN459" s="88"/>
      <c r="AO459" s="88"/>
      <c r="AP459" s="88"/>
      <c r="AQ459" s="89">
        <f t="shared" si="13"/>
        <v>11.2</v>
      </c>
    </row>
    <row r="460" spans="1:43" ht="30">
      <c r="A460" s="40" t="s">
        <v>679</v>
      </c>
      <c r="B460" s="3" t="s">
        <v>748</v>
      </c>
      <c r="C460" s="19" t="s">
        <v>279</v>
      </c>
      <c r="D460" s="6" t="s">
        <v>620</v>
      </c>
      <c r="E460" s="3"/>
      <c r="F460" s="3">
        <v>4</v>
      </c>
      <c r="G460" s="3">
        <v>0.8</v>
      </c>
      <c r="H460" s="3" t="s">
        <v>668</v>
      </c>
      <c r="I460" s="42" t="s">
        <v>717</v>
      </c>
      <c r="J460" s="85">
        <f t="shared" si="12"/>
        <v>11.2</v>
      </c>
      <c r="K460" s="90"/>
      <c r="L460" s="87"/>
      <c r="M460" s="88"/>
      <c r="N460" s="88"/>
      <c r="O460" s="88"/>
      <c r="P460" s="88"/>
      <c r="Q460" s="88">
        <v>3.2</v>
      </c>
      <c r="R460" s="88"/>
      <c r="S460" s="88"/>
      <c r="T460" s="88"/>
      <c r="U460" s="88"/>
      <c r="V460" s="88"/>
      <c r="W460" s="88"/>
      <c r="X460" s="88">
        <v>3.2</v>
      </c>
      <c r="Y460" s="88"/>
      <c r="Z460" s="88"/>
      <c r="AA460" s="88"/>
      <c r="AB460" s="88"/>
      <c r="AC460" s="88"/>
      <c r="AD460" s="88"/>
      <c r="AE460" s="88">
        <v>1.6</v>
      </c>
      <c r="AF460" s="88"/>
      <c r="AG460" s="88"/>
      <c r="AH460" s="88"/>
      <c r="AI460" s="88"/>
      <c r="AJ460" s="88"/>
      <c r="AK460" s="88"/>
      <c r="AL460" s="88">
        <v>3.2</v>
      </c>
      <c r="AM460" s="88"/>
      <c r="AN460" s="88"/>
      <c r="AO460" s="88"/>
      <c r="AP460" s="88"/>
      <c r="AQ460" s="89">
        <f t="shared" si="13"/>
        <v>11.2</v>
      </c>
    </row>
    <row r="461" spans="1:43" ht="30">
      <c r="A461" s="40" t="s">
        <v>679</v>
      </c>
      <c r="B461" s="3" t="s">
        <v>748</v>
      </c>
      <c r="C461" s="19" t="s">
        <v>279</v>
      </c>
      <c r="D461" s="6" t="s">
        <v>621</v>
      </c>
      <c r="E461" s="3"/>
      <c r="F461" s="3">
        <v>4</v>
      </c>
      <c r="G461" s="3">
        <v>0.8</v>
      </c>
      <c r="H461" s="3" t="s">
        <v>668</v>
      </c>
      <c r="I461" s="42" t="s">
        <v>717</v>
      </c>
      <c r="J461" s="85">
        <f t="shared" si="12"/>
        <v>11.2</v>
      </c>
      <c r="K461" s="90"/>
      <c r="L461" s="87"/>
      <c r="M461" s="88"/>
      <c r="N461" s="88"/>
      <c r="O461" s="88"/>
      <c r="P461" s="88"/>
      <c r="Q461" s="88">
        <v>3.2</v>
      </c>
      <c r="R461" s="88"/>
      <c r="S461" s="88"/>
      <c r="T461" s="88"/>
      <c r="U461" s="88"/>
      <c r="V461" s="88"/>
      <c r="W461" s="88"/>
      <c r="X461" s="88">
        <v>3.2</v>
      </c>
      <c r="Y461" s="88"/>
      <c r="Z461" s="88"/>
      <c r="AA461" s="88"/>
      <c r="AB461" s="88"/>
      <c r="AC461" s="88"/>
      <c r="AD461" s="88"/>
      <c r="AE461" s="88">
        <v>1.6</v>
      </c>
      <c r="AF461" s="88"/>
      <c r="AG461" s="88"/>
      <c r="AH461" s="88"/>
      <c r="AI461" s="88"/>
      <c r="AJ461" s="88"/>
      <c r="AK461" s="88"/>
      <c r="AL461" s="88">
        <v>3.2</v>
      </c>
      <c r="AM461" s="88"/>
      <c r="AN461" s="88"/>
      <c r="AO461" s="88"/>
      <c r="AP461" s="88"/>
      <c r="AQ461" s="89">
        <f t="shared" si="13"/>
        <v>11.2</v>
      </c>
    </row>
    <row r="462" spans="1:43" ht="30">
      <c r="A462" s="40" t="s">
        <v>679</v>
      </c>
      <c r="B462" s="3" t="s">
        <v>748</v>
      </c>
      <c r="C462" s="19" t="s">
        <v>279</v>
      </c>
      <c r="D462" s="6" t="s">
        <v>622</v>
      </c>
      <c r="E462" s="3"/>
      <c r="F462" s="3">
        <v>2</v>
      </c>
      <c r="G462" s="3">
        <v>0.8</v>
      </c>
      <c r="H462" s="3" t="s">
        <v>668</v>
      </c>
      <c r="I462" s="42" t="s">
        <v>717</v>
      </c>
      <c r="J462" s="85">
        <f t="shared" si="12"/>
        <v>4</v>
      </c>
      <c r="K462" s="90"/>
      <c r="L462" s="87"/>
      <c r="M462" s="88"/>
      <c r="N462" s="88"/>
      <c r="O462" s="88"/>
      <c r="P462" s="88"/>
      <c r="Q462" s="88">
        <v>1.6</v>
      </c>
      <c r="R462" s="88"/>
      <c r="S462" s="88"/>
      <c r="T462" s="88"/>
      <c r="U462" s="88"/>
      <c r="V462" s="88"/>
      <c r="W462" s="88"/>
      <c r="X462" s="88">
        <v>0.8</v>
      </c>
      <c r="Y462" s="88"/>
      <c r="Z462" s="88"/>
      <c r="AA462" s="88"/>
      <c r="AB462" s="88"/>
      <c r="AC462" s="88"/>
      <c r="AD462" s="88"/>
      <c r="AE462" s="88">
        <v>0.8</v>
      </c>
      <c r="AF462" s="88"/>
      <c r="AG462" s="88"/>
      <c r="AH462" s="88"/>
      <c r="AI462" s="88"/>
      <c r="AJ462" s="88"/>
      <c r="AK462" s="88"/>
      <c r="AL462" s="88">
        <v>0.8</v>
      </c>
      <c r="AM462" s="88"/>
      <c r="AN462" s="88"/>
      <c r="AO462" s="88"/>
      <c r="AP462" s="88"/>
      <c r="AQ462" s="89">
        <f t="shared" si="13"/>
        <v>4</v>
      </c>
    </row>
    <row r="463" spans="1:43" ht="30">
      <c r="A463" s="40" t="s">
        <v>679</v>
      </c>
      <c r="B463" s="32" t="s">
        <v>743</v>
      </c>
      <c r="C463" s="19" t="s">
        <v>279</v>
      </c>
      <c r="D463" s="6" t="s">
        <v>623</v>
      </c>
      <c r="E463" s="3"/>
      <c r="F463" s="3">
        <v>1</v>
      </c>
      <c r="G463" s="3">
        <v>0.8</v>
      </c>
      <c r="H463" s="3" t="s">
        <v>668</v>
      </c>
      <c r="I463" s="42" t="s">
        <v>717</v>
      </c>
      <c r="J463" s="85">
        <f t="shared" si="12"/>
        <v>4.8000000000000007</v>
      </c>
      <c r="K463" s="90"/>
      <c r="L463" s="87"/>
      <c r="M463" s="88"/>
      <c r="N463" s="88"/>
      <c r="O463" s="88"/>
      <c r="P463" s="88"/>
      <c r="Q463" s="88">
        <v>0.8</v>
      </c>
      <c r="R463" s="88"/>
      <c r="S463" s="88"/>
      <c r="T463" s="88"/>
      <c r="U463" s="88"/>
      <c r="V463" s="88"/>
      <c r="W463" s="88"/>
      <c r="X463" s="88">
        <v>1.6</v>
      </c>
      <c r="Y463" s="88"/>
      <c r="Z463" s="88"/>
      <c r="AA463" s="88"/>
      <c r="AB463" s="88"/>
      <c r="AC463" s="88"/>
      <c r="AD463" s="88"/>
      <c r="AE463" s="88">
        <v>0.8</v>
      </c>
      <c r="AF463" s="88"/>
      <c r="AG463" s="88"/>
      <c r="AH463" s="88"/>
      <c r="AI463" s="88"/>
      <c r="AJ463" s="88"/>
      <c r="AK463" s="88"/>
      <c r="AL463" s="88">
        <v>1.6</v>
      </c>
      <c r="AM463" s="88"/>
      <c r="AN463" s="88"/>
      <c r="AO463" s="88"/>
      <c r="AP463" s="88"/>
      <c r="AQ463" s="89">
        <f t="shared" si="13"/>
        <v>4.8000000000000007</v>
      </c>
    </row>
    <row r="464" spans="1:43" ht="30">
      <c r="A464" s="40" t="s">
        <v>679</v>
      </c>
      <c r="B464" s="3" t="s">
        <v>743</v>
      </c>
      <c r="C464" s="19" t="s">
        <v>279</v>
      </c>
      <c r="D464" s="6" t="s">
        <v>624</v>
      </c>
      <c r="E464" s="3"/>
      <c r="F464" s="3">
        <v>1</v>
      </c>
      <c r="G464" s="3">
        <v>0.8</v>
      </c>
      <c r="H464" s="3" t="s">
        <v>668</v>
      </c>
      <c r="I464" s="42" t="s">
        <v>717</v>
      </c>
      <c r="J464" s="85">
        <f t="shared" si="12"/>
        <v>2.4000000000000004</v>
      </c>
      <c r="K464" s="90"/>
      <c r="L464" s="87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>
        <v>0.8</v>
      </c>
      <c r="Y464" s="88"/>
      <c r="Z464" s="88"/>
      <c r="AA464" s="88"/>
      <c r="AB464" s="88"/>
      <c r="AC464" s="88"/>
      <c r="AD464" s="88"/>
      <c r="AE464" s="88">
        <v>0.8</v>
      </c>
      <c r="AF464" s="88"/>
      <c r="AG464" s="88"/>
      <c r="AH464" s="88"/>
      <c r="AI464" s="88"/>
      <c r="AJ464" s="88"/>
      <c r="AK464" s="88"/>
      <c r="AL464" s="88">
        <v>0.8</v>
      </c>
      <c r="AM464" s="88"/>
      <c r="AN464" s="88"/>
      <c r="AO464" s="88"/>
      <c r="AP464" s="88"/>
      <c r="AQ464" s="89">
        <f t="shared" si="13"/>
        <v>2.4000000000000004</v>
      </c>
    </row>
    <row r="465" spans="1:43" ht="30">
      <c r="A465" s="40" t="s">
        <v>679</v>
      </c>
      <c r="B465" s="3" t="s">
        <v>743</v>
      </c>
      <c r="C465" s="19" t="s">
        <v>279</v>
      </c>
      <c r="D465" s="6" t="s">
        <v>625</v>
      </c>
      <c r="E465" s="3"/>
      <c r="F465" s="3">
        <v>1</v>
      </c>
      <c r="G465" s="3">
        <v>0.8</v>
      </c>
      <c r="H465" s="3"/>
      <c r="I465" s="42" t="s">
        <v>717</v>
      </c>
      <c r="J465" s="85">
        <f t="shared" si="12"/>
        <v>1.6</v>
      </c>
      <c r="K465" s="90"/>
      <c r="L465" s="87"/>
      <c r="M465" s="88"/>
      <c r="N465" s="88"/>
      <c r="O465" s="88"/>
      <c r="P465" s="88"/>
      <c r="Q465" s="88">
        <v>0.8</v>
      </c>
      <c r="R465" s="88"/>
      <c r="S465" s="88"/>
      <c r="T465" s="88"/>
      <c r="U465" s="88"/>
      <c r="V465" s="88"/>
      <c r="W465" s="88"/>
      <c r="X465" s="88"/>
      <c r="Y465" s="88"/>
      <c r="Z465" s="88"/>
      <c r="AA465" s="88"/>
      <c r="AB465" s="88"/>
      <c r="AC465" s="88"/>
      <c r="AD465" s="88"/>
      <c r="AE465" s="88">
        <v>0.8</v>
      </c>
      <c r="AF465" s="88"/>
      <c r="AG465" s="88"/>
      <c r="AH465" s="88"/>
      <c r="AI465" s="88"/>
      <c r="AJ465" s="88"/>
      <c r="AK465" s="88"/>
      <c r="AL465" s="88"/>
      <c r="AM465" s="88"/>
      <c r="AN465" s="88"/>
      <c r="AO465" s="88"/>
      <c r="AP465" s="88"/>
      <c r="AQ465" s="89">
        <f t="shared" si="13"/>
        <v>1.6</v>
      </c>
    </row>
    <row r="466" spans="1:43" ht="30">
      <c r="A466" s="40" t="s">
        <v>679</v>
      </c>
      <c r="B466" s="3" t="s">
        <v>743</v>
      </c>
      <c r="C466" s="19" t="s">
        <v>279</v>
      </c>
      <c r="D466" s="6" t="s">
        <v>626</v>
      </c>
      <c r="E466" s="3"/>
      <c r="F466" s="3">
        <v>2</v>
      </c>
      <c r="G466" s="3">
        <v>0.8</v>
      </c>
      <c r="H466" s="3" t="s">
        <v>668</v>
      </c>
      <c r="I466" s="42" t="s">
        <v>717</v>
      </c>
      <c r="J466" s="85">
        <f t="shared" si="12"/>
        <v>4.8000000000000007</v>
      </c>
      <c r="K466" s="90"/>
      <c r="L466" s="87"/>
      <c r="M466" s="88"/>
      <c r="N466" s="88"/>
      <c r="O466" s="88"/>
      <c r="P466" s="88"/>
      <c r="Q466" s="88">
        <v>1.6</v>
      </c>
      <c r="R466" s="88"/>
      <c r="S466" s="88"/>
      <c r="T466" s="88"/>
      <c r="U466" s="88"/>
      <c r="V466" s="88"/>
      <c r="W466" s="88"/>
      <c r="X466" s="88">
        <v>0.8</v>
      </c>
      <c r="Y466" s="88"/>
      <c r="Z466" s="88"/>
      <c r="AA466" s="88"/>
      <c r="AB466" s="88"/>
      <c r="AC466" s="88"/>
      <c r="AD466" s="88"/>
      <c r="AE466" s="88">
        <v>0.8</v>
      </c>
      <c r="AF466" s="88"/>
      <c r="AG466" s="88"/>
      <c r="AH466" s="88"/>
      <c r="AI466" s="88"/>
      <c r="AJ466" s="88"/>
      <c r="AK466" s="88"/>
      <c r="AL466" s="88">
        <v>1.6</v>
      </c>
      <c r="AM466" s="88"/>
      <c r="AN466" s="88"/>
      <c r="AO466" s="88"/>
      <c r="AP466" s="88"/>
      <c r="AQ466" s="89">
        <f t="shared" si="13"/>
        <v>4.8000000000000007</v>
      </c>
    </row>
    <row r="467" spans="1:43" ht="30">
      <c r="A467" s="40" t="s">
        <v>679</v>
      </c>
      <c r="B467" s="3" t="s">
        <v>743</v>
      </c>
      <c r="C467" s="19" t="s">
        <v>279</v>
      </c>
      <c r="D467" s="6" t="s">
        <v>627</v>
      </c>
      <c r="E467" s="3"/>
      <c r="F467" s="3">
        <v>2</v>
      </c>
      <c r="G467" s="3">
        <v>0.8</v>
      </c>
      <c r="H467" s="3" t="s">
        <v>668</v>
      </c>
      <c r="I467" s="42" t="s">
        <v>717</v>
      </c>
      <c r="J467" s="85">
        <f t="shared" si="12"/>
        <v>7.2000000000000011</v>
      </c>
      <c r="K467" s="90"/>
      <c r="L467" s="87"/>
      <c r="M467" s="88"/>
      <c r="N467" s="88"/>
      <c r="O467" s="88"/>
      <c r="P467" s="88"/>
      <c r="Q467" s="88">
        <v>1.6</v>
      </c>
      <c r="R467" s="88"/>
      <c r="S467" s="88"/>
      <c r="T467" s="88"/>
      <c r="U467" s="88"/>
      <c r="V467" s="88"/>
      <c r="W467" s="88"/>
      <c r="X467" s="88">
        <v>1.6</v>
      </c>
      <c r="Y467" s="88"/>
      <c r="Z467" s="88"/>
      <c r="AA467" s="88"/>
      <c r="AB467" s="88"/>
      <c r="AC467" s="88"/>
      <c r="AD467" s="88"/>
      <c r="AE467" s="88">
        <v>1.6</v>
      </c>
      <c r="AF467" s="88"/>
      <c r="AG467" s="88"/>
      <c r="AH467" s="88"/>
      <c r="AI467" s="88"/>
      <c r="AJ467" s="88"/>
      <c r="AK467" s="88"/>
      <c r="AL467" s="88">
        <v>2.4</v>
      </c>
      <c r="AM467" s="88"/>
      <c r="AN467" s="88"/>
      <c r="AO467" s="88"/>
      <c r="AP467" s="88"/>
      <c r="AQ467" s="89">
        <f t="shared" si="13"/>
        <v>7.2000000000000011</v>
      </c>
    </row>
    <row r="468" spans="1:43" ht="30">
      <c r="A468" s="40" t="s">
        <v>679</v>
      </c>
      <c r="B468" s="3" t="s">
        <v>743</v>
      </c>
      <c r="C468" s="19" t="s">
        <v>279</v>
      </c>
      <c r="D468" s="6" t="s">
        <v>628</v>
      </c>
      <c r="E468" s="3"/>
      <c r="F468" s="3">
        <v>2</v>
      </c>
      <c r="G468" s="3">
        <v>0.8</v>
      </c>
      <c r="H468" s="3" t="s">
        <v>668</v>
      </c>
      <c r="I468" s="42" t="s">
        <v>717</v>
      </c>
      <c r="J468" s="85">
        <f t="shared" si="12"/>
        <v>4.8</v>
      </c>
      <c r="K468" s="90"/>
      <c r="L468" s="87"/>
      <c r="M468" s="88"/>
      <c r="N468" s="88"/>
      <c r="O468" s="88"/>
      <c r="P468" s="88"/>
      <c r="Q468" s="88">
        <v>1.6</v>
      </c>
      <c r="R468" s="88"/>
      <c r="S468" s="88"/>
      <c r="T468" s="88"/>
      <c r="U468" s="88"/>
      <c r="V468" s="88"/>
      <c r="W468" s="88"/>
      <c r="X468" s="88">
        <v>1.6</v>
      </c>
      <c r="Y468" s="88"/>
      <c r="Z468" s="88"/>
      <c r="AA468" s="88"/>
      <c r="AB468" s="88"/>
      <c r="AC468" s="88"/>
      <c r="AD468" s="88"/>
      <c r="AE468" s="88">
        <v>0.8</v>
      </c>
      <c r="AF468" s="88"/>
      <c r="AG468" s="88"/>
      <c r="AH468" s="88"/>
      <c r="AI468" s="88"/>
      <c r="AJ468" s="88"/>
      <c r="AK468" s="88"/>
      <c r="AL468" s="88">
        <v>0.8</v>
      </c>
      <c r="AM468" s="88"/>
      <c r="AN468" s="88"/>
      <c r="AO468" s="88"/>
      <c r="AP468" s="88"/>
      <c r="AQ468" s="89">
        <f t="shared" si="13"/>
        <v>4.8</v>
      </c>
    </row>
    <row r="469" spans="1:43" ht="30">
      <c r="A469" s="40" t="s">
        <v>679</v>
      </c>
      <c r="B469" s="3" t="s">
        <v>743</v>
      </c>
      <c r="C469" s="19" t="s">
        <v>279</v>
      </c>
      <c r="D469" s="6" t="s">
        <v>629</v>
      </c>
      <c r="E469" s="3"/>
      <c r="F469" s="3">
        <v>2</v>
      </c>
      <c r="G469" s="3">
        <v>0.8</v>
      </c>
      <c r="H469" s="3" t="s">
        <v>668</v>
      </c>
      <c r="I469" s="42" t="s">
        <v>717</v>
      </c>
      <c r="J469" s="85">
        <f t="shared" si="12"/>
        <v>7.4399999999999995</v>
      </c>
      <c r="K469" s="90"/>
      <c r="L469" s="87"/>
      <c r="M469" s="88"/>
      <c r="N469" s="88"/>
      <c r="O469" s="88"/>
      <c r="P469" s="88"/>
      <c r="Q469" s="88">
        <v>1.6</v>
      </c>
      <c r="R469" s="88"/>
      <c r="S469" s="88"/>
      <c r="T469" s="88"/>
      <c r="U469" s="88"/>
      <c r="V469" s="88"/>
      <c r="W469" s="88"/>
      <c r="X469" s="88">
        <v>1.84</v>
      </c>
      <c r="Y469" s="88"/>
      <c r="Z469" s="88"/>
      <c r="AA469" s="88"/>
      <c r="AB469" s="88"/>
      <c r="AC469" s="88"/>
      <c r="AD469" s="88"/>
      <c r="AE469" s="88">
        <v>2.4</v>
      </c>
      <c r="AF469" s="88"/>
      <c r="AG469" s="88"/>
      <c r="AH469" s="88"/>
      <c r="AI469" s="88"/>
      <c r="AJ469" s="88"/>
      <c r="AK469" s="88"/>
      <c r="AL469" s="88">
        <v>1.6</v>
      </c>
      <c r="AM469" s="88"/>
      <c r="AN469" s="88"/>
      <c r="AO469" s="88"/>
      <c r="AP469" s="88"/>
      <c r="AQ469" s="89">
        <f t="shared" si="13"/>
        <v>7.4399999999999995</v>
      </c>
    </row>
    <row r="470" spans="1:43" ht="30">
      <c r="A470" s="40" t="s">
        <v>679</v>
      </c>
      <c r="B470" s="3" t="s">
        <v>743</v>
      </c>
      <c r="C470" s="19" t="s">
        <v>279</v>
      </c>
      <c r="D470" s="6" t="s">
        <v>630</v>
      </c>
      <c r="E470" s="3"/>
      <c r="F470" s="3">
        <v>1</v>
      </c>
      <c r="G470" s="3">
        <v>0.8</v>
      </c>
      <c r="H470" s="3" t="s">
        <v>668</v>
      </c>
      <c r="I470" s="42" t="s">
        <v>717</v>
      </c>
      <c r="J470" s="85">
        <f t="shared" si="12"/>
        <v>7.1999999999999993</v>
      </c>
      <c r="K470" s="90"/>
      <c r="L470" s="87"/>
      <c r="M470" s="88"/>
      <c r="N470" s="88"/>
      <c r="O470" s="88"/>
      <c r="P470" s="88"/>
      <c r="Q470" s="88">
        <v>0.8</v>
      </c>
      <c r="R470" s="88"/>
      <c r="S470" s="88"/>
      <c r="T470" s="88"/>
      <c r="U470" s="88"/>
      <c r="V470" s="88"/>
      <c r="W470" s="88"/>
      <c r="X470" s="88">
        <v>2.4</v>
      </c>
      <c r="Y470" s="88"/>
      <c r="Z470" s="88"/>
      <c r="AA470" s="88"/>
      <c r="AB470" s="88"/>
      <c r="AC470" s="88"/>
      <c r="AD470" s="88"/>
      <c r="AE470" s="88">
        <v>2.4</v>
      </c>
      <c r="AF470" s="88"/>
      <c r="AG470" s="88"/>
      <c r="AH470" s="88"/>
      <c r="AI470" s="88"/>
      <c r="AJ470" s="88"/>
      <c r="AK470" s="88"/>
      <c r="AL470" s="88">
        <v>1.6</v>
      </c>
      <c r="AM470" s="88"/>
      <c r="AN470" s="88"/>
      <c r="AO470" s="88"/>
      <c r="AP470" s="88"/>
      <c r="AQ470" s="89">
        <f t="shared" si="13"/>
        <v>7.1999999999999993</v>
      </c>
    </row>
    <row r="471" spans="1:43" ht="30">
      <c r="A471" s="40" t="s">
        <v>679</v>
      </c>
      <c r="B471" s="3" t="s">
        <v>743</v>
      </c>
      <c r="C471" s="19" t="s">
        <v>279</v>
      </c>
      <c r="D471" s="6" t="s">
        <v>631</v>
      </c>
      <c r="E471" s="3"/>
      <c r="F471" s="3">
        <v>3</v>
      </c>
      <c r="G471" s="3">
        <v>0.8</v>
      </c>
      <c r="H471" s="3" t="s">
        <v>668</v>
      </c>
      <c r="I471" s="42" t="s">
        <v>717</v>
      </c>
      <c r="J471" s="85">
        <f t="shared" si="12"/>
        <v>8.8000000000000007</v>
      </c>
      <c r="K471" s="90"/>
      <c r="L471" s="87"/>
      <c r="M471" s="88"/>
      <c r="N471" s="88"/>
      <c r="O471" s="88"/>
      <c r="P471" s="88"/>
      <c r="Q471" s="88">
        <v>2.4</v>
      </c>
      <c r="R471" s="88"/>
      <c r="S471" s="88"/>
      <c r="T471" s="88"/>
      <c r="U471" s="88"/>
      <c r="V471" s="88"/>
      <c r="W471" s="88"/>
      <c r="X471" s="88">
        <v>1.6</v>
      </c>
      <c r="Y471" s="88"/>
      <c r="Z471" s="88"/>
      <c r="AA471" s="88"/>
      <c r="AB471" s="88"/>
      <c r="AC471" s="88"/>
      <c r="AD471" s="88"/>
      <c r="AE471" s="88">
        <v>2.4</v>
      </c>
      <c r="AF471" s="88"/>
      <c r="AG471" s="88"/>
      <c r="AH471" s="88"/>
      <c r="AI471" s="88"/>
      <c r="AJ471" s="88"/>
      <c r="AK471" s="88"/>
      <c r="AL471" s="88">
        <v>2.4</v>
      </c>
      <c r="AM471" s="88"/>
      <c r="AN471" s="88"/>
      <c r="AO471" s="88"/>
      <c r="AP471" s="88"/>
      <c r="AQ471" s="89">
        <f t="shared" si="13"/>
        <v>8.8000000000000007</v>
      </c>
    </row>
    <row r="472" spans="1:43" ht="30">
      <c r="A472" s="40" t="s">
        <v>679</v>
      </c>
      <c r="B472" s="3" t="s">
        <v>743</v>
      </c>
      <c r="C472" s="19" t="s">
        <v>279</v>
      </c>
      <c r="D472" s="6" t="s">
        <v>632</v>
      </c>
      <c r="E472" s="3"/>
      <c r="F472" s="3">
        <v>2</v>
      </c>
      <c r="G472" s="3">
        <v>0.8</v>
      </c>
      <c r="H472" s="3" t="s">
        <v>668</v>
      </c>
      <c r="I472" s="42" t="s">
        <v>717</v>
      </c>
      <c r="J472" s="85">
        <f t="shared" si="12"/>
        <v>5.6000000000000005</v>
      </c>
      <c r="K472" s="90"/>
      <c r="L472" s="87"/>
      <c r="M472" s="88"/>
      <c r="N472" s="88"/>
      <c r="O472" s="88"/>
      <c r="P472" s="88"/>
      <c r="Q472" s="88">
        <v>1.6</v>
      </c>
      <c r="R472" s="88"/>
      <c r="S472" s="88"/>
      <c r="T472" s="88"/>
      <c r="U472" s="88"/>
      <c r="V472" s="88"/>
      <c r="W472" s="88"/>
      <c r="X472" s="88">
        <v>1.6</v>
      </c>
      <c r="Y472" s="88"/>
      <c r="Z472" s="88"/>
      <c r="AA472" s="88"/>
      <c r="AB472" s="88"/>
      <c r="AC472" s="88"/>
      <c r="AD472" s="88"/>
      <c r="AE472" s="88">
        <v>1.6</v>
      </c>
      <c r="AF472" s="88"/>
      <c r="AG472" s="88"/>
      <c r="AH472" s="88"/>
      <c r="AI472" s="88"/>
      <c r="AJ472" s="88"/>
      <c r="AK472" s="88"/>
      <c r="AL472" s="88">
        <v>0.8</v>
      </c>
      <c r="AM472" s="88"/>
      <c r="AN472" s="88"/>
      <c r="AO472" s="88"/>
      <c r="AP472" s="88"/>
      <c r="AQ472" s="89">
        <f t="shared" si="13"/>
        <v>5.6000000000000005</v>
      </c>
    </row>
    <row r="473" spans="1:43" ht="30">
      <c r="A473" s="40" t="s">
        <v>679</v>
      </c>
      <c r="B473" s="3" t="s">
        <v>743</v>
      </c>
      <c r="C473" s="19" t="s">
        <v>279</v>
      </c>
      <c r="D473" s="6" t="s">
        <v>633</v>
      </c>
      <c r="E473" s="3"/>
      <c r="F473" s="3">
        <v>4</v>
      </c>
      <c r="G473" s="3">
        <v>0.8</v>
      </c>
      <c r="H473" s="3" t="s">
        <v>668</v>
      </c>
      <c r="I473" s="42" t="s">
        <v>717</v>
      </c>
      <c r="J473" s="85">
        <f t="shared" si="12"/>
        <v>4.8</v>
      </c>
      <c r="K473" s="90"/>
      <c r="L473" s="87"/>
      <c r="M473" s="88"/>
      <c r="N473" s="88"/>
      <c r="O473" s="88"/>
      <c r="P473" s="88"/>
      <c r="Q473" s="88">
        <v>3.2</v>
      </c>
      <c r="R473" s="88"/>
      <c r="S473" s="88"/>
      <c r="T473" s="88"/>
      <c r="U473" s="88"/>
      <c r="V473" s="88"/>
      <c r="W473" s="88"/>
      <c r="X473" s="88">
        <v>0.8</v>
      </c>
      <c r="Y473" s="88"/>
      <c r="Z473" s="88"/>
      <c r="AA473" s="88"/>
      <c r="AB473" s="88"/>
      <c r="AC473" s="88"/>
      <c r="AD473" s="88"/>
      <c r="AE473" s="88"/>
      <c r="AF473" s="88"/>
      <c r="AG473" s="88"/>
      <c r="AH473" s="88"/>
      <c r="AI473" s="88"/>
      <c r="AJ473" s="88"/>
      <c r="AK473" s="88"/>
      <c r="AL473" s="88">
        <v>0.8</v>
      </c>
      <c r="AM473" s="88"/>
      <c r="AN473" s="88"/>
      <c r="AO473" s="88"/>
      <c r="AP473" s="88"/>
      <c r="AQ473" s="89">
        <f t="shared" si="13"/>
        <v>4.8</v>
      </c>
    </row>
    <row r="474" spans="1:43" ht="30">
      <c r="A474" s="40" t="s">
        <v>679</v>
      </c>
      <c r="B474" s="3" t="s">
        <v>743</v>
      </c>
      <c r="C474" s="19" t="s">
        <v>279</v>
      </c>
      <c r="D474" s="6" t="s">
        <v>857</v>
      </c>
      <c r="E474" s="3"/>
      <c r="F474" s="3">
        <v>2</v>
      </c>
      <c r="G474" s="3">
        <v>0.8</v>
      </c>
      <c r="H474" s="3" t="s">
        <v>668</v>
      </c>
      <c r="I474" s="42" t="s">
        <v>717</v>
      </c>
      <c r="J474" s="85">
        <f t="shared" si="12"/>
        <v>3.2</v>
      </c>
      <c r="K474" s="90"/>
      <c r="L474" s="87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88"/>
      <c r="AC474" s="88"/>
      <c r="AD474" s="88"/>
      <c r="AE474" s="88">
        <v>1.6</v>
      </c>
      <c r="AF474" s="88"/>
      <c r="AG474" s="88"/>
      <c r="AH474" s="88"/>
      <c r="AI474" s="88"/>
      <c r="AJ474" s="88"/>
      <c r="AK474" s="88"/>
      <c r="AL474" s="88">
        <v>1.6</v>
      </c>
      <c r="AM474" s="88"/>
      <c r="AN474" s="88"/>
      <c r="AO474" s="88"/>
      <c r="AP474" s="88"/>
      <c r="AQ474" s="89">
        <f t="shared" si="13"/>
        <v>3.2</v>
      </c>
    </row>
    <row r="475" spans="1:43" ht="30">
      <c r="A475" s="40" t="s">
        <v>679</v>
      </c>
      <c r="B475" s="3" t="s">
        <v>743</v>
      </c>
      <c r="C475" s="19" t="s">
        <v>279</v>
      </c>
      <c r="D475" s="10" t="s">
        <v>852</v>
      </c>
      <c r="E475" s="3"/>
      <c r="F475" s="3">
        <v>2</v>
      </c>
      <c r="G475" s="3">
        <v>0.8</v>
      </c>
      <c r="H475" s="3" t="s">
        <v>668</v>
      </c>
      <c r="I475" s="42" t="s">
        <v>853</v>
      </c>
      <c r="J475" s="85">
        <f t="shared" si="12"/>
        <v>3.2</v>
      </c>
      <c r="K475" s="90"/>
      <c r="L475" s="87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  <c r="Z475" s="88"/>
      <c r="AA475" s="88"/>
      <c r="AB475" s="88"/>
      <c r="AC475" s="88"/>
      <c r="AD475" s="88"/>
      <c r="AE475" s="88">
        <v>1.6</v>
      </c>
      <c r="AF475" s="88"/>
      <c r="AG475" s="88"/>
      <c r="AH475" s="88"/>
      <c r="AI475" s="88"/>
      <c r="AJ475" s="88"/>
      <c r="AK475" s="88"/>
      <c r="AL475" s="88">
        <v>1.6</v>
      </c>
      <c r="AM475" s="88"/>
      <c r="AN475" s="88"/>
      <c r="AO475" s="88"/>
      <c r="AP475" s="88"/>
      <c r="AQ475" s="89">
        <f t="shared" si="13"/>
        <v>3.2</v>
      </c>
    </row>
    <row r="476" spans="1:43" ht="30">
      <c r="A476" s="40" t="s">
        <v>679</v>
      </c>
      <c r="B476" s="3" t="s">
        <v>743</v>
      </c>
      <c r="C476" s="19" t="s">
        <v>279</v>
      </c>
      <c r="D476" s="10" t="s">
        <v>855</v>
      </c>
      <c r="E476" s="3"/>
      <c r="F476" s="3">
        <v>2</v>
      </c>
      <c r="G476" s="3">
        <v>0.8</v>
      </c>
      <c r="H476" s="3" t="s">
        <v>668</v>
      </c>
      <c r="I476" s="42" t="s">
        <v>717</v>
      </c>
      <c r="J476" s="85">
        <f t="shared" si="12"/>
        <v>4</v>
      </c>
      <c r="K476" s="90"/>
      <c r="L476" s="87"/>
      <c r="M476" s="88"/>
      <c r="N476" s="88">
        <v>0.8</v>
      </c>
      <c r="O476" s="88"/>
      <c r="P476" s="88"/>
      <c r="Q476" s="88"/>
      <c r="R476" s="88"/>
      <c r="S476" s="88"/>
      <c r="T476" s="88"/>
      <c r="U476" s="88">
        <v>0.8</v>
      </c>
      <c r="V476" s="88"/>
      <c r="W476" s="88"/>
      <c r="X476" s="88"/>
      <c r="Y476" s="88"/>
      <c r="Z476" s="88"/>
      <c r="AA476" s="88"/>
      <c r="AB476" s="88">
        <v>0.8</v>
      </c>
      <c r="AC476" s="88"/>
      <c r="AD476" s="88"/>
      <c r="AE476" s="88"/>
      <c r="AF476" s="88"/>
      <c r="AG476" s="88"/>
      <c r="AH476" s="88"/>
      <c r="AI476" s="88">
        <v>0.8</v>
      </c>
      <c r="AJ476" s="88"/>
      <c r="AK476" s="88"/>
      <c r="AL476" s="88"/>
      <c r="AM476" s="88"/>
      <c r="AN476" s="88"/>
      <c r="AO476" s="88"/>
      <c r="AP476" s="88">
        <v>0.8</v>
      </c>
      <c r="AQ476" s="89">
        <f t="shared" si="13"/>
        <v>4</v>
      </c>
    </row>
    <row r="477" spans="1:43" ht="30">
      <c r="A477" s="40" t="s">
        <v>679</v>
      </c>
      <c r="B477" s="3" t="s">
        <v>743</v>
      </c>
      <c r="C477" s="19" t="s">
        <v>279</v>
      </c>
      <c r="D477" s="10" t="s">
        <v>854</v>
      </c>
      <c r="E477" s="3"/>
      <c r="F477" s="3">
        <v>1</v>
      </c>
      <c r="G477" s="3">
        <v>0.8</v>
      </c>
      <c r="H477" s="3" t="s">
        <v>668</v>
      </c>
      <c r="I477" s="42" t="s">
        <v>717</v>
      </c>
      <c r="J477" s="85">
        <f t="shared" si="12"/>
        <v>4.8</v>
      </c>
      <c r="K477" s="90"/>
      <c r="L477" s="87"/>
      <c r="M477" s="88"/>
      <c r="N477" s="88">
        <v>0.8</v>
      </c>
      <c r="O477" s="88"/>
      <c r="P477" s="88"/>
      <c r="Q477" s="88"/>
      <c r="R477" s="88"/>
      <c r="S477" s="88"/>
      <c r="T477" s="88"/>
      <c r="U477" s="88">
        <v>0.8</v>
      </c>
      <c r="V477" s="88"/>
      <c r="W477" s="88"/>
      <c r="X477" s="88"/>
      <c r="Y477" s="88"/>
      <c r="Z477" s="88"/>
      <c r="AA477" s="88"/>
      <c r="AB477" s="88">
        <v>1.6</v>
      </c>
      <c r="AC477" s="88"/>
      <c r="AD477" s="88"/>
      <c r="AE477" s="88"/>
      <c r="AF477" s="88"/>
      <c r="AG477" s="88"/>
      <c r="AH477" s="88"/>
      <c r="AI477" s="88">
        <v>0.8</v>
      </c>
      <c r="AJ477" s="88"/>
      <c r="AK477" s="88"/>
      <c r="AL477" s="88"/>
      <c r="AM477" s="88"/>
      <c r="AN477" s="88"/>
      <c r="AO477" s="88"/>
      <c r="AP477" s="88">
        <v>0.8</v>
      </c>
      <c r="AQ477" s="89">
        <f t="shared" si="13"/>
        <v>4.8</v>
      </c>
    </row>
    <row r="478" spans="1:43" ht="30">
      <c r="A478" s="40" t="s">
        <v>679</v>
      </c>
      <c r="B478" s="3" t="s">
        <v>743</v>
      </c>
      <c r="C478" s="19" t="s">
        <v>279</v>
      </c>
      <c r="D478" s="10" t="s">
        <v>636</v>
      </c>
      <c r="E478" s="3"/>
      <c r="F478" s="3">
        <v>1</v>
      </c>
      <c r="G478" s="3">
        <v>0.8</v>
      </c>
      <c r="H478" s="3" t="s">
        <v>668</v>
      </c>
      <c r="I478" s="42" t="s">
        <v>717</v>
      </c>
      <c r="J478" s="85">
        <f t="shared" si="12"/>
        <v>4</v>
      </c>
      <c r="K478" s="90"/>
      <c r="L478" s="87"/>
      <c r="M478" s="88"/>
      <c r="N478" s="88">
        <v>0.8</v>
      </c>
      <c r="O478" s="88"/>
      <c r="P478" s="88"/>
      <c r="Q478" s="88"/>
      <c r="R478" s="88"/>
      <c r="S478" s="88"/>
      <c r="T478" s="88"/>
      <c r="U478" s="88">
        <v>0.8</v>
      </c>
      <c r="V478" s="88"/>
      <c r="W478" s="88"/>
      <c r="X478" s="88"/>
      <c r="Y478" s="88"/>
      <c r="Z478" s="88"/>
      <c r="AA478" s="88"/>
      <c r="AB478" s="88">
        <v>0.8</v>
      </c>
      <c r="AC478" s="88"/>
      <c r="AD478" s="88"/>
      <c r="AE478" s="88"/>
      <c r="AF478" s="88"/>
      <c r="AG478" s="88"/>
      <c r="AH478" s="88"/>
      <c r="AI478" s="88">
        <v>0.8</v>
      </c>
      <c r="AJ478" s="88"/>
      <c r="AK478" s="88"/>
      <c r="AL478" s="88"/>
      <c r="AM478" s="88"/>
      <c r="AN478" s="88"/>
      <c r="AO478" s="88"/>
      <c r="AP478" s="88">
        <v>0.8</v>
      </c>
      <c r="AQ478" s="89">
        <f t="shared" si="13"/>
        <v>4</v>
      </c>
    </row>
    <row r="479" spans="1:43" ht="30">
      <c r="A479" s="40" t="s">
        <v>679</v>
      </c>
      <c r="B479" s="3" t="s">
        <v>743</v>
      </c>
      <c r="C479" s="19" t="s">
        <v>279</v>
      </c>
      <c r="D479" s="10" t="s">
        <v>637</v>
      </c>
      <c r="E479" s="3"/>
      <c r="F479" s="3">
        <v>1</v>
      </c>
      <c r="G479" s="3">
        <v>0.8</v>
      </c>
      <c r="H479" s="3" t="s">
        <v>668</v>
      </c>
      <c r="I479" s="42" t="s">
        <v>717</v>
      </c>
      <c r="J479" s="85">
        <f t="shared" si="12"/>
        <v>4</v>
      </c>
      <c r="K479" s="90"/>
      <c r="L479" s="87"/>
      <c r="M479" s="88"/>
      <c r="N479" s="88">
        <v>0.8</v>
      </c>
      <c r="O479" s="88"/>
      <c r="P479" s="88"/>
      <c r="Q479" s="88"/>
      <c r="R479" s="88"/>
      <c r="S479" s="88"/>
      <c r="T479" s="88"/>
      <c r="U479" s="88">
        <v>0.8</v>
      </c>
      <c r="V479" s="88"/>
      <c r="W479" s="88"/>
      <c r="X479" s="88"/>
      <c r="Y479" s="88"/>
      <c r="Z479" s="88"/>
      <c r="AA479" s="88"/>
      <c r="AB479" s="88">
        <v>0.8</v>
      </c>
      <c r="AC479" s="88"/>
      <c r="AD479" s="88"/>
      <c r="AE479" s="88"/>
      <c r="AF479" s="88"/>
      <c r="AG479" s="88"/>
      <c r="AH479" s="88"/>
      <c r="AI479" s="88">
        <v>0.8</v>
      </c>
      <c r="AJ479" s="88"/>
      <c r="AK479" s="88"/>
      <c r="AL479" s="88"/>
      <c r="AM479" s="88"/>
      <c r="AN479" s="88"/>
      <c r="AO479" s="88"/>
      <c r="AP479" s="88">
        <v>0.8</v>
      </c>
      <c r="AQ479" s="89">
        <f t="shared" si="13"/>
        <v>4</v>
      </c>
    </row>
    <row r="480" spans="1:43" ht="45">
      <c r="A480" s="40" t="s">
        <v>679</v>
      </c>
      <c r="B480" s="3" t="s">
        <v>743</v>
      </c>
      <c r="C480" s="19" t="s">
        <v>279</v>
      </c>
      <c r="D480" s="10" t="s">
        <v>856</v>
      </c>
      <c r="E480" s="3"/>
      <c r="F480" s="3">
        <v>1</v>
      </c>
      <c r="G480" s="3">
        <v>0.8</v>
      </c>
      <c r="H480" s="3" t="s">
        <v>668</v>
      </c>
      <c r="I480" s="42" t="s">
        <v>717</v>
      </c>
      <c r="J480" s="85">
        <f t="shared" si="12"/>
        <v>1.6</v>
      </c>
      <c r="K480" s="90"/>
      <c r="L480" s="87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  <c r="AA480" s="88"/>
      <c r="AB480" s="88"/>
      <c r="AC480" s="88"/>
      <c r="AD480" s="88"/>
      <c r="AE480" s="88"/>
      <c r="AF480" s="88"/>
      <c r="AG480" s="88"/>
      <c r="AH480" s="88"/>
      <c r="AI480" s="88">
        <v>0.8</v>
      </c>
      <c r="AJ480" s="88"/>
      <c r="AK480" s="88"/>
      <c r="AL480" s="88"/>
      <c r="AM480" s="88"/>
      <c r="AN480" s="88"/>
      <c r="AO480" s="88"/>
      <c r="AP480" s="88">
        <v>0.8</v>
      </c>
      <c r="AQ480" s="89">
        <f t="shared" si="13"/>
        <v>1.6</v>
      </c>
    </row>
    <row r="481" spans="1:43" ht="30">
      <c r="A481" s="40" t="s">
        <v>679</v>
      </c>
      <c r="B481" s="16" t="s">
        <v>747</v>
      </c>
      <c r="C481" s="19" t="s">
        <v>279</v>
      </c>
      <c r="D481" s="6" t="s">
        <v>638</v>
      </c>
      <c r="E481" s="3"/>
      <c r="F481" s="3">
        <v>3</v>
      </c>
      <c r="G481" s="3">
        <v>0.8</v>
      </c>
      <c r="H481" s="3" t="s">
        <v>668</v>
      </c>
      <c r="I481" s="42" t="s">
        <v>718</v>
      </c>
      <c r="J481" s="85">
        <f t="shared" si="12"/>
        <v>18.400000000000002</v>
      </c>
      <c r="K481" s="90"/>
      <c r="L481" s="87"/>
      <c r="M481" s="88"/>
      <c r="N481" s="88">
        <v>2.4</v>
      </c>
      <c r="O481" s="88"/>
      <c r="P481" s="88"/>
      <c r="Q481" s="88">
        <v>2.4</v>
      </c>
      <c r="R481" s="88"/>
      <c r="S481" s="88"/>
      <c r="T481" s="88"/>
      <c r="U481" s="88">
        <v>2.4</v>
      </c>
      <c r="V481" s="88"/>
      <c r="W481" s="88"/>
      <c r="X481" s="88">
        <v>2.4</v>
      </c>
      <c r="Y481" s="88"/>
      <c r="Z481" s="88"/>
      <c r="AA481" s="88"/>
      <c r="AB481" s="88">
        <v>1.6</v>
      </c>
      <c r="AC481" s="88"/>
      <c r="AD481" s="88"/>
      <c r="AE481" s="88">
        <v>0.8</v>
      </c>
      <c r="AF481" s="88"/>
      <c r="AG481" s="88"/>
      <c r="AH481" s="88"/>
      <c r="AI481" s="88">
        <v>2.4</v>
      </c>
      <c r="AJ481" s="88"/>
      <c r="AK481" s="88"/>
      <c r="AL481" s="88">
        <v>2.4</v>
      </c>
      <c r="AM481" s="88"/>
      <c r="AN481" s="88"/>
      <c r="AO481" s="88"/>
      <c r="AP481" s="88">
        <v>1.6</v>
      </c>
      <c r="AQ481" s="89">
        <f t="shared" si="13"/>
        <v>18.400000000000002</v>
      </c>
    </row>
    <row r="482" spans="1:43" ht="30">
      <c r="A482" s="40" t="s">
        <v>679</v>
      </c>
      <c r="B482" s="6" t="s">
        <v>747</v>
      </c>
      <c r="C482" s="19" t="s">
        <v>279</v>
      </c>
      <c r="D482" s="6" t="s">
        <v>639</v>
      </c>
      <c r="E482" s="3"/>
      <c r="F482" s="3">
        <v>1</v>
      </c>
      <c r="G482" s="3">
        <v>0.8</v>
      </c>
      <c r="H482" s="3" t="s">
        <v>668</v>
      </c>
      <c r="I482" s="42" t="s">
        <v>718</v>
      </c>
      <c r="J482" s="85">
        <f t="shared" si="12"/>
        <v>7.1999999999999993</v>
      </c>
      <c r="K482" s="90"/>
      <c r="L482" s="87"/>
      <c r="M482" s="88"/>
      <c r="N482" s="88">
        <v>0.8</v>
      </c>
      <c r="O482" s="88"/>
      <c r="P482" s="88"/>
      <c r="Q482" s="88">
        <v>0.8</v>
      </c>
      <c r="R482" s="88"/>
      <c r="S482" s="88"/>
      <c r="T482" s="88"/>
      <c r="U482" s="88">
        <v>0.8</v>
      </c>
      <c r="V482" s="88"/>
      <c r="W482" s="88"/>
      <c r="X482" s="88">
        <v>0.8</v>
      </c>
      <c r="Y482" s="88"/>
      <c r="Z482" s="88"/>
      <c r="AA482" s="88"/>
      <c r="AB482" s="88">
        <v>0.8</v>
      </c>
      <c r="AC482" s="88"/>
      <c r="AD482" s="88"/>
      <c r="AE482" s="88">
        <v>0.8</v>
      </c>
      <c r="AF482" s="88"/>
      <c r="AG482" s="88"/>
      <c r="AH482" s="88"/>
      <c r="AI482" s="88">
        <v>0.8</v>
      </c>
      <c r="AJ482" s="88"/>
      <c r="AK482" s="88"/>
      <c r="AL482" s="88">
        <v>0.8</v>
      </c>
      <c r="AM482" s="88"/>
      <c r="AN482" s="88"/>
      <c r="AO482" s="88"/>
      <c r="AP482" s="88">
        <v>0.8</v>
      </c>
      <c r="AQ482" s="89">
        <f t="shared" si="13"/>
        <v>7.1999999999999993</v>
      </c>
    </row>
    <row r="483" spans="1:43" ht="30">
      <c r="A483" s="40" t="s">
        <v>679</v>
      </c>
      <c r="B483" s="6" t="s">
        <v>747</v>
      </c>
      <c r="C483" s="19" t="s">
        <v>279</v>
      </c>
      <c r="D483" s="6" t="s">
        <v>640</v>
      </c>
      <c r="E483" s="3"/>
      <c r="F483" s="3">
        <v>1</v>
      </c>
      <c r="G483" s="3">
        <v>0.8</v>
      </c>
      <c r="H483" s="3" t="s">
        <v>668</v>
      </c>
      <c r="I483" s="42" t="s">
        <v>718</v>
      </c>
      <c r="J483" s="85">
        <f t="shared" ref="J483:J526" si="14">AQ483</f>
        <v>7.1999999999999993</v>
      </c>
      <c r="K483" s="90"/>
      <c r="L483" s="87"/>
      <c r="M483" s="88"/>
      <c r="N483" s="88">
        <v>0.8</v>
      </c>
      <c r="O483" s="88"/>
      <c r="P483" s="88"/>
      <c r="Q483" s="88">
        <v>0.8</v>
      </c>
      <c r="R483" s="88"/>
      <c r="S483" s="88"/>
      <c r="T483" s="88"/>
      <c r="U483" s="88">
        <v>0.8</v>
      </c>
      <c r="V483" s="88"/>
      <c r="W483" s="88"/>
      <c r="X483" s="88">
        <v>0.8</v>
      </c>
      <c r="Y483" s="88"/>
      <c r="Z483" s="88"/>
      <c r="AA483" s="88"/>
      <c r="AB483" s="88">
        <v>0.8</v>
      </c>
      <c r="AC483" s="88"/>
      <c r="AD483" s="88"/>
      <c r="AE483" s="88">
        <v>0.8</v>
      </c>
      <c r="AF483" s="88"/>
      <c r="AG483" s="88"/>
      <c r="AH483" s="88"/>
      <c r="AI483" s="88">
        <v>0.8</v>
      </c>
      <c r="AJ483" s="88"/>
      <c r="AK483" s="88"/>
      <c r="AL483" s="88">
        <v>0.8</v>
      </c>
      <c r="AM483" s="88"/>
      <c r="AN483" s="88"/>
      <c r="AO483" s="88"/>
      <c r="AP483" s="88">
        <v>0.8</v>
      </c>
      <c r="AQ483" s="89">
        <f t="shared" ref="AQ483:AQ526" si="15">SUM(L483:AP483)</f>
        <v>7.1999999999999993</v>
      </c>
    </row>
    <row r="484" spans="1:43" ht="32.25" customHeight="1">
      <c r="A484" s="40" t="s">
        <v>679</v>
      </c>
      <c r="B484" s="6" t="s">
        <v>747</v>
      </c>
      <c r="C484" s="19" t="s">
        <v>279</v>
      </c>
      <c r="D484" s="6" t="s">
        <v>641</v>
      </c>
      <c r="E484" s="3"/>
      <c r="F484" s="3">
        <v>1</v>
      </c>
      <c r="G484" s="3">
        <v>0.8</v>
      </c>
      <c r="H484" s="3" t="s">
        <v>668</v>
      </c>
      <c r="I484" s="42" t="s">
        <v>718</v>
      </c>
      <c r="J484" s="85">
        <f t="shared" si="14"/>
        <v>7.1999999999999993</v>
      </c>
      <c r="K484" s="90"/>
      <c r="L484" s="87"/>
      <c r="M484" s="88"/>
      <c r="N484" s="88">
        <v>0.8</v>
      </c>
      <c r="O484" s="88"/>
      <c r="P484" s="88"/>
      <c r="Q484" s="88">
        <v>0.8</v>
      </c>
      <c r="R484" s="88"/>
      <c r="S484" s="88"/>
      <c r="T484" s="88"/>
      <c r="U484" s="88">
        <v>0.8</v>
      </c>
      <c r="V484" s="88"/>
      <c r="W484" s="88"/>
      <c r="X484" s="88">
        <v>0.8</v>
      </c>
      <c r="Y484" s="88"/>
      <c r="Z484" s="88"/>
      <c r="AA484" s="88"/>
      <c r="AB484" s="88">
        <v>0.8</v>
      </c>
      <c r="AC484" s="88"/>
      <c r="AD484" s="88"/>
      <c r="AE484" s="88">
        <v>0.8</v>
      </c>
      <c r="AF484" s="88"/>
      <c r="AG484" s="88"/>
      <c r="AH484" s="88"/>
      <c r="AI484" s="88">
        <v>0.8</v>
      </c>
      <c r="AJ484" s="88"/>
      <c r="AK484" s="88"/>
      <c r="AL484" s="88">
        <v>0.8</v>
      </c>
      <c r="AM484" s="88"/>
      <c r="AN484" s="88"/>
      <c r="AO484" s="88"/>
      <c r="AP484" s="88">
        <v>0.8</v>
      </c>
      <c r="AQ484" s="89">
        <f t="shared" si="15"/>
        <v>7.1999999999999993</v>
      </c>
    </row>
    <row r="485" spans="1:43" ht="30">
      <c r="A485" s="40" t="s">
        <v>679</v>
      </c>
      <c r="B485" s="6" t="s">
        <v>747</v>
      </c>
      <c r="C485" s="19" t="s">
        <v>279</v>
      </c>
      <c r="D485" s="6" t="s">
        <v>642</v>
      </c>
      <c r="E485" s="3"/>
      <c r="F485" s="3">
        <v>1</v>
      </c>
      <c r="G485" s="3">
        <v>0.8</v>
      </c>
      <c r="H485" s="3" t="s">
        <v>668</v>
      </c>
      <c r="I485" s="42" t="s">
        <v>718</v>
      </c>
      <c r="J485" s="85">
        <f t="shared" si="14"/>
        <v>7.1999999999999993</v>
      </c>
      <c r="K485" s="90"/>
      <c r="L485" s="87"/>
      <c r="M485" s="88"/>
      <c r="N485" s="88">
        <v>0.8</v>
      </c>
      <c r="O485" s="88"/>
      <c r="P485" s="88"/>
      <c r="Q485" s="88">
        <v>0.8</v>
      </c>
      <c r="R485" s="88"/>
      <c r="S485" s="88"/>
      <c r="T485" s="88"/>
      <c r="U485" s="88">
        <v>0.8</v>
      </c>
      <c r="V485" s="88"/>
      <c r="W485" s="88"/>
      <c r="X485" s="88">
        <v>0.8</v>
      </c>
      <c r="Y485" s="88"/>
      <c r="Z485" s="88"/>
      <c r="AA485" s="88"/>
      <c r="AB485" s="88">
        <v>0.8</v>
      </c>
      <c r="AC485" s="88"/>
      <c r="AD485" s="88"/>
      <c r="AE485" s="88">
        <v>0.8</v>
      </c>
      <c r="AF485" s="88"/>
      <c r="AG485" s="88"/>
      <c r="AH485" s="88"/>
      <c r="AI485" s="88">
        <v>0.8</v>
      </c>
      <c r="AJ485" s="88"/>
      <c r="AK485" s="88"/>
      <c r="AL485" s="88">
        <v>0.8</v>
      </c>
      <c r="AM485" s="88"/>
      <c r="AN485" s="88"/>
      <c r="AO485" s="88"/>
      <c r="AP485" s="88">
        <v>0.8</v>
      </c>
      <c r="AQ485" s="89">
        <f t="shared" si="15"/>
        <v>7.1999999999999993</v>
      </c>
    </row>
    <row r="486" spans="1:43" ht="30">
      <c r="A486" s="40" t="s">
        <v>679</v>
      </c>
      <c r="B486" s="6" t="s">
        <v>747</v>
      </c>
      <c r="C486" s="19" t="s">
        <v>279</v>
      </c>
      <c r="D486" s="6" t="s">
        <v>643</v>
      </c>
      <c r="E486" s="3"/>
      <c r="F486" s="3">
        <v>4</v>
      </c>
      <c r="G486" s="3">
        <v>0.8</v>
      </c>
      <c r="H486" s="3" t="s">
        <v>668</v>
      </c>
      <c r="I486" s="42" t="s">
        <v>718</v>
      </c>
      <c r="J486" s="85">
        <f t="shared" si="14"/>
        <v>28.799999999999997</v>
      </c>
      <c r="K486" s="90"/>
      <c r="L486" s="87"/>
      <c r="M486" s="88"/>
      <c r="N486" s="88">
        <v>3.2</v>
      </c>
      <c r="O486" s="88"/>
      <c r="P486" s="88"/>
      <c r="Q486" s="88">
        <v>3.2</v>
      </c>
      <c r="R486" s="88"/>
      <c r="S486" s="88"/>
      <c r="T486" s="88"/>
      <c r="U486" s="88">
        <v>3.2</v>
      </c>
      <c r="V486" s="88"/>
      <c r="W486" s="88"/>
      <c r="X486" s="88">
        <v>3.2</v>
      </c>
      <c r="Y486" s="88"/>
      <c r="Z486" s="88"/>
      <c r="AA486" s="88"/>
      <c r="AB486" s="88">
        <v>3.2</v>
      </c>
      <c r="AC486" s="88"/>
      <c r="AD486" s="88"/>
      <c r="AE486" s="88">
        <v>3.2</v>
      </c>
      <c r="AF486" s="88"/>
      <c r="AG486" s="88"/>
      <c r="AH486" s="88"/>
      <c r="AI486" s="88">
        <v>3.2</v>
      </c>
      <c r="AJ486" s="88"/>
      <c r="AK486" s="88"/>
      <c r="AL486" s="88">
        <v>3.2</v>
      </c>
      <c r="AM486" s="88"/>
      <c r="AN486" s="88"/>
      <c r="AO486" s="88"/>
      <c r="AP486" s="88">
        <v>3.2</v>
      </c>
      <c r="AQ486" s="89">
        <f t="shared" si="15"/>
        <v>28.799999999999997</v>
      </c>
    </row>
    <row r="487" spans="1:43" ht="30">
      <c r="A487" s="40" t="s">
        <v>679</v>
      </c>
      <c r="B487" s="6" t="s">
        <v>747</v>
      </c>
      <c r="C487" s="19" t="s">
        <v>279</v>
      </c>
      <c r="D487" s="6" t="s">
        <v>644</v>
      </c>
      <c r="E487" s="3"/>
      <c r="F487" s="3">
        <v>3</v>
      </c>
      <c r="G487" s="3">
        <v>0.8</v>
      </c>
      <c r="H487" s="3" t="s">
        <v>668</v>
      </c>
      <c r="I487" s="42" t="s">
        <v>718</v>
      </c>
      <c r="J487" s="85">
        <f t="shared" si="14"/>
        <v>25.599999999999998</v>
      </c>
      <c r="K487" s="90"/>
      <c r="L487" s="87"/>
      <c r="M487" s="88"/>
      <c r="N487" s="88">
        <v>3.2</v>
      </c>
      <c r="O487" s="88"/>
      <c r="P487" s="88"/>
      <c r="Q487" s="88">
        <v>2.4</v>
      </c>
      <c r="R487" s="88"/>
      <c r="S487" s="88"/>
      <c r="T487" s="88"/>
      <c r="U487" s="88">
        <v>3.2</v>
      </c>
      <c r="V487" s="88"/>
      <c r="W487" s="88"/>
      <c r="X487" s="88">
        <v>2.4</v>
      </c>
      <c r="Y487" s="88"/>
      <c r="Z487" s="88"/>
      <c r="AA487" s="88"/>
      <c r="AB487" s="88">
        <v>3.2</v>
      </c>
      <c r="AC487" s="88"/>
      <c r="AD487" s="88"/>
      <c r="AE487" s="88">
        <v>2.4</v>
      </c>
      <c r="AF487" s="88"/>
      <c r="AG487" s="88"/>
      <c r="AH487" s="88"/>
      <c r="AI487" s="88">
        <v>3.2</v>
      </c>
      <c r="AJ487" s="88"/>
      <c r="AK487" s="88"/>
      <c r="AL487" s="88">
        <v>2.4</v>
      </c>
      <c r="AM487" s="88"/>
      <c r="AN487" s="88"/>
      <c r="AO487" s="88"/>
      <c r="AP487" s="88">
        <v>3.2</v>
      </c>
      <c r="AQ487" s="89">
        <f t="shared" si="15"/>
        <v>25.599999999999998</v>
      </c>
    </row>
    <row r="488" spans="1:43" ht="30">
      <c r="A488" s="40" t="s">
        <v>679</v>
      </c>
      <c r="B488" s="6" t="s">
        <v>747</v>
      </c>
      <c r="C488" s="19" t="s">
        <v>279</v>
      </c>
      <c r="D488" s="6" t="s">
        <v>645</v>
      </c>
      <c r="E488" s="3"/>
      <c r="F488" s="3">
        <v>2</v>
      </c>
      <c r="G488" s="3">
        <v>0.8</v>
      </c>
      <c r="H488" s="3" t="s">
        <v>668</v>
      </c>
      <c r="I488" s="42" t="s">
        <v>718</v>
      </c>
      <c r="J488" s="85">
        <f t="shared" si="14"/>
        <v>14.399999999999999</v>
      </c>
      <c r="K488" s="90"/>
      <c r="L488" s="87"/>
      <c r="M488" s="88"/>
      <c r="N488" s="88">
        <v>1.6</v>
      </c>
      <c r="O488" s="88"/>
      <c r="P488" s="88"/>
      <c r="Q488" s="88">
        <v>1.6</v>
      </c>
      <c r="R488" s="88"/>
      <c r="S488" s="88"/>
      <c r="T488" s="88"/>
      <c r="U488" s="88">
        <v>1.6</v>
      </c>
      <c r="V488" s="88"/>
      <c r="W488" s="88"/>
      <c r="X488" s="88">
        <v>1.6</v>
      </c>
      <c r="Y488" s="88"/>
      <c r="Z488" s="88"/>
      <c r="AA488" s="88"/>
      <c r="AB488" s="88">
        <v>1.6</v>
      </c>
      <c r="AC488" s="88"/>
      <c r="AD488" s="88"/>
      <c r="AE488" s="88">
        <v>1.6</v>
      </c>
      <c r="AF488" s="88"/>
      <c r="AG488" s="88"/>
      <c r="AH488" s="88"/>
      <c r="AI488" s="88">
        <v>1.6</v>
      </c>
      <c r="AJ488" s="88"/>
      <c r="AK488" s="88"/>
      <c r="AL488" s="88">
        <v>1.6</v>
      </c>
      <c r="AM488" s="88"/>
      <c r="AN488" s="88"/>
      <c r="AO488" s="88"/>
      <c r="AP488" s="88">
        <v>1.6</v>
      </c>
      <c r="AQ488" s="89">
        <f t="shared" si="15"/>
        <v>14.399999999999999</v>
      </c>
    </row>
    <row r="489" spans="1:43" ht="30">
      <c r="A489" s="40" t="s">
        <v>679</v>
      </c>
      <c r="B489" s="6" t="s">
        <v>747</v>
      </c>
      <c r="C489" s="19" t="s">
        <v>279</v>
      </c>
      <c r="D489" s="6" t="s">
        <v>646</v>
      </c>
      <c r="E489" s="3"/>
      <c r="F489" s="3">
        <v>2</v>
      </c>
      <c r="G489" s="3">
        <v>0.8</v>
      </c>
      <c r="H489" s="3" t="s">
        <v>668</v>
      </c>
      <c r="I489" s="42" t="s">
        <v>718</v>
      </c>
      <c r="J489" s="85">
        <f t="shared" si="14"/>
        <v>14.399999999999999</v>
      </c>
      <c r="K489" s="90"/>
      <c r="L489" s="87"/>
      <c r="M489" s="88"/>
      <c r="N489" s="88">
        <v>1.6</v>
      </c>
      <c r="O489" s="88"/>
      <c r="P489" s="88"/>
      <c r="Q489" s="88">
        <v>1.6</v>
      </c>
      <c r="R489" s="88"/>
      <c r="S489" s="88"/>
      <c r="T489" s="88"/>
      <c r="U489" s="88">
        <v>1.6</v>
      </c>
      <c r="V489" s="88"/>
      <c r="W489" s="88"/>
      <c r="X489" s="88">
        <v>1.6</v>
      </c>
      <c r="Y489" s="88"/>
      <c r="Z489" s="88"/>
      <c r="AA489" s="88"/>
      <c r="AB489" s="88">
        <v>1.6</v>
      </c>
      <c r="AC489" s="88"/>
      <c r="AD489" s="88"/>
      <c r="AE489" s="88">
        <v>1.6</v>
      </c>
      <c r="AF489" s="88"/>
      <c r="AG489" s="88"/>
      <c r="AH489" s="88"/>
      <c r="AI489" s="88">
        <v>1.6</v>
      </c>
      <c r="AJ489" s="88"/>
      <c r="AK489" s="88"/>
      <c r="AL489" s="88">
        <v>1.6</v>
      </c>
      <c r="AM489" s="88"/>
      <c r="AN489" s="88"/>
      <c r="AO489" s="88"/>
      <c r="AP489" s="88">
        <v>1.6</v>
      </c>
      <c r="AQ489" s="89">
        <f t="shared" si="15"/>
        <v>14.399999999999999</v>
      </c>
    </row>
    <row r="490" spans="1:43" ht="30">
      <c r="A490" s="40" t="s">
        <v>679</v>
      </c>
      <c r="B490" s="6" t="s">
        <v>747</v>
      </c>
      <c r="C490" s="19" t="s">
        <v>279</v>
      </c>
      <c r="D490" s="6" t="s">
        <v>647</v>
      </c>
      <c r="E490" s="3"/>
      <c r="F490" s="3">
        <v>2</v>
      </c>
      <c r="G490" s="3">
        <v>0.8</v>
      </c>
      <c r="H490" s="3" t="s">
        <v>668</v>
      </c>
      <c r="I490" s="42" t="s">
        <v>718</v>
      </c>
      <c r="J490" s="85">
        <f t="shared" si="14"/>
        <v>14.399999999999999</v>
      </c>
      <c r="K490" s="90"/>
      <c r="L490" s="87"/>
      <c r="M490" s="88"/>
      <c r="N490" s="88">
        <v>1.6</v>
      </c>
      <c r="O490" s="88"/>
      <c r="P490" s="88"/>
      <c r="Q490" s="88">
        <v>1.6</v>
      </c>
      <c r="R490" s="88"/>
      <c r="S490" s="88"/>
      <c r="T490" s="88"/>
      <c r="U490" s="88">
        <v>1.6</v>
      </c>
      <c r="V490" s="88"/>
      <c r="W490" s="88"/>
      <c r="X490" s="88">
        <v>1.6</v>
      </c>
      <c r="Y490" s="88"/>
      <c r="Z490" s="88"/>
      <c r="AA490" s="88"/>
      <c r="AB490" s="88">
        <v>1.6</v>
      </c>
      <c r="AC490" s="88"/>
      <c r="AD490" s="88"/>
      <c r="AE490" s="88">
        <v>1.6</v>
      </c>
      <c r="AF490" s="88"/>
      <c r="AG490" s="88"/>
      <c r="AH490" s="88"/>
      <c r="AI490" s="88">
        <v>1.6</v>
      </c>
      <c r="AJ490" s="88"/>
      <c r="AK490" s="88"/>
      <c r="AL490" s="88">
        <v>1.6</v>
      </c>
      <c r="AM490" s="88"/>
      <c r="AN490" s="88"/>
      <c r="AO490" s="88"/>
      <c r="AP490" s="88">
        <v>1.6</v>
      </c>
      <c r="AQ490" s="89">
        <f t="shared" si="15"/>
        <v>14.399999999999999</v>
      </c>
    </row>
    <row r="491" spans="1:43" ht="30">
      <c r="A491" s="40" t="s">
        <v>679</v>
      </c>
      <c r="B491" s="6" t="s">
        <v>747</v>
      </c>
      <c r="C491" s="19" t="s">
        <v>279</v>
      </c>
      <c r="D491" s="6" t="s">
        <v>648</v>
      </c>
      <c r="E491" s="3"/>
      <c r="F491" s="3">
        <v>2</v>
      </c>
      <c r="G491" s="3">
        <v>0.8</v>
      </c>
      <c r="H491" s="3" t="s">
        <v>668</v>
      </c>
      <c r="I491" s="42" t="s">
        <v>718</v>
      </c>
      <c r="J491" s="85">
        <f t="shared" si="14"/>
        <v>15.199999999999998</v>
      </c>
      <c r="K491" s="90"/>
      <c r="L491" s="87"/>
      <c r="M491" s="88"/>
      <c r="N491" s="88">
        <v>1.6</v>
      </c>
      <c r="O491" s="88"/>
      <c r="P491" s="88"/>
      <c r="Q491" s="88">
        <v>1.6</v>
      </c>
      <c r="R491" s="88"/>
      <c r="S491" s="88"/>
      <c r="T491" s="88"/>
      <c r="U491" s="88">
        <v>2.4</v>
      </c>
      <c r="V491" s="88"/>
      <c r="W491" s="88"/>
      <c r="X491" s="88">
        <v>1.6</v>
      </c>
      <c r="Y491" s="88"/>
      <c r="Z491" s="88"/>
      <c r="AA491" s="88"/>
      <c r="AB491" s="88">
        <v>1.6</v>
      </c>
      <c r="AC491" s="88"/>
      <c r="AD491" s="88"/>
      <c r="AE491" s="88">
        <v>1.6</v>
      </c>
      <c r="AF491" s="88"/>
      <c r="AG491" s="88"/>
      <c r="AH491" s="88"/>
      <c r="AI491" s="88">
        <v>1.6</v>
      </c>
      <c r="AJ491" s="88"/>
      <c r="AK491" s="88"/>
      <c r="AL491" s="88">
        <v>1.6</v>
      </c>
      <c r="AM491" s="88"/>
      <c r="AN491" s="88"/>
      <c r="AO491" s="88"/>
      <c r="AP491" s="88">
        <v>1.6</v>
      </c>
      <c r="AQ491" s="89">
        <f t="shared" si="15"/>
        <v>15.199999999999998</v>
      </c>
    </row>
    <row r="492" spans="1:43" ht="30">
      <c r="A492" s="40" t="s">
        <v>679</v>
      </c>
      <c r="B492" s="6" t="s">
        <v>747</v>
      </c>
      <c r="C492" s="19" t="s">
        <v>279</v>
      </c>
      <c r="D492" s="6" t="s">
        <v>649</v>
      </c>
      <c r="E492" s="3"/>
      <c r="F492" s="3">
        <v>2</v>
      </c>
      <c r="G492" s="3">
        <v>0.8</v>
      </c>
      <c r="H492" s="3" t="s">
        <v>668</v>
      </c>
      <c r="I492" s="42" t="s">
        <v>718</v>
      </c>
      <c r="J492" s="85">
        <f t="shared" si="14"/>
        <v>11.2</v>
      </c>
      <c r="K492" s="90"/>
      <c r="L492" s="87"/>
      <c r="M492" s="88"/>
      <c r="N492" s="88">
        <v>1.6</v>
      </c>
      <c r="O492" s="88"/>
      <c r="P492" s="88"/>
      <c r="Q492" s="88">
        <v>1.6</v>
      </c>
      <c r="R492" s="88"/>
      <c r="S492" s="88"/>
      <c r="T492" s="88"/>
      <c r="U492" s="88">
        <v>1.6</v>
      </c>
      <c r="V492" s="88"/>
      <c r="W492" s="88"/>
      <c r="X492" s="88">
        <v>1.6</v>
      </c>
      <c r="Y492" s="88"/>
      <c r="Z492" s="88"/>
      <c r="AA492" s="88"/>
      <c r="AB492" s="88">
        <v>1.6</v>
      </c>
      <c r="AC492" s="88"/>
      <c r="AD492" s="88"/>
      <c r="AE492" s="88"/>
      <c r="AF492" s="88"/>
      <c r="AG492" s="88"/>
      <c r="AH492" s="88"/>
      <c r="AI492" s="88">
        <v>1.6</v>
      </c>
      <c r="AJ492" s="88"/>
      <c r="AK492" s="88"/>
      <c r="AL492" s="88"/>
      <c r="AM492" s="88"/>
      <c r="AN492" s="88"/>
      <c r="AO492" s="88"/>
      <c r="AP492" s="88">
        <v>1.6</v>
      </c>
      <c r="AQ492" s="89">
        <f t="shared" si="15"/>
        <v>11.2</v>
      </c>
    </row>
    <row r="493" spans="1:43" ht="30">
      <c r="A493" s="40" t="s">
        <v>679</v>
      </c>
      <c r="B493" s="6" t="s">
        <v>747</v>
      </c>
      <c r="C493" s="19" t="s">
        <v>279</v>
      </c>
      <c r="D493" s="6" t="s">
        <v>650</v>
      </c>
      <c r="E493" s="3"/>
      <c r="F493" s="3">
        <v>5</v>
      </c>
      <c r="G493" s="3">
        <v>0.8</v>
      </c>
      <c r="H493" s="3" t="s">
        <v>668</v>
      </c>
      <c r="I493" s="42" t="s">
        <v>718</v>
      </c>
      <c r="J493" s="85">
        <f t="shared" si="14"/>
        <v>34.4</v>
      </c>
      <c r="K493" s="90"/>
      <c r="L493" s="87"/>
      <c r="M493" s="88"/>
      <c r="N493" s="88">
        <v>4</v>
      </c>
      <c r="O493" s="88"/>
      <c r="P493" s="88"/>
      <c r="Q493" s="88">
        <v>4</v>
      </c>
      <c r="R493" s="88"/>
      <c r="S493" s="88"/>
      <c r="T493" s="88"/>
      <c r="U493" s="88">
        <v>4</v>
      </c>
      <c r="V493" s="88"/>
      <c r="W493" s="88"/>
      <c r="X493" s="88">
        <v>3.2</v>
      </c>
      <c r="Y493" s="88"/>
      <c r="Z493" s="88"/>
      <c r="AA493" s="88"/>
      <c r="AB493" s="88">
        <v>4</v>
      </c>
      <c r="AC493" s="88"/>
      <c r="AD493" s="88"/>
      <c r="AE493" s="88">
        <v>3.2</v>
      </c>
      <c r="AF493" s="88"/>
      <c r="AG493" s="88"/>
      <c r="AH493" s="88"/>
      <c r="AI493" s="88">
        <v>4</v>
      </c>
      <c r="AJ493" s="88"/>
      <c r="AK493" s="88"/>
      <c r="AL493" s="88">
        <v>4</v>
      </c>
      <c r="AM493" s="88"/>
      <c r="AN493" s="88"/>
      <c r="AO493" s="88"/>
      <c r="AP493" s="88">
        <v>4</v>
      </c>
      <c r="AQ493" s="89">
        <f t="shared" si="15"/>
        <v>34.4</v>
      </c>
    </row>
    <row r="494" spans="1:43" ht="30">
      <c r="A494" s="40" t="s">
        <v>679</v>
      </c>
      <c r="B494" s="6" t="s">
        <v>747</v>
      </c>
      <c r="C494" s="19" t="s">
        <v>279</v>
      </c>
      <c r="D494" s="6" t="s">
        <v>651</v>
      </c>
      <c r="E494" s="3"/>
      <c r="F494" s="3">
        <v>2</v>
      </c>
      <c r="G494" s="3">
        <v>0.8</v>
      </c>
      <c r="H494" s="3" t="s">
        <v>668</v>
      </c>
      <c r="I494" s="42" t="s">
        <v>718</v>
      </c>
      <c r="J494" s="85">
        <f t="shared" si="14"/>
        <v>17.600000000000001</v>
      </c>
      <c r="K494" s="90"/>
      <c r="L494" s="87"/>
      <c r="M494" s="88"/>
      <c r="N494" s="88">
        <v>1.6</v>
      </c>
      <c r="O494" s="88"/>
      <c r="P494" s="88"/>
      <c r="Q494" s="88">
        <v>2.4</v>
      </c>
      <c r="R494" s="88"/>
      <c r="S494" s="88"/>
      <c r="T494" s="88"/>
      <c r="U494" s="88">
        <v>1.6</v>
      </c>
      <c r="V494" s="88"/>
      <c r="W494" s="88"/>
      <c r="X494" s="88">
        <v>1.6</v>
      </c>
      <c r="Y494" s="88"/>
      <c r="Z494" s="88"/>
      <c r="AA494" s="88"/>
      <c r="AB494" s="88">
        <v>1.6</v>
      </c>
      <c r="AC494" s="88"/>
      <c r="AD494" s="88"/>
      <c r="AE494" s="88">
        <v>2.4</v>
      </c>
      <c r="AF494" s="88"/>
      <c r="AG494" s="88"/>
      <c r="AH494" s="88"/>
      <c r="AI494" s="88">
        <v>2.4</v>
      </c>
      <c r="AJ494" s="88"/>
      <c r="AK494" s="88"/>
      <c r="AL494" s="88">
        <v>2.4</v>
      </c>
      <c r="AM494" s="88"/>
      <c r="AN494" s="88"/>
      <c r="AO494" s="88"/>
      <c r="AP494" s="88">
        <v>1.6</v>
      </c>
      <c r="AQ494" s="89">
        <f t="shared" si="15"/>
        <v>17.600000000000001</v>
      </c>
    </row>
    <row r="495" spans="1:43" ht="30">
      <c r="A495" s="40" t="s">
        <v>679</v>
      </c>
      <c r="B495" s="6" t="s">
        <v>747</v>
      </c>
      <c r="C495" s="19" t="s">
        <v>279</v>
      </c>
      <c r="D495" s="6" t="s">
        <v>652</v>
      </c>
      <c r="E495" s="3"/>
      <c r="F495" s="3">
        <v>2</v>
      </c>
      <c r="G495" s="3">
        <v>0.8</v>
      </c>
      <c r="H495" s="3" t="s">
        <v>668</v>
      </c>
      <c r="I495" s="42" t="s">
        <v>718</v>
      </c>
      <c r="J495" s="85">
        <f t="shared" si="14"/>
        <v>14.399999999999999</v>
      </c>
      <c r="K495" s="90"/>
      <c r="L495" s="87"/>
      <c r="M495" s="88"/>
      <c r="N495" s="88">
        <v>1.6</v>
      </c>
      <c r="O495" s="88"/>
      <c r="P495" s="88"/>
      <c r="Q495" s="88">
        <v>1.6</v>
      </c>
      <c r="R495" s="88"/>
      <c r="S495" s="88"/>
      <c r="T495" s="88"/>
      <c r="U495" s="88">
        <v>1.6</v>
      </c>
      <c r="V495" s="88"/>
      <c r="W495" s="88"/>
      <c r="X495" s="88">
        <v>1.6</v>
      </c>
      <c r="Y495" s="88"/>
      <c r="Z495" s="88"/>
      <c r="AA495" s="88"/>
      <c r="AB495" s="88">
        <v>1.6</v>
      </c>
      <c r="AC495" s="88"/>
      <c r="AD495" s="88"/>
      <c r="AE495" s="88">
        <v>1.6</v>
      </c>
      <c r="AF495" s="88"/>
      <c r="AG495" s="88"/>
      <c r="AH495" s="88"/>
      <c r="AI495" s="88">
        <v>1.6</v>
      </c>
      <c r="AJ495" s="88"/>
      <c r="AK495" s="88"/>
      <c r="AL495" s="88">
        <v>1.6</v>
      </c>
      <c r="AM495" s="88"/>
      <c r="AN495" s="88"/>
      <c r="AO495" s="88"/>
      <c r="AP495" s="88">
        <v>1.6</v>
      </c>
      <c r="AQ495" s="89">
        <f t="shared" si="15"/>
        <v>14.399999999999999</v>
      </c>
    </row>
    <row r="496" spans="1:43" ht="30">
      <c r="A496" s="40" t="s">
        <v>679</v>
      </c>
      <c r="B496" s="6" t="s">
        <v>747</v>
      </c>
      <c r="C496" s="19" t="s">
        <v>279</v>
      </c>
      <c r="D496" s="6" t="s">
        <v>653</v>
      </c>
      <c r="E496" s="3"/>
      <c r="F496" s="3">
        <v>2</v>
      </c>
      <c r="G496" s="3">
        <v>0.8</v>
      </c>
      <c r="H496" s="3" t="s">
        <v>668</v>
      </c>
      <c r="I496" s="42" t="s">
        <v>718</v>
      </c>
      <c r="J496" s="85">
        <f t="shared" si="14"/>
        <v>13.6</v>
      </c>
      <c r="K496" s="90"/>
      <c r="L496" s="87"/>
      <c r="M496" s="88"/>
      <c r="N496" s="88">
        <v>1.6</v>
      </c>
      <c r="O496" s="88"/>
      <c r="P496" s="88"/>
      <c r="Q496" s="88">
        <v>1.6</v>
      </c>
      <c r="R496" s="88"/>
      <c r="S496" s="88"/>
      <c r="T496" s="88"/>
      <c r="U496" s="88">
        <v>1.6</v>
      </c>
      <c r="V496" s="88"/>
      <c r="W496" s="88"/>
      <c r="X496" s="88">
        <v>1.6</v>
      </c>
      <c r="Y496" s="88"/>
      <c r="Z496" s="88"/>
      <c r="AA496" s="88"/>
      <c r="AB496" s="88">
        <v>0.8</v>
      </c>
      <c r="AC496" s="88"/>
      <c r="AD496" s="88"/>
      <c r="AE496" s="88">
        <v>1.6</v>
      </c>
      <c r="AF496" s="88"/>
      <c r="AG496" s="88"/>
      <c r="AH496" s="88"/>
      <c r="AI496" s="88">
        <v>1.6</v>
      </c>
      <c r="AJ496" s="88"/>
      <c r="AK496" s="88"/>
      <c r="AL496" s="88">
        <v>1.6</v>
      </c>
      <c r="AM496" s="88"/>
      <c r="AN496" s="88"/>
      <c r="AO496" s="88"/>
      <c r="AP496" s="88">
        <v>1.6</v>
      </c>
      <c r="AQ496" s="89">
        <f t="shared" si="15"/>
        <v>13.6</v>
      </c>
    </row>
    <row r="497" spans="1:43" ht="30">
      <c r="A497" s="40" t="s">
        <v>679</v>
      </c>
      <c r="B497" s="6" t="s">
        <v>747</v>
      </c>
      <c r="C497" s="19" t="s">
        <v>279</v>
      </c>
      <c r="D497" s="6" t="s">
        <v>654</v>
      </c>
      <c r="E497" s="3"/>
      <c r="F497" s="3">
        <v>4</v>
      </c>
      <c r="G497" s="3">
        <v>0.8</v>
      </c>
      <c r="H497" s="3" t="s">
        <v>668</v>
      </c>
      <c r="I497" s="42" t="s">
        <v>718</v>
      </c>
      <c r="J497" s="85">
        <f t="shared" si="14"/>
        <v>23.2</v>
      </c>
      <c r="K497" s="90"/>
      <c r="L497" s="87"/>
      <c r="M497" s="88"/>
      <c r="N497" s="88">
        <v>3.2</v>
      </c>
      <c r="O497" s="88"/>
      <c r="P497" s="88"/>
      <c r="Q497" s="88">
        <v>3.2</v>
      </c>
      <c r="R497" s="88"/>
      <c r="S497" s="88"/>
      <c r="T497" s="88"/>
      <c r="U497" s="88">
        <v>3.2</v>
      </c>
      <c r="V497" s="88"/>
      <c r="W497" s="88"/>
      <c r="X497" s="88">
        <v>3.2</v>
      </c>
      <c r="Y497" s="88"/>
      <c r="Z497" s="88"/>
      <c r="AA497" s="88"/>
      <c r="AB497" s="88">
        <v>3.2</v>
      </c>
      <c r="AC497" s="88"/>
      <c r="AD497" s="88"/>
      <c r="AE497" s="88">
        <v>0.8</v>
      </c>
      <c r="AF497" s="88"/>
      <c r="AG497" s="88"/>
      <c r="AH497" s="88"/>
      <c r="AI497" s="88">
        <v>3.2</v>
      </c>
      <c r="AJ497" s="88"/>
      <c r="AK497" s="88"/>
      <c r="AL497" s="88">
        <v>3.2</v>
      </c>
      <c r="AM497" s="88"/>
      <c r="AN497" s="88"/>
      <c r="AO497" s="88"/>
      <c r="AP497" s="88"/>
      <c r="AQ497" s="89">
        <f t="shared" si="15"/>
        <v>23.2</v>
      </c>
    </row>
    <row r="498" spans="1:43" ht="30">
      <c r="A498" s="40" t="s">
        <v>679</v>
      </c>
      <c r="B498" s="6" t="s">
        <v>747</v>
      </c>
      <c r="C498" s="19" t="s">
        <v>279</v>
      </c>
      <c r="D498" s="6" t="s">
        <v>655</v>
      </c>
      <c r="E498" s="3"/>
      <c r="F498" s="3">
        <v>1</v>
      </c>
      <c r="G498" s="3">
        <v>0.8</v>
      </c>
      <c r="H498" s="3" t="s">
        <v>668</v>
      </c>
      <c r="I498" s="42" t="s">
        <v>718</v>
      </c>
      <c r="J498" s="85">
        <f t="shared" si="14"/>
        <v>6.3999999999999995</v>
      </c>
      <c r="K498" s="90"/>
      <c r="L498" s="87"/>
      <c r="M498" s="88"/>
      <c r="N498" s="88">
        <v>0.8</v>
      </c>
      <c r="O498" s="88"/>
      <c r="P498" s="88"/>
      <c r="Q498" s="88">
        <v>0.8</v>
      </c>
      <c r="R498" s="88"/>
      <c r="S498" s="88"/>
      <c r="T498" s="88"/>
      <c r="U498" s="88">
        <v>0.8</v>
      </c>
      <c r="V498" s="88"/>
      <c r="W498" s="88"/>
      <c r="X498" s="88">
        <v>0.8</v>
      </c>
      <c r="Y498" s="88"/>
      <c r="Z498" s="88"/>
      <c r="AA498" s="88"/>
      <c r="AB498" s="88">
        <v>0.8</v>
      </c>
      <c r="AC498" s="88"/>
      <c r="AD498" s="88"/>
      <c r="AE498" s="88">
        <v>0.8</v>
      </c>
      <c r="AF498" s="88"/>
      <c r="AG498" s="88"/>
      <c r="AH498" s="88"/>
      <c r="AI498" s="88">
        <v>0.8</v>
      </c>
      <c r="AJ498" s="88"/>
      <c r="AK498" s="88"/>
      <c r="AL498" s="88">
        <v>0.8</v>
      </c>
      <c r="AM498" s="88"/>
      <c r="AN498" s="88"/>
      <c r="AO498" s="88"/>
      <c r="AP498" s="88"/>
      <c r="AQ498" s="89">
        <f t="shared" si="15"/>
        <v>6.3999999999999995</v>
      </c>
    </row>
    <row r="499" spans="1:43" ht="30">
      <c r="A499" s="40" t="s">
        <v>679</v>
      </c>
      <c r="B499" s="6" t="s">
        <v>747</v>
      </c>
      <c r="C499" s="19" t="s">
        <v>279</v>
      </c>
      <c r="D499" s="6" t="s">
        <v>656</v>
      </c>
      <c r="E499" s="3"/>
      <c r="F499" s="3">
        <v>3</v>
      </c>
      <c r="G499" s="3">
        <v>0.8</v>
      </c>
      <c r="H499" s="3" t="s">
        <v>668</v>
      </c>
      <c r="I499" s="42" t="s">
        <v>718</v>
      </c>
      <c r="J499" s="85">
        <f t="shared" si="14"/>
        <v>18.399999999999999</v>
      </c>
      <c r="K499" s="90"/>
      <c r="L499" s="87"/>
      <c r="M499" s="88"/>
      <c r="N499" s="88">
        <v>2.4</v>
      </c>
      <c r="O499" s="88"/>
      <c r="P499" s="88"/>
      <c r="Q499" s="88">
        <v>2.4</v>
      </c>
      <c r="R499" s="88"/>
      <c r="S499" s="88"/>
      <c r="T499" s="88"/>
      <c r="U499" s="88">
        <v>2.4</v>
      </c>
      <c r="V499" s="88"/>
      <c r="W499" s="88"/>
      <c r="X499" s="88">
        <v>2.4</v>
      </c>
      <c r="Y499" s="88"/>
      <c r="Z499" s="88"/>
      <c r="AA499" s="88"/>
      <c r="AB499" s="88">
        <v>2.4</v>
      </c>
      <c r="AC499" s="88"/>
      <c r="AD499" s="88"/>
      <c r="AE499" s="88">
        <v>1.6</v>
      </c>
      <c r="AF499" s="88"/>
      <c r="AG499" s="88"/>
      <c r="AH499" s="88"/>
      <c r="AI499" s="88">
        <v>2.4</v>
      </c>
      <c r="AJ499" s="88"/>
      <c r="AK499" s="88"/>
      <c r="AL499" s="88">
        <v>2.4</v>
      </c>
      <c r="AM499" s="88"/>
      <c r="AN499" s="88"/>
      <c r="AO499" s="88"/>
      <c r="AP499" s="88"/>
      <c r="AQ499" s="89">
        <f t="shared" si="15"/>
        <v>18.399999999999999</v>
      </c>
    </row>
    <row r="500" spans="1:43" ht="30">
      <c r="A500" s="40" t="s">
        <v>679</v>
      </c>
      <c r="B500" s="6" t="s">
        <v>747</v>
      </c>
      <c r="C500" s="19" t="s">
        <v>279</v>
      </c>
      <c r="D500" s="6" t="s">
        <v>858</v>
      </c>
      <c r="E500" s="3"/>
      <c r="F500" s="3">
        <v>1</v>
      </c>
      <c r="G500" s="3">
        <v>0.8</v>
      </c>
      <c r="H500" s="3" t="s">
        <v>668</v>
      </c>
      <c r="I500" s="42" t="s">
        <v>718</v>
      </c>
      <c r="J500" s="85">
        <f t="shared" si="14"/>
        <v>3.2</v>
      </c>
      <c r="K500" s="90"/>
      <c r="L500" s="87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  <c r="AA500" s="88"/>
      <c r="AB500" s="88"/>
      <c r="AC500" s="88"/>
      <c r="AD500" s="88"/>
      <c r="AE500" s="88">
        <v>1.6</v>
      </c>
      <c r="AF500" s="88"/>
      <c r="AG500" s="88"/>
      <c r="AH500" s="88"/>
      <c r="AI500" s="88"/>
      <c r="AJ500" s="88"/>
      <c r="AK500" s="88"/>
      <c r="AL500" s="88">
        <v>1.6</v>
      </c>
      <c r="AM500" s="88"/>
      <c r="AN500" s="88"/>
      <c r="AO500" s="88"/>
      <c r="AP500" s="88"/>
      <c r="AQ500" s="89">
        <f t="shared" si="15"/>
        <v>3.2</v>
      </c>
    </row>
    <row r="501" spans="1:43" ht="30">
      <c r="A501" s="40" t="s">
        <v>679</v>
      </c>
      <c r="B501" s="6" t="s">
        <v>747</v>
      </c>
      <c r="C501" s="19" t="s">
        <v>279</v>
      </c>
      <c r="D501" s="6" t="s">
        <v>658</v>
      </c>
      <c r="E501" s="3"/>
      <c r="F501" s="3">
        <v>2</v>
      </c>
      <c r="G501" s="3">
        <v>0.8</v>
      </c>
      <c r="H501" s="3" t="s">
        <v>668</v>
      </c>
      <c r="I501" s="42" t="s">
        <v>718</v>
      </c>
      <c r="J501" s="85">
        <f t="shared" si="14"/>
        <v>12.799999999999999</v>
      </c>
      <c r="K501" s="90"/>
      <c r="L501" s="87"/>
      <c r="M501" s="88"/>
      <c r="N501" s="88">
        <v>1.6</v>
      </c>
      <c r="O501" s="88"/>
      <c r="P501" s="88"/>
      <c r="Q501" s="88">
        <v>1.6</v>
      </c>
      <c r="R501" s="88"/>
      <c r="S501" s="88"/>
      <c r="T501" s="88"/>
      <c r="U501" s="88">
        <v>1.6</v>
      </c>
      <c r="V501" s="88"/>
      <c r="W501" s="88"/>
      <c r="X501" s="88">
        <v>1.6</v>
      </c>
      <c r="Y501" s="88"/>
      <c r="Z501" s="88"/>
      <c r="AA501" s="88"/>
      <c r="AB501" s="88">
        <v>1.6</v>
      </c>
      <c r="AC501" s="88"/>
      <c r="AD501" s="88"/>
      <c r="AE501" s="88">
        <v>1.6</v>
      </c>
      <c r="AF501" s="88"/>
      <c r="AG501" s="88"/>
      <c r="AH501" s="88"/>
      <c r="AI501" s="88">
        <v>1.6</v>
      </c>
      <c r="AJ501" s="88"/>
      <c r="AK501" s="88"/>
      <c r="AL501" s="88">
        <v>1.6</v>
      </c>
      <c r="AM501" s="88"/>
      <c r="AN501" s="88"/>
      <c r="AO501" s="88"/>
      <c r="AP501" s="88"/>
      <c r="AQ501" s="89">
        <f t="shared" si="15"/>
        <v>12.799999999999999</v>
      </c>
    </row>
    <row r="502" spans="1:43" ht="30">
      <c r="A502" s="40" t="s">
        <v>679</v>
      </c>
      <c r="B502" s="32" t="s">
        <v>744</v>
      </c>
      <c r="C502" s="19" t="s">
        <v>279</v>
      </c>
      <c r="D502" s="6" t="s">
        <v>848</v>
      </c>
      <c r="E502" s="3"/>
      <c r="F502" s="3">
        <v>1</v>
      </c>
      <c r="G502" s="3">
        <v>0.8</v>
      </c>
      <c r="H502" s="3" t="s">
        <v>668</v>
      </c>
      <c r="I502" s="42" t="s">
        <v>718</v>
      </c>
      <c r="J502" s="85">
        <f t="shared" si="14"/>
        <v>9.6</v>
      </c>
      <c r="K502" s="90"/>
      <c r="L502" s="87">
        <v>0.8</v>
      </c>
      <c r="M502" s="88"/>
      <c r="N502" s="88"/>
      <c r="O502" s="88">
        <v>0.8</v>
      </c>
      <c r="P502" s="88"/>
      <c r="Q502" s="88"/>
      <c r="R502" s="88"/>
      <c r="S502" s="88">
        <v>0.8</v>
      </c>
      <c r="T502" s="88"/>
      <c r="U502" s="88"/>
      <c r="V502" s="88">
        <v>0.8</v>
      </c>
      <c r="W502" s="88"/>
      <c r="X502" s="88"/>
      <c r="Y502" s="88"/>
      <c r="Z502" s="88">
        <v>1.6</v>
      </c>
      <c r="AA502" s="88"/>
      <c r="AB502" s="88"/>
      <c r="AC502" s="88">
        <v>1.6</v>
      </c>
      <c r="AD502" s="88"/>
      <c r="AE502" s="88"/>
      <c r="AF502" s="88"/>
      <c r="AG502" s="88">
        <v>1.6</v>
      </c>
      <c r="AH502" s="88"/>
      <c r="AI502" s="88"/>
      <c r="AJ502" s="88">
        <v>1.6</v>
      </c>
      <c r="AK502" s="88"/>
      <c r="AL502" s="88"/>
      <c r="AM502" s="88"/>
      <c r="AN502" s="88"/>
      <c r="AO502" s="88"/>
      <c r="AP502" s="88"/>
      <c r="AQ502" s="89">
        <f t="shared" si="15"/>
        <v>9.6</v>
      </c>
    </row>
    <row r="503" spans="1:43" ht="30">
      <c r="A503" s="40" t="s">
        <v>679</v>
      </c>
      <c r="B503" s="3" t="s">
        <v>744</v>
      </c>
      <c r="C503" s="19" t="s">
        <v>279</v>
      </c>
      <c r="D503" s="8" t="s">
        <v>660</v>
      </c>
      <c r="E503" s="3"/>
      <c r="F503" s="3">
        <v>2</v>
      </c>
      <c r="G503" s="3">
        <v>0.8</v>
      </c>
      <c r="H503" s="3" t="s">
        <v>668</v>
      </c>
      <c r="I503" s="42" t="s">
        <v>718</v>
      </c>
      <c r="J503" s="85">
        <f t="shared" si="14"/>
        <v>9.6</v>
      </c>
      <c r="K503" s="90"/>
      <c r="L503" s="87">
        <v>1.6</v>
      </c>
      <c r="M503" s="88"/>
      <c r="N503" s="88"/>
      <c r="O503" s="88">
        <v>0.8</v>
      </c>
      <c r="P503" s="88"/>
      <c r="Q503" s="88"/>
      <c r="R503" s="88"/>
      <c r="S503" s="88">
        <v>1.6</v>
      </c>
      <c r="T503" s="88"/>
      <c r="U503" s="88"/>
      <c r="V503" s="88">
        <v>1.6</v>
      </c>
      <c r="W503" s="88"/>
      <c r="X503" s="88"/>
      <c r="Y503" s="88"/>
      <c r="Z503" s="88">
        <v>1.6</v>
      </c>
      <c r="AA503" s="88"/>
      <c r="AB503" s="88"/>
      <c r="AC503" s="88">
        <v>0.8</v>
      </c>
      <c r="AD503" s="88"/>
      <c r="AE503" s="88"/>
      <c r="AF503" s="88"/>
      <c r="AG503" s="88">
        <v>0.8</v>
      </c>
      <c r="AH503" s="88"/>
      <c r="AI503" s="88"/>
      <c r="AJ503" s="88">
        <v>0.8</v>
      </c>
      <c r="AK503" s="88"/>
      <c r="AL503" s="88"/>
      <c r="AM503" s="88"/>
      <c r="AN503" s="88"/>
      <c r="AO503" s="88"/>
      <c r="AP503" s="88"/>
      <c r="AQ503" s="89">
        <f t="shared" si="15"/>
        <v>9.6</v>
      </c>
    </row>
    <row r="504" spans="1:43" ht="30">
      <c r="A504" s="40" t="s">
        <v>679</v>
      </c>
      <c r="B504" s="3" t="s">
        <v>744</v>
      </c>
      <c r="C504" s="19" t="s">
        <v>279</v>
      </c>
      <c r="D504" s="6" t="s">
        <v>849</v>
      </c>
      <c r="E504" s="3"/>
      <c r="F504" s="3">
        <v>2</v>
      </c>
      <c r="G504" s="3">
        <v>0.8</v>
      </c>
      <c r="H504" s="3" t="s">
        <v>668</v>
      </c>
      <c r="I504" s="42" t="s">
        <v>718</v>
      </c>
      <c r="J504" s="85">
        <f t="shared" si="14"/>
        <v>11.2</v>
      </c>
      <c r="K504" s="90"/>
      <c r="L504" s="87">
        <v>1.6</v>
      </c>
      <c r="M504" s="88"/>
      <c r="N504" s="88"/>
      <c r="O504" s="88">
        <v>0.8</v>
      </c>
      <c r="P504" s="88"/>
      <c r="Q504" s="88"/>
      <c r="R504" s="88"/>
      <c r="S504" s="88">
        <v>0.8</v>
      </c>
      <c r="T504" s="88"/>
      <c r="U504" s="88"/>
      <c r="V504" s="88">
        <v>1.6</v>
      </c>
      <c r="W504" s="88"/>
      <c r="X504" s="88"/>
      <c r="Y504" s="88"/>
      <c r="Z504" s="88">
        <v>1.6</v>
      </c>
      <c r="AA504" s="88"/>
      <c r="AB504" s="88"/>
      <c r="AC504" s="88">
        <v>1.6</v>
      </c>
      <c r="AD504" s="88"/>
      <c r="AE504" s="88"/>
      <c r="AF504" s="88"/>
      <c r="AG504" s="88">
        <v>1.6</v>
      </c>
      <c r="AH504" s="88"/>
      <c r="AI504" s="88"/>
      <c r="AJ504" s="88">
        <v>1.6</v>
      </c>
      <c r="AK504" s="88"/>
      <c r="AL504" s="88"/>
      <c r="AM504" s="88"/>
      <c r="AN504" s="88"/>
      <c r="AO504" s="88"/>
      <c r="AP504" s="88"/>
      <c r="AQ504" s="89">
        <f t="shared" si="15"/>
        <v>11.2</v>
      </c>
    </row>
    <row r="505" spans="1:43" ht="30">
      <c r="A505" s="40" t="s">
        <v>679</v>
      </c>
      <c r="B505" s="3" t="s">
        <v>744</v>
      </c>
      <c r="C505" s="19" t="s">
        <v>279</v>
      </c>
      <c r="D505" s="8" t="s">
        <v>850</v>
      </c>
      <c r="E505" s="3"/>
      <c r="F505" s="3">
        <v>2</v>
      </c>
      <c r="G505" s="3">
        <v>0.8</v>
      </c>
      <c r="H505" s="3" t="s">
        <v>668</v>
      </c>
      <c r="I505" s="42" t="s">
        <v>718</v>
      </c>
      <c r="J505" s="85">
        <f t="shared" si="14"/>
        <v>9.6</v>
      </c>
      <c r="K505" s="90"/>
      <c r="L505" s="87">
        <v>0.8</v>
      </c>
      <c r="M505" s="88"/>
      <c r="N505" s="88"/>
      <c r="O505" s="88">
        <v>1.6</v>
      </c>
      <c r="P505" s="88"/>
      <c r="Q505" s="88"/>
      <c r="R505" s="88"/>
      <c r="S505" s="88">
        <v>0.8</v>
      </c>
      <c r="T505" s="88"/>
      <c r="U505" s="88"/>
      <c r="V505" s="88">
        <v>1.6</v>
      </c>
      <c r="W505" s="88"/>
      <c r="X505" s="88"/>
      <c r="Y505" s="88"/>
      <c r="Z505" s="88">
        <v>1.6</v>
      </c>
      <c r="AA505" s="88"/>
      <c r="AB505" s="88"/>
      <c r="AC505" s="88">
        <v>0.8</v>
      </c>
      <c r="AD505" s="88"/>
      <c r="AE505" s="88"/>
      <c r="AF505" s="88"/>
      <c r="AG505" s="88">
        <v>0.8</v>
      </c>
      <c r="AH505" s="88"/>
      <c r="AI505" s="88"/>
      <c r="AJ505" s="88">
        <v>1.6</v>
      </c>
      <c r="AK505" s="88"/>
      <c r="AL505" s="88"/>
      <c r="AM505" s="88"/>
      <c r="AN505" s="88"/>
      <c r="AO505" s="88"/>
      <c r="AP505" s="88"/>
      <c r="AQ505" s="89">
        <f t="shared" si="15"/>
        <v>9.6</v>
      </c>
    </row>
    <row r="506" spans="1:43" ht="30">
      <c r="A506" s="40" t="s">
        <v>679</v>
      </c>
      <c r="B506" s="3" t="s">
        <v>744</v>
      </c>
      <c r="C506" s="19" t="s">
        <v>279</v>
      </c>
      <c r="D506" s="6" t="s">
        <v>663</v>
      </c>
      <c r="E506" s="3"/>
      <c r="F506" s="3">
        <v>2</v>
      </c>
      <c r="G506" s="3">
        <v>0.8</v>
      </c>
      <c r="H506" s="3" t="s">
        <v>668</v>
      </c>
      <c r="I506" s="42" t="s">
        <v>718</v>
      </c>
      <c r="J506" s="85">
        <f t="shared" si="14"/>
        <v>8</v>
      </c>
      <c r="K506" s="90"/>
      <c r="L506" s="87">
        <v>0.8</v>
      </c>
      <c r="M506" s="88"/>
      <c r="N506" s="88"/>
      <c r="O506" s="88">
        <v>1.6</v>
      </c>
      <c r="P506" s="88"/>
      <c r="Q506" s="88"/>
      <c r="R506" s="88"/>
      <c r="S506" s="88">
        <v>0.8</v>
      </c>
      <c r="T506" s="88"/>
      <c r="U506" s="88"/>
      <c r="V506" s="88">
        <v>1.6</v>
      </c>
      <c r="W506" s="88"/>
      <c r="X506" s="88"/>
      <c r="Y506" s="88"/>
      <c r="Z506" s="88">
        <v>0.8</v>
      </c>
      <c r="AA506" s="88"/>
      <c r="AB506" s="88"/>
      <c r="AC506" s="88">
        <v>0.8</v>
      </c>
      <c r="AD506" s="88"/>
      <c r="AE506" s="88"/>
      <c r="AF506" s="88"/>
      <c r="AG506" s="88">
        <v>0.8</v>
      </c>
      <c r="AH506" s="88"/>
      <c r="AI506" s="88"/>
      <c r="AJ506" s="88">
        <v>0.8</v>
      </c>
      <c r="AK506" s="88"/>
      <c r="AL506" s="88"/>
      <c r="AM506" s="88"/>
      <c r="AN506" s="88"/>
      <c r="AO506" s="88"/>
      <c r="AP506" s="88"/>
      <c r="AQ506" s="89">
        <f t="shared" si="15"/>
        <v>8</v>
      </c>
    </row>
    <row r="507" spans="1:43" ht="30">
      <c r="A507" s="40" t="s">
        <v>679</v>
      </c>
      <c r="B507" s="3" t="s">
        <v>744</v>
      </c>
      <c r="C507" s="19" t="s">
        <v>279</v>
      </c>
      <c r="D507" s="8" t="s">
        <v>664</v>
      </c>
      <c r="E507" s="3"/>
      <c r="F507" s="3">
        <v>3</v>
      </c>
      <c r="G507" s="3">
        <v>0.8</v>
      </c>
      <c r="H507" s="3" t="s">
        <v>668</v>
      </c>
      <c r="I507" s="42" t="s">
        <v>718</v>
      </c>
      <c r="J507" s="85">
        <f t="shared" si="14"/>
        <v>7.9999999999999991</v>
      </c>
      <c r="K507" s="90"/>
      <c r="L507" s="87">
        <v>0.8</v>
      </c>
      <c r="M507" s="88"/>
      <c r="N507" s="88"/>
      <c r="O507" s="88">
        <v>2.4</v>
      </c>
      <c r="P507" s="88"/>
      <c r="Q507" s="88"/>
      <c r="R507" s="88"/>
      <c r="S507" s="88">
        <v>0.8</v>
      </c>
      <c r="T507" s="88"/>
      <c r="U507" s="88"/>
      <c r="V507" s="88">
        <v>0.8</v>
      </c>
      <c r="W507" s="88"/>
      <c r="X507" s="88"/>
      <c r="Y507" s="88"/>
      <c r="Z507" s="88">
        <v>0.8</v>
      </c>
      <c r="AA507" s="88"/>
      <c r="AB507" s="88"/>
      <c r="AC507" s="88">
        <v>0.8</v>
      </c>
      <c r="AD507" s="88"/>
      <c r="AE507" s="88"/>
      <c r="AF507" s="88"/>
      <c r="AG507" s="88">
        <v>0.8</v>
      </c>
      <c r="AH507" s="88"/>
      <c r="AI507" s="88"/>
      <c r="AJ507" s="88">
        <v>0.8</v>
      </c>
      <c r="AK507" s="88"/>
      <c r="AL507" s="88"/>
      <c r="AM507" s="88"/>
      <c r="AN507" s="88"/>
      <c r="AO507" s="88"/>
      <c r="AP507" s="88"/>
      <c r="AQ507" s="89">
        <f t="shared" si="15"/>
        <v>7.9999999999999991</v>
      </c>
    </row>
    <row r="508" spans="1:43" ht="30">
      <c r="A508" s="40" t="s">
        <v>679</v>
      </c>
      <c r="B508" s="3" t="s">
        <v>744</v>
      </c>
      <c r="C508" s="19" t="s">
        <v>279</v>
      </c>
      <c r="D508" s="6" t="s">
        <v>665</v>
      </c>
      <c r="E508" s="3"/>
      <c r="F508" s="3">
        <v>3</v>
      </c>
      <c r="G508" s="3">
        <v>0.8</v>
      </c>
      <c r="H508" s="3" t="s">
        <v>668</v>
      </c>
      <c r="I508" s="42" t="s">
        <v>718</v>
      </c>
      <c r="J508" s="85">
        <f t="shared" si="14"/>
        <v>10.400000000000002</v>
      </c>
      <c r="K508" s="90"/>
      <c r="L508" s="87">
        <v>0.8</v>
      </c>
      <c r="M508" s="88"/>
      <c r="N508" s="88"/>
      <c r="O508" s="88">
        <v>2.4</v>
      </c>
      <c r="P508" s="88"/>
      <c r="Q508" s="88"/>
      <c r="R508" s="88"/>
      <c r="S508" s="88">
        <v>2.4</v>
      </c>
      <c r="T508" s="88"/>
      <c r="U508" s="88"/>
      <c r="V508" s="88">
        <v>2.4</v>
      </c>
      <c r="W508" s="88"/>
      <c r="X508" s="88"/>
      <c r="Y508" s="88"/>
      <c r="Z508" s="88">
        <v>0.8</v>
      </c>
      <c r="AA508" s="88"/>
      <c r="AB508" s="88"/>
      <c r="AC508" s="88">
        <v>0.8</v>
      </c>
      <c r="AD508" s="88"/>
      <c r="AE508" s="88"/>
      <c r="AF508" s="88"/>
      <c r="AG508" s="88">
        <v>0.8</v>
      </c>
      <c r="AH508" s="88"/>
      <c r="AI508" s="88"/>
      <c r="AJ508" s="88"/>
      <c r="AK508" s="88"/>
      <c r="AL508" s="88"/>
      <c r="AM508" s="88"/>
      <c r="AN508" s="88"/>
      <c r="AO508" s="88"/>
      <c r="AP508" s="88"/>
      <c r="AQ508" s="89">
        <f t="shared" si="15"/>
        <v>10.400000000000002</v>
      </c>
    </row>
    <row r="509" spans="1:43" ht="30">
      <c r="A509" s="40" t="s">
        <v>679</v>
      </c>
      <c r="B509" s="3" t="s">
        <v>744</v>
      </c>
      <c r="C509" s="19" t="s">
        <v>279</v>
      </c>
      <c r="D509" s="6" t="s">
        <v>847</v>
      </c>
      <c r="E509" s="3"/>
      <c r="F509" s="3">
        <v>2</v>
      </c>
      <c r="G509" s="3">
        <v>0.8</v>
      </c>
      <c r="H509" s="3" t="s">
        <v>668</v>
      </c>
      <c r="I509" s="42" t="s">
        <v>718</v>
      </c>
      <c r="J509" s="85">
        <f t="shared" si="14"/>
        <v>11.2</v>
      </c>
      <c r="K509" s="90"/>
      <c r="L509" s="87">
        <v>1.6</v>
      </c>
      <c r="M509" s="88"/>
      <c r="N509" s="88"/>
      <c r="O509" s="88">
        <v>0.8</v>
      </c>
      <c r="P509" s="88"/>
      <c r="Q509" s="88"/>
      <c r="R509" s="88"/>
      <c r="S509" s="88">
        <v>1.6</v>
      </c>
      <c r="T509" s="88"/>
      <c r="U509" s="88"/>
      <c r="V509" s="88">
        <v>0.8</v>
      </c>
      <c r="W509" s="88"/>
      <c r="X509" s="88"/>
      <c r="Y509" s="88"/>
      <c r="Z509" s="88">
        <v>1.6</v>
      </c>
      <c r="AA509" s="88"/>
      <c r="AB509" s="88"/>
      <c r="AC509" s="88">
        <v>1.6</v>
      </c>
      <c r="AD509" s="88"/>
      <c r="AE509" s="88"/>
      <c r="AF509" s="88"/>
      <c r="AG509" s="88">
        <v>1.6</v>
      </c>
      <c r="AH509" s="88"/>
      <c r="AI509" s="88"/>
      <c r="AJ509" s="88">
        <v>1.6</v>
      </c>
      <c r="AK509" s="88"/>
      <c r="AL509" s="88"/>
      <c r="AM509" s="88"/>
      <c r="AN509" s="88"/>
      <c r="AO509" s="88"/>
      <c r="AP509" s="88"/>
      <c r="AQ509" s="89">
        <f t="shared" si="15"/>
        <v>11.2</v>
      </c>
    </row>
    <row r="510" spans="1:43" ht="45">
      <c r="A510" s="40" t="s">
        <v>679</v>
      </c>
      <c r="B510" s="32" t="s">
        <v>749</v>
      </c>
      <c r="C510" s="19" t="s">
        <v>279</v>
      </c>
      <c r="D510" s="6" t="s">
        <v>697</v>
      </c>
      <c r="E510" s="3"/>
      <c r="F510" s="74">
        <v>5</v>
      </c>
      <c r="G510" s="3">
        <v>0.8</v>
      </c>
      <c r="H510" s="3" t="s">
        <v>668</v>
      </c>
      <c r="I510" s="42" t="s">
        <v>718</v>
      </c>
      <c r="J510" s="85">
        <f t="shared" si="14"/>
        <v>29.6</v>
      </c>
      <c r="K510" s="90"/>
      <c r="L510" s="87">
        <v>4</v>
      </c>
      <c r="M510" s="88"/>
      <c r="N510" s="88"/>
      <c r="O510" s="88">
        <v>4</v>
      </c>
      <c r="P510" s="88"/>
      <c r="Q510" s="88"/>
      <c r="R510" s="88"/>
      <c r="S510" s="88">
        <v>4</v>
      </c>
      <c r="T510" s="88"/>
      <c r="U510" s="88"/>
      <c r="V510" s="88">
        <v>1.6</v>
      </c>
      <c r="W510" s="88"/>
      <c r="X510" s="88"/>
      <c r="Y510" s="88"/>
      <c r="Z510" s="88">
        <v>3.2</v>
      </c>
      <c r="AA510" s="88"/>
      <c r="AB510" s="88"/>
      <c r="AC510" s="88">
        <v>1.6</v>
      </c>
      <c r="AD510" s="88"/>
      <c r="AE510" s="88"/>
      <c r="AF510" s="88"/>
      <c r="AG510" s="88">
        <v>4</v>
      </c>
      <c r="AH510" s="88"/>
      <c r="AI510" s="88"/>
      <c r="AJ510" s="88">
        <v>4</v>
      </c>
      <c r="AK510" s="88"/>
      <c r="AL510" s="88"/>
      <c r="AM510" s="88"/>
      <c r="AN510" s="88">
        <v>3.2</v>
      </c>
      <c r="AO510" s="88"/>
      <c r="AP510" s="88"/>
      <c r="AQ510" s="89">
        <f t="shared" si="15"/>
        <v>29.6</v>
      </c>
    </row>
    <row r="511" spans="1:43" ht="30">
      <c r="A511" s="40" t="s">
        <v>679</v>
      </c>
      <c r="B511" s="3" t="s">
        <v>749</v>
      </c>
      <c r="C511" s="19" t="s">
        <v>279</v>
      </c>
      <c r="D511" s="6" t="s">
        <v>698</v>
      </c>
      <c r="E511" s="3"/>
      <c r="F511" s="74">
        <v>2</v>
      </c>
      <c r="G511" s="3">
        <v>0.8</v>
      </c>
      <c r="H511" s="3" t="s">
        <v>668</v>
      </c>
      <c r="I511" s="42" t="s">
        <v>718</v>
      </c>
      <c r="J511" s="85">
        <f t="shared" si="14"/>
        <v>14.399999999999999</v>
      </c>
      <c r="K511" s="90"/>
      <c r="L511" s="87">
        <v>1.6</v>
      </c>
      <c r="M511" s="88"/>
      <c r="N511" s="88"/>
      <c r="O511" s="88">
        <v>1.6</v>
      </c>
      <c r="P511" s="88"/>
      <c r="Q511" s="88"/>
      <c r="R511" s="88"/>
      <c r="S511" s="88">
        <v>1.6</v>
      </c>
      <c r="T511" s="88"/>
      <c r="U511" s="88"/>
      <c r="V511" s="88">
        <v>1.6</v>
      </c>
      <c r="W511" s="88"/>
      <c r="X511" s="88"/>
      <c r="Y511" s="88"/>
      <c r="Z511" s="88">
        <v>1.6</v>
      </c>
      <c r="AA511" s="88"/>
      <c r="AB511" s="88"/>
      <c r="AC511" s="88">
        <v>1.6</v>
      </c>
      <c r="AD511" s="88"/>
      <c r="AE511" s="88"/>
      <c r="AF511" s="88"/>
      <c r="AG511" s="88">
        <v>1.6</v>
      </c>
      <c r="AH511" s="88"/>
      <c r="AI511" s="88"/>
      <c r="AJ511" s="88">
        <v>1.6</v>
      </c>
      <c r="AK511" s="88"/>
      <c r="AL511" s="88"/>
      <c r="AM511" s="88"/>
      <c r="AN511" s="88">
        <v>1.6</v>
      </c>
      <c r="AO511" s="88"/>
      <c r="AP511" s="88"/>
      <c r="AQ511" s="89">
        <f t="shared" si="15"/>
        <v>14.399999999999999</v>
      </c>
    </row>
    <row r="512" spans="1:43" ht="30">
      <c r="A512" s="40" t="s">
        <v>679</v>
      </c>
      <c r="B512" s="3" t="s">
        <v>749</v>
      </c>
      <c r="C512" s="19"/>
      <c r="D512" s="6" t="s">
        <v>702</v>
      </c>
      <c r="E512" s="3"/>
      <c r="F512" s="74">
        <v>2</v>
      </c>
      <c r="G512" s="3">
        <v>0.8</v>
      </c>
      <c r="H512" s="3" t="s">
        <v>668</v>
      </c>
      <c r="I512" s="42" t="s">
        <v>718</v>
      </c>
      <c r="J512" s="85">
        <f t="shared" si="14"/>
        <v>14.399999999999999</v>
      </c>
      <c r="K512" s="90"/>
      <c r="L512" s="87">
        <v>1.6</v>
      </c>
      <c r="M512" s="88"/>
      <c r="N512" s="88"/>
      <c r="O512" s="88">
        <v>1.6</v>
      </c>
      <c r="P512" s="88"/>
      <c r="Q512" s="88"/>
      <c r="R512" s="88"/>
      <c r="S512" s="88">
        <v>1.6</v>
      </c>
      <c r="T512" s="88"/>
      <c r="U512" s="88"/>
      <c r="V512" s="88">
        <v>1.6</v>
      </c>
      <c r="W512" s="88"/>
      <c r="X512" s="88"/>
      <c r="Y512" s="88"/>
      <c r="Z512" s="88">
        <v>1.6</v>
      </c>
      <c r="AA512" s="88"/>
      <c r="AB512" s="88"/>
      <c r="AC512" s="88">
        <v>1.6</v>
      </c>
      <c r="AD512" s="88"/>
      <c r="AE512" s="88"/>
      <c r="AF512" s="88"/>
      <c r="AG512" s="88">
        <v>1.6</v>
      </c>
      <c r="AH512" s="88"/>
      <c r="AI512" s="88"/>
      <c r="AJ512" s="88">
        <v>1.6</v>
      </c>
      <c r="AK512" s="88"/>
      <c r="AL512" s="88"/>
      <c r="AM512" s="88"/>
      <c r="AN512" s="88">
        <v>1.6</v>
      </c>
      <c r="AO512" s="88"/>
      <c r="AP512" s="88"/>
      <c r="AQ512" s="89">
        <f t="shared" si="15"/>
        <v>14.399999999999999</v>
      </c>
    </row>
    <row r="513" spans="1:43" ht="30">
      <c r="A513" s="40" t="s">
        <v>679</v>
      </c>
      <c r="B513" s="3" t="s">
        <v>749</v>
      </c>
      <c r="C513" s="19" t="s">
        <v>279</v>
      </c>
      <c r="D513" s="6" t="s">
        <v>699</v>
      </c>
      <c r="E513" s="3"/>
      <c r="F513" s="74">
        <v>4</v>
      </c>
      <c r="G513" s="3">
        <v>0.8</v>
      </c>
      <c r="H513" s="3" t="s">
        <v>668</v>
      </c>
      <c r="I513" s="42" t="s">
        <v>718</v>
      </c>
      <c r="J513" s="85">
        <f t="shared" si="14"/>
        <v>28.799999999999997</v>
      </c>
      <c r="K513" s="90"/>
      <c r="L513" s="87">
        <v>3.2</v>
      </c>
      <c r="M513" s="88"/>
      <c r="N513" s="88"/>
      <c r="O513" s="88">
        <v>3.2</v>
      </c>
      <c r="P513" s="88"/>
      <c r="Q513" s="88"/>
      <c r="R513" s="88"/>
      <c r="S513" s="88">
        <v>3.2</v>
      </c>
      <c r="T513" s="88"/>
      <c r="U513" s="88"/>
      <c r="V513" s="88">
        <v>3.2</v>
      </c>
      <c r="W513" s="88"/>
      <c r="X513" s="88"/>
      <c r="Y513" s="88"/>
      <c r="Z513" s="88">
        <v>3.2</v>
      </c>
      <c r="AA513" s="88"/>
      <c r="AB513" s="88"/>
      <c r="AC513" s="88">
        <v>3.2</v>
      </c>
      <c r="AD513" s="88"/>
      <c r="AE513" s="88"/>
      <c r="AF513" s="88"/>
      <c r="AG513" s="88">
        <v>3.2</v>
      </c>
      <c r="AH513" s="88"/>
      <c r="AI513" s="88"/>
      <c r="AJ513" s="88">
        <v>3.2</v>
      </c>
      <c r="AK513" s="88"/>
      <c r="AL513" s="88"/>
      <c r="AM513" s="88"/>
      <c r="AN513" s="88">
        <v>3.2</v>
      </c>
      <c r="AO513" s="88"/>
      <c r="AP513" s="88"/>
      <c r="AQ513" s="89">
        <f t="shared" si="15"/>
        <v>28.799999999999997</v>
      </c>
    </row>
    <row r="514" spans="1:43" ht="30">
      <c r="A514" s="40" t="s">
        <v>679</v>
      </c>
      <c r="B514" s="3" t="s">
        <v>749</v>
      </c>
      <c r="C514" s="19" t="s">
        <v>279</v>
      </c>
      <c r="D514" s="6" t="s">
        <v>700</v>
      </c>
      <c r="E514" s="3"/>
      <c r="F514" s="74">
        <v>2</v>
      </c>
      <c r="G514" s="3">
        <v>0.8</v>
      </c>
      <c r="H514" s="3" t="s">
        <v>668</v>
      </c>
      <c r="I514" s="42" t="s">
        <v>718</v>
      </c>
      <c r="J514" s="85">
        <f t="shared" si="14"/>
        <v>14.399999999999999</v>
      </c>
      <c r="K514" s="90"/>
      <c r="L514" s="87">
        <v>1.6</v>
      </c>
      <c r="M514" s="88"/>
      <c r="N514" s="88"/>
      <c r="O514" s="88">
        <v>1.6</v>
      </c>
      <c r="P514" s="88"/>
      <c r="Q514" s="88"/>
      <c r="R514" s="88"/>
      <c r="S514" s="88">
        <v>1.6</v>
      </c>
      <c r="T514" s="88"/>
      <c r="U514" s="88"/>
      <c r="V514" s="88">
        <v>1.6</v>
      </c>
      <c r="W514" s="88"/>
      <c r="X514" s="88"/>
      <c r="Y514" s="88"/>
      <c r="Z514" s="88">
        <v>1.6</v>
      </c>
      <c r="AA514" s="88"/>
      <c r="AB514" s="88"/>
      <c r="AC514" s="88">
        <v>1.6</v>
      </c>
      <c r="AD514" s="88"/>
      <c r="AE514" s="88"/>
      <c r="AF514" s="88"/>
      <c r="AG514" s="88">
        <v>1.6</v>
      </c>
      <c r="AH514" s="88"/>
      <c r="AI514" s="88"/>
      <c r="AJ514" s="88">
        <v>1.6</v>
      </c>
      <c r="AK514" s="88"/>
      <c r="AL514" s="88"/>
      <c r="AM514" s="88"/>
      <c r="AN514" s="88">
        <v>1.6</v>
      </c>
      <c r="AO514" s="88"/>
      <c r="AP514" s="88"/>
      <c r="AQ514" s="89">
        <f t="shared" si="15"/>
        <v>14.399999999999999</v>
      </c>
    </row>
    <row r="515" spans="1:43" ht="45">
      <c r="A515" s="40" t="s">
        <v>679</v>
      </c>
      <c r="B515" s="3" t="s">
        <v>749</v>
      </c>
      <c r="C515" s="19" t="s">
        <v>279</v>
      </c>
      <c r="D515" s="6" t="s">
        <v>701</v>
      </c>
      <c r="E515" s="3"/>
      <c r="F515" s="74">
        <v>4</v>
      </c>
      <c r="G515" s="3">
        <v>0.8</v>
      </c>
      <c r="H515" s="3" t="s">
        <v>668</v>
      </c>
      <c r="I515" s="42" t="s">
        <v>718</v>
      </c>
      <c r="J515" s="85">
        <f t="shared" si="14"/>
        <v>29.599999999999998</v>
      </c>
      <c r="K515" s="90"/>
      <c r="L515" s="87">
        <v>3.2</v>
      </c>
      <c r="M515" s="88"/>
      <c r="N515" s="88"/>
      <c r="O515" s="88">
        <v>3.2</v>
      </c>
      <c r="P515" s="88"/>
      <c r="Q515" s="88"/>
      <c r="R515" s="88"/>
      <c r="S515" s="88">
        <v>3.2</v>
      </c>
      <c r="T515" s="88"/>
      <c r="U515" s="88"/>
      <c r="V515" s="88">
        <v>4</v>
      </c>
      <c r="W515" s="88"/>
      <c r="X515" s="88"/>
      <c r="Y515" s="88"/>
      <c r="Z515" s="88">
        <v>3.2</v>
      </c>
      <c r="AA515" s="88"/>
      <c r="AB515" s="88"/>
      <c r="AC515" s="88">
        <v>3.2</v>
      </c>
      <c r="AD515" s="88"/>
      <c r="AE515" s="88"/>
      <c r="AF515" s="88"/>
      <c r="AG515" s="88">
        <v>3.2</v>
      </c>
      <c r="AH515" s="88"/>
      <c r="AI515" s="88"/>
      <c r="AJ515" s="88">
        <v>3.2</v>
      </c>
      <c r="AK515" s="88"/>
      <c r="AL515" s="88"/>
      <c r="AM515" s="88"/>
      <c r="AN515" s="88">
        <v>3.2</v>
      </c>
      <c r="AO515" s="88"/>
      <c r="AP515" s="88"/>
      <c r="AQ515" s="89">
        <f t="shared" si="15"/>
        <v>29.599999999999998</v>
      </c>
    </row>
    <row r="516" spans="1:43" ht="30">
      <c r="A516" s="40" t="s">
        <v>679</v>
      </c>
      <c r="B516" s="3" t="s">
        <v>749</v>
      </c>
      <c r="C516" s="19" t="s">
        <v>279</v>
      </c>
      <c r="D516" s="6" t="s">
        <v>703</v>
      </c>
      <c r="E516" s="3"/>
      <c r="F516" s="74">
        <v>3</v>
      </c>
      <c r="G516" s="3">
        <v>0.8</v>
      </c>
      <c r="H516" s="3" t="s">
        <v>668</v>
      </c>
      <c r="I516" s="42" t="s">
        <v>718</v>
      </c>
      <c r="J516" s="85">
        <f t="shared" si="14"/>
        <v>21.599999999999998</v>
      </c>
      <c r="K516" s="90"/>
      <c r="L516" s="87">
        <v>2.4</v>
      </c>
      <c r="M516" s="88"/>
      <c r="N516" s="88"/>
      <c r="O516" s="88">
        <v>2.4</v>
      </c>
      <c r="P516" s="88"/>
      <c r="Q516" s="88"/>
      <c r="R516" s="88"/>
      <c r="S516" s="88">
        <v>2.4</v>
      </c>
      <c r="T516" s="88"/>
      <c r="U516" s="88"/>
      <c r="V516" s="88">
        <v>2.4</v>
      </c>
      <c r="W516" s="88"/>
      <c r="X516" s="88"/>
      <c r="Y516" s="88"/>
      <c r="Z516" s="88">
        <v>2.4</v>
      </c>
      <c r="AA516" s="88"/>
      <c r="AB516" s="88"/>
      <c r="AC516" s="88">
        <v>2.4</v>
      </c>
      <c r="AD516" s="88"/>
      <c r="AE516" s="88"/>
      <c r="AF516" s="88"/>
      <c r="AG516" s="88">
        <v>2.4</v>
      </c>
      <c r="AH516" s="88"/>
      <c r="AI516" s="88"/>
      <c r="AJ516" s="88">
        <v>2.4</v>
      </c>
      <c r="AK516" s="88"/>
      <c r="AL516" s="88"/>
      <c r="AM516" s="88"/>
      <c r="AN516" s="88">
        <v>2.4</v>
      </c>
      <c r="AO516" s="88"/>
      <c r="AP516" s="88"/>
      <c r="AQ516" s="89">
        <f t="shared" si="15"/>
        <v>21.599999999999998</v>
      </c>
    </row>
    <row r="517" spans="1:43" ht="45">
      <c r="A517" s="40" t="s">
        <v>679</v>
      </c>
      <c r="B517" s="3" t="s">
        <v>749</v>
      </c>
      <c r="C517" s="19" t="s">
        <v>279</v>
      </c>
      <c r="D517" s="6" t="s">
        <v>808</v>
      </c>
      <c r="E517" s="3"/>
      <c r="F517" s="74">
        <v>2</v>
      </c>
      <c r="G517" s="3">
        <v>0.8</v>
      </c>
      <c r="H517" s="3" t="s">
        <v>668</v>
      </c>
      <c r="I517" s="42" t="s">
        <v>718</v>
      </c>
      <c r="J517" s="85">
        <f t="shared" si="14"/>
        <v>12.799999999999999</v>
      </c>
      <c r="K517" s="90"/>
      <c r="L517" s="87">
        <v>1.6</v>
      </c>
      <c r="M517" s="88"/>
      <c r="N517" s="88"/>
      <c r="O517" s="88">
        <v>1.6</v>
      </c>
      <c r="P517" s="88"/>
      <c r="Q517" s="88"/>
      <c r="R517" s="88"/>
      <c r="S517" s="88">
        <v>1.6</v>
      </c>
      <c r="T517" s="88"/>
      <c r="U517" s="88"/>
      <c r="V517" s="88"/>
      <c r="W517" s="88"/>
      <c r="X517" s="88"/>
      <c r="Y517" s="88"/>
      <c r="Z517" s="88">
        <v>1.6</v>
      </c>
      <c r="AA517" s="88"/>
      <c r="AB517" s="88"/>
      <c r="AC517" s="88">
        <v>1.6</v>
      </c>
      <c r="AD517" s="88"/>
      <c r="AE517" s="88"/>
      <c r="AF517" s="88"/>
      <c r="AG517" s="88">
        <v>1.6</v>
      </c>
      <c r="AH517" s="88"/>
      <c r="AI517" s="88"/>
      <c r="AJ517" s="88">
        <v>1.6</v>
      </c>
      <c r="AK517" s="88"/>
      <c r="AL517" s="88"/>
      <c r="AM517" s="88"/>
      <c r="AN517" s="88">
        <v>1.6</v>
      </c>
      <c r="AO517" s="88"/>
      <c r="AP517" s="88"/>
      <c r="AQ517" s="89">
        <f t="shared" si="15"/>
        <v>12.799999999999999</v>
      </c>
    </row>
    <row r="518" spans="1:43" ht="30">
      <c r="A518" s="40" t="s">
        <v>679</v>
      </c>
      <c r="B518" s="3" t="s">
        <v>749</v>
      </c>
      <c r="C518" s="19" t="s">
        <v>279</v>
      </c>
      <c r="D518" s="6" t="s">
        <v>819</v>
      </c>
      <c r="E518" s="3"/>
      <c r="F518" s="74">
        <v>2</v>
      </c>
      <c r="G518" s="3">
        <v>0.8</v>
      </c>
      <c r="H518" s="3" t="s">
        <v>668</v>
      </c>
      <c r="I518" s="42" t="s">
        <v>718</v>
      </c>
      <c r="J518" s="85">
        <f t="shared" si="14"/>
        <v>12.799999999999999</v>
      </c>
      <c r="K518" s="90"/>
      <c r="L518" s="87">
        <v>1.6</v>
      </c>
      <c r="M518" s="88"/>
      <c r="N518" s="88"/>
      <c r="O518" s="88">
        <v>1.6</v>
      </c>
      <c r="P518" s="88"/>
      <c r="Q518" s="88"/>
      <c r="R518" s="88"/>
      <c r="S518" s="88"/>
      <c r="T518" s="88"/>
      <c r="U518" s="88"/>
      <c r="V518" s="88">
        <v>1.6</v>
      </c>
      <c r="W518" s="88"/>
      <c r="X518" s="88"/>
      <c r="Y518" s="88"/>
      <c r="Z518" s="88">
        <v>1.6</v>
      </c>
      <c r="AA518" s="88"/>
      <c r="AB518" s="88"/>
      <c r="AC518" s="88">
        <v>1.6</v>
      </c>
      <c r="AD518" s="88"/>
      <c r="AE518" s="88"/>
      <c r="AF518" s="88"/>
      <c r="AG518" s="88">
        <v>1.6</v>
      </c>
      <c r="AH518" s="88"/>
      <c r="AI518" s="88"/>
      <c r="AJ518" s="88">
        <v>1.6</v>
      </c>
      <c r="AK518" s="88"/>
      <c r="AL518" s="88"/>
      <c r="AM518" s="88"/>
      <c r="AN518" s="88">
        <v>1.6</v>
      </c>
      <c r="AO518" s="88"/>
      <c r="AP518" s="88"/>
      <c r="AQ518" s="89">
        <f t="shared" si="15"/>
        <v>12.799999999999999</v>
      </c>
    </row>
    <row r="519" spans="1:43" ht="30">
      <c r="A519" s="40" t="s">
        <v>679</v>
      </c>
      <c r="B519" s="3" t="s">
        <v>749</v>
      </c>
      <c r="C519" s="19" t="s">
        <v>279</v>
      </c>
      <c r="D519" s="6" t="s">
        <v>704</v>
      </c>
      <c r="E519" s="3"/>
      <c r="F519" s="74">
        <v>4</v>
      </c>
      <c r="G519" s="3">
        <v>0.8</v>
      </c>
      <c r="H519" s="3" t="s">
        <v>668</v>
      </c>
      <c r="I519" s="42" t="s">
        <v>718</v>
      </c>
      <c r="J519" s="85">
        <f t="shared" si="14"/>
        <v>20</v>
      </c>
      <c r="K519" s="90"/>
      <c r="L519" s="87">
        <v>3.2</v>
      </c>
      <c r="M519" s="88"/>
      <c r="N519" s="88"/>
      <c r="O519" s="88">
        <v>0.8</v>
      </c>
      <c r="P519" s="88"/>
      <c r="Q519" s="88"/>
      <c r="R519" s="88"/>
      <c r="S519" s="88">
        <v>3.2</v>
      </c>
      <c r="T519" s="88"/>
      <c r="U519" s="88"/>
      <c r="V519" s="88">
        <v>0.8</v>
      </c>
      <c r="W519" s="88"/>
      <c r="X519" s="88"/>
      <c r="Y519" s="88"/>
      <c r="Z519" s="88">
        <v>1.6</v>
      </c>
      <c r="AA519" s="88"/>
      <c r="AB519" s="88"/>
      <c r="AC519" s="88">
        <v>0.8</v>
      </c>
      <c r="AD519" s="88"/>
      <c r="AE519" s="88"/>
      <c r="AF519" s="88"/>
      <c r="AG519" s="88">
        <v>3.2</v>
      </c>
      <c r="AH519" s="88"/>
      <c r="AI519" s="88"/>
      <c r="AJ519" s="88">
        <v>3.2</v>
      </c>
      <c r="AK519" s="88"/>
      <c r="AL519" s="88"/>
      <c r="AM519" s="88"/>
      <c r="AN519" s="88">
        <v>3.2</v>
      </c>
      <c r="AO519" s="88"/>
      <c r="AP519" s="88"/>
      <c r="AQ519" s="89">
        <f t="shared" si="15"/>
        <v>20</v>
      </c>
    </row>
    <row r="520" spans="1:43" ht="30">
      <c r="A520" s="40" t="s">
        <v>679</v>
      </c>
      <c r="B520" s="3" t="s">
        <v>749</v>
      </c>
      <c r="C520" s="19" t="s">
        <v>279</v>
      </c>
      <c r="D520" s="6" t="s">
        <v>705</v>
      </c>
      <c r="E520" s="3"/>
      <c r="F520" s="74">
        <v>2</v>
      </c>
      <c r="G520" s="3">
        <v>0.8</v>
      </c>
      <c r="H520" s="3" t="s">
        <v>668</v>
      </c>
      <c r="I520" s="42" t="s">
        <v>718</v>
      </c>
      <c r="J520" s="85">
        <f t="shared" si="14"/>
        <v>14.4</v>
      </c>
      <c r="K520" s="90"/>
      <c r="L520" s="87">
        <v>1.6</v>
      </c>
      <c r="M520" s="88"/>
      <c r="N520" s="88"/>
      <c r="O520" s="88">
        <v>0.8</v>
      </c>
      <c r="P520" s="88"/>
      <c r="Q520" s="88"/>
      <c r="R520" s="88"/>
      <c r="S520" s="88">
        <v>1.6</v>
      </c>
      <c r="T520" s="88"/>
      <c r="U520" s="88"/>
      <c r="V520" s="88">
        <v>0.8</v>
      </c>
      <c r="W520" s="88"/>
      <c r="X520" s="88"/>
      <c r="Y520" s="88"/>
      <c r="Z520" s="88">
        <v>2.4</v>
      </c>
      <c r="AA520" s="88"/>
      <c r="AB520" s="88"/>
      <c r="AC520" s="88">
        <v>0.8</v>
      </c>
      <c r="AD520" s="88"/>
      <c r="AE520" s="88"/>
      <c r="AF520" s="88"/>
      <c r="AG520" s="88">
        <v>1.6</v>
      </c>
      <c r="AH520" s="88"/>
      <c r="AI520" s="88"/>
      <c r="AJ520" s="88">
        <v>2.4</v>
      </c>
      <c r="AK520" s="88"/>
      <c r="AL520" s="88"/>
      <c r="AM520" s="88"/>
      <c r="AN520" s="88">
        <v>2.4</v>
      </c>
      <c r="AO520" s="88"/>
      <c r="AP520" s="88"/>
      <c r="AQ520" s="89">
        <f t="shared" si="15"/>
        <v>14.4</v>
      </c>
    </row>
    <row r="521" spans="1:43" ht="30">
      <c r="A521" s="40" t="s">
        <v>679</v>
      </c>
      <c r="B521" s="3" t="s">
        <v>749</v>
      </c>
      <c r="C521" s="19" t="s">
        <v>279</v>
      </c>
      <c r="D521" s="6" t="s">
        <v>706</v>
      </c>
      <c r="E521" s="3"/>
      <c r="F521" s="74">
        <v>2</v>
      </c>
      <c r="G521" s="3">
        <v>0.8</v>
      </c>
      <c r="H521" s="3" t="s">
        <v>668</v>
      </c>
      <c r="I521" s="42" t="s">
        <v>718</v>
      </c>
      <c r="J521" s="85">
        <f t="shared" si="14"/>
        <v>14.4</v>
      </c>
      <c r="K521" s="90"/>
      <c r="L521" s="87">
        <v>1.6</v>
      </c>
      <c r="M521" s="88"/>
      <c r="N521" s="88"/>
      <c r="O521" s="88">
        <v>0.8</v>
      </c>
      <c r="P521" s="88"/>
      <c r="Q521" s="88"/>
      <c r="R521" s="88"/>
      <c r="S521" s="88">
        <v>1.6</v>
      </c>
      <c r="T521" s="88"/>
      <c r="U521" s="88"/>
      <c r="V521" s="88">
        <v>0.8</v>
      </c>
      <c r="W521" s="88"/>
      <c r="X521" s="88"/>
      <c r="Y521" s="88"/>
      <c r="Z521" s="88">
        <v>2.4</v>
      </c>
      <c r="AA521" s="88"/>
      <c r="AB521" s="88"/>
      <c r="AC521" s="88">
        <v>0.8</v>
      </c>
      <c r="AD521" s="88"/>
      <c r="AE521" s="88"/>
      <c r="AF521" s="88"/>
      <c r="AG521" s="88">
        <v>1.6</v>
      </c>
      <c r="AH521" s="88"/>
      <c r="AI521" s="88"/>
      <c r="AJ521" s="88">
        <v>2.4</v>
      </c>
      <c r="AK521" s="88"/>
      <c r="AL521" s="88"/>
      <c r="AM521" s="88"/>
      <c r="AN521" s="88">
        <v>2.4</v>
      </c>
      <c r="AO521" s="88"/>
      <c r="AP521" s="88"/>
      <c r="AQ521" s="89">
        <f t="shared" si="15"/>
        <v>14.4</v>
      </c>
    </row>
    <row r="522" spans="1:43" ht="30.75" customHeight="1">
      <c r="A522" s="40" t="s">
        <v>679</v>
      </c>
      <c r="B522" s="3" t="s">
        <v>749</v>
      </c>
      <c r="C522" s="19" t="s">
        <v>279</v>
      </c>
      <c r="D522" s="6" t="s">
        <v>817</v>
      </c>
      <c r="E522" s="3"/>
      <c r="F522" s="74">
        <v>2</v>
      </c>
      <c r="G522" s="3">
        <v>0.8</v>
      </c>
      <c r="H522" s="3" t="s">
        <v>668</v>
      </c>
      <c r="I522" s="42" t="s">
        <v>718</v>
      </c>
      <c r="J522" s="85">
        <f t="shared" si="14"/>
        <v>9.6</v>
      </c>
      <c r="K522" s="90"/>
      <c r="L522" s="87">
        <v>1.6</v>
      </c>
      <c r="M522" s="88"/>
      <c r="N522" s="88"/>
      <c r="O522" s="88">
        <v>1.6</v>
      </c>
      <c r="P522" s="88"/>
      <c r="Q522" s="88"/>
      <c r="R522" s="88"/>
      <c r="S522" s="88">
        <v>1.6</v>
      </c>
      <c r="T522" s="88"/>
      <c r="U522" s="88"/>
      <c r="V522" s="88">
        <v>1.6</v>
      </c>
      <c r="W522" s="88"/>
      <c r="X522" s="88"/>
      <c r="Y522" s="88"/>
      <c r="Z522" s="88">
        <v>0.8</v>
      </c>
      <c r="AA522" s="88"/>
      <c r="AB522" s="88"/>
      <c r="AC522" s="88"/>
      <c r="AD522" s="88"/>
      <c r="AE522" s="88"/>
      <c r="AF522" s="88"/>
      <c r="AG522" s="88"/>
      <c r="AH522" s="88"/>
      <c r="AI522" s="88"/>
      <c r="AJ522" s="88">
        <v>0.8</v>
      </c>
      <c r="AK522" s="88"/>
      <c r="AL522" s="88"/>
      <c r="AM522" s="88"/>
      <c r="AN522" s="88">
        <v>1.6</v>
      </c>
      <c r="AO522" s="88"/>
      <c r="AP522" s="88"/>
      <c r="AQ522" s="89">
        <f t="shared" si="15"/>
        <v>9.6</v>
      </c>
    </row>
    <row r="523" spans="1:43" ht="39" customHeight="1">
      <c r="A523" s="40" t="s">
        <v>679</v>
      </c>
      <c r="B523" s="3" t="s">
        <v>749</v>
      </c>
      <c r="C523" s="19" t="s">
        <v>279</v>
      </c>
      <c r="D523" s="6" t="s">
        <v>818</v>
      </c>
      <c r="E523" s="3"/>
      <c r="F523" s="74">
        <v>1</v>
      </c>
      <c r="G523" s="3">
        <v>0.8</v>
      </c>
      <c r="H523" s="3" t="s">
        <v>668</v>
      </c>
      <c r="I523" s="42" t="s">
        <v>718</v>
      </c>
      <c r="J523" s="85">
        <f t="shared" si="14"/>
        <v>6.4</v>
      </c>
      <c r="K523" s="90"/>
      <c r="L523" s="87">
        <v>0.8</v>
      </c>
      <c r="M523" s="88"/>
      <c r="N523" s="88"/>
      <c r="O523" s="88">
        <v>0.8</v>
      </c>
      <c r="P523" s="88"/>
      <c r="Q523" s="88"/>
      <c r="R523" s="88"/>
      <c r="S523" s="88">
        <v>0.8</v>
      </c>
      <c r="T523" s="88"/>
      <c r="U523" s="88"/>
      <c r="V523" s="88"/>
      <c r="W523" s="88"/>
      <c r="X523" s="88"/>
      <c r="Y523" s="88"/>
      <c r="Z523" s="88">
        <v>3.2</v>
      </c>
      <c r="AA523" s="88"/>
      <c r="AB523" s="88"/>
      <c r="AC523" s="88"/>
      <c r="AD523" s="88"/>
      <c r="AE523" s="88"/>
      <c r="AF523" s="88"/>
      <c r="AG523" s="88"/>
      <c r="AH523" s="88"/>
      <c r="AI523" s="88"/>
      <c r="AJ523" s="88"/>
      <c r="AK523" s="88"/>
      <c r="AL523" s="88"/>
      <c r="AM523" s="88"/>
      <c r="AN523" s="88">
        <v>0.8</v>
      </c>
      <c r="AO523" s="88"/>
      <c r="AP523" s="88"/>
      <c r="AQ523" s="89">
        <f t="shared" si="15"/>
        <v>6.4</v>
      </c>
    </row>
    <row r="524" spans="1:43" ht="30">
      <c r="A524" s="40" t="s">
        <v>679</v>
      </c>
      <c r="B524" s="3" t="s">
        <v>749</v>
      </c>
      <c r="C524" s="19" t="s">
        <v>279</v>
      </c>
      <c r="D524" s="6" t="s">
        <v>707</v>
      </c>
      <c r="E524" s="3"/>
      <c r="F524" s="74">
        <v>2</v>
      </c>
      <c r="G524" s="3">
        <v>0.8</v>
      </c>
      <c r="H524" s="3" t="s">
        <v>668</v>
      </c>
      <c r="I524" s="42" t="s">
        <v>718</v>
      </c>
      <c r="J524" s="85">
        <f t="shared" si="14"/>
        <v>14.64</v>
      </c>
      <c r="K524" s="90"/>
      <c r="L524" s="87">
        <v>1.6</v>
      </c>
      <c r="M524" s="88"/>
      <c r="N524" s="88"/>
      <c r="O524" s="88">
        <v>0.8</v>
      </c>
      <c r="P524" s="88"/>
      <c r="Q524" s="88"/>
      <c r="R524" s="88"/>
      <c r="S524" s="88">
        <v>1.6</v>
      </c>
      <c r="T524" s="88"/>
      <c r="U524" s="88"/>
      <c r="V524" s="88">
        <v>0.8</v>
      </c>
      <c r="W524" s="88"/>
      <c r="X524" s="88"/>
      <c r="Y524" s="88"/>
      <c r="Z524" s="88">
        <v>1.6</v>
      </c>
      <c r="AA524" s="88"/>
      <c r="AB524" s="88"/>
      <c r="AC524" s="88">
        <v>1.84</v>
      </c>
      <c r="AD524" s="88"/>
      <c r="AE524" s="88"/>
      <c r="AF524" s="88"/>
      <c r="AG524" s="88">
        <v>1.6</v>
      </c>
      <c r="AH524" s="88"/>
      <c r="AI524" s="88"/>
      <c r="AJ524" s="88">
        <v>2.4</v>
      </c>
      <c r="AK524" s="88"/>
      <c r="AL524" s="88"/>
      <c r="AM524" s="88"/>
      <c r="AN524" s="88">
        <v>2.4</v>
      </c>
      <c r="AO524" s="88"/>
      <c r="AP524" s="88"/>
      <c r="AQ524" s="89">
        <f t="shared" si="15"/>
        <v>14.64</v>
      </c>
    </row>
    <row r="525" spans="1:43" ht="30">
      <c r="A525" s="40" t="s">
        <v>679</v>
      </c>
      <c r="B525" s="3" t="s">
        <v>749</v>
      </c>
      <c r="C525" s="19" t="s">
        <v>279</v>
      </c>
      <c r="D525" s="6" t="s">
        <v>708</v>
      </c>
      <c r="E525" s="3"/>
      <c r="F525" s="74">
        <v>5</v>
      </c>
      <c r="G525" s="3">
        <v>0.8</v>
      </c>
      <c r="H525" s="3" t="s">
        <v>668</v>
      </c>
      <c r="I525" s="42" t="s">
        <v>718</v>
      </c>
      <c r="J525" s="85">
        <f t="shared" si="14"/>
        <v>35.200000000000003</v>
      </c>
      <c r="K525" s="90"/>
      <c r="L525" s="87">
        <v>4</v>
      </c>
      <c r="M525" s="88"/>
      <c r="N525" s="88"/>
      <c r="O525" s="88">
        <v>4</v>
      </c>
      <c r="P525" s="88"/>
      <c r="Q525" s="88"/>
      <c r="R525" s="88"/>
      <c r="S525" s="88">
        <v>4</v>
      </c>
      <c r="T525" s="88"/>
      <c r="U525" s="88"/>
      <c r="V525" s="88">
        <v>4</v>
      </c>
      <c r="W525" s="88"/>
      <c r="X525" s="88"/>
      <c r="Y525" s="88"/>
      <c r="Z525" s="88">
        <v>4</v>
      </c>
      <c r="AA525" s="88"/>
      <c r="AB525" s="88"/>
      <c r="AC525" s="88">
        <v>4</v>
      </c>
      <c r="AD525" s="88"/>
      <c r="AE525" s="88"/>
      <c r="AF525" s="88"/>
      <c r="AG525" s="88">
        <v>4</v>
      </c>
      <c r="AH525" s="88"/>
      <c r="AI525" s="88"/>
      <c r="AJ525" s="88">
        <v>4</v>
      </c>
      <c r="AK525" s="88"/>
      <c r="AL525" s="88"/>
      <c r="AM525" s="88"/>
      <c r="AN525" s="88">
        <v>3.2</v>
      </c>
      <c r="AO525" s="88"/>
      <c r="AP525" s="88"/>
      <c r="AQ525" s="89">
        <f t="shared" si="15"/>
        <v>35.200000000000003</v>
      </c>
    </row>
    <row r="526" spans="1:43" ht="45.75" thickBot="1">
      <c r="A526" s="64" t="s">
        <v>679</v>
      </c>
      <c r="B526" s="65" t="s">
        <v>745</v>
      </c>
      <c r="C526" s="66" t="s">
        <v>279</v>
      </c>
      <c r="D526" s="67" t="s">
        <v>667</v>
      </c>
      <c r="E526" s="68"/>
      <c r="F526" s="68">
        <v>1</v>
      </c>
      <c r="G526" s="68">
        <v>8</v>
      </c>
      <c r="H526" s="68" t="s">
        <v>668</v>
      </c>
      <c r="I526" s="69" t="s">
        <v>719</v>
      </c>
      <c r="J526" s="100">
        <f t="shared" si="14"/>
        <v>40</v>
      </c>
      <c r="K526" s="101"/>
      <c r="L526" s="102"/>
      <c r="M526" s="103">
        <v>8</v>
      </c>
      <c r="N526" s="103"/>
      <c r="O526" s="103"/>
      <c r="P526" s="103"/>
      <c r="Q526" s="103"/>
      <c r="R526" s="103"/>
      <c r="S526" s="103"/>
      <c r="T526" s="103">
        <v>8</v>
      </c>
      <c r="U526" s="103"/>
      <c r="V526" s="103"/>
      <c r="W526" s="103"/>
      <c r="X526" s="103"/>
      <c r="Y526" s="103">
        <v>8</v>
      </c>
      <c r="Z526" s="103"/>
      <c r="AA526" s="103"/>
      <c r="AB526" s="103"/>
      <c r="AC526" s="103"/>
      <c r="AD526" s="103"/>
      <c r="AE526" s="103"/>
      <c r="AF526" s="103"/>
      <c r="AG526" s="103"/>
      <c r="AH526" s="103"/>
      <c r="AI526" s="103">
        <v>8</v>
      </c>
      <c r="AJ526" s="103"/>
      <c r="AK526" s="103"/>
      <c r="AL526" s="103"/>
      <c r="AM526" s="103">
        <v>8</v>
      </c>
      <c r="AN526" s="103"/>
      <c r="AO526" s="103"/>
      <c r="AP526" s="103"/>
      <c r="AQ526" s="104">
        <f t="shared" si="15"/>
        <v>40</v>
      </c>
    </row>
    <row r="527" spans="1:43" ht="30">
      <c r="A527" s="64" t="s">
        <v>679</v>
      </c>
      <c r="B527" s="65" t="s">
        <v>745</v>
      </c>
      <c r="C527" s="66" t="s">
        <v>279</v>
      </c>
      <c r="D527" s="6" t="s">
        <v>766</v>
      </c>
      <c r="E527" s="3"/>
      <c r="F527" s="3">
        <v>3</v>
      </c>
      <c r="G527" s="3">
        <v>0.8</v>
      </c>
      <c r="H527" s="3" t="s">
        <v>668</v>
      </c>
      <c r="I527" s="70" t="s">
        <v>767</v>
      </c>
      <c r="J527" s="85">
        <f t="shared" ref="J527:J535" si="16">L527+M527+N527+O527+P527+Q527+R527+S527+T527+U527+V527+W527+X527+Y527+Z527+AA527+AB527+AC527+AD527+AE527+AF527+AG527+AH527+AI527+AJ527+AK527+AL527+AM527+AN527+AO527+AP527</f>
        <v>9.6</v>
      </c>
      <c r="K527" s="105"/>
      <c r="L527" s="106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>
        <v>2.4</v>
      </c>
      <c r="X527" s="88"/>
      <c r="Y527" s="88"/>
      <c r="Z527" s="88"/>
      <c r="AA527" s="88">
        <v>2.4</v>
      </c>
      <c r="AB527" s="88"/>
      <c r="AC527" s="88"/>
      <c r="AD527" s="88">
        <v>2.4</v>
      </c>
      <c r="AE527" s="88"/>
      <c r="AF527" s="88"/>
      <c r="AG527" s="88"/>
      <c r="AH527" s="88">
        <v>2.4</v>
      </c>
      <c r="AI527" s="88"/>
      <c r="AJ527" s="88"/>
      <c r="AK527" s="88"/>
      <c r="AL527" s="88"/>
      <c r="AM527" s="88"/>
      <c r="AN527" s="88"/>
      <c r="AO527" s="88"/>
      <c r="AP527" s="88"/>
      <c r="AQ527" s="88">
        <f>J527</f>
        <v>9.6</v>
      </c>
    </row>
    <row r="528" spans="1:43" ht="45">
      <c r="A528" s="64" t="s">
        <v>679</v>
      </c>
      <c r="B528" s="65" t="s">
        <v>745</v>
      </c>
      <c r="C528" s="66" t="s">
        <v>279</v>
      </c>
      <c r="D528" s="6" t="s">
        <v>768</v>
      </c>
      <c r="E528" s="3"/>
      <c r="F528" s="3">
        <v>2</v>
      </c>
      <c r="G528" s="3">
        <v>0.8</v>
      </c>
      <c r="H528" s="3" t="s">
        <v>668</v>
      </c>
      <c r="I528" s="70" t="s">
        <v>767</v>
      </c>
      <c r="J528" s="85">
        <f t="shared" si="16"/>
        <v>12.799999999999999</v>
      </c>
      <c r="K528" s="90"/>
      <c r="L528" s="106"/>
      <c r="M528" s="88">
        <v>1.6</v>
      </c>
      <c r="N528" s="88"/>
      <c r="O528" s="88"/>
      <c r="P528" s="88"/>
      <c r="Q528" s="88"/>
      <c r="R528" s="88"/>
      <c r="S528" s="88"/>
      <c r="T528" s="88">
        <v>1.6</v>
      </c>
      <c r="U528" s="88"/>
      <c r="V528" s="88"/>
      <c r="W528" s="88">
        <v>1.6</v>
      </c>
      <c r="X528" s="88"/>
      <c r="Y528" s="88"/>
      <c r="Z528" s="88"/>
      <c r="AA528" s="88">
        <v>1.6</v>
      </c>
      <c r="AB528" s="88"/>
      <c r="AC528" s="88"/>
      <c r="AD528" s="88">
        <v>1.6</v>
      </c>
      <c r="AE528" s="88"/>
      <c r="AF528" s="88"/>
      <c r="AG528" s="88"/>
      <c r="AH528" s="88">
        <v>1.6</v>
      </c>
      <c r="AI528" s="88"/>
      <c r="AJ528" s="88"/>
      <c r="AK528" s="88">
        <v>1.6</v>
      </c>
      <c r="AL528" s="88"/>
      <c r="AM528" s="88"/>
      <c r="AN528" s="88"/>
      <c r="AO528" s="88">
        <v>1.6</v>
      </c>
      <c r="AP528" s="88"/>
      <c r="AQ528" s="88">
        <f>J528</f>
        <v>12.799999999999999</v>
      </c>
    </row>
    <row r="529" spans="1:43" ht="30">
      <c r="A529" s="64" t="s">
        <v>679</v>
      </c>
      <c r="B529" s="65" t="s">
        <v>745</v>
      </c>
      <c r="C529" s="66" t="s">
        <v>279</v>
      </c>
      <c r="D529" s="6" t="s">
        <v>769</v>
      </c>
      <c r="E529" s="3"/>
      <c r="F529" s="3">
        <v>3</v>
      </c>
      <c r="G529" s="3">
        <v>0.8</v>
      </c>
      <c r="H529" s="3" t="s">
        <v>668</v>
      </c>
      <c r="I529" s="70" t="s">
        <v>767</v>
      </c>
      <c r="J529" s="85">
        <f t="shared" si="16"/>
        <v>17.600000000000001</v>
      </c>
      <c r="K529" s="90"/>
      <c r="L529" s="106"/>
      <c r="M529" s="88">
        <v>1.6</v>
      </c>
      <c r="N529" s="88"/>
      <c r="O529" s="88"/>
      <c r="P529" s="88"/>
      <c r="Q529" s="88"/>
      <c r="R529" s="88"/>
      <c r="S529" s="88"/>
      <c r="T529" s="88">
        <v>1.6</v>
      </c>
      <c r="U529" s="88"/>
      <c r="V529" s="88"/>
      <c r="W529" s="88">
        <v>2.4</v>
      </c>
      <c r="X529" s="88"/>
      <c r="Y529" s="88"/>
      <c r="Z529" s="88"/>
      <c r="AA529" s="88">
        <v>2.4</v>
      </c>
      <c r="AB529" s="88"/>
      <c r="AC529" s="88"/>
      <c r="AD529" s="88">
        <v>2.4</v>
      </c>
      <c r="AE529" s="88"/>
      <c r="AF529" s="88"/>
      <c r="AG529" s="88"/>
      <c r="AH529" s="88">
        <v>2.4</v>
      </c>
      <c r="AI529" s="88"/>
      <c r="AJ529" s="88"/>
      <c r="AK529" s="88">
        <v>2.4</v>
      </c>
      <c r="AL529" s="88"/>
      <c r="AM529" s="88"/>
      <c r="AN529" s="88"/>
      <c r="AO529" s="88">
        <v>2.4</v>
      </c>
      <c r="AP529" s="88"/>
      <c r="AQ529" s="88">
        <f t="shared" ref="AQ529:AQ536" si="17">J529</f>
        <v>17.600000000000001</v>
      </c>
    </row>
    <row r="530" spans="1:43" ht="30">
      <c r="A530" s="64" t="s">
        <v>679</v>
      </c>
      <c r="B530" s="65" t="s">
        <v>745</v>
      </c>
      <c r="C530" s="66" t="s">
        <v>279</v>
      </c>
      <c r="D530" s="6" t="s">
        <v>770</v>
      </c>
      <c r="E530" s="3"/>
      <c r="F530" s="3">
        <v>2</v>
      </c>
      <c r="G530" s="3">
        <v>0.8</v>
      </c>
      <c r="H530" s="3" t="s">
        <v>668</v>
      </c>
      <c r="I530" s="70" t="s">
        <v>767</v>
      </c>
      <c r="J530" s="85">
        <f t="shared" si="16"/>
        <v>12.799999999999999</v>
      </c>
      <c r="K530" s="90"/>
      <c r="L530" s="106"/>
      <c r="M530" s="88">
        <v>1.6</v>
      </c>
      <c r="N530" s="88"/>
      <c r="O530" s="88"/>
      <c r="P530" s="88"/>
      <c r="Q530" s="88"/>
      <c r="R530" s="88"/>
      <c r="S530" s="88"/>
      <c r="T530" s="88">
        <v>1.6</v>
      </c>
      <c r="U530" s="88"/>
      <c r="V530" s="88"/>
      <c r="W530" s="88">
        <v>1.6</v>
      </c>
      <c r="X530" s="88"/>
      <c r="Y530" s="88"/>
      <c r="Z530" s="88"/>
      <c r="AA530" s="88">
        <v>1.6</v>
      </c>
      <c r="AB530" s="88"/>
      <c r="AC530" s="88"/>
      <c r="AD530" s="88">
        <v>1.6</v>
      </c>
      <c r="AE530" s="88"/>
      <c r="AF530" s="88"/>
      <c r="AG530" s="88"/>
      <c r="AH530" s="88">
        <v>1.6</v>
      </c>
      <c r="AI530" s="88"/>
      <c r="AJ530" s="88"/>
      <c r="AK530" s="88">
        <v>1.6</v>
      </c>
      <c r="AL530" s="88"/>
      <c r="AM530" s="88"/>
      <c r="AN530" s="88"/>
      <c r="AO530" s="88">
        <v>1.6</v>
      </c>
      <c r="AP530" s="88"/>
      <c r="AQ530" s="88">
        <f t="shared" si="17"/>
        <v>12.799999999999999</v>
      </c>
    </row>
    <row r="531" spans="1:43" ht="30">
      <c r="A531" s="64" t="s">
        <v>679</v>
      </c>
      <c r="B531" s="65" t="s">
        <v>745</v>
      </c>
      <c r="C531" s="66" t="s">
        <v>279</v>
      </c>
      <c r="D531" s="6" t="s">
        <v>771</v>
      </c>
      <c r="E531" s="3"/>
      <c r="F531" s="3">
        <v>2</v>
      </c>
      <c r="G531" s="3">
        <v>0.8</v>
      </c>
      <c r="H531" s="3" t="s">
        <v>668</v>
      </c>
      <c r="I531" s="70" t="s">
        <v>767</v>
      </c>
      <c r="J531" s="85">
        <f t="shared" si="16"/>
        <v>12.799999999999999</v>
      </c>
      <c r="K531" s="90"/>
      <c r="L531" s="106"/>
      <c r="M531" s="88">
        <v>1.6</v>
      </c>
      <c r="N531" s="88"/>
      <c r="O531" s="88"/>
      <c r="P531" s="88"/>
      <c r="Q531" s="88"/>
      <c r="R531" s="88"/>
      <c r="S531" s="88"/>
      <c r="T531" s="88">
        <v>1.6</v>
      </c>
      <c r="U531" s="88"/>
      <c r="V531" s="88"/>
      <c r="W531" s="88">
        <v>1.6</v>
      </c>
      <c r="X531" s="88"/>
      <c r="Y531" s="88"/>
      <c r="Z531" s="88"/>
      <c r="AA531" s="88">
        <v>1.6</v>
      </c>
      <c r="AB531" s="88"/>
      <c r="AC531" s="88"/>
      <c r="AD531" s="88">
        <v>1.6</v>
      </c>
      <c r="AE531" s="88"/>
      <c r="AF531" s="88"/>
      <c r="AG531" s="88"/>
      <c r="AH531" s="88">
        <v>1.6</v>
      </c>
      <c r="AI531" s="88"/>
      <c r="AJ531" s="88"/>
      <c r="AK531" s="88">
        <v>1.6</v>
      </c>
      <c r="AL531" s="88"/>
      <c r="AM531" s="88"/>
      <c r="AN531" s="88"/>
      <c r="AO531" s="88">
        <v>1.6</v>
      </c>
      <c r="AP531" s="88"/>
      <c r="AQ531" s="88">
        <f t="shared" si="17"/>
        <v>12.799999999999999</v>
      </c>
    </row>
    <row r="532" spans="1:43" ht="31.5" customHeight="1">
      <c r="A532" s="64" t="s">
        <v>679</v>
      </c>
      <c r="B532" s="65" t="s">
        <v>745</v>
      </c>
      <c r="C532" s="66" t="s">
        <v>279</v>
      </c>
      <c r="D532" s="6" t="s">
        <v>772</v>
      </c>
      <c r="E532" s="3"/>
      <c r="F532" s="3">
        <v>2</v>
      </c>
      <c r="G532" s="3">
        <v>0.8</v>
      </c>
      <c r="H532" s="3" t="s">
        <v>668</v>
      </c>
      <c r="I532" s="70" t="s">
        <v>767</v>
      </c>
      <c r="J532" s="85">
        <f t="shared" si="16"/>
        <v>12.799999999999999</v>
      </c>
      <c r="K532" s="90"/>
      <c r="L532" s="106"/>
      <c r="M532" s="88">
        <v>1.6</v>
      </c>
      <c r="N532" s="88"/>
      <c r="O532" s="88"/>
      <c r="P532" s="88"/>
      <c r="Q532" s="88"/>
      <c r="R532" s="88"/>
      <c r="S532" s="88"/>
      <c r="T532" s="88">
        <v>1.6</v>
      </c>
      <c r="U532" s="88"/>
      <c r="V532" s="88"/>
      <c r="W532" s="88">
        <v>1.6</v>
      </c>
      <c r="X532" s="88"/>
      <c r="Y532" s="88"/>
      <c r="Z532" s="88"/>
      <c r="AA532" s="88">
        <v>1.6</v>
      </c>
      <c r="AB532" s="88"/>
      <c r="AC532" s="88"/>
      <c r="AD532" s="88">
        <v>1.6</v>
      </c>
      <c r="AE532" s="88"/>
      <c r="AF532" s="88"/>
      <c r="AG532" s="88"/>
      <c r="AH532" s="88">
        <v>1.6</v>
      </c>
      <c r="AI532" s="88"/>
      <c r="AJ532" s="88"/>
      <c r="AK532" s="88">
        <v>1.6</v>
      </c>
      <c r="AL532" s="88"/>
      <c r="AM532" s="88"/>
      <c r="AN532" s="88"/>
      <c r="AO532" s="88">
        <v>1.6</v>
      </c>
      <c r="AP532" s="88"/>
      <c r="AQ532" s="88">
        <f t="shared" si="17"/>
        <v>12.799999999999999</v>
      </c>
    </row>
    <row r="533" spans="1:43" ht="31.5" customHeight="1">
      <c r="A533" s="64" t="s">
        <v>679</v>
      </c>
      <c r="B533" s="65" t="s">
        <v>745</v>
      </c>
      <c r="C533" s="66" t="s">
        <v>279</v>
      </c>
      <c r="D533" s="6" t="s">
        <v>773</v>
      </c>
      <c r="E533" s="3"/>
      <c r="F533" s="3">
        <v>2</v>
      </c>
      <c r="G533" s="3">
        <v>0.8</v>
      </c>
      <c r="H533" s="3" t="s">
        <v>668</v>
      </c>
      <c r="I533" s="70" t="s">
        <v>767</v>
      </c>
      <c r="J533" s="85">
        <f t="shared" si="16"/>
        <v>12.799999999999999</v>
      </c>
      <c r="K533" s="101"/>
      <c r="L533" s="106"/>
      <c r="M533" s="88">
        <v>1.6</v>
      </c>
      <c r="N533" s="88"/>
      <c r="O533" s="88"/>
      <c r="P533" s="88"/>
      <c r="Q533" s="88"/>
      <c r="R533" s="88"/>
      <c r="S533" s="88"/>
      <c r="T533" s="88">
        <v>1.6</v>
      </c>
      <c r="U533" s="88"/>
      <c r="V533" s="88"/>
      <c r="W533" s="88">
        <v>1.6</v>
      </c>
      <c r="X533" s="88"/>
      <c r="Y533" s="88"/>
      <c r="Z533" s="88"/>
      <c r="AA533" s="88">
        <v>1.6</v>
      </c>
      <c r="AB533" s="88"/>
      <c r="AC533" s="88"/>
      <c r="AD533" s="88">
        <v>1.6</v>
      </c>
      <c r="AE533" s="88"/>
      <c r="AF533" s="88"/>
      <c r="AG533" s="88"/>
      <c r="AH533" s="88">
        <v>1.6</v>
      </c>
      <c r="AI533" s="88"/>
      <c r="AJ533" s="88"/>
      <c r="AK533" s="88">
        <v>1.6</v>
      </c>
      <c r="AL533" s="88"/>
      <c r="AM533" s="88"/>
      <c r="AN533" s="88"/>
      <c r="AO533" s="88">
        <v>1.6</v>
      </c>
      <c r="AP533" s="88"/>
      <c r="AQ533" s="88">
        <f t="shared" si="17"/>
        <v>12.799999999999999</v>
      </c>
    </row>
    <row r="534" spans="1:43" ht="34.5" customHeight="1">
      <c r="A534" s="64" t="s">
        <v>679</v>
      </c>
      <c r="B534" s="65" t="s">
        <v>745</v>
      </c>
      <c r="C534" s="66" t="s">
        <v>279</v>
      </c>
      <c r="D534" s="6" t="s">
        <v>776</v>
      </c>
      <c r="E534" s="3"/>
      <c r="F534" s="3">
        <v>2</v>
      </c>
      <c r="G534" s="3">
        <v>0.8</v>
      </c>
      <c r="H534" s="3" t="s">
        <v>668</v>
      </c>
      <c r="I534" s="70" t="s">
        <v>767</v>
      </c>
      <c r="J534" s="85">
        <f t="shared" si="16"/>
        <v>8</v>
      </c>
      <c r="K534" s="101"/>
      <c r="L534" s="106"/>
      <c r="M534" s="88">
        <v>1.6</v>
      </c>
      <c r="N534" s="88"/>
      <c r="O534" s="88"/>
      <c r="P534" s="88"/>
      <c r="Q534" s="88"/>
      <c r="R534" s="88"/>
      <c r="S534" s="88"/>
      <c r="T534" s="88">
        <v>1.6</v>
      </c>
      <c r="U534" s="88"/>
      <c r="V534" s="88"/>
      <c r="W534" s="88">
        <v>1.6</v>
      </c>
      <c r="X534" s="88"/>
      <c r="Y534" s="88"/>
      <c r="Z534" s="88"/>
      <c r="AA534" s="88"/>
      <c r="AB534" s="88"/>
      <c r="AC534" s="88"/>
      <c r="AD534" s="88">
        <v>1.6</v>
      </c>
      <c r="AE534" s="88"/>
      <c r="AF534" s="88"/>
      <c r="AG534" s="88"/>
      <c r="AH534" s="88"/>
      <c r="AI534" s="88"/>
      <c r="AJ534" s="88"/>
      <c r="AK534" s="88">
        <v>1.6</v>
      </c>
      <c r="AL534" s="88"/>
      <c r="AM534" s="88"/>
      <c r="AN534" s="88"/>
      <c r="AO534" s="88"/>
      <c r="AP534" s="88"/>
      <c r="AQ534" s="88">
        <f t="shared" si="17"/>
        <v>8</v>
      </c>
    </row>
    <row r="535" spans="1:43" ht="33.75" customHeight="1">
      <c r="A535" s="64" t="s">
        <v>679</v>
      </c>
      <c r="B535" s="65" t="s">
        <v>745</v>
      </c>
      <c r="C535" s="66" t="s">
        <v>279</v>
      </c>
      <c r="D535" s="6" t="s">
        <v>784</v>
      </c>
      <c r="E535" s="3"/>
      <c r="F535" s="3">
        <v>2</v>
      </c>
      <c r="G535" s="3">
        <v>0.8</v>
      </c>
      <c r="H535" s="3" t="s">
        <v>668</v>
      </c>
      <c r="I535" s="70" t="s">
        <v>767</v>
      </c>
      <c r="J535" s="85">
        <f t="shared" si="16"/>
        <v>11.2</v>
      </c>
      <c r="K535" s="101"/>
      <c r="L535" s="106"/>
      <c r="M535" s="88"/>
      <c r="N535" s="88"/>
      <c r="O535" s="88"/>
      <c r="P535" s="88"/>
      <c r="Q535" s="88"/>
      <c r="R535" s="88"/>
      <c r="S535" s="88"/>
      <c r="T535" s="88">
        <v>1.6</v>
      </c>
      <c r="U535" s="88"/>
      <c r="V535" s="88"/>
      <c r="W535" s="88">
        <v>1.6</v>
      </c>
      <c r="X535" s="88"/>
      <c r="Y535" s="88"/>
      <c r="Z535" s="88"/>
      <c r="AA535" s="88">
        <v>1.6</v>
      </c>
      <c r="AB535" s="88"/>
      <c r="AC535" s="88"/>
      <c r="AD535" s="88">
        <v>1.6</v>
      </c>
      <c r="AE535" s="88"/>
      <c r="AF535" s="88"/>
      <c r="AG535" s="88"/>
      <c r="AH535" s="88">
        <v>1.6</v>
      </c>
      <c r="AI535" s="88"/>
      <c r="AJ535" s="88"/>
      <c r="AK535" s="88">
        <v>1.6</v>
      </c>
      <c r="AL535" s="88"/>
      <c r="AM535" s="88"/>
      <c r="AN535" s="88"/>
      <c r="AO535" s="88">
        <v>1.6</v>
      </c>
      <c r="AP535" s="88"/>
      <c r="AQ535" s="88">
        <f t="shared" si="17"/>
        <v>11.2</v>
      </c>
    </row>
    <row r="536" spans="1:43" ht="32.25" customHeight="1">
      <c r="A536" s="64" t="s">
        <v>679</v>
      </c>
      <c r="B536" s="59" t="s">
        <v>679</v>
      </c>
      <c r="C536" s="63"/>
      <c r="D536" s="59" t="s">
        <v>765</v>
      </c>
      <c r="E536" s="11"/>
      <c r="F536" s="3"/>
      <c r="G536" s="3"/>
      <c r="H536" s="3" t="s">
        <v>668</v>
      </c>
      <c r="I536" s="42" t="s">
        <v>711</v>
      </c>
      <c r="J536" s="85">
        <f>L536+M536+N536+O536+P536+Q536+R536+S536+T536+U536+V536+W536+X536+Y536+Z536+AA536+AB536+AC536+AD536+AE536+AF536+AG536+AH536+AI536+AJ536+AK536+AL536+AM536+AN536+AO536+AP536</f>
        <v>4</v>
      </c>
      <c r="K536" s="101"/>
      <c r="L536" s="106"/>
      <c r="M536" s="88"/>
      <c r="N536" s="88"/>
      <c r="O536" s="88"/>
      <c r="P536" s="88">
        <v>0.8</v>
      </c>
      <c r="Q536" s="88"/>
      <c r="R536" s="88"/>
      <c r="S536" s="88"/>
      <c r="T536" s="88"/>
      <c r="U536" s="88"/>
      <c r="V536" s="88"/>
      <c r="W536" s="88">
        <v>1.6</v>
      </c>
      <c r="X536" s="88"/>
      <c r="Y536" s="88"/>
      <c r="Z536" s="88"/>
      <c r="AA536" s="88"/>
      <c r="AB536" s="88"/>
      <c r="AC536" s="88"/>
      <c r="AD536" s="88">
        <v>0.8</v>
      </c>
      <c r="AE536" s="88"/>
      <c r="AF536" s="88"/>
      <c r="AG536" s="88"/>
      <c r="AH536" s="88"/>
      <c r="AI536" s="88"/>
      <c r="AJ536" s="88"/>
      <c r="AK536" s="88">
        <v>0.8</v>
      </c>
      <c r="AL536" s="88"/>
      <c r="AM536" s="88"/>
      <c r="AN536" s="88"/>
      <c r="AO536" s="88"/>
      <c r="AP536" s="88"/>
      <c r="AQ536" s="88">
        <f t="shared" si="17"/>
        <v>4</v>
      </c>
    </row>
    <row r="537" spans="1:43" ht="50.25" customHeight="1" thickBot="1">
      <c r="A537" s="64"/>
      <c r="B537" s="3"/>
      <c r="C537" s="66"/>
      <c r="D537" s="6"/>
      <c r="E537" s="3"/>
      <c r="F537" s="3"/>
      <c r="G537" s="3"/>
      <c r="H537" s="3"/>
      <c r="I537" s="71"/>
      <c r="J537" s="107">
        <f t="shared" ref="J537:AQ537" si="18">SUM(J4:J536)</f>
        <v>7256.2430000000022</v>
      </c>
      <c r="K537" s="107">
        <f>SUM(K4:K536)</f>
        <v>152</v>
      </c>
      <c r="L537" s="107">
        <f t="shared" si="18"/>
        <v>206.60000000000002</v>
      </c>
      <c r="M537" s="107">
        <f t="shared" si="18"/>
        <v>280.70000000000005</v>
      </c>
      <c r="N537" s="107">
        <f t="shared" si="18"/>
        <v>183.90000000000006</v>
      </c>
      <c r="O537" s="107">
        <f t="shared" si="18"/>
        <v>237.5800000000001</v>
      </c>
      <c r="P537" s="107">
        <f t="shared" si="18"/>
        <v>196.95</v>
      </c>
      <c r="Q537" s="107">
        <f t="shared" si="18"/>
        <v>279.30000000000013</v>
      </c>
      <c r="R537" s="107">
        <f t="shared" si="18"/>
        <v>176.00000000000003</v>
      </c>
      <c r="S537" s="107">
        <f t="shared" si="18"/>
        <v>215.1</v>
      </c>
      <c r="T537" s="107">
        <f t="shared" si="18"/>
        <v>296.14000000000016</v>
      </c>
      <c r="U537" s="107">
        <f t="shared" si="18"/>
        <v>201.49000000000007</v>
      </c>
      <c r="V537" s="107">
        <f t="shared" si="18"/>
        <v>245.70000000000005</v>
      </c>
      <c r="W537" s="107">
        <f t="shared" si="18"/>
        <v>207.69</v>
      </c>
      <c r="X537" s="107">
        <f t="shared" si="18"/>
        <v>275.70000000000016</v>
      </c>
      <c r="Y537" s="107">
        <f t="shared" si="18"/>
        <v>211.49999999999997</v>
      </c>
      <c r="Z537" s="107">
        <f t="shared" si="18"/>
        <v>198.5</v>
      </c>
      <c r="AA537" s="107">
        <f t="shared" si="18"/>
        <v>283.02</v>
      </c>
      <c r="AB537" s="107">
        <f t="shared" si="18"/>
        <v>232.71000000000009</v>
      </c>
      <c r="AC537" s="107">
        <f t="shared" si="18"/>
        <v>237.96000000000006</v>
      </c>
      <c r="AD537" s="107">
        <f t="shared" si="18"/>
        <v>212.89</v>
      </c>
      <c r="AE537" s="107">
        <f t="shared" si="18"/>
        <v>289.85000000000025</v>
      </c>
      <c r="AF537" s="107">
        <f t="shared" si="18"/>
        <v>206</v>
      </c>
      <c r="AG537" s="107">
        <f t="shared" si="18"/>
        <v>183.59999999999997</v>
      </c>
      <c r="AH537" s="107">
        <f t="shared" si="18"/>
        <v>286.22999999999996</v>
      </c>
      <c r="AI537" s="107">
        <f t="shared" si="18"/>
        <v>208.75000000000011</v>
      </c>
      <c r="AJ537" s="107">
        <f t="shared" si="18"/>
        <v>274.63999999999993</v>
      </c>
      <c r="AK537" s="107">
        <f t="shared" si="18"/>
        <v>238.15999999999991</v>
      </c>
      <c r="AL537" s="107">
        <f t="shared" si="18"/>
        <v>301.5300000000002</v>
      </c>
      <c r="AM537" s="107">
        <f t="shared" si="18"/>
        <v>204.60000000000002</v>
      </c>
      <c r="AN537" s="107">
        <f>SUM(AN4:AN536)</f>
        <v>169.59999999999997</v>
      </c>
      <c r="AO537" s="107">
        <f t="shared" si="18"/>
        <v>296.81000000000006</v>
      </c>
      <c r="AP537" s="107">
        <f t="shared" si="18"/>
        <v>200.25000000000011</v>
      </c>
      <c r="AQ537" s="107">
        <f t="shared" si="18"/>
        <v>7239.4500000000025</v>
      </c>
    </row>
    <row r="538" spans="1:43" ht="24.75" customHeight="1">
      <c r="A538" s="114"/>
      <c r="B538" s="115"/>
      <c r="C538" s="114"/>
      <c r="D538" s="116"/>
      <c r="E538" s="115"/>
      <c r="F538" s="115"/>
      <c r="G538" s="115"/>
      <c r="H538" s="115"/>
      <c r="I538" s="115"/>
      <c r="J538" s="117"/>
      <c r="K538" s="118"/>
      <c r="L538" s="118"/>
      <c r="M538" s="118"/>
      <c r="N538" s="118"/>
      <c r="O538" s="118"/>
      <c r="P538" s="118"/>
      <c r="Q538" s="118"/>
      <c r="R538" s="118"/>
      <c r="S538" s="118"/>
      <c r="T538" s="118"/>
      <c r="U538" s="118"/>
      <c r="V538" s="118"/>
      <c r="W538" s="118"/>
      <c r="X538" s="118"/>
      <c r="Y538" s="118"/>
      <c r="Z538" s="118"/>
      <c r="AA538" s="118"/>
      <c r="AB538" s="118"/>
      <c r="AC538" s="118"/>
      <c r="AD538" s="118"/>
      <c r="AE538" s="118"/>
      <c r="AF538" s="118"/>
      <c r="AG538" s="118"/>
      <c r="AH538" s="118"/>
      <c r="AI538" s="118"/>
      <c r="AJ538" s="118"/>
      <c r="AK538" s="118"/>
      <c r="AL538" s="118"/>
      <c r="AM538" s="118"/>
      <c r="AN538" s="118"/>
      <c r="AO538" s="118"/>
      <c r="AP538" s="118"/>
      <c r="AQ538" s="118"/>
    </row>
    <row r="539" spans="1:43" ht="27.75" customHeight="1">
      <c r="A539" s="114"/>
      <c r="B539" s="115"/>
      <c r="C539" s="114"/>
      <c r="D539" s="116"/>
      <c r="E539" s="115"/>
      <c r="F539" s="115"/>
      <c r="G539" s="115"/>
      <c r="H539" s="115"/>
      <c r="I539" s="115"/>
      <c r="J539" s="117"/>
      <c r="K539" s="118"/>
      <c r="L539" s="118"/>
      <c r="N539" s="118"/>
      <c r="O539" s="118"/>
      <c r="P539" s="118"/>
      <c r="Q539" s="118"/>
      <c r="R539" s="118"/>
      <c r="S539" s="118"/>
      <c r="T539" s="118"/>
      <c r="U539" s="118"/>
      <c r="V539" s="118"/>
      <c r="W539" s="118"/>
      <c r="X539" s="118"/>
      <c r="Y539" s="118"/>
      <c r="Z539" s="118"/>
      <c r="AA539" s="118"/>
      <c r="AB539" s="118"/>
      <c r="AC539" s="118"/>
      <c r="AD539" s="118"/>
      <c r="AE539" s="118"/>
      <c r="AF539" s="118"/>
      <c r="AG539" s="118"/>
      <c r="AH539" s="118"/>
      <c r="AI539" s="118"/>
      <c r="AJ539" s="118"/>
      <c r="AK539" s="118"/>
      <c r="AL539" s="118"/>
      <c r="AM539" s="118"/>
      <c r="AN539" s="118"/>
      <c r="AO539" s="118"/>
      <c r="AP539" s="118"/>
      <c r="AQ539" s="118"/>
    </row>
    <row r="540" spans="1:43" ht="32.25" customHeight="1">
      <c r="A540" s="597" t="s">
        <v>755</v>
      </c>
      <c r="B540" s="597"/>
    </row>
    <row r="541" spans="1:43">
      <c r="A541" s="597"/>
      <c r="B541" s="597"/>
      <c r="E541" s="35"/>
      <c r="F541" s="35"/>
      <c r="G541" s="35"/>
      <c r="H541" s="35"/>
      <c r="I541" s="591" t="s">
        <v>756</v>
      </c>
      <c r="J541" s="591"/>
      <c r="K541" s="591"/>
    </row>
  </sheetData>
  <mergeCells count="7">
    <mergeCell ref="L2:AQ2"/>
    <mergeCell ref="A540:B541"/>
    <mergeCell ref="I541:K541"/>
    <mergeCell ref="A2:A3"/>
    <mergeCell ref="B2:B3"/>
    <mergeCell ref="C2:E2"/>
    <mergeCell ref="F2:H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Q584"/>
  <sheetViews>
    <sheetView topLeftCell="A320" zoomScale="70" zoomScaleNormal="70" workbookViewId="0">
      <selection activeCell="C334" sqref="C334"/>
    </sheetView>
  </sheetViews>
  <sheetFormatPr defaultRowHeight="15"/>
  <cols>
    <col min="1" max="1" width="13.42578125" style="22" customWidth="1"/>
    <col min="2" max="2" width="14.140625" style="22" customWidth="1"/>
    <col min="3" max="3" width="22.42578125" style="22" customWidth="1"/>
    <col min="4" max="4" width="32" style="139" customWidth="1"/>
    <col min="5" max="5" width="16.140625" style="22" customWidth="1"/>
    <col min="6" max="6" width="7.140625" style="22" customWidth="1"/>
    <col min="7" max="7" width="5.5703125" style="22" customWidth="1"/>
    <col min="8" max="8" width="5.42578125" style="22" customWidth="1"/>
    <col min="9" max="9" width="11" style="22" customWidth="1"/>
    <col min="10" max="10" width="8.42578125" style="22" customWidth="1"/>
    <col min="11" max="11" width="6.140625" style="22" customWidth="1"/>
    <col min="12" max="12" width="7.5703125" customWidth="1"/>
    <col min="13" max="13" width="7.28515625" customWidth="1"/>
    <col min="14" max="14" width="7.7109375" customWidth="1"/>
    <col min="15" max="15" width="7.28515625" customWidth="1"/>
    <col min="16" max="16" width="7.42578125" customWidth="1"/>
    <col min="17" max="17" width="7.140625" customWidth="1"/>
    <col min="18" max="18" width="7.5703125" customWidth="1"/>
    <col min="19" max="19" width="8.28515625" customWidth="1"/>
    <col min="20" max="21" width="7.7109375" customWidth="1"/>
    <col min="22" max="22" width="7.85546875" customWidth="1"/>
    <col min="23" max="23" width="8.42578125" customWidth="1"/>
    <col min="24" max="24" width="7.7109375" customWidth="1"/>
    <col min="25" max="25" width="7.5703125" customWidth="1"/>
    <col min="26" max="26" width="7.42578125" customWidth="1"/>
    <col min="27" max="27" width="7.85546875" customWidth="1"/>
    <col min="28" max="28" width="7.7109375" customWidth="1"/>
    <col min="29" max="29" width="8.28515625" customWidth="1"/>
    <col min="30" max="30" width="7.5703125" customWidth="1"/>
    <col min="31" max="31" width="7.42578125" customWidth="1"/>
    <col min="32" max="32" width="7.85546875" customWidth="1"/>
    <col min="33" max="33" width="8.28515625" customWidth="1"/>
    <col min="34" max="34" width="8.5703125" customWidth="1"/>
    <col min="35" max="35" width="7.7109375" customWidth="1"/>
    <col min="36" max="36" width="8.85546875" customWidth="1"/>
    <col min="37" max="37" width="7.85546875" customWidth="1"/>
    <col min="38" max="38" width="8.28515625" customWidth="1"/>
    <col min="39" max="39" width="8" customWidth="1"/>
  </cols>
  <sheetData>
    <row r="1" spans="1:43" ht="29.25" customHeight="1" thickBot="1">
      <c r="A1" s="21" t="s">
        <v>883</v>
      </c>
      <c r="B1" s="21"/>
      <c r="C1" s="21"/>
      <c r="D1" s="33"/>
      <c r="E1" s="21"/>
      <c r="F1" s="21"/>
      <c r="G1" s="21"/>
      <c r="H1" s="21"/>
    </row>
    <row r="2" spans="1:43" ht="57" customHeight="1">
      <c r="A2" s="592" t="s">
        <v>0</v>
      </c>
      <c r="B2" s="594" t="s">
        <v>1</v>
      </c>
      <c r="C2" s="596" t="s">
        <v>2</v>
      </c>
      <c r="D2" s="596"/>
      <c r="E2" s="596"/>
      <c r="F2" s="594" t="s">
        <v>3</v>
      </c>
      <c r="G2" s="594"/>
      <c r="H2" s="594"/>
      <c r="I2" s="38" t="s">
        <v>4</v>
      </c>
      <c r="J2" s="137" t="s">
        <v>5</v>
      </c>
      <c r="K2" s="38" t="s">
        <v>6</v>
      </c>
      <c r="L2" s="598"/>
      <c r="M2" s="589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90"/>
    </row>
    <row r="3" spans="1:43" ht="129" thickBot="1">
      <c r="A3" s="593"/>
      <c r="B3" s="595"/>
      <c r="C3" s="52" t="s">
        <v>7</v>
      </c>
      <c r="D3" s="138" t="s">
        <v>8</v>
      </c>
      <c r="E3" s="52" t="s">
        <v>9</v>
      </c>
      <c r="F3" s="138" t="s">
        <v>10</v>
      </c>
      <c r="G3" s="138" t="s">
        <v>11</v>
      </c>
      <c r="H3" s="138" t="s">
        <v>12</v>
      </c>
      <c r="I3" s="43"/>
      <c r="J3" s="54"/>
      <c r="K3" s="79" t="s">
        <v>816</v>
      </c>
      <c r="L3" s="36">
        <v>1</v>
      </c>
      <c r="M3" s="37">
        <v>2</v>
      </c>
      <c r="N3" s="37">
        <v>3</v>
      </c>
      <c r="O3" s="37">
        <v>4</v>
      </c>
      <c r="P3" s="37">
        <v>5</v>
      </c>
      <c r="Q3" s="37">
        <v>6</v>
      </c>
      <c r="R3" s="37">
        <v>7</v>
      </c>
      <c r="S3" s="37">
        <v>8</v>
      </c>
      <c r="T3" s="37">
        <v>9</v>
      </c>
      <c r="U3" s="37">
        <v>10</v>
      </c>
      <c r="V3" s="37">
        <v>11</v>
      </c>
      <c r="W3" s="37">
        <v>12</v>
      </c>
      <c r="X3" s="37">
        <v>13</v>
      </c>
      <c r="Y3" s="37">
        <v>14</v>
      </c>
      <c r="Z3" s="37">
        <v>15</v>
      </c>
      <c r="AA3" s="37">
        <v>16</v>
      </c>
      <c r="AB3" s="37">
        <v>17</v>
      </c>
      <c r="AC3" s="37">
        <v>18</v>
      </c>
      <c r="AD3" s="37">
        <v>19</v>
      </c>
      <c r="AE3" s="37">
        <v>20</v>
      </c>
      <c r="AF3" s="37">
        <v>21</v>
      </c>
      <c r="AG3" s="37">
        <v>22</v>
      </c>
      <c r="AH3" s="37">
        <v>23</v>
      </c>
      <c r="AI3" s="37">
        <v>24</v>
      </c>
      <c r="AJ3" s="37">
        <v>25</v>
      </c>
      <c r="AK3" s="37">
        <v>26</v>
      </c>
      <c r="AL3" s="37">
        <v>27</v>
      </c>
      <c r="AM3" s="37">
        <v>28</v>
      </c>
      <c r="AN3" s="37">
        <v>29</v>
      </c>
      <c r="AO3" s="37">
        <v>30</v>
      </c>
      <c r="AP3" s="37">
        <v>31</v>
      </c>
      <c r="AQ3" s="108" t="s">
        <v>757</v>
      </c>
    </row>
    <row r="4" spans="1:43" ht="30">
      <c r="A4" s="45" t="s">
        <v>679</v>
      </c>
      <c r="B4" s="46" t="s">
        <v>24</v>
      </c>
      <c r="C4" s="47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51" t="s">
        <v>709</v>
      </c>
      <c r="J4" s="80">
        <f>AQ4</f>
        <v>6.4</v>
      </c>
      <c r="K4" s="81"/>
      <c r="L4" s="82"/>
      <c r="M4" s="83"/>
      <c r="N4" s="83"/>
      <c r="O4" s="83">
        <v>1.6</v>
      </c>
      <c r="P4" s="83"/>
      <c r="Q4" s="83"/>
      <c r="R4" s="83"/>
      <c r="S4" s="83"/>
      <c r="T4" s="83"/>
      <c r="U4" s="83"/>
      <c r="V4" s="83">
        <v>1.6</v>
      </c>
      <c r="W4" s="83"/>
      <c r="X4" s="83"/>
      <c r="Y4" s="83"/>
      <c r="Z4" s="83"/>
      <c r="AA4" s="83"/>
      <c r="AB4" s="83"/>
      <c r="AC4" s="83">
        <v>1.6</v>
      </c>
      <c r="AD4" s="83"/>
      <c r="AE4" s="83"/>
      <c r="AF4" s="83"/>
      <c r="AG4" s="83"/>
      <c r="AH4" s="83"/>
      <c r="AI4" s="83"/>
      <c r="AJ4" s="83">
        <v>1.6</v>
      </c>
      <c r="AK4" s="83"/>
      <c r="AL4" s="83"/>
      <c r="AM4" s="83"/>
      <c r="AN4" s="83"/>
      <c r="AO4" s="83"/>
      <c r="AP4" s="83"/>
      <c r="AQ4" s="84">
        <f>SUM(L4:AP4)</f>
        <v>6.4</v>
      </c>
    </row>
    <row r="5" spans="1:43" ht="45">
      <c r="A5" s="40" t="s">
        <v>679</v>
      </c>
      <c r="B5" s="19" t="s">
        <v>679</v>
      </c>
      <c r="C5" s="1" t="s">
        <v>14</v>
      </c>
      <c r="D5" s="8" t="s">
        <v>281</v>
      </c>
      <c r="E5" s="23"/>
      <c r="F5" s="3">
        <v>1</v>
      </c>
      <c r="G5" s="3">
        <v>0.8</v>
      </c>
      <c r="H5" s="3" t="s">
        <v>668</v>
      </c>
      <c r="I5" s="41" t="s">
        <v>711</v>
      </c>
      <c r="J5" s="85">
        <f>AQ5</f>
        <v>0</v>
      </c>
      <c r="K5" s="86"/>
      <c r="L5" s="87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9">
        <f>SUM(L5:AP5)</f>
        <v>0</v>
      </c>
    </row>
    <row r="6" spans="1:43" ht="45">
      <c r="A6" s="40" t="s">
        <v>679</v>
      </c>
      <c r="B6" s="19" t="s">
        <v>679</v>
      </c>
      <c r="C6" s="1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41" t="s">
        <v>711</v>
      </c>
      <c r="J6" s="85">
        <f t="shared" ref="J6:J72" si="0">AQ6</f>
        <v>0</v>
      </c>
      <c r="K6" s="86"/>
      <c r="L6" s="87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9">
        <f t="shared" ref="AQ6:AQ72" si="1">SUM(L6:AP6)</f>
        <v>0</v>
      </c>
    </row>
    <row r="7" spans="1:43" ht="30">
      <c r="A7" s="40" t="s">
        <v>679</v>
      </c>
      <c r="B7" s="19" t="s">
        <v>679</v>
      </c>
      <c r="C7" s="1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41"/>
      <c r="J7" s="85">
        <f t="shared" si="0"/>
        <v>0</v>
      </c>
      <c r="K7" s="86"/>
      <c r="L7" s="87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9">
        <f t="shared" si="1"/>
        <v>0</v>
      </c>
    </row>
    <row r="8" spans="1:43" ht="45">
      <c r="A8" s="40" t="s">
        <v>679</v>
      </c>
      <c r="B8" s="19" t="s">
        <v>679</v>
      </c>
      <c r="C8" s="1" t="s">
        <v>17</v>
      </c>
      <c r="D8" s="8" t="s">
        <v>284</v>
      </c>
      <c r="E8" s="23"/>
      <c r="F8" s="3" t="s">
        <v>668</v>
      </c>
      <c r="G8" s="3" t="s">
        <v>668</v>
      </c>
      <c r="H8" s="6" t="s">
        <v>669</v>
      </c>
      <c r="I8" s="41" t="s">
        <v>711</v>
      </c>
      <c r="J8" s="85">
        <f t="shared" si="0"/>
        <v>0</v>
      </c>
      <c r="K8" s="86"/>
      <c r="L8" s="87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9">
        <f t="shared" si="1"/>
        <v>0</v>
      </c>
    </row>
    <row r="9" spans="1:43" ht="45">
      <c r="A9" s="40" t="s">
        <v>679</v>
      </c>
      <c r="B9" s="19" t="s">
        <v>679</v>
      </c>
      <c r="C9" s="1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41" t="s">
        <v>711</v>
      </c>
      <c r="J9" s="85">
        <f t="shared" si="0"/>
        <v>0</v>
      </c>
      <c r="K9" s="86"/>
      <c r="L9" s="87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9">
        <f t="shared" si="1"/>
        <v>0</v>
      </c>
    </row>
    <row r="10" spans="1:43" ht="45">
      <c r="A10" s="40" t="s">
        <v>679</v>
      </c>
      <c r="B10" s="19" t="s">
        <v>679</v>
      </c>
      <c r="C10" s="1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669</v>
      </c>
      <c r="I10" s="42" t="s">
        <v>711</v>
      </c>
      <c r="J10" s="85">
        <f t="shared" si="0"/>
        <v>0</v>
      </c>
      <c r="K10" s="90"/>
      <c r="L10" s="87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9">
        <f t="shared" si="1"/>
        <v>0</v>
      </c>
    </row>
    <row r="11" spans="1:43" ht="50.25" customHeight="1">
      <c r="A11" s="40" t="s">
        <v>679</v>
      </c>
      <c r="B11" s="19" t="s">
        <v>679</v>
      </c>
      <c r="C11" s="1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42" t="s">
        <v>709</v>
      </c>
      <c r="J11" s="85">
        <f t="shared" si="0"/>
        <v>0.8</v>
      </c>
      <c r="K11" s="90"/>
      <c r="L11" s="87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>
        <v>0.8</v>
      </c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9">
        <f t="shared" si="1"/>
        <v>0.8</v>
      </c>
    </row>
    <row r="12" spans="1:43" ht="36.75" customHeight="1">
      <c r="A12" s="40" t="s">
        <v>679</v>
      </c>
      <c r="B12" s="19" t="s">
        <v>679</v>
      </c>
      <c r="C12" s="1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42" t="s">
        <v>711</v>
      </c>
      <c r="J12" s="91">
        <v>0.34100000000000003</v>
      </c>
      <c r="K12" s="90"/>
      <c r="L12" s="87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9">
        <f>J12</f>
        <v>0.34100000000000003</v>
      </c>
    </row>
    <row r="13" spans="1:43" ht="34.5" customHeight="1">
      <c r="A13" s="40" t="s">
        <v>679</v>
      </c>
      <c r="B13" s="19" t="s">
        <v>679</v>
      </c>
      <c r="C13" s="1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42" t="s">
        <v>711</v>
      </c>
      <c r="J13" s="85">
        <f t="shared" si="0"/>
        <v>0</v>
      </c>
      <c r="K13" s="90"/>
      <c r="L13" s="87"/>
      <c r="M13" s="88"/>
      <c r="N13" s="88"/>
      <c r="O13" s="135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9">
        <f t="shared" si="1"/>
        <v>0</v>
      </c>
    </row>
    <row r="14" spans="1:43" ht="38.25" customHeight="1">
      <c r="A14" s="40" t="s">
        <v>679</v>
      </c>
      <c r="B14" s="19" t="s">
        <v>679</v>
      </c>
      <c r="C14" s="1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42"/>
      <c r="J14" s="85">
        <f t="shared" si="0"/>
        <v>0</v>
      </c>
      <c r="K14" s="90"/>
      <c r="L14" s="87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9">
        <f t="shared" si="1"/>
        <v>0</v>
      </c>
    </row>
    <row r="15" spans="1:43" ht="30">
      <c r="A15" s="40" t="s">
        <v>679</v>
      </c>
      <c r="B15" s="3"/>
      <c r="C15" s="2" t="s">
        <v>24</v>
      </c>
      <c r="D15" s="8"/>
      <c r="E15" s="3"/>
      <c r="F15" s="3"/>
      <c r="G15" s="3"/>
      <c r="H15" s="3"/>
      <c r="I15" s="42"/>
      <c r="J15" s="85">
        <f t="shared" si="0"/>
        <v>0</v>
      </c>
      <c r="K15" s="90"/>
      <c r="L15" s="87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>
        <f t="shared" si="1"/>
        <v>0</v>
      </c>
    </row>
    <row r="16" spans="1:43" ht="30">
      <c r="A16" s="40" t="s">
        <v>679</v>
      </c>
      <c r="B16" s="3" t="s">
        <v>24</v>
      </c>
      <c r="C16" s="1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42" t="s">
        <v>711</v>
      </c>
      <c r="J16" s="85">
        <f t="shared" si="0"/>
        <v>0.8</v>
      </c>
      <c r="K16" s="90"/>
      <c r="L16" s="87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>
        <v>0.8</v>
      </c>
      <c r="AN16" s="88"/>
      <c r="AO16" s="88"/>
      <c r="AP16" s="88"/>
      <c r="AQ16" s="89">
        <f t="shared" si="1"/>
        <v>0.8</v>
      </c>
    </row>
    <row r="17" spans="1:43" ht="30">
      <c r="A17" s="40" t="s">
        <v>679</v>
      </c>
      <c r="B17" s="3" t="s">
        <v>24</v>
      </c>
      <c r="C17" s="1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42" t="s">
        <v>709</v>
      </c>
      <c r="J17" s="85">
        <f t="shared" si="0"/>
        <v>3.2</v>
      </c>
      <c r="K17" s="90"/>
      <c r="L17" s="87"/>
      <c r="M17" s="88"/>
      <c r="N17" s="88"/>
      <c r="O17" s="88"/>
      <c r="P17" s="88"/>
      <c r="Q17" s="88"/>
      <c r="R17" s="88"/>
      <c r="S17" s="88"/>
      <c r="T17" s="88"/>
      <c r="U17" s="88">
        <v>0.8</v>
      </c>
      <c r="V17" s="88"/>
      <c r="W17" s="88"/>
      <c r="X17" s="88"/>
      <c r="Y17" s="88"/>
      <c r="Z17" s="88"/>
      <c r="AA17" s="88"/>
      <c r="AB17" s="88">
        <v>0.8</v>
      </c>
      <c r="AC17" s="88"/>
      <c r="AD17" s="88"/>
      <c r="AE17" s="88"/>
      <c r="AF17" s="88"/>
      <c r="AG17" s="88"/>
      <c r="AH17" s="88">
        <v>0.8</v>
      </c>
      <c r="AI17" s="88"/>
      <c r="AJ17" s="88"/>
      <c r="AK17" s="88"/>
      <c r="AL17" s="88"/>
      <c r="AM17" s="88"/>
      <c r="AN17" s="88"/>
      <c r="AO17" s="88"/>
      <c r="AP17" s="88">
        <v>0.8</v>
      </c>
      <c r="AQ17" s="89">
        <f t="shared" si="1"/>
        <v>3.2</v>
      </c>
    </row>
    <row r="18" spans="1:43" ht="45">
      <c r="A18" s="40" t="s">
        <v>679</v>
      </c>
      <c r="B18" s="3" t="s">
        <v>24</v>
      </c>
      <c r="C18" s="1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2" t="s">
        <v>729</v>
      </c>
      <c r="J18" s="85">
        <f t="shared" si="0"/>
        <v>4.5</v>
      </c>
      <c r="K18" s="90"/>
      <c r="L18" s="87"/>
      <c r="M18" s="88"/>
      <c r="N18" s="88"/>
      <c r="O18" s="88"/>
      <c r="P18" s="88"/>
      <c r="Q18" s="88"/>
      <c r="R18" s="88"/>
      <c r="S18" s="88"/>
      <c r="T18" s="88">
        <v>0.25</v>
      </c>
      <c r="U18" s="88">
        <v>0.25</v>
      </c>
      <c r="V18" s="88"/>
      <c r="W18" s="88"/>
      <c r="X18" s="88">
        <v>0.25</v>
      </c>
      <c r="Y18" s="88">
        <v>0.5</v>
      </c>
      <c r="Z18" s="88">
        <v>0.25</v>
      </c>
      <c r="AA18" s="88">
        <v>0.25</v>
      </c>
      <c r="AB18" s="88">
        <v>0.25</v>
      </c>
      <c r="AC18" s="88"/>
      <c r="AD18" s="88"/>
      <c r="AE18" s="88">
        <v>0.25</v>
      </c>
      <c r="AF18" s="88">
        <v>0.25</v>
      </c>
      <c r="AG18" s="88">
        <v>0.25</v>
      </c>
      <c r="AH18" s="88">
        <v>0.25</v>
      </c>
      <c r="AI18" s="88">
        <v>0.25</v>
      </c>
      <c r="AJ18" s="88"/>
      <c r="AK18" s="88"/>
      <c r="AL18" s="88">
        <v>0.25</v>
      </c>
      <c r="AM18" s="88">
        <v>0.25</v>
      </c>
      <c r="AN18" s="88">
        <v>0.25</v>
      </c>
      <c r="AO18" s="88">
        <v>0.25</v>
      </c>
      <c r="AP18" s="88">
        <v>0.25</v>
      </c>
      <c r="AQ18" s="89">
        <f t="shared" si="1"/>
        <v>4.5</v>
      </c>
    </row>
    <row r="19" spans="1:43" ht="33" customHeight="1">
      <c r="A19" s="40" t="s">
        <v>679</v>
      </c>
      <c r="B19" s="3" t="s">
        <v>24</v>
      </c>
      <c r="C19" s="1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42" t="s">
        <v>709</v>
      </c>
      <c r="J19" s="85">
        <f t="shared" si="0"/>
        <v>7.2</v>
      </c>
      <c r="K19" s="90"/>
      <c r="L19" s="87"/>
      <c r="M19" s="88"/>
      <c r="N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>
        <v>2.4</v>
      </c>
      <c r="AA19" s="88"/>
      <c r="AB19" s="88"/>
      <c r="AC19" s="88"/>
      <c r="AD19" s="88"/>
      <c r="AE19" s="88"/>
      <c r="AF19" s="88"/>
      <c r="AG19" s="88">
        <v>1.8</v>
      </c>
      <c r="AH19" s="88"/>
      <c r="AI19" s="88"/>
      <c r="AJ19" s="88"/>
      <c r="AK19" s="88"/>
      <c r="AL19" s="88"/>
      <c r="AM19" s="88"/>
      <c r="AN19" s="88">
        <v>3</v>
      </c>
      <c r="AO19" s="88"/>
      <c r="AP19" s="88"/>
      <c r="AQ19" s="89">
        <f t="shared" si="1"/>
        <v>7.2</v>
      </c>
    </row>
    <row r="20" spans="1:43" ht="30">
      <c r="A20" s="40" t="s">
        <v>679</v>
      </c>
      <c r="B20" s="3" t="s">
        <v>24</v>
      </c>
      <c r="C20" s="1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42" t="s">
        <v>709</v>
      </c>
      <c r="J20" s="85">
        <f t="shared" si="0"/>
        <v>2.4</v>
      </c>
      <c r="K20" s="90"/>
      <c r="L20" s="87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>
        <v>2.4</v>
      </c>
      <c r="AC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9">
        <f t="shared" si="1"/>
        <v>2.4</v>
      </c>
    </row>
    <row r="21" spans="1:43" ht="35.25" customHeight="1">
      <c r="A21" s="40" t="s">
        <v>679</v>
      </c>
      <c r="B21" s="3" t="s">
        <v>24</v>
      </c>
      <c r="C21" s="1" t="s">
        <v>30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42" t="s">
        <v>718</v>
      </c>
      <c r="J21" s="85">
        <f t="shared" si="0"/>
        <v>1.8</v>
      </c>
      <c r="K21" s="90"/>
      <c r="L21" s="87"/>
      <c r="M21" s="88"/>
      <c r="N21" s="88"/>
      <c r="O21" s="88"/>
      <c r="P21" s="88"/>
      <c r="Q21" s="88"/>
      <c r="R21" s="88"/>
      <c r="S21" s="88"/>
      <c r="T21" s="88"/>
      <c r="U21" s="88">
        <v>0.25</v>
      </c>
      <c r="V21" s="88"/>
      <c r="W21" s="88"/>
      <c r="X21" s="88"/>
      <c r="Y21" s="88"/>
      <c r="Z21" s="88">
        <v>0.25</v>
      </c>
      <c r="AA21" s="88"/>
      <c r="AB21" s="88">
        <v>0.25</v>
      </c>
      <c r="AC21" s="88"/>
      <c r="AD21" s="88"/>
      <c r="AE21" s="88"/>
      <c r="AF21" s="88"/>
      <c r="AG21" s="88">
        <v>0.25</v>
      </c>
      <c r="AH21" s="88"/>
      <c r="AI21" s="88">
        <v>0.3</v>
      </c>
      <c r="AJ21" s="88"/>
      <c r="AK21" s="88"/>
      <c r="AL21" s="88"/>
      <c r="AM21" s="88"/>
      <c r="AN21" s="88">
        <v>0.25</v>
      </c>
      <c r="AO21" s="88"/>
      <c r="AP21" s="88">
        <v>0.25</v>
      </c>
      <c r="AQ21" s="89">
        <f t="shared" si="1"/>
        <v>1.8</v>
      </c>
    </row>
    <row r="22" spans="1:43" ht="27.75" customHeight="1">
      <c r="A22" s="40" t="s">
        <v>679</v>
      </c>
      <c r="B22" s="3" t="s">
        <v>24</v>
      </c>
      <c r="C22" s="1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42" t="s">
        <v>718</v>
      </c>
      <c r="J22" s="85">
        <f t="shared" si="0"/>
        <v>6.4</v>
      </c>
      <c r="K22" s="90"/>
      <c r="L22" s="87"/>
      <c r="M22" s="88"/>
      <c r="N22" s="88"/>
      <c r="O22" s="88"/>
      <c r="P22" s="88"/>
      <c r="Q22" s="88"/>
      <c r="R22" s="88"/>
      <c r="S22" s="88"/>
      <c r="T22" s="88"/>
      <c r="U22" s="88">
        <v>1.6</v>
      </c>
      <c r="V22" s="88"/>
      <c r="W22" s="88"/>
      <c r="X22" s="88"/>
      <c r="Y22" s="88"/>
      <c r="Z22" s="88"/>
      <c r="AA22" s="88"/>
      <c r="AB22" s="88">
        <v>1.6</v>
      </c>
      <c r="AC22" s="88"/>
      <c r="AD22" s="88"/>
      <c r="AE22" s="88"/>
      <c r="AF22" s="88"/>
      <c r="AG22" s="88"/>
      <c r="AH22" s="88"/>
      <c r="AI22" s="88">
        <v>1.6</v>
      </c>
      <c r="AJ22" s="88"/>
      <c r="AK22" s="88"/>
      <c r="AL22" s="88"/>
      <c r="AM22" s="88"/>
      <c r="AN22" s="88"/>
      <c r="AO22" s="88"/>
      <c r="AP22" s="88">
        <v>1.6</v>
      </c>
      <c r="AQ22" s="89">
        <f t="shared" si="1"/>
        <v>6.4</v>
      </c>
    </row>
    <row r="23" spans="1:43" ht="30">
      <c r="A23" s="40" t="s">
        <v>679</v>
      </c>
      <c r="B23" s="3" t="s">
        <v>24</v>
      </c>
      <c r="C23" s="1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42" t="s">
        <v>718</v>
      </c>
      <c r="J23" s="85">
        <f t="shared" si="0"/>
        <v>7.2</v>
      </c>
      <c r="K23" s="90"/>
      <c r="L23" s="87"/>
      <c r="M23" s="88"/>
      <c r="N23" s="88"/>
      <c r="O23" s="88"/>
      <c r="P23" s="88"/>
      <c r="Q23" s="88"/>
      <c r="R23" s="88"/>
      <c r="S23" s="88"/>
      <c r="T23" s="88"/>
      <c r="U23" s="88">
        <v>1.6</v>
      </c>
      <c r="V23" s="88"/>
      <c r="W23" s="88"/>
      <c r="X23" s="88"/>
      <c r="Y23" s="88"/>
      <c r="Z23" s="88">
        <v>0.8</v>
      </c>
      <c r="AA23" s="88"/>
      <c r="AB23" s="88">
        <v>0.8</v>
      </c>
      <c r="AC23" s="88"/>
      <c r="AD23" s="88"/>
      <c r="AE23" s="88"/>
      <c r="AF23" s="88"/>
      <c r="AG23" s="88">
        <v>0.8</v>
      </c>
      <c r="AH23" s="88"/>
      <c r="AI23" s="88">
        <v>0.8</v>
      </c>
      <c r="AJ23" s="88"/>
      <c r="AK23" s="88"/>
      <c r="AL23" s="88"/>
      <c r="AM23" s="88"/>
      <c r="AN23" s="88">
        <v>1.6</v>
      </c>
      <c r="AO23" s="88"/>
      <c r="AP23" s="88">
        <v>0.8</v>
      </c>
      <c r="AQ23" s="89">
        <f t="shared" si="1"/>
        <v>7.2</v>
      </c>
    </row>
    <row r="24" spans="1:43" ht="30">
      <c r="A24" s="40" t="s">
        <v>679</v>
      </c>
      <c r="B24" s="3" t="s">
        <v>24</v>
      </c>
      <c r="C24" s="1" t="s">
        <v>32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42" t="s">
        <v>709</v>
      </c>
      <c r="J24" s="85">
        <f t="shared" si="0"/>
        <v>0.8</v>
      </c>
      <c r="K24" s="90"/>
      <c r="L24" s="87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>
        <v>0.8</v>
      </c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9">
        <f t="shared" si="1"/>
        <v>0.8</v>
      </c>
    </row>
    <row r="25" spans="1:43" ht="45">
      <c r="A25" s="40" t="s">
        <v>679</v>
      </c>
      <c r="B25" s="3" t="s">
        <v>24</v>
      </c>
      <c r="C25" s="1" t="s">
        <v>33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42" t="s">
        <v>726</v>
      </c>
      <c r="J25" s="85">
        <f t="shared" si="0"/>
        <v>0.8</v>
      </c>
      <c r="K25" s="90"/>
      <c r="L25" s="87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>
        <v>0.8</v>
      </c>
      <c r="AP25" s="88"/>
      <c r="AQ25" s="89">
        <f t="shared" si="1"/>
        <v>0.8</v>
      </c>
    </row>
    <row r="26" spans="1:43" ht="45">
      <c r="A26" s="40" t="s">
        <v>679</v>
      </c>
      <c r="B26" s="3" t="s">
        <v>24</v>
      </c>
      <c r="C26" s="1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669</v>
      </c>
      <c r="I26" s="42" t="s">
        <v>709</v>
      </c>
      <c r="J26" s="85">
        <f t="shared" si="0"/>
        <v>1.1000000000000001</v>
      </c>
      <c r="K26" s="90"/>
      <c r="L26" s="87"/>
      <c r="M26" s="88"/>
      <c r="N26" s="88"/>
      <c r="O26" s="88"/>
      <c r="P26" s="88"/>
      <c r="Q26" s="88"/>
      <c r="R26" s="88"/>
      <c r="S26" s="88"/>
      <c r="T26" s="88">
        <v>0.1</v>
      </c>
      <c r="U26" s="88"/>
      <c r="V26" s="88"/>
      <c r="W26" s="88"/>
      <c r="X26" s="88"/>
      <c r="Y26" s="88"/>
      <c r="Z26" s="88">
        <v>0.25</v>
      </c>
      <c r="AA26" s="88"/>
      <c r="AB26" s="88"/>
      <c r="AC26" s="88"/>
      <c r="AD26" s="88"/>
      <c r="AE26" s="88"/>
      <c r="AF26" s="88"/>
      <c r="AG26" s="88">
        <v>0.5</v>
      </c>
      <c r="AH26" s="88"/>
      <c r="AI26" s="88"/>
      <c r="AJ26" s="88"/>
      <c r="AK26" s="88"/>
      <c r="AL26" s="88"/>
      <c r="AM26" s="88"/>
      <c r="AN26" s="88">
        <v>0.25</v>
      </c>
      <c r="AO26" s="88"/>
      <c r="AP26" s="88"/>
      <c r="AQ26" s="89">
        <f t="shared" si="1"/>
        <v>1.1000000000000001</v>
      </c>
    </row>
    <row r="27" spans="1:43" ht="45">
      <c r="A27" s="40" t="s">
        <v>679</v>
      </c>
      <c r="B27" s="3" t="s">
        <v>24</v>
      </c>
      <c r="C27" s="1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669</v>
      </c>
      <c r="I27" s="42" t="s">
        <v>711</v>
      </c>
      <c r="J27" s="85">
        <f t="shared" si="0"/>
        <v>0</v>
      </c>
      <c r="K27" s="90"/>
      <c r="L27" s="87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9">
        <f t="shared" si="1"/>
        <v>0</v>
      </c>
    </row>
    <row r="28" spans="1:43" ht="45">
      <c r="A28" s="40" t="s">
        <v>679</v>
      </c>
      <c r="B28" s="3" t="s">
        <v>24</v>
      </c>
      <c r="C28" s="1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42" t="s">
        <v>709</v>
      </c>
      <c r="J28" s="85">
        <f t="shared" si="0"/>
        <v>1.6</v>
      </c>
      <c r="K28" s="90"/>
      <c r="L28" s="87"/>
      <c r="M28" s="88"/>
      <c r="N28" s="88"/>
      <c r="O28" s="88"/>
      <c r="P28" s="88"/>
      <c r="Q28" s="88"/>
      <c r="R28" s="88"/>
      <c r="S28" s="88"/>
      <c r="T28" s="88">
        <v>0.8</v>
      </c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>
        <v>0.8</v>
      </c>
      <c r="AI28" s="88"/>
      <c r="AJ28" s="88"/>
      <c r="AK28" s="88"/>
      <c r="AL28" s="88"/>
      <c r="AM28" s="88"/>
      <c r="AN28" s="88"/>
      <c r="AO28" s="88"/>
      <c r="AP28" s="88"/>
      <c r="AQ28" s="89">
        <f t="shared" si="1"/>
        <v>1.6</v>
      </c>
    </row>
    <row r="29" spans="1:43" ht="30">
      <c r="A29" s="40" t="s">
        <v>679</v>
      </c>
      <c r="B29" s="3" t="s">
        <v>24</v>
      </c>
      <c r="C29" s="1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42" t="s">
        <v>711</v>
      </c>
      <c r="J29" s="85">
        <f t="shared" si="0"/>
        <v>1.6</v>
      </c>
      <c r="K29" s="90"/>
      <c r="L29" s="87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>
        <v>1.6</v>
      </c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9">
        <f t="shared" si="1"/>
        <v>1.6</v>
      </c>
    </row>
    <row r="30" spans="1:43" ht="30">
      <c r="A30" s="40" t="s">
        <v>679</v>
      </c>
      <c r="B30" s="3"/>
      <c r="C30" s="2" t="s">
        <v>38</v>
      </c>
      <c r="D30" s="8"/>
      <c r="E30" s="3"/>
      <c r="F30" s="3"/>
      <c r="G30" s="3"/>
      <c r="H30" s="3"/>
      <c r="I30" s="42"/>
      <c r="J30" s="85">
        <f t="shared" si="0"/>
        <v>0</v>
      </c>
      <c r="K30" s="90"/>
      <c r="L30" s="87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9">
        <f t="shared" si="1"/>
        <v>0</v>
      </c>
    </row>
    <row r="31" spans="1:43" ht="30">
      <c r="A31" s="40" t="s">
        <v>679</v>
      </c>
      <c r="B31" s="6" t="s">
        <v>679</v>
      </c>
      <c r="C31" s="1" t="s">
        <v>39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42" t="s">
        <v>711</v>
      </c>
      <c r="J31" s="85">
        <f t="shared" si="0"/>
        <v>0</v>
      </c>
      <c r="K31" s="90"/>
      <c r="L31" s="87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9">
        <f t="shared" si="1"/>
        <v>0</v>
      </c>
    </row>
    <row r="32" spans="1:43" ht="30">
      <c r="A32" s="40" t="s">
        <v>679</v>
      </c>
      <c r="B32" s="6" t="s">
        <v>679</v>
      </c>
      <c r="C32" s="1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42" t="s">
        <v>711</v>
      </c>
      <c r="J32" s="85">
        <f t="shared" si="0"/>
        <v>0</v>
      </c>
      <c r="K32" s="90"/>
      <c r="L32" s="87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9">
        <f t="shared" si="1"/>
        <v>0</v>
      </c>
    </row>
    <row r="33" spans="1:43" ht="30">
      <c r="A33" s="40" t="s">
        <v>679</v>
      </c>
      <c r="B33" s="6" t="s">
        <v>679</v>
      </c>
      <c r="C33" s="1" t="s">
        <v>41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42" t="s">
        <v>709</v>
      </c>
      <c r="J33" s="85">
        <f t="shared" si="0"/>
        <v>2.2000000000000002</v>
      </c>
      <c r="K33" s="90"/>
      <c r="L33" s="87"/>
      <c r="M33" s="88"/>
      <c r="N33" s="88"/>
      <c r="O33" s="88"/>
      <c r="P33" s="88"/>
      <c r="Q33" s="88"/>
      <c r="R33" s="88"/>
      <c r="S33" s="88"/>
      <c r="T33" s="88">
        <v>0.6</v>
      </c>
      <c r="U33" s="88"/>
      <c r="V33" s="88"/>
      <c r="W33" s="88"/>
      <c r="X33" s="88"/>
      <c r="Y33" s="88"/>
      <c r="Z33" s="88"/>
      <c r="AA33" s="88">
        <v>0.8</v>
      </c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>
        <v>0.8</v>
      </c>
      <c r="AP33" s="88"/>
      <c r="AQ33" s="89">
        <f t="shared" si="1"/>
        <v>2.2000000000000002</v>
      </c>
    </row>
    <row r="34" spans="1:43" ht="30">
      <c r="A34" s="40" t="s">
        <v>679</v>
      </c>
      <c r="B34" s="6" t="s">
        <v>679</v>
      </c>
      <c r="C34" s="1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42" t="s">
        <v>709</v>
      </c>
      <c r="J34" s="85">
        <f t="shared" si="0"/>
        <v>1.6</v>
      </c>
      <c r="K34" s="90"/>
      <c r="L34" s="87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>
        <v>0.8</v>
      </c>
      <c r="AB34" s="88"/>
      <c r="AC34" s="88"/>
      <c r="AD34" s="88"/>
      <c r="AE34" s="88"/>
      <c r="AF34" s="88"/>
      <c r="AG34" s="88"/>
      <c r="AH34" s="88">
        <v>0.4</v>
      </c>
      <c r="AI34" s="88"/>
      <c r="AJ34" s="88"/>
      <c r="AK34" s="88"/>
      <c r="AL34" s="88"/>
      <c r="AM34" s="88"/>
      <c r="AN34" s="88"/>
      <c r="AO34" s="88">
        <v>0.4</v>
      </c>
      <c r="AP34" s="88"/>
      <c r="AQ34" s="89">
        <f t="shared" si="1"/>
        <v>1.6</v>
      </c>
    </row>
    <row r="35" spans="1:43" ht="30">
      <c r="A35" s="40" t="s">
        <v>679</v>
      </c>
      <c r="B35" s="6" t="s">
        <v>679</v>
      </c>
      <c r="C35" s="1" t="s">
        <v>43</v>
      </c>
      <c r="D35" s="8" t="s">
        <v>309</v>
      </c>
      <c r="E35" s="3"/>
      <c r="F35" s="3" t="s">
        <v>668</v>
      </c>
      <c r="G35" s="3" t="s">
        <v>668</v>
      </c>
      <c r="H35" s="3" t="s">
        <v>668</v>
      </c>
      <c r="I35" s="42" t="s">
        <v>711</v>
      </c>
      <c r="J35" s="85">
        <f t="shared" si="0"/>
        <v>0</v>
      </c>
      <c r="K35" s="90"/>
      <c r="L35" s="87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9">
        <f t="shared" si="1"/>
        <v>0</v>
      </c>
    </row>
    <row r="36" spans="1:43" ht="30">
      <c r="A36" s="40" t="s">
        <v>679</v>
      </c>
      <c r="B36" s="6" t="s">
        <v>679</v>
      </c>
      <c r="C36" s="1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42" t="s">
        <v>711</v>
      </c>
      <c r="J36" s="85">
        <f t="shared" si="0"/>
        <v>0</v>
      </c>
      <c r="K36" s="90"/>
      <c r="L36" s="87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9">
        <f t="shared" si="1"/>
        <v>0</v>
      </c>
    </row>
    <row r="37" spans="1:43" ht="30">
      <c r="A37" s="40" t="s">
        <v>679</v>
      </c>
      <c r="B37" s="6" t="s">
        <v>679</v>
      </c>
      <c r="C37" s="1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42" t="s">
        <v>711</v>
      </c>
      <c r="J37" s="85">
        <f t="shared" si="0"/>
        <v>0</v>
      </c>
      <c r="K37" s="90"/>
      <c r="L37" s="87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9">
        <f t="shared" si="1"/>
        <v>0</v>
      </c>
    </row>
    <row r="38" spans="1:43" ht="45">
      <c r="A38" s="40" t="s">
        <v>679</v>
      </c>
      <c r="B38" s="6" t="s">
        <v>679</v>
      </c>
      <c r="C38" s="1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42" t="s">
        <v>709</v>
      </c>
      <c r="J38" s="85">
        <f t="shared" si="0"/>
        <v>0.30000000000000004</v>
      </c>
      <c r="K38" s="90"/>
      <c r="L38" s="87"/>
      <c r="M38" s="88"/>
      <c r="N38" s="88"/>
      <c r="O38" s="88"/>
      <c r="P38" s="88"/>
      <c r="Q38" s="88"/>
      <c r="R38" s="88"/>
      <c r="S38" s="88"/>
      <c r="T38" s="88">
        <v>0.1</v>
      </c>
      <c r="U38" s="88"/>
      <c r="V38" s="88"/>
      <c r="W38" s="88"/>
      <c r="X38" s="88"/>
      <c r="Y38" s="88"/>
      <c r="Z38" s="88"/>
      <c r="AA38" s="88">
        <v>0.1</v>
      </c>
      <c r="AB38" s="88"/>
      <c r="AC38" s="88"/>
      <c r="AD38" s="88"/>
      <c r="AE38" s="88"/>
      <c r="AF38" s="88"/>
      <c r="AG38" s="88"/>
      <c r="AH38" s="88">
        <v>0.1</v>
      </c>
      <c r="AI38" s="88"/>
      <c r="AJ38" s="88"/>
      <c r="AK38" s="88"/>
      <c r="AL38" s="88"/>
      <c r="AM38" s="88"/>
      <c r="AN38" s="88"/>
      <c r="AO38" s="88"/>
      <c r="AP38" s="88"/>
      <c r="AQ38" s="89">
        <f t="shared" si="1"/>
        <v>0.30000000000000004</v>
      </c>
    </row>
    <row r="39" spans="1:43" ht="30">
      <c r="A39" s="40" t="s">
        <v>679</v>
      </c>
      <c r="B39" s="6" t="s">
        <v>679</v>
      </c>
      <c r="C39" s="1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42" t="s">
        <v>711</v>
      </c>
      <c r="J39" s="85">
        <f t="shared" si="0"/>
        <v>0</v>
      </c>
      <c r="K39" s="90"/>
      <c r="L39" s="87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9">
        <f t="shared" si="1"/>
        <v>0</v>
      </c>
    </row>
    <row r="40" spans="1:43" ht="30">
      <c r="A40" s="40" t="s">
        <v>679</v>
      </c>
      <c r="B40" s="6" t="s">
        <v>679</v>
      </c>
      <c r="C40" s="1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42" t="s">
        <v>711</v>
      </c>
      <c r="J40" s="85">
        <f t="shared" si="0"/>
        <v>0</v>
      </c>
      <c r="K40" s="90"/>
      <c r="L40" s="87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9">
        <f t="shared" si="1"/>
        <v>0</v>
      </c>
    </row>
    <row r="41" spans="1:43" ht="30">
      <c r="A41" s="40" t="s">
        <v>679</v>
      </c>
      <c r="B41" s="6" t="s">
        <v>679</v>
      </c>
      <c r="C41" s="6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42" t="s">
        <v>711</v>
      </c>
      <c r="J41" s="85">
        <f t="shared" si="0"/>
        <v>0</v>
      </c>
      <c r="K41" s="90"/>
      <c r="L41" s="87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9">
        <f t="shared" si="1"/>
        <v>0</v>
      </c>
    </row>
    <row r="42" spans="1:43" ht="30">
      <c r="A42" s="40" t="s">
        <v>679</v>
      </c>
      <c r="B42" s="3"/>
      <c r="C42" s="1" t="s">
        <v>50</v>
      </c>
      <c r="D42" s="8"/>
      <c r="E42" s="3"/>
      <c r="F42" s="3"/>
      <c r="G42" s="3"/>
      <c r="H42" s="3"/>
      <c r="I42" s="42"/>
      <c r="J42" s="85">
        <f t="shared" si="0"/>
        <v>0</v>
      </c>
      <c r="K42" s="90"/>
      <c r="L42" s="87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9">
        <f t="shared" si="1"/>
        <v>0</v>
      </c>
    </row>
    <row r="43" spans="1:43" ht="30">
      <c r="A43" s="40" t="s">
        <v>679</v>
      </c>
      <c r="B43" s="3" t="s">
        <v>24</v>
      </c>
      <c r="C43" s="4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42" t="s">
        <v>716</v>
      </c>
      <c r="J43" s="85">
        <f t="shared" si="0"/>
        <v>6.3999999999999995</v>
      </c>
      <c r="K43" s="90"/>
      <c r="L43" s="87"/>
      <c r="M43" s="88"/>
      <c r="N43" s="88"/>
      <c r="O43" s="88"/>
      <c r="P43" s="88"/>
      <c r="Q43" s="88"/>
      <c r="R43" s="88"/>
      <c r="S43" s="88"/>
      <c r="T43" s="88"/>
      <c r="U43" s="88">
        <v>0.8</v>
      </c>
      <c r="V43" s="88"/>
      <c r="W43" s="88"/>
      <c r="X43" s="88"/>
      <c r="Y43" s="88"/>
      <c r="Z43" s="88">
        <v>0.8</v>
      </c>
      <c r="AA43" s="88"/>
      <c r="AB43" s="88">
        <v>0.8</v>
      </c>
      <c r="AC43" s="88"/>
      <c r="AD43" s="88"/>
      <c r="AE43" s="88">
        <v>0.8</v>
      </c>
      <c r="AF43" s="88"/>
      <c r="AG43" s="88"/>
      <c r="AH43" s="88"/>
      <c r="AI43" s="88">
        <v>0.8</v>
      </c>
      <c r="AJ43" s="88"/>
      <c r="AK43" s="88"/>
      <c r="AL43" s="88">
        <v>0.8</v>
      </c>
      <c r="AM43" s="88"/>
      <c r="AN43" s="88">
        <v>0.8</v>
      </c>
      <c r="AO43" s="88"/>
      <c r="AP43" s="88">
        <v>0.8</v>
      </c>
      <c r="AQ43" s="89">
        <f t="shared" si="1"/>
        <v>6.3999999999999995</v>
      </c>
    </row>
    <row r="44" spans="1:43" ht="30">
      <c r="A44" s="40" t="s">
        <v>679</v>
      </c>
      <c r="B44" s="3" t="s">
        <v>24</v>
      </c>
      <c r="C44" s="4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42" t="s">
        <v>716</v>
      </c>
      <c r="J44" s="85">
        <f t="shared" si="0"/>
        <v>6.3999999999999995</v>
      </c>
      <c r="K44" s="90"/>
      <c r="L44" s="87"/>
      <c r="M44" s="88"/>
      <c r="N44" s="88"/>
      <c r="O44" s="88"/>
      <c r="P44" s="88"/>
      <c r="Q44" s="88"/>
      <c r="R44" s="88"/>
      <c r="S44" s="88"/>
      <c r="T44" s="88"/>
      <c r="U44" s="88">
        <v>0.8</v>
      </c>
      <c r="V44" s="88"/>
      <c r="W44" s="88"/>
      <c r="X44" s="88">
        <v>0.8</v>
      </c>
      <c r="Y44" s="88"/>
      <c r="Z44" s="88"/>
      <c r="AA44" s="88"/>
      <c r="AB44" s="88">
        <v>0.8</v>
      </c>
      <c r="AC44" s="88"/>
      <c r="AD44" s="88"/>
      <c r="AE44" s="88">
        <v>0.8</v>
      </c>
      <c r="AF44" s="88"/>
      <c r="AG44" s="88"/>
      <c r="AH44" s="88"/>
      <c r="AI44" s="88">
        <v>0.8</v>
      </c>
      <c r="AJ44" s="88"/>
      <c r="AK44" s="88"/>
      <c r="AL44" s="88">
        <v>0.8</v>
      </c>
      <c r="AM44" s="88"/>
      <c r="AN44" s="88">
        <v>0.8</v>
      </c>
      <c r="AO44" s="88"/>
      <c r="AP44" s="88">
        <v>0.8</v>
      </c>
      <c r="AQ44" s="89">
        <f t="shared" si="1"/>
        <v>6.3999999999999995</v>
      </c>
    </row>
    <row r="45" spans="1:43" ht="30">
      <c r="A45" s="40" t="s">
        <v>679</v>
      </c>
      <c r="B45" s="3" t="s">
        <v>24</v>
      </c>
      <c r="C45" s="4" t="s">
        <v>53</v>
      </c>
      <c r="D45" s="8" t="s">
        <v>318</v>
      </c>
      <c r="E45" s="11">
        <v>6907007175</v>
      </c>
      <c r="F45" s="3">
        <v>1</v>
      </c>
      <c r="G45" s="3">
        <v>0.8</v>
      </c>
      <c r="H45" s="3" t="s">
        <v>668</v>
      </c>
      <c r="I45" s="42" t="s">
        <v>716</v>
      </c>
      <c r="J45" s="85">
        <f t="shared" si="0"/>
        <v>3.2</v>
      </c>
      <c r="K45" s="90"/>
      <c r="L45" s="87"/>
      <c r="M45" s="88"/>
      <c r="N45" s="88"/>
      <c r="O45" s="88"/>
      <c r="P45" s="88"/>
      <c r="Q45" s="88"/>
      <c r="R45" s="88"/>
      <c r="S45" s="88"/>
      <c r="T45" s="88"/>
      <c r="U45" s="88">
        <v>0.8</v>
      </c>
      <c r="V45" s="88"/>
      <c r="W45" s="88"/>
      <c r="X45" s="88"/>
      <c r="Y45" s="88"/>
      <c r="Z45" s="88"/>
      <c r="AA45" s="88"/>
      <c r="AB45" s="88"/>
      <c r="AC45" s="88"/>
      <c r="AD45" s="88"/>
      <c r="AE45" s="88">
        <v>0.8</v>
      </c>
      <c r="AF45" s="88"/>
      <c r="AG45" s="88"/>
      <c r="AH45" s="88"/>
      <c r="AI45" s="88">
        <v>0.8</v>
      </c>
      <c r="AJ45" s="88"/>
      <c r="AK45" s="88"/>
      <c r="AL45" s="88"/>
      <c r="AM45" s="88"/>
      <c r="AN45" s="88"/>
      <c r="AO45" s="88"/>
      <c r="AP45" s="88">
        <v>0.8</v>
      </c>
      <c r="AQ45" s="89">
        <f t="shared" si="1"/>
        <v>3.2</v>
      </c>
    </row>
    <row r="46" spans="1:43" ht="30">
      <c r="A46" s="40" t="s">
        <v>679</v>
      </c>
      <c r="B46" s="3" t="s">
        <v>24</v>
      </c>
      <c r="C46" s="4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42" t="s">
        <v>716</v>
      </c>
      <c r="J46" s="85">
        <f t="shared" si="0"/>
        <v>7.1999999999999993</v>
      </c>
      <c r="K46" s="90"/>
      <c r="L46" s="87"/>
      <c r="M46" s="88"/>
      <c r="N46" s="88"/>
      <c r="O46" s="88"/>
      <c r="P46" s="88"/>
      <c r="Q46" s="88"/>
      <c r="R46" s="88"/>
      <c r="S46" s="88"/>
      <c r="T46" s="88"/>
      <c r="U46" s="88">
        <v>0.8</v>
      </c>
      <c r="V46" s="88"/>
      <c r="W46" s="88"/>
      <c r="X46" s="88">
        <v>0.8</v>
      </c>
      <c r="Y46" s="88"/>
      <c r="Z46" s="88">
        <v>0.8</v>
      </c>
      <c r="AA46" s="88"/>
      <c r="AB46" s="88">
        <v>0.8</v>
      </c>
      <c r="AC46" s="88"/>
      <c r="AD46" s="88"/>
      <c r="AE46" s="88"/>
      <c r="AF46" s="88"/>
      <c r="AG46" s="88">
        <v>0.8</v>
      </c>
      <c r="AH46" s="88"/>
      <c r="AI46" s="88">
        <v>0.8</v>
      </c>
      <c r="AJ46" s="88"/>
      <c r="AK46" s="88"/>
      <c r="AL46" s="88">
        <v>0.8</v>
      </c>
      <c r="AM46" s="88"/>
      <c r="AN46" s="88">
        <v>0.8</v>
      </c>
      <c r="AO46" s="88"/>
      <c r="AP46" s="88">
        <v>0.8</v>
      </c>
      <c r="AQ46" s="89">
        <f t="shared" si="1"/>
        <v>7.1999999999999993</v>
      </c>
    </row>
    <row r="47" spans="1:43" ht="30">
      <c r="A47" s="40" t="s">
        <v>679</v>
      </c>
      <c r="B47" s="3" t="s">
        <v>24</v>
      </c>
      <c r="C47" s="4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42" t="s">
        <v>709</v>
      </c>
      <c r="J47" s="85">
        <f t="shared" si="0"/>
        <v>0.8</v>
      </c>
      <c r="K47" s="90"/>
      <c r="L47" s="87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>
        <v>0.8</v>
      </c>
      <c r="AQ47" s="89">
        <f t="shared" si="1"/>
        <v>0.8</v>
      </c>
    </row>
    <row r="48" spans="1:43" ht="30">
      <c r="A48" s="40" t="s">
        <v>679</v>
      </c>
      <c r="B48" s="3" t="s">
        <v>24</v>
      </c>
      <c r="C48" s="4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42" t="s">
        <v>709</v>
      </c>
      <c r="J48" s="85">
        <f t="shared" si="0"/>
        <v>1.6</v>
      </c>
      <c r="K48" s="90"/>
      <c r="L48" s="87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>
        <v>0.8</v>
      </c>
      <c r="Z48" s="88"/>
      <c r="AA48" s="88"/>
      <c r="AB48" s="88"/>
      <c r="AC48" s="88"/>
      <c r="AD48" s="88"/>
      <c r="AE48" s="88"/>
      <c r="AF48" s="88">
        <v>0.8</v>
      </c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9">
        <f t="shared" si="1"/>
        <v>1.6</v>
      </c>
    </row>
    <row r="49" spans="1:43" ht="30">
      <c r="A49" s="40" t="s">
        <v>679</v>
      </c>
      <c r="B49" s="3" t="s">
        <v>24</v>
      </c>
      <c r="C49" s="4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42" t="s">
        <v>711</v>
      </c>
      <c r="J49" s="85">
        <f t="shared" si="0"/>
        <v>0</v>
      </c>
      <c r="K49" s="90"/>
      <c r="L49" s="87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9">
        <f t="shared" si="1"/>
        <v>0</v>
      </c>
    </row>
    <row r="50" spans="1:43" ht="30">
      <c r="A50" s="40" t="s">
        <v>679</v>
      </c>
      <c r="B50" s="3"/>
      <c r="C50" s="5" t="s">
        <v>38</v>
      </c>
      <c r="D50" s="8"/>
      <c r="E50" s="3"/>
      <c r="F50" s="3"/>
      <c r="G50" s="3"/>
      <c r="H50" s="3"/>
      <c r="I50" s="42"/>
      <c r="J50" s="85">
        <f t="shared" si="0"/>
        <v>0</v>
      </c>
      <c r="K50" s="90"/>
      <c r="L50" s="87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9">
        <f t="shared" si="1"/>
        <v>0</v>
      </c>
    </row>
    <row r="51" spans="1:43" ht="30">
      <c r="A51" s="40" t="s">
        <v>679</v>
      </c>
      <c r="B51" s="6" t="s">
        <v>679</v>
      </c>
      <c r="C51" s="4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42" t="s">
        <v>709</v>
      </c>
      <c r="J51" s="85">
        <f t="shared" si="0"/>
        <v>1.3</v>
      </c>
      <c r="K51" s="90"/>
      <c r="L51" s="87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>
        <v>0.8</v>
      </c>
      <c r="AB51" s="88"/>
      <c r="AC51" s="88"/>
      <c r="AD51" s="88"/>
      <c r="AE51" s="88"/>
      <c r="AF51" s="88"/>
      <c r="AG51" s="88"/>
      <c r="AH51" s="88">
        <v>0.5</v>
      </c>
      <c r="AI51" s="88"/>
      <c r="AJ51" s="88"/>
      <c r="AK51" s="88"/>
      <c r="AL51" s="88"/>
      <c r="AM51" s="88"/>
      <c r="AN51" s="88"/>
      <c r="AO51" s="88"/>
      <c r="AP51" s="88"/>
      <c r="AQ51" s="89">
        <f t="shared" si="1"/>
        <v>1.3</v>
      </c>
    </row>
    <row r="52" spans="1:43" ht="30">
      <c r="A52" s="40" t="s">
        <v>679</v>
      </c>
      <c r="B52" s="6" t="s">
        <v>679</v>
      </c>
      <c r="C52" s="4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42" t="s">
        <v>709</v>
      </c>
      <c r="J52" s="85">
        <f t="shared" si="0"/>
        <v>5.6</v>
      </c>
      <c r="K52" s="90"/>
      <c r="L52" s="87"/>
      <c r="M52" s="88"/>
      <c r="N52" s="88"/>
      <c r="O52" s="88"/>
      <c r="P52" s="88"/>
      <c r="Q52" s="88"/>
      <c r="R52" s="88"/>
      <c r="S52" s="88"/>
      <c r="T52" s="88">
        <v>1.6</v>
      </c>
      <c r="U52" s="88"/>
      <c r="V52" s="88"/>
      <c r="W52" s="88"/>
      <c r="X52" s="88"/>
      <c r="Y52" s="88"/>
      <c r="Z52" s="88"/>
      <c r="AA52" s="88">
        <v>0.8</v>
      </c>
      <c r="AB52" s="88"/>
      <c r="AC52" s="88"/>
      <c r="AD52" s="88"/>
      <c r="AE52" s="88"/>
      <c r="AF52" s="88"/>
      <c r="AG52" s="88"/>
      <c r="AH52" s="88">
        <v>1.6</v>
      </c>
      <c r="AI52" s="88"/>
      <c r="AJ52" s="88"/>
      <c r="AK52" s="88"/>
      <c r="AL52" s="88"/>
      <c r="AM52" s="88"/>
      <c r="AN52" s="88"/>
      <c r="AO52" s="88">
        <v>1.6</v>
      </c>
      <c r="AP52" s="88"/>
      <c r="AQ52" s="89">
        <f t="shared" si="1"/>
        <v>5.6</v>
      </c>
    </row>
    <row r="53" spans="1:43">
      <c r="A53" s="55"/>
      <c r="B53" s="59"/>
      <c r="C53" s="63"/>
      <c r="D53" s="59"/>
      <c r="E53" s="11"/>
      <c r="F53" s="3"/>
      <c r="G53" s="3"/>
      <c r="H53" s="3"/>
      <c r="I53" s="42"/>
      <c r="J53" s="85"/>
      <c r="K53" s="90"/>
      <c r="L53" s="87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9">
        <f>J53</f>
        <v>0</v>
      </c>
    </row>
    <row r="54" spans="1:43" ht="30">
      <c r="A54" s="40" t="s">
        <v>679</v>
      </c>
      <c r="B54" s="6" t="s">
        <v>679</v>
      </c>
      <c r="C54" s="4" t="s">
        <v>60</v>
      </c>
      <c r="D54" s="6" t="s">
        <v>325</v>
      </c>
      <c r="E54" s="11">
        <v>6907007016</v>
      </c>
      <c r="F54" s="3">
        <v>1</v>
      </c>
      <c r="G54" s="3">
        <v>0.8</v>
      </c>
      <c r="H54" s="3" t="s">
        <v>668</v>
      </c>
      <c r="I54" s="42" t="s">
        <v>709</v>
      </c>
      <c r="J54" s="85">
        <f t="shared" si="0"/>
        <v>0.8</v>
      </c>
      <c r="K54" s="90"/>
      <c r="L54" s="87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>
        <v>0.8</v>
      </c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9">
        <f t="shared" si="1"/>
        <v>0.8</v>
      </c>
    </row>
    <row r="55" spans="1:43" ht="30">
      <c r="A55" s="40" t="s">
        <v>679</v>
      </c>
      <c r="B55" s="6" t="s">
        <v>679</v>
      </c>
      <c r="C55" s="4" t="s">
        <v>61</v>
      </c>
      <c r="D55" s="6" t="s">
        <v>326</v>
      </c>
      <c r="E55" s="11">
        <v>6907006968</v>
      </c>
      <c r="F55" s="14">
        <v>1</v>
      </c>
      <c r="G55" s="3">
        <v>0.8</v>
      </c>
      <c r="H55" s="3" t="s">
        <v>668</v>
      </c>
      <c r="I55" s="42" t="s">
        <v>709</v>
      </c>
      <c r="J55" s="85">
        <f t="shared" si="0"/>
        <v>0.2</v>
      </c>
      <c r="K55" s="90"/>
      <c r="L55" s="87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>
        <v>0.2</v>
      </c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9">
        <f t="shared" si="1"/>
        <v>0.2</v>
      </c>
    </row>
    <row r="56" spans="1:43" ht="30">
      <c r="A56" s="40" t="s">
        <v>679</v>
      </c>
      <c r="B56" s="6" t="s">
        <v>679</v>
      </c>
      <c r="C56" s="6" t="s">
        <v>62</v>
      </c>
      <c r="D56" s="6" t="s">
        <v>327</v>
      </c>
      <c r="E56" s="3"/>
      <c r="F56" s="3" t="s">
        <v>668</v>
      </c>
      <c r="G56" s="3" t="s">
        <v>668</v>
      </c>
      <c r="H56" s="3" t="s">
        <v>668</v>
      </c>
      <c r="I56" s="42" t="s">
        <v>711</v>
      </c>
      <c r="J56" s="85">
        <f t="shared" si="0"/>
        <v>0</v>
      </c>
      <c r="K56" s="90"/>
      <c r="L56" s="87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9">
        <f t="shared" si="1"/>
        <v>0</v>
      </c>
    </row>
    <row r="57" spans="1:43" ht="30">
      <c r="A57" s="40" t="s">
        <v>679</v>
      </c>
      <c r="B57" s="6" t="s">
        <v>679</v>
      </c>
      <c r="C57" s="6" t="s">
        <v>63</v>
      </c>
      <c r="D57" s="6" t="s">
        <v>328</v>
      </c>
      <c r="E57" s="3">
        <v>6908006752</v>
      </c>
      <c r="F57" s="3">
        <v>1</v>
      </c>
      <c r="G57" s="3">
        <v>0.8</v>
      </c>
      <c r="H57" s="3" t="s">
        <v>668</v>
      </c>
      <c r="I57" s="42"/>
      <c r="J57" s="85">
        <f t="shared" si="0"/>
        <v>2.4</v>
      </c>
      <c r="K57" s="90"/>
      <c r="L57" s="87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>
        <v>2.4</v>
      </c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9">
        <f t="shared" si="1"/>
        <v>2.4</v>
      </c>
    </row>
    <row r="58" spans="1:43" ht="45">
      <c r="A58" s="40" t="s">
        <v>679</v>
      </c>
      <c r="B58" s="6" t="s">
        <v>679</v>
      </c>
      <c r="C58" s="4" t="s">
        <v>64</v>
      </c>
      <c r="D58" s="6" t="s">
        <v>328</v>
      </c>
      <c r="E58" s="3"/>
      <c r="F58" s="3">
        <v>2</v>
      </c>
      <c r="G58" s="3">
        <v>0.8</v>
      </c>
      <c r="H58" s="3" t="s">
        <v>668</v>
      </c>
      <c r="I58" s="42" t="s">
        <v>711</v>
      </c>
      <c r="J58" s="85">
        <f t="shared" si="0"/>
        <v>0</v>
      </c>
      <c r="K58" s="90"/>
      <c r="L58" s="87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9">
        <f t="shared" si="1"/>
        <v>0</v>
      </c>
    </row>
    <row r="59" spans="1:43" ht="30">
      <c r="A59" s="40" t="s">
        <v>679</v>
      </c>
      <c r="B59" s="6" t="s">
        <v>679</v>
      </c>
      <c r="C59" s="6" t="s">
        <v>65</v>
      </c>
      <c r="D59" s="6" t="s">
        <v>329</v>
      </c>
      <c r="E59" s="11">
        <v>6907006950</v>
      </c>
      <c r="F59" s="14">
        <v>1</v>
      </c>
      <c r="G59" s="3">
        <v>0.8</v>
      </c>
      <c r="H59" s="3" t="s">
        <v>668</v>
      </c>
      <c r="I59" s="42" t="s">
        <v>709</v>
      </c>
      <c r="J59" s="85">
        <f t="shared" si="0"/>
        <v>1.6</v>
      </c>
      <c r="K59" s="90"/>
      <c r="L59" s="87"/>
      <c r="M59" s="88"/>
      <c r="N59" s="88"/>
      <c r="O59" s="88"/>
      <c r="P59" s="88"/>
      <c r="Q59" s="88"/>
      <c r="R59" s="88"/>
      <c r="S59" s="88"/>
      <c r="T59" s="88"/>
      <c r="U59" s="88">
        <v>0.8</v>
      </c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>
        <v>0.8</v>
      </c>
      <c r="AQ59" s="89">
        <f t="shared" si="1"/>
        <v>1.6</v>
      </c>
    </row>
    <row r="60" spans="1:43" ht="30">
      <c r="A60" s="40" t="s">
        <v>679</v>
      </c>
      <c r="B60" s="6" t="s">
        <v>679</v>
      </c>
      <c r="C60" s="4" t="s">
        <v>66</v>
      </c>
      <c r="D60" s="6" t="s">
        <v>330</v>
      </c>
      <c r="E60" s="3">
        <v>6907007400</v>
      </c>
      <c r="F60" s="3">
        <v>1</v>
      </c>
      <c r="G60" s="3">
        <v>0.8</v>
      </c>
      <c r="H60" s="3" t="s">
        <v>668</v>
      </c>
      <c r="I60" s="42" t="s">
        <v>711</v>
      </c>
      <c r="J60" s="91">
        <v>1.6</v>
      </c>
      <c r="K60" s="90"/>
      <c r="L60" s="87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9">
        <f>J60</f>
        <v>1.6</v>
      </c>
    </row>
    <row r="61" spans="1:43" ht="30">
      <c r="A61" s="40" t="s">
        <v>679</v>
      </c>
      <c r="B61" s="6" t="s">
        <v>679</v>
      </c>
      <c r="C61" s="4" t="s">
        <v>67</v>
      </c>
      <c r="D61" s="6" t="s">
        <v>331</v>
      </c>
      <c r="E61" s="3"/>
      <c r="F61" s="3" t="s">
        <v>668</v>
      </c>
      <c r="G61" s="3" t="s">
        <v>668</v>
      </c>
      <c r="H61" s="3" t="s">
        <v>668</v>
      </c>
      <c r="I61" s="42" t="s">
        <v>711</v>
      </c>
      <c r="J61" s="85">
        <f t="shared" si="0"/>
        <v>0</v>
      </c>
      <c r="K61" s="90"/>
      <c r="L61" s="87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9">
        <f t="shared" si="1"/>
        <v>0</v>
      </c>
    </row>
    <row r="62" spans="1:43" ht="45" customHeight="1">
      <c r="A62" s="40" t="s">
        <v>679</v>
      </c>
      <c r="B62" s="6" t="s">
        <v>679</v>
      </c>
      <c r="C62" s="4" t="s">
        <v>862</v>
      </c>
      <c r="D62" s="6" t="s">
        <v>863</v>
      </c>
      <c r="E62" s="3">
        <v>6907005812</v>
      </c>
      <c r="F62" s="3" t="s">
        <v>668</v>
      </c>
      <c r="G62" s="3" t="s">
        <v>668</v>
      </c>
      <c r="H62" s="3" t="s">
        <v>668</v>
      </c>
      <c r="I62" s="151" t="s">
        <v>964</v>
      </c>
      <c r="J62" s="91">
        <v>1.0920000000000001</v>
      </c>
      <c r="K62" s="90"/>
      <c r="L62" s="87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9">
        <f>J62</f>
        <v>1.0920000000000001</v>
      </c>
    </row>
    <row r="63" spans="1:43" ht="35.25" customHeight="1">
      <c r="A63" s="40" t="s">
        <v>679</v>
      </c>
      <c r="B63" s="6" t="s">
        <v>679</v>
      </c>
      <c r="C63" s="4" t="s">
        <v>965</v>
      </c>
      <c r="D63" s="6" t="s">
        <v>967</v>
      </c>
      <c r="E63" s="3">
        <v>6907010072</v>
      </c>
      <c r="F63" s="3"/>
      <c r="G63" s="3"/>
      <c r="H63" s="3"/>
      <c r="I63" s="151" t="s">
        <v>966</v>
      </c>
      <c r="J63" s="91">
        <v>0.8</v>
      </c>
      <c r="K63" s="90"/>
      <c r="L63" s="87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9">
        <f>J63</f>
        <v>0.8</v>
      </c>
    </row>
    <row r="64" spans="1:43" ht="30">
      <c r="A64" s="40" t="s">
        <v>679</v>
      </c>
      <c r="B64" s="3"/>
      <c r="C64" s="5" t="s">
        <v>68</v>
      </c>
      <c r="D64" s="6"/>
      <c r="E64" s="11"/>
      <c r="F64" s="14"/>
      <c r="G64" s="14"/>
      <c r="H64" s="3"/>
      <c r="I64" s="42"/>
      <c r="J64" s="85">
        <f t="shared" si="0"/>
        <v>0</v>
      </c>
      <c r="K64" s="90"/>
      <c r="L64" s="87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9">
        <f t="shared" si="1"/>
        <v>0</v>
      </c>
    </row>
    <row r="65" spans="1:43" ht="30">
      <c r="A65" s="40" t="s">
        <v>679</v>
      </c>
      <c r="B65" s="3" t="s">
        <v>24</v>
      </c>
      <c r="C65" s="4" t="s">
        <v>69</v>
      </c>
      <c r="D65" s="6" t="s">
        <v>332</v>
      </c>
      <c r="E65" s="11">
        <v>6908016567</v>
      </c>
      <c r="F65" s="3">
        <v>2</v>
      </c>
      <c r="G65" s="3">
        <v>0.8</v>
      </c>
      <c r="H65" s="3" t="s">
        <v>668</v>
      </c>
      <c r="I65" s="42" t="s">
        <v>711</v>
      </c>
      <c r="J65" s="85">
        <f t="shared" si="0"/>
        <v>0.8</v>
      </c>
      <c r="K65" s="90"/>
      <c r="L65" s="87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>
        <v>0.8</v>
      </c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9">
        <f t="shared" si="1"/>
        <v>0.8</v>
      </c>
    </row>
    <row r="66" spans="1:43" ht="30">
      <c r="A66" s="40" t="s">
        <v>679</v>
      </c>
      <c r="B66" s="3" t="s">
        <v>24</v>
      </c>
      <c r="C66" s="4" t="s">
        <v>70</v>
      </c>
      <c r="D66" s="6" t="s">
        <v>333</v>
      </c>
      <c r="E66" s="11">
        <v>6908016567</v>
      </c>
      <c r="F66" s="3">
        <v>2</v>
      </c>
      <c r="G66" s="3">
        <v>0.8</v>
      </c>
      <c r="H66" s="14" t="s">
        <v>668</v>
      </c>
      <c r="I66" s="42" t="s">
        <v>711</v>
      </c>
      <c r="J66" s="85">
        <f t="shared" si="0"/>
        <v>1.6</v>
      </c>
      <c r="K66" s="90"/>
      <c r="L66" s="87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>
        <v>1.6</v>
      </c>
      <c r="AJ66" s="88"/>
      <c r="AK66" s="88"/>
      <c r="AL66" s="88"/>
      <c r="AM66" s="88"/>
      <c r="AN66" s="88"/>
      <c r="AO66" s="88"/>
      <c r="AP66" s="88"/>
      <c r="AQ66" s="89">
        <f t="shared" si="1"/>
        <v>1.6</v>
      </c>
    </row>
    <row r="67" spans="1:43" ht="30">
      <c r="A67" s="40" t="s">
        <v>679</v>
      </c>
      <c r="B67" s="3" t="s">
        <v>24</v>
      </c>
      <c r="C67" s="4" t="s">
        <v>71</v>
      </c>
      <c r="D67" s="6" t="s">
        <v>334</v>
      </c>
      <c r="E67" s="11">
        <v>6908016567</v>
      </c>
      <c r="F67" s="14">
        <v>1</v>
      </c>
      <c r="G67" s="3">
        <v>0.8</v>
      </c>
      <c r="H67" s="3" t="s">
        <v>668</v>
      </c>
      <c r="I67" s="42" t="s">
        <v>711</v>
      </c>
      <c r="J67" s="85">
        <f t="shared" si="0"/>
        <v>0.8</v>
      </c>
      <c r="K67" s="90"/>
      <c r="L67" s="87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>
        <v>0.8</v>
      </c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9">
        <f t="shared" si="1"/>
        <v>0.8</v>
      </c>
    </row>
    <row r="68" spans="1:43" ht="30">
      <c r="A68" s="40" t="s">
        <v>679</v>
      </c>
      <c r="B68" s="3" t="s">
        <v>24</v>
      </c>
      <c r="C68" s="4" t="s">
        <v>72</v>
      </c>
      <c r="D68" s="6" t="s">
        <v>335</v>
      </c>
      <c r="E68" s="11">
        <v>6908016567</v>
      </c>
      <c r="F68" s="3">
        <v>1</v>
      </c>
      <c r="G68" s="3">
        <v>0.8</v>
      </c>
      <c r="H68" s="3" t="s">
        <v>668</v>
      </c>
      <c r="I68" s="42" t="s">
        <v>711</v>
      </c>
      <c r="J68" s="85">
        <f t="shared" si="0"/>
        <v>0</v>
      </c>
      <c r="K68" s="90"/>
      <c r="L68" s="87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9">
        <f t="shared" si="1"/>
        <v>0</v>
      </c>
    </row>
    <row r="69" spans="1:43" ht="30">
      <c r="A69" s="40" t="s">
        <v>679</v>
      </c>
      <c r="B69" s="3" t="s">
        <v>24</v>
      </c>
      <c r="C69" s="4" t="s">
        <v>73</v>
      </c>
      <c r="D69" s="6" t="s">
        <v>336</v>
      </c>
      <c r="E69" s="11">
        <v>6908016567</v>
      </c>
      <c r="F69" s="3">
        <v>1</v>
      </c>
      <c r="G69" s="3">
        <v>0.8</v>
      </c>
      <c r="H69" s="3" t="s">
        <v>668</v>
      </c>
      <c r="I69" s="42" t="s">
        <v>711</v>
      </c>
      <c r="J69" s="85">
        <f t="shared" si="0"/>
        <v>0</v>
      </c>
      <c r="K69" s="90"/>
      <c r="L69" s="87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9">
        <f t="shared" si="1"/>
        <v>0</v>
      </c>
    </row>
    <row r="70" spans="1:43" ht="30">
      <c r="A70" s="40" t="s">
        <v>679</v>
      </c>
      <c r="B70" s="3" t="s">
        <v>24</v>
      </c>
      <c r="C70" s="4" t="s">
        <v>74</v>
      </c>
      <c r="D70" s="6" t="s">
        <v>337</v>
      </c>
      <c r="E70" s="11">
        <v>6908016567</v>
      </c>
      <c r="F70" s="3">
        <v>2</v>
      </c>
      <c r="G70" s="3">
        <v>0.8</v>
      </c>
      <c r="H70" s="3" t="s">
        <v>668</v>
      </c>
      <c r="I70" s="42" t="s">
        <v>711</v>
      </c>
      <c r="J70" s="85">
        <f t="shared" si="0"/>
        <v>1.6</v>
      </c>
      <c r="K70" s="90"/>
      <c r="L70" s="87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>
        <v>1.6</v>
      </c>
      <c r="AN70" s="88"/>
      <c r="AO70" s="88"/>
      <c r="AP70" s="88"/>
      <c r="AQ70" s="89">
        <f t="shared" si="1"/>
        <v>1.6</v>
      </c>
    </row>
    <row r="71" spans="1:43" ht="30">
      <c r="A71" s="40" t="s">
        <v>679</v>
      </c>
      <c r="B71" s="3" t="s">
        <v>24</v>
      </c>
      <c r="C71" s="4" t="s">
        <v>75</v>
      </c>
      <c r="D71" s="8" t="s">
        <v>338</v>
      </c>
      <c r="E71" s="11">
        <v>6908016567</v>
      </c>
      <c r="F71" s="3">
        <v>1</v>
      </c>
      <c r="G71" s="3">
        <v>0.8</v>
      </c>
      <c r="H71" s="3" t="s">
        <v>668</v>
      </c>
      <c r="I71" s="42" t="s">
        <v>711</v>
      </c>
      <c r="J71" s="85">
        <f t="shared" si="0"/>
        <v>0</v>
      </c>
      <c r="K71" s="90"/>
      <c r="L71" s="87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9">
        <f t="shared" si="1"/>
        <v>0</v>
      </c>
    </row>
    <row r="72" spans="1:43" ht="30">
      <c r="A72" s="40" t="s">
        <v>679</v>
      </c>
      <c r="B72" s="3" t="s">
        <v>24</v>
      </c>
      <c r="C72" s="4" t="s">
        <v>76</v>
      </c>
      <c r="D72" s="6" t="s">
        <v>339</v>
      </c>
      <c r="E72" s="11">
        <v>6908016567</v>
      </c>
      <c r="F72" s="3">
        <v>1</v>
      </c>
      <c r="G72" s="3">
        <v>0.8</v>
      </c>
      <c r="H72" s="3" t="s">
        <v>668</v>
      </c>
      <c r="I72" s="42" t="s">
        <v>711</v>
      </c>
      <c r="J72" s="85">
        <f t="shared" si="0"/>
        <v>0</v>
      </c>
      <c r="K72" s="90"/>
      <c r="L72" s="87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9">
        <f t="shared" si="1"/>
        <v>0</v>
      </c>
    </row>
    <row r="73" spans="1:43" ht="30">
      <c r="A73" s="40" t="s">
        <v>679</v>
      </c>
      <c r="B73" s="3" t="s">
        <v>24</v>
      </c>
      <c r="C73" s="4" t="s">
        <v>77</v>
      </c>
      <c r="D73" s="6" t="s">
        <v>733</v>
      </c>
      <c r="E73" s="11">
        <v>6908016567</v>
      </c>
      <c r="F73" s="14">
        <v>1</v>
      </c>
      <c r="G73" s="3">
        <v>0.8</v>
      </c>
      <c r="H73" s="3" t="s">
        <v>668</v>
      </c>
      <c r="I73" s="42" t="s">
        <v>711</v>
      </c>
      <c r="J73" s="85">
        <f t="shared" ref="J73:J138" si="2">AQ73</f>
        <v>0</v>
      </c>
      <c r="K73" s="90"/>
      <c r="L73" s="87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9">
        <f t="shared" ref="AQ73:AQ138" si="3">SUM(L73:AP73)</f>
        <v>0</v>
      </c>
    </row>
    <row r="74" spans="1:43" ht="30">
      <c r="A74" s="40" t="s">
        <v>679</v>
      </c>
      <c r="B74" s="3" t="s">
        <v>24</v>
      </c>
      <c r="C74" s="4" t="s">
        <v>78</v>
      </c>
      <c r="D74" s="6" t="s">
        <v>732</v>
      </c>
      <c r="E74" s="11">
        <v>6908016567</v>
      </c>
      <c r="F74" s="14">
        <v>1</v>
      </c>
      <c r="G74" s="3">
        <v>0.8</v>
      </c>
      <c r="H74" s="3" t="s">
        <v>668</v>
      </c>
      <c r="I74" s="42" t="s">
        <v>711</v>
      </c>
      <c r="J74" s="85">
        <f t="shared" si="2"/>
        <v>0</v>
      </c>
      <c r="K74" s="90"/>
      <c r="L74" s="87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9">
        <f t="shared" si="3"/>
        <v>0</v>
      </c>
    </row>
    <row r="75" spans="1:43" ht="30">
      <c r="A75" s="40" t="s">
        <v>679</v>
      </c>
      <c r="B75" s="3" t="s">
        <v>24</v>
      </c>
      <c r="C75" s="4" t="s">
        <v>79</v>
      </c>
      <c r="D75" s="6" t="s">
        <v>340</v>
      </c>
      <c r="E75" s="11">
        <v>6908016567</v>
      </c>
      <c r="F75" s="3">
        <v>1</v>
      </c>
      <c r="G75" s="3">
        <v>0.8</v>
      </c>
      <c r="H75" s="3" t="s">
        <v>668</v>
      </c>
      <c r="I75" s="42" t="s">
        <v>711</v>
      </c>
      <c r="J75" s="85">
        <f t="shared" si="2"/>
        <v>0</v>
      </c>
      <c r="K75" s="90"/>
      <c r="L75" s="87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9">
        <f t="shared" si="3"/>
        <v>0</v>
      </c>
    </row>
    <row r="76" spans="1:43" ht="30">
      <c r="A76" s="40" t="s">
        <v>679</v>
      </c>
      <c r="B76" s="3" t="s">
        <v>24</v>
      </c>
      <c r="C76" s="4" t="s">
        <v>80</v>
      </c>
      <c r="D76" s="6" t="s">
        <v>341</v>
      </c>
      <c r="E76" s="11">
        <v>6908016567</v>
      </c>
      <c r="F76" s="3">
        <v>1</v>
      </c>
      <c r="G76" s="3">
        <v>0.8</v>
      </c>
      <c r="H76" s="3" t="s">
        <v>668</v>
      </c>
      <c r="I76" s="42" t="s">
        <v>711</v>
      </c>
      <c r="J76" s="85">
        <f t="shared" si="2"/>
        <v>1.6</v>
      </c>
      <c r="K76" s="90"/>
      <c r="L76" s="87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>
        <v>1.6</v>
      </c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9">
        <f t="shared" si="3"/>
        <v>1.6</v>
      </c>
    </row>
    <row r="77" spans="1:43" ht="30">
      <c r="A77" s="40" t="s">
        <v>679</v>
      </c>
      <c r="B77" s="3" t="s">
        <v>24</v>
      </c>
      <c r="C77" s="4" t="s">
        <v>80</v>
      </c>
      <c r="D77" s="6" t="s">
        <v>680</v>
      </c>
      <c r="E77" s="11">
        <v>6908016567</v>
      </c>
      <c r="F77" s="3"/>
      <c r="G77" s="3"/>
      <c r="H77" s="3"/>
      <c r="I77" s="42" t="s">
        <v>711</v>
      </c>
      <c r="J77" s="85">
        <f t="shared" si="2"/>
        <v>0</v>
      </c>
      <c r="K77" s="90"/>
      <c r="L77" s="87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9">
        <f t="shared" si="3"/>
        <v>0</v>
      </c>
    </row>
    <row r="78" spans="1:43" ht="30">
      <c r="A78" s="40" t="s">
        <v>679</v>
      </c>
      <c r="B78" s="3" t="s">
        <v>24</v>
      </c>
      <c r="C78" s="4" t="s">
        <v>81</v>
      </c>
      <c r="D78" s="6" t="s">
        <v>342</v>
      </c>
      <c r="E78" s="11">
        <v>6908016567</v>
      </c>
      <c r="F78" s="3">
        <v>2</v>
      </c>
      <c r="G78" s="3">
        <v>0.8</v>
      </c>
      <c r="H78" s="3" t="s">
        <v>668</v>
      </c>
      <c r="I78" s="42" t="s">
        <v>711</v>
      </c>
      <c r="J78" s="85">
        <f t="shared" si="2"/>
        <v>0.8</v>
      </c>
      <c r="K78" s="90"/>
      <c r="L78" s="87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>
        <v>0.8</v>
      </c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9">
        <f t="shared" si="3"/>
        <v>0.8</v>
      </c>
    </row>
    <row r="79" spans="1:43" ht="30">
      <c r="A79" s="40" t="s">
        <v>679</v>
      </c>
      <c r="B79" s="3" t="s">
        <v>24</v>
      </c>
      <c r="C79" s="4" t="s">
        <v>82</v>
      </c>
      <c r="D79" s="6" t="s">
        <v>343</v>
      </c>
      <c r="E79" s="11">
        <v>6907010185</v>
      </c>
      <c r="F79" s="14">
        <v>1</v>
      </c>
      <c r="G79" s="14">
        <v>0.8</v>
      </c>
      <c r="H79" s="3" t="s">
        <v>668</v>
      </c>
      <c r="I79" s="42" t="s">
        <v>709</v>
      </c>
      <c r="J79" s="85">
        <f t="shared" si="2"/>
        <v>1</v>
      </c>
      <c r="K79" s="90"/>
      <c r="L79" s="87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>
        <v>1</v>
      </c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9">
        <f t="shared" si="3"/>
        <v>1</v>
      </c>
    </row>
    <row r="80" spans="1:43" ht="30">
      <c r="A80" s="40" t="s">
        <v>679</v>
      </c>
      <c r="B80" s="3"/>
      <c r="C80" s="4"/>
      <c r="D80" s="6" t="s">
        <v>344</v>
      </c>
      <c r="E80" s="3"/>
      <c r="F80" s="14"/>
      <c r="G80" s="14">
        <v>4</v>
      </c>
      <c r="H80" s="3" t="s">
        <v>668</v>
      </c>
      <c r="I80" s="42" t="s">
        <v>711</v>
      </c>
      <c r="J80" s="85">
        <f t="shared" si="2"/>
        <v>0</v>
      </c>
      <c r="K80" s="90"/>
      <c r="L80" s="87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9">
        <f t="shared" si="3"/>
        <v>0</v>
      </c>
    </row>
    <row r="81" spans="1:43" ht="30">
      <c r="A81" s="40" t="s">
        <v>679</v>
      </c>
      <c r="B81" s="3" t="s">
        <v>24</v>
      </c>
      <c r="C81" s="4" t="s">
        <v>83</v>
      </c>
      <c r="D81" s="6" t="s">
        <v>345</v>
      </c>
      <c r="E81" s="11">
        <v>6907011598</v>
      </c>
      <c r="F81" s="14">
        <v>1</v>
      </c>
      <c r="G81" s="14">
        <v>0.8</v>
      </c>
      <c r="H81" s="3" t="s">
        <v>668</v>
      </c>
      <c r="I81" s="42" t="s">
        <v>709</v>
      </c>
      <c r="J81" s="85">
        <f t="shared" si="2"/>
        <v>1.8</v>
      </c>
      <c r="K81" s="90"/>
      <c r="L81" s="87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>
        <v>1</v>
      </c>
      <c r="AE81" s="88"/>
      <c r="AF81" s="88"/>
      <c r="AG81" s="88"/>
      <c r="AH81" s="88"/>
      <c r="AI81" s="88"/>
      <c r="AJ81" s="88"/>
      <c r="AK81" s="88">
        <v>0.8</v>
      </c>
      <c r="AL81" s="88"/>
      <c r="AM81" s="88"/>
      <c r="AN81" s="88"/>
      <c r="AO81" s="88"/>
      <c r="AP81" s="88"/>
      <c r="AQ81" s="89">
        <f t="shared" si="3"/>
        <v>1.8</v>
      </c>
    </row>
    <row r="82" spans="1:43" ht="30">
      <c r="A82" s="40" t="s">
        <v>679</v>
      </c>
      <c r="B82" s="3" t="s">
        <v>24</v>
      </c>
      <c r="C82" s="3"/>
      <c r="D82" s="4" t="s">
        <v>346</v>
      </c>
      <c r="E82" s="11">
        <v>6907011598</v>
      </c>
      <c r="F82" s="14">
        <v>1</v>
      </c>
      <c r="G82" s="14">
        <v>0.8</v>
      </c>
      <c r="H82" s="3" t="s">
        <v>668</v>
      </c>
      <c r="I82" s="42" t="s">
        <v>711</v>
      </c>
      <c r="J82" s="85">
        <f t="shared" si="2"/>
        <v>0</v>
      </c>
      <c r="K82" s="90"/>
      <c r="L82" s="87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9">
        <f t="shared" si="3"/>
        <v>0</v>
      </c>
    </row>
    <row r="83" spans="1:43" ht="45">
      <c r="A83" s="40" t="s">
        <v>679</v>
      </c>
      <c r="B83" s="3" t="s">
        <v>24</v>
      </c>
      <c r="C83" s="4" t="s">
        <v>84</v>
      </c>
      <c r="D83" s="4" t="s">
        <v>731</v>
      </c>
      <c r="E83" s="25">
        <v>6907000645</v>
      </c>
      <c r="F83" s="14">
        <v>2</v>
      </c>
      <c r="G83" s="14">
        <v>0.8</v>
      </c>
      <c r="H83" s="3" t="s">
        <v>668</v>
      </c>
      <c r="I83" s="42" t="s">
        <v>711</v>
      </c>
      <c r="J83" s="85">
        <f t="shared" si="2"/>
        <v>0</v>
      </c>
      <c r="K83" s="90"/>
      <c r="L83" s="87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9">
        <f t="shared" si="3"/>
        <v>0</v>
      </c>
    </row>
    <row r="84" spans="1:43" ht="60" customHeight="1">
      <c r="A84" s="73" t="s">
        <v>679</v>
      </c>
      <c r="B84" s="74" t="s">
        <v>24</v>
      </c>
      <c r="C84" s="75" t="s">
        <v>803</v>
      </c>
      <c r="D84" s="75" t="s">
        <v>804</v>
      </c>
      <c r="E84" s="78">
        <v>6907011196</v>
      </c>
      <c r="F84" s="77" t="s">
        <v>668</v>
      </c>
      <c r="G84" s="77" t="s">
        <v>668</v>
      </c>
      <c r="H84" s="72" t="s">
        <v>674</v>
      </c>
      <c r="I84" s="151" t="s">
        <v>963</v>
      </c>
      <c r="J84" s="91">
        <v>0.14000000000000001</v>
      </c>
      <c r="K84" s="90"/>
      <c r="L84" s="87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9">
        <f>J84</f>
        <v>0.14000000000000001</v>
      </c>
    </row>
    <row r="85" spans="1:43" ht="42.75">
      <c r="A85" s="40" t="s">
        <v>679</v>
      </c>
      <c r="B85" s="3"/>
      <c r="C85" s="5" t="s">
        <v>85</v>
      </c>
      <c r="D85" s="6"/>
      <c r="E85" s="3"/>
      <c r="F85" s="14"/>
      <c r="G85" s="14"/>
      <c r="H85" s="3"/>
      <c r="I85" s="42"/>
      <c r="J85" s="85"/>
      <c r="K85" s="90"/>
      <c r="L85" s="87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9">
        <f t="shared" si="3"/>
        <v>0</v>
      </c>
    </row>
    <row r="86" spans="1:43" ht="30">
      <c r="A86" s="40" t="s">
        <v>679</v>
      </c>
      <c r="B86" s="3" t="s">
        <v>24</v>
      </c>
      <c r="C86" s="4" t="s">
        <v>86</v>
      </c>
      <c r="D86" s="6" t="s">
        <v>730</v>
      </c>
      <c r="E86" s="11">
        <v>6907002177</v>
      </c>
      <c r="F86" s="3">
        <v>3</v>
      </c>
      <c r="G86" s="3">
        <v>0.8</v>
      </c>
      <c r="H86" s="3" t="s">
        <v>668</v>
      </c>
      <c r="I86" s="42" t="s">
        <v>709</v>
      </c>
      <c r="J86" s="85">
        <f t="shared" si="2"/>
        <v>12</v>
      </c>
      <c r="K86" s="90"/>
      <c r="L86" s="87"/>
      <c r="M86" s="88">
        <v>2.4</v>
      </c>
      <c r="N86" s="88"/>
      <c r="O86" s="88"/>
      <c r="Q86" s="88"/>
      <c r="R86" s="88"/>
      <c r="S86" s="88"/>
      <c r="T86" s="88">
        <v>2.4</v>
      </c>
      <c r="U86" s="88"/>
      <c r="V86" s="88"/>
      <c r="W86" s="88"/>
      <c r="X86" s="88"/>
      <c r="Y86" s="88"/>
      <c r="Z86" s="88"/>
      <c r="AA86" s="88">
        <v>2.4</v>
      </c>
      <c r="AB86" s="88"/>
      <c r="AC86" s="88"/>
      <c r="AD86" s="88"/>
      <c r="AE86" s="88"/>
      <c r="AF86" s="88"/>
      <c r="AG86" s="88"/>
      <c r="AH86" s="88">
        <v>2.4</v>
      </c>
      <c r="AI86" s="88"/>
      <c r="AJ86" s="88"/>
      <c r="AK86" s="88"/>
      <c r="AL86" s="88"/>
      <c r="AM86" s="88"/>
      <c r="AN86" s="88"/>
      <c r="AO86" s="88">
        <v>2.4</v>
      </c>
      <c r="AP86" s="88"/>
      <c r="AQ86" s="89">
        <f t="shared" si="3"/>
        <v>12</v>
      </c>
    </row>
    <row r="87" spans="1:43" ht="30">
      <c r="A87" s="40" t="s">
        <v>679</v>
      </c>
      <c r="B87" s="3" t="s">
        <v>24</v>
      </c>
      <c r="C87" s="4" t="s">
        <v>87</v>
      </c>
      <c r="D87" s="11" t="s">
        <v>734</v>
      </c>
      <c r="E87" s="25">
        <v>6907004431</v>
      </c>
      <c r="F87" s="3">
        <v>1</v>
      </c>
      <c r="G87" s="3">
        <v>0.8</v>
      </c>
      <c r="H87" s="3" t="s">
        <v>668</v>
      </c>
      <c r="I87" s="42" t="s">
        <v>726</v>
      </c>
      <c r="J87" s="85">
        <f t="shared" si="2"/>
        <v>0.8</v>
      </c>
      <c r="K87" s="90"/>
      <c r="L87" s="87"/>
      <c r="M87" s="88"/>
      <c r="N87" s="88"/>
      <c r="O87" s="88"/>
      <c r="P87" s="88"/>
      <c r="Q87" s="88"/>
      <c r="R87" s="88"/>
      <c r="S87" s="88"/>
      <c r="T87" s="88"/>
      <c r="U87" s="88">
        <v>0.8</v>
      </c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9">
        <f t="shared" si="3"/>
        <v>0.8</v>
      </c>
    </row>
    <row r="88" spans="1:43" ht="37.5" customHeight="1">
      <c r="A88" s="40" t="s">
        <v>679</v>
      </c>
      <c r="B88" s="3" t="s">
        <v>24</v>
      </c>
      <c r="C88" s="4" t="s">
        <v>88</v>
      </c>
      <c r="D88" s="6" t="s">
        <v>735</v>
      </c>
      <c r="E88" s="3"/>
      <c r="F88" s="3">
        <v>1</v>
      </c>
      <c r="G88" s="3">
        <v>0.8</v>
      </c>
      <c r="H88" s="3" t="s">
        <v>668</v>
      </c>
      <c r="I88" s="42" t="s">
        <v>711</v>
      </c>
      <c r="J88" s="85">
        <f t="shared" si="2"/>
        <v>0.8</v>
      </c>
      <c r="K88" s="90"/>
      <c r="L88" s="87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>
        <v>0.8</v>
      </c>
      <c r="AP88" s="88"/>
      <c r="AQ88" s="89">
        <f t="shared" si="3"/>
        <v>0.8</v>
      </c>
    </row>
    <row r="89" spans="1:43" ht="37.5" customHeight="1">
      <c r="A89" s="40" t="s">
        <v>679</v>
      </c>
      <c r="B89" s="6" t="s">
        <v>679</v>
      </c>
      <c r="C89" s="4" t="s">
        <v>89</v>
      </c>
      <c r="D89" s="6" t="s">
        <v>347</v>
      </c>
      <c r="E89" s="3">
        <v>6907000211</v>
      </c>
      <c r="F89" s="3">
        <v>12</v>
      </c>
      <c r="G89" s="3">
        <v>0.8</v>
      </c>
      <c r="H89" s="3" t="s">
        <v>668</v>
      </c>
      <c r="I89" s="42" t="s">
        <v>711</v>
      </c>
      <c r="J89" s="85">
        <f t="shared" si="2"/>
        <v>22.4</v>
      </c>
      <c r="K89" s="90"/>
      <c r="L89" s="87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>
        <v>22.4</v>
      </c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9">
        <f t="shared" si="3"/>
        <v>22.4</v>
      </c>
    </row>
    <row r="90" spans="1:43" ht="38.25" customHeight="1">
      <c r="A90" s="40" t="s">
        <v>679</v>
      </c>
      <c r="B90" s="3" t="s">
        <v>24</v>
      </c>
      <c r="C90" s="4" t="s">
        <v>90</v>
      </c>
      <c r="D90" s="6" t="s">
        <v>736</v>
      </c>
      <c r="E90" s="3"/>
      <c r="F90" s="3">
        <v>1</v>
      </c>
      <c r="G90" s="3">
        <v>0.8</v>
      </c>
      <c r="H90" s="3" t="s">
        <v>668</v>
      </c>
      <c r="I90" s="42" t="s">
        <v>711</v>
      </c>
      <c r="J90" s="85">
        <f t="shared" si="2"/>
        <v>0</v>
      </c>
      <c r="K90" s="90"/>
      <c r="L90" s="87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9">
        <f t="shared" si="3"/>
        <v>0</v>
      </c>
    </row>
    <row r="91" spans="1:43" ht="37.5" customHeight="1">
      <c r="A91" s="40" t="s">
        <v>679</v>
      </c>
      <c r="B91" s="3" t="s">
        <v>24</v>
      </c>
      <c r="C91" s="4" t="s">
        <v>1091</v>
      </c>
      <c r="D91" s="6" t="s">
        <v>737</v>
      </c>
      <c r="E91" s="11">
        <v>6907000187</v>
      </c>
      <c r="F91" s="3">
        <v>3</v>
      </c>
      <c r="G91" s="3">
        <v>0.8</v>
      </c>
      <c r="H91" s="3" t="s">
        <v>671</v>
      </c>
      <c r="I91" s="42" t="s">
        <v>716</v>
      </c>
      <c r="J91" s="85">
        <f t="shared" si="2"/>
        <v>34.399999999999991</v>
      </c>
      <c r="K91" s="90"/>
      <c r="L91" s="87">
        <v>2.4</v>
      </c>
      <c r="M91" s="88"/>
      <c r="N91" s="88">
        <v>2.4</v>
      </c>
      <c r="O91" s="88"/>
      <c r="P91" s="88"/>
      <c r="Q91" s="88">
        <v>2.4</v>
      </c>
      <c r="R91" s="88"/>
      <c r="S91" s="88">
        <v>2.4</v>
      </c>
      <c r="T91" s="88"/>
      <c r="U91" s="88">
        <v>2.4</v>
      </c>
      <c r="V91" s="88"/>
      <c r="W91" s="88"/>
      <c r="X91" s="88">
        <v>2.4</v>
      </c>
      <c r="Y91" s="88"/>
      <c r="Z91" s="88">
        <v>2.4</v>
      </c>
      <c r="AA91" s="88"/>
      <c r="AB91">
        <v>2.4</v>
      </c>
      <c r="AC91" s="88"/>
      <c r="AD91" s="88"/>
      <c r="AE91" s="88">
        <v>2.4</v>
      </c>
      <c r="AF91" s="88"/>
      <c r="AG91" s="88">
        <v>2.4</v>
      </c>
      <c r="AH91" s="88"/>
      <c r="AI91" s="88">
        <v>2.4</v>
      </c>
      <c r="AJ91" s="88"/>
      <c r="AK91" s="88"/>
      <c r="AL91" s="88">
        <v>2.4</v>
      </c>
      <c r="AM91" s="88"/>
      <c r="AN91" s="88">
        <v>3.2</v>
      </c>
      <c r="AO91" s="88"/>
      <c r="AP91" s="88">
        <v>2.4</v>
      </c>
      <c r="AQ91" s="89">
        <f t="shared" si="3"/>
        <v>34.399999999999991</v>
      </c>
    </row>
    <row r="92" spans="1:43" ht="63" customHeight="1">
      <c r="A92" s="40" t="s">
        <v>679</v>
      </c>
      <c r="B92" s="3" t="s">
        <v>24</v>
      </c>
      <c r="C92" s="4" t="s">
        <v>92</v>
      </c>
      <c r="D92" s="6" t="s">
        <v>738</v>
      </c>
      <c r="E92" s="11">
        <v>6907001511</v>
      </c>
      <c r="F92" s="3">
        <v>2</v>
      </c>
      <c r="G92" s="3">
        <v>0.6</v>
      </c>
      <c r="H92" s="3" t="s">
        <v>668</v>
      </c>
      <c r="I92" s="42" t="s">
        <v>711</v>
      </c>
      <c r="J92" s="85">
        <f t="shared" si="2"/>
        <v>2.5</v>
      </c>
      <c r="K92" s="90"/>
      <c r="L92" s="87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>
        <v>1.4</v>
      </c>
      <c r="AJ92" s="88"/>
      <c r="AK92" s="88"/>
      <c r="AL92" s="88">
        <v>1.1000000000000001</v>
      </c>
      <c r="AM92" s="88"/>
      <c r="AN92" s="88"/>
      <c r="AO92" s="88"/>
      <c r="AP92" s="88"/>
      <c r="AQ92" s="89">
        <f t="shared" si="3"/>
        <v>2.5</v>
      </c>
    </row>
    <row r="93" spans="1:43" ht="30">
      <c r="A93" s="40" t="s">
        <v>679</v>
      </c>
      <c r="B93" s="3" t="s">
        <v>24</v>
      </c>
      <c r="C93" s="4" t="s">
        <v>93</v>
      </c>
      <c r="D93" s="6" t="s">
        <v>739</v>
      </c>
      <c r="E93" s="11">
        <v>6907001215</v>
      </c>
      <c r="F93" s="3">
        <v>2</v>
      </c>
      <c r="G93" s="3">
        <v>0.8</v>
      </c>
      <c r="H93" s="3" t="s">
        <v>668</v>
      </c>
      <c r="I93" s="42" t="s">
        <v>718</v>
      </c>
      <c r="J93" s="85">
        <f t="shared" si="2"/>
        <v>9.6</v>
      </c>
      <c r="K93" s="90"/>
      <c r="L93" s="87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>
        <v>1.6</v>
      </c>
      <c r="Y93" s="88"/>
      <c r="Z93" s="88"/>
      <c r="AA93" s="88">
        <v>1.6</v>
      </c>
      <c r="AB93" s="88"/>
      <c r="AC93" s="88"/>
      <c r="AD93" s="88"/>
      <c r="AE93" s="88">
        <v>1.6</v>
      </c>
      <c r="AF93" s="88"/>
      <c r="AG93" s="88"/>
      <c r="AH93" s="88">
        <v>1.6</v>
      </c>
      <c r="AI93" s="88"/>
      <c r="AJ93" s="88"/>
      <c r="AK93" s="88"/>
      <c r="AL93" s="88">
        <v>1.6</v>
      </c>
      <c r="AM93" s="88"/>
      <c r="AN93" s="88"/>
      <c r="AO93" s="88">
        <v>1.6</v>
      </c>
      <c r="AP93" s="88"/>
      <c r="AQ93" s="89">
        <f t="shared" si="3"/>
        <v>9.6</v>
      </c>
    </row>
    <row r="94" spans="1:43" ht="30">
      <c r="A94" s="40" t="s">
        <v>679</v>
      </c>
      <c r="B94" s="3" t="s">
        <v>24</v>
      </c>
      <c r="C94" s="4" t="s">
        <v>94</v>
      </c>
      <c r="D94" s="6" t="s">
        <v>740</v>
      </c>
      <c r="E94" s="25">
        <v>6908015531</v>
      </c>
      <c r="F94" s="3">
        <v>1</v>
      </c>
      <c r="G94" s="3">
        <v>0.8</v>
      </c>
      <c r="H94" s="3" t="s">
        <v>668</v>
      </c>
      <c r="I94" s="42" t="s">
        <v>711</v>
      </c>
      <c r="J94" s="85">
        <f t="shared" si="2"/>
        <v>0</v>
      </c>
      <c r="K94" s="90"/>
      <c r="L94" s="87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9">
        <f t="shared" si="3"/>
        <v>0</v>
      </c>
    </row>
    <row r="95" spans="1:43" ht="75">
      <c r="A95" s="40" t="s">
        <v>679</v>
      </c>
      <c r="B95" s="3" t="s">
        <v>24</v>
      </c>
      <c r="C95" s="4" t="s">
        <v>95</v>
      </c>
      <c r="D95" s="6" t="s">
        <v>741</v>
      </c>
      <c r="E95" s="11">
        <v>6907008637</v>
      </c>
      <c r="F95" s="3">
        <v>1</v>
      </c>
      <c r="G95" s="3">
        <v>0.8</v>
      </c>
      <c r="H95" s="3" t="s">
        <v>668</v>
      </c>
      <c r="I95" s="42" t="s">
        <v>711</v>
      </c>
      <c r="J95" s="85">
        <f t="shared" si="2"/>
        <v>0</v>
      </c>
      <c r="K95" s="90"/>
      <c r="L95" s="87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9">
        <f t="shared" si="3"/>
        <v>0</v>
      </c>
    </row>
    <row r="96" spans="1:43" ht="30">
      <c r="A96" s="40" t="s">
        <v>679</v>
      </c>
      <c r="B96" s="3" t="s">
        <v>24</v>
      </c>
      <c r="C96" s="4" t="s">
        <v>96</v>
      </c>
      <c r="D96" s="6" t="s">
        <v>348</v>
      </c>
      <c r="E96" s="11">
        <v>6907006608</v>
      </c>
      <c r="F96" s="3">
        <v>1</v>
      </c>
      <c r="G96" s="3">
        <v>0.8</v>
      </c>
      <c r="H96" s="3" t="s">
        <v>668</v>
      </c>
      <c r="I96" s="42" t="s">
        <v>709</v>
      </c>
      <c r="J96" s="85">
        <f t="shared" si="2"/>
        <v>2.4000000000000004</v>
      </c>
      <c r="K96" s="90"/>
      <c r="L96" s="87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>
        <v>0.8</v>
      </c>
      <c r="AH96" s="88"/>
      <c r="AI96" s="88"/>
      <c r="AJ96" s="88"/>
      <c r="AK96" s="88"/>
      <c r="AL96" s="88">
        <v>0.8</v>
      </c>
      <c r="AM96" s="88"/>
      <c r="AN96" s="88"/>
      <c r="AO96" s="88"/>
      <c r="AP96" s="88">
        <v>0.8</v>
      </c>
      <c r="AQ96" s="89">
        <f t="shared" si="3"/>
        <v>2.4000000000000004</v>
      </c>
    </row>
    <row r="97" spans="1:43" ht="37.5" customHeight="1">
      <c r="A97" s="40" t="s">
        <v>679</v>
      </c>
      <c r="B97" s="3" t="s">
        <v>24</v>
      </c>
      <c r="C97" s="4" t="s">
        <v>782</v>
      </c>
      <c r="D97" s="6" t="s">
        <v>783</v>
      </c>
      <c r="E97" s="11"/>
      <c r="F97" s="3"/>
      <c r="G97" s="3"/>
      <c r="H97" s="3" t="s">
        <v>668</v>
      </c>
      <c r="I97" s="42" t="s">
        <v>711</v>
      </c>
      <c r="J97" s="85">
        <f t="shared" si="2"/>
        <v>0</v>
      </c>
      <c r="K97" s="90"/>
      <c r="L97" s="87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9">
        <f t="shared" si="3"/>
        <v>0</v>
      </c>
    </row>
    <row r="98" spans="1:43" ht="35.25" customHeight="1">
      <c r="A98" s="40" t="s">
        <v>679</v>
      </c>
      <c r="B98" s="3" t="s">
        <v>24</v>
      </c>
      <c r="C98" s="4" t="s">
        <v>97</v>
      </c>
      <c r="D98" s="6" t="s">
        <v>349</v>
      </c>
      <c r="E98" s="11">
        <v>6907002882</v>
      </c>
      <c r="F98" s="3">
        <v>1</v>
      </c>
      <c r="G98" s="3">
        <v>0.8</v>
      </c>
      <c r="H98" s="3" t="s">
        <v>671</v>
      </c>
      <c r="I98" s="42" t="s">
        <v>711</v>
      </c>
      <c r="J98" s="85">
        <f t="shared" si="2"/>
        <v>0.8</v>
      </c>
      <c r="K98" s="90"/>
      <c r="L98" s="87"/>
      <c r="M98" s="88"/>
      <c r="N98" s="88"/>
      <c r="O98" s="88"/>
      <c r="P98" s="88"/>
      <c r="Q98" s="88"/>
      <c r="R98" s="88"/>
      <c r="S98" s="88"/>
      <c r="T98" s="88">
        <v>0.2</v>
      </c>
      <c r="U98" s="88"/>
      <c r="V98" s="88"/>
      <c r="W98" s="88"/>
      <c r="X98" s="88"/>
      <c r="Y98" s="88"/>
      <c r="Z98" s="88"/>
      <c r="AA98" s="88">
        <v>0.2</v>
      </c>
      <c r="AB98" s="88"/>
      <c r="AC98" s="88"/>
      <c r="AD98" s="88"/>
      <c r="AE98" s="88"/>
      <c r="AF98" s="88"/>
      <c r="AG98" s="88"/>
      <c r="AH98" s="88">
        <v>0.2</v>
      </c>
      <c r="AI98" s="88"/>
      <c r="AJ98" s="88"/>
      <c r="AK98" s="88"/>
      <c r="AL98" s="88"/>
      <c r="AM98" s="88"/>
      <c r="AN98" s="88"/>
      <c r="AO98" s="88">
        <v>0.2</v>
      </c>
      <c r="AP98" s="88"/>
      <c r="AQ98" s="89">
        <f t="shared" si="3"/>
        <v>0.8</v>
      </c>
    </row>
    <row r="99" spans="1:43" ht="33" customHeight="1">
      <c r="A99" s="40" t="s">
        <v>679</v>
      </c>
      <c r="B99" s="3" t="s">
        <v>24</v>
      </c>
      <c r="C99" s="1" t="s">
        <v>98</v>
      </c>
      <c r="D99" s="8" t="s">
        <v>350</v>
      </c>
      <c r="E99" s="11">
        <v>6907008669</v>
      </c>
      <c r="F99" s="3">
        <v>1</v>
      </c>
      <c r="G99" s="3">
        <v>0.8</v>
      </c>
      <c r="H99" s="3" t="s">
        <v>668</v>
      </c>
      <c r="I99" s="42" t="s">
        <v>711</v>
      </c>
      <c r="J99" s="85">
        <f t="shared" si="2"/>
        <v>1.6</v>
      </c>
      <c r="K99" s="90"/>
      <c r="L99" s="87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>
        <v>1.6</v>
      </c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9">
        <f t="shared" si="3"/>
        <v>1.6</v>
      </c>
    </row>
    <row r="100" spans="1:43" ht="64.5" customHeight="1">
      <c r="A100" s="40" t="s">
        <v>679</v>
      </c>
      <c r="B100" s="3" t="s">
        <v>24</v>
      </c>
      <c r="C100" s="1" t="s">
        <v>99</v>
      </c>
      <c r="D100" s="6" t="s">
        <v>351</v>
      </c>
      <c r="E100" s="24"/>
      <c r="F100" s="3">
        <v>1</v>
      </c>
      <c r="G100" s="3">
        <v>0.8</v>
      </c>
      <c r="H100" s="3" t="s">
        <v>668</v>
      </c>
      <c r="I100" s="42" t="s">
        <v>711</v>
      </c>
      <c r="J100" s="85">
        <f t="shared" si="2"/>
        <v>0</v>
      </c>
      <c r="K100" s="90"/>
      <c r="L100" s="87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9">
        <f t="shared" si="3"/>
        <v>0</v>
      </c>
    </row>
    <row r="101" spans="1:43" ht="61.5" customHeight="1">
      <c r="A101" s="40" t="s">
        <v>679</v>
      </c>
      <c r="B101" s="3" t="s">
        <v>24</v>
      </c>
      <c r="C101" s="1" t="s">
        <v>100</v>
      </c>
      <c r="D101" s="8" t="s">
        <v>352</v>
      </c>
      <c r="E101" s="24"/>
      <c r="F101" s="3" t="s">
        <v>668</v>
      </c>
      <c r="G101" s="3" t="s">
        <v>668</v>
      </c>
      <c r="H101" s="6" t="s">
        <v>672</v>
      </c>
      <c r="I101" s="42" t="s">
        <v>711</v>
      </c>
      <c r="J101" s="85">
        <f t="shared" si="2"/>
        <v>0</v>
      </c>
      <c r="K101" s="90"/>
      <c r="L101" s="87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9">
        <f t="shared" si="3"/>
        <v>0</v>
      </c>
    </row>
    <row r="102" spans="1:43" ht="30" customHeight="1">
      <c r="A102" s="40" t="s">
        <v>679</v>
      </c>
      <c r="B102" s="6" t="s">
        <v>679</v>
      </c>
      <c r="C102" s="1" t="s">
        <v>101</v>
      </c>
      <c r="D102" s="134" t="s">
        <v>353</v>
      </c>
      <c r="E102" s="11">
        <v>6907002434</v>
      </c>
      <c r="F102" s="3">
        <v>2</v>
      </c>
      <c r="G102" s="3">
        <v>0.8</v>
      </c>
      <c r="H102" s="3" t="s">
        <v>668</v>
      </c>
      <c r="I102" s="42" t="s">
        <v>709</v>
      </c>
      <c r="J102" s="85">
        <f t="shared" si="2"/>
        <v>1.6</v>
      </c>
      <c r="K102" s="90"/>
      <c r="L102" s="87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>
        <v>1.6</v>
      </c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9">
        <f t="shared" si="3"/>
        <v>1.6</v>
      </c>
    </row>
    <row r="103" spans="1:43" ht="76.5" customHeight="1">
      <c r="A103" s="40" t="s">
        <v>679</v>
      </c>
      <c r="B103" s="3" t="s">
        <v>24</v>
      </c>
      <c r="C103" s="1" t="s">
        <v>102</v>
      </c>
      <c r="D103" s="8" t="s">
        <v>354</v>
      </c>
      <c r="E103" s="3"/>
      <c r="F103" s="3" t="s">
        <v>668</v>
      </c>
      <c r="G103" s="3" t="s">
        <v>668</v>
      </c>
      <c r="H103" s="6" t="s">
        <v>672</v>
      </c>
      <c r="I103" s="42" t="s">
        <v>711</v>
      </c>
      <c r="J103" s="85">
        <f t="shared" si="2"/>
        <v>0</v>
      </c>
      <c r="K103" s="90"/>
      <c r="L103" s="87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9">
        <f t="shared" si="3"/>
        <v>0</v>
      </c>
    </row>
    <row r="104" spans="1:43" ht="34.5" customHeight="1">
      <c r="A104" s="40" t="s">
        <v>679</v>
      </c>
      <c r="B104" s="3" t="s">
        <v>24</v>
      </c>
      <c r="C104" s="1" t="s">
        <v>103</v>
      </c>
      <c r="D104" s="8" t="s">
        <v>355</v>
      </c>
      <c r="E104" s="3"/>
      <c r="F104" s="3" t="s">
        <v>668</v>
      </c>
      <c r="G104" s="3" t="s">
        <v>668</v>
      </c>
      <c r="H104" s="6" t="s">
        <v>669</v>
      </c>
      <c r="I104" s="42" t="s">
        <v>711</v>
      </c>
      <c r="J104" s="85">
        <f t="shared" si="2"/>
        <v>0</v>
      </c>
      <c r="K104" s="90"/>
      <c r="L104" s="87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9">
        <f t="shared" si="3"/>
        <v>0</v>
      </c>
    </row>
    <row r="105" spans="1:43" ht="47.25" customHeight="1">
      <c r="A105" s="40" t="s">
        <v>679</v>
      </c>
      <c r="B105" s="3" t="s">
        <v>24</v>
      </c>
      <c r="C105" s="1" t="s">
        <v>104</v>
      </c>
      <c r="D105" s="8" t="s">
        <v>356</v>
      </c>
      <c r="E105" s="3"/>
      <c r="F105" s="3" t="s">
        <v>668</v>
      </c>
      <c r="G105" s="3" t="s">
        <v>668</v>
      </c>
      <c r="H105" s="6" t="s">
        <v>672</v>
      </c>
      <c r="I105" s="42" t="s">
        <v>711</v>
      </c>
      <c r="J105" s="85">
        <f t="shared" si="2"/>
        <v>0</v>
      </c>
      <c r="K105" s="90"/>
      <c r="L105" s="87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9">
        <f t="shared" si="3"/>
        <v>0</v>
      </c>
    </row>
    <row r="106" spans="1:43" ht="32.25" customHeight="1">
      <c r="A106" s="40" t="s">
        <v>679</v>
      </c>
      <c r="B106" s="3" t="s">
        <v>24</v>
      </c>
      <c r="C106" s="4" t="s">
        <v>105</v>
      </c>
      <c r="D106" s="8" t="s">
        <v>357</v>
      </c>
      <c r="E106" s="11">
        <v>6907007432</v>
      </c>
      <c r="F106" s="3">
        <v>3</v>
      </c>
      <c r="G106" s="3">
        <v>0.8</v>
      </c>
      <c r="H106" s="3" t="s">
        <v>668</v>
      </c>
      <c r="I106" s="42" t="s">
        <v>709</v>
      </c>
      <c r="J106" s="85">
        <f t="shared" si="2"/>
        <v>4.4000000000000004</v>
      </c>
      <c r="K106" s="90"/>
      <c r="L106" s="87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>
        <v>1.6</v>
      </c>
      <c r="Z106" s="88"/>
      <c r="AA106" s="88"/>
      <c r="AB106" s="88"/>
      <c r="AC106" s="88"/>
      <c r="AD106" s="88"/>
      <c r="AE106" s="88"/>
      <c r="AF106" s="88">
        <v>2</v>
      </c>
      <c r="AG106" s="88"/>
      <c r="AH106" s="88"/>
      <c r="AI106" s="88"/>
      <c r="AJ106" s="88"/>
      <c r="AK106" s="88"/>
      <c r="AL106" s="88"/>
      <c r="AM106" s="88">
        <v>0.8</v>
      </c>
      <c r="AN106" s="88"/>
      <c r="AO106" s="88"/>
      <c r="AP106" s="88"/>
      <c r="AQ106" s="89">
        <f t="shared" si="3"/>
        <v>4.4000000000000004</v>
      </c>
    </row>
    <row r="107" spans="1:43" ht="33" customHeight="1">
      <c r="A107" s="40" t="s">
        <v>679</v>
      </c>
      <c r="B107" s="6" t="s">
        <v>679</v>
      </c>
      <c r="C107" s="4" t="s">
        <v>106</v>
      </c>
      <c r="D107" s="20" t="s">
        <v>358</v>
      </c>
      <c r="E107" s="11">
        <v>6907007432</v>
      </c>
      <c r="F107" s="3">
        <v>2</v>
      </c>
      <c r="G107" s="3">
        <v>0.8</v>
      </c>
      <c r="H107" s="3" t="s">
        <v>668</v>
      </c>
      <c r="I107" s="42" t="s">
        <v>711</v>
      </c>
      <c r="J107" s="85">
        <f t="shared" si="2"/>
        <v>1.6</v>
      </c>
      <c r="K107" s="90"/>
      <c r="L107" s="87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>
        <v>1.6</v>
      </c>
      <c r="AH107" s="88"/>
      <c r="AI107" s="88"/>
      <c r="AJ107" s="88"/>
      <c r="AK107" s="88"/>
      <c r="AL107" s="88"/>
      <c r="AM107" s="88"/>
      <c r="AN107" s="88"/>
      <c r="AO107" s="88"/>
      <c r="AP107" s="88"/>
      <c r="AQ107" s="89">
        <f t="shared" si="3"/>
        <v>1.6</v>
      </c>
    </row>
    <row r="108" spans="1:43" ht="48" customHeight="1">
      <c r="A108" s="40" t="s">
        <v>679</v>
      </c>
      <c r="B108" s="3" t="s">
        <v>24</v>
      </c>
      <c r="C108" s="4" t="s">
        <v>107</v>
      </c>
      <c r="D108" s="6" t="s">
        <v>359</v>
      </c>
      <c r="E108" s="11">
        <v>6908006551</v>
      </c>
      <c r="F108" s="3" t="s">
        <v>668</v>
      </c>
      <c r="G108" s="3" t="s">
        <v>668</v>
      </c>
      <c r="H108" s="6" t="s">
        <v>672</v>
      </c>
      <c r="I108" s="42" t="s">
        <v>709</v>
      </c>
      <c r="J108" s="85">
        <f t="shared" si="2"/>
        <v>0.44999999999999996</v>
      </c>
      <c r="K108" s="90"/>
      <c r="L108" s="87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>
        <v>0.1</v>
      </c>
      <c r="Z108" s="88"/>
      <c r="AA108" s="88"/>
      <c r="AB108" s="88"/>
      <c r="AC108" s="88"/>
      <c r="AD108" s="88"/>
      <c r="AE108" s="88"/>
      <c r="AF108" s="88">
        <v>0.25</v>
      </c>
      <c r="AG108" s="88"/>
      <c r="AH108" s="88"/>
      <c r="AI108" s="88"/>
      <c r="AJ108" s="88"/>
      <c r="AK108" s="88"/>
      <c r="AL108" s="88"/>
      <c r="AM108" s="88">
        <v>0.1</v>
      </c>
      <c r="AN108" s="88"/>
      <c r="AO108" s="88"/>
      <c r="AP108" s="88"/>
      <c r="AQ108" s="89">
        <f t="shared" si="3"/>
        <v>0.44999999999999996</v>
      </c>
    </row>
    <row r="109" spans="1:43" ht="49.5" customHeight="1">
      <c r="A109" s="40" t="s">
        <v>679</v>
      </c>
      <c r="B109" s="3" t="s">
        <v>24</v>
      </c>
      <c r="C109" s="7" t="s">
        <v>108</v>
      </c>
      <c r="D109" s="6" t="s">
        <v>360</v>
      </c>
      <c r="E109" s="11">
        <v>6908006833</v>
      </c>
      <c r="F109" s="3">
        <v>1</v>
      </c>
      <c r="G109" s="3">
        <v>0.8</v>
      </c>
      <c r="H109" s="3" t="s">
        <v>668</v>
      </c>
      <c r="I109" s="42" t="s">
        <v>718</v>
      </c>
      <c r="J109" s="85">
        <f t="shared" si="2"/>
        <v>0.4</v>
      </c>
      <c r="K109" s="90"/>
      <c r="L109" s="87"/>
      <c r="M109" s="88"/>
      <c r="N109" s="88"/>
      <c r="O109" s="88"/>
      <c r="P109" s="88"/>
      <c r="Q109" s="88"/>
      <c r="R109" s="88"/>
      <c r="S109" s="88"/>
      <c r="T109" s="88"/>
      <c r="U109" s="88">
        <v>0.2</v>
      </c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>
        <v>0.2</v>
      </c>
      <c r="AH109" s="88"/>
      <c r="AI109" s="88"/>
      <c r="AJ109" s="88"/>
      <c r="AK109" s="88"/>
      <c r="AL109" s="88"/>
      <c r="AM109" s="88"/>
      <c r="AN109" s="88"/>
      <c r="AO109" s="88"/>
      <c r="AP109" s="88"/>
      <c r="AQ109" s="89">
        <f t="shared" si="3"/>
        <v>0.4</v>
      </c>
    </row>
    <row r="110" spans="1:43" ht="45">
      <c r="A110" s="40" t="s">
        <v>679</v>
      </c>
      <c r="B110" s="3" t="s">
        <v>24</v>
      </c>
      <c r="C110" s="7" t="s">
        <v>109</v>
      </c>
      <c r="D110" s="20" t="s">
        <v>359</v>
      </c>
      <c r="E110" s="11">
        <v>6908005686</v>
      </c>
      <c r="F110" s="3" t="s">
        <v>668</v>
      </c>
      <c r="G110" s="3" t="s">
        <v>668</v>
      </c>
      <c r="H110" s="6" t="s">
        <v>672</v>
      </c>
      <c r="I110" s="42" t="s">
        <v>709</v>
      </c>
      <c r="J110" s="85">
        <f t="shared" si="2"/>
        <v>0</v>
      </c>
      <c r="K110" s="90"/>
      <c r="L110" s="87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9">
        <f t="shared" si="3"/>
        <v>0</v>
      </c>
    </row>
    <row r="111" spans="1:43" ht="68.25" customHeight="1">
      <c r="A111" s="40" t="s">
        <v>679</v>
      </c>
      <c r="B111" s="3" t="s">
        <v>24</v>
      </c>
      <c r="C111" s="8" t="s">
        <v>110</v>
      </c>
      <c r="D111" s="20" t="s">
        <v>361</v>
      </c>
      <c r="E111" s="11">
        <v>7724261610</v>
      </c>
      <c r="F111" s="3">
        <v>2</v>
      </c>
      <c r="G111" s="3">
        <v>0.8</v>
      </c>
      <c r="H111" s="3" t="s">
        <v>668</v>
      </c>
      <c r="I111" s="42" t="s">
        <v>709</v>
      </c>
      <c r="J111" s="85">
        <f t="shared" si="2"/>
        <v>3.2</v>
      </c>
      <c r="K111" s="90"/>
      <c r="L111" s="87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>
        <v>1.6</v>
      </c>
      <c r="Y111" s="88"/>
      <c r="Z111" s="88"/>
      <c r="AA111" s="88"/>
      <c r="AB111" s="88"/>
      <c r="AC111" s="88"/>
      <c r="AD111" s="88"/>
      <c r="AE111" s="88">
        <v>1.6</v>
      </c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9">
        <f t="shared" si="3"/>
        <v>3.2</v>
      </c>
    </row>
    <row r="112" spans="1:43" ht="69.75" customHeight="1">
      <c r="A112" s="40" t="s">
        <v>679</v>
      </c>
      <c r="B112" s="3" t="s">
        <v>24</v>
      </c>
      <c r="C112" s="2" t="s">
        <v>111</v>
      </c>
      <c r="D112" s="8" t="s">
        <v>362</v>
      </c>
      <c r="E112" s="11">
        <v>6907008651</v>
      </c>
      <c r="F112" s="3">
        <v>1</v>
      </c>
      <c r="G112" s="3">
        <v>0.8</v>
      </c>
      <c r="H112" s="3" t="s">
        <v>668</v>
      </c>
      <c r="I112" s="42" t="s">
        <v>711</v>
      </c>
      <c r="J112" s="85">
        <f t="shared" si="2"/>
        <v>0</v>
      </c>
      <c r="K112" s="90"/>
      <c r="L112" s="87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9">
        <f t="shared" si="3"/>
        <v>0</v>
      </c>
    </row>
    <row r="113" spans="1:43" ht="60.75" customHeight="1">
      <c r="A113" s="40" t="s">
        <v>679</v>
      </c>
      <c r="B113" s="6" t="s">
        <v>679</v>
      </c>
      <c r="C113" s="8" t="s">
        <v>112</v>
      </c>
      <c r="D113" s="6" t="s">
        <v>363</v>
      </c>
      <c r="E113" s="11">
        <v>6907008651</v>
      </c>
      <c r="F113" s="3">
        <v>1</v>
      </c>
      <c r="G113" s="3">
        <v>0.8</v>
      </c>
      <c r="H113" s="3" t="s">
        <v>671</v>
      </c>
      <c r="I113" s="42" t="s">
        <v>709</v>
      </c>
      <c r="J113" s="85">
        <f t="shared" si="2"/>
        <v>4.6000000000000005</v>
      </c>
      <c r="K113" s="90"/>
      <c r="L113" s="87"/>
      <c r="M113" s="88"/>
      <c r="N113" s="88"/>
      <c r="O113" s="88"/>
      <c r="P113" s="88"/>
      <c r="Q113" s="88">
        <v>0.8</v>
      </c>
      <c r="R113" s="88"/>
      <c r="S113" s="88"/>
      <c r="T113" s="88">
        <v>0.8</v>
      </c>
      <c r="U113" s="88"/>
      <c r="V113" s="88"/>
      <c r="W113" s="88"/>
      <c r="X113" s="88">
        <v>0.8</v>
      </c>
      <c r="Y113" s="88"/>
      <c r="Z113" s="88"/>
      <c r="AA113" s="88">
        <v>0.4</v>
      </c>
      <c r="AB113" s="88"/>
      <c r="AC113" s="88"/>
      <c r="AD113" s="88"/>
      <c r="AE113" s="88">
        <v>0.8</v>
      </c>
      <c r="AF113" s="88"/>
      <c r="AG113" s="88"/>
      <c r="AH113" s="88"/>
      <c r="AI113" s="88"/>
      <c r="AJ113" s="88"/>
      <c r="AK113" s="88"/>
      <c r="AL113" s="88">
        <v>1</v>
      </c>
      <c r="AM113" s="88"/>
      <c r="AN113" s="88"/>
      <c r="AO113" s="88"/>
      <c r="AP113" s="88"/>
      <c r="AQ113" s="89">
        <f t="shared" si="3"/>
        <v>4.6000000000000005</v>
      </c>
    </row>
    <row r="114" spans="1:43" ht="63" customHeight="1">
      <c r="A114" s="40" t="s">
        <v>679</v>
      </c>
      <c r="B114" s="6" t="s">
        <v>679</v>
      </c>
      <c r="C114" s="8" t="s">
        <v>113</v>
      </c>
      <c r="D114" s="6" t="s">
        <v>364</v>
      </c>
      <c r="E114" s="11">
        <v>6907008651</v>
      </c>
      <c r="F114" s="3" t="s">
        <v>668</v>
      </c>
      <c r="G114" s="3" t="s">
        <v>668</v>
      </c>
      <c r="H114" s="6" t="s">
        <v>672</v>
      </c>
      <c r="I114" s="42" t="s">
        <v>711</v>
      </c>
      <c r="J114" s="85">
        <f t="shared" si="2"/>
        <v>0</v>
      </c>
      <c r="K114" s="90"/>
      <c r="L114" s="87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9">
        <f t="shared" si="3"/>
        <v>0</v>
      </c>
    </row>
    <row r="115" spans="1:43" ht="50.25" customHeight="1">
      <c r="A115" s="40" t="s">
        <v>679</v>
      </c>
      <c r="B115" s="3"/>
      <c r="C115" s="1" t="s">
        <v>114</v>
      </c>
      <c r="D115" s="20"/>
      <c r="E115" s="3"/>
      <c r="F115" s="3"/>
      <c r="G115" s="3"/>
      <c r="H115" s="3"/>
      <c r="I115" s="42" t="s">
        <v>711</v>
      </c>
      <c r="J115" s="85">
        <f t="shared" si="2"/>
        <v>0</v>
      </c>
      <c r="K115" s="90"/>
      <c r="L115" s="87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9">
        <f t="shared" si="3"/>
        <v>0</v>
      </c>
    </row>
    <row r="116" spans="1:43" ht="30">
      <c r="A116" s="40" t="s">
        <v>679</v>
      </c>
      <c r="B116" s="3"/>
      <c r="C116" s="2" t="s">
        <v>115</v>
      </c>
      <c r="D116" s="8"/>
      <c r="E116" s="3"/>
      <c r="F116" s="3"/>
      <c r="G116" s="3"/>
      <c r="H116" s="3"/>
      <c r="I116" s="42"/>
      <c r="J116" s="85">
        <f t="shared" si="2"/>
        <v>0</v>
      </c>
      <c r="K116" s="90"/>
      <c r="L116" s="87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89">
        <f t="shared" si="3"/>
        <v>0</v>
      </c>
    </row>
    <row r="117" spans="1:43" ht="60">
      <c r="A117" s="40" t="s">
        <v>679</v>
      </c>
      <c r="B117" s="3" t="s">
        <v>24</v>
      </c>
      <c r="C117" s="4" t="s">
        <v>116</v>
      </c>
      <c r="D117" s="6" t="s">
        <v>365</v>
      </c>
      <c r="E117" s="3"/>
      <c r="F117" s="3">
        <v>1</v>
      </c>
      <c r="G117" s="3">
        <v>0.8</v>
      </c>
      <c r="H117" s="3" t="s">
        <v>668</v>
      </c>
      <c r="I117" s="42" t="s">
        <v>709</v>
      </c>
      <c r="J117" s="85">
        <f t="shared" si="2"/>
        <v>1.6</v>
      </c>
      <c r="K117" s="90"/>
      <c r="L117" s="87"/>
      <c r="M117" s="88"/>
      <c r="N117" s="88"/>
      <c r="O117" s="88"/>
      <c r="P117" s="88"/>
      <c r="Q117" s="88"/>
      <c r="R117" s="88"/>
      <c r="S117" s="88"/>
      <c r="T117" s="88">
        <v>0.8</v>
      </c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>
        <v>0.8</v>
      </c>
      <c r="AI117" s="88"/>
      <c r="AJ117" s="88"/>
      <c r="AK117" s="88"/>
      <c r="AL117" s="88"/>
      <c r="AM117" s="88"/>
      <c r="AN117" s="88"/>
      <c r="AO117" s="88"/>
      <c r="AP117" s="88"/>
      <c r="AQ117" s="89">
        <f t="shared" si="3"/>
        <v>1.6</v>
      </c>
    </row>
    <row r="118" spans="1:43" ht="53.25" customHeight="1">
      <c r="A118" s="40" t="s">
        <v>679</v>
      </c>
      <c r="B118" s="3" t="s">
        <v>24</v>
      </c>
      <c r="C118" s="4" t="s">
        <v>117</v>
      </c>
      <c r="D118" s="8" t="s">
        <v>366</v>
      </c>
      <c r="E118" s="3"/>
      <c r="F118" s="3">
        <v>5</v>
      </c>
      <c r="G118" s="3">
        <v>0.8</v>
      </c>
      <c r="H118" s="3" t="s">
        <v>668</v>
      </c>
      <c r="I118" s="42" t="s">
        <v>709</v>
      </c>
      <c r="J118" s="85">
        <f t="shared" si="2"/>
        <v>4</v>
      </c>
      <c r="K118" s="90"/>
      <c r="L118" s="87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>
        <v>4</v>
      </c>
      <c r="AM118" s="88"/>
      <c r="AN118" s="88"/>
      <c r="AO118" s="88"/>
      <c r="AP118" s="88"/>
      <c r="AQ118" s="89">
        <f t="shared" si="3"/>
        <v>4</v>
      </c>
    </row>
    <row r="119" spans="1:43" ht="65.25" customHeight="1">
      <c r="A119" s="40" t="s">
        <v>679</v>
      </c>
      <c r="B119" s="3" t="s">
        <v>24</v>
      </c>
      <c r="C119" s="1" t="s">
        <v>118</v>
      </c>
      <c r="D119" s="6" t="s">
        <v>367</v>
      </c>
      <c r="E119" s="3"/>
      <c r="F119" s="3">
        <v>2</v>
      </c>
      <c r="G119" s="3">
        <v>0.8</v>
      </c>
      <c r="H119" s="3" t="s">
        <v>668</v>
      </c>
      <c r="I119" s="42" t="s">
        <v>709</v>
      </c>
      <c r="J119" s="85">
        <f t="shared" si="2"/>
        <v>6.4</v>
      </c>
      <c r="K119" s="90"/>
      <c r="L119" s="87">
        <v>1.6</v>
      </c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>
        <v>1.6</v>
      </c>
      <c r="AA119" s="88"/>
      <c r="AB119" s="88"/>
      <c r="AC119" s="88"/>
      <c r="AD119" s="88"/>
      <c r="AE119" s="88"/>
      <c r="AF119" s="88"/>
      <c r="AG119" s="88">
        <v>1.6</v>
      </c>
      <c r="AH119" s="88"/>
      <c r="AI119" s="88"/>
      <c r="AJ119" s="88"/>
      <c r="AK119" s="88"/>
      <c r="AL119" s="88"/>
      <c r="AM119" s="88"/>
      <c r="AN119" s="88">
        <v>1.6</v>
      </c>
      <c r="AO119" s="88"/>
      <c r="AP119" s="88"/>
      <c r="AQ119" s="89">
        <f t="shared" si="3"/>
        <v>6.4</v>
      </c>
    </row>
    <row r="120" spans="1:43" ht="76.5" customHeight="1">
      <c r="A120" s="40" t="s">
        <v>679</v>
      </c>
      <c r="B120" s="3" t="s">
        <v>24</v>
      </c>
      <c r="C120" s="1" t="s">
        <v>119</v>
      </c>
      <c r="D120" s="8"/>
      <c r="E120" s="3"/>
      <c r="F120" s="3" t="s">
        <v>668</v>
      </c>
      <c r="G120" s="3" t="s">
        <v>668</v>
      </c>
      <c r="H120" s="6" t="s">
        <v>672</v>
      </c>
      <c r="I120" s="42" t="s">
        <v>711</v>
      </c>
      <c r="J120" s="85">
        <f t="shared" si="2"/>
        <v>0</v>
      </c>
      <c r="K120" s="90"/>
      <c r="L120" s="87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9">
        <f t="shared" si="3"/>
        <v>0</v>
      </c>
    </row>
    <row r="121" spans="1:43" ht="38.25" customHeight="1">
      <c r="A121" s="40" t="s">
        <v>679</v>
      </c>
      <c r="B121" s="3" t="s">
        <v>24</v>
      </c>
      <c r="C121" s="6" t="s">
        <v>120</v>
      </c>
      <c r="D121" s="8" t="s">
        <v>368</v>
      </c>
      <c r="E121" s="3"/>
      <c r="F121" s="3">
        <v>3</v>
      </c>
      <c r="G121" s="3">
        <v>0.8</v>
      </c>
      <c r="H121" s="3" t="s">
        <v>668</v>
      </c>
      <c r="I121" s="42" t="s">
        <v>709</v>
      </c>
      <c r="J121" s="85">
        <f t="shared" si="2"/>
        <v>3.2</v>
      </c>
      <c r="K121" s="90"/>
      <c r="L121" s="87"/>
      <c r="M121" s="88"/>
      <c r="N121" s="88"/>
      <c r="O121" s="88"/>
      <c r="P121" s="88"/>
      <c r="Q121" s="88"/>
      <c r="R121" s="88"/>
      <c r="S121" s="88"/>
      <c r="T121" s="88">
        <v>2.4</v>
      </c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>
        <v>0.8</v>
      </c>
      <c r="AP121" s="88"/>
      <c r="AQ121" s="89">
        <f t="shared" si="3"/>
        <v>3.2</v>
      </c>
    </row>
    <row r="122" spans="1:43" ht="124.5" customHeight="1">
      <c r="A122" s="40" t="s">
        <v>679</v>
      </c>
      <c r="B122" s="3" t="s">
        <v>24</v>
      </c>
      <c r="C122" s="6" t="s">
        <v>121</v>
      </c>
      <c r="D122" s="8" t="s">
        <v>369</v>
      </c>
      <c r="E122" s="3"/>
      <c r="F122" s="3">
        <v>3</v>
      </c>
      <c r="G122" s="3">
        <v>8</v>
      </c>
      <c r="H122" s="3" t="s">
        <v>668</v>
      </c>
      <c r="I122" s="42" t="s">
        <v>711</v>
      </c>
      <c r="J122" s="85">
        <f t="shared" si="2"/>
        <v>51.199999999999996</v>
      </c>
      <c r="K122" s="90"/>
      <c r="L122" s="87"/>
      <c r="M122" s="88"/>
      <c r="N122" s="88">
        <v>2.4</v>
      </c>
      <c r="O122" s="88"/>
      <c r="P122" s="88"/>
      <c r="Q122" s="88"/>
      <c r="R122" s="88"/>
      <c r="S122" s="88"/>
      <c r="T122" s="88"/>
      <c r="U122" s="88">
        <v>8</v>
      </c>
      <c r="V122" s="88"/>
      <c r="W122" s="88"/>
      <c r="X122" s="88"/>
      <c r="Y122" s="88">
        <v>8</v>
      </c>
      <c r="Z122" s="88"/>
      <c r="AA122" s="88"/>
      <c r="AB122" s="88"/>
      <c r="AC122" s="88"/>
      <c r="AD122" s="88"/>
      <c r="AE122" s="88"/>
      <c r="AF122" s="88">
        <v>16</v>
      </c>
      <c r="AG122" s="88"/>
      <c r="AH122" s="88"/>
      <c r="AI122" s="88"/>
      <c r="AJ122" s="88"/>
      <c r="AK122" s="88"/>
      <c r="AL122" s="88"/>
      <c r="AM122" s="88">
        <v>0.8</v>
      </c>
      <c r="AN122" s="88">
        <v>16</v>
      </c>
      <c r="AO122" s="88"/>
      <c r="AP122" s="88"/>
      <c r="AQ122" s="89">
        <f t="shared" si="3"/>
        <v>51.199999999999996</v>
      </c>
    </row>
    <row r="123" spans="1:43" ht="48" customHeight="1">
      <c r="A123" s="40" t="s">
        <v>679</v>
      </c>
      <c r="B123" s="3" t="s">
        <v>24</v>
      </c>
      <c r="C123" s="4" t="s">
        <v>122</v>
      </c>
      <c r="D123" s="8" t="s">
        <v>370</v>
      </c>
      <c r="E123" s="3"/>
      <c r="F123" s="3">
        <v>3</v>
      </c>
      <c r="G123" s="3">
        <v>0.8</v>
      </c>
      <c r="H123" s="3" t="s">
        <v>668</v>
      </c>
      <c r="I123" s="42" t="s">
        <v>709</v>
      </c>
      <c r="J123" s="85">
        <f t="shared" si="2"/>
        <v>1.6</v>
      </c>
      <c r="K123" s="90"/>
      <c r="L123" s="87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>
        <v>0.8</v>
      </c>
      <c r="Z123" s="88"/>
      <c r="AA123" s="88"/>
      <c r="AB123" s="88"/>
      <c r="AC123" s="88"/>
      <c r="AD123" s="88"/>
      <c r="AE123" s="88"/>
      <c r="AF123" s="88">
        <v>0.8</v>
      </c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9">
        <f t="shared" si="3"/>
        <v>1.6</v>
      </c>
    </row>
    <row r="124" spans="1:43" ht="55.5" customHeight="1">
      <c r="A124" s="40" t="s">
        <v>679</v>
      </c>
      <c r="B124" s="3" t="s">
        <v>24</v>
      </c>
      <c r="C124" s="4" t="s">
        <v>123</v>
      </c>
      <c r="D124" s="8" t="s">
        <v>371</v>
      </c>
      <c r="E124" s="3"/>
      <c r="F124" s="3" t="s">
        <v>668</v>
      </c>
      <c r="G124" s="3" t="s">
        <v>668</v>
      </c>
      <c r="H124" s="6" t="s">
        <v>673</v>
      </c>
      <c r="I124" s="42" t="s">
        <v>711</v>
      </c>
      <c r="J124" s="85">
        <f t="shared" si="2"/>
        <v>0</v>
      </c>
      <c r="K124" s="90"/>
      <c r="L124" s="87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9">
        <f t="shared" si="3"/>
        <v>0</v>
      </c>
    </row>
    <row r="125" spans="1:43" ht="60">
      <c r="A125" s="40" t="s">
        <v>679</v>
      </c>
      <c r="B125" s="3" t="s">
        <v>24</v>
      </c>
      <c r="C125" s="4" t="s">
        <v>124</v>
      </c>
      <c r="D125" s="8" t="s">
        <v>372</v>
      </c>
      <c r="E125" s="3"/>
      <c r="F125" s="3" t="s">
        <v>668</v>
      </c>
      <c r="G125" s="3" t="s">
        <v>668</v>
      </c>
      <c r="H125" s="6" t="s">
        <v>673</v>
      </c>
      <c r="I125" s="42" t="s">
        <v>711</v>
      </c>
      <c r="J125" s="85">
        <f t="shared" si="2"/>
        <v>0</v>
      </c>
      <c r="K125" s="90"/>
      <c r="L125" s="87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9">
        <f t="shared" si="3"/>
        <v>0</v>
      </c>
    </row>
    <row r="126" spans="1:43" ht="53.25" customHeight="1">
      <c r="A126" s="40" t="s">
        <v>679</v>
      </c>
      <c r="B126" s="3" t="s">
        <v>24</v>
      </c>
      <c r="C126" s="8" t="s">
        <v>125</v>
      </c>
      <c r="D126" s="8" t="s">
        <v>373</v>
      </c>
      <c r="E126" s="3"/>
      <c r="F126" s="3">
        <v>1</v>
      </c>
      <c r="G126" s="3">
        <v>0.8</v>
      </c>
      <c r="H126" s="3" t="s">
        <v>668</v>
      </c>
      <c r="I126" s="42" t="s">
        <v>711</v>
      </c>
      <c r="J126" s="85">
        <f t="shared" si="2"/>
        <v>0.8</v>
      </c>
      <c r="K126" s="90"/>
      <c r="L126" s="87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>
        <v>0.8</v>
      </c>
      <c r="AQ126" s="89">
        <f t="shared" si="3"/>
        <v>0.8</v>
      </c>
    </row>
    <row r="127" spans="1:43" ht="37.5" customHeight="1">
      <c r="A127" s="40" t="s">
        <v>679</v>
      </c>
      <c r="B127" s="3" t="s">
        <v>24</v>
      </c>
      <c r="C127" s="9" t="s">
        <v>126</v>
      </c>
      <c r="D127" s="8" t="s">
        <v>374</v>
      </c>
      <c r="E127" s="3"/>
      <c r="F127" s="3" t="s">
        <v>668</v>
      </c>
      <c r="G127" s="3" t="s">
        <v>668</v>
      </c>
      <c r="H127" s="6" t="s">
        <v>673</v>
      </c>
      <c r="I127" s="42" t="s">
        <v>711</v>
      </c>
      <c r="J127" s="85">
        <f t="shared" si="2"/>
        <v>0</v>
      </c>
      <c r="K127" s="90"/>
      <c r="L127" s="87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9">
        <f t="shared" si="3"/>
        <v>0</v>
      </c>
    </row>
    <row r="128" spans="1:43" ht="37.5" customHeight="1">
      <c r="A128" s="40" t="s">
        <v>679</v>
      </c>
      <c r="B128" s="3" t="s">
        <v>24</v>
      </c>
      <c r="C128" s="4" t="s">
        <v>127</v>
      </c>
      <c r="D128" s="8" t="s">
        <v>375</v>
      </c>
      <c r="E128" s="3"/>
      <c r="F128" s="3">
        <v>1</v>
      </c>
      <c r="G128" s="3">
        <v>0.8</v>
      </c>
      <c r="H128" s="3" t="s">
        <v>668</v>
      </c>
      <c r="I128" s="42" t="s">
        <v>711</v>
      </c>
      <c r="J128" s="85">
        <f t="shared" si="2"/>
        <v>0.8</v>
      </c>
      <c r="K128" s="90"/>
      <c r="L128" s="87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>
        <v>0.8</v>
      </c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9">
        <f t="shared" si="3"/>
        <v>0.8</v>
      </c>
    </row>
    <row r="129" spans="1:43" ht="38.25" customHeight="1">
      <c r="A129" s="40" t="s">
        <v>679</v>
      </c>
      <c r="B129" s="6" t="s">
        <v>679</v>
      </c>
      <c r="C129" s="4" t="s">
        <v>128</v>
      </c>
      <c r="D129" s="8" t="s">
        <v>376</v>
      </c>
      <c r="E129" s="3"/>
      <c r="F129" s="3">
        <v>1</v>
      </c>
      <c r="G129" s="3">
        <v>0.8</v>
      </c>
      <c r="H129" s="3" t="s">
        <v>668</v>
      </c>
      <c r="I129" s="42" t="s">
        <v>711</v>
      </c>
      <c r="J129" s="85">
        <f t="shared" si="2"/>
        <v>0</v>
      </c>
      <c r="K129" s="90"/>
      <c r="L129" s="87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9">
        <f t="shared" si="3"/>
        <v>0</v>
      </c>
    </row>
    <row r="130" spans="1:43" ht="35.25" customHeight="1">
      <c r="A130" s="40" t="s">
        <v>679</v>
      </c>
      <c r="B130" s="3" t="s">
        <v>24</v>
      </c>
      <c r="C130" s="4" t="s">
        <v>129</v>
      </c>
      <c r="D130" s="8" t="s">
        <v>377</v>
      </c>
      <c r="E130" s="3"/>
      <c r="F130" s="3">
        <v>1</v>
      </c>
      <c r="G130" s="3">
        <v>0.8</v>
      </c>
      <c r="H130" s="3" t="s">
        <v>668</v>
      </c>
      <c r="I130" s="42" t="s">
        <v>711</v>
      </c>
      <c r="J130" s="85">
        <f t="shared" si="2"/>
        <v>0</v>
      </c>
      <c r="K130" s="90"/>
      <c r="L130" s="87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9">
        <f t="shared" si="3"/>
        <v>0</v>
      </c>
    </row>
    <row r="131" spans="1:43" ht="30">
      <c r="A131" s="40" t="s">
        <v>679</v>
      </c>
      <c r="B131" s="3" t="s">
        <v>24</v>
      </c>
      <c r="C131" s="4" t="s">
        <v>130</v>
      </c>
      <c r="D131" s="8" t="s">
        <v>378</v>
      </c>
      <c r="E131" s="3"/>
      <c r="F131" s="3">
        <v>2</v>
      </c>
      <c r="G131" s="3">
        <v>0.8</v>
      </c>
      <c r="H131" s="3" t="s">
        <v>668</v>
      </c>
      <c r="I131" s="42" t="s">
        <v>711</v>
      </c>
      <c r="J131" s="85">
        <f t="shared" si="2"/>
        <v>0</v>
      </c>
      <c r="K131" s="90"/>
      <c r="L131" s="87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9">
        <f t="shared" si="3"/>
        <v>0</v>
      </c>
    </row>
    <row r="132" spans="1:43" ht="30">
      <c r="A132" s="40" t="s">
        <v>679</v>
      </c>
      <c r="B132" s="3" t="s">
        <v>24</v>
      </c>
      <c r="C132" s="6" t="s">
        <v>131</v>
      </c>
      <c r="D132" s="6" t="s">
        <v>379</v>
      </c>
      <c r="E132" s="3"/>
      <c r="F132" s="3">
        <v>1</v>
      </c>
      <c r="G132" s="3">
        <v>0.8</v>
      </c>
      <c r="H132" s="3" t="s">
        <v>668</v>
      </c>
      <c r="I132" s="42" t="s">
        <v>711</v>
      </c>
      <c r="J132" s="85">
        <f t="shared" si="2"/>
        <v>3</v>
      </c>
      <c r="K132" s="90"/>
      <c r="L132" s="87"/>
      <c r="M132" s="88"/>
      <c r="N132" s="88"/>
      <c r="O132" s="88"/>
      <c r="P132" s="88"/>
      <c r="Q132" s="88"/>
      <c r="R132" s="88"/>
      <c r="S132" s="88"/>
      <c r="T132" s="88"/>
      <c r="U132" s="88">
        <v>0.8</v>
      </c>
      <c r="V132" s="88"/>
      <c r="W132" s="88"/>
      <c r="X132" s="88"/>
      <c r="Y132" s="88"/>
      <c r="Z132" s="88"/>
      <c r="AA132" s="88"/>
      <c r="AB132" s="88"/>
      <c r="AC132" s="88"/>
      <c r="AD132" s="88"/>
      <c r="AE132" s="88">
        <v>0.8</v>
      </c>
      <c r="AF132" s="88"/>
      <c r="AG132" s="88">
        <v>0.6</v>
      </c>
      <c r="AH132" s="88"/>
      <c r="AI132" s="88"/>
      <c r="AJ132" s="88"/>
      <c r="AK132" s="88"/>
      <c r="AL132" s="88"/>
      <c r="AM132" s="88"/>
      <c r="AN132" s="88"/>
      <c r="AO132" s="88"/>
      <c r="AP132" s="88">
        <v>0.8</v>
      </c>
      <c r="AQ132" s="89">
        <f t="shared" si="3"/>
        <v>3</v>
      </c>
    </row>
    <row r="133" spans="1:43" ht="30">
      <c r="A133" s="40" t="s">
        <v>679</v>
      </c>
      <c r="B133" s="3" t="s">
        <v>24</v>
      </c>
      <c r="C133" s="6" t="s">
        <v>132</v>
      </c>
      <c r="D133" s="6" t="s">
        <v>380</v>
      </c>
      <c r="E133" s="3"/>
      <c r="F133" s="3">
        <v>1</v>
      </c>
      <c r="G133" s="3">
        <v>0.8</v>
      </c>
      <c r="H133" s="3" t="s">
        <v>668</v>
      </c>
      <c r="I133" s="42" t="s">
        <v>711</v>
      </c>
      <c r="J133" s="85">
        <f t="shared" si="2"/>
        <v>0</v>
      </c>
      <c r="K133" s="90"/>
      <c r="L133" s="87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89">
        <f t="shared" si="3"/>
        <v>0</v>
      </c>
    </row>
    <row r="134" spans="1:43" ht="30">
      <c r="A134" s="40" t="s">
        <v>679</v>
      </c>
      <c r="B134" s="3" t="s">
        <v>24</v>
      </c>
      <c r="C134" s="10" t="s">
        <v>133</v>
      </c>
      <c r="D134" s="6" t="s">
        <v>381</v>
      </c>
      <c r="E134" s="26">
        <v>7708503727</v>
      </c>
      <c r="F134" s="3">
        <v>1</v>
      </c>
      <c r="G134" s="3">
        <v>8</v>
      </c>
      <c r="H134" s="3" t="s">
        <v>668</v>
      </c>
      <c r="I134" s="42" t="s">
        <v>711</v>
      </c>
      <c r="J134" s="85">
        <f t="shared" si="2"/>
        <v>9.6</v>
      </c>
      <c r="K134" s="90"/>
      <c r="L134" s="87"/>
      <c r="M134" s="88"/>
      <c r="N134" s="88"/>
      <c r="O134" s="88"/>
      <c r="P134" s="88"/>
      <c r="Q134" s="88"/>
      <c r="R134" s="88"/>
      <c r="S134" s="88"/>
      <c r="T134" s="88"/>
      <c r="U134" s="88">
        <v>3.2</v>
      </c>
      <c r="V134" s="88"/>
      <c r="W134" s="88"/>
      <c r="X134" s="88">
        <v>0.8</v>
      </c>
      <c r="Y134" s="88"/>
      <c r="Z134" s="88"/>
      <c r="AA134" s="88"/>
      <c r="AB134" s="88"/>
      <c r="AC134" s="88"/>
      <c r="AD134" s="88"/>
      <c r="AE134" s="88">
        <v>1.6</v>
      </c>
      <c r="AF134" s="88"/>
      <c r="AG134" s="88"/>
      <c r="AH134" s="88"/>
      <c r="AI134" s="88">
        <v>1.6</v>
      </c>
      <c r="AJ134" s="88"/>
      <c r="AK134" s="88"/>
      <c r="AL134" s="88">
        <v>0.8</v>
      </c>
      <c r="AM134" s="88"/>
      <c r="AN134" s="88"/>
      <c r="AO134" s="88"/>
      <c r="AP134" s="88">
        <v>1.6</v>
      </c>
      <c r="AQ134" s="89">
        <f t="shared" si="3"/>
        <v>9.6</v>
      </c>
    </row>
    <row r="135" spans="1:43" ht="63" customHeight="1">
      <c r="A135" s="40" t="s">
        <v>679</v>
      </c>
      <c r="B135" s="3" t="s">
        <v>24</v>
      </c>
      <c r="C135" s="6" t="s">
        <v>134</v>
      </c>
      <c r="D135" s="6" t="s">
        <v>382</v>
      </c>
      <c r="E135" s="26">
        <v>7708503727</v>
      </c>
      <c r="F135" s="3">
        <v>4</v>
      </c>
      <c r="G135" s="3">
        <v>0.75</v>
      </c>
      <c r="H135" s="3" t="s">
        <v>668</v>
      </c>
      <c r="I135" s="42" t="s">
        <v>709</v>
      </c>
      <c r="J135" s="85">
        <f t="shared" si="2"/>
        <v>7.1999999999999993</v>
      </c>
      <c r="K135" s="90"/>
      <c r="L135" s="87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>
        <v>4</v>
      </c>
      <c r="Z135" s="88"/>
      <c r="AA135" s="88"/>
      <c r="AB135" s="88"/>
      <c r="AC135" s="88"/>
      <c r="AD135" s="88"/>
      <c r="AE135" s="88"/>
      <c r="AF135" s="88">
        <v>0.8</v>
      </c>
      <c r="AG135" s="88"/>
      <c r="AH135" s="88"/>
      <c r="AI135" s="88"/>
      <c r="AJ135" s="88"/>
      <c r="AK135" s="88"/>
      <c r="AL135" s="88"/>
      <c r="AM135" s="88">
        <v>2.4</v>
      </c>
      <c r="AN135" s="88"/>
      <c r="AO135" s="88"/>
      <c r="AP135" s="88"/>
      <c r="AQ135" s="89">
        <f t="shared" si="3"/>
        <v>7.1999999999999993</v>
      </c>
    </row>
    <row r="136" spans="1:43" ht="52.5" customHeight="1">
      <c r="A136" s="40" t="s">
        <v>679</v>
      </c>
      <c r="B136" s="3" t="s">
        <v>24</v>
      </c>
      <c r="C136" s="6" t="s">
        <v>135</v>
      </c>
      <c r="D136" s="6" t="s">
        <v>383</v>
      </c>
      <c r="E136" s="3"/>
      <c r="F136" s="3">
        <v>1</v>
      </c>
      <c r="G136" s="3">
        <v>0.8</v>
      </c>
      <c r="H136" s="3" t="s">
        <v>668</v>
      </c>
      <c r="I136" s="42" t="s">
        <v>711</v>
      </c>
      <c r="J136" s="85">
        <f t="shared" si="2"/>
        <v>0</v>
      </c>
      <c r="K136" s="90"/>
      <c r="L136" s="87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9">
        <f t="shared" si="3"/>
        <v>0</v>
      </c>
    </row>
    <row r="137" spans="1:43" ht="30">
      <c r="A137" s="40" t="s">
        <v>679</v>
      </c>
      <c r="B137" s="3" t="s">
        <v>24</v>
      </c>
      <c r="C137" s="11" t="s">
        <v>136</v>
      </c>
      <c r="D137" s="6" t="s">
        <v>381</v>
      </c>
      <c r="E137" s="3"/>
      <c r="F137" s="3">
        <v>1</v>
      </c>
      <c r="G137" s="3">
        <v>0.8</v>
      </c>
      <c r="H137" s="3" t="s">
        <v>668</v>
      </c>
      <c r="I137" s="42" t="s">
        <v>711</v>
      </c>
      <c r="J137" s="85">
        <f t="shared" si="2"/>
        <v>0.8</v>
      </c>
      <c r="K137" s="90"/>
      <c r="L137" s="87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>
        <v>0.8</v>
      </c>
      <c r="AI137" s="88"/>
      <c r="AJ137" s="88"/>
      <c r="AK137" s="88"/>
      <c r="AL137" s="88"/>
      <c r="AM137" s="88"/>
      <c r="AN137" s="88"/>
      <c r="AO137" s="88"/>
      <c r="AP137" s="88"/>
      <c r="AQ137" s="89">
        <f t="shared" si="3"/>
        <v>0.8</v>
      </c>
    </row>
    <row r="138" spans="1:43" ht="30">
      <c r="A138" s="40" t="s">
        <v>679</v>
      </c>
      <c r="B138" s="3" t="s">
        <v>24</v>
      </c>
      <c r="C138" s="4" t="s">
        <v>137</v>
      </c>
      <c r="D138" s="6" t="s">
        <v>384</v>
      </c>
      <c r="E138" s="3"/>
      <c r="F138" s="3">
        <v>1</v>
      </c>
      <c r="G138" s="3">
        <v>0.8</v>
      </c>
      <c r="H138" s="3" t="s">
        <v>668</v>
      </c>
      <c r="I138" s="42" t="s">
        <v>711</v>
      </c>
      <c r="J138" s="85">
        <f t="shared" si="2"/>
        <v>0</v>
      </c>
      <c r="K138" s="90"/>
      <c r="L138" s="87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9">
        <f t="shared" si="3"/>
        <v>0</v>
      </c>
    </row>
    <row r="139" spans="1:43" ht="30">
      <c r="A139" s="40" t="s">
        <v>679</v>
      </c>
      <c r="B139" s="3" t="s">
        <v>24</v>
      </c>
      <c r="C139" s="4" t="s">
        <v>138</v>
      </c>
      <c r="D139" s="6" t="s">
        <v>385</v>
      </c>
      <c r="E139" s="3"/>
      <c r="F139" s="3">
        <v>1</v>
      </c>
      <c r="G139" s="3">
        <v>0.8</v>
      </c>
      <c r="H139" s="3" t="s">
        <v>668</v>
      </c>
      <c r="I139" s="42" t="s">
        <v>709</v>
      </c>
      <c r="J139" s="85">
        <f t="shared" ref="J139:J213" si="4">AQ139</f>
        <v>1.6</v>
      </c>
      <c r="K139" s="90"/>
      <c r="L139" s="87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>
        <v>1.6</v>
      </c>
      <c r="AN139" s="88"/>
      <c r="AO139" s="88"/>
      <c r="AP139" s="88"/>
      <c r="AQ139" s="89">
        <f t="shared" ref="AQ139:AQ213" si="5">SUM(L139:AP139)</f>
        <v>1.6</v>
      </c>
    </row>
    <row r="140" spans="1:43" ht="51.75" customHeight="1">
      <c r="A140" s="40" t="s">
        <v>679</v>
      </c>
      <c r="B140" s="3" t="s">
        <v>24</v>
      </c>
      <c r="C140" s="4" t="s">
        <v>139</v>
      </c>
      <c r="D140" s="6" t="s">
        <v>386</v>
      </c>
      <c r="E140" s="3"/>
      <c r="F140" s="3">
        <v>1</v>
      </c>
      <c r="G140" s="3">
        <v>0.8</v>
      </c>
      <c r="H140" s="3" t="s">
        <v>668</v>
      </c>
      <c r="I140" s="42" t="s">
        <v>709</v>
      </c>
      <c r="J140" s="85">
        <f t="shared" si="4"/>
        <v>3.2</v>
      </c>
      <c r="K140" s="90"/>
      <c r="L140" s="87"/>
      <c r="M140" s="88"/>
      <c r="N140" s="88"/>
      <c r="O140" s="88"/>
      <c r="P140" s="88"/>
      <c r="Q140" s="88"/>
      <c r="R140" s="88"/>
      <c r="S140" s="88"/>
      <c r="T140" s="88"/>
      <c r="U140" s="88">
        <v>0.8</v>
      </c>
      <c r="V140" s="88"/>
      <c r="W140" s="88"/>
      <c r="X140" s="88"/>
      <c r="Y140" s="88"/>
      <c r="Z140" s="88"/>
      <c r="AA140" s="88"/>
      <c r="AB140" s="88"/>
      <c r="AC140" s="88"/>
      <c r="AD140" s="88"/>
      <c r="AE140" s="88">
        <v>0.8</v>
      </c>
      <c r="AF140" s="88"/>
      <c r="AG140" s="88"/>
      <c r="AH140" s="88"/>
      <c r="AI140" s="88"/>
      <c r="AJ140" s="88"/>
      <c r="AK140" s="88"/>
      <c r="AL140" s="88">
        <v>0.8</v>
      </c>
      <c r="AM140" s="88"/>
      <c r="AN140" s="88"/>
      <c r="AO140" s="88"/>
      <c r="AP140" s="88">
        <v>0.8</v>
      </c>
      <c r="AQ140" s="89">
        <f t="shared" si="5"/>
        <v>3.2</v>
      </c>
    </row>
    <row r="141" spans="1:43" ht="30">
      <c r="A141" s="40" t="s">
        <v>679</v>
      </c>
      <c r="B141" s="3" t="s">
        <v>24</v>
      </c>
      <c r="C141" s="4" t="s">
        <v>780</v>
      </c>
      <c r="D141" s="6"/>
      <c r="E141" s="3"/>
      <c r="F141" s="3">
        <v>1</v>
      </c>
      <c r="G141" s="3">
        <v>0.8</v>
      </c>
      <c r="H141" s="3" t="s">
        <v>668</v>
      </c>
      <c r="I141" s="42" t="s">
        <v>711</v>
      </c>
      <c r="J141" s="85">
        <f t="shared" si="4"/>
        <v>2.4</v>
      </c>
      <c r="K141" s="90"/>
      <c r="L141" s="87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>
        <v>2.4</v>
      </c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9">
        <f t="shared" si="5"/>
        <v>2.4</v>
      </c>
    </row>
    <row r="142" spans="1:43" ht="30">
      <c r="A142" s="40" t="s">
        <v>679</v>
      </c>
      <c r="B142" s="3" t="s">
        <v>24</v>
      </c>
      <c r="C142" s="4" t="s">
        <v>140</v>
      </c>
      <c r="D142" s="6"/>
      <c r="E142" s="3"/>
      <c r="F142" s="3">
        <v>1</v>
      </c>
      <c r="G142" s="3">
        <v>0.8</v>
      </c>
      <c r="H142" s="3" t="s">
        <v>668</v>
      </c>
      <c r="I142" s="42" t="s">
        <v>711</v>
      </c>
      <c r="J142" s="85">
        <f t="shared" si="4"/>
        <v>0</v>
      </c>
      <c r="K142" s="90"/>
      <c r="L142" s="87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9">
        <f t="shared" si="5"/>
        <v>0</v>
      </c>
    </row>
    <row r="143" spans="1:43" ht="30">
      <c r="A143" s="40" t="s">
        <v>679</v>
      </c>
      <c r="B143" s="3" t="s">
        <v>24</v>
      </c>
      <c r="C143" s="4" t="s">
        <v>141</v>
      </c>
      <c r="D143" s="6"/>
      <c r="E143" s="3"/>
      <c r="F143" s="3">
        <v>3</v>
      </c>
      <c r="G143" s="3">
        <v>0.8</v>
      </c>
      <c r="H143" s="3" t="s">
        <v>668</v>
      </c>
      <c r="I143" s="42" t="s">
        <v>711</v>
      </c>
      <c r="J143" s="85">
        <f t="shared" si="4"/>
        <v>8</v>
      </c>
      <c r="K143" s="90"/>
      <c r="L143" s="87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>
        <v>8</v>
      </c>
      <c r="AO143" s="88"/>
      <c r="AP143" s="88"/>
      <c r="AQ143" s="89">
        <f t="shared" si="5"/>
        <v>8</v>
      </c>
    </row>
    <row r="144" spans="1:43" ht="30">
      <c r="A144" s="40" t="s">
        <v>679</v>
      </c>
      <c r="B144" s="3" t="s">
        <v>24</v>
      </c>
      <c r="C144" s="4" t="s">
        <v>142</v>
      </c>
      <c r="D144" s="6"/>
      <c r="E144" s="3"/>
      <c r="F144" s="3">
        <v>3</v>
      </c>
      <c r="G144" s="3">
        <v>0.8</v>
      </c>
      <c r="H144" s="3" t="s">
        <v>668</v>
      </c>
      <c r="I144" s="42" t="s">
        <v>711</v>
      </c>
      <c r="J144" s="85">
        <f t="shared" si="4"/>
        <v>4</v>
      </c>
      <c r="K144" s="90"/>
      <c r="L144" s="87"/>
      <c r="M144" s="88"/>
      <c r="N144" s="88"/>
      <c r="O144" s="88"/>
      <c r="P144" s="88"/>
      <c r="Q144" s="88"/>
      <c r="R144" s="88"/>
      <c r="S144" s="88"/>
      <c r="T144" s="88">
        <v>1.6</v>
      </c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>
        <v>0.8</v>
      </c>
      <c r="AI144" s="88"/>
      <c r="AJ144" s="88"/>
      <c r="AK144" s="88"/>
      <c r="AL144" s="88"/>
      <c r="AM144" s="88"/>
      <c r="AN144" s="88"/>
      <c r="AO144" s="88">
        <v>1.6</v>
      </c>
      <c r="AP144" s="88"/>
      <c r="AQ144" s="89">
        <f t="shared" si="5"/>
        <v>4</v>
      </c>
    </row>
    <row r="145" spans="1:43" ht="30">
      <c r="A145" s="40" t="s">
        <v>679</v>
      </c>
      <c r="B145" s="3" t="s">
        <v>24</v>
      </c>
      <c r="C145" s="4" t="s">
        <v>143</v>
      </c>
      <c r="D145" s="6"/>
      <c r="E145" s="3"/>
      <c r="F145" s="3">
        <v>1</v>
      </c>
      <c r="G145" s="3">
        <v>0.8</v>
      </c>
      <c r="H145" s="3" t="s">
        <v>668</v>
      </c>
      <c r="I145" s="42" t="s">
        <v>711</v>
      </c>
      <c r="J145" s="85">
        <f t="shared" si="4"/>
        <v>0</v>
      </c>
      <c r="K145" s="90"/>
      <c r="L145" s="87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9">
        <f t="shared" si="5"/>
        <v>0</v>
      </c>
    </row>
    <row r="146" spans="1:43" ht="30">
      <c r="A146" s="40" t="s">
        <v>679</v>
      </c>
      <c r="B146" s="3" t="s">
        <v>24</v>
      </c>
      <c r="C146" s="4" t="s">
        <v>144</v>
      </c>
      <c r="D146" s="6"/>
      <c r="E146" s="3"/>
      <c r="F146" s="3">
        <v>2</v>
      </c>
      <c r="G146" s="3">
        <v>0.8</v>
      </c>
      <c r="H146" s="3" t="s">
        <v>668</v>
      </c>
      <c r="I146" s="42" t="s">
        <v>711</v>
      </c>
      <c r="J146" s="85">
        <f t="shared" si="4"/>
        <v>8</v>
      </c>
      <c r="K146" s="90"/>
      <c r="L146" s="87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>
        <v>8</v>
      </c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9">
        <f t="shared" si="5"/>
        <v>8</v>
      </c>
    </row>
    <row r="147" spans="1:43" ht="60">
      <c r="A147" s="40" t="s">
        <v>679</v>
      </c>
      <c r="B147" s="3" t="s">
        <v>24</v>
      </c>
      <c r="C147" s="9" t="s">
        <v>681</v>
      </c>
      <c r="D147" s="6" t="s">
        <v>381</v>
      </c>
      <c r="E147" s="25">
        <v>7708737500</v>
      </c>
      <c r="F147" s="3">
        <v>1</v>
      </c>
      <c r="G147" s="3">
        <v>8</v>
      </c>
      <c r="H147" s="3" t="s">
        <v>668</v>
      </c>
      <c r="I147" s="42" t="s">
        <v>711</v>
      </c>
      <c r="J147" s="85">
        <f t="shared" si="4"/>
        <v>8</v>
      </c>
      <c r="K147" s="90"/>
      <c r="L147" s="87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>
        <v>8</v>
      </c>
      <c r="AN147" s="88"/>
      <c r="AO147" s="88"/>
      <c r="AP147" s="88"/>
      <c r="AQ147" s="89">
        <f t="shared" si="5"/>
        <v>8</v>
      </c>
    </row>
    <row r="148" spans="1:43" ht="30">
      <c r="A148" s="40" t="s">
        <v>679</v>
      </c>
      <c r="B148" s="3" t="s">
        <v>24</v>
      </c>
      <c r="C148" s="12" t="s">
        <v>145</v>
      </c>
      <c r="D148" s="6" t="s">
        <v>387</v>
      </c>
      <c r="E148" s="3"/>
      <c r="F148" s="3">
        <v>2</v>
      </c>
      <c r="G148" s="3">
        <v>0.8</v>
      </c>
      <c r="H148" s="3" t="s">
        <v>668</v>
      </c>
      <c r="I148" s="42" t="s">
        <v>711</v>
      </c>
      <c r="J148" s="85">
        <f t="shared" si="4"/>
        <v>0</v>
      </c>
      <c r="K148" s="90"/>
      <c r="L148" s="87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9">
        <f t="shared" si="5"/>
        <v>0</v>
      </c>
    </row>
    <row r="149" spans="1:43" ht="30">
      <c r="A149" s="40" t="s">
        <v>679</v>
      </c>
      <c r="B149" s="3" t="s">
        <v>24</v>
      </c>
      <c r="C149" s="12" t="s">
        <v>146</v>
      </c>
      <c r="D149" s="6"/>
      <c r="E149" s="3"/>
      <c r="F149" s="3">
        <v>1</v>
      </c>
      <c r="G149" s="3">
        <v>0.75</v>
      </c>
      <c r="H149" s="3" t="s">
        <v>668</v>
      </c>
      <c r="I149" s="42" t="s">
        <v>711</v>
      </c>
      <c r="J149" s="85">
        <f t="shared" si="4"/>
        <v>0</v>
      </c>
      <c r="K149" s="90"/>
      <c r="L149" s="87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9">
        <f t="shared" si="5"/>
        <v>0</v>
      </c>
    </row>
    <row r="150" spans="1:43" ht="30">
      <c r="A150" s="40" t="s">
        <v>679</v>
      </c>
      <c r="B150" s="3" t="s">
        <v>24</v>
      </c>
      <c r="C150" s="12" t="s">
        <v>133</v>
      </c>
      <c r="D150" s="6" t="s">
        <v>388</v>
      </c>
      <c r="E150" s="3"/>
      <c r="F150" s="3">
        <v>2</v>
      </c>
      <c r="G150" s="3">
        <v>0.8</v>
      </c>
      <c r="H150" s="3" t="s">
        <v>668</v>
      </c>
      <c r="I150" s="42" t="s">
        <v>718</v>
      </c>
      <c r="J150" s="85">
        <f t="shared" si="4"/>
        <v>0</v>
      </c>
      <c r="K150" s="90"/>
      <c r="L150" s="87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9">
        <f t="shared" si="5"/>
        <v>0</v>
      </c>
    </row>
    <row r="151" spans="1:43" ht="34.5" customHeight="1">
      <c r="A151" s="55" t="s">
        <v>679</v>
      </c>
      <c r="B151" s="57"/>
      <c r="C151" s="63" t="s">
        <v>763</v>
      </c>
      <c r="D151" s="59" t="s">
        <v>764</v>
      </c>
      <c r="E151" s="3"/>
      <c r="F151" s="3">
        <v>1</v>
      </c>
      <c r="G151" s="3">
        <v>0.8</v>
      </c>
      <c r="H151" s="3" t="s">
        <v>668</v>
      </c>
      <c r="I151" s="42" t="s">
        <v>711</v>
      </c>
      <c r="J151" s="85">
        <f t="shared" si="4"/>
        <v>0.8</v>
      </c>
      <c r="K151" s="90"/>
      <c r="L151" s="87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>
        <v>0.8</v>
      </c>
      <c r="AI151" s="88"/>
      <c r="AJ151" s="88"/>
      <c r="AK151" s="88"/>
      <c r="AL151" s="88"/>
      <c r="AM151" s="88"/>
      <c r="AN151" s="88"/>
      <c r="AO151" s="88"/>
      <c r="AP151" s="88"/>
      <c r="AQ151" s="89">
        <f t="shared" si="5"/>
        <v>0.8</v>
      </c>
    </row>
    <row r="152" spans="1:43" ht="34.5" customHeight="1">
      <c r="A152" s="55" t="s">
        <v>679</v>
      </c>
      <c r="B152" s="57"/>
      <c r="C152" s="63" t="s">
        <v>810</v>
      </c>
      <c r="D152" s="59" t="s">
        <v>811</v>
      </c>
      <c r="E152" s="3"/>
      <c r="F152" s="3"/>
      <c r="G152" s="3"/>
      <c r="H152" s="3"/>
      <c r="I152" s="42" t="s">
        <v>711</v>
      </c>
      <c r="J152" s="85">
        <f>AQ152</f>
        <v>0.8</v>
      </c>
      <c r="K152" s="90"/>
      <c r="L152" s="87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>
        <v>0.8</v>
      </c>
      <c r="AJ152" s="88"/>
      <c r="AK152" s="88"/>
      <c r="AL152" s="88"/>
      <c r="AM152" s="88"/>
      <c r="AN152" s="88"/>
      <c r="AO152" s="88"/>
      <c r="AP152" s="88"/>
      <c r="AQ152" s="89">
        <f t="shared" si="5"/>
        <v>0.8</v>
      </c>
    </row>
    <row r="153" spans="1:43" ht="34.5" customHeight="1">
      <c r="A153" s="40" t="s">
        <v>679</v>
      </c>
      <c r="B153" s="3" t="s">
        <v>24</v>
      </c>
      <c r="C153" s="63" t="s">
        <v>812</v>
      </c>
      <c r="D153" s="59" t="s">
        <v>813</v>
      </c>
      <c r="E153" s="3"/>
      <c r="F153" s="3"/>
      <c r="G153" s="3"/>
      <c r="H153" s="3"/>
      <c r="I153" s="42" t="s">
        <v>711</v>
      </c>
      <c r="J153" s="85">
        <f>AQ153</f>
        <v>0</v>
      </c>
      <c r="K153" s="90"/>
      <c r="L153" s="87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9">
        <f t="shared" si="5"/>
        <v>0</v>
      </c>
    </row>
    <row r="154" spans="1:43" ht="52.5" customHeight="1">
      <c r="A154" s="40" t="s">
        <v>679</v>
      </c>
      <c r="B154" s="3" t="s">
        <v>24</v>
      </c>
      <c r="C154" s="63" t="s">
        <v>869</v>
      </c>
      <c r="D154" s="59" t="s">
        <v>870</v>
      </c>
      <c r="E154" s="3"/>
      <c r="F154" s="3">
        <v>2</v>
      </c>
      <c r="G154" s="3">
        <v>0.8</v>
      </c>
      <c r="H154" s="3" t="s">
        <v>668</v>
      </c>
      <c r="I154" s="42" t="s">
        <v>711</v>
      </c>
      <c r="J154" s="85">
        <f t="shared" si="4"/>
        <v>0</v>
      </c>
      <c r="K154" s="90"/>
      <c r="L154" s="87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9">
        <f t="shared" si="5"/>
        <v>0</v>
      </c>
    </row>
    <row r="155" spans="1:43" ht="22.5" customHeight="1">
      <c r="A155" s="40"/>
      <c r="B155" s="3"/>
      <c r="C155" s="13" t="s">
        <v>147</v>
      </c>
      <c r="D155" s="6"/>
      <c r="E155" s="3"/>
      <c r="F155" s="3"/>
      <c r="G155" s="3"/>
      <c r="H155" s="3"/>
      <c r="I155" s="42"/>
      <c r="J155" s="85">
        <f t="shared" si="4"/>
        <v>0</v>
      </c>
      <c r="K155" s="90"/>
      <c r="L155" s="87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9">
        <f t="shared" si="5"/>
        <v>0</v>
      </c>
    </row>
    <row r="156" spans="1:43" ht="36.75" customHeight="1">
      <c r="A156" s="40" t="s">
        <v>679</v>
      </c>
      <c r="B156" s="3" t="s">
        <v>24</v>
      </c>
      <c r="C156" s="9" t="s">
        <v>148</v>
      </c>
      <c r="D156" s="6" t="s">
        <v>389</v>
      </c>
      <c r="E156" s="25">
        <v>690809221159</v>
      </c>
      <c r="F156" s="3">
        <v>1</v>
      </c>
      <c r="G156" s="3">
        <v>0.8</v>
      </c>
      <c r="H156" s="3" t="s">
        <v>668</v>
      </c>
      <c r="I156" s="42" t="s">
        <v>718</v>
      </c>
      <c r="J156" s="85">
        <f t="shared" si="4"/>
        <v>4.8</v>
      </c>
      <c r="K156" s="90"/>
      <c r="L156" s="87"/>
      <c r="M156" s="88"/>
      <c r="N156" s="88">
        <v>1.6</v>
      </c>
      <c r="O156" s="88"/>
      <c r="P156" s="88"/>
      <c r="Q156" s="88"/>
      <c r="R156" s="88">
        <v>0.8</v>
      </c>
      <c r="S156" s="88"/>
      <c r="T156" s="88"/>
      <c r="U156" s="88">
        <v>0.8</v>
      </c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>
        <v>0.8</v>
      </c>
      <c r="AG156" s="88"/>
      <c r="AH156" s="88"/>
      <c r="AI156" s="88"/>
      <c r="AJ156" s="88"/>
      <c r="AK156" s="88"/>
      <c r="AL156" s="88"/>
      <c r="AM156" s="88"/>
      <c r="AN156" s="88"/>
      <c r="AO156" s="88"/>
      <c r="AP156" s="88">
        <v>0.8</v>
      </c>
      <c r="AQ156" s="89">
        <f t="shared" si="5"/>
        <v>4.8</v>
      </c>
    </row>
    <row r="157" spans="1:43" ht="36.75" customHeight="1">
      <c r="A157" s="40" t="s">
        <v>679</v>
      </c>
      <c r="B157" s="3" t="s">
        <v>24</v>
      </c>
      <c r="C157" s="9" t="s">
        <v>148</v>
      </c>
      <c r="D157" s="6" t="s">
        <v>912</v>
      </c>
      <c r="E157" s="25">
        <v>690809221159</v>
      </c>
      <c r="F157" s="3"/>
      <c r="G157" s="3"/>
      <c r="H157" s="3"/>
      <c r="I157" s="151" t="s">
        <v>914</v>
      </c>
      <c r="J157" s="85">
        <v>0.8</v>
      </c>
      <c r="K157" s="90"/>
      <c r="L157" s="87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89">
        <f>J157</f>
        <v>0.8</v>
      </c>
    </row>
    <row r="158" spans="1:43" ht="36.75" customHeight="1">
      <c r="A158" s="40" t="s">
        <v>679</v>
      </c>
      <c r="B158" s="3" t="s">
        <v>24</v>
      </c>
      <c r="C158" s="9" t="s">
        <v>148</v>
      </c>
      <c r="D158" s="6" t="s">
        <v>915</v>
      </c>
      <c r="E158" s="25">
        <v>690809221159</v>
      </c>
      <c r="F158" s="3"/>
      <c r="G158" s="3"/>
      <c r="H158" s="3"/>
      <c r="I158" s="151" t="s">
        <v>914</v>
      </c>
      <c r="J158" s="85">
        <v>0.8</v>
      </c>
      <c r="K158" s="90"/>
      <c r="L158" s="87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89">
        <f>J158</f>
        <v>0.8</v>
      </c>
    </row>
    <row r="159" spans="1:43" ht="36.75" customHeight="1">
      <c r="A159" s="40" t="s">
        <v>679</v>
      </c>
      <c r="B159" s="3" t="s">
        <v>24</v>
      </c>
      <c r="C159" s="9" t="s">
        <v>148</v>
      </c>
      <c r="D159" s="6" t="s">
        <v>916</v>
      </c>
      <c r="E159" s="25">
        <v>690809221159</v>
      </c>
      <c r="F159" s="3"/>
      <c r="G159" s="3"/>
      <c r="H159" s="3"/>
      <c r="I159" s="151" t="s">
        <v>914</v>
      </c>
      <c r="J159" s="85">
        <v>0.8</v>
      </c>
      <c r="K159" s="90"/>
      <c r="L159" s="87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9">
        <f>J159</f>
        <v>0.8</v>
      </c>
    </row>
    <row r="160" spans="1:43" ht="30">
      <c r="A160" s="40" t="s">
        <v>679</v>
      </c>
      <c r="B160" s="3" t="s">
        <v>24</v>
      </c>
      <c r="C160" s="6" t="s">
        <v>721</v>
      </c>
      <c r="D160" s="6" t="s">
        <v>390</v>
      </c>
      <c r="E160" s="26">
        <v>180903969400</v>
      </c>
      <c r="F160" s="3">
        <v>2</v>
      </c>
      <c r="G160" s="3">
        <v>0.8</v>
      </c>
      <c r="H160" s="3" t="s">
        <v>668</v>
      </c>
      <c r="I160" s="42" t="s">
        <v>815</v>
      </c>
      <c r="J160" s="85">
        <f t="shared" si="4"/>
        <v>5.6</v>
      </c>
      <c r="K160" s="90"/>
      <c r="L160" s="87"/>
      <c r="M160" s="88"/>
      <c r="N160" s="88"/>
      <c r="O160" s="88"/>
      <c r="P160" s="88"/>
      <c r="Q160" s="88">
        <v>0.8</v>
      </c>
      <c r="R160" s="88"/>
      <c r="S160" s="88"/>
      <c r="T160" s="88"/>
      <c r="U160" s="88"/>
      <c r="V160" s="88"/>
      <c r="W160" s="88"/>
      <c r="X160" s="88">
        <v>1.6</v>
      </c>
      <c r="Y160" s="88"/>
      <c r="Z160" s="88"/>
      <c r="AA160" s="88"/>
      <c r="AB160" s="88"/>
      <c r="AC160" s="88"/>
      <c r="AD160" s="88"/>
      <c r="AE160" s="88">
        <v>1.6</v>
      </c>
      <c r="AF160" s="88"/>
      <c r="AG160" s="88"/>
      <c r="AH160" s="88"/>
      <c r="AI160" s="88"/>
      <c r="AJ160" s="88"/>
      <c r="AK160" s="88"/>
      <c r="AL160" s="88">
        <v>1.6</v>
      </c>
      <c r="AM160" s="88"/>
      <c r="AN160" s="88"/>
      <c r="AO160" s="88"/>
      <c r="AP160" s="88"/>
      <c r="AQ160" s="89">
        <f t="shared" si="5"/>
        <v>5.6</v>
      </c>
    </row>
    <row r="161" spans="1:43" ht="30">
      <c r="A161" s="40" t="s">
        <v>679</v>
      </c>
      <c r="B161" s="3" t="s">
        <v>24</v>
      </c>
      <c r="C161" s="6" t="s">
        <v>722</v>
      </c>
      <c r="D161" s="6" t="s">
        <v>390</v>
      </c>
      <c r="E161" s="26">
        <v>532111490460</v>
      </c>
      <c r="F161" s="3">
        <v>1</v>
      </c>
      <c r="G161" s="3">
        <v>0.8</v>
      </c>
      <c r="H161" s="3" t="s">
        <v>668</v>
      </c>
      <c r="I161" s="42" t="s">
        <v>709</v>
      </c>
      <c r="J161" s="85">
        <f t="shared" si="4"/>
        <v>3.2</v>
      </c>
      <c r="K161" s="90"/>
      <c r="L161" s="87"/>
      <c r="M161" s="88"/>
      <c r="N161" s="88"/>
      <c r="O161" s="88"/>
      <c r="P161" s="88"/>
      <c r="Q161" s="88">
        <v>0.8</v>
      </c>
      <c r="R161" s="88"/>
      <c r="S161" s="88"/>
      <c r="T161" s="88"/>
      <c r="U161" s="88"/>
      <c r="V161" s="88"/>
      <c r="W161" s="88"/>
      <c r="X161" s="88">
        <v>0.8</v>
      </c>
      <c r="Y161" s="88"/>
      <c r="Z161" s="88"/>
      <c r="AA161" s="88"/>
      <c r="AB161" s="88"/>
      <c r="AC161" s="88"/>
      <c r="AD161" s="88"/>
      <c r="AE161" s="88">
        <v>0.8</v>
      </c>
      <c r="AF161" s="88"/>
      <c r="AG161" s="88"/>
      <c r="AH161" s="88"/>
      <c r="AI161" s="88"/>
      <c r="AJ161" s="88"/>
      <c r="AK161" s="88"/>
      <c r="AL161" s="88">
        <v>0.8</v>
      </c>
      <c r="AM161" s="88"/>
      <c r="AN161" s="88"/>
      <c r="AO161" s="88"/>
      <c r="AP161" s="88"/>
      <c r="AQ161" s="89">
        <f t="shared" si="5"/>
        <v>3.2</v>
      </c>
    </row>
    <row r="162" spans="1:43" ht="30">
      <c r="A162" s="40" t="s">
        <v>679</v>
      </c>
      <c r="B162" s="3" t="s">
        <v>24</v>
      </c>
      <c r="C162" s="11" t="s">
        <v>149</v>
      </c>
      <c r="D162" s="6" t="s">
        <v>391</v>
      </c>
      <c r="E162" s="27">
        <v>27206597210</v>
      </c>
      <c r="F162" s="3">
        <v>1</v>
      </c>
      <c r="G162" s="3">
        <v>0.8</v>
      </c>
      <c r="H162" s="3" t="s">
        <v>668</v>
      </c>
      <c r="I162" s="42" t="s">
        <v>711</v>
      </c>
      <c r="J162" s="85">
        <f t="shared" si="4"/>
        <v>0</v>
      </c>
      <c r="K162" s="90"/>
      <c r="L162" s="87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9">
        <f t="shared" si="5"/>
        <v>0</v>
      </c>
    </row>
    <row r="163" spans="1:43" ht="30">
      <c r="A163" s="40" t="s">
        <v>679</v>
      </c>
      <c r="B163" s="3" t="s">
        <v>24</v>
      </c>
      <c r="C163" s="6" t="s">
        <v>150</v>
      </c>
      <c r="D163" s="6" t="s">
        <v>871</v>
      </c>
      <c r="E163" s="26">
        <v>690700060577</v>
      </c>
      <c r="F163" s="3">
        <v>2</v>
      </c>
      <c r="G163" s="3">
        <v>0.8</v>
      </c>
      <c r="H163" s="3" t="s">
        <v>668</v>
      </c>
      <c r="I163" s="42" t="s">
        <v>709</v>
      </c>
      <c r="J163" s="85">
        <f t="shared" si="4"/>
        <v>6</v>
      </c>
      <c r="K163" s="90"/>
      <c r="L163" s="87"/>
      <c r="M163" s="88"/>
      <c r="N163" s="88"/>
      <c r="O163" s="88"/>
      <c r="P163" s="88"/>
      <c r="Q163" s="88">
        <v>1.4</v>
      </c>
      <c r="R163" s="88"/>
      <c r="S163" s="88"/>
      <c r="T163" s="88"/>
      <c r="U163" s="88"/>
      <c r="V163" s="88"/>
      <c r="W163" s="88"/>
      <c r="X163" s="88">
        <v>1.6</v>
      </c>
      <c r="Y163" s="88"/>
      <c r="Z163" s="88"/>
      <c r="AA163" s="88"/>
      <c r="AB163" s="88"/>
      <c r="AC163" s="88"/>
      <c r="AD163" s="88"/>
      <c r="AE163" s="88">
        <v>1.4</v>
      </c>
      <c r="AF163" s="88"/>
      <c r="AG163" s="88"/>
      <c r="AH163" s="88"/>
      <c r="AI163" s="88"/>
      <c r="AJ163" s="88"/>
      <c r="AK163" s="88"/>
      <c r="AL163" s="88"/>
      <c r="AM163" s="88">
        <v>1.6</v>
      </c>
      <c r="AN163" s="88"/>
      <c r="AO163" s="88"/>
      <c r="AP163" s="88"/>
      <c r="AQ163" s="89">
        <f t="shared" si="5"/>
        <v>6</v>
      </c>
    </row>
    <row r="164" spans="1:43" ht="30">
      <c r="A164" s="40" t="s">
        <v>679</v>
      </c>
      <c r="B164" s="3" t="s">
        <v>24</v>
      </c>
      <c r="C164" s="6" t="s">
        <v>151</v>
      </c>
      <c r="D164" s="6" t="s">
        <v>354</v>
      </c>
      <c r="E164" s="26">
        <v>690700023342</v>
      </c>
      <c r="F164" s="3">
        <v>1</v>
      </c>
      <c r="G164" s="3">
        <v>0.8</v>
      </c>
      <c r="H164" s="3" t="s">
        <v>668</v>
      </c>
      <c r="I164" s="42" t="s">
        <v>709</v>
      </c>
      <c r="J164" s="85">
        <f t="shared" si="4"/>
        <v>2.4000000000000004</v>
      </c>
      <c r="K164" s="90"/>
      <c r="L164" s="87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>
        <v>0.8</v>
      </c>
      <c r="Y164" s="88"/>
      <c r="Z164" s="88"/>
      <c r="AA164" s="88"/>
      <c r="AB164" s="88"/>
      <c r="AC164" s="88"/>
      <c r="AD164" s="88"/>
      <c r="AE164" s="88">
        <v>0.8</v>
      </c>
      <c r="AF164" s="88"/>
      <c r="AG164" s="88"/>
      <c r="AH164" s="88"/>
      <c r="AI164" s="88"/>
      <c r="AJ164" s="88"/>
      <c r="AK164" s="88"/>
      <c r="AL164" s="88">
        <v>0.8</v>
      </c>
      <c r="AM164" s="88"/>
      <c r="AN164" s="88"/>
      <c r="AO164" s="88"/>
      <c r="AP164" s="88"/>
      <c r="AQ164" s="89">
        <f t="shared" si="5"/>
        <v>2.4000000000000004</v>
      </c>
    </row>
    <row r="165" spans="1:43" ht="45">
      <c r="A165" s="40" t="s">
        <v>679</v>
      </c>
      <c r="B165" s="3" t="s">
        <v>24</v>
      </c>
      <c r="C165" s="6" t="s">
        <v>152</v>
      </c>
      <c r="D165" s="6" t="s">
        <v>392</v>
      </c>
      <c r="E165" s="26">
        <v>690700038740</v>
      </c>
      <c r="F165" s="3" t="s">
        <v>668</v>
      </c>
      <c r="G165" s="3" t="s">
        <v>668</v>
      </c>
      <c r="H165" s="6" t="s">
        <v>673</v>
      </c>
      <c r="I165" s="42" t="s">
        <v>712</v>
      </c>
      <c r="J165" s="85">
        <f t="shared" si="4"/>
        <v>4.2000000000000011</v>
      </c>
      <c r="K165" s="90"/>
      <c r="L165" s="87"/>
      <c r="M165" s="88"/>
      <c r="N165" s="88">
        <v>0.2</v>
      </c>
      <c r="O165" s="88">
        <v>0.2</v>
      </c>
      <c r="P165" s="88"/>
      <c r="Q165" s="88">
        <v>0.2</v>
      </c>
      <c r="R165" s="88">
        <v>0.2</v>
      </c>
      <c r="S165" s="88">
        <v>0.2</v>
      </c>
      <c r="T165" s="88">
        <v>0.2</v>
      </c>
      <c r="U165" s="88">
        <v>0.2</v>
      </c>
      <c r="V165" s="88">
        <v>0.2</v>
      </c>
      <c r="W165" s="88"/>
      <c r="X165" s="88">
        <v>0.2</v>
      </c>
      <c r="Y165" s="88">
        <v>0.2</v>
      </c>
      <c r="Z165" s="88">
        <v>0.2</v>
      </c>
      <c r="AA165" s="88"/>
      <c r="AB165" s="88"/>
      <c r="AC165" s="88">
        <v>0.2</v>
      </c>
      <c r="AD165" s="88"/>
      <c r="AE165" s="88"/>
      <c r="AF165" s="88">
        <v>0.2</v>
      </c>
      <c r="AG165" s="88">
        <v>0.2</v>
      </c>
      <c r="AH165" s="88">
        <v>0.2</v>
      </c>
      <c r="AI165" s="88">
        <v>0.2</v>
      </c>
      <c r="AJ165" s="88">
        <v>0.2</v>
      </c>
      <c r="AK165" s="88"/>
      <c r="AL165" s="88">
        <v>0.2</v>
      </c>
      <c r="AM165" s="88">
        <v>0.2</v>
      </c>
      <c r="AN165" s="88"/>
      <c r="AO165" s="88">
        <v>0.2</v>
      </c>
      <c r="AP165" s="88">
        <v>0.2</v>
      </c>
      <c r="AQ165" s="89">
        <f t="shared" si="5"/>
        <v>4.2000000000000011</v>
      </c>
    </row>
    <row r="166" spans="1:43" ht="30">
      <c r="A166" s="40" t="s">
        <v>679</v>
      </c>
      <c r="B166" s="3" t="s">
        <v>24</v>
      </c>
      <c r="C166" s="6" t="s">
        <v>153</v>
      </c>
      <c r="D166" s="6" t="s">
        <v>393</v>
      </c>
      <c r="E166" s="26">
        <v>69070001500</v>
      </c>
      <c r="F166" s="3">
        <v>1</v>
      </c>
      <c r="G166" s="3">
        <v>0.8</v>
      </c>
      <c r="H166" s="3" t="s">
        <v>668</v>
      </c>
      <c r="I166" s="39" t="s">
        <v>718</v>
      </c>
      <c r="J166" s="85">
        <f t="shared" si="4"/>
        <v>9.8000000000000007</v>
      </c>
      <c r="K166" s="90"/>
      <c r="L166" s="87"/>
      <c r="M166" s="88">
        <v>1.6</v>
      </c>
      <c r="N166" s="88"/>
      <c r="O166" s="88"/>
      <c r="P166" s="88"/>
      <c r="Q166" s="88">
        <v>1.6</v>
      </c>
      <c r="R166" s="88"/>
      <c r="S166" s="88"/>
      <c r="T166" s="88">
        <v>0.8</v>
      </c>
      <c r="U166" s="88"/>
      <c r="V166" s="88"/>
      <c r="W166" s="88"/>
      <c r="X166" s="88">
        <v>1.6</v>
      </c>
      <c r="Y166" s="88"/>
      <c r="Z166" s="88"/>
      <c r="AA166" s="88"/>
      <c r="AB166" s="88"/>
      <c r="AC166" s="88"/>
      <c r="AD166" s="88"/>
      <c r="AE166" s="88">
        <v>1.6</v>
      </c>
      <c r="AF166" s="88"/>
      <c r="AG166" s="88"/>
      <c r="AH166" s="88">
        <v>0.8</v>
      </c>
      <c r="AI166" s="88"/>
      <c r="AJ166" s="88"/>
      <c r="AK166" s="88"/>
      <c r="AL166" s="88">
        <v>1</v>
      </c>
      <c r="AM166" s="88"/>
      <c r="AN166" s="88"/>
      <c r="AO166" s="88">
        <v>0.8</v>
      </c>
      <c r="AP166" s="88"/>
      <c r="AQ166" s="89">
        <f t="shared" si="5"/>
        <v>9.8000000000000007</v>
      </c>
    </row>
    <row r="167" spans="1:43" ht="30">
      <c r="A167" s="40" t="s">
        <v>679</v>
      </c>
      <c r="B167" s="3" t="s">
        <v>24</v>
      </c>
      <c r="C167" s="6" t="s">
        <v>154</v>
      </c>
      <c r="D167" s="6" t="s">
        <v>394</v>
      </c>
      <c r="E167" s="26">
        <v>69070001500</v>
      </c>
      <c r="F167" s="3">
        <v>1</v>
      </c>
      <c r="G167" s="3">
        <v>8</v>
      </c>
      <c r="H167" s="3" t="s">
        <v>668</v>
      </c>
      <c r="I167" s="42" t="s">
        <v>711</v>
      </c>
      <c r="J167" s="85">
        <f>AQ167</f>
        <v>8</v>
      </c>
      <c r="K167" s="90"/>
      <c r="L167" s="87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>
        <v>8</v>
      </c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9">
        <f t="shared" si="5"/>
        <v>8</v>
      </c>
    </row>
    <row r="168" spans="1:43" ht="30">
      <c r="A168" s="40" t="s">
        <v>679</v>
      </c>
      <c r="B168" s="3" t="s">
        <v>24</v>
      </c>
      <c r="C168" s="6" t="s">
        <v>155</v>
      </c>
      <c r="D168" s="8" t="s">
        <v>395</v>
      </c>
      <c r="E168" s="26">
        <v>695005489532</v>
      </c>
      <c r="F168" s="8">
        <v>1</v>
      </c>
      <c r="G168" s="3">
        <v>0.8</v>
      </c>
      <c r="H168" s="3" t="s">
        <v>668</v>
      </c>
      <c r="I168" s="42" t="s">
        <v>709</v>
      </c>
      <c r="J168" s="85">
        <f t="shared" si="4"/>
        <v>2.5</v>
      </c>
      <c r="K168" s="90"/>
      <c r="L168" s="87"/>
      <c r="M168" s="88"/>
      <c r="N168" s="88"/>
      <c r="O168" s="88"/>
      <c r="P168" s="88"/>
      <c r="Q168" s="88"/>
      <c r="R168" s="88">
        <v>0.8</v>
      </c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>
        <v>0.1</v>
      </c>
      <c r="AF168" s="88"/>
      <c r="AG168" s="88"/>
      <c r="AH168" s="88">
        <v>0.8</v>
      </c>
      <c r="AI168" s="88"/>
      <c r="AJ168" s="88"/>
      <c r="AK168" s="88"/>
      <c r="AL168" s="88"/>
      <c r="AM168" s="88">
        <v>0.8</v>
      </c>
      <c r="AN168" s="88"/>
      <c r="AO168" s="88"/>
      <c r="AP168" s="88"/>
      <c r="AQ168" s="89">
        <f t="shared" si="5"/>
        <v>2.5</v>
      </c>
    </row>
    <row r="169" spans="1:43" ht="30">
      <c r="A169" s="40" t="s">
        <v>679</v>
      </c>
      <c r="B169" s="3" t="s">
        <v>24</v>
      </c>
      <c r="C169" s="11" t="s">
        <v>156</v>
      </c>
      <c r="D169" s="8" t="s">
        <v>396</v>
      </c>
      <c r="E169" s="26">
        <v>694600329207</v>
      </c>
      <c r="F169" s="8">
        <v>1</v>
      </c>
      <c r="G169" s="3">
        <v>0.8</v>
      </c>
      <c r="H169" s="3" t="s">
        <v>668</v>
      </c>
      <c r="I169" s="42" t="s">
        <v>709</v>
      </c>
      <c r="J169" s="85">
        <f t="shared" si="4"/>
        <v>1.6</v>
      </c>
      <c r="K169" s="90"/>
      <c r="L169" s="87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>
        <v>0.8</v>
      </c>
      <c r="AG169" s="88"/>
      <c r="AH169" s="88"/>
      <c r="AI169" s="88"/>
      <c r="AJ169" s="88"/>
      <c r="AK169" s="88"/>
      <c r="AL169" s="88"/>
      <c r="AM169" s="88">
        <v>0.8</v>
      </c>
      <c r="AN169" s="88"/>
      <c r="AO169" s="88"/>
      <c r="AP169" s="88"/>
      <c r="AQ169" s="89">
        <f t="shared" si="5"/>
        <v>1.6</v>
      </c>
    </row>
    <row r="170" spans="1:43" ht="30">
      <c r="A170" s="40" t="s">
        <v>679</v>
      </c>
      <c r="B170" s="3" t="s">
        <v>24</v>
      </c>
      <c r="C170" s="8" t="s">
        <v>157</v>
      </c>
      <c r="D170" s="8" t="s">
        <v>397</v>
      </c>
      <c r="E170" s="28">
        <v>690700506276</v>
      </c>
      <c r="F170" s="8">
        <v>1</v>
      </c>
      <c r="G170" s="3">
        <v>8</v>
      </c>
      <c r="H170" s="3" t="s">
        <v>668</v>
      </c>
      <c r="I170" s="42" t="s">
        <v>718</v>
      </c>
      <c r="J170" s="85">
        <f t="shared" si="4"/>
        <v>3</v>
      </c>
      <c r="K170" s="90"/>
      <c r="L170" s="87"/>
      <c r="M170" s="88"/>
      <c r="N170" s="88"/>
      <c r="O170" s="88"/>
      <c r="P170" s="88"/>
      <c r="Q170" s="88"/>
      <c r="R170" s="88">
        <v>0.3</v>
      </c>
      <c r="S170" s="88"/>
      <c r="T170" s="88"/>
      <c r="U170" s="88">
        <v>0.3</v>
      </c>
      <c r="V170" s="88"/>
      <c r="W170" s="88"/>
      <c r="X170" s="88"/>
      <c r="Y170" s="88">
        <v>0.6</v>
      </c>
      <c r="Z170" s="88"/>
      <c r="AA170" s="88"/>
      <c r="AB170" s="88"/>
      <c r="AC170" s="88"/>
      <c r="AD170" s="88">
        <v>0.5</v>
      </c>
      <c r="AE170" s="88"/>
      <c r="AF170" s="88">
        <v>0.5</v>
      </c>
      <c r="AG170" s="88"/>
      <c r="AH170" s="88"/>
      <c r="AI170" s="88">
        <v>0.4</v>
      </c>
      <c r="AJ170" s="88"/>
      <c r="AK170" s="88"/>
      <c r="AL170" s="88"/>
      <c r="AM170" s="88">
        <v>0.4</v>
      </c>
      <c r="AN170" s="88"/>
      <c r="AO170" s="88"/>
      <c r="AP170" s="88"/>
      <c r="AQ170" s="89">
        <f t="shared" si="5"/>
        <v>3</v>
      </c>
    </row>
    <row r="171" spans="1:43" ht="30">
      <c r="A171" s="40" t="s">
        <v>679</v>
      </c>
      <c r="B171" s="3" t="s">
        <v>24</v>
      </c>
      <c r="C171" s="6" t="s">
        <v>158</v>
      </c>
      <c r="D171" s="8" t="s">
        <v>398</v>
      </c>
      <c r="E171" s="26">
        <v>690700000874</v>
      </c>
      <c r="F171" s="8">
        <v>2</v>
      </c>
      <c r="G171" s="3">
        <v>0.8</v>
      </c>
      <c r="H171" s="3" t="s">
        <v>668</v>
      </c>
      <c r="I171" s="42" t="s">
        <v>709</v>
      </c>
      <c r="J171" s="85">
        <f t="shared" si="4"/>
        <v>1.6</v>
      </c>
      <c r="K171" s="90"/>
      <c r="L171" s="87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>
        <v>1.6</v>
      </c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9">
        <f t="shared" si="5"/>
        <v>1.6</v>
      </c>
    </row>
    <row r="172" spans="1:43" ht="45">
      <c r="A172" s="40" t="s">
        <v>679</v>
      </c>
      <c r="B172" s="3" t="s">
        <v>24</v>
      </c>
      <c r="C172" s="6" t="s">
        <v>159</v>
      </c>
      <c r="D172" s="8" t="s">
        <v>399</v>
      </c>
      <c r="E172" s="26">
        <v>690700000874</v>
      </c>
      <c r="F172" s="8">
        <v>1</v>
      </c>
      <c r="G172" s="3">
        <v>0.8</v>
      </c>
      <c r="H172" s="3" t="s">
        <v>668</v>
      </c>
      <c r="I172" s="42" t="s">
        <v>709</v>
      </c>
      <c r="J172" s="85">
        <f t="shared" si="4"/>
        <v>4</v>
      </c>
      <c r="K172" s="90"/>
      <c r="L172" s="87"/>
      <c r="M172" s="88">
        <v>0.8</v>
      </c>
      <c r="N172" s="88"/>
      <c r="O172" s="88"/>
      <c r="P172" s="88"/>
      <c r="Q172" s="88"/>
      <c r="R172" s="88"/>
      <c r="S172" s="88"/>
      <c r="T172" s="88">
        <v>0.8</v>
      </c>
      <c r="U172" s="88"/>
      <c r="V172" s="88"/>
      <c r="W172" s="88"/>
      <c r="X172" s="88"/>
      <c r="Y172" s="88"/>
      <c r="Z172" s="88"/>
      <c r="AA172" s="88">
        <v>0.8</v>
      </c>
      <c r="AB172" s="88"/>
      <c r="AC172" s="88"/>
      <c r="AD172" s="88"/>
      <c r="AE172" s="88"/>
      <c r="AF172" s="88"/>
      <c r="AG172" s="88"/>
      <c r="AH172" s="88">
        <v>0.8</v>
      </c>
      <c r="AI172" s="88"/>
      <c r="AJ172" s="88"/>
      <c r="AK172" s="88"/>
      <c r="AL172" s="88"/>
      <c r="AM172" s="88"/>
      <c r="AN172" s="88"/>
      <c r="AO172" s="88">
        <v>0.8</v>
      </c>
      <c r="AP172" s="88"/>
      <c r="AQ172" s="89">
        <f t="shared" si="5"/>
        <v>4</v>
      </c>
    </row>
    <row r="173" spans="1:43" ht="30">
      <c r="A173" s="40" t="s">
        <v>679</v>
      </c>
      <c r="B173" s="3" t="s">
        <v>24</v>
      </c>
      <c r="C173" s="9" t="s">
        <v>723</v>
      </c>
      <c r="D173" s="8" t="s">
        <v>400</v>
      </c>
      <c r="E173" s="25">
        <v>690805751807</v>
      </c>
      <c r="F173" s="8">
        <v>1</v>
      </c>
      <c r="G173" s="3">
        <v>0.8</v>
      </c>
      <c r="H173" s="3" t="s">
        <v>668</v>
      </c>
      <c r="I173" s="42" t="s">
        <v>711</v>
      </c>
      <c r="J173" s="85">
        <f t="shared" si="4"/>
        <v>0</v>
      </c>
      <c r="K173" s="90"/>
      <c r="L173" s="87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9">
        <f t="shared" si="5"/>
        <v>0</v>
      </c>
    </row>
    <row r="174" spans="1:43" ht="45">
      <c r="A174" s="40" t="s">
        <v>679</v>
      </c>
      <c r="B174" s="3" t="s">
        <v>24</v>
      </c>
      <c r="C174" s="9" t="s">
        <v>160</v>
      </c>
      <c r="D174" s="8" t="s">
        <v>401</v>
      </c>
      <c r="E174" s="29"/>
      <c r="F174" s="14" t="s">
        <v>668</v>
      </c>
      <c r="G174" s="14" t="s">
        <v>668</v>
      </c>
      <c r="H174" s="11" t="s">
        <v>672</v>
      </c>
      <c r="I174" s="42" t="s">
        <v>711</v>
      </c>
      <c r="J174" s="85">
        <f t="shared" si="4"/>
        <v>0</v>
      </c>
      <c r="K174" s="90"/>
      <c r="L174" s="87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89">
        <f t="shared" si="5"/>
        <v>0</v>
      </c>
    </row>
    <row r="175" spans="1:43" ht="45">
      <c r="A175" s="40" t="s">
        <v>679</v>
      </c>
      <c r="B175" s="3" t="s">
        <v>490</v>
      </c>
      <c r="C175" s="9" t="s">
        <v>161</v>
      </c>
      <c r="D175" s="8" t="s">
        <v>402</v>
      </c>
      <c r="E175" s="25">
        <v>690700035852</v>
      </c>
      <c r="F175" s="14" t="s">
        <v>668</v>
      </c>
      <c r="G175" s="14" t="s">
        <v>668</v>
      </c>
      <c r="H175" s="11" t="s">
        <v>672</v>
      </c>
      <c r="I175" s="42" t="s">
        <v>709</v>
      </c>
      <c r="J175" s="85">
        <f t="shared" si="4"/>
        <v>0.70000000000000007</v>
      </c>
      <c r="K175" s="90"/>
      <c r="L175" s="87"/>
      <c r="M175" s="88">
        <v>0.1</v>
      </c>
      <c r="N175" s="88"/>
      <c r="O175" s="88"/>
      <c r="P175" s="88"/>
      <c r="Q175" s="88"/>
      <c r="R175" s="88"/>
      <c r="S175" s="88"/>
      <c r="T175" s="88">
        <v>0.2</v>
      </c>
      <c r="U175" s="88"/>
      <c r="V175" s="88"/>
      <c r="W175" s="88"/>
      <c r="X175" s="88"/>
      <c r="Y175" s="88"/>
      <c r="Z175" s="88"/>
      <c r="AA175" s="88">
        <v>0.1</v>
      </c>
      <c r="AB175" s="88"/>
      <c r="AC175" s="88"/>
      <c r="AD175" s="88"/>
      <c r="AE175" s="88"/>
      <c r="AF175" s="88"/>
      <c r="AG175" s="88"/>
      <c r="AH175" s="88">
        <v>0.2</v>
      </c>
      <c r="AI175" s="88"/>
      <c r="AJ175" s="88"/>
      <c r="AK175" s="88"/>
      <c r="AL175" s="88"/>
      <c r="AM175" s="88"/>
      <c r="AN175" s="88"/>
      <c r="AO175" s="88">
        <v>0.1</v>
      </c>
      <c r="AP175" s="88"/>
      <c r="AQ175" s="89">
        <f t="shared" si="5"/>
        <v>0.70000000000000007</v>
      </c>
    </row>
    <row r="176" spans="1:43" ht="25.5" customHeight="1">
      <c r="A176" s="40" t="s">
        <v>679</v>
      </c>
      <c r="B176" s="3" t="s">
        <v>490</v>
      </c>
      <c r="C176" s="9" t="s">
        <v>162</v>
      </c>
      <c r="D176" s="8" t="s">
        <v>402</v>
      </c>
      <c r="E176" s="25"/>
      <c r="F176" s="14" t="s">
        <v>668</v>
      </c>
      <c r="G176" s="14" t="s">
        <v>668</v>
      </c>
      <c r="H176" s="11" t="s">
        <v>672</v>
      </c>
      <c r="I176" s="42" t="s">
        <v>709</v>
      </c>
      <c r="J176" s="85">
        <f t="shared" si="4"/>
        <v>0</v>
      </c>
      <c r="K176" s="90"/>
      <c r="L176" s="87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9">
        <f t="shared" si="5"/>
        <v>0</v>
      </c>
    </row>
    <row r="177" spans="1:43" ht="45">
      <c r="A177" s="40" t="s">
        <v>679</v>
      </c>
      <c r="B177" s="3" t="s">
        <v>490</v>
      </c>
      <c r="C177" s="9" t="s">
        <v>163</v>
      </c>
      <c r="D177" s="8" t="s">
        <v>402</v>
      </c>
      <c r="E177" s="25">
        <v>690700021401</v>
      </c>
      <c r="F177" s="14" t="s">
        <v>668</v>
      </c>
      <c r="G177" s="14" t="s">
        <v>668</v>
      </c>
      <c r="H177" s="11" t="s">
        <v>672</v>
      </c>
      <c r="I177" s="42" t="s">
        <v>709</v>
      </c>
      <c r="J177" s="85">
        <f t="shared" si="4"/>
        <v>0.4</v>
      </c>
      <c r="K177" s="90"/>
      <c r="L177" s="87"/>
      <c r="M177" s="88"/>
      <c r="N177" s="88"/>
      <c r="O177" s="88"/>
      <c r="P177" s="88"/>
      <c r="Q177" s="88"/>
      <c r="R177" s="88"/>
      <c r="S177" s="88"/>
      <c r="T177" s="88">
        <v>0.1</v>
      </c>
      <c r="U177" s="88"/>
      <c r="V177" s="88"/>
      <c r="W177" s="88"/>
      <c r="X177" s="88"/>
      <c r="Y177" s="88"/>
      <c r="Z177" s="88"/>
      <c r="AA177" s="88">
        <v>0.1</v>
      </c>
      <c r="AB177" s="88"/>
      <c r="AC177" s="88"/>
      <c r="AD177" s="88"/>
      <c r="AE177" s="88"/>
      <c r="AF177" s="88"/>
      <c r="AG177" s="88"/>
      <c r="AH177" s="88">
        <v>0.1</v>
      </c>
      <c r="AI177" s="88"/>
      <c r="AJ177" s="88"/>
      <c r="AK177" s="88"/>
      <c r="AL177" s="88"/>
      <c r="AM177" s="88"/>
      <c r="AN177" s="88"/>
      <c r="AO177" s="88">
        <v>0.1</v>
      </c>
      <c r="AP177" s="88"/>
      <c r="AQ177" s="89">
        <f t="shared" si="5"/>
        <v>0.4</v>
      </c>
    </row>
    <row r="178" spans="1:43" ht="40.5" customHeight="1">
      <c r="A178" s="40" t="s">
        <v>679</v>
      </c>
      <c r="B178" s="6" t="s">
        <v>742</v>
      </c>
      <c r="C178" s="9" t="s">
        <v>164</v>
      </c>
      <c r="D178" s="8" t="s">
        <v>403</v>
      </c>
      <c r="E178" s="25">
        <v>690700112659</v>
      </c>
      <c r="F178" s="14">
        <v>2</v>
      </c>
      <c r="G178" s="14">
        <v>0.8</v>
      </c>
      <c r="H178" s="11" t="s">
        <v>668</v>
      </c>
      <c r="I178" s="42" t="s">
        <v>709</v>
      </c>
      <c r="J178" s="85">
        <f t="shared" si="4"/>
        <v>0.8</v>
      </c>
      <c r="K178" s="90"/>
      <c r="L178" s="87"/>
      <c r="M178" s="88"/>
      <c r="N178" s="88"/>
      <c r="O178" s="88"/>
      <c r="P178" s="88"/>
      <c r="Q178" s="88"/>
      <c r="R178" s="88"/>
      <c r="S178" s="88"/>
      <c r="T178" s="88">
        <v>0.8</v>
      </c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/>
      <c r="AO178" s="88"/>
      <c r="AP178" s="88"/>
      <c r="AQ178" s="89">
        <f t="shared" si="5"/>
        <v>0.8</v>
      </c>
    </row>
    <row r="179" spans="1:43" ht="29.25" customHeight="1">
      <c r="A179" s="40" t="s">
        <v>679</v>
      </c>
      <c r="B179" s="3" t="s">
        <v>24</v>
      </c>
      <c r="C179" s="9" t="s">
        <v>165</v>
      </c>
      <c r="D179" s="8" t="s">
        <v>404</v>
      </c>
      <c r="E179" s="25">
        <v>690700400657</v>
      </c>
      <c r="F179" s="14" t="s">
        <v>668</v>
      </c>
      <c r="G179" s="14" t="s">
        <v>668</v>
      </c>
      <c r="H179" s="11" t="s">
        <v>672</v>
      </c>
      <c r="I179" s="42" t="s">
        <v>711</v>
      </c>
      <c r="J179" s="85">
        <f t="shared" si="4"/>
        <v>0.2</v>
      </c>
      <c r="K179" s="90"/>
      <c r="L179" s="87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>
        <v>0.2</v>
      </c>
      <c r="AP179" s="88"/>
      <c r="AQ179" s="89">
        <f t="shared" si="5"/>
        <v>0.2</v>
      </c>
    </row>
    <row r="180" spans="1:43" ht="30">
      <c r="A180" s="40" t="s">
        <v>679</v>
      </c>
      <c r="B180" s="3" t="s">
        <v>24</v>
      </c>
      <c r="C180" s="9" t="s">
        <v>166</v>
      </c>
      <c r="D180" s="8" t="s">
        <v>405</v>
      </c>
      <c r="E180" s="25">
        <v>690805718126</v>
      </c>
      <c r="F180" s="14">
        <v>1</v>
      </c>
      <c r="G180" s="14">
        <v>0.8</v>
      </c>
      <c r="H180" s="11" t="s">
        <v>668</v>
      </c>
      <c r="I180" s="42" t="s">
        <v>716</v>
      </c>
      <c r="J180" s="85">
        <f t="shared" si="4"/>
        <v>12</v>
      </c>
      <c r="K180" s="90"/>
      <c r="L180" s="87"/>
      <c r="M180" s="88">
        <v>0.8</v>
      </c>
      <c r="N180" s="88"/>
      <c r="O180" s="88"/>
      <c r="P180" s="88"/>
      <c r="Q180" s="88"/>
      <c r="R180" s="88">
        <v>0.8</v>
      </c>
      <c r="S180" s="88"/>
      <c r="T180" s="88">
        <v>0.8</v>
      </c>
      <c r="U180" s="88"/>
      <c r="V180" s="88"/>
      <c r="W180" s="88"/>
      <c r="X180" s="88"/>
      <c r="Y180" s="88">
        <v>1.6</v>
      </c>
      <c r="Z180" s="88"/>
      <c r="AA180" s="88">
        <v>0.8</v>
      </c>
      <c r="AB180" s="88"/>
      <c r="AC180" s="88">
        <v>0.8</v>
      </c>
      <c r="AD180" s="88"/>
      <c r="AE180" s="88"/>
      <c r="AF180" s="88">
        <v>0.8</v>
      </c>
      <c r="AG180" s="88"/>
      <c r="AH180" s="88">
        <v>0.8</v>
      </c>
      <c r="AI180" s="88"/>
      <c r="AJ180" s="88"/>
      <c r="AK180" s="88"/>
      <c r="AL180" s="88"/>
      <c r="AM180" s="88">
        <v>0.8</v>
      </c>
      <c r="AN180" s="88"/>
      <c r="AO180">
        <v>4</v>
      </c>
      <c r="AP180" s="88"/>
      <c r="AQ180" s="89">
        <f t="shared" si="5"/>
        <v>12</v>
      </c>
    </row>
    <row r="181" spans="1:43" ht="38.25" customHeight="1">
      <c r="A181" s="40" t="s">
        <v>679</v>
      </c>
      <c r="B181" s="3" t="s">
        <v>24</v>
      </c>
      <c r="C181" s="9" t="s">
        <v>167</v>
      </c>
      <c r="D181" s="8" t="s">
        <v>406</v>
      </c>
      <c r="E181" s="25">
        <v>690800333242</v>
      </c>
      <c r="F181" s="14">
        <v>1</v>
      </c>
      <c r="G181" s="14">
        <v>0.24</v>
      </c>
      <c r="H181" s="11" t="s">
        <v>668</v>
      </c>
      <c r="I181" s="42" t="s">
        <v>724</v>
      </c>
      <c r="J181" s="85">
        <f t="shared" si="4"/>
        <v>3.0000000000000009</v>
      </c>
      <c r="K181" s="90"/>
      <c r="L181" s="87"/>
      <c r="M181" s="88"/>
      <c r="N181" s="88">
        <v>0.24</v>
      </c>
      <c r="O181" s="88"/>
      <c r="P181" s="88"/>
      <c r="Q181" s="88">
        <v>0.3</v>
      </c>
      <c r="R181" s="88"/>
      <c r="S181" s="88">
        <v>0.24</v>
      </c>
      <c r="T181" s="88"/>
      <c r="U181" s="88">
        <v>0.24</v>
      </c>
      <c r="V181" s="88"/>
      <c r="W181" s="88"/>
      <c r="X181" s="88">
        <v>0.24</v>
      </c>
      <c r="Y181" s="88"/>
      <c r="Z181" s="88">
        <v>0.24</v>
      </c>
      <c r="AA181" s="88"/>
      <c r="AB181" s="88">
        <v>0.3</v>
      </c>
      <c r="AC181" s="88"/>
      <c r="AD181" s="88"/>
      <c r="AE181" s="88">
        <v>0.24</v>
      </c>
      <c r="AF181" s="88"/>
      <c r="AG181" s="88"/>
      <c r="AH181" s="88"/>
      <c r="AI181" s="88">
        <v>0.24</v>
      </c>
      <c r="AJ181" s="88"/>
      <c r="AK181" s="88"/>
      <c r="AL181" s="88">
        <v>0.24</v>
      </c>
      <c r="AM181" s="88"/>
      <c r="AN181" s="88">
        <v>0.24</v>
      </c>
      <c r="AO181" s="88"/>
      <c r="AP181" s="88">
        <v>0.24</v>
      </c>
      <c r="AQ181" s="89">
        <f t="shared" si="5"/>
        <v>3.0000000000000009</v>
      </c>
    </row>
    <row r="182" spans="1:43" ht="30">
      <c r="A182" s="40" t="s">
        <v>679</v>
      </c>
      <c r="B182" s="3" t="s">
        <v>743</v>
      </c>
      <c r="C182" s="9" t="s">
        <v>168</v>
      </c>
      <c r="D182" s="8" t="s">
        <v>407</v>
      </c>
      <c r="E182" s="25">
        <v>690804697138</v>
      </c>
      <c r="F182" s="14">
        <v>1</v>
      </c>
      <c r="G182" s="14">
        <v>0.8</v>
      </c>
      <c r="H182" s="11" t="s">
        <v>668</v>
      </c>
      <c r="I182" s="42" t="s">
        <v>711</v>
      </c>
      <c r="J182" s="85">
        <f t="shared" si="4"/>
        <v>0</v>
      </c>
      <c r="K182" s="90"/>
      <c r="L182" s="87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89">
        <f t="shared" si="5"/>
        <v>0</v>
      </c>
    </row>
    <row r="183" spans="1:43" ht="30">
      <c r="A183" s="40" t="s">
        <v>679</v>
      </c>
      <c r="B183" s="3" t="s">
        <v>744</v>
      </c>
      <c r="C183" s="9" t="s">
        <v>169</v>
      </c>
      <c r="D183" s="8" t="s">
        <v>408</v>
      </c>
      <c r="E183" s="25">
        <v>500802276487</v>
      </c>
      <c r="F183" s="14">
        <v>1</v>
      </c>
      <c r="G183" s="14">
        <v>0.8</v>
      </c>
      <c r="H183" s="11" t="s">
        <v>668</v>
      </c>
      <c r="I183" s="42" t="s">
        <v>711</v>
      </c>
      <c r="J183" s="85">
        <f t="shared" si="4"/>
        <v>0</v>
      </c>
      <c r="K183" s="90"/>
      <c r="L183" s="87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/>
      <c r="AQ183" s="89">
        <f t="shared" si="5"/>
        <v>0</v>
      </c>
    </row>
    <row r="184" spans="1:43" ht="37.5" customHeight="1">
      <c r="A184" s="40" t="s">
        <v>679</v>
      </c>
      <c r="B184" s="3" t="s">
        <v>24</v>
      </c>
      <c r="C184" s="9" t="s">
        <v>170</v>
      </c>
      <c r="D184" s="8" t="s">
        <v>409</v>
      </c>
      <c r="E184" s="25">
        <v>690700045184</v>
      </c>
      <c r="F184" s="14">
        <v>1</v>
      </c>
      <c r="G184" s="14">
        <v>0.8</v>
      </c>
      <c r="H184" s="11" t="s">
        <v>668</v>
      </c>
      <c r="I184" s="42" t="s">
        <v>711</v>
      </c>
      <c r="J184" s="85">
        <f t="shared" si="4"/>
        <v>0</v>
      </c>
      <c r="K184" s="90"/>
      <c r="L184" s="87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89">
        <f t="shared" si="5"/>
        <v>0</v>
      </c>
    </row>
    <row r="185" spans="1:43" ht="30.75" customHeight="1">
      <c r="A185" s="40" t="s">
        <v>679</v>
      </c>
      <c r="B185" s="3" t="s">
        <v>24</v>
      </c>
      <c r="C185" s="9" t="s">
        <v>682</v>
      </c>
      <c r="D185" s="20" t="s">
        <v>683</v>
      </c>
      <c r="E185" s="25">
        <v>594201837894</v>
      </c>
      <c r="F185" s="14" t="s">
        <v>668</v>
      </c>
      <c r="G185" s="14" t="s">
        <v>668</v>
      </c>
      <c r="H185" s="11" t="s">
        <v>672</v>
      </c>
      <c r="I185" s="42" t="s">
        <v>709</v>
      </c>
      <c r="J185" s="85">
        <f t="shared" si="4"/>
        <v>1.5</v>
      </c>
      <c r="K185" s="90"/>
      <c r="L185" s="87"/>
      <c r="M185" s="88"/>
      <c r="N185" s="88"/>
      <c r="O185" s="88"/>
      <c r="P185" s="88"/>
      <c r="Q185" s="88"/>
      <c r="R185" s="88">
        <v>0.2</v>
      </c>
      <c r="S185" s="88"/>
      <c r="T185" s="88"/>
      <c r="U185" s="88"/>
      <c r="V185" s="88"/>
      <c r="W185" s="88"/>
      <c r="X185" s="88"/>
      <c r="Y185" s="88">
        <v>0.3</v>
      </c>
      <c r="Z185" s="88"/>
      <c r="AA185" s="88"/>
      <c r="AB185" s="88"/>
      <c r="AC185" s="88"/>
      <c r="AD185" s="88"/>
      <c r="AE185" s="88"/>
      <c r="AF185" s="88">
        <v>0.2</v>
      </c>
      <c r="AG185" s="88"/>
      <c r="AH185" s="88"/>
      <c r="AI185" s="88"/>
      <c r="AJ185" s="88"/>
      <c r="AK185" s="88"/>
      <c r="AL185" s="88"/>
      <c r="AM185" s="88">
        <v>0.8</v>
      </c>
      <c r="AN185" s="88"/>
      <c r="AO185" s="88"/>
      <c r="AP185" s="88"/>
      <c r="AQ185" s="89">
        <f t="shared" si="5"/>
        <v>1.5</v>
      </c>
    </row>
    <row r="186" spans="1:43" ht="36.75" customHeight="1">
      <c r="A186" s="40" t="s">
        <v>679</v>
      </c>
      <c r="B186" s="3" t="s">
        <v>24</v>
      </c>
      <c r="C186" s="9" t="s">
        <v>725</v>
      </c>
      <c r="D186" s="8" t="s">
        <v>927</v>
      </c>
      <c r="E186" s="25">
        <v>690707215935</v>
      </c>
      <c r="F186" s="14">
        <v>1</v>
      </c>
      <c r="G186" s="14">
        <v>0.24</v>
      </c>
      <c r="H186" s="11" t="s">
        <v>668</v>
      </c>
      <c r="I186" s="42" t="s">
        <v>716</v>
      </c>
      <c r="J186" s="85">
        <f t="shared" si="4"/>
        <v>1</v>
      </c>
      <c r="K186" s="90"/>
      <c r="L186" s="87"/>
      <c r="M186" s="88"/>
      <c r="N186" s="88"/>
      <c r="O186" s="88"/>
      <c r="P186" s="88"/>
      <c r="Q186" s="88">
        <v>0.1</v>
      </c>
      <c r="R186" s="88"/>
      <c r="S186" s="88">
        <v>0.01</v>
      </c>
      <c r="T186" s="88"/>
      <c r="U186" s="88">
        <v>0.24</v>
      </c>
      <c r="V186" s="88"/>
      <c r="W186" s="88"/>
      <c r="X186" s="88">
        <v>0.03</v>
      </c>
      <c r="Y186" s="88"/>
      <c r="Z186" s="88">
        <v>0.01</v>
      </c>
      <c r="AA186" s="88"/>
      <c r="AB186" s="88"/>
      <c r="AC186" s="88"/>
      <c r="AD186" s="88"/>
      <c r="AE186" s="88">
        <v>0.24</v>
      </c>
      <c r="AF186" s="88"/>
      <c r="AG186" s="88"/>
      <c r="AH186" s="88"/>
      <c r="AI186" s="88">
        <v>0.24</v>
      </c>
      <c r="AJ186" s="88"/>
      <c r="AK186" s="88"/>
      <c r="AL186" s="88">
        <v>0.03</v>
      </c>
      <c r="AM186" s="88"/>
      <c r="AN186" s="88">
        <v>0.1</v>
      </c>
      <c r="AO186" s="88"/>
      <c r="AP186" s="88"/>
      <c r="AQ186" s="89">
        <f t="shared" si="5"/>
        <v>1</v>
      </c>
    </row>
    <row r="187" spans="1:43" ht="36.75" customHeight="1">
      <c r="A187" s="40" t="s">
        <v>679</v>
      </c>
      <c r="B187" s="3" t="s">
        <v>24</v>
      </c>
      <c r="C187" s="9" t="s">
        <v>929</v>
      </c>
      <c r="D187" s="8" t="s">
        <v>928</v>
      </c>
      <c r="E187" s="25">
        <v>690800333242</v>
      </c>
      <c r="F187" s="14"/>
      <c r="G187" s="14"/>
      <c r="H187" s="11"/>
      <c r="I187" s="151" t="s">
        <v>930</v>
      </c>
      <c r="J187" s="85">
        <v>1</v>
      </c>
      <c r="K187" s="90"/>
      <c r="L187" s="87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152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89">
        <f>J187</f>
        <v>1</v>
      </c>
    </row>
    <row r="188" spans="1:43" ht="37.5" customHeight="1">
      <c r="A188" s="40" t="s">
        <v>679</v>
      </c>
      <c r="B188" s="3" t="s">
        <v>24</v>
      </c>
      <c r="C188" s="9" t="s">
        <v>832</v>
      </c>
      <c r="D188" s="8" t="s">
        <v>833</v>
      </c>
      <c r="E188" s="25">
        <v>690700716273</v>
      </c>
      <c r="F188" s="14"/>
      <c r="G188" s="14"/>
      <c r="H188" s="11"/>
      <c r="I188" s="39" t="s">
        <v>834</v>
      </c>
      <c r="J188" s="85">
        <f t="shared" si="4"/>
        <v>0</v>
      </c>
      <c r="K188" s="90"/>
      <c r="L188" s="87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89">
        <f t="shared" si="5"/>
        <v>0</v>
      </c>
    </row>
    <row r="189" spans="1:43" ht="34.5" customHeight="1">
      <c r="A189" s="40" t="s">
        <v>679</v>
      </c>
      <c r="B189" s="3" t="s">
        <v>24</v>
      </c>
      <c r="C189" s="9" t="s">
        <v>866</v>
      </c>
      <c r="D189" s="8" t="s">
        <v>867</v>
      </c>
      <c r="E189" s="25">
        <v>613702966107</v>
      </c>
      <c r="F189" s="14" t="s">
        <v>668</v>
      </c>
      <c r="G189" s="14" t="s">
        <v>668</v>
      </c>
      <c r="H189" s="11" t="s">
        <v>668</v>
      </c>
      <c r="I189" s="39" t="s">
        <v>868</v>
      </c>
      <c r="J189" s="85">
        <f t="shared" si="4"/>
        <v>0</v>
      </c>
      <c r="K189" s="90"/>
      <c r="L189" s="87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9">
        <f t="shared" si="5"/>
        <v>0</v>
      </c>
    </row>
    <row r="190" spans="1:43" ht="47.25" customHeight="1">
      <c r="A190" s="40" t="s">
        <v>679</v>
      </c>
      <c r="B190" s="3" t="s">
        <v>24</v>
      </c>
      <c r="C190" s="9" t="s">
        <v>933</v>
      </c>
      <c r="D190" s="8" t="s">
        <v>932</v>
      </c>
      <c r="E190" s="25">
        <v>690809253880</v>
      </c>
      <c r="F190" s="14"/>
      <c r="G190" s="14"/>
      <c r="H190" s="11"/>
      <c r="I190" s="151" t="s">
        <v>934</v>
      </c>
      <c r="J190" s="85">
        <v>0.2</v>
      </c>
      <c r="K190" s="90"/>
      <c r="L190" s="87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9">
        <f>J190</f>
        <v>0.2</v>
      </c>
    </row>
    <row r="191" spans="1:43" ht="47.25" customHeight="1">
      <c r="A191" s="40" t="s">
        <v>679</v>
      </c>
      <c r="B191" s="3" t="s">
        <v>24</v>
      </c>
      <c r="C191" s="9" t="s">
        <v>935</v>
      </c>
      <c r="D191" s="8" t="s">
        <v>936</v>
      </c>
      <c r="E191" s="25">
        <v>690804763729</v>
      </c>
      <c r="F191" s="14"/>
      <c r="G191" s="14"/>
      <c r="H191" s="11"/>
      <c r="I191" s="151" t="s">
        <v>937</v>
      </c>
      <c r="J191" s="85">
        <v>0.75</v>
      </c>
      <c r="K191" s="90"/>
      <c r="L191" s="87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9">
        <f>J191</f>
        <v>0.75</v>
      </c>
    </row>
    <row r="192" spans="1:43" ht="36.75" customHeight="1">
      <c r="A192" s="40" t="s">
        <v>679</v>
      </c>
      <c r="B192" s="3" t="s">
        <v>24</v>
      </c>
      <c r="C192" s="9" t="s">
        <v>938</v>
      </c>
      <c r="D192" s="8" t="s">
        <v>939</v>
      </c>
      <c r="E192" s="25">
        <v>690700212565</v>
      </c>
      <c r="F192" s="14"/>
      <c r="G192" s="14"/>
      <c r="H192" s="11"/>
      <c r="I192" s="151" t="s">
        <v>940</v>
      </c>
      <c r="J192" s="85">
        <v>0.6</v>
      </c>
      <c r="K192" s="90"/>
      <c r="L192" s="87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89">
        <f>J192</f>
        <v>0.6</v>
      </c>
    </row>
    <row r="193" spans="1:43" ht="22.5" customHeight="1">
      <c r="A193" s="40"/>
      <c r="B193" s="3"/>
      <c r="C193" s="13" t="s">
        <v>931</v>
      </c>
      <c r="D193" s="8"/>
      <c r="E193" s="25"/>
      <c r="F193" s="14"/>
      <c r="G193" s="14"/>
      <c r="H193" s="14"/>
      <c r="I193" s="42"/>
      <c r="J193" s="85">
        <f t="shared" si="4"/>
        <v>0</v>
      </c>
      <c r="K193" s="90"/>
      <c r="L193" s="87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9">
        <f t="shared" si="5"/>
        <v>0</v>
      </c>
    </row>
    <row r="194" spans="1:43" ht="30">
      <c r="A194" s="40" t="s">
        <v>679</v>
      </c>
      <c r="B194" s="3" t="s">
        <v>24</v>
      </c>
      <c r="C194" s="8" t="s">
        <v>172</v>
      </c>
      <c r="D194" s="20" t="s">
        <v>410</v>
      </c>
      <c r="E194" s="25">
        <v>69070006280</v>
      </c>
      <c r="F194" s="14">
        <v>1</v>
      </c>
      <c r="G194" s="14">
        <v>0.24</v>
      </c>
      <c r="H194" s="3" t="s">
        <v>668</v>
      </c>
      <c r="I194" s="42" t="s">
        <v>716</v>
      </c>
      <c r="J194" s="85">
        <f t="shared" si="4"/>
        <v>4.08</v>
      </c>
      <c r="K194" s="90"/>
      <c r="L194" s="87"/>
      <c r="M194" s="88">
        <v>0.24</v>
      </c>
      <c r="N194" s="88">
        <v>0.24</v>
      </c>
      <c r="O194" s="88"/>
      <c r="P194" s="88"/>
      <c r="Q194" s="88">
        <v>0.24</v>
      </c>
      <c r="R194" s="88"/>
      <c r="S194" s="88">
        <v>0.24</v>
      </c>
      <c r="T194" s="88"/>
      <c r="U194" s="88">
        <v>0.24</v>
      </c>
      <c r="V194" s="88"/>
      <c r="W194" s="88"/>
      <c r="X194" s="88">
        <v>0.24</v>
      </c>
      <c r="Y194" s="88"/>
      <c r="Z194" s="88">
        <v>0.24</v>
      </c>
      <c r="AA194" s="88"/>
      <c r="AB194" s="88">
        <v>0.24</v>
      </c>
      <c r="AC194" s="88"/>
      <c r="AD194" s="88"/>
      <c r="AE194" s="88">
        <v>0.24</v>
      </c>
      <c r="AF194" s="88"/>
      <c r="AG194" s="88">
        <v>0.24</v>
      </c>
      <c r="AH194" s="88"/>
      <c r="AI194" s="88">
        <v>0.4</v>
      </c>
      <c r="AJ194" s="88"/>
      <c r="AK194" s="88"/>
      <c r="AL194" s="88">
        <v>0.24</v>
      </c>
      <c r="AM194" s="88"/>
      <c r="AN194" s="88">
        <v>0.8</v>
      </c>
      <c r="AO194" s="88"/>
      <c r="AP194" s="88">
        <v>0.24</v>
      </c>
      <c r="AQ194" s="89">
        <f t="shared" si="5"/>
        <v>4.08</v>
      </c>
    </row>
    <row r="195" spans="1:43" ht="30">
      <c r="A195" s="40" t="s">
        <v>679</v>
      </c>
      <c r="B195" s="3" t="s">
        <v>24</v>
      </c>
      <c r="C195" s="8" t="s">
        <v>173</v>
      </c>
      <c r="D195" s="11" t="s">
        <v>411</v>
      </c>
      <c r="E195" s="25">
        <v>69070006280</v>
      </c>
      <c r="F195" s="14">
        <v>1</v>
      </c>
      <c r="G195" s="14">
        <v>0.24</v>
      </c>
      <c r="H195" s="14" t="s">
        <v>671</v>
      </c>
      <c r="I195" s="42" t="s">
        <v>716</v>
      </c>
      <c r="J195" s="85">
        <f t="shared" si="4"/>
        <v>2.2199999999999998</v>
      </c>
      <c r="K195" s="90"/>
      <c r="L195" s="87"/>
      <c r="M195" s="88"/>
      <c r="N195" s="88">
        <v>0.24</v>
      </c>
      <c r="O195" s="88"/>
      <c r="P195" s="88"/>
      <c r="Q195" s="88"/>
      <c r="R195" s="88"/>
      <c r="S195" s="88">
        <v>0.24</v>
      </c>
      <c r="T195" s="88"/>
      <c r="U195" s="88">
        <v>0.24</v>
      </c>
      <c r="V195" s="88"/>
      <c r="W195" s="88"/>
      <c r="X195" s="88"/>
      <c r="Y195" s="88"/>
      <c r="Z195" s="88">
        <v>0.24</v>
      </c>
      <c r="AA195" s="88"/>
      <c r="AB195" s="88">
        <v>0.24</v>
      </c>
      <c r="AC195" s="88"/>
      <c r="AD195" s="88"/>
      <c r="AE195" s="88">
        <v>0.24</v>
      </c>
      <c r="AF195" s="88"/>
      <c r="AG195" s="88">
        <v>0.24</v>
      </c>
      <c r="AH195" s="88"/>
      <c r="AI195" s="88">
        <v>0.3</v>
      </c>
      <c r="AJ195" s="88"/>
      <c r="AK195" s="88"/>
      <c r="AL195" s="88"/>
      <c r="AM195" s="88"/>
      <c r="AN195" s="88"/>
      <c r="AO195" s="88">
        <v>0.24</v>
      </c>
      <c r="AP195" s="88"/>
      <c r="AQ195" s="89">
        <f t="shared" si="5"/>
        <v>2.2199999999999998</v>
      </c>
    </row>
    <row r="196" spans="1:43" ht="30">
      <c r="A196" s="40" t="s">
        <v>679</v>
      </c>
      <c r="B196" s="3" t="s">
        <v>24</v>
      </c>
      <c r="C196" s="8" t="s">
        <v>174</v>
      </c>
      <c r="D196" s="8" t="s">
        <v>412</v>
      </c>
      <c r="E196" s="25">
        <v>69070006280</v>
      </c>
      <c r="F196" s="14">
        <v>1</v>
      </c>
      <c r="G196" s="14">
        <v>0.24</v>
      </c>
      <c r="H196" s="14" t="s">
        <v>671</v>
      </c>
      <c r="I196" s="42" t="s">
        <v>716</v>
      </c>
      <c r="J196" s="85">
        <f t="shared" si="4"/>
        <v>2.84</v>
      </c>
      <c r="K196" s="90"/>
      <c r="L196" s="87">
        <v>0.24</v>
      </c>
      <c r="M196" s="88"/>
      <c r="N196" s="88">
        <v>0.24</v>
      </c>
      <c r="O196" s="88"/>
      <c r="P196" s="88"/>
      <c r="Q196" s="88">
        <v>0.24</v>
      </c>
      <c r="R196" s="88"/>
      <c r="S196" s="88">
        <v>0.24</v>
      </c>
      <c r="T196" s="88"/>
      <c r="U196" s="88">
        <v>0.24</v>
      </c>
      <c r="V196" s="88"/>
      <c r="W196" s="88"/>
      <c r="X196" s="88">
        <v>0.24</v>
      </c>
      <c r="Y196" s="88"/>
      <c r="Z196" s="88">
        <v>0.24</v>
      </c>
      <c r="AA196" s="88"/>
      <c r="AB196" s="88">
        <v>0.24</v>
      </c>
      <c r="AC196" s="88"/>
      <c r="AD196" s="88"/>
      <c r="AE196" s="88"/>
      <c r="AF196" s="88"/>
      <c r="AG196" s="92">
        <v>0.24</v>
      </c>
      <c r="AH196" s="88"/>
      <c r="AI196" s="88">
        <v>0.1</v>
      </c>
      <c r="AJ196" s="88"/>
      <c r="AK196" s="88"/>
      <c r="AL196" s="88">
        <v>0.24</v>
      </c>
      <c r="AM196" s="88"/>
      <c r="AN196" s="88">
        <v>0.1</v>
      </c>
      <c r="AO196" s="88"/>
      <c r="AP196" s="88">
        <v>0.24</v>
      </c>
      <c r="AQ196" s="89">
        <f t="shared" si="5"/>
        <v>2.84</v>
      </c>
    </row>
    <row r="197" spans="1:43" ht="30">
      <c r="A197" s="40" t="s">
        <v>679</v>
      </c>
      <c r="B197" s="3" t="s">
        <v>24</v>
      </c>
      <c r="C197" s="8" t="s">
        <v>175</v>
      </c>
      <c r="D197" s="8" t="s">
        <v>413</v>
      </c>
      <c r="E197" s="25">
        <v>69070006280</v>
      </c>
      <c r="F197" s="8">
        <v>1</v>
      </c>
      <c r="G197" s="3">
        <v>0.24</v>
      </c>
      <c r="H197" s="3" t="s">
        <v>668</v>
      </c>
      <c r="I197" s="42" t="s">
        <v>716</v>
      </c>
      <c r="J197" s="85">
        <f t="shared" si="4"/>
        <v>3.84</v>
      </c>
      <c r="K197" s="90"/>
      <c r="L197" s="87"/>
      <c r="M197" s="88"/>
      <c r="N197" s="88">
        <v>0.24</v>
      </c>
      <c r="O197" s="88"/>
      <c r="P197" s="88"/>
      <c r="Q197" s="88">
        <v>0.24</v>
      </c>
      <c r="R197" s="88"/>
      <c r="S197" s="88">
        <v>0.24</v>
      </c>
      <c r="T197" s="88"/>
      <c r="U197" s="88">
        <v>0.24</v>
      </c>
      <c r="V197" s="88"/>
      <c r="W197" s="88"/>
      <c r="X197" s="88">
        <v>0.24</v>
      </c>
      <c r="Y197" s="88"/>
      <c r="Z197" s="88">
        <v>0.24</v>
      </c>
      <c r="AA197" s="88"/>
      <c r="AB197" s="88">
        <v>0.24</v>
      </c>
      <c r="AC197" s="88"/>
      <c r="AD197" s="88"/>
      <c r="AE197" s="88">
        <v>0.24</v>
      </c>
      <c r="AF197" s="88"/>
      <c r="AG197" s="88">
        <v>0.24</v>
      </c>
      <c r="AH197" s="88"/>
      <c r="AI197" s="88">
        <v>0.4</v>
      </c>
      <c r="AJ197" s="88"/>
      <c r="AK197" s="88"/>
      <c r="AL197" s="88">
        <v>0.24</v>
      </c>
      <c r="AM197" s="88"/>
      <c r="AN197" s="88">
        <v>0.8</v>
      </c>
      <c r="AO197" s="88"/>
      <c r="AP197" s="88">
        <v>0.24</v>
      </c>
      <c r="AQ197" s="89">
        <f t="shared" si="5"/>
        <v>3.84</v>
      </c>
    </row>
    <row r="198" spans="1:43" ht="30">
      <c r="A198" s="40" t="s">
        <v>679</v>
      </c>
      <c r="B198" s="3" t="s">
        <v>24</v>
      </c>
      <c r="C198" s="8" t="s">
        <v>176</v>
      </c>
      <c r="D198" s="8" t="s">
        <v>414</v>
      </c>
      <c r="E198" s="25">
        <v>69070006280</v>
      </c>
      <c r="F198" s="8">
        <v>1</v>
      </c>
      <c r="G198" s="6">
        <v>0.24</v>
      </c>
      <c r="H198" s="6" t="s">
        <v>671</v>
      </c>
      <c r="I198" s="42" t="s">
        <v>716</v>
      </c>
      <c r="J198" s="85">
        <f t="shared" si="4"/>
        <v>2.7200000000000006</v>
      </c>
      <c r="K198" s="90"/>
      <c r="L198" s="87">
        <v>0.2</v>
      </c>
      <c r="M198" s="88"/>
      <c r="N198" s="88">
        <v>0.2</v>
      </c>
      <c r="O198" s="88"/>
      <c r="P198" s="88"/>
      <c r="Q198" s="88">
        <v>0.2</v>
      </c>
      <c r="R198" s="88"/>
      <c r="S198" s="88">
        <v>0.24</v>
      </c>
      <c r="T198" s="88"/>
      <c r="U198" s="88"/>
      <c r="V198" s="88"/>
      <c r="W198" s="88"/>
      <c r="X198" s="88">
        <v>0.2</v>
      </c>
      <c r="Y198" s="88"/>
      <c r="Z198" s="88">
        <v>0.24</v>
      </c>
      <c r="AA198" s="88"/>
      <c r="AB198" s="88">
        <v>0.2</v>
      </c>
      <c r="AC198" s="88"/>
      <c r="AD198" s="88"/>
      <c r="AE198" s="88">
        <v>0.2</v>
      </c>
      <c r="AF198" s="88"/>
      <c r="AG198" s="88">
        <v>0.24</v>
      </c>
      <c r="AH198" s="88"/>
      <c r="AI198" s="88">
        <v>0.2</v>
      </c>
      <c r="AJ198" s="88"/>
      <c r="AK198" s="88"/>
      <c r="AL198" s="88">
        <v>0.2</v>
      </c>
      <c r="AM198" s="88"/>
      <c r="AN198" s="88">
        <v>0.2</v>
      </c>
      <c r="AO198" s="88"/>
      <c r="AP198" s="88">
        <v>0.2</v>
      </c>
      <c r="AQ198" s="89">
        <f t="shared" si="5"/>
        <v>2.7200000000000006</v>
      </c>
    </row>
    <row r="199" spans="1:43" ht="30">
      <c r="A199" s="40" t="s">
        <v>679</v>
      </c>
      <c r="B199" s="3" t="s">
        <v>24</v>
      </c>
      <c r="C199" s="8" t="s">
        <v>177</v>
      </c>
      <c r="D199" s="8" t="s">
        <v>415</v>
      </c>
      <c r="E199" s="25">
        <v>69070006280</v>
      </c>
      <c r="F199" s="8">
        <v>1</v>
      </c>
      <c r="G199" s="6">
        <v>0.24</v>
      </c>
      <c r="H199" s="3" t="s">
        <v>668</v>
      </c>
      <c r="I199" s="42" t="s">
        <v>716</v>
      </c>
      <c r="J199" s="85">
        <f t="shared" si="4"/>
        <v>2.5200000000000005</v>
      </c>
      <c r="K199" s="90"/>
      <c r="L199" s="87"/>
      <c r="M199" s="88"/>
      <c r="N199" s="88">
        <v>0.2</v>
      </c>
      <c r="O199" s="88"/>
      <c r="P199" s="88"/>
      <c r="Q199" s="88">
        <v>0.2</v>
      </c>
      <c r="R199" s="88"/>
      <c r="S199" s="88">
        <v>0.24</v>
      </c>
      <c r="T199" s="88"/>
      <c r="U199" s="88">
        <v>0.2</v>
      </c>
      <c r="V199" s="88"/>
      <c r="W199" s="88"/>
      <c r="X199" s="88">
        <v>0.2</v>
      </c>
      <c r="Y199" s="88"/>
      <c r="Z199" s="88">
        <v>0.24</v>
      </c>
      <c r="AA199" s="88"/>
      <c r="AB199" s="88">
        <v>0.2</v>
      </c>
      <c r="AC199" s="88"/>
      <c r="AD199" s="88"/>
      <c r="AE199" s="88">
        <v>0.2</v>
      </c>
      <c r="AF199" s="88"/>
      <c r="AG199" s="88">
        <v>0.24</v>
      </c>
      <c r="AH199" s="88"/>
      <c r="AI199" s="88">
        <v>0.2</v>
      </c>
      <c r="AJ199" s="88"/>
      <c r="AK199" s="88"/>
      <c r="AL199" s="88">
        <v>0.2</v>
      </c>
      <c r="AM199" s="88"/>
      <c r="AN199" s="88">
        <v>0.2</v>
      </c>
      <c r="AO199" s="88"/>
      <c r="AP199" s="88"/>
      <c r="AQ199" s="89">
        <f t="shared" si="5"/>
        <v>2.5200000000000005</v>
      </c>
    </row>
    <row r="200" spans="1:43" ht="30">
      <c r="A200" s="40" t="s">
        <v>679</v>
      </c>
      <c r="B200" s="3" t="s">
        <v>24</v>
      </c>
      <c r="C200" s="8" t="s">
        <v>178</v>
      </c>
      <c r="D200" s="8" t="s">
        <v>416</v>
      </c>
      <c r="E200" s="25">
        <v>69070006280</v>
      </c>
      <c r="F200" s="8">
        <v>1</v>
      </c>
      <c r="G200" s="3">
        <v>0.8</v>
      </c>
      <c r="H200" s="3" t="s">
        <v>668</v>
      </c>
      <c r="I200" s="42" t="s">
        <v>709</v>
      </c>
      <c r="J200" s="85">
        <f t="shared" si="4"/>
        <v>1.6</v>
      </c>
      <c r="K200" s="90"/>
      <c r="L200" s="87"/>
      <c r="M200" s="88"/>
      <c r="N200" s="88"/>
      <c r="O200" s="88"/>
      <c r="P200" s="88"/>
      <c r="Q200" s="88"/>
      <c r="R200" s="88"/>
      <c r="S200" s="88"/>
      <c r="T200" s="88">
        <v>0.8</v>
      </c>
      <c r="U200" s="88"/>
      <c r="V200" s="88"/>
      <c r="W200" s="88"/>
      <c r="X200" s="88"/>
      <c r="Y200" s="88"/>
      <c r="Z200" s="88"/>
      <c r="AA200" s="88">
        <v>0.8</v>
      </c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9">
        <f t="shared" si="5"/>
        <v>1.6</v>
      </c>
    </row>
    <row r="201" spans="1:43" ht="35.25" customHeight="1">
      <c r="A201" s="40" t="s">
        <v>679</v>
      </c>
      <c r="B201" s="3" t="s">
        <v>24</v>
      </c>
      <c r="C201" s="4" t="s">
        <v>179</v>
      </c>
      <c r="D201" s="8" t="s">
        <v>417</v>
      </c>
      <c r="E201" s="25">
        <v>690804498051</v>
      </c>
      <c r="F201" s="8">
        <v>1</v>
      </c>
      <c r="G201" s="3">
        <v>0.8</v>
      </c>
      <c r="H201" s="3" t="s">
        <v>668</v>
      </c>
      <c r="I201" s="42" t="s">
        <v>709</v>
      </c>
      <c r="J201" s="85">
        <f t="shared" si="4"/>
        <v>1.6</v>
      </c>
      <c r="K201" s="90"/>
      <c r="L201" s="87"/>
      <c r="M201" s="88"/>
      <c r="N201" s="88"/>
      <c r="O201" s="88"/>
      <c r="P201" s="88"/>
      <c r="Q201" s="88"/>
      <c r="R201" s="88"/>
      <c r="S201" s="88"/>
      <c r="T201" s="88">
        <v>0.8</v>
      </c>
      <c r="U201" s="88"/>
      <c r="V201" s="88"/>
      <c r="W201" s="88"/>
      <c r="X201" s="88"/>
      <c r="Y201" s="88"/>
      <c r="Z201" s="88"/>
      <c r="AA201" s="88">
        <v>0.8</v>
      </c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9">
        <f t="shared" si="5"/>
        <v>1.6</v>
      </c>
    </row>
    <row r="202" spans="1:43" ht="30">
      <c r="A202" s="40" t="s">
        <v>679</v>
      </c>
      <c r="B202" s="3" t="s">
        <v>24</v>
      </c>
      <c r="C202" s="4" t="s">
        <v>180</v>
      </c>
      <c r="D202" s="8" t="s">
        <v>418</v>
      </c>
      <c r="E202" s="25">
        <v>690804498051</v>
      </c>
      <c r="F202" s="8">
        <v>1</v>
      </c>
      <c r="G202" s="3">
        <v>0.8</v>
      </c>
      <c r="H202" s="3" t="s">
        <v>668</v>
      </c>
      <c r="I202" s="42" t="s">
        <v>709</v>
      </c>
      <c r="J202" s="85">
        <f t="shared" si="4"/>
        <v>1.6</v>
      </c>
      <c r="K202" s="90"/>
      <c r="L202" s="87"/>
      <c r="M202" s="88"/>
      <c r="N202" s="88"/>
      <c r="O202" s="88"/>
      <c r="P202" s="88"/>
      <c r="Q202" s="88"/>
      <c r="R202" s="88"/>
      <c r="S202" s="88"/>
      <c r="T202" s="88">
        <v>0.8</v>
      </c>
      <c r="U202" s="88"/>
      <c r="V202" s="88"/>
      <c r="W202" s="88"/>
      <c r="X202" s="88"/>
      <c r="Y202" s="88"/>
      <c r="Z202" s="88"/>
      <c r="AA202" s="88">
        <v>0.8</v>
      </c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9">
        <f t="shared" si="5"/>
        <v>1.6</v>
      </c>
    </row>
    <row r="203" spans="1:43" ht="30">
      <c r="A203" s="40" t="s">
        <v>679</v>
      </c>
      <c r="B203" s="3" t="s">
        <v>24</v>
      </c>
      <c r="C203" s="6" t="s">
        <v>809</v>
      </c>
      <c r="D203" s="6" t="s">
        <v>419</v>
      </c>
      <c r="E203" s="26">
        <v>311200730723</v>
      </c>
      <c r="F203" s="6">
        <v>1</v>
      </c>
      <c r="G203" s="6">
        <v>0.8</v>
      </c>
      <c r="H203" s="3" t="s">
        <v>668</v>
      </c>
      <c r="I203" s="42" t="s">
        <v>709</v>
      </c>
      <c r="J203" s="85">
        <f t="shared" si="4"/>
        <v>5.3</v>
      </c>
      <c r="K203" s="90"/>
      <c r="L203" s="87"/>
      <c r="M203" s="88"/>
      <c r="N203" s="88"/>
      <c r="O203" s="88"/>
      <c r="P203" s="88"/>
      <c r="Q203" s="88"/>
      <c r="R203" s="88"/>
      <c r="S203" s="88">
        <v>1.5</v>
      </c>
      <c r="T203" s="88"/>
      <c r="U203" s="88"/>
      <c r="V203" s="88"/>
      <c r="W203" s="88"/>
      <c r="X203" s="88"/>
      <c r="Y203" s="88"/>
      <c r="Z203" s="88">
        <v>1</v>
      </c>
      <c r="AA203" s="88"/>
      <c r="AB203" s="88"/>
      <c r="AC203" s="88"/>
      <c r="AD203" s="88"/>
      <c r="AE203" s="88"/>
      <c r="AF203" s="88"/>
      <c r="AG203" s="88">
        <v>2</v>
      </c>
      <c r="AH203" s="88"/>
      <c r="AI203" s="88"/>
      <c r="AJ203" s="88"/>
      <c r="AK203" s="88"/>
      <c r="AL203" s="88"/>
      <c r="AM203" s="88"/>
      <c r="AN203" s="88">
        <v>0.8</v>
      </c>
      <c r="AO203" s="88"/>
      <c r="AP203" s="88"/>
      <c r="AQ203" s="89">
        <f t="shared" si="5"/>
        <v>5.3</v>
      </c>
    </row>
    <row r="204" spans="1:43" ht="30.75" customHeight="1">
      <c r="A204" s="40" t="s">
        <v>679</v>
      </c>
      <c r="B204" s="3" t="s">
        <v>24</v>
      </c>
      <c r="C204" s="6" t="s">
        <v>181</v>
      </c>
      <c r="D204" s="8" t="s">
        <v>420</v>
      </c>
      <c r="E204" s="26">
        <v>690706032939</v>
      </c>
      <c r="F204" s="6" t="s">
        <v>668</v>
      </c>
      <c r="G204" s="3" t="s">
        <v>668</v>
      </c>
      <c r="H204" s="6" t="s">
        <v>673</v>
      </c>
      <c r="I204" s="42" t="s">
        <v>709</v>
      </c>
      <c r="J204" s="85">
        <f t="shared" si="4"/>
        <v>0.44999999999999996</v>
      </c>
      <c r="K204" s="90"/>
      <c r="L204" s="87"/>
      <c r="M204" s="88"/>
      <c r="N204" s="88"/>
      <c r="O204" s="88"/>
      <c r="P204" s="88"/>
      <c r="Q204" s="88"/>
      <c r="R204" s="88"/>
      <c r="S204" s="88"/>
      <c r="T204" s="88">
        <v>0.1</v>
      </c>
      <c r="U204" s="88"/>
      <c r="V204" s="88"/>
      <c r="W204" s="88"/>
      <c r="X204" s="88"/>
      <c r="Y204" s="88"/>
      <c r="Z204" s="88"/>
      <c r="AA204" s="88">
        <v>0.25</v>
      </c>
      <c r="AB204" s="88"/>
      <c r="AC204" s="88"/>
      <c r="AD204" s="88"/>
      <c r="AE204" s="88"/>
      <c r="AF204" s="88"/>
      <c r="AG204" s="88"/>
      <c r="AH204" s="88">
        <v>0.1</v>
      </c>
      <c r="AI204" s="88"/>
      <c r="AJ204" s="88"/>
      <c r="AK204" s="88"/>
      <c r="AL204" s="88"/>
      <c r="AM204" s="88"/>
      <c r="AN204" s="88"/>
      <c r="AO204" s="88"/>
      <c r="AP204" s="88"/>
      <c r="AQ204" s="89">
        <f t="shared" si="5"/>
        <v>0.44999999999999996</v>
      </c>
    </row>
    <row r="205" spans="1:43" ht="30">
      <c r="A205" s="40" t="s">
        <v>679</v>
      </c>
      <c r="B205" s="3" t="s">
        <v>24</v>
      </c>
      <c r="C205" s="6" t="s">
        <v>182</v>
      </c>
      <c r="D205" s="8" t="s">
        <v>421</v>
      </c>
      <c r="E205" s="26">
        <v>691643566285</v>
      </c>
      <c r="F205" s="8">
        <v>1</v>
      </c>
      <c r="G205" s="6">
        <v>0.8</v>
      </c>
      <c r="H205" s="6" t="s">
        <v>668</v>
      </c>
      <c r="I205" s="42" t="s">
        <v>709</v>
      </c>
      <c r="J205" s="85">
        <f t="shared" si="4"/>
        <v>3.2</v>
      </c>
      <c r="K205" s="90"/>
      <c r="L205" s="87"/>
      <c r="M205" s="88"/>
      <c r="N205" s="88"/>
      <c r="O205" s="88"/>
      <c r="P205" s="88"/>
      <c r="Q205" s="88"/>
      <c r="R205" s="88">
        <v>0.8</v>
      </c>
      <c r="S205" s="88"/>
      <c r="T205" s="88"/>
      <c r="U205" s="88"/>
      <c r="V205" s="88"/>
      <c r="W205" s="88"/>
      <c r="X205" s="88">
        <v>0.8</v>
      </c>
      <c r="Y205" s="88"/>
      <c r="Z205" s="88"/>
      <c r="AA205" s="88"/>
      <c r="AB205" s="88"/>
      <c r="AC205" s="88"/>
      <c r="AD205" s="88"/>
      <c r="AE205" s="88"/>
      <c r="AF205" s="88">
        <v>0.8</v>
      </c>
      <c r="AG205" s="88"/>
      <c r="AH205" s="88"/>
      <c r="AI205" s="88"/>
      <c r="AJ205" s="88"/>
      <c r="AK205" s="88"/>
      <c r="AL205" s="88"/>
      <c r="AM205" s="88">
        <v>0.8</v>
      </c>
      <c r="AN205" s="88"/>
      <c r="AO205" s="88"/>
      <c r="AP205" s="88"/>
      <c r="AQ205" s="89">
        <f t="shared" si="5"/>
        <v>3.2</v>
      </c>
    </row>
    <row r="206" spans="1:43" ht="34.5" customHeight="1">
      <c r="A206" s="40" t="s">
        <v>679</v>
      </c>
      <c r="B206" s="3" t="s">
        <v>24</v>
      </c>
      <c r="C206" s="11" t="s">
        <v>183</v>
      </c>
      <c r="D206" s="8" t="s">
        <v>422</v>
      </c>
      <c r="E206" s="26">
        <v>690706866772</v>
      </c>
      <c r="F206" s="8" t="s">
        <v>668</v>
      </c>
      <c r="G206" s="3" t="s">
        <v>668</v>
      </c>
      <c r="H206" s="6" t="s">
        <v>673</v>
      </c>
      <c r="I206" s="42" t="s">
        <v>709</v>
      </c>
      <c r="J206" s="85">
        <f t="shared" si="4"/>
        <v>1.3</v>
      </c>
      <c r="K206" s="90"/>
      <c r="L206" s="87"/>
      <c r="M206" s="88"/>
      <c r="N206" s="88"/>
      <c r="O206" s="88"/>
      <c r="P206" s="88">
        <v>0.2</v>
      </c>
      <c r="Q206" s="88"/>
      <c r="R206" s="88"/>
      <c r="S206" s="88"/>
      <c r="T206" s="88">
        <v>0.1</v>
      </c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>
        <v>0.5</v>
      </c>
      <c r="AI206" s="88"/>
      <c r="AJ206" s="88"/>
      <c r="AK206" s="88"/>
      <c r="AL206" s="88"/>
      <c r="AM206" s="88"/>
      <c r="AN206" s="88"/>
      <c r="AO206" s="88">
        <v>0.5</v>
      </c>
      <c r="AP206" s="88"/>
      <c r="AQ206" s="89">
        <f t="shared" si="5"/>
        <v>1.3</v>
      </c>
    </row>
    <row r="207" spans="1:43" ht="39.75" customHeight="1">
      <c r="A207" s="40" t="s">
        <v>679</v>
      </c>
      <c r="B207" s="3" t="s">
        <v>24</v>
      </c>
      <c r="C207" s="6" t="s">
        <v>184</v>
      </c>
      <c r="D207" s="8" t="s">
        <v>423</v>
      </c>
      <c r="E207" s="26">
        <v>690700044511</v>
      </c>
      <c r="F207" s="8" t="s">
        <v>668</v>
      </c>
      <c r="G207" s="6" t="s">
        <v>668</v>
      </c>
      <c r="H207" s="6" t="s">
        <v>672</v>
      </c>
      <c r="I207" s="42" t="s">
        <v>718</v>
      </c>
      <c r="J207" s="85">
        <f t="shared" si="4"/>
        <v>1.25</v>
      </c>
      <c r="K207" s="90"/>
      <c r="L207" s="87"/>
      <c r="M207" s="88"/>
      <c r="N207" s="88"/>
      <c r="O207" s="88"/>
      <c r="P207" s="88"/>
      <c r="Q207" s="88"/>
      <c r="R207" s="88"/>
      <c r="S207" s="88"/>
      <c r="T207" s="88">
        <v>0.2</v>
      </c>
      <c r="U207" s="88"/>
      <c r="V207" s="88"/>
      <c r="W207" s="88"/>
      <c r="X207" s="88"/>
      <c r="Y207" s="88"/>
      <c r="Z207" s="88"/>
      <c r="AA207" s="88">
        <v>0.25</v>
      </c>
      <c r="AB207" s="88"/>
      <c r="AC207" s="88"/>
      <c r="AD207" s="88"/>
      <c r="AE207" s="88"/>
      <c r="AF207" s="88">
        <v>0.1</v>
      </c>
      <c r="AG207" s="88"/>
      <c r="AH207" s="88">
        <v>0.25</v>
      </c>
      <c r="AI207" s="88"/>
      <c r="AJ207" s="88"/>
      <c r="AK207" s="88"/>
      <c r="AL207" s="88"/>
      <c r="AM207" s="88">
        <v>0.25</v>
      </c>
      <c r="AN207" s="88"/>
      <c r="AO207" s="88">
        <v>0.2</v>
      </c>
      <c r="AP207" s="88"/>
      <c r="AQ207" s="89">
        <f t="shared" si="5"/>
        <v>1.25</v>
      </c>
    </row>
    <row r="208" spans="1:43" ht="37.5" customHeight="1">
      <c r="A208" s="40" t="s">
        <v>679</v>
      </c>
      <c r="B208" s="3" t="s">
        <v>24</v>
      </c>
      <c r="C208" s="6" t="s">
        <v>185</v>
      </c>
      <c r="D208" s="8" t="s">
        <v>424</v>
      </c>
      <c r="E208" s="26">
        <v>690804411082</v>
      </c>
      <c r="F208" s="8" t="s">
        <v>668</v>
      </c>
      <c r="G208" s="6" t="s">
        <v>668</v>
      </c>
      <c r="H208" s="6" t="s">
        <v>674</v>
      </c>
      <c r="I208" s="151" t="s">
        <v>944</v>
      </c>
      <c r="J208" s="85">
        <v>0.13700000000000001</v>
      </c>
      <c r="K208" s="90"/>
      <c r="L208" s="87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88"/>
      <c r="AO208" s="88"/>
      <c r="AP208" s="88"/>
      <c r="AQ208" s="89">
        <f>J208</f>
        <v>0.13700000000000001</v>
      </c>
    </row>
    <row r="209" spans="1:43" ht="30">
      <c r="A209" s="40" t="s">
        <v>679</v>
      </c>
      <c r="B209" s="3" t="s">
        <v>24</v>
      </c>
      <c r="C209" s="6" t="s">
        <v>186</v>
      </c>
      <c r="D209" s="8" t="s">
        <v>425</v>
      </c>
      <c r="E209" s="26">
        <v>690800307644</v>
      </c>
      <c r="F209" s="8">
        <v>1</v>
      </c>
      <c r="G209" s="6">
        <v>0.8</v>
      </c>
      <c r="H209" s="6" t="s">
        <v>668</v>
      </c>
      <c r="I209" s="151" t="s">
        <v>913</v>
      </c>
      <c r="J209" s="85">
        <v>0.8</v>
      </c>
      <c r="K209" s="90"/>
      <c r="L209" s="87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  <c r="AO209" s="88"/>
      <c r="AP209" s="88"/>
      <c r="AQ209" s="89">
        <f>J209</f>
        <v>0.8</v>
      </c>
    </row>
    <row r="210" spans="1:43" ht="36.75" customHeight="1">
      <c r="A210" s="40" t="s">
        <v>679</v>
      </c>
      <c r="B210" s="3" t="s">
        <v>24</v>
      </c>
      <c r="C210" s="6" t="s">
        <v>187</v>
      </c>
      <c r="D210" s="8" t="s">
        <v>426</v>
      </c>
      <c r="E210" s="26">
        <v>690700051981</v>
      </c>
      <c r="F210" s="8">
        <v>1</v>
      </c>
      <c r="G210" s="6">
        <v>0.75</v>
      </c>
      <c r="H210" s="6" t="s">
        <v>668</v>
      </c>
      <c r="I210" s="42" t="s">
        <v>726</v>
      </c>
      <c r="J210" s="85">
        <f t="shared" si="4"/>
        <v>0.75</v>
      </c>
      <c r="K210" s="90"/>
      <c r="L210" s="87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>
        <v>0.75</v>
      </c>
      <c r="AN210" s="88"/>
      <c r="AO210" s="88"/>
      <c r="AP210" s="88"/>
      <c r="AQ210" s="89">
        <f t="shared" si="5"/>
        <v>0.75</v>
      </c>
    </row>
    <row r="211" spans="1:43" ht="37.5" customHeight="1">
      <c r="A211" s="40" t="s">
        <v>679</v>
      </c>
      <c r="B211" s="3" t="s">
        <v>24</v>
      </c>
      <c r="C211" s="6"/>
      <c r="D211" s="8" t="s">
        <v>427</v>
      </c>
      <c r="E211" s="26">
        <v>690700051981</v>
      </c>
      <c r="F211" s="8">
        <v>1</v>
      </c>
      <c r="G211" s="6">
        <v>0.75</v>
      </c>
      <c r="H211" s="6" t="s">
        <v>668</v>
      </c>
      <c r="I211" s="42" t="s">
        <v>726</v>
      </c>
      <c r="J211" s="85">
        <f t="shared" si="4"/>
        <v>0.75</v>
      </c>
      <c r="K211" s="90"/>
      <c r="L211" s="87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8">
        <v>0.75</v>
      </c>
      <c r="AN211" s="88"/>
      <c r="AO211" s="88"/>
      <c r="AP211" s="88"/>
      <c r="AQ211" s="89">
        <f t="shared" si="5"/>
        <v>0.75</v>
      </c>
    </row>
    <row r="212" spans="1:43" ht="38.25" customHeight="1">
      <c r="A212" s="40" t="s">
        <v>679</v>
      </c>
      <c r="B212" s="3" t="s">
        <v>24</v>
      </c>
      <c r="C212" s="6"/>
      <c r="D212" s="8" t="s">
        <v>428</v>
      </c>
      <c r="E212" s="26">
        <v>690700051981</v>
      </c>
      <c r="F212" s="8">
        <v>1</v>
      </c>
      <c r="G212" s="6">
        <v>0.75</v>
      </c>
      <c r="H212" s="6" t="s">
        <v>668</v>
      </c>
      <c r="I212" s="42" t="s">
        <v>726</v>
      </c>
      <c r="J212" s="85">
        <f t="shared" si="4"/>
        <v>0</v>
      </c>
      <c r="K212" s="90"/>
      <c r="L212" s="87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89">
        <f t="shared" si="5"/>
        <v>0</v>
      </c>
    </row>
    <row r="213" spans="1:43" ht="38.25" customHeight="1">
      <c r="A213" s="40" t="s">
        <v>679</v>
      </c>
      <c r="B213" s="3" t="s">
        <v>24</v>
      </c>
      <c r="C213" s="6" t="s">
        <v>188</v>
      </c>
      <c r="D213" s="8" t="s">
        <v>429</v>
      </c>
      <c r="E213" s="26">
        <v>690700107698</v>
      </c>
      <c r="F213" s="8">
        <v>1</v>
      </c>
      <c r="G213" s="6">
        <v>0.8</v>
      </c>
      <c r="H213" s="6" t="s">
        <v>668</v>
      </c>
      <c r="I213" s="42" t="s">
        <v>711</v>
      </c>
      <c r="J213" s="85">
        <f t="shared" si="4"/>
        <v>0</v>
      </c>
      <c r="K213" s="90"/>
      <c r="L213" s="87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89">
        <f t="shared" si="5"/>
        <v>0</v>
      </c>
    </row>
    <row r="214" spans="1:43" ht="44.25" customHeight="1">
      <c r="A214" s="40" t="s">
        <v>679</v>
      </c>
      <c r="B214" s="3" t="s">
        <v>24</v>
      </c>
      <c r="C214" s="6" t="s">
        <v>189</v>
      </c>
      <c r="D214" s="8" t="s">
        <v>951</v>
      </c>
      <c r="E214" s="26">
        <v>690804537529</v>
      </c>
      <c r="F214" s="8" t="s">
        <v>675</v>
      </c>
      <c r="G214" s="6" t="s">
        <v>675</v>
      </c>
      <c r="H214" s="6" t="s">
        <v>668</v>
      </c>
      <c r="I214" s="151" t="s">
        <v>843</v>
      </c>
      <c r="J214" s="91">
        <v>0.5</v>
      </c>
      <c r="K214" s="90"/>
      <c r="L214" s="87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9">
        <f>J214</f>
        <v>0.5</v>
      </c>
    </row>
    <row r="215" spans="1:43" ht="37.5" customHeight="1">
      <c r="A215" s="40" t="s">
        <v>679</v>
      </c>
      <c r="B215" s="3" t="s">
        <v>24</v>
      </c>
      <c r="C215" s="6" t="s">
        <v>190</v>
      </c>
      <c r="D215" s="8" t="s">
        <v>431</v>
      </c>
      <c r="E215" s="26">
        <v>690700045579</v>
      </c>
      <c r="F215" s="8" t="s">
        <v>675</v>
      </c>
      <c r="G215" s="6" t="s">
        <v>675</v>
      </c>
      <c r="H215" s="6" t="s">
        <v>668</v>
      </c>
      <c r="I215" s="39" t="s">
        <v>727</v>
      </c>
      <c r="J215" s="85">
        <f t="shared" ref="J215:J288" si="6">AQ215</f>
        <v>1</v>
      </c>
      <c r="K215" s="90"/>
      <c r="L215" s="87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>
        <v>1</v>
      </c>
      <c r="AJ215" s="88"/>
      <c r="AK215" s="88"/>
      <c r="AL215" s="88"/>
      <c r="AM215" s="88"/>
      <c r="AN215" s="88"/>
      <c r="AO215" s="88"/>
      <c r="AP215" s="88"/>
      <c r="AQ215" s="89">
        <f t="shared" ref="AQ215:AQ288" si="7">SUM(L215:AP215)</f>
        <v>1</v>
      </c>
    </row>
    <row r="216" spans="1:43" ht="37.5" customHeight="1">
      <c r="A216" s="40" t="s">
        <v>679</v>
      </c>
      <c r="B216" s="3" t="s">
        <v>24</v>
      </c>
      <c r="C216" s="6" t="s">
        <v>921</v>
      </c>
      <c r="D216" s="8" t="s">
        <v>922</v>
      </c>
      <c r="E216" s="26">
        <v>690707174069</v>
      </c>
      <c r="F216" s="8"/>
      <c r="G216" s="6"/>
      <c r="H216" s="6"/>
      <c r="I216" s="151" t="s">
        <v>923</v>
      </c>
      <c r="J216" s="85">
        <v>0.3</v>
      </c>
      <c r="K216" s="90"/>
      <c r="L216" s="87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89">
        <f>J216</f>
        <v>0.3</v>
      </c>
    </row>
    <row r="217" spans="1:43" ht="37.5" customHeight="1">
      <c r="A217" s="40" t="s">
        <v>679</v>
      </c>
      <c r="B217" s="3" t="s">
        <v>24</v>
      </c>
      <c r="C217" s="6" t="s">
        <v>924</v>
      </c>
      <c r="D217" s="8" t="s">
        <v>926</v>
      </c>
      <c r="E217" s="26">
        <v>690700255255</v>
      </c>
      <c r="F217" s="8"/>
      <c r="G217" s="6"/>
      <c r="H217" s="6"/>
      <c r="I217" s="151" t="s">
        <v>925</v>
      </c>
      <c r="J217" s="85">
        <v>0.55000000000000004</v>
      </c>
      <c r="K217" s="90"/>
      <c r="L217" s="87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89">
        <f>J217</f>
        <v>0.55000000000000004</v>
      </c>
    </row>
    <row r="218" spans="1:43" ht="37.5" customHeight="1">
      <c r="A218" s="40" t="s">
        <v>679</v>
      </c>
      <c r="B218" s="3" t="s">
        <v>24</v>
      </c>
      <c r="C218" s="6" t="s">
        <v>945</v>
      </c>
      <c r="D218" s="8" t="s">
        <v>947</v>
      </c>
      <c r="E218" s="26">
        <v>690700018529</v>
      </c>
      <c r="F218" s="8"/>
      <c r="G218" s="6"/>
      <c r="H218" s="6"/>
      <c r="I218" s="151" t="s">
        <v>946</v>
      </c>
      <c r="J218" s="85">
        <v>0.55000000000000004</v>
      </c>
      <c r="K218" s="90"/>
      <c r="L218" s="87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  <c r="AF218" s="88"/>
      <c r="AG218" s="88"/>
      <c r="AH218" s="88"/>
      <c r="AI218" s="88"/>
      <c r="AJ218" s="88"/>
      <c r="AK218" s="88"/>
      <c r="AL218" s="88"/>
      <c r="AM218" s="88"/>
      <c r="AN218" s="88"/>
      <c r="AO218" s="88"/>
      <c r="AP218" s="88"/>
      <c r="AQ218" s="89">
        <f>J218</f>
        <v>0.55000000000000004</v>
      </c>
    </row>
    <row r="219" spans="1:43" ht="37.5" customHeight="1">
      <c r="A219" s="40" t="s">
        <v>679</v>
      </c>
      <c r="B219" s="3" t="s">
        <v>24</v>
      </c>
      <c r="C219" s="6" t="s">
        <v>945</v>
      </c>
      <c r="D219" s="8" t="s">
        <v>948</v>
      </c>
      <c r="E219" s="26">
        <v>690700018529</v>
      </c>
      <c r="F219" s="8"/>
      <c r="G219" s="6"/>
      <c r="H219" s="6"/>
      <c r="I219" s="151" t="s">
        <v>934</v>
      </c>
      <c r="J219" s="85">
        <v>0.2</v>
      </c>
      <c r="K219" s="90"/>
      <c r="L219" s="87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9">
        <f>J219</f>
        <v>0.2</v>
      </c>
    </row>
    <row r="220" spans="1:43" ht="37.5" customHeight="1">
      <c r="A220" s="40" t="s">
        <v>679</v>
      </c>
      <c r="B220" s="3" t="s">
        <v>24</v>
      </c>
      <c r="C220" s="6" t="s">
        <v>945</v>
      </c>
      <c r="D220" s="8" t="s">
        <v>949</v>
      </c>
      <c r="E220" s="26">
        <v>690700018529</v>
      </c>
      <c r="F220" s="8"/>
      <c r="G220" s="6"/>
      <c r="H220" s="6"/>
      <c r="I220" s="151" t="s">
        <v>913</v>
      </c>
      <c r="J220" s="85">
        <v>0.8</v>
      </c>
      <c r="K220" s="90"/>
      <c r="L220" s="87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9">
        <f>J220</f>
        <v>0.8</v>
      </c>
    </row>
    <row r="221" spans="1:43" ht="30">
      <c r="A221" s="40" t="s">
        <v>679</v>
      </c>
      <c r="B221" s="3"/>
      <c r="C221" s="15" t="s">
        <v>191</v>
      </c>
      <c r="D221" s="8"/>
      <c r="E221" s="3"/>
      <c r="F221" s="8"/>
      <c r="G221" s="6"/>
      <c r="H221" s="6"/>
      <c r="I221" s="42"/>
      <c r="J221" s="85">
        <f t="shared" si="6"/>
        <v>0</v>
      </c>
      <c r="K221" s="90"/>
      <c r="L221" s="87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O221" s="88"/>
      <c r="AP221" s="88"/>
      <c r="AQ221" s="89">
        <f t="shared" si="7"/>
        <v>0</v>
      </c>
    </row>
    <row r="222" spans="1:43" ht="30">
      <c r="A222" s="40" t="s">
        <v>679</v>
      </c>
      <c r="B222" s="3"/>
      <c r="C222" s="16" t="s">
        <v>192</v>
      </c>
      <c r="D222" s="8"/>
      <c r="E222" s="3"/>
      <c r="F222" s="8"/>
      <c r="G222" s="6"/>
      <c r="H222" s="6"/>
      <c r="I222" s="42"/>
      <c r="J222" s="85">
        <f t="shared" si="6"/>
        <v>0</v>
      </c>
      <c r="K222" s="90"/>
      <c r="L222" s="87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/>
      <c r="AN222" s="88"/>
      <c r="AO222" s="88"/>
      <c r="AP222" s="88"/>
      <c r="AQ222" s="89">
        <f t="shared" si="7"/>
        <v>0</v>
      </c>
    </row>
    <row r="223" spans="1:43" ht="45">
      <c r="A223" s="40" t="s">
        <v>679</v>
      </c>
      <c r="B223" s="3" t="s">
        <v>24</v>
      </c>
      <c r="C223" s="6" t="s">
        <v>193</v>
      </c>
      <c r="D223" s="11" t="s">
        <v>432</v>
      </c>
      <c r="E223" s="3">
        <v>7825706086</v>
      </c>
      <c r="F223" s="14">
        <v>1</v>
      </c>
      <c r="G223" s="14">
        <v>0.8</v>
      </c>
      <c r="H223" s="3" t="s">
        <v>668</v>
      </c>
      <c r="I223" s="42" t="s">
        <v>712</v>
      </c>
      <c r="J223" s="85">
        <f t="shared" si="6"/>
        <v>2.9000000000000004</v>
      </c>
      <c r="K223" s="90"/>
      <c r="L223" s="87"/>
      <c r="M223" s="88"/>
      <c r="N223" s="88">
        <v>0.2</v>
      </c>
      <c r="O223" s="88">
        <v>0.1</v>
      </c>
      <c r="P223" s="88"/>
      <c r="Q223" s="88"/>
      <c r="R223" s="88"/>
      <c r="S223" s="88"/>
      <c r="T223" s="88">
        <v>0.8</v>
      </c>
      <c r="U223" s="88">
        <v>0.1</v>
      </c>
      <c r="V223" s="88"/>
      <c r="W223" s="88">
        <v>0.2</v>
      </c>
      <c r="X223" s="88"/>
      <c r="Y223" s="88">
        <v>0.2</v>
      </c>
      <c r="Z223" s="88"/>
      <c r="AA223" s="88">
        <v>0.2</v>
      </c>
      <c r="AB223" s="88"/>
      <c r="AC223" s="88"/>
      <c r="AD223" s="88"/>
      <c r="AE223" s="88"/>
      <c r="AF223" s="88"/>
      <c r="AG223" s="88"/>
      <c r="AH223" s="88">
        <v>0.8</v>
      </c>
      <c r="AI223" s="88"/>
      <c r="AJ223" s="88">
        <v>0.1</v>
      </c>
      <c r="AK223" s="88"/>
      <c r="AL223" s="88"/>
      <c r="AM223" s="88"/>
      <c r="AN223" s="88"/>
      <c r="AO223" s="88">
        <v>0.2</v>
      </c>
      <c r="AP223" s="88"/>
      <c r="AQ223" s="89">
        <f t="shared" si="7"/>
        <v>2.9000000000000004</v>
      </c>
    </row>
    <row r="224" spans="1:43" ht="45">
      <c r="A224" s="40" t="s">
        <v>679</v>
      </c>
      <c r="B224" s="3" t="s">
        <v>24</v>
      </c>
      <c r="C224" s="6" t="s">
        <v>194</v>
      </c>
      <c r="D224" s="11" t="s">
        <v>433</v>
      </c>
      <c r="E224" s="3">
        <v>7825706086</v>
      </c>
      <c r="F224" s="14" t="s">
        <v>668</v>
      </c>
      <c r="G224" s="14" t="s">
        <v>668</v>
      </c>
      <c r="H224" s="6" t="s">
        <v>673</v>
      </c>
      <c r="I224" s="42" t="s">
        <v>712</v>
      </c>
      <c r="J224" s="85">
        <f t="shared" si="6"/>
        <v>6.1</v>
      </c>
      <c r="K224" s="90"/>
      <c r="L224" s="87">
        <v>0.1</v>
      </c>
      <c r="M224" s="88"/>
      <c r="N224" s="88">
        <v>0.8</v>
      </c>
      <c r="O224" s="88">
        <v>0.1</v>
      </c>
      <c r="P224" s="88">
        <v>0.2</v>
      </c>
      <c r="Q224" s="88">
        <v>0.1</v>
      </c>
      <c r="R224" s="88">
        <v>0.3</v>
      </c>
      <c r="S224" s="88">
        <v>0.2</v>
      </c>
      <c r="T224" s="88">
        <v>0.2</v>
      </c>
      <c r="U224" s="88">
        <v>0.1</v>
      </c>
      <c r="V224" s="88"/>
      <c r="W224" s="88">
        <v>0.2</v>
      </c>
      <c r="X224" s="88">
        <v>0.2</v>
      </c>
      <c r="Y224" s="88">
        <v>0.2</v>
      </c>
      <c r="Z224" s="88"/>
      <c r="AA224" s="88">
        <v>0.4</v>
      </c>
      <c r="AB224" s="88"/>
      <c r="AC224" s="88">
        <v>0.2</v>
      </c>
      <c r="AD224" s="88">
        <v>0.2</v>
      </c>
      <c r="AE224" s="88"/>
      <c r="AF224" s="88">
        <v>0.2</v>
      </c>
      <c r="AG224" s="88"/>
      <c r="AH224" s="88">
        <v>0.3</v>
      </c>
      <c r="AI224" s="88"/>
      <c r="AJ224" s="88">
        <v>0.1</v>
      </c>
      <c r="AK224" s="88">
        <v>0.2</v>
      </c>
      <c r="AL224" s="88">
        <v>0.1</v>
      </c>
      <c r="AM224" s="88">
        <v>0.3</v>
      </c>
      <c r="AN224" s="88"/>
      <c r="AO224" s="88">
        <v>0.6</v>
      </c>
      <c r="AP224" s="88">
        <v>0.8</v>
      </c>
      <c r="AQ224" s="89">
        <f t="shared" si="7"/>
        <v>6.1</v>
      </c>
    </row>
    <row r="225" spans="1:43" ht="45">
      <c r="A225" s="40" t="s">
        <v>679</v>
      </c>
      <c r="B225" s="3" t="s">
        <v>24</v>
      </c>
      <c r="C225" s="6" t="s">
        <v>195</v>
      </c>
      <c r="D225" s="6" t="s">
        <v>434</v>
      </c>
      <c r="E225" s="3">
        <v>7825706086</v>
      </c>
      <c r="F225" s="3">
        <v>1</v>
      </c>
      <c r="G225" s="3">
        <v>0.8</v>
      </c>
      <c r="H225" s="3" t="s">
        <v>668</v>
      </c>
      <c r="I225" s="42" t="s">
        <v>712</v>
      </c>
      <c r="J225" s="85">
        <f t="shared" si="6"/>
        <v>6.5000000000000009</v>
      </c>
      <c r="K225" s="90"/>
      <c r="L225" s="87"/>
      <c r="M225" s="88">
        <v>0.3</v>
      </c>
      <c r="N225" s="88">
        <v>0.2</v>
      </c>
      <c r="O225" s="88">
        <v>0.3</v>
      </c>
      <c r="P225" s="88">
        <v>0.2</v>
      </c>
      <c r="Q225" s="88">
        <v>0.3</v>
      </c>
      <c r="R225" s="88">
        <v>0.2</v>
      </c>
      <c r="S225" s="88">
        <v>0.2</v>
      </c>
      <c r="T225" s="88">
        <v>0.2</v>
      </c>
      <c r="U225" s="88">
        <v>0.2</v>
      </c>
      <c r="V225" s="88"/>
      <c r="W225" s="88"/>
      <c r="X225" s="88">
        <v>0.2</v>
      </c>
      <c r="Y225" s="88"/>
      <c r="Z225" s="88">
        <v>0.5</v>
      </c>
      <c r="AA225" s="88">
        <v>0.8</v>
      </c>
      <c r="AB225" s="88">
        <v>0.3</v>
      </c>
      <c r="AC225" s="88">
        <v>0.2</v>
      </c>
      <c r="AD225" s="88">
        <v>0.2</v>
      </c>
      <c r="AE225" s="88"/>
      <c r="AF225" s="88"/>
      <c r="AG225" s="88">
        <v>0.2</v>
      </c>
      <c r="AH225" s="88">
        <v>0.3</v>
      </c>
      <c r="AI225" s="88"/>
      <c r="AJ225" s="88">
        <v>0.4</v>
      </c>
      <c r="AK225" s="88">
        <v>0.2</v>
      </c>
      <c r="AL225" s="88"/>
      <c r="AM225" s="88">
        <v>0.3</v>
      </c>
      <c r="AN225" s="88">
        <v>0.3</v>
      </c>
      <c r="AO225" s="92">
        <v>0.2</v>
      </c>
      <c r="AP225" s="88">
        <v>0.3</v>
      </c>
      <c r="AQ225" s="89">
        <f t="shared" si="7"/>
        <v>6.5000000000000009</v>
      </c>
    </row>
    <row r="226" spans="1:43" ht="30">
      <c r="A226" s="40" t="s">
        <v>679</v>
      </c>
      <c r="B226" s="3" t="s">
        <v>24</v>
      </c>
      <c r="C226" s="6" t="s">
        <v>196</v>
      </c>
      <c r="D226" s="6" t="s">
        <v>435</v>
      </c>
      <c r="E226" s="3">
        <v>7825706086</v>
      </c>
      <c r="F226" s="3">
        <v>1</v>
      </c>
      <c r="G226" s="3">
        <v>0.75</v>
      </c>
      <c r="H226" s="3" t="s">
        <v>668</v>
      </c>
      <c r="I226" s="42" t="s">
        <v>716</v>
      </c>
      <c r="J226" s="85">
        <f t="shared" si="6"/>
        <v>5.8</v>
      </c>
      <c r="K226" s="90"/>
      <c r="L226" s="87">
        <v>0.2</v>
      </c>
      <c r="M226" s="88"/>
      <c r="N226" s="88"/>
      <c r="O226" s="88"/>
      <c r="P226" s="88"/>
      <c r="Q226" s="88">
        <v>0.8</v>
      </c>
      <c r="R226" s="88"/>
      <c r="S226" s="88">
        <v>0.8</v>
      </c>
      <c r="T226" s="88"/>
      <c r="U226" s="88"/>
      <c r="V226" s="88"/>
      <c r="W226" s="88"/>
      <c r="X226" s="88">
        <v>0.8</v>
      </c>
      <c r="Y226" s="88"/>
      <c r="Z226" s="88">
        <v>0.8</v>
      </c>
      <c r="AA226" s="88"/>
      <c r="AB226" s="88"/>
      <c r="AC226" s="88"/>
      <c r="AD226" s="88"/>
      <c r="AE226" s="88"/>
      <c r="AF226" s="88">
        <v>0.8</v>
      </c>
      <c r="AG226" s="88"/>
      <c r="AH226" s="88"/>
      <c r="AI226" s="88"/>
      <c r="AJ226" s="88"/>
      <c r="AK226" s="88"/>
      <c r="AL226" s="88"/>
      <c r="AM226" s="88">
        <v>0.8</v>
      </c>
      <c r="AN226" s="88"/>
      <c r="AO226" s="88"/>
      <c r="AP226" s="88">
        <v>0.8</v>
      </c>
      <c r="AQ226" s="89">
        <f t="shared" si="7"/>
        <v>5.8</v>
      </c>
    </row>
    <row r="227" spans="1:43" ht="30">
      <c r="A227" s="40" t="s">
        <v>679</v>
      </c>
      <c r="B227" s="3" t="s">
        <v>24</v>
      </c>
      <c r="C227" s="6" t="s">
        <v>197</v>
      </c>
      <c r="D227" s="6" t="s">
        <v>436</v>
      </c>
      <c r="E227" s="3">
        <v>7825706086</v>
      </c>
      <c r="F227" s="3">
        <v>1</v>
      </c>
      <c r="G227" s="3">
        <v>0.75</v>
      </c>
      <c r="H227" s="3" t="s">
        <v>668</v>
      </c>
      <c r="I227" s="42" t="s">
        <v>716</v>
      </c>
      <c r="J227" s="85">
        <f t="shared" si="6"/>
        <v>6</v>
      </c>
      <c r="K227" s="90"/>
      <c r="L227" s="87"/>
      <c r="M227" s="88"/>
      <c r="N227" s="88">
        <v>0.8</v>
      </c>
      <c r="O227" s="88"/>
      <c r="P227" s="88"/>
      <c r="Q227" s="88">
        <v>0.8</v>
      </c>
      <c r="R227" s="88"/>
      <c r="S227" s="88"/>
      <c r="T227" s="88"/>
      <c r="U227" s="88">
        <v>0.8</v>
      </c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>
        <v>0.4</v>
      </c>
      <c r="AG227" s="88">
        <v>0.8</v>
      </c>
      <c r="AH227" s="88">
        <v>0.8</v>
      </c>
      <c r="AI227" s="88"/>
      <c r="AJ227" s="88"/>
      <c r="AK227" s="88"/>
      <c r="AL227" s="88"/>
      <c r="AM227" s="88">
        <v>0.8</v>
      </c>
      <c r="AN227" s="88"/>
      <c r="AO227" s="88"/>
      <c r="AP227" s="88">
        <v>0.8</v>
      </c>
      <c r="AQ227" s="89">
        <f t="shared" si="7"/>
        <v>6</v>
      </c>
    </row>
    <row r="228" spans="1:43" ht="30">
      <c r="A228" s="40" t="s">
        <v>679</v>
      </c>
      <c r="B228" s="3" t="s">
        <v>24</v>
      </c>
      <c r="C228" s="6" t="s">
        <v>198</v>
      </c>
      <c r="D228" s="6" t="s">
        <v>437</v>
      </c>
      <c r="E228" s="3">
        <v>7825706086</v>
      </c>
      <c r="F228" s="3">
        <v>1</v>
      </c>
      <c r="G228" s="3">
        <v>0.75</v>
      </c>
      <c r="H228" s="3" t="s">
        <v>668</v>
      </c>
      <c r="I228" s="42" t="s">
        <v>716</v>
      </c>
      <c r="J228" s="85">
        <f t="shared" si="6"/>
        <v>8.3999999999999986</v>
      </c>
      <c r="K228" s="90"/>
      <c r="L228" s="87"/>
      <c r="M228" s="88">
        <v>0.8</v>
      </c>
      <c r="N228" s="88">
        <v>1.6</v>
      </c>
      <c r="O228" s="88"/>
      <c r="P228" s="88"/>
      <c r="Q228" s="88">
        <v>0.8</v>
      </c>
      <c r="R228" s="88"/>
      <c r="S228" s="88"/>
      <c r="T228" s="88"/>
      <c r="U228" s="88">
        <v>0.8</v>
      </c>
      <c r="V228" s="88"/>
      <c r="W228" s="88"/>
      <c r="X228" s="88">
        <v>0.8</v>
      </c>
      <c r="Y228" s="88"/>
      <c r="Z228" s="88"/>
      <c r="AA228" s="88"/>
      <c r="AB228" s="88">
        <v>0.8</v>
      </c>
      <c r="AC228" s="88"/>
      <c r="AD228" s="88"/>
      <c r="AE228" s="88"/>
      <c r="AF228" s="88"/>
      <c r="AG228" s="88">
        <v>0.3</v>
      </c>
      <c r="AH228" s="88">
        <v>0.8</v>
      </c>
      <c r="AI228" s="88"/>
      <c r="AJ228" s="88"/>
      <c r="AK228" s="88"/>
      <c r="AL228" s="88">
        <v>0.3</v>
      </c>
      <c r="AM228" s="88">
        <v>0.6</v>
      </c>
      <c r="AN228" s="88"/>
      <c r="AO228" s="88"/>
      <c r="AP228" s="88">
        <v>0.8</v>
      </c>
      <c r="AQ228" s="89">
        <f t="shared" si="7"/>
        <v>8.3999999999999986</v>
      </c>
    </row>
    <row r="229" spans="1:43">
      <c r="A229" s="40"/>
      <c r="B229" s="3"/>
      <c r="C229" s="15" t="s">
        <v>199</v>
      </c>
      <c r="D229" s="6"/>
      <c r="E229" s="3"/>
      <c r="F229" s="3"/>
      <c r="G229" s="3"/>
      <c r="H229" s="3"/>
      <c r="I229" s="42"/>
      <c r="J229" s="85">
        <f t="shared" si="6"/>
        <v>0</v>
      </c>
      <c r="K229" s="90"/>
      <c r="L229" s="87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9">
        <f t="shared" si="7"/>
        <v>0</v>
      </c>
    </row>
    <row r="230" spans="1:43" ht="30">
      <c r="A230" s="40" t="s">
        <v>679</v>
      </c>
      <c r="B230" s="3" t="s">
        <v>24</v>
      </c>
      <c r="C230" s="6" t="s">
        <v>200</v>
      </c>
      <c r="D230" s="6" t="s">
        <v>686</v>
      </c>
      <c r="E230" s="3">
        <v>2310031475</v>
      </c>
      <c r="F230" s="3">
        <v>1</v>
      </c>
      <c r="G230" s="3">
        <v>0.8</v>
      </c>
      <c r="H230" s="3" t="s">
        <v>668</v>
      </c>
      <c r="I230" s="42" t="s">
        <v>716</v>
      </c>
      <c r="J230" s="85">
        <f t="shared" si="6"/>
        <v>28.000000000000014</v>
      </c>
      <c r="K230" s="90"/>
      <c r="L230" s="87">
        <v>0.8</v>
      </c>
      <c r="M230" s="88">
        <v>0.8</v>
      </c>
      <c r="N230" s="88">
        <v>0.8</v>
      </c>
      <c r="O230" s="88">
        <v>1.6</v>
      </c>
      <c r="P230" s="88">
        <v>0.8</v>
      </c>
      <c r="Q230" s="88">
        <v>1.6</v>
      </c>
      <c r="R230" s="88">
        <v>0.8</v>
      </c>
      <c r="S230" s="88">
        <v>0.8</v>
      </c>
      <c r="T230" s="88">
        <v>0.8</v>
      </c>
      <c r="U230" s="88">
        <v>0.8</v>
      </c>
      <c r="V230" s="88">
        <v>0.8</v>
      </c>
      <c r="W230" s="88">
        <v>0.8</v>
      </c>
      <c r="X230" s="88">
        <v>0.8</v>
      </c>
      <c r="Y230" s="88">
        <v>0.8</v>
      </c>
      <c r="Z230" s="88">
        <v>0.8</v>
      </c>
      <c r="AA230" s="88">
        <v>1.6</v>
      </c>
      <c r="AB230" s="88">
        <v>0.8</v>
      </c>
      <c r="AC230" s="88">
        <v>0.8</v>
      </c>
      <c r="AD230" s="88">
        <v>0.8</v>
      </c>
      <c r="AE230" s="92">
        <v>0.8</v>
      </c>
      <c r="AF230" s="88">
        <v>0.8</v>
      </c>
      <c r="AG230" s="88">
        <v>0.8</v>
      </c>
      <c r="AH230" s="88">
        <v>0.8</v>
      </c>
      <c r="AI230" s="88">
        <v>0.8</v>
      </c>
      <c r="AJ230" s="88">
        <v>0.8</v>
      </c>
      <c r="AK230" s="88">
        <v>0.8</v>
      </c>
      <c r="AL230" s="88">
        <v>0.8</v>
      </c>
      <c r="AM230" s="88">
        <v>1.6</v>
      </c>
      <c r="AN230" s="88">
        <v>0.8</v>
      </c>
      <c r="AO230" s="88">
        <v>0.8</v>
      </c>
      <c r="AP230" s="88">
        <v>0.8</v>
      </c>
      <c r="AQ230" s="89">
        <f t="shared" si="7"/>
        <v>28.000000000000014</v>
      </c>
    </row>
    <row r="231" spans="1:43" ht="30">
      <c r="A231" s="40" t="s">
        <v>679</v>
      </c>
      <c r="B231" s="3" t="s">
        <v>24</v>
      </c>
      <c r="C231" s="6" t="s">
        <v>201</v>
      </c>
      <c r="D231" s="6" t="s">
        <v>438</v>
      </c>
      <c r="E231" s="3">
        <v>2310031475</v>
      </c>
      <c r="F231" s="3">
        <v>1</v>
      </c>
      <c r="G231" s="3">
        <v>0.8</v>
      </c>
      <c r="H231" s="3" t="s">
        <v>668</v>
      </c>
      <c r="I231" s="42" t="s">
        <v>716</v>
      </c>
      <c r="J231" s="85">
        <f t="shared" si="6"/>
        <v>25.700000000000014</v>
      </c>
      <c r="K231" s="90"/>
      <c r="L231" s="87">
        <v>0.5</v>
      </c>
      <c r="M231" s="88">
        <v>0.8</v>
      </c>
      <c r="N231" s="88">
        <v>0.8</v>
      </c>
      <c r="O231" s="88">
        <v>0.8</v>
      </c>
      <c r="P231" s="88">
        <v>0.8</v>
      </c>
      <c r="Q231" s="88">
        <v>1.6</v>
      </c>
      <c r="R231" s="88">
        <v>0.8</v>
      </c>
      <c r="S231" s="88">
        <v>0.8</v>
      </c>
      <c r="T231" s="88">
        <v>0.8</v>
      </c>
      <c r="U231" s="88">
        <v>0.8</v>
      </c>
      <c r="V231" s="88">
        <v>0.8</v>
      </c>
      <c r="W231" s="88">
        <v>0.8</v>
      </c>
      <c r="X231" s="88">
        <v>0.8</v>
      </c>
      <c r="Y231" s="88">
        <v>0.8</v>
      </c>
      <c r="Z231" s="88"/>
      <c r="AA231" s="88">
        <v>0.8</v>
      </c>
      <c r="AB231" s="88">
        <v>0.8</v>
      </c>
      <c r="AC231" s="88">
        <v>0.8</v>
      </c>
      <c r="AD231" s="88">
        <v>0.8</v>
      </c>
      <c r="AE231" s="88">
        <v>0.8</v>
      </c>
      <c r="AF231" s="88">
        <v>0.8</v>
      </c>
      <c r="AG231" s="88">
        <v>0.8</v>
      </c>
      <c r="AH231" s="88">
        <v>0.8</v>
      </c>
      <c r="AI231" s="88">
        <v>0.8</v>
      </c>
      <c r="AJ231" s="88">
        <v>0.8</v>
      </c>
      <c r="AK231" s="88">
        <v>0.8</v>
      </c>
      <c r="AL231" s="88">
        <v>1.6</v>
      </c>
      <c r="AM231" s="88">
        <v>0.8</v>
      </c>
      <c r="AN231" s="88">
        <v>0.8</v>
      </c>
      <c r="AO231" s="88">
        <v>0.8</v>
      </c>
      <c r="AP231" s="88">
        <v>1.2</v>
      </c>
      <c r="AQ231" s="89">
        <f t="shared" si="7"/>
        <v>25.700000000000014</v>
      </c>
    </row>
    <row r="232" spans="1:43" ht="30">
      <c r="A232" s="40" t="s">
        <v>679</v>
      </c>
      <c r="B232" s="3" t="s">
        <v>24</v>
      </c>
      <c r="C232" s="6" t="s">
        <v>202</v>
      </c>
      <c r="D232" s="6" t="s">
        <v>685</v>
      </c>
      <c r="E232" s="3">
        <v>2310031475</v>
      </c>
      <c r="F232" s="3">
        <v>1</v>
      </c>
      <c r="G232" s="3">
        <v>0.8</v>
      </c>
      <c r="H232" s="3" t="s">
        <v>668</v>
      </c>
      <c r="I232" s="42" t="s">
        <v>716</v>
      </c>
      <c r="J232" s="85">
        <f t="shared" si="6"/>
        <v>14.300000000000004</v>
      </c>
      <c r="K232" s="90"/>
      <c r="L232" s="87">
        <v>1.3</v>
      </c>
      <c r="M232" s="88"/>
      <c r="N232" s="88">
        <v>0.8</v>
      </c>
      <c r="O232" s="88"/>
      <c r="P232" s="88"/>
      <c r="Q232" s="88"/>
      <c r="R232" s="88"/>
      <c r="S232" s="88">
        <v>1.2</v>
      </c>
      <c r="T232" s="88"/>
      <c r="U232" s="88">
        <v>1.3</v>
      </c>
      <c r="V232" s="88"/>
      <c r="W232" s="88"/>
      <c r="X232" s="88">
        <v>0.8</v>
      </c>
      <c r="Y232" s="88"/>
      <c r="Z232" s="88">
        <v>1.6</v>
      </c>
      <c r="AA232" s="88"/>
      <c r="AB232" s="88"/>
      <c r="AC232" s="88"/>
      <c r="AD232" s="88"/>
      <c r="AE232" s="88">
        <v>1.3</v>
      </c>
      <c r="AF232" s="88"/>
      <c r="AG232" s="88">
        <v>1.3</v>
      </c>
      <c r="AH232" s="88"/>
      <c r="AI232" s="88">
        <v>0.8</v>
      </c>
      <c r="AJ232" s="88"/>
      <c r="AK232" s="88"/>
      <c r="AL232" s="88">
        <v>1.3</v>
      </c>
      <c r="AM232" s="88"/>
      <c r="AN232" s="88">
        <v>1.3</v>
      </c>
      <c r="AO232" s="88"/>
      <c r="AP232" s="88">
        <v>1.3</v>
      </c>
      <c r="AQ232" s="89">
        <f t="shared" si="7"/>
        <v>14.300000000000004</v>
      </c>
    </row>
    <row r="233" spans="1:43" ht="45">
      <c r="A233" s="40" t="s">
        <v>679</v>
      </c>
      <c r="B233" s="3" t="s">
        <v>24</v>
      </c>
      <c r="C233" s="6" t="s">
        <v>684</v>
      </c>
      <c r="D233" s="6" t="s">
        <v>750</v>
      </c>
      <c r="E233" s="3">
        <v>2310031475</v>
      </c>
      <c r="F233" s="3" t="s">
        <v>668</v>
      </c>
      <c r="G233" s="3" t="s">
        <v>668</v>
      </c>
      <c r="H233" s="6" t="s">
        <v>672</v>
      </c>
      <c r="I233" s="42" t="s">
        <v>716</v>
      </c>
      <c r="J233" s="85">
        <f t="shared" si="6"/>
        <v>12.300000000000002</v>
      </c>
      <c r="K233" s="90"/>
      <c r="L233" s="87"/>
      <c r="M233" s="88">
        <v>1.6</v>
      </c>
      <c r="N233" s="88">
        <v>0.8</v>
      </c>
      <c r="O233" s="88"/>
      <c r="P233" s="88"/>
      <c r="Q233" s="88">
        <v>1.2</v>
      </c>
      <c r="R233" s="88"/>
      <c r="S233" s="88">
        <v>0.8</v>
      </c>
      <c r="T233" s="88"/>
      <c r="U233" s="88">
        <v>1.2</v>
      </c>
      <c r="V233" s="88"/>
      <c r="W233" s="88"/>
      <c r="X233" s="88">
        <v>0.8</v>
      </c>
      <c r="Y233" s="88"/>
      <c r="Z233" s="88"/>
      <c r="AA233" s="88">
        <v>1.4</v>
      </c>
      <c r="AB233" s="88">
        <v>0.5</v>
      </c>
      <c r="AC233" s="88"/>
      <c r="AD233" s="88"/>
      <c r="AE233" s="88">
        <v>0.8</v>
      </c>
      <c r="AF233" s="88">
        <v>0.8</v>
      </c>
      <c r="AG233" s="88"/>
      <c r="AH233" s="88"/>
      <c r="AI233" s="88"/>
      <c r="AJ233" s="88"/>
      <c r="AK233" s="88"/>
      <c r="AL233" s="88"/>
      <c r="AM233" s="88"/>
      <c r="AN233" s="88"/>
      <c r="AO233" s="88">
        <v>1.6</v>
      </c>
      <c r="AP233" s="88">
        <v>0.8</v>
      </c>
      <c r="AQ233" s="89">
        <f t="shared" si="7"/>
        <v>12.300000000000002</v>
      </c>
    </row>
    <row r="234" spans="1:43" ht="30">
      <c r="A234" s="40" t="s">
        <v>679</v>
      </c>
      <c r="B234" s="6" t="s">
        <v>745</v>
      </c>
      <c r="C234" s="6" t="s">
        <v>203</v>
      </c>
      <c r="D234" s="6" t="s">
        <v>439</v>
      </c>
      <c r="E234" s="3">
        <v>2310031475</v>
      </c>
      <c r="F234" s="3">
        <v>1</v>
      </c>
      <c r="G234" s="3">
        <v>8</v>
      </c>
      <c r="H234" s="3" t="s">
        <v>668</v>
      </c>
      <c r="I234" s="42" t="s">
        <v>718</v>
      </c>
      <c r="J234" s="85">
        <f t="shared" si="6"/>
        <v>7.1999999999999993</v>
      </c>
      <c r="K234" s="90"/>
      <c r="L234" s="87"/>
      <c r="M234" s="88">
        <v>0.8</v>
      </c>
      <c r="N234" s="88"/>
      <c r="O234" s="88"/>
      <c r="P234" s="88"/>
      <c r="Q234" s="88">
        <v>0.8</v>
      </c>
      <c r="R234" s="88"/>
      <c r="S234" s="88"/>
      <c r="T234" s="88">
        <v>0.8</v>
      </c>
      <c r="U234" s="88"/>
      <c r="V234" s="88"/>
      <c r="W234" s="88"/>
      <c r="X234" s="88">
        <v>0.8</v>
      </c>
      <c r="Y234" s="88"/>
      <c r="Z234" s="88"/>
      <c r="AA234" s="88">
        <v>0.8</v>
      </c>
      <c r="AB234" s="88"/>
      <c r="AC234" s="88"/>
      <c r="AD234" s="88"/>
      <c r="AE234" s="88">
        <v>0.8</v>
      </c>
      <c r="AF234" s="88"/>
      <c r="AG234" s="88"/>
      <c r="AH234" s="88">
        <v>0.8</v>
      </c>
      <c r="AI234" s="88"/>
      <c r="AJ234" s="88"/>
      <c r="AK234" s="88"/>
      <c r="AL234" s="88">
        <v>0.8</v>
      </c>
      <c r="AM234" s="88"/>
      <c r="AN234" s="88"/>
      <c r="AO234" s="88">
        <v>0.8</v>
      </c>
      <c r="AP234" s="88"/>
      <c r="AQ234" s="89">
        <f t="shared" si="7"/>
        <v>7.1999999999999993</v>
      </c>
    </row>
    <row r="235" spans="1:43" ht="30">
      <c r="A235" s="40" t="s">
        <v>679</v>
      </c>
      <c r="B235" s="6" t="s">
        <v>746</v>
      </c>
      <c r="C235" s="6" t="s">
        <v>204</v>
      </c>
      <c r="D235" s="6" t="s">
        <v>440</v>
      </c>
      <c r="E235" s="3">
        <v>2310031475</v>
      </c>
      <c r="F235" s="3">
        <v>4</v>
      </c>
      <c r="G235" s="3">
        <v>0.8</v>
      </c>
      <c r="H235" s="3" t="s">
        <v>668</v>
      </c>
      <c r="I235" s="42" t="s">
        <v>716</v>
      </c>
      <c r="J235" s="85">
        <f t="shared" si="6"/>
        <v>20.8</v>
      </c>
      <c r="K235" s="90"/>
      <c r="L235" s="87"/>
      <c r="M235" s="88">
        <v>1.6</v>
      </c>
      <c r="N235" s="88"/>
      <c r="O235" s="88">
        <v>1.6</v>
      </c>
      <c r="P235" s="88"/>
      <c r="Q235" s="88">
        <v>1.6</v>
      </c>
      <c r="R235" s="88"/>
      <c r="S235" s="88"/>
      <c r="T235" s="88">
        <v>1.6</v>
      </c>
      <c r="U235" s="88"/>
      <c r="V235" s="88">
        <v>1.6</v>
      </c>
      <c r="W235" s="88"/>
      <c r="X235" s="88">
        <v>1.6</v>
      </c>
      <c r="Y235" s="88"/>
      <c r="Z235" s="88"/>
      <c r="AA235" s="88">
        <v>1.6</v>
      </c>
      <c r="AB235" s="88"/>
      <c r="AC235" s="88">
        <v>1.6</v>
      </c>
      <c r="AD235" s="88"/>
      <c r="AE235" s="88">
        <v>1.6</v>
      </c>
      <c r="AF235" s="88"/>
      <c r="AG235" s="88"/>
      <c r="AH235" s="88">
        <v>1.6</v>
      </c>
      <c r="AI235" s="88">
        <v>1.6</v>
      </c>
      <c r="AJ235" s="88"/>
      <c r="AK235" s="88"/>
      <c r="AL235" s="88">
        <v>1.6</v>
      </c>
      <c r="AM235" s="88"/>
      <c r="AN235" s="88"/>
      <c r="AO235" s="88">
        <v>1.6</v>
      </c>
      <c r="AP235" s="88"/>
      <c r="AQ235" s="89">
        <f t="shared" si="7"/>
        <v>20.8</v>
      </c>
    </row>
    <row r="236" spans="1:43" ht="19.5" customHeight="1">
      <c r="A236" s="40"/>
      <c r="B236" s="3"/>
      <c r="C236" s="16" t="s">
        <v>205</v>
      </c>
      <c r="D236" s="6"/>
      <c r="E236" s="3"/>
      <c r="F236" s="3"/>
      <c r="G236" s="3"/>
      <c r="H236" s="3"/>
      <c r="I236" s="42"/>
      <c r="J236" s="85">
        <f t="shared" si="6"/>
        <v>0</v>
      </c>
      <c r="K236" s="90"/>
      <c r="L236" s="87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88"/>
      <c r="AQ236" s="89">
        <f t="shared" si="7"/>
        <v>0</v>
      </c>
    </row>
    <row r="237" spans="1:43" ht="30">
      <c r="A237" s="40" t="s">
        <v>679</v>
      </c>
      <c r="B237" s="6" t="s">
        <v>746</v>
      </c>
      <c r="C237" s="6" t="s">
        <v>206</v>
      </c>
      <c r="D237" s="6" t="s">
        <v>441</v>
      </c>
      <c r="E237" s="3">
        <v>5036045205</v>
      </c>
      <c r="F237" s="3">
        <v>1</v>
      </c>
      <c r="G237" s="3">
        <v>0.8</v>
      </c>
      <c r="H237" s="3" t="s">
        <v>668</v>
      </c>
      <c r="I237" s="42" t="s">
        <v>718</v>
      </c>
      <c r="J237" s="85">
        <f t="shared" si="6"/>
        <v>8.3000000000000007</v>
      </c>
      <c r="K237" s="90"/>
      <c r="L237" s="87"/>
      <c r="M237" s="88">
        <v>0.5</v>
      </c>
      <c r="N237" s="88"/>
      <c r="O237" s="88">
        <v>0.8</v>
      </c>
      <c r="P237" s="88"/>
      <c r="Q237" s="88">
        <v>0.6</v>
      </c>
      <c r="R237" s="88"/>
      <c r="S237" s="88"/>
      <c r="T237" s="88"/>
      <c r="U237" s="88"/>
      <c r="V237" s="88">
        <v>1</v>
      </c>
      <c r="W237" s="88"/>
      <c r="X237" s="88">
        <v>0.5</v>
      </c>
      <c r="Y237" s="88"/>
      <c r="Z237" s="88"/>
      <c r="AA237" s="88">
        <v>0.5</v>
      </c>
      <c r="AB237" s="88"/>
      <c r="AC237" s="88">
        <v>0.3</v>
      </c>
      <c r="AD237" s="88"/>
      <c r="AE237" s="88">
        <v>1</v>
      </c>
      <c r="AF237" s="88"/>
      <c r="AG237" s="88"/>
      <c r="AH237" s="88">
        <v>1</v>
      </c>
      <c r="AI237" s="88"/>
      <c r="AJ237" s="88">
        <v>0.3</v>
      </c>
      <c r="AK237" s="88"/>
      <c r="AL237" s="88">
        <v>1</v>
      </c>
      <c r="AM237" s="88"/>
      <c r="AN237" s="88"/>
      <c r="AO237" s="88">
        <v>0.8</v>
      </c>
      <c r="AP237" s="88"/>
      <c r="AQ237" s="89">
        <f t="shared" si="7"/>
        <v>8.3000000000000007</v>
      </c>
    </row>
    <row r="238" spans="1:43" ht="45">
      <c r="A238" s="40" t="s">
        <v>679</v>
      </c>
      <c r="B238" s="3" t="s">
        <v>24</v>
      </c>
      <c r="C238" s="6" t="s">
        <v>207</v>
      </c>
      <c r="D238" s="6" t="s">
        <v>442</v>
      </c>
      <c r="E238" s="3">
        <v>5036045205</v>
      </c>
      <c r="F238" s="3" t="s">
        <v>668</v>
      </c>
      <c r="G238" s="3" t="s">
        <v>668</v>
      </c>
      <c r="H238" s="6" t="s">
        <v>672</v>
      </c>
      <c r="I238" s="42" t="s">
        <v>716</v>
      </c>
      <c r="J238" s="85">
        <f t="shared" si="6"/>
        <v>2.3000000000000003</v>
      </c>
      <c r="K238" s="90"/>
      <c r="L238" s="87"/>
      <c r="M238" s="88"/>
      <c r="N238" s="88">
        <v>0.2</v>
      </c>
      <c r="O238" s="88"/>
      <c r="P238" s="88"/>
      <c r="Q238" s="88"/>
      <c r="R238" s="88"/>
      <c r="S238" s="88">
        <v>0.2</v>
      </c>
      <c r="T238" s="88"/>
      <c r="U238" s="88"/>
      <c r="V238" s="88"/>
      <c r="W238" s="88"/>
      <c r="X238" s="88">
        <v>0.2</v>
      </c>
      <c r="Y238" s="88"/>
      <c r="Z238" s="88"/>
      <c r="AA238" s="88"/>
      <c r="AB238" s="88">
        <v>0.8</v>
      </c>
      <c r="AC238" s="88"/>
      <c r="AD238" s="88"/>
      <c r="AE238" s="88">
        <v>0.2</v>
      </c>
      <c r="AF238" s="88"/>
      <c r="AG238" s="88"/>
      <c r="AH238" s="88">
        <v>0.5</v>
      </c>
      <c r="AI238" s="88"/>
      <c r="AJ238" s="88"/>
      <c r="AK238" s="88"/>
      <c r="AL238" s="88"/>
      <c r="AM238" s="88"/>
      <c r="AN238" s="88">
        <v>0.2</v>
      </c>
      <c r="AO238" s="88"/>
      <c r="AP238" s="88"/>
      <c r="AQ238" s="89">
        <f t="shared" si="7"/>
        <v>2.3000000000000003</v>
      </c>
    </row>
    <row r="239" spans="1:43" ht="30">
      <c r="A239" s="40" t="s">
        <v>679</v>
      </c>
      <c r="B239" s="3" t="s">
        <v>24</v>
      </c>
      <c r="C239" s="6" t="s">
        <v>208</v>
      </c>
      <c r="D239" s="6" t="s">
        <v>443</v>
      </c>
      <c r="E239" s="3"/>
      <c r="F239" s="3">
        <v>6</v>
      </c>
      <c r="G239" s="3">
        <v>0.8</v>
      </c>
      <c r="H239" s="3" t="s">
        <v>668</v>
      </c>
      <c r="I239" s="42" t="s">
        <v>716</v>
      </c>
      <c r="J239" s="85">
        <f t="shared" si="6"/>
        <v>83.199999999999989</v>
      </c>
      <c r="K239" s="90"/>
      <c r="L239" s="87">
        <v>4.8</v>
      </c>
      <c r="M239" s="88"/>
      <c r="N239" s="88">
        <v>4.8</v>
      </c>
      <c r="O239" s="88"/>
      <c r="P239" s="88">
        <v>4.8</v>
      </c>
      <c r="Q239" s="88">
        <v>4.8</v>
      </c>
      <c r="R239" s="88"/>
      <c r="S239" s="88">
        <v>4.8</v>
      </c>
      <c r="T239" s="88"/>
      <c r="U239" s="88">
        <v>4.8</v>
      </c>
      <c r="V239" s="88"/>
      <c r="W239" s="88">
        <v>4.8</v>
      </c>
      <c r="X239" s="88">
        <v>4.8</v>
      </c>
      <c r="Y239" s="88"/>
      <c r="Z239" s="88">
        <v>4.8</v>
      </c>
      <c r="AA239" s="88"/>
      <c r="AB239" s="88">
        <v>4.8</v>
      </c>
      <c r="AC239" s="88"/>
      <c r="AD239" s="88">
        <v>4.8</v>
      </c>
      <c r="AE239" s="88">
        <v>1.6</v>
      </c>
      <c r="AF239" s="88"/>
      <c r="AG239" s="88">
        <v>5.6</v>
      </c>
      <c r="AH239" s="88"/>
      <c r="AI239" s="88">
        <v>5.6</v>
      </c>
      <c r="AJ239" s="88"/>
      <c r="AK239" s="88"/>
      <c r="AL239" s="88">
        <v>4.8</v>
      </c>
      <c r="AM239" s="88"/>
      <c r="AN239" s="88">
        <v>8</v>
      </c>
      <c r="AO239" s="88"/>
      <c r="AP239" s="88">
        <v>4.8</v>
      </c>
      <c r="AQ239" s="89">
        <f t="shared" si="7"/>
        <v>83.199999999999989</v>
      </c>
    </row>
    <row r="240" spans="1:43" ht="21.75" customHeight="1">
      <c r="A240" s="40"/>
      <c r="B240" s="3"/>
      <c r="C240" s="16" t="s">
        <v>209</v>
      </c>
      <c r="D240" s="6"/>
      <c r="E240" s="3"/>
      <c r="F240" s="3"/>
      <c r="G240" s="3"/>
      <c r="H240" s="3"/>
      <c r="I240" s="42" t="s">
        <v>711</v>
      </c>
      <c r="J240" s="85">
        <f t="shared" si="6"/>
        <v>0</v>
      </c>
      <c r="K240" s="90"/>
      <c r="L240" s="87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9">
        <f t="shared" si="7"/>
        <v>0</v>
      </c>
    </row>
    <row r="241" spans="1:43" ht="45">
      <c r="A241" s="40" t="s">
        <v>679</v>
      </c>
      <c r="B241" s="3" t="s">
        <v>24</v>
      </c>
      <c r="C241" s="6" t="s">
        <v>210</v>
      </c>
      <c r="D241" s="6" t="s">
        <v>444</v>
      </c>
      <c r="E241" s="3">
        <v>6234131659</v>
      </c>
      <c r="F241" s="3" t="s">
        <v>668</v>
      </c>
      <c r="G241" s="3" t="s">
        <v>668</v>
      </c>
      <c r="H241" s="6" t="s">
        <v>672</v>
      </c>
      <c r="I241" s="42" t="s">
        <v>716</v>
      </c>
      <c r="J241" s="85">
        <f t="shared" si="6"/>
        <v>5.1999999999999993</v>
      </c>
      <c r="K241" s="90"/>
      <c r="L241" s="87">
        <v>0.5</v>
      </c>
      <c r="M241" s="88"/>
      <c r="N241" s="88">
        <v>0.5</v>
      </c>
      <c r="O241" s="88"/>
      <c r="P241" s="88"/>
      <c r="Q241" s="88"/>
      <c r="R241" s="88"/>
      <c r="S241" s="88"/>
      <c r="T241" s="88"/>
      <c r="U241" s="88">
        <v>1</v>
      </c>
      <c r="V241" s="88"/>
      <c r="W241" s="88"/>
      <c r="X241" s="88">
        <v>0.5</v>
      </c>
      <c r="Y241" s="88"/>
      <c r="Z241" s="88">
        <v>2</v>
      </c>
      <c r="AA241" s="88"/>
      <c r="AB241" s="88"/>
      <c r="AC241" s="88"/>
      <c r="AD241" s="88"/>
      <c r="AE241" s="88"/>
      <c r="AF241" s="88"/>
      <c r="AG241" s="88"/>
      <c r="AH241" s="88"/>
      <c r="AI241" s="88">
        <v>0.1</v>
      </c>
      <c r="AJ241" s="88"/>
      <c r="AK241" s="88"/>
      <c r="AL241" s="88">
        <v>0.5</v>
      </c>
      <c r="AM241" s="88"/>
      <c r="AN241" s="88">
        <v>0.1</v>
      </c>
      <c r="AO241" s="88"/>
      <c r="AP241" s="88"/>
      <c r="AQ241" s="89">
        <f t="shared" si="7"/>
        <v>5.1999999999999993</v>
      </c>
    </row>
    <row r="242" spans="1:43" ht="45">
      <c r="A242" s="40" t="s">
        <v>679</v>
      </c>
      <c r="B242" s="3" t="s">
        <v>24</v>
      </c>
      <c r="C242" s="6" t="s">
        <v>211</v>
      </c>
      <c r="D242" s="6" t="s">
        <v>445</v>
      </c>
      <c r="E242" s="3">
        <v>6234131659</v>
      </c>
      <c r="F242" s="3" t="s">
        <v>668</v>
      </c>
      <c r="G242" s="3" t="s">
        <v>668</v>
      </c>
      <c r="H242" s="6" t="s">
        <v>672</v>
      </c>
      <c r="I242" s="42" t="s">
        <v>716</v>
      </c>
      <c r="J242" s="85">
        <f t="shared" si="6"/>
        <v>2.4500000000000006</v>
      </c>
      <c r="K242" s="90"/>
      <c r="L242" s="87">
        <v>0.5</v>
      </c>
      <c r="M242" s="88"/>
      <c r="N242" s="88">
        <v>0.5</v>
      </c>
      <c r="O242" s="88"/>
      <c r="P242" s="88"/>
      <c r="Q242" s="88"/>
      <c r="R242" s="88"/>
      <c r="S242" s="88">
        <v>0.5</v>
      </c>
      <c r="T242" s="88"/>
      <c r="U242" s="88">
        <v>0.1</v>
      </c>
      <c r="V242" s="88"/>
      <c r="W242" s="88"/>
      <c r="X242" s="88">
        <v>0.2</v>
      </c>
      <c r="Y242" s="88"/>
      <c r="Z242" s="88">
        <v>0.1</v>
      </c>
      <c r="AA242" s="88"/>
      <c r="AB242" s="88"/>
      <c r="AC242" s="88"/>
      <c r="AD242" s="88"/>
      <c r="AE242" s="88"/>
      <c r="AF242" s="88"/>
      <c r="AG242" s="88"/>
      <c r="AH242" s="88"/>
      <c r="AI242" s="88">
        <v>0.25</v>
      </c>
      <c r="AJ242" s="88"/>
      <c r="AK242" s="88"/>
      <c r="AL242" s="88">
        <v>0.2</v>
      </c>
      <c r="AM242" s="88"/>
      <c r="AN242" s="88">
        <v>0.1</v>
      </c>
      <c r="AO242" s="88"/>
      <c r="AP242" s="88"/>
      <c r="AQ242" s="89">
        <f t="shared" si="7"/>
        <v>2.4500000000000006</v>
      </c>
    </row>
    <row r="243" spans="1:43" ht="45">
      <c r="A243" s="40" t="s">
        <v>679</v>
      </c>
      <c r="B243" s="3" t="s">
        <v>774</v>
      </c>
      <c r="C243" s="6" t="s">
        <v>775</v>
      </c>
      <c r="D243" s="6" t="s">
        <v>774</v>
      </c>
      <c r="E243" s="3">
        <v>6234131659</v>
      </c>
      <c r="F243" s="3" t="s">
        <v>668</v>
      </c>
      <c r="G243" s="3" t="s">
        <v>668</v>
      </c>
      <c r="H243" s="6" t="s">
        <v>672</v>
      </c>
      <c r="I243" s="42" t="s">
        <v>718</v>
      </c>
      <c r="J243" s="85">
        <f t="shared" si="6"/>
        <v>6.8999999999999995</v>
      </c>
      <c r="K243" s="90"/>
      <c r="L243" s="87"/>
      <c r="M243" s="88">
        <v>0.8</v>
      </c>
      <c r="N243" s="88"/>
      <c r="O243" s="88"/>
      <c r="P243" s="88"/>
      <c r="Q243" s="88">
        <v>0.8</v>
      </c>
      <c r="R243" s="88"/>
      <c r="S243" s="88"/>
      <c r="T243" s="88">
        <v>0.8</v>
      </c>
      <c r="U243" s="88"/>
      <c r="V243" s="88"/>
      <c r="W243" s="88"/>
      <c r="X243" s="88">
        <v>0.8</v>
      </c>
      <c r="Y243" s="88"/>
      <c r="Z243" s="88"/>
      <c r="AA243" s="88">
        <v>0.5</v>
      </c>
      <c r="AB243" s="88"/>
      <c r="AC243" s="88"/>
      <c r="AD243" s="88"/>
      <c r="AE243" s="88">
        <v>0.8</v>
      </c>
      <c r="AF243" s="88"/>
      <c r="AH243" s="88">
        <v>0.8</v>
      </c>
      <c r="AI243" s="88"/>
      <c r="AJ243" s="88"/>
      <c r="AK243" s="88"/>
      <c r="AL243" s="88">
        <v>0.8</v>
      </c>
      <c r="AM243" s="88"/>
      <c r="AN243" s="88"/>
      <c r="AO243" s="88">
        <v>0.8</v>
      </c>
      <c r="AP243" s="88"/>
      <c r="AQ243" s="89">
        <f t="shared" si="7"/>
        <v>6.8999999999999995</v>
      </c>
    </row>
    <row r="244" spans="1:43" ht="28.5" customHeight="1">
      <c r="A244" s="40" t="s">
        <v>679</v>
      </c>
      <c r="B244" s="3" t="s">
        <v>24</v>
      </c>
      <c r="C244" s="11" t="s">
        <v>270</v>
      </c>
      <c r="D244" s="11" t="s">
        <v>687</v>
      </c>
      <c r="E244" s="28">
        <v>5321185659</v>
      </c>
      <c r="F244" s="3" t="s">
        <v>668</v>
      </c>
      <c r="G244" s="3" t="s">
        <v>668</v>
      </c>
      <c r="H244" s="6" t="s">
        <v>688</v>
      </c>
      <c r="I244" s="42" t="s">
        <v>716</v>
      </c>
      <c r="J244" s="85">
        <f t="shared" si="6"/>
        <v>1.2999999999999998</v>
      </c>
      <c r="K244" s="90"/>
      <c r="L244" s="87"/>
      <c r="M244" s="88"/>
      <c r="N244" s="88"/>
      <c r="O244" s="88"/>
      <c r="P244" s="88">
        <v>0.1</v>
      </c>
      <c r="Q244" s="88"/>
      <c r="R244" s="88"/>
      <c r="S244" s="88"/>
      <c r="T244" s="88">
        <v>0.2</v>
      </c>
      <c r="U244" s="88"/>
      <c r="V244" s="88"/>
      <c r="W244" s="88">
        <v>0.1</v>
      </c>
      <c r="X244" s="88"/>
      <c r="Y244" s="88"/>
      <c r="Z244" s="88"/>
      <c r="AA244" s="88">
        <v>0.1</v>
      </c>
      <c r="AB244" s="88"/>
      <c r="AC244" s="88"/>
      <c r="AD244" s="88">
        <v>0.2</v>
      </c>
      <c r="AE244" s="88"/>
      <c r="AF244" s="88"/>
      <c r="AG244" s="88"/>
      <c r="AH244" s="88">
        <v>0.2</v>
      </c>
      <c r="AI244" s="88"/>
      <c r="AJ244" s="88"/>
      <c r="AK244" s="88">
        <v>0.2</v>
      </c>
      <c r="AL244" s="88"/>
      <c r="AM244" s="88"/>
      <c r="AN244" s="88"/>
      <c r="AO244" s="88">
        <v>0.2</v>
      </c>
      <c r="AP244" s="88"/>
      <c r="AQ244" s="89">
        <f t="shared" si="7"/>
        <v>1.2999999999999998</v>
      </c>
    </row>
    <row r="245" spans="1:43" ht="30">
      <c r="A245" s="40" t="s">
        <v>679</v>
      </c>
      <c r="B245" s="6" t="s">
        <v>746</v>
      </c>
      <c r="C245" s="6" t="s">
        <v>213</v>
      </c>
      <c r="D245" s="6" t="s">
        <v>446</v>
      </c>
      <c r="E245" s="26">
        <v>6946000279</v>
      </c>
      <c r="F245" s="3">
        <v>1</v>
      </c>
      <c r="G245" s="3">
        <v>0.8</v>
      </c>
      <c r="H245" s="6" t="s">
        <v>668</v>
      </c>
      <c r="I245" s="42" t="s">
        <v>709</v>
      </c>
      <c r="J245" s="85">
        <f t="shared" si="6"/>
        <v>0.8</v>
      </c>
      <c r="K245" s="90"/>
      <c r="L245" s="87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>
        <v>0.8</v>
      </c>
      <c r="AF245" s="88"/>
      <c r="AG245" s="88"/>
      <c r="AH245" s="88"/>
      <c r="AI245" s="88"/>
      <c r="AJ245" s="93"/>
      <c r="AK245" s="88"/>
      <c r="AL245" s="88"/>
      <c r="AM245" s="88"/>
      <c r="AN245" s="88"/>
      <c r="AO245" s="88"/>
      <c r="AP245" s="88"/>
      <c r="AQ245" s="89">
        <f t="shared" si="7"/>
        <v>0.8</v>
      </c>
    </row>
    <row r="246" spans="1:43" ht="30">
      <c r="A246" s="40" t="s">
        <v>679</v>
      </c>
      <c r="B246" s="3" t="s">
        <v>24</v>
      </c>
      <c r="C246" s="8" t="s">
        <v>214</v>
      </c>
      <c r="D246" s="6" t="s">
        <v>447</v>
      </c>
      <c r="E246" s="28">
        <v>6907012009</v>
      </c>
      <c r="F246" s="3">
        <v>2</v>
      </c>
      <c r="G246" s="3">
        <v>0.8</v>
      </c>
      <c r="H246" s="6" t="s">
        <v>668</v>
      </c>
      <c r="I246" s="42" t="s">
        <v>728</v>
      </c>
      <c r="J246" s="85">
        <f t="shared" si="6"/>
        <v>0</v>
      </c>
      <c r="K246" s="90"/>
      <c r="L246" s="87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88"/>
      <c r="AC246" s="88"/>
      <c r="AD246" s="88"/>
      <c r="AE246" s="88"/>
      <c r="AF246" s="88"/>
      <c r="AG246" s="88"/>
      <c r="AH246" s="88"/>
      <c r="AI246" s="88"/>
      <c r="AJ246" s="88"/>
      <c r="AK246" s="88"/>
      <c r="AL246" s="88"/>
      <c r="AM246" s="88"/>
      <c r="AN246" s="88"/>
      <c r="AO246" s="88"/>
      <c r="AP246" s="88"/>
      <c r="AQ246" s="89">
        <f t="shared" si="7"/>
        <v>0</v>
      </c>
    </row>
    <row r="247" spans="1:43" ht="30">
      <c r="A247" s="40" t="s">
        <v>679</v>
      </c>
      <c r="B247" s="3" t="s">
        <v>24</v>
      </c>
      <c r="C247" s="8" t="s">
        <v>215</v>
      </c>
      <c r="D247" s="6" t="s">
        <v>447</v>
      </c>
      <c r="E247" s="28">
        <v>6907012016</v>
      </c>
      <c r="F247" s="3">
        <v>2</v>
      </c>
      <c r="G247" s="3">
        <v>0.8</v>
      </c>
      <c r="H247" s="6" t="s">
        <v>668</v>
      </c>
      <c r="I247" s="42" t="s">
        <v>728</v>
      </c>
      <c r="J247" s="85">
        <f t="shared" si="6"/>
        <v>0</v>
      </c>
      <c r="K247" s="90"/>
      <c r="L247" s="87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/>
      <c r="AL247" s="88"/>
      <c r="AM247" s="88"/>
      <c r="AN247" s="88"/>
      <c r="AO247" s="88"/>
      <c r="AP247" s="88"/>
      <c r="AQ247" s="89">
        <f t="shared" si="7"/>
        <v>0</v>
      </c>
    </row>
    <row r="248" spans="1:43" ht="30">
      <c r="A248" s="40" t="s">
        <v>679</v>
      </c>
      <c r="B248" s="3" t="s">
        <v>24</v>
      </c>
      <c r="C248" s="20" t="s">
        <v>241</v>
      </c>
      <c r="D248" s="11" t="s">
        <v>689</v>
      </c>
      <c r="E248" s="28"/>
      <c r="F248" s="3">
        <v>1</v>
      </c>
      <c r="G248" s="3">
        <v>0.8</v>
      </c>
      <c r="H248" s="6" t="s">
        <v>668</v>
      </c>
      <c r="I248" s="42" t="s">
        <v>711</v>
      </c>
      <c r="J248" s="85">
        <f t="shared" si="6"/>
        <v>0</v>
      </c>
      <c r="K248" s="90"/>
      <c r="L248" s="87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9">
        <f t="shared" si="7"/>
        <v>0</v>
      </c>
    </row>
    <row r="249" spans="1:43" ht="30">
      <c r="A249" s="40" t="s">
        <v>679</v>
      </c>
      <c r="B249" s="3" t="s">
        <v>24</v>
      </c>
      <c r="C249" s="9" t="s">
        <v>216</v>
      </c>
      <c r="D249" s="6" t="s">
        <v>447</v>
      </c>
      <c r="E249" s="30">
        <v>6907006220</v>
      </c>
      <c r="F249" s="3">
        <v>2</v>
      </c>
      <c r="G249" s="3">
        <v>0.8</v>
      </c>
      <c r="H249" s="6" t="s">
        <v>668</v>
      </c>
      <c r="I249" s="42" t="s">
        <v>726</v>
      </c>
      <c r="J249" s="85">
        <f t="shared" si="6"/>
        <v>0</v>
      </c>
      <c r="K249" s="90"/>
      <c r="L249" s="87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89">
        <f t="shared" si="7"/>
        <v>0</v>
      </c>
    </row>
    <row r="250" spans="1:43" ht="30">
      <c r="A250" s="40" t="s">
        <v>679</v>
      </c>
      <c r="B250" s="3" t="s">
        <v>24</v>
      </c>
      <c r="C250" s="9" t="s">
        <v>217</v>
      </c>
      <c r="D250" s="6" t="s">
        <v>448</v>
      </c>
      <c r="E250" s="3"/>
      <c r="F250" s="3">
        <v>1</v>
      </c>
      <c r="G250" s="3">
        <v>0.8</v>
      </c>
      <c r="H250" s="6" t="s">
        <v>668</v>
      </c>
      <c r="I250" s="42" t="s">
        <v>711</v>
      </c>
      <c r="J250" s="85">
        <f t="shared" si="6"/>
        <v>0</v>
      </c>
      <c r="K250" s="90"/>
      <c r="L250" s="87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9">
        <f t="shared" si="7"/>
        <v>0</v>
      </c>
    </row>
    <row r="251" spans="1:43" ht="30">
      <c r="A251" s="40" t="s">
        <v>679</v>
      </c>
      <c r="B251" s="3" t="s">
        <v>24</v>
      </c>
      <c r="C251" s="4" t="s">
        <v>218</v>
      </c>
      <c r="D251" s="6" t="s">
        <v>449</v>
      </c>
      <c r="E251" s="3">
        <v>6908017289</v>
      </c>
      <c r="F251" s="3">
        <v>1</v>
      </c>
      <c r="G251" s="3">
        <v>0.8</v>
      </c>
      <c r="H251" s="6" t="s">
        <v>668</v>
      </c>
      <c r="I251" s="42" t="s">
        <v>711</v>
      </c>
      <c r="J251" s="85">
        <f t="shared" si="6"/>
        <v>0</v>
      </c>
      <c r="K251" s="90"/>
      <c r="L251" s="87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  <c r="AL251" s="88"/>
      <c r="AM251" s="88"/>
      <c r="AN251" s="88"/>
      <c r="AO251" s="88"/>
      <c r="AP251" s="88"/>
      <c r="AQ251" s="89">
        <f t="shared" si="7"/>
        <v>0</v>
      </c>
    </row>
    <row r="252" spans="1:43" ht="45">
      <c r="A252" s="40" t="s">
        <v>679</v>
      </c>
      <c r="B252" s="3" t="s">
        <v>24</v>
      </c>
      <c r="C252" s="4" t="s">
        <v>219</v>
      </c>
      <c r="D252" s="6" t="s">
        <v>690</v>
      </c>
      <c r="E252" s="3"/>
      <c r="F252" s="3">
        <v>2</v>
      </c>
      <c r="G252" s="3">
        <v>8</v>
      </c>
      <c r="H252" s="6" t="s">
        <v>668</v>
      </c>
      <c r="I252" s="42" t="s">
        <v>711</v>
      </c>
      <c r="J252" s="85">
        <f t="shared" si="6"/>
        <v>0</v>
      </c>
      <c r="K252" s="90"/>
      <c r="L252" s="87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89">
        <f t="shared" si="7"/>
        <v>0</v>
      </c>
    </row>
    <row r="253" spans="1:43" ht="45">
      <c r="A253" s="40" t="s">
        <v>679</v>
      </c>
      <c r="B253" s="3" t="s">
        <v>24</v>
      </c>
      <c r="C253" s="6" t="s">
        <v>220</v>
      </c>
      <c r="D253" s="6" t="s">
        <v>450</v>
      </c>
      <c r="E253" s="26">
        <v>6908017105</v>
      </c>
      <c r="F253" s="3">
        <v>1</v>
      </c>
      <c r="G253" s="3">
        <v>8</v>
      </c>
      <c r="H253" s="6" t="s">
        <v>668</v>
      </c>
      <c r="I253" s="42" t="s">
        <v>711</v>
      </c>
      <c r="J253" s="85">
        <f t="shared" si="6"/>
        <v>0</v>
      </c>
      <c r="K253" s="90"/>
      <c r="L253" s="87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/>
      <c r="AO253" s="88"/>
      <c r="AP253" s="88"/>
      <c r="AQ253" s="89">
        <f t="shared" si="7"/>
        <v>0</v>
      </c>
    </row>
    <row r="254" spans="1:43" ht="45">
      <c r="A254" s="40" t="s">
        <v>679</v>
      </c>
      <c r="B254" s="3" t="s">
        <v>24</v>
      </c>
      <c r="C254" s="8" t="s">
        <v>221</v>
      </c>
      <c r="D254" s="6" t="s">
        <v>451</v>
      </c>
      <c r="E254" s="3"/>
      <c r="F254" s="3" t="s">
        <v>668</v>
      </c>
      <c r="G254" s="3" t="s">
        <v>668</v>
      </c>
      <c r="H254" s="6" t="s">
        <v>672</v>
      </c>
      <c r="I254" s="42" t="s">
        <v>709</v>
      </c>
      <c r="J254" s="85">
        <f t="shared" si="6"/>
        <v>1.0999999999999999</v>
      </c>
      <c r="K254" s="90"/>
      <c r="L254" s="87">
        <v>0.6</v>
      </c>
      <c r="M254" s="88"/>
      <c r="N254" s="88"/>
      <c r="O254" s="88"/>
      <c r="P254" s="88"/>
      <c r="Q254" s="88"/>
      <c r="R254" s="88"/>
      <c r="S254" s="88">
        <v>0.1</v>
      </c>
      <c r="T254" s="88"/>
      <c r="U254" s="88"/>
      <c r="V254" s="88"/>
      <c r="W254" s="88"/>
      <c r="X254" s="88"/>
      <c r="Y254" s="88"/>
      <c r="Z254" s="88">
        <v>0.1</v>
      </c>
      <c r="AA254" s="88"/>
      <c r="AB254" s="88"/>
      <c r="AC254" s="88"/>
      <c r="AD254" s="88"/>
      <c r="AE254" s="88"/>
      <c r="AF254" s="88"/>
      <c r="AG254" s="88">
        <v>0.1</v>
      </c>
      <c r="AH254" s="88"/>
      <c r="AI254" s="88"/>
      <c r="AJ254" s="88"/>
      <c r="AK254" s="88"/>
      <c r="AL254" s="88"/>
      <c r="AM254" s="88"/>
      <c r="AN254" s="88">
        <v>0.2</v>
      </c>
      <c r="AO254" s="88"/>
      <c r="AP254" s="88"/>
      <c r="AQ254" s="89">
        <f t="shared" si="7"/>
        <v>1.0999999999999999</v>
      </c>
    </row>
    <row r="255" spans="1:43" ht="30">
      <c r="A255" s="40" t="s">
        <v>679</v>
      </c>
      <c r="B255" s="3" t="s">
        <v>24</v>
      </c>
      <c r="C255" s="11" t="s">
        <v>222</v>
      </c>
      <c r="D255" s="6" t="s">
        <v>452</v>
      </c>
      <c r="E255" s="26">
        <v>6907009334</v>
      </c>
      <c r="F255" s="3">
        <v>1</v>
      </c>
      <c r="G255" s="3">
        <v>0.8</v>
      </c>
      <c r="H255" s="3" t="s">
        <v>668</v>
      </c>
      <c r="I255" s="42" t="s">
        <v>709</v>
      </c>
      <c r="J255" s="85">
        <f t="shared" si="6"/>
        <v>0.79999999999999993</v>
      </c>
      <c r="K255" s="90"/>
      <c r="L255" s="87"/>
      <c r="M255" s="88"/>
      <c r="N255" s="88"/>
      <c r="O255" s="88"/>
      <c r="P255" s="88"/>
      <c r="Q255" s="88"/>
      <c r="R255" s="88"/>
      <c r="S255" s="88">
        <v>0.1</v>
      </c>
      <c r="T255" s="88"/>
      <c r="U255" s="88"/>
      <c r="V255" s="88"/>
      <c r="W255" s="88"/>
      <c r="X255" s="88"/>
      <c r="Y255" s="88"/>
      <c r="Z255" s="88">
        <v>0.3</v>
      </c>
      <c r="AA255" s="88"/>
      <c r="AB255" s="88"/>
      <c r="AC255" s="88"/>
      <c r="AD255" s="88"/>
      <c r="AE255" s="88"/>
      <c r="AF255" s="88"/>
      <c r="AG255" s="88">
        <v>0.3</v>
      </c>
      <c r="AH255" s="88"/>
      <c r="AI255" s="88"/>
      <c r="AJ255" s="88"/>
      <c r="AK255" s="88"/>
      <c r="AL255" s="88"/>
      <c r="AM255" s="88"/>
      <c r="AN255" s="88">
        <v>0.1</v>
      </c>
      <c r="AO255" s="88"/>
      <c r="AP255" s="88"/>
      <c r="AQ255" s="89">
        <f t="shared" si="7"/>
        <v>0.79999999999999993</v>
      </c>
    </row>
    <row r="256" spans="1:43" ht="30">
      <c r="A256" s="40" t="s">
        <v>679</v>
      </c>
      <c r="B256" s="3" t="s">
        <v>24</v>
      </c>
      <c r="C256" s="6" t="s">
        <v>223</v>
      </c>
      <c r="D256" s="6" t="s">
        <v>453</v>
      </c>
      <c r="E256" s="26">
        <v>6946000864</v>
      </c>
      <c r="F256" s="3" t="s">
        <v>668</v>
      </c>
      <c r="G256" s="3" t="s">
        <v>668</v>
      </c>
      <c r="H256" s="3" t="s">
        <v>676</v>
      </c>
      <c r="I256" s="42" t="s">
        <v>711</v>
      </c>
      <c r="J256" s="85">
        <f t="shared" si="6"/>
        <v>0.2</v>
      </c>
      <c r="K256" s="90"/>
      <c r="L256" s="87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  <c r="AL256" s="88"/>
      <c r="AM256" s="88"/>
      <c r="AN256" s="88"/>
      <c r="AO256" s="88"/>
      <c r="AP256" s="88">
        <v>0.2</v>
      </c>
      <c r="AQ256" s="89">
        <f t="shared" si="7"/>
        <v>0.2</v>
      </c>
    </row>
    <row r="257" spans="1:43" ht="30">
      <c r="A257" s="40" t="s">
        <v>679</v>
      </c>
      <c r="B257" s="3" t="s">
        <v>24</v>
      </c>
      <c r="C257" s="6" t="s">
        <v>224</v>
      </c>
      <c r="D257" s="6" t="s">
        <v>412</v>
      </c>
      <c r="E257" s="26">
        <v>6946000864</v>
      </c>
      <c r="F257" s="3" t="s">
        <v>668</v>
      </c>
      <c r="G257" s="3" t="s">
        <v>668</v>
      </c>
      <c r="H257" s="3" t="s">
        <v>674</v>
      </c>
      <c r="I257" s="42" t="s">
        <v>711</v>
      </c>
      <c r="J257" s="85">
        <f t="shared" si="6"/>
        <v>0.8</v>
      </c>
      <c r="K257" s="90"/>
      <c r="L257" s="87"/>
      <c r="M257" s="88"/>
      <c r="N257" s="88"/>
      <c r="O257" s="88"/>
      <c r="P257" s="88"/>
      <c r="Q257" s="88"/>
      <c r="R257" s="88"/>
      <c r="S257" s="88"/>
      <c r="T257" s="88"/>
      <c r="U257" s="88">
        <v>0.2</v>
      </c>
      <c r="V257" s="88"/>
      <c r="W257" s="88"/>
      <c r="X257" s="88"/>
      <c r="Y257" s="88">
        <v>0.2</v>
      </c>
      <c r="Z257" s="88"/>
      <c r="AA257" s="88"/>
      <c r="AB257" s="88">
        <v>0.2</v>
      </c>
      <c r="AC257" s="88"/>
      <c r="AD257" s="88"/>
      <c r="AE257" s="88"/>
      <c r="AF257" s="88"/>
      <c r="AG257" s="88"/>
      <c r="AH257" s="88"/>
      <c r="AI257" s="88"/>
      <c r="AJ257" s="88"/>
      <c r="AK257" s="88"/>
      <c r="AL257" s="88"/>
      <c r="AM257" s="88"/>
      <c r="AN257" s="88"/>
      <c r="AO257" s="88"/>
      <c r="AP257" s="88">
        <v>0.2</v>
      </c>
      <c r="AQ257" s="89">
        <f t="shared" si="7"/>
        <v>0.8</v>
      </c>
    </row>
    <row r="258" spans="1:43" ht="30">
      <c r="A258" s="40" t="s">
        <v>679</v>
      </c>
      <c r="B258" s="3" t="s">
        <v>24</v>
      </c>
      <c r="C258" s="11" t="s">
        <v>212</v>
      </c>
      <c r="D258" s="11" t="s">
        <v>754</v>
      </c>
      <c r="E258" s="26">
        <v>690701001</v>
      </c>
      <c r="F258" s="3" t="s">
        <v>668</v>
      </c>
      <c r="G258" s="3" t="s">
        <v>668</v>
      </c>
      <c r="H258" s="3" t="s">
        <v>675</v>
      </c>
      <c r="I258" s="42" t="s">
        <v>711</v>
      </c>
      <c r="J258" s="91">
        <v>1</v>
      </c>
      <c r="K258" s="90"/>
      <c r="L258" s="87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89">
        <f>J258</f>
        <v>1</v>
      </c>
    </row>
    <row r="259" spans="1:43" ht="30">
      <c r="A259" s="40" t="s">
        <v>679</v>
      </c>
      <c r="B259" s="3" t="s">
        <v>24</v>
      </c>
      <c r="C259" s="6" t="s">
        <v>225</v>
      </c>
      <c r="D259" s="6" t="s">
        <v>454</v>
      </c>
      <c r="E259" s="26">
        <v>6907002480</v>
      </c>
      <c r="F259" s="3">
        <v>2</v>
      </c>
      <c r="G259" s="3">
        <v>0.8</v>
      </c>
      <c r="H259" s="3" t="s">
        <v>668</v>
      </c>
      <c r="I259" s="42" t="s">
        <v>709</v>
      </c>
      <c r="J259" s="85">
        <f t="shared" si="6"/>
        <v>2.4000000000000004</v>
      </c>
      <c r="K259" s="90"/>
      <c r="L259" s="87"/>
      <c r="M259" s="88">
        <v>0.8</v>
      </c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>
        <v>0.8</v>
      </c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>
        <v>0.8</v>
      </c>
      <c r="AP259" s="88"/>
      <c r="AQ259" s="89">
        <f t="shared" si="7"/>
        <v>2.4000000000000004</v>
      </c>
    </row>
    <row r="260" spans="1:43" ht="30">
      <c r="A260" s="40" t="s">
        <v>679</v>
      </c>
      <c r="B260" s="3" t="s">
        <v>24</v>
      </c>
      <c r="C260" s="17" t="s">
        <v>226</v>
      </c>
      <c r="D260" s="6" t="s">
        <v>416</v>
      </c>
      <c r="E260" s="31">
        <v>6907000282</v>
      </c>
      <c r="F260" s="3">
        <v>2</v>
      </c>
      <c r="G260" s="3">
        <v>1</v>
      </c>
      <c r="H260" s="3" t="s">
        <v>668</v>
      </c>
      <c r="I260" s="42" t="s">
        <v>718</v>
      </c>
      <c r="J260" s="85">
        <f t="shared" si="6"/>
        <v>9.7999999999999989</v>
      </c>
      <c r="K260" s="90"/>
      <c r="L260" s="87"/>
      <c r="M260" s="88">
        <v>2</v>
      </c>
      <c r="N260" s="88"/>
      <c r="O260" s="88"/>
      <c r="P260" s="88"/>
      <c r="Q260" s="88"/>
      <c r="R260" s="88"/>
      <c r="S260" s="88"/>
      <c r="T260" s="88">
        <v>1.6</v>
      </c>
      <c r="U260" s="88"/>
      <c r="V260" s="88"/>
      <c r="W260" s="88"/>
      <c r="X260" s="88"/>
      <c r="Y260" s="88"/>
      <c r="Z260" s="88"/>
      <c r="AA260" s="88">
        <v>1</v>
      </c>
      <c r="AB260" s="88"/>
      <c r="AC260" s="88"/>
      <c r="AD260" s="88"/>
      <c r="AE260" s="88"/>
      <c r="AF260" s="88">
        <v>1.6</v>
      </c>
      <c r="AG260" s="88"/>
      <c r="AH260" s="88">
        <v>1.6</v>
      </c>
      <c r="AI260" s="88"/>
      <c r="AJ260" s="88"/>
      <c r="AK260" s="88"/>
      <c r="AL260" s="88"/>
      <c r="AM260" s="88">
        <v>2</v>
      </c>
      <c r="AN260" s="88"/>
      <c r="AO260" s="88"/>
      <c r="AP260" s="88"/>
      <c r="AQ260" s="89">
        <f t="shared" si="7"/>
        <v>9.7999999999999989</v>
      </c>
    </row>
    <row r="261" spans="1:43" ht="36" customHeight="1">
      <c r="A261" s="40" t="s">
        <v>679</v>
      </c>
      <c r="B261" s="3" t="s">
        <v>24</v>
      </c>
      <c r="C261" s="17" t="s">
        <v>226</v>
      </c>
      <c r="D261" s="6" t="s">
        <v>917</v>
      </c>
      <c r="E261" s="31">
        <v>6907000282</v>
      </c>
      <c r="F261" s="3"/>
      <c r="G261" s="3"/>
      <c r="H261" s="3"/>
      <c r="I261" s="151" t="s">
        <v>918</v>
      </c>
      <c r="J261" s="85">
        <v>0.8</v>
      </c>
      <c r="K261" s="90"/>
      <c r="L261" s="87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89">
        <f>J261</f>
        <v>0.8</v>
      </c>
    </row>
    <row r="262" spans="1:43" ht="35.25" customHeight="1">
      <c r="A262" s="40" t="s">
        <v>679</v>
      </c>
      <c r="B262" s="3" t="s">
        <v>24</v>
      </c>
      <c r="C262" s="17" t="s">
        <v>226</v>
      </c>
      <c r="D262" s="6" t="s">
        <v>919</v>
      </c>
      <c r="E262" s="31">
        <v>6907000282</v>
      </c>
      <c r="F262" s="3"/>
      <c r="G262" s="3"/>
      <c r="H262" s="3"/>
      <c r="I262" s="151" t="s">
        <v>918</v>
      </c>
      <c r="J262" s="85">
        <v>0.8</v>
      </c>
      <c r="K262" s="90"/>
      <c r="L262" s="87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9">
        <f>J262</f>
        <v>0.8</v>
      </c>
    </row>
    <row r="263" spans="1:43" ht="35.25" customHeight="1">
      <c r="A263" s="40" t="s">
        <v>679</v>
      </c>
      <c r="B263" s="3" t="s">
        <v>24</v>
      </c>
      <c r="C263" s="17" t="s">
        <v>226</v>
      </c>
      <c r="D263" s="6" t="s">
        <v>920</v>
      </c>
      <c r="E263" s="31">
        <v>6907000282</v>
      </c>
      <c r="F263" s="3"/>
      <c r="G263" s="3"/>
      <c r="H263" s="3"/>
      <c r="I263" s="151" t="s">
        <v>918</v>
      </c>
      <c r="J263" s="85">
        <v>0.8</v>
      </c>
      <c r="K263" s="90"/>
      <c r="L263" s="87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9">
        <f>J263</f>
        <v>0.8</v>
      </c>
    </row>
    <row r="264" spans="1:43" ht="30">
      <c r="A264" s="40" t="s">
        <v>679</v>
      </c>
      <c r="B264" s="3" t="s">
        <v>24</v>
      </c>
      <c r="C264" s="8" t="s">
        <v>227</v>
      </c>
      <c r="D264" s="6" t="s">
        <v>455</v>
      </c>
      <c r="E264" s="28">
        <v>6907007841</v>
      </c>
      <c r="F264" s="3">
        <v>9</v>
      </c>
      <c r="G264" s="3">
        <v>0.8</v>
      </c>
      <c r="H264" s="3" t="s">
        <v>668</v>
      </c>
      <c r="I264" s="42" t="s">
        <v>709</v>
      </c>
      <c r="J264" s="85">
        <f t="shared" si="6"/>
        <v>12</v>
      </c>
      <c r="K264" s="90"/>
      <c r="L264" s="87"/>
      <c r="M264" s="88"/>
      <c r="N264" s="88"/>
      <c r="O264" s="88"/>
      <c r="P264" s="88"/>
      <c r="Q264" s="88"/>
      <c r="R264" s="88">
        <v>0.8</v>
      </c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>
        <v>8</v>
      </c>
      <c r="AH264" s="88"/>
      <c r="AI264" s="88"/>
      <c r="AJ264" s="88"/>
      <c r="AK264" s="88"/>
      <c r="AL264" s="88"/>
      <c r="AM264" s="88">
        <v>3.2</v>
      </c>
      <c r="AN264" s="88"/>
      <c r="AO264" s="88"/>
      <c r="AP264" s="88"/>
      <c r="AQ264" s="89">
        <f t="shared" si="7"/>
        <v>12</v>
      </c>
    </row>
    <row r="265" spans="1:43" ht="50.25" customHeight="1">
      <c r="A265" s="40" t="s">
        <v>679</v>
      </c>
      <c r="B265" s="3" t="s">
        <v>24</v>
      </c>
      <c r="C265" s="6" t="s">
        <v>228</v>
      </c>
      <c r="D265" s="6" t="s">
        <v>456</v>
      </c>
      <c r="E265" s="3"/>
      <c r="F265" s="3">
        <v>2</v>
      </c>
      <c r="G265" s="3">
        <v>0.8</v>
      </c>
      <c r="H265" s="3" t="s">
        <v>668</v>
      </c>
      <c r="I265" s="42" t="s">
        <v>709</v>
      </c>
      <c r="J265" s="85">
        <f t="shared" si="6"/>
        <v>2.2000000000000002</v>
      </c>
      <c r="K265" s="90"/>
      <c r="L265" s="87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>
        <v>1.6</v>
      </c>
      <c r="AI265" s="88"/>
      <c r="AJ265" s="88"/>
      <c r="AK265" s="88"/>
      <c r="AL265" s="88"/>
      <c r="AM265" s="88"/>
      <c r="AN265" s="88"/>
      <c r="AO265" s="88">
        <v>0.6</v>
      </c>
      <c r="AP265" s="88"/>
      <c r="AQ265" s="89">
        <f t="shared" si="7"/>
        <v>2.2000000000000002</v>
      </c>
    </row>
    <row r="266" spans="1:43" ht="52.5" customHeight="1">
      <c r="A266" s="40" t="s">
        <v>679</v>
      </c>
      <c r="B266" s="3" t="s">
        <v>24</v>
      </c>
      <c r="C266" s="6" t="s">
        <v>229</v>
      </c>
      <c r="D266" s="6" t="s">
        <v>457</v>
      </c>
      <c r="E266" s="3"/>
      <c r="F266" s="3">
        <v>1</v>
      </c>
      <c r="G266" s="3">
        <v>0.8</v>
      </c>
      <c r="H266" s="3" t="s">
        <v>668</v>
      </c>
      <c r="I266" s="42" t="s">
        <v>709</v>
      </c>
      <c r="J266" s="85">
        <f t="shared" si="6"/>
        <v>0.6</v>
      </c>
      <c r="K266" s="90"/>
      <c r="L266" s="87"/>
      <c r="M266" s="88"/>
      <c r="N266" s="88"/>
      <c r="O266" s="88"/>
      <c r="P266" s="88"/>
      <c r="Q266" s="88"/>
      <c r="R266" s="88"/>
      <c r="S266" s="88"/>
      <c r="T266" s="88">
        <v>0.1</v>
      </c>
      <c r="U266" s="88"/>
      <c r="V266" s="88"/>
      <c r="W266" s="88"/>
      <c r="X266" s="88"/>
      <c r="Y266" s="88"/>
      <c r="Z266" s="88"/>
      <c r="AA266" s="88">
        <v>0.3</v>
      </c>
      <c r="AB266" s="88"/>
      <c r="AC266" s="88"/>
      <c r="AD266" s="88"/>
      <c r="AE266" s="88"/>
      <c r="AF266" s="88"/>
      <c r="AG266" s="88"/>
      <c r="AH266" s="88">
        <v>0.1</v>
      </c>
      <c r="AI266" s="88"/>
      <c r="AJ266" s="88"/>
      <c r="AK266" s="88"/>
      <c r="AL266" s="88"/>
      <c r="AM266" s="88"/>
      <c r="AN266" s="88"/>
      <c r="AO266" s="88">
        <v>0.1</v>
      </c>
      <c r="AP266" s="88"/>
      <c r="AQ266" s="89">
        <f t="shared" si="7"/>
        <v>0.6</v>
      </c>
    </row>
    <row r="267" spans="1:43" ht="30">
      <c r="A267" s="40" t="s">
        <v>679</v>
      </c>
      <c r="B267" s="3" t="s">
        <v>24</v>
      </c>
      <c r="C267" s="6" t="s">
        <v>230</v>
      </c>
      <c r="D267" s="6" t="s">
        <v>458</v>
      </c>
      <c r="E267" s="26">
        <v>532101001</v>
      </c>
      <c r="F267" s="3">
        <v>1</v>
      </c>
      <c r="G267" s="3">
        <v>0.8</v>
      </c>
      <c r="H267" s="3" t="s">
        <v>668</v>
      </c>
      <c r="I267" s="42" t="s">
        <v>709</v>
      </c>
      <c r="J267" s="85">
        <f t="shared" si="6"/>
        <v>3.2</v>
      </c>
      <c r="K267" s="90"/>
      <c r="L267" s="87"/>
      <c r="M267" s="88"/>
      <c r="N267" s="88"/>
      <c r="O267" s="88"/>
      <c r="P267" s="88"/>
      <c r="Q267" s="88">
        <v>0.8</v>
      </c>
      <c r="R267" s="88"/>
      <c r="S267" s="88"/>
      <c r="T267" s="88"/>
      <c r="U267" s="88"/>
      <c r="V267" s="88"/>
      <c r="W267" s="88"/>
      <c r="X267" s="88">
        <v>0.8</v>
      </c>
      <c r="Y267" s="88"/>
      <c r="Z267" s="88"/>
      <c r="AA267" s="88"/>
      <c r="AB267" s="88"/>
      <c r="AC267" s="88"/>
      <c r="AD267" s="88"/>
      <c r="AE267" s="88">
        <v>0.8</v>
      </c>
      <c r="AF267" s="88"/>
      <c r="AG267" s="88"/>
      <c r="AH267" s="88"/>
      <c r="AI267" s="88"/>
      <c r="AJ267" s="88"/>
      <c r="AK267" s="88"/>
      <c r="AL267" s="88">
        <v>0.8</v>
      </c>
      <c r="AM267" s="88"/>
      <c r="AN267" s="88"/>
      <c r="AO267" s="88"/>
      <c r="AP267" s="88"/>
      <c r="AQ267" s="89">
        <f t="shared" si="7"/>
        <v>3.2</v>
      </c>
    </row>
    <row r="268" spans="1:43" ht="30">
      <c r="A268" s="40" t="s">
        <v>679</v>
      </c>
      <c r="B268" s="3" t="s">
        <v>24</v>
      </c>
      <c r="C268" s="6" t="s">
        <v>231</v>
      </c>
      <c r="D268" s="6" t="s">
        <v>459</v>
      </c>
      <c r="E268" s="26">
        <v>7743164121</v>
      </c>
      <c r="F268" s="3">
        <v>1</v>
      </c>
      <c r="G268" s="3">
        <v>8</v>
      </c>
      <c r="H268" s="3" t="s">
        <v>668</v>
      </c>
      <c r="I268" s="42" t="s">
        <v>711</v>
      </c>
      <c r="J268" s="85">
        <f t="shared" si="6"/>
        <v>8</v>
      </c>
      <c r="K268" s="90"/>
      <c r="L268" s="87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>
        <v>8</v>
      </c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9">
        <f t="shared" si="7"/>
        <v>8</v>
      </c>
    </row>
    <row r="269" spans="1:43" ht="30">
      <c r="A269" s="40" t="s">
        <v>679</v>
      </c>
      <c r="B269" s="3" t="s">
        <v>24</v>
      </c>
      <c r="C269" s="6" t="s">
        <v>232</v>
      </c>
      <c r="D269" s="6" t="s">
        <v>460</v>
      </c>
      <c r="E269" s="26">
        <v>6908015309</v>
      </c>
      <c r="F269" s="3" t="s">
        <v>668</v>
      </c>
      <c r="G269" s="3" t="s">
        <v>668</v>
      </c>
      <c r="H269" s="3" t="s">
        <v>674</v>
      </c>
      <c r="I269" s="42" t="s">
        <v>711</v>
      </c>
      <c r="J269" s="85">
        <f t="shared" si="6"/>
        <v>0</v>
      </c>
      <c r="K269" s="90"/>
      <c r="L269" s="87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9">
        <f t="shared" si="7"/>
        <v>0</v>
      </c>
    </row>
    <row r="270" spans="1:43" ht="30">
      <c r="A270" s="40" t="s">
        <v>679</v>
      </c>
      <c r="B270" s="3" t="s">
        <v>24</v>
      </c>
      <c r="C270" s="6" t="s">
        <v>233</v>
      </c>
      <c r="D270" s="6" t="s">
        <v>461</v>
      </c>
      <c r="E270" s="3"/>
      <c r="F270" s="3">
        <v>1</v>
      </c>
      <c r="G270" s="3">
        <v>0.8</v>
      </c>
      <c r="H270" s="3" t="s">
        <v>668</v>
      </c>
      <c r="I270" s="42" t="s">
        <v>718</v>
      </c>
      <c r="J270" s="85">
        <f t="shared" si="6"/>
        <v>6.3999999999999995</v>
      </c>
      <c r="K270" s="90"/>
      <c r="L270" s="87"/>
      <c r="M270" s="88"/>
      <c r="N270" s="88">
        <v>0.8</v>
      </c>
      <c r="O270" s="88"/>
      <c r="P270" s="88"/>
      <c r="Q270" s="88">
        <v>0.8</v>
      </c>
      <c r="R270" s="88"/>
      <c r="S270" s="88"/>
      <c r="T270" s="88"/>
      <c r="U270" s="88">
        <v>0.8</v>
      </c>
      <c r="V270" s="88"/>
      <c r="W270" s="88"/>
      <c r="X270" s="88">
        <v>0.8</v>
      </c>
      <c r="Y270" s="88"/>
      <c r="Z270" s="88"/>
      <c r="AA270" s="88"/>
      <c r="AB270" s="88"/>
      <c r="AC270" s="88"/>
      <c r="AD270" s="88"/>
      <c r="AE270" s="88">
        <v>0.8</v>
      </c>
      <c r="AF270" s="88"/>
      <c r="AG270" s="88"/>
      <c r="AH270" s="88"/>
      <c r="AI270" s="88">
        <v>0.8</v>
      </c>
      <c r="AJ270" s="88"/>
      <c r="AK270" s="88"/>
      <c r="AL270" s="88">
        <v>0.8</v>
      </c>
      <c r="AM270" s="88"/>
      <c r="AN270" s="88"/>
      <c r="AO270" s="88"/>
      <c r="AP270" s="88">
        <v>0.8</v>
      </c>
      <c r="AQ270" s="89">
        <f t="shared" si="7"/>
        <v>6.3999999999999995</v>
      </c>
    </row>
    <row r="271" spans="1:43" ht="33.75" customHeight="1">
      <c r="A271" s="40" t="s">
        <v>679</v>
      </c>
      <c r="B271" s="3" t="s">
        <v>24</v>
      </c>
      <c r="C271" s="6" t="s">
        <v>234</v>
      </c>
      <c r="D271" s="6" t="s">
        <v>462</v>
      </c>
      <c r="E271" s="3">
        <v>6908014591</v>
      </c>
      <c r="F271" s="3" t="s">
        <v>668</v>
      </c>
      <c r="G271" s="3" t="s">
        <v>668</v>
      </c>
      <c r="H271" s="6" t="s">
        <v>672</v>
      </c>
      <c r="I271" s="42" t="s">
        <v>729</v>
      </c>
      <c r="J271" s="85">
        <f t="shared" si="6"/>
        <v>1.3400000000000003</v>
      </c>
      <c r="K271" s="90"/>
      <c r="L271" s="87"/>
      <c r="M271" s="88"/>
      <c r="N271" s="88"/>
      <c r="O271" s="88"/>
      <c r="P271" s="88"/>
      <c r="Q271" s="88"/>
      <c r="R271" s="88"/>
      <c r="S271" s="88"/>
      <c r="T271" s="88"/>
      <c r="U271" s="88">
        <v>0.1</v>
      </c>
      <c r="V271" s="88"/>
      <c r="W271" s="88"/>
      <c r="X271" s="88">
        <v>0.1</v>
      </c>
      <c r="Y271" s="88"/>
      <c r="Z271" s="88">
        <v>0.1</v>
      </c>
      <c r="AA271" s="88">
        <v>0.1</v>
      </c>
      <c r="AB271" s="88">
        <v>0.24</v>
      </c>
      <c r="AC271" s="88"/>
      <c r="AD271" s="88"/>
      <c r="AE271" s="88">
        <v>0.1</v>
      </c>
      <c r="AF271" s="88">
        <v>0.1</v>
      </c>
      <c r="AG271" s="88">
        <v>0.1</v>
      </c>
      <c r="AH271" s="88"/>
      <c r="AI271" s="88">
        <v>0.1</v>
      </c>
      <c r="AJ271" s="88"/>
      <c r="AK271" s="88"/>
      <c r="AL271" s="88">
        <v>0.1</v>
      </c>
      <c r="AM271" s="88"/>
      <c r="AN271" s="88">
        <v>0.1</v>
      </c>
      <c r="AO271" s="88">
        <v>0.1</v>
      </c>
      <c r="AP271" s="88"/>
      <c r="AQ271" s="89">
        <f t="shared" si="7"/>
        <v>1.3400000000000003</v>
      </c>
    </row>
    <row r="272" spans="1:43" ht="44.25" customHeight="1">
      <c r="A272" s="40" t="s">
        <v>679</v>
      </c>
      <c r="B272" s="3" t="s">
        <v>24</v>
      </c>
      <c r="C272" s="8" t="s">
        <v>941</v>
      </c>
      <c r="D272" s="6" t="s">
        <v>778</v>
      </c>
      <c r="E272" s="28">
        <v>6450944017</v>
      </c>
      <c r="F272" s="3" t="s">
        <v>668</v>
      </c>
      <c r="G272" s="3" t="s">
        <v>668</v>
      </c>
      <c r="H272" s="6" t="s">
        <v>672</v>
      </c>
      <c r="I272" s="42" t="s">
        <v>716</v>
      </c>
      <c r="J272" s="85">
        <f t="shared" si="6"/>
        <v>2.6</v>
      </c>
      <c r="K272" s="90"/>
      <c r="L272" s="87"/>
      <c r="M272" s="88"/>
      <c r="N272" s="88">
        <v>0.1</v>
      </c>
      <c r="O272" s="88"/>
      <c r="P272" s="88"/>
      <c r="Q272" s="88"/>
      <c r="R272" s="88">
        <v>0.5</v>
      </c>
      <c r="S272" s="88"/>
      <c r="T272" s="88"/>
      <c r="U272" s="88">
        <v>0.2</v>
      </c>
      <c r="V272" s="88"/>
      <c r="W272" s="88">
        <v>0.2</v>
      </c>
      <c r="X272" s="88"/>
      <c r="Y272" s="88">
        <v>0.1</v>
      </c>
      <c r="Z272" s="88"/>
      <c r="AA272" s="88"/>
      <c r="AB272" s="88">
        <v>0.2</v>
      </c>
      <c r="AC272" s="88"/>
      <c r="AD272" s="88">
        <v>0.1</v>
      </c>
      <c r="AE272" s="88"/>
      <c r="AF272" s="88">
        <v>0.2</v>
      </c>
      <c r="AG272" s="88"/>
      <c r="AH272" s="88"/>
      <c r="AI272" s="88">
        <v>0.2</v>
      </c>
      <c r="AJ272" s="88"/>
      <c r="AK272" s="88">
        <v>0.2</v>
      </c>
      <c r="AL272" s="88"/>
      <c r="AM272" s="88">
        <v>0.2</v>
      </c>
      <c r="AN272" s="88"/>
      <c r="AO272" s="88"/>
      <c r="AP272" s="88">
        <v>0.4</v>
      </c>
      <c r="AQ272" s="89">
        <f t="shared" si="7"/>
        <v>2.6</v>
      </c>
    </row>
    <row r="273" spans="1:43" ht="47.25" customHeight="1">
      <c r="A273" s="40" t="s">
        <v>679</v>
      </c>
      <c r="B273" s="3" t="s">
        <v>24</v>
      </c>
      <c r="C273" s="8" t="s">
        <v>942</v>
      </c>
      <c r="D273" s="6" t="s">
        <v>943</v>
      </c>
      <c r="E273" s="28">
        <v>6450944017</v>
      </c>
      <c r="F273" s="3" t="s">
        <v>668</v>
      </c>
      <c r="G273" s="3" t="s">
        <v>668</v>
      </c>
      <c r="H273" s="6" t="s">
        <v>672</v>
      </c>
      <c r="I273" s="42" t="s">
        <v>969</v>
      </c>
      <c r="J273" s="85">
        <f t="shared" si="6"/>
        <v>0.2</v>
      </c>
      <c r="K273" s="90"/>
      <c r="L273" s="87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>
        <v>0.2</v>
      </c>
      <c r="AQ273" s="89">
        <f t="shared" si="7"/>
        <v>0.2</v>
      </c>
    </row>
    <row r="274" spans="1:43" ht="30">
      <c r="A274" s="40" t="s">
        <v>679</v>
      </c>
      <c r="B274" s="3" t="s">
        <v>24</v>
      </c>
      <c r="C274" s="8" t="s">
        <v>236</v>
      </c>
      <c r="D274" s="6" t="s">
        <v>463</v>
      </c>
      <c r="E274" s="28">
        <v>7801431481</v>
      </c>
      <c r="F274" s="3">
        <v>2</v>
      </c>
      <c r="G274" s="3">
        <v>0.8</v>
      </c>
      <c r="H274" s="6" t="s">
        <v>668</v>
      </c>
      <c r="I274" s="42" t="s">
        <v>709</v>
      </c>
      <c r="J274" s="85">
        <f t="shared" si="6"/>
        <v>5.6</v>
      </c>
      <c r="K274" s="90"/>
      <c r="L274" s="87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>
        <v>1.6</v>
      </c>
      <c r="Z274" s="88"/>
      <c r="AA274" s="88"/>
      <c r="AB274" s="88"/>
      <c r="AC274" s="88"/>
      <c r="AD274" s="88"/>
      <c r="AE274" s="88"/>
      <c r="AF274" s="88">
        <v>1.6</v>
      </c>
      <c r="AG274" s="88"/>
      <c r="AH274" s="88"/>
      <c r="AI274" s="88"/>
      <c r="AJ274" s="88"/>
      <c r="AK274" s="88"/>
      <c r="AL274" s="88"/>
      <c r="AM274" s="88">
        <v>2.4</v>
      </c>
      <c r="AN274" s="88"/>
      <c r="AO274" s="88"/>
      <c r="AP274" s="88"/>
      <c r="AQ274" s="89">
        <f t="shared" si="7"/>
        <v>5.6</v>
      </c>
    </row>
    <row r="275" spans="1:43" ht="36.75" customHeight="1">
      <c r="A275" s="40" t="s">
        <v>679</v>
      </c>
      <c r="B275" s="3" t="s">
        <v>24</v>
      </c>
      <c r="C275" s="8"/>
      <c r="D275" s="6" t="s">
        <v>464</v>
      </c>
      <c r="E275" s="28">
        <v>7801431481</v>
      </c>
      <c r="F275" s="3">
        <v>2</v>
      </c>
      <c r="G275" s="3">
        <v>0.8</v>
      </c>
      <c r="H275" s="6" t="s">
        <v>668</v>
      </c>
      <c r="I275" s="42" t="s">
        <v>709</v>
      </c>
      <c r="J275" s="85">
        <f t="shared" si="6"/>
        <v>1.6</v>
      </c>
      <c r="K275" s="90"/>
      <c r="L275" s="87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>
        <v>0.8</v>
      </c>
      <c r="Z275" s="88"/>
      <c r="AA275" s="88"/>
      <c r="AB275" s="88"/>
      <c r="AC275" s="88"/>
      <c r="AD275" s="88"/>
      <c r="AE275" s="88"/>
      <c r="AF275" s="88">
        <v>0.8</v>
      </c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89">
        <f t="shared" si="7"/>
        <v>1.6</v>
      </c>
    </row>
    <row r="276" spans="1:43" ht="37.5" customHeight="1">
      <c r="A276" s="40" t="s">
        <v>679</v>
      </c>
      <c r="B276" s="3" t="s">
        <v>24</v>
      </c>
      <c r="C276" s="8" t="s">
        <v>237</v>
      </c>
      <c r="D276" s="6" t="s">
        <v>465</v>
      </c>
      <c r="E276" s="3">
        <v>7838070979</v>
      </c>
      <c r="F276" s="3" t="s">
        <v>668</v>
      </c>
      <c r="G276" s="3" t="s">
        <v>668</v>
      </c>
      <c r="H276" s="6" t="s">
        <v>672</v>
      </c>
      <c r="I276" s="42" t="s">
        <v>718</v>
      </c>
      <c r="J276" s="85">
        <f t="shared" si="6"/>
        <v>2</v>
      </c>
      <c r="K276" s="90"/>
      <c r="L276" s="87"/>
      <c r="M276" s="88"/>
      <c r="N276" s="88"/>
      <c r="O276" s="88"/>
      <c r="P276" s="88"/>
      <c r="Q276" s="88"/>
      <c r="R276" s="88"/>
      <c r="S276" s="88"/>
      <c r="T276" s="88"/>
      <c r="U276" s="88">
        <v>0.8</v>
      </c>
      <c r="V276" s="88"/>
      <c r="W276" s="88"/>
      <c r="X276" s="88"/>
      <c r="Y276" s="88"/>
      <c r="Z276" s="88"/>
      <c r="AA276" s="88"/>
      <c r="AB276" s="88">
        <v>0.4</v>
      </c>
      <c r="AC276" s="88"/>
      <c r="AD276" s="88"/>
      <c r="AE276" s="88"/>
      <c r="AF276" s="88">
        <v>0.2</v>
      </c>
      <c r="AG276" s="88"/>
      <c r="AH276" s="88"/>
      <c r="AI276" s="88">
        <v>0.2</v>
      </c>
      <c r="AJ276" s="88"/>
      <c r="AK276" s="88"/>
      <c r="AL276" s="88"/>
      <c r="AM276" s="88">
        <v>0.2</v>
      </c>
      <c r="AN276" s="88"/>
      <c r="AO276" s="88"/>
      <c r="AP276" s="88">
        <v>0.2</v>
      </c>
      <c r="AQ276" s="89">
        <f t="shared" si="7"/>
        <v>2</v>
      </c>
    </row>
    <row r="277" spans="1:43" ht="36.75" customHeight="1">
      <c r="A277" s="40" t="s">
        <v>679</v>
      </c>
      <c r="B277" s="3" t="s">
        <v>24</v>
      </c>
      <c r="C277" s="8" t="s">
        <v>238</v>
      </c>
      <c r="D277" s="6" t="s">
        <v>466</v>
      </c>
      <c r="E277" s="3">
        <v>7838070979</v>
      </c>
      <c r="F277" s="3" t="s">
        <v>668</v>
      </c>
      <c r="G277" s="3" t="s">
        <v>668</v>
      </c>
      <c r="H277" s="6" t="s">
        <v>672</v>
      </c>
      <c r="I277" s="42" t="s">
        <v>718</v>
      </c>
      <c r="J277" s="85">
        <f t="shared" si="6"/>
        <v>1.5000000000000002</v>
      </c>
      <c r="K277" s="90"/>
      <c r="L277" s="87"/>
      <c r="M277" s="88"/>
      <c r="N277" s="88">
        <v>0.5</v>
      </c>
      <c r="O277" s="88"/>
      <c r="P277" s="88"/>
      <c r="Q277" s="88"/>
      <c r="R277" s="88">
        <v>0.5</v>
      </c>
      <c r="S277" s="88"/>
      <c r="T277" s="88"/>
      <c r="U277" s="88"/>
      <c r="V277" s="88"/>
      <c r="W277" s="88"/>
      <c r="X277" s="88"/>
      <c r="Y277" s="88">
        <v>0.1</v>
      </c>
      <c r="Z277" s="88"/>
      <c r="AA277" s="88"/>
      <c r="AB277" s="88"/>
      <c r="AC277" s="88"/>
      <c r="AD277" s="88"/>
      <c r="AE277" s="88"/>
      <c r="AF277" s="88">
        <v>0.1</v>
      </c>
      <c r="AG277" s="88"/>
      <c r="AH277" s="88"/>
      <c r="AI277" s="88">
        <v>0.1</v>
      </c>
      <c r="AJ277" s="88"/>
      <c r="AK277" s="88"/>
      <c r="AL277" s="88"/>
      <c r="AM277" s="88">
        <v>0.2</v>
      </c>
      <c r="AN277" s="88"/>
      <c r="AO277" s="88"/>
      <c r="AP277" s="88"/>
      <c r="AQ277" s="89">
        <f t="shared" si="7"/>
        <v>1.5000000000000002</v>
      </c>
    </row>
    <row r="278" spans="1:43" ht="37.5" customHeight="1">
      <c r="A278" s="40" t="s">
        <v>679</v>
      </c>
      <c r="B278" s="3" t="s">
        <v>24</v>
      </c>
      <c r="C278" s="8" t="s">
        <v>239</v>
      </c>
      <c r="D278" s="6" t="s">
        <v>467</v>
      </c>
      <c r="E278" s="3">
        <v>7838070979</v>
      </c>
      <c r="F278" s="3" t="s">
        <v>668</v>
      </c>
      <c r="G278" s="3" t="s">
        <v>668</v>
      </c>
      <c r="H278" s="6" t="s">
        <v>672</v>
      </c>
      <c r="I278" s="42" t="s">
        <v>718</v>
      </c>
      <c r="J278" s="85">
        <f t="shared" si="6"/>
        <v>0.99999999999999989</v>
      </c>
      <c r="K278" s="90"/>
      <c r="L278" s="87"/>
      <c r="M278" s="88"/>
      <c r="N278" s="88"/>
      <c r="O278" s="88"/>
      <c r="P278" s="88"/>
      <c r="Q278" s="88"/>
      <c r="R278" s="88">
        <v>0.5</v>
      </c>
      <c r="S278" s="88"/>
      <c r="T278" s="88"/>
      <c r="U278" s="88"/>
      <c r="V278" s="88"/>
      <c r="W278" s="88"/>
      <c r="X278" s="88"/>
      <c r="Y278" s="88">
        <v>0.2</v>
      </c>
      <c r="Z278" s="88"/>
      <c r="AA278" s="88"/>
      <c r="AB278" s="88"/>
      <c r="AC278" s="88"/>
      <c r="AD278" s="88"/>
      <c r="AE278" s="88"/>
      <c r="AF278" s="88">
        <v>0.2</v>
      </c>
      <c r="AG278" s="88"/>
      <c r="AH278" s="88"/>
      <c r="AI278" s="88"/>
      <c r="AJ278" s="88"/>
      <c r="AK278" s="88"/>
      <c r="AL278" s="88"/>
      <c r="AM278" s="88"/>
      <c r="AN278" s="88"/>
      <c r="AO278" s="88"/>
      <c r="AP278" s="88">
        <v>0.1</v>
      </c>
      <c r="AQ278" s="89">
        <f t="shared" si="7"/>
        <v>0.99999999999999989</v>
      </c>
    </row>
    <row r="279" spans="1:43" ht="30">
      <c r="A279" s="40" t="s">
        <v>679</v>
      </c>
      <c r="B279" s="3" t="s">
        <v>24</v>
      </c>
      <c r="C279" s="8" t="s">
        <v>240</v>
      </c>
      <c r="D279" s="8" t="s">
        <v>468</v>
      </c>
      <c r="E279" s="28">
        <v>6907007841</v>
      </c>
      <c r="F279" s="3">
        <v>1</v>
      </c>
      <c r="G279" s="3">
        <v>0.8</v>
      </c>
      <c r="H279" s="3" t="s">
        <v>668</v>
      </c>
      <c r="I279" s="42" t="s">
        <v>710</v>
      </c>
      <c r="J279" s="85">
        <f t="shared" si="6"/>
        <v>0.8</v>
      </c>
      <c r="K279" s="90"/>
      <c r="L279" s="87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>
        <v>0.8</v>
      </c>
      <c r="AQ279" s="89">
        <f t="shared" si="7"/>
        <v>0.8</v>
      </c>
    </row>
    <row r="280" spans="1:43" ht="30">
      <c r="A280" s="40" t="s">
        <v>679</v>
      </c>
      <c r="B280" s="3" t="s">
        <v>24</v>
      </c>
      <c r="C280" s="8" t="s">
        <v>242</v>
      </c>
      <c r="D280" s="6" t="s">
        <v>469</v>
      </c>
      <c r="E280" s="28">
        <v>7838384830</v>
      </c>
      <c r="F280" s="3">
        <v>2</v>
      </c>
      <c r="G280" s="3">
        <v>0.8</v>
      </c>
      <c r="H280" s="3" t="s">
        <v>668</v>
      </c>
      <c r="I280" s="42" t="s">
        <v>709</v>
      </c>
      <c r="J280" s="85">
        <f t="shared" si="6"/>
        <v>0</v>
      </c>
      <c r="K280" s="90"/>
      <c r="L280" s="87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89">
        <f t="shared" si="7"/>
        <v>0</v>
      </c>
    </row>
    <row r="281" spans="1:43" ht="30">
      <c r="A281" s="40" t="s">
        <v>679</v>
      </c>
      <c r="B281" s="3"/>
      <c r="C281" s="4" t="s">
        <v>243</v>
      </c>
      <c r="D281" s="6" t="s">
        <v>470</v>
      </c>
      <c r="E281" s="25">
        <v>7722327470</v>
      </c>
      <c r="F281" s="3">
        <v>3</v>
      </c>
      <c r="G281" s="3">
        <v>0.8</v>
      </c>
      <c r="H281" s="3" t="s">
        <v>668</v>
      </c>
      <c r="I281" s="42" t="s">
        <v>709</v>
      </c>
      <c r="J281" s="85">
        <f t="shared" si="6"/>
        <v>5.5</v>
      </c>
      <c r="K281" s="90"/>
      <c r="L281" s="87"/>
      <c r="M281" s="88"/>
      <c r="N281" s="88"/>
      <c r="O281" s="88"/>
      <c r="P281" s="88"/>
      <c r="Q281" s="88">
        <v>1.6</v>
      </c>
      <c r="R281" s="88"/>
      <c r="S281" s="88"/>
      <c r="T281" s="88"/>
      <c r="U281" s="88"/>
      <c r="V281" s="88"/>
      <c r="W281" s="88"/>
      <c r="X281" s="88">
        <v>1.5</v>
      </c>
      <c r="Y281" s="88"/>
      <c r="Z281" s="88"/>
      <c r="AA281" s="88"/>
      <c r="AB281" s="88"/>
      <c r="AC281" s="88"/>
      <c r="AD281" s="88"/>
      <c r="AE281" s="88">
        <v>1.6</v>
      </c>
      <c r="AF281" s="88"/>
      <c r="AG281" s="88"/>
      <c r="AH281" s="88"/>
      <c r="AI281" s="88"/>
      <c r="AJ281" s="88"/>
      <c r="AK281" s="88"/>
      <c r="AL281" s="88">
        <v>0.8</v>
      </c>
      <c r="AM281" s="88"/>
      <c r="AN281" s="88"/>
      <c r="AO281" s="88"/>
      <c r="AP281" s="88"/>
      <c r="AQ281" s="89">
        <f t="shared" si="7"/>
        <v>5.5</v>
      </c>
    </row>
    <row r="282" spans="1:43" ht="30">
      <c r="A282" s="40" t="s">
        <v>679</v>
      </c>
      <c r="B282" s="3" t="s">
        <v>24</v>
      </c>
      <c r="C282" s="4" t="s">
        <v>244</v>
      </c>
      <c r="D282" s="6" t="s">
        <v>471</v>
      </c>
      <c r="E282" s="3"/>
      <c r="F282" s="3">
        <v>1</v>
      </c>
      <c r="G282" s="3">
        <v>0.75</v>
      </c>
      <c r="H282" s="3" t="s">
        <v>668</v>
      </c>
      <c r="I282" s="42" t="s">
        <v>711</v>
      </c>
      <c r="J282" s="85">
        <f t="shared" si="6"/>
        <v>0</v>
      </c>
      <c r="K282" s="90"/>
      <c r="L282" s="87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9">
        <f t="shared" si="7"/>
        <v>0</v>
      </c>
    </row>
    <row r="283" spans="1:43" ht="30">
      <c r="A283" s="40" t="s">
        <v>679</v>
      </c>
      <c r="B283" s="6" t="s">
        <v>742</v>
      </c>
      <c r="C283" s="4" t="s">
        <v>245</v>
      </c>
      <c r="D283" s="6" t="s">
        <v>472</v>
      </c>
      <c r="E283" s="25">
        <v>7718261925</v>
      </c>
      <c r="F283" s="3">
        <v>3</v>
      </c>
      <c r="G283" s="3">
        <v>0.8</v>
      </c>
      <c r="H283" s="3" t="s">
        <v>668</v>
      </c>
      <c r="I283" s="42" t="s">
        <v>718</v>
      </c>
      <c r="J283" s="85">
        <f t="shared" si="6"/>
        <v>5</v>
      </c>
      <c r="K283" s="90"/>
      <c r="L283" s="87"/>
      <c r="M283" s="88">
        <v>0.8</v>
      </c>
      <c r="N283" s="88"/>
      <c r="O283" s="88"/>
      <c r="P283" s="88"/>
      <c r="Q283" s="88"/>
      <c r="R283" s="88"/>
      <c r="S283" s="88"/>
      <c r="T283" s="88">
        <v>1.2</v>
      </c>
      <c r="U283" s="88"/>
      <c r="V283" s="88"/>
      <c r="W283" s="88"/>
      <c r="X283" s="88"/>
      <c r="Y283" s="88"/>
      <c r="Z283" s="88"/>
      <c r="AA283" s="88">
        <v>1.2</v>
      </c>
      <c r="AB283" s="88"/>
      <c r="AC283" s="88"/>
      <c r="AD283" s="88"/>
      <c r="AE283" s="88"/>
      <c r="AF283" s="88"/>
      <c r="AG283" s="88"/>
      <c r="AH283" s="88">
        <v>1.2</v>
      </c>
      <c r="AI283" s="88"/>
      <c r="AJ283" s="88"/>
      <c r="AK283" s="88"/>
      <c r="AL283" s="88"/>
      <c r="AM283" s="88"/>
      <c r="AN283" s="88"/>
      <c r="AO283" s="88">
        <v>0.6</v>
      </c>
      <c r="AP283" s="88"/>
      <c r="AQ283" s="89">
        <f t="shared" si="7"/>
        <v>5</v>
      </c>
    </row>
    <row r="284" spans="1:43" ht="30">
      <c r="A284" s="40" t="s">
        <v>679</v>
      </c>
      <c r="B284" s="6" t="s">
        <v>745</v>
      </c>
      <c r="C284" s="6" t="s">
        <v>246</v>
      </c>
      <c r="D284" s="6" t="s">
        <v>473</v>
      </c>
      <c r="E284" s="3"/>
      <c r="F284" s="3">
        <v>28</v>
      </c>
      <c r="G284" s="3">
        <v>0.8</v>
      </c>
      <c r="H284" s="3" t="s">
        <v>668</v>
      </c>
      <c r="I284" s="42" t="s">
        <v>718</v>
      </c>
      <c r="J284" s="85">
        <f t="shared" si="6"/>
        <v>229</v>
      </c>
      <c r="K284" s="94">
        <v>53</v>
      </c>
      <c r="L284" s="113"/>
      <c r="M284" s="88">
        <v>20.8</v>
      </c>
      <c r="N284" s="88"/>
      <c r="O284" s="88"/>
      <c r="P284" s="88"/>
      <c r="Q284" s="88">
        <v>21.6</v>
      </c>
      <c r="R284" s="88"/>
      <c r="S284" s="88"/>
      <c r="T284" s="88">
        <v>19.2</v>
      </c>
      <c r="U284" s="88"/>
      <c r="V284" s="88"/>
      <c r="W284" s="88"/>
      <c r="X284" s="88">
        <v>20</v>
      </c>
      <c r="Y284" s="88"/>
      <c r="Z284" s="95"/>
      <c r="AA284" s="88">
        <v>18.399999999999999</v>
      </c>
      <c r="AB284" s="95"/>
      <c r="AC284" s="88"/>
      <c r="AD284" s="88"/>
      <c r="AE284" s="88">
        <v>19.2</v>
      </c>
      <c r="AF284" s="88"/>
      <c r="AG284" s="95">
        <v>24</v>
      </c>
      <c r="AH284" s="95">
        <v>23</v>
      </c>
      <c r="AI284" s="88"/>
      <c r="AJ284" s="88"/>
      <c r="AK284" s="95"/>
      <c r="AL284" s="88">
        <v>16.8</v>
      </c>
      <c r="AM284" s="95">
        <v>26</v>
      </c>
      <c r="AN284" s="95"/>
      <c r="AO284" s="136">
        <v>20</v>
      </c>
      <c r="AP284" s="88"/>
      <c r="AQ284" s="89">
        <f t="shared" si="7"/>
        <v>229</v>
      </c>
    </row>
    <row r="285" spans="1:43" ht="30">
      <c r="A285" s="40" t="s">
        <v>679</v>
      </c>
      <c r="B285" s="3" t="s">
        <v>744</v>
      </c>
      <c r="C285" s="3" t="s">
        <v>247</v>
      </c>
      <c r="D285" s="6" t="s">
        <v>474</v>
      </c>
      <c r="E285" s="27">
        <v>6907006566</v>
      </c>
      <c r="F285" s="3">
        <v>4</v>
      </c>
      <c r="G285" s="3">
        <v>0.8</v>
      </c>
      <c r="H285" s="3" t="s">
        <v>668</v>
      </c>
      <c r="I285" s="42" t="s">
        <v>711</v>
      </c>
      <c r="J285" s="85">
        <f t="shared" si="6"/>
        <v>4</v>
      </c>
      <c r="K285" s="90"/>
      <c r="L285" s="87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>
        <v>4</v>
      </c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9">
        <f t="shared" si="7"/>
        <v>4</v>
      </c>
    </row>
    <row r="286" spans="1:43" ht="30">
      <c r="A286" s="40" t="s">
        <v>679</v>
      </c>
      <c r="B286" s="6" t="s">
        <v>746</v>
      </c>
      <c r="C286" s="4" t="s">
        <v>248</v>
      </c>
      <c r="D286" s="6" t="s">
        <v>475</v>
      </c>
      <c r="E286" s="3"/>
      <c r="F286" s="3">
        <v>6</v>
      </c>
      <c r="G286" s="3">
        <v>0.8</v>
      </c>
      <c r="H286" s="3" t="s">
        <v>668</v>
      </c>
      <c r="I286" s="42" t="s">
        <v>718</v>
      </c>
      <c r="J286" s="85">
        <f t="shared" si="6"/>
        <v>16.399999999999999</v>
      </c>
      <c r="K286" s="90"/>
      <c r="L286" s="87"/>
      <c r="M286" s="88">
        <v>3.6</v>
      </c>
      <c r="N286" s="88"/>
      <c r="O286" s="88"/>
      <c r="P286" s="88"/>
      <c r="Q286" s="88">
        <v>3.2</v>
      </c>
      <c r="R286" s="88"/>
      <c r="S286" s="88"/>
      <c r="T286" s="88"/>
      <c r="U286" s="88"/>
      <c r="V286" s="88"/>
      <c r="W286" s="88"/>
      <c r="X286" s="88">
        <v>3.2</v>
      </c>
      <c r="Y286" s="88"/>
      <c r="Z286" s="88"/>
      <c r="AA286" s="88"/>
      <c r="AB286" s="88"/>
      <c r="AC286" s="88"/>
      <c r="AD286" s="88"/>
      <c r="AE286" s="88">
        <v>3.2</v>
      </c>
      <c r="AF286" s="88"/>
      <c r="AG286" s="88"/>
      <c r="AH286" s="88"/>
      <c r="AI286" s="88"/>
      <c r="AJ286" s="88"/>
      <c r="AK286" s="88"/>
      <c r="AL286" s="88">
        <v>3.2</v>
      </c>
      <c r="AM286" s="88"/>
      <c r="AN286" s="88"/>
      <c r="AO286" s="88"/>
      <c r="AP286" s="88"/>
      <c r="AQ286" s="89">
        <f t="shared" si="7"/>
        <v>16.399999999999999</v>
      </c>
    </row>
    <row r="287" spans="1:43" ht="30">
      <c r="A287" s="40" t="s">
        <v>679</v>
      </c>
      <c r="B287" s="6" t="s">
        <v>746</v>
      </c>
      <c r="C287" s="4" t="s">
        <v>248</v>
      </c>
      <c r="D287" s="6" t="s">
        <v>476</v>
      </c>
      <c r="E287" s="3">
        <v>7743792870</v>
      </c>
      <c r="F287" s="3">
        <v>4</v>
      </c>
      <c r="G287" s="3">
        <v>0.8</v>
      </c>
      <c r="H287" s="3" t="s">
        <v>668</v>
      </c>
      <c r="I287" s="42" t="s">
        <v>718</v>
      </c>
      <c r="J287" s="85">
        <f t="shared" si="6"/>
        <v>15</v>
      </c>
      <c r="K287" s="90"/>
      <c r="L287" s="87"/>
      <c r="M287" s="88"/>
      <c r="N287" s="88"/>
      <c r="O287" s="88"/>
      <c r="P287" s="88"/>
      <c r="Q287" s="88"/>
      <c r="R287" s="88"/>
      <c r="S287" s="88"/>
      <c r="T287" s="88">
        <v>3.2</v>
      </c>
      <c r="U287" s="88"/>
      <c r="V287" s="88"/>
      <c r="W287" s="88"/>
      <c r="X287" s="88"/>
      <c r="Y287" s="88"/>
      <c r="Z287" s="88"/>
      <c r="AA287" s="88">
        <v>4</v>
      </c>
      <c r="AB287" s="88"/>
      <c r="AC287" s="88"/>
      <c r="AD287" s="88"/>
      <c r="AE287" s="88"/>
      <c r="AF287" s="88"/>
      <c r="AG287" s="88"/>
      <c r="AH287" s="88">
        <v>3.2</v>
      </c>
      <c r="AI287" s="88"/>
      <c r="AJ287" s="88"/>
      <c r="AK287" s="88"/>
      <c r="AL287" s="88"/>
      <c r="AM287" s="88"/>
      <c r="AN287" s="88"/>
      <c r="AO287" s="88">
        <v>4.5999999999999996</v>
      </c>
      <c r="AP287" s="88"/>
      <c r="AQ287" s="89">
        <f t="shared" si="7"/>
        <v>15</v>
      </c>
    </row>
    <row r="288" spans="1:43" ht="30">
      <c r="A288" s="40" t="s">
        <v>679</v>
      </c>
      <c r="B288" s="3" t="s">
        <v>24</v>
      </c>
      <c r="C288" s="3" t="s">
        <v>249</v>
      </c>
      <c r="D288" s="6" t="s">
        <v>477</v>
      </c>
      <c r="E288" s="27">
        <v>6907006894</v>
      </c>
      <c r="F288" s="3">
        <v>1</v>
      </c>
      <c r="G288" s="3">
        <v>0.8</v>
      </c>
      <c r="H288" s="3" t="s">
        <v>668</v>
      </c>
      <c r="I288" s="42" t="s">
        <v>716</v>
      </c>
      <c r="J288" s="85">
        <f t="shared" si="6"/>
        <v>9.6</v>
      </c>
      <c r="K288" s="90"/>
      <c r="L288" s="87"/>
      <c r="M288" s="88">
        <v>0.8</v>
      </c>
      <c r="N288" s="88"/>
      <c r="O288" s="88">
        <v>0.8</v>
      </c>
      <c r="P288" s="88"/>
      <c r="Q288" s="88"/>
      <c r="R288" s="88">
        <v>0.8</v>
      </c>
      <c r="S288" s="88"/>
      <c r="T288" s="88">
        <v>0.8</v>
      </c>
      <c r="U288" s="88"/>
      <c r="V288" s="88"/>
      <c r="W288" s="88"/>
      <c r="X288" s="88"/>
      <c r="Y288" s="88">
        <v>0.8</v>
      </c>
      <c r="Z288" s="88"/>
      <c r="AA288" s="88">
        <v>0.8</v>
      </c>
      <c r="AB288" s="88"/>
      <c r="AC288" s="88">
        <v>0.8</v>
      </c>
      <c r="AD288" s="88"/>
      <c r="AE288" s="88"/>
      <c r="AF288" s="88">
        <v>0.8</v>
      </c>
      <c r="AG288" s="88"/>
      <c r="AH288" s="88">
        <v>0.8</v>
      </c>
      <c r="AI288" s="88"/>
      <c r="AJ288" s="88">
        <v>0.8</v>
      </c>
      <c r="AK288" s="88"/>
      <c r="AL288" s="88"/>
      <c r="AM288" s="88">
        <v>0.8</v>
      </c>
      <c r="AN288" s="88"/>
      <c r="AO288">
        <v>0.8</v>
      </c>
      <c r="AP288" s="88"/>
      <c r="AQ288" s="89">
        <f t="shared" si="7"/>
        <v>9.6</v>
      </c>
    </row>
    <row r="289" spans="1:43" ht="30">
      <c r="A289" s="40" t="s">
        <v>679</v>
      </c>
      <c r="B289" s="3" t="s">
        <v>24</v>
      </c>
      <c r="C289" s="3" t="s">
        <v>249</v>
      </c>
      <c r="D289" s="6" t="s">
        <v>478</v>
      </c>
      <c r="E289" s="27">
        <v>6907006894</v>
      </c>
      <c r="F289" s="3">
        <v>1</v>
      </c>
      <c r="G289" s="3">
        <v>0.11</v>
      </c>
      <c r="H289" s="3" t="s">
        <v>668</v>
      </c>
      <c r="I289" s="42" t="s">
        <v>716</v>
      </c>
      <c r="J289" s="85">
        <f t="shared" ref="J289:J363" si="8">AQ289</f>
        <v>3.6399999999999997</v>
      </c>
      <c r="K289" s="90"/>
      <c r="L289" s="87"/>
      <c r="M289" s="88"/>
      <c r="N289" s="88">
        <v>0.24</v>
      </c>
      <c r="O289" s="88"/>
      <c r="P289" s="88"/>
      <c r="Q289" s="88"/>
      <c r="R289" s="88"/>
      <c r="S289" s="88">
        <v>0.24</v>
      </c>
      <c r="T289" s="88">
        <v>0.24</v>
      </c>
      <c r="U289" s="88"/>
      <c r="V289" s="88"/>
      <c r="W289" s="88"/>
      <c r="X289" s="88">
        <v>0.24</v>
      </c>
      <c r="Y289" s="88"/>
      <c r="Z289" s="88">
        <v>0.24</v>
      </c>
      <c r="AA289" s="88"/>
      <c r="AB289" s="88"/>
      <c r="AC289" s="88"/>
      <c r="AD289" s="88"/>
      <c r="AE289" s="88">
        <v>0.24</v>
      </c>
      <c r="AF289" s="88"/>
      <c r="AG289" s="88">
        <v>1</v>
      </c>
      <c r="AH289" s="88"/>
      <c r="AI289" s="88"/>
      <c r="AJ289" s="88"/>
      <c r="AK289" s="88"/>
      <c r="AL289" s="88">
        <v>1.2</v>
      </c>
      <c r="AM289" s="88"/>
      <c r="AN289" s="88"/>
      <c r="AO289" s="88"/>
      <c r="AP289" s="88"/>
      <c r="AQ289" s="89">
        <f t="shared" ref="AQ289:AQ363" si="9">SUM(L289:AP289)</f>
        <v>3.6399999999999997</v>
      </c>
    </row>
    <row r="290" spans="1:43" ht="30">
      <c r="A290" s="40" t="s">
        <v>679</v>
      </c>
      <c r="B290" s="3" t="s">
        <v>24</v>
      </c>
      <c r="C290" s="3" t="s">
        <v>251</v>
      </c>
      <c r="D290" s="6" t="s">
        <v>480</v>
      </c>
      <c r="E290" s="27">
        <v>6907009101</v>
      </c>
      <c r="F290" s="3">
        <v>1</v>
      </c>
      <c r="G290" s="3">
        <v>0.8</v>
      </c>
      <c r="H290" s="3" t="s">
        <v>668</v>
      </c>
      <c r="I290" s="42" t="s">
        <v>716</v>
      </c>
      <c r="J290" s="85">
        <f t="shared" si="8"/>
        <v>9.9</v>
      </c>
      <c r="K290" s="90"/>
      <c r="L290" s="87">
        <v>1.6</v>
      </c>
      <c r="M290" s="88"/>
      <c r="N290" s="88">
        <v>0.8</v>
      </c>
      <c r="O290" s="88"/>
      <c r="P290" s="88"/>
      <c r="Q290" s="88">
        <v>0.8</v>
      </c>
      <c r="R290" s="88"/>
      <c r="S290" s="88">
        <v>0.8</v>
      </c>
      <c r="T290" s="88"/>
      <c r="U290" s="88"/>
      <c r="V290" s="88"/>
      <c r="W290" s="88"/>
      <c r="X290" s="88">
        <v>0.8</v>
      </c>
      <c r="Y290" s="88"/>
      <c r="Z290" s="88">
        <v>0.8</v>
      </c>
      <c r="AA290" s="88"/>
      <c r="AB290" s="88">
        <v>0.8</v>
      </c>
      <c r="AC290" s="88"/>
      <c r="AD290" s="88"/>
      <c r="AE290" s="88"/>
      <c r="AF290" s="88"/>
      <c r="AG290" s="88">
        <v>0.8</v>
      </c>
      <c r="AH290" s="88"/>
      <c r="AI290" s="88">
        <v>0.8</v>
      </c>
      <c r="AJ290" s="88"/>
      <c r="AK290" s="88"/>
      <c r="AL290" s="88">
        <v>0.8</v>
      </c>
      <c r="AM290" s="88"/>
      <c r="AN290" s="88">
        <v>0.3</v>
      </c>
      <c r="AO290" s="88"/>
      <c r="AP290" s="88">
        <v>0.8</v>
      </c>
      <c r="AQ290" s="89">
        <f t="shared" si="9"/>
        <v>9.9</v>
      </c>
    </row>
    <row r="291" spans="1:43" ht="30">
      <c r="A291" s="40" t="s">
        <v>679</v>
      </c>
      <c r="B291" s="3" t="s">
        <v>24</v>
      </c>
      <c r="C291" s="3" t="s">
        <v>250</v>
      </c>
      <c r="D291" s="6" t="s">
        <v>479</v>
      </c>
      <c r="E291" s="27">
        <v>6907009510</v>
      </c>
      <c r="F291" s="3">
        <v>1</v>
      </c>
      <c r="G291" s="3">
        <v>0.11</v>
      </c>
      <c r="H291" s="3" t="s">
        <v>668</v>
      </c>
      <c r="I291" s="42" t="s">
        <v>716</v>
      </c>
      <c r="J291" s="85">
        <f t="shared" si="8"/>
        <v>0.88</v>
      </c>
      <c r="K291" s="90"/>
      <c r="L291" s="87"/>
      <c r="M291" s="88"/>
      <c r="N291" s="88">
        <v>0.11</v>
      </c>
      <c r="O291" s="88"/>
      <c r="P291" s="88"/>
      <c r="Q291" s="88">
        <v>0.11</v>
      </c>
      <c r="R291" s="88"/>
      <c r="S291" s="88">
        <v>0.11</v>
      </c>
      <c r="T291" s="88"/>
      <c r="U291" s="88"/>
      <c r="V291" s="88"/>
      <c r="W291" s="88"/>
      <c r="X291" s="88">
        <v>0.11</v>
      </c>
      <c r="Y291" s="88"/>
      <c r="Z291" s="88">
        <v>0.11</v>
      </c>
      <c r="AA291" s="88"/>
      <c r="AB291" s="88"/>
      <c r="AC291" s="88"/>
      <c r="AD291" s="88"/>
      <c r="AE291" s="88">
        <v>0.11</v>
      </c>
      <c r="AF291" s="88"/>
      <c r="AG291" s="88">
        <v>0.11</v>
      </c>
      <c r="AH291" s="88"/>
      <c r="AI291" s="88"/>
      <c r="AJ291" s="88"/>
      <c r="AK291" s="88"/>
      <c r="AL291" s="88">
        <v>0.11</v>
      </c>
      <c r="AM291" s="88"/>
      <c r="AN291" s="88"/>
      <c r="AO291" s="88"/>
      <c r="AP291" s="88"/>
      <c r="AQ291" s="89">
        <f t="shared" si="9"/>
        <v>0.88</v>
      </c>
    </row>
    <row r="292" spans="1:43" ht="30">
      <c r="A292" s="40" t="s">
        <v>679</v>
      </c>
      <c r="B292" s="3" t="s">
        <v>24</v>
      </c>
      <c r="C292" s="6" t="s">
        <v>252</v>
      </c>
      <c r="D292" s="6" t="s">
        <v>481</v>
      </c>
      <c r="E292" s="27">
        <v>6907009366</v>
      </c>
      <c r="F292" s="3">
        <v>1</v>
      </c>
      <c r="G292" s="3">
        <v>0.24</v>
      </c>
      <c r="H292" s="3" t="s">
        <v>668</v>
      </c>
      <c r="I292" s="42" t="s">
        <v>716</v>
      </c>
      <c r="J292" s="85">
        <f t="shared" si="8"/>
        <v>3.3600000000000012</v>
      </c>
      <c r="K292" s="90"/>
      <c r="L292" s="87">
        <v>0.24</v>
      </c>
      <c r="M292" s="88"/>
      <c r="N292" s="88">
        <v>0.24</v>
      </c>
      <c r="O292" s="88"/>
      <c r="P292" s="88"/>
      <c r="Q292" s="88">
        <v>0.24</v>
      </c>
      <c r="R292" s="88"/>
      <c r="S292" s="88">
        <v>0.24</v>
      </c>
      <c r="T292" s="88"/>
      <c r="U292" s="88">
        <v>0.24</v>
      </c>
      <c r="V292" s="88"/>
      <c r="W292" s="88"/>
      <c r="X292" s="88">
        <v>0.24</v>
      </c>
      <c r="Y292" s="88"/>
      <c r="Z292" s="88">
        <v>0.24</v>
      </c>
      <c r="AA292" s="88"/>
      <c r="AB292" s="88">
        <v>0.24</v>
      </c>
      <c r="AC292" s="88"/>
      <c r="AD292" s="88"/>
      <c r="AE292" s="88">
        <v>0.24</v>
      </c>
      <c r="AF292" s="88"/>
      <c r="AG292" s="88">
        <v>0.24</v>
      </c>
      <c r="AH292" s="88"/>
      <c r="AI292" s="88">
        <v>0.24</v>
      </c>
      <c r="AJ292" s="88"/>
      <c r="AK292" s="88"/>
      <c r="AL292" s="88">
        <v>0.24</v>
      </c>
      <c r="AM292" s="88"/>
      <c r="AN292" s="88">
        <v>0.24</v>
      </c>
      <c r="AO292" s="88"/>
      <c r="AP292" s="88">
        <v>0.24</v>
      </c>
      <c r="AQ292" s="89">
        <f t="shared" si="9"/>
        <v>3.3600000000000012</v>
      </c>
    </row>
    <row r="293" spans="1:43" ht="30">
      <c r="A293" s="40" t="s">
        <v>679</v>
      </c>
      <c r="B293" s="3" t="s">
        <v>24</v>
      </c>
      <c r="C293" s="6" t="s">
        <v>253</v>
      </c>
      <c r="D293" s="6" t="s">
        <v>482</v>
      </c>
      <c r="E293" s="27">
        <v>6907009366</v>
      </c>
      <c r="F293" s="3">
        <v>1</v>
      </c>
      <c r="G293" s="3">
        <v>0.8</v>
      </c>
      <c r="H293" s="3" t="s">
        <v>668</v>
      </c>
      <c r="I293" s="42" t="s">
        <v>711</v>
      </c>
      <c r="J293" s="85">
        <f t="shared" si="8"/>
        <v>6.1999999999999993</v>
      </c>
      <c r="K293" s="90"/>
      <c r="L293" s="87"/>
      <c r="M293" s="88"/>
      <c r="N293" s="88"/>
      <c r="O293" s="88"/>
      <c r="P293" s="88"/>
      <c r="Q293" s="88"/>
      <c r="R293" s="88">
        <v>0.8</v>
      </c>
      <c r="S293" s="88"/>
      <c r="T293" s="88">
        <v>0.8</v>
      </c>
      <c r="U293" s="88"/>
      <c r="V293" s="88"/>
      <c r="W293" s="88"/>
      <c r="X293" s="88"/>
      <c r="Y293" s="88">
        <v>0.8</v>
      </c>
      <c r="Z293" s="88"/>
      <c r="AA293" s="88">
        <v>0.8</v>
      </c>
      <c r="AB293" s="88"/>
      <c r="AC293" s="88"/>
      <c r="AD293" s="88"/>
      <c r="AE293" s="88"/>
      <c r="AF293" s="88">
        <v>0.8</v>
      </c>
      <c r="AG293" s="88"/>
      <c r="AH293" s="88">
        <v>0.8</v>
      </c>
      <c r="AI293" s="88"/>
      <c r="AJ293" s="88"/>
      <c r="AK293" s="88"/>
      <c r="AL293" s="88"/>
      <c r="AM293" s="88">
        <v>0.8</v>
      </c>
      <c r="AN293" s="88"/>
      <c r="AO293" s="88">
        <v>0.6</v>
      </c>
      <c r="AP293" s="88"/>
      <c r="AQ293" s="89">
        <f t="shared" si="9"/>
        <v>6.1999999999999993</v>
      </c>
    </row>
    <row r="294" spans="1:43" ht="30">
      <c r="A294" s="40" t="s">
        <v>679</v>
      </c>
      <c r="B294" s="3" t="s">
        <v>24</v>
      </c>
      <c r="C294" s="6" t="s">
        <v>254</v>
      </c>
      <c r="D294" s="6" t="s">
        <v>483</v>
      </c>
      <c r="E294" s="27">
        <v>6907010026</v>
      </c>
      <c r="F294" s="3">
        <v>1</v>
      </c>
      <c r="G294" s="3">
        <v>0.8</v>
      </c>
      <c r="H294" s="3" t="s">
        <v>668</v>
      </c>
      <c r="I294" s="42" t="s">
        <v>718</v>
      </c>
      <c r="J294" s="85">
        <f t="shared" si="8"/>
        <v>7.1999999999999993</v>
      </c>
      <c r="K294" s="90"/>
      <c r="L294" s="87"/>
      <c r="M294" s="88"/>
      <c r="N294" s="88"/>
      <c r="O294" s="88"/>
      <c r="P294" s="88"/>
      <c r="Q294" s="88"/>
      <c r="R294" s="88"/>
      <c r="S294" s="88"/>
      <c r="T294" s="88">
        <v>1.6</v>
      </c>
      <c r="U294" s="88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  <c r="AF294" s="88">
        <v>1.6</v>
      </c>
      <c r="AG294" s="88"/>
      <c r="AH294" s="88">
        <v>2.4</v>
      </c>
      <c r="AI294" s="88"/>
      <c r="AJ294" s="88"/>
      <c r="AK294" s="88"/>
      <c r="AL294" s="88"/>
      <c r="AM294" s="88">
        <v>1.6</v>
      </c>
      <c r="AN294" s="88"/>
      <c r="AO294" s="88"/>
      <c r="AP294" s="88"/>
      <c r="AQ294" s="89">
        <f t="shared" si="9"/>
        <v>7.1999999999999993</v>
      </c>
    </row>
    <row r="295" spans="1:43" ht="30">
      <c r="A295" s="40" t="s">
        <v>679</v>
      </c>
      <c r="B295" s="3" t="s">
        <v>24</v>
      </c>
      <c r="C295" s="6" t="s">
        <v>830</v>
      </c>
      <c r="D295" s="6" t="s">
        <v>484</v>
      </c>
      <c r="E295" s="27">
        <v>6908017634</v>
      </c>
      <c r="F295" s="3">
        <v>3</v>
      </c>
      <c r="G295" s="3">
        <v>0.8</v>
      </c>
      <c r="H295" s="3" t="s">
        <v>668</v>
      </c>
      <c r="I295" s="42" t="s">
        <v>711</v>
      </c>
      <c r="J295" s="85">
        <f t="shared" si="8"/>
        <v>3</v>
      </c>
      <c r="K295" s="90"/>
      <c r="L295" s="87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/>
      <c r="AD295" s="88"/>
      <c r="AE295" s="88"/>
      <c r="AF295" s="88"/>
      <c r="AG295" s="88"/>
      <c r="AH295" s="88"/>
      <c r="AI295" s="88"/>
      <c r="AJ295" s="88"/>
      <c r="AK295" s="88"/>
      <c r="AL295" s="88"/>
      <c r="AM295" s="88">
        <v>3</v>
      </c>
      <c r="AN295" s="88"/>
      <c r="AO295" s="88"/>
      <c r="AP295" s="88"/>
      <c r="AQ295" s="89">
        <f t="shared" si="9"/>
        <v>3</v>
      </c>
    </row>
    <row r="296" spans="1:43" ht="30">
      <c r="A296" s="40" t="s">
        <v>679</v>
      </c>
      <c r="B296" s="3" t="s">
        <v>24</v>
      </c>
      <c r="C296" s="6" t="s">
        <v>256</v>
      </c>
      <c r="D296" s="6" t="s">
        <v>485</v>
      </c>
      <c r="E296" s="27">
        <v>6907009528</v>
      </c>
      <c r="F296" s="3">
        <v>1</v>
      </c>
      <c r="G296" s="3">
        <v>0.11</v>
      </c>
      <c r="H296" s="3" t="s">
        <v>668</v>
      </c>
      <c r="I296" s="42" t="s">
        <v>709</v>
      </c>
      <c r="J296" s="85">
        <f t="shared" si="8"/>
        <v>0.5</v>
      </c>
      <c r="K296" s="90"/>
      <c r="L296" s="87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>
        <v>0.2</v>
      </c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88">
        <v>0.3</v>
      </c>
      <c r="AP296" s="88"/>
      <c r="AQ296" s="89">
        <f t="shared" si="9"/>
        <v>0.5</v>
      </c>
    </row>
    <row r="297" spans="1:43" ht="30">
      <c r="A297" s="40" t="s">
        <v>679</v>
      </c>
      <c r="B297" s="3" t="s">
        <v>24</v>
      </c>
      <c r="C297" s="6" t="s">
        <v>256</v>
      </c>
      <c r="D297" s="6" t="s">
        <v>405</v>
      </c>
      <c r="E297" s="27">
        <v>6907009528</v>
      </c>
      <c r="F297" s="3">
        <v>1</v>
      </c>
      <c r="G297" s="3">
        <v>0.11</v>
      </c>
      <c r="H297" s="3" t="s">
        <v>668</v>
      </c>
      <c r="I297" s="42" t="s">
        <v>709</v>
      </c>
      <c r="J297" s="85">
        <f t="shared" si="8"/>
        <v>0</v>
      </c>
      <c r="K297" s="90"/>
      <c r="L297" s="87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89">
        <f t="shared" si="9"/>
        <v>0</v>
      </c>
    </row>
    <row r="298" spans="1:43" ht="30">
      <c r="A298" s="40" t="s">
        <v>679</v>
      </c>
      <c r="B298" s="3" t="s">
        <v>24</v>
      </c>
      <c r="C298" s="6" t="s">
        <v>256</v>
      </c>
      <c r="D298" s="6" t="s">
        <v>486</v>
      </c>
      <c r="E298" s="27">
        <v>6907009528</v>
      </c>
      <c r="F298" s="3">
        <v>1</v>
      </c>
      <c r="G298" s="3">
        <v>0.11</v>
      </c>
      <c r="H298" s="3" t="s">
        <v>668</v>
      </c>
      <c r="I298" s="42" t="s">
        <v>709</v>
      </c>
      <c r="J298" s="85">
        <f t="shared" si="8"/>
        <v>0.2</v>
      </c>
      <c r="K298" s="90"/>
      <c r="L298" s="87"/>
      <c r="M298" s="88"/>
      <c r="N298" s="88"/>
      <c r="O298" s="88"/>
      <c r="P298" s="88"/>
      <c r="Q298" s="88"/>
      <c r="R298" s="88"/>
      <c r="S298" s="88"/>
      <c r="T298" s="88"/>
      <c r="U298" s="88">
        <v>0.1</v>
      </c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>
        <v>0.1</v>
      </c>
      <c r="AJ298" s="88"/>
      <c r="AK298" s="88"/>
      <c r="AL298" s="88"/>
      <c r="AM298" s="88"/>
      <c r="AN298" s="88"/>
      <c r="AO298" s="88"/>
      <c r="AP298" s="88"/>
      <c r="AQ298" s="89">
        <f t="shared" si="9"/>
        <v>0.2</v>
      </c>
    </row>
    <row r="299" spans="1:43" ht="30">
      <c r="A299" s="40" t="s">
        <v>679</v>
      </c>
      <c r="B299" s="3" t="s">
        <v>24</v>
      </c>
      <c r="C299" s="14" t="s">
        <v>691</v>
      </c>
      <c r="D299" s="11" t="s">
        <v>692</v>
      </c>
      <c r="E299" s="27">
        <v>6950209883</v>
      </c>
      <c r="F299" s="3" t="s">
        <v>668</v>
      </c>
      <c r="G299" s="3" t="s">
        <v>668</v>
      </c>
      <c r="H299" s="3" t="s">
        <v>693</v>
      </c>
      <c r="I299" s="42" t="s">
        <v>711</v>
      </c>
      <c r="J299" s="85">
        <f t="shared" si="8"/>
        <v>0</v>
      </c>
      <c r="K299" s="90"/>
      <c r="L299" s="87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  <c r="AL299" s="88"/>
      <c r="AM299" s="88"/>
      <c r="AN299" s="88"/>
      <c r="AO299" s="88"/>
      <c r="AP299" s="88"/>
      <c r="AQ299" s="89">
        <f t="shared" si="9"/>
        <v>0</v>
      </c>
    </row>
    <row r="300" spans="1:43" ht="30">
      <c r="A300" s="40" t="s">
        <v>679</v>
      </c>
      <c r="B300" s="3" t="s">
        <v>24</v>
      </c>
      <c r="C300" s="11" t="s">
        <v>257</v>
      </c>
      <c r="D300" s="6" t="s">
        <v>487</v>
      </c>
      <c r="E300" s="3"/>
      <c r="F300" s="3">
        <v>1</v>
      </c>
      <c r="G300" s="3">
        <v>0.8</v>
      </c>
      <c r="H300" s="3" t="s">
        <v>668</v>
      </c>
      <c r="I300" s="42" t="s">
        <v>717</v>
      </c>
      <c r="J300" s="85">
        <f t="shared" si="8"/>
        <v>1.84</v>
      </c>
      <c r="K300" s="90"/>
      <c r="L300" s="87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>
        <v>0.8</v>
      </c>
      <c r="AA300" s="88"/>
      <c r="AB300" s="88"/>
      <c r="AC300" s="88"/>
      <c r="AD300" s="88"/>
      <c r="AE300" s="88"/>
      <c r="AF300" s="88"/>
      <c r="AG300" s="88">
        <v>0.8</v>
      </c>
      <c r="AH300" s="88"/>
      <c r="AI300" s="88"/>
      <c r="AJ300" s="88"/>
      <c r="AK300" s="88"/>
      <c r="AL300" s="88"/>
      <c r="AM300" s="88"/>
      <c r="AN300" s="88">
        <v>0.24</v>
      </c>
      <c r="AO300" s="88"/>
      <c r="AP300" s="88"/>
      <c r="AQ300" s="89">
        <f t="shared" si="9"/>
        <v>1.84</v>
      </c>
    </row>
    <row r="301" spans="1:43" ht="30">
      <c r="A301" s="40" t="s">
        <v>679</v>
      </c>
      <c r="B301" s="3" t="s">
        <v>24</v>
      </c>
      <c r="C301" s="8" t="s">
        <v>258</v>
      </c>
      <c r="D301" s="6" t="s">
        <v>488</v>
      </c>
      <c r="E301" s="3"/>
      <c r="F301" s="3">
        <v>2</v>
      </c>
      <c r="G301" s="3">
        <v>0.8</v>
      </c>
      <c r="H301" s="3" t="s">
        <v>668</v>
      </c>
      <c r="I301" s="42" t="s">
        <v>717</v>
      </c>
      <c r="J301" s="85">
        <f t="shared" si="8"/>
        <v>5.6000000000000005</v>
      </c>
      <c r="K301" s="90"/>
      <c r="L301" s="87">
        <v>1.6</v>
      </c>
      <c r="M301" s="88"/>
      <c r="N301" s="88"/>
      <c r="O301" s="88"/>
      <c r="P301" s="88"/>
      <c r="Q301" s="88"/>
      <c r="R301" s="88"/>
      <c r="S301" s="88">
        <v>1.6</v>
      </c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>
        <v>1.6</v>
      </c>
      <c r="AH301" s="88"/>
      <c r="AI301" s="88"/>
      <c r="AJ301" s="88"/>
      <c r="AK301" s="88"/>
      <c r="AL301" s="88"/>
      <c r="AM301" s="88"/>
      <c r="AN301" s="88">
        <v>0.8</v>
      </c>
      <c r="AO301" s="88"/>
      <c r="AP301" s="88"/>
      <c r="AQ301" s="89">
        <f t="shared" si="9"/>
        <v>5.6000000000000005</v>
      </c>
    </row>
    <row r="302" spans="1:43" ht="33.75" customHeight="1">
      <c r="A302" s="40" t="s">
        <v>679</v>
      </c>
      <c r="B302" s="3" t="s">
        <v>24</v>
      </c>
      <c r="C302" s="8" t="s">
        <v>952</v>
      </c>
      <c r="D302" s="6" t="s">
        <v>821</v>
      </c>
      <c r="E302" s="3"/>
      <c r="F302" s="3"/>
      <c r="G302" s="3"/>
      <c r="H302" s="3"/>
      <c r="I302" s="42" t="s">
        <v>713</v>
      </c>
      <c r="J302" s="85">
        <f t="shared" si="8"/>
        <v>5.6</v>
      </c>
      <c r="K302" s="90"/>
      <c r="L302" s="87"/>
      <c r="M302" s="88"/>
      <c r="N302" s="88"/>
      <c r="O302" s="88"/>
      <c r="P302" s="88"/>
      <c r="Q302" s="88"/>
      <c r="R302" s="88"/>
      <c r="S302" s="88"/>
      <c r="T302" s="88"/>
      <c r="U302" s="88">
        <v>2</v>
      </c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  <c r="AF302" s="88"/>
      <c r="AG302" s="88"/>
      <c r="AH302" s="153">
        <v>1.1000000000000001</v>
      </c>
      <c r="AI302" s="88"/>
      <c r="AJ302" s="88"/>
      <c r="AK302" s="88"/>
      <c r="AL302" s="88"/>
      <c r="AM302" s="88"/>
      <c r="AN302" s="88"/>
      <c r="AO302" s="88">
        <v>2.5</v>
      </c>
      <c r="AP302" s="88"/>
      <c r="AQ302" s="89">
        <f t="shared" si="9"/>
        <v>5.6</v>
      </c>
    </row>
    <row r="303" spans="1:43" ht="33.75" customHeight="1">
      <c r="A303" s="40" t="s">
        <v>679</v>
      </c>
      <c r="B303" s="3" t="s">
        <v>24</v>
      </c>
      <c r="C303" s="8" t="s">
        <v>953</v>
      </c>
      <c r="D303" s="6" t="s">
        <v>954</v>
      </c>
      <c r="E303" s="3">
        <v>6908018042</v>
      </c>
      <c r="F303" s="3"/>
      <c r="G303" s="3"/>
      <c r="H303" s="3"/>
      <c r="I303" s="56" t="s">
        <v>956</v>
      </c>
      <c r="J303" s="85">
        <v>1</v>
      </c>
      <c r="K303" s="90"/>
      <c r="L303" s="87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/>
      <c r="AG303" s="88"/>
      <c r="AH303" s="153"/>
      <c r="AI303" s="88"/>
      <c r="AJ303" s="88"/>
      <c r="AK303" s="88"/>
      <c r="AL303" s="88"/>
      <c r="AM303" s="88"/>
      <c r="AN303" s="88"/>
      <c r="AO303" s="88"/>
      <c r="AP303" s="88"/>
      <c r="AQ303" s="89">
        <f>J303</f>
        <v>1</v>
      </c>
    </row>
    <row r="304" spans="1:43" ht="33.75" customHeight="1">
      <c r="A304" s="40" t="s">
        <v>679</v>
      </c>
      <c r="B304" s="3" t="s">
        <v>24</v>
      </c>
      <c r="C304" s="8" t="s">
        <v>953</v>
      </c>
      <c r="D304" s="6" t="s">
        <v>955</v>
      </c>
      <c r="E304" s="3">
        <v>6908018042</v>
      </c>
      <c r="F304" s="3"/>
      <c r="G304" s="74">
        <v>0.8</v>
      </c>
      <c r="H304" s="74" t="s">
        <v>668</v>
      </c>
      <c r="I304" s="56" t="s">
        <v>716</v>
      </c>
      <c r="J304" s="85">
        <f t="shared" si="8"/>
        <v>0</v>
      </c>
      <c r="K304" s="90"/>
      <c r="L304" s="87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  <c r="AF304" s="88"/>
      <c r="AG304" s="88"/>
      <c r="AH304" s="153"/>
      <c r="AI304" s="88"/>
      <c r="AJ304" s="88"/>
      <c r="AK304" s="88"/>
      <c r="AL304" s="88"/>
      <c r="AM304" s="88"/>
      <c r="AN304" s="88"/>
      <c r="AO304" s="88"/>
      <c r="AP304" s="88"/>
      <c r="AQ304" s="89">
        <f t="shared" si="9"/>
        <v>0</v>
      </c>
    </row>
    <row r="305" spans="1:43" ht="33.75" customHeight="1">
      <c r="A305" s="40" t="s">
        <v>679</v>
      </c>
      <c r="B305" s="3" t="s">
        <v>24</v>
      </c>
      <c r="C305" s="8" t="s">
        <v>958</v>
      </c>
      <c r="D305" s="6" t="s">
        <v>957</v>
      </c>
      <c r="E305" s="3">
        <v>6907006630</v>
      </c>
      <c r="F305" s="3"/>
      <c r="G305" s="74"/>
      <c r="H305" s="74"/>
      <c r="I305" s="56" t="s">
        <v>959</v>
      </c>
      <c r="J305" s="85">
        <v>1</v>
      </c>
      <c r="K305" s="90"/>
      <c r="L305" s="87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153"/>
      <c r="AI305" s="88"/>
      <c r="AJ305" s="88"/>
      <c r="AK305" s="88"/>
      <c r="AL305" s="88"/>
      <c r="AM305" s="88"/>
      <c r="AN305" s="88"/>
      <c r="AO305" s="88"/>
      <c r="AP305" s="88"/>
      <c r="AQ305" s="89">
        <f>J305</f>
        <v>1</v>
      </c>
    </row>
    <row r="306" spans="1:43" ht="33.75" customHeight="1">
      <c r="A306" s="40" t="s">
        <v>679</v>
      </c>
      <c r="B306" s="3" t="s">
        <v>962</v>
      </c>
      <c r="C306" s="8" t="s">
        <v>960</v>
      </c>
      <c r="D306" s="6" t="s">
        <v>961</v>
      </c>
      <c r="E306" s="3">
        <v>6907004390</v>
      </c>
      <c r="F306" s="3"/>
      <c r="G306" s="74"/>
      <c r="H306" s="74"/>
      <c r="I306" s="56" t="s">
        <v>959</v>
      </c>
      <c r="J306" s="85">
        <v>1</v>
      </c>
      <c r="K306" s="90"/>
      <c r="L306" s="87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88"/>
      <c r="AC306" s="88"/>
      <c r="AD306" s="88"/>
      <c r="AE306" s="88"/>
      <c r="AF306" s="88"/>
      <c r="AG306" s="88"/>
      <c r="AH306" s="153"/>
      <c r="AI306" s="88"/>
      <c r="AJ306" s="88"/>
      <c r="AK306" s="88"/>
      <c r="AL306" s="88"/>
      <c r="AM306" s="88"/>
      <c r="AN306" s="88"/>
      <c r="AO306" s="88"/>
      <c r="AP306" s="88"/>
      <c r="AQ306" s="89">
        <f>J306</f>
        <v>1</v>
      </c>
    </row>
    <row r="307" spans="1:43" ht="60.75" customHeight="1">
      <c r="A307" s="40" t="s">
        <v>679</v>
      </c>
      <c r="B307" s="3" t="s">
        <v>24</v>
      </c>
      <c r="C307" s="6" t="s">
        <v>259</v>
      </c>
      <c r="D307" s="6"/>
      <c r="E307" s="3"/>
      <c r="F307" s="150" t="s">
        <v>677</v>
      </c>
      <c r="G307" s="3">
        <v>0.8</v>
      </c>
      <c r="H307" s="3"/>
      <c r="I307" s="42" t="s">
        <v>718</v>
      </c>
      <c r="J307" s="85">
        <f t="shared" si="8"/>
        <v>0</v>
      </c>
      <c r="K307" s="90"/>
      <c r="L307" s="87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  <c r="AK307" s="88"/>
      <c r="AL307" s="88"/>
      <c r="AM307" s="88"/>
      <c r="AN307" s="88"/>
      <c r="AO307" s="88"/>
      <c r="AP307" s="88"/>
      <c r="AQ307" s="89">
        <f t="shared" si="9"/>
        <v>0</v>
      </c>
    </row>
    <row r="308" spans="1:43" ht="30">
      <c r="A308" s="40" t="s">
        <v>679</v>
      </c>
      <c r="B308" s="3" t="s">
        <v>24</v>
      </c>
      <c r="C308" s="6"/>
      <c r="D308" s="6" t="s">
        <v>489</v>
      </c>
      <c r="E308" s="3"/>
      <c r="F308" s="3">
        <v>7</v>
      </c>
      <c r="G308" s="3">
        <v>0.8</v>
      </c>
      <c r="H308" s="3" t="s">
        <v>668</v>
      </c>
      <c r="I308" s="42" t="s">
        <v>718</v>
      </c>
      <c r="J308" s="85">
        <f t="shared" si="8"/>
        <v>31.999999999999996</v>
      </c>
      <c r="K308" s="90"/>
      <c r="L308" s="87"/>
      <c r="M308" s="88">
        <v>4.8</v>
      </c>
      <c r="N308" s="88"/>
      <c r="O308" s="88"/>
      <c r="P308" s="88"/>
      <c r="Q308" s="88">
        <v>4.8</v>
      </c>
      <c r="R308" s="88"/>
      <c r="S308" s="88"/>
      <c r="T308" s="88">
        <v>3.2</v>
      </c>
      <c r="U308" s="88"/>
      <c r="V308" s="88"/>
      <c r="W308" s="88"/>
      <c r="X308" s="88">
        <v>3.2</v>
      </c>
      <c r="Y308" s="88"/>
      <c r="Z308" s="88"/>
      <c r="AA308" s="88">
        <v>2.4</v>
      </c>
      <c r="AB308" s="88"/>
      <c r="AC308" s="88"/>
      <c r="AD308" s="88"/>
      <c r="AE308" s="88">
        <v>3.2</v>
      </c>
      <c r="AF308" s="88"/>
      <c r="AG308" s="88"/>
      <c r="AH308" s="88"/>
      <c r="AI308" s="88"/>
      <c r="AJ308" s="88"/>
      <c r="AK308" s="88"/>
      <c r="AL308" s="88">
        <v>5.6</v>
      </c>
      <c r="AM308" s="88"/>
      <c r="AN308" s="88"/>
      <c r="AO308" s="88">
        <v>4.8</v>
      </c>
      <c r="AP308" s="88"/>
      <c r="AQ308" s="89">
        <f t="shared" si="9"/>
        <v>31.999999999999996</v>
      </c>
    </row>
    <row r="309" spans="1:43" ht="30">
      <c r="A309" s="40" t="s">
        <v>679</v>
      </c>
      <c r="B309" s="3" t="s">
        <v>24</v>
      </c>
      <c r="C309" s="3"/>
      <c r="D309" s="6" t="s">
        <v>490</v>
      </c>
      <c r="E309" s="3"/>
      <c r="F309" s="3">
        <v>2</v>
      </c>
      <c r="G309" s="3">
        <v>0.8</v>
      </c>
      <c r="H309" s="3" t="s">
        <v>668</v>
      </c>
      <c r="I309" s="42" t="s">
        <v>718</v>
      </c>
      <c r="J309" s="85">
        <f t="shared" si="8"/>
        <v>11</v>
      </c>
      <c r="K309" s="90"/>
      <c r="L309" s="87"/>
      <c r="M309" s="88">
        <v>0.75</v>
      </c>
      <c r="N309" s="88"/>
      <c r="O309" s="88"/>
      <c r="P309" s="88"/>
      <c r="Q309" s="88">
        <v>0.75</v>
      </c>
      <c r="R309" s="88"/>
      <c r="S309" s="88"/>
      <c r="T309" s="88">
        <v>4.5</v>
      </c>
      <c r="U309" s="88"/>
      <c r="V309" s="88"/>
      <c r="W309" s="88"/>
      <c r="X309" s="88">
        <v>1.5</v>
      </c>
      <c r="Y309" s="88"/>
      <c r="Z309" s="88"/>
      <c r="AA309" s="88">
        <v>0.5</v>
      </c>
      <c r="AB309" s="88"/>
      <c r="AC309" s="88"/>
      <c r="AD309" s="88"/>
      <c r="AE309" s="88">
        <v>0.75</v>
      </c>
      <c r="AF309" s="88"/>
      <c r="AG309" s="88"/>
      <c r="AH309" s="88">
        <v>0.75</v>
      </c>
      <c r="AI309" s="88"/>
      <c r="AJ309" s="88"/>
      <c r="AK309" s="88"/>
      <c r="AL309" s="88">
        <v>0.75</v>
      </c>
      <c r="AM309" s="88"/>
      <c r="AN309" s="88"/>
      <c r="AO309" s="88">
        <v>0.75</v>
      </c>
      <c r="AP309" s="88"/>
      <c r="AQ309" s="89">
        <f t="shared" si="9"/>
        <v>11</v>
      </c>
    </row>
    <row r="310" spans="1:43" ht="30">
      <c r="A310" s="40" t="s">
        <v>679</v>
      </c>
      <c r="B310" s="3" t="s">
        <v>24</v>
      </c>
      <c r="C310" s="3"/>
      <c r="D310" s="6" t="s">
        <v>491</v>
      </c>
      <c r="E310" s="3"/>
      <c r="F310" s="3">
        <v>6</v>
      </c>
      <c r="G310" s="3">
        <v>0.8</v>
      </c>
      <c r="H310" s="3" t="s">
        <v>668</v>
      </c>
      <c r="I310" s="42" t="s">
        <v>718</v>
      </c>
      <c r="J310" s="85">
        <f t="shared" si="8"/>
        <v>18.75</v>
      </c>
      <c r="K310" s="90"/>
      <c r="L310" s="87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>
        <v>3</v>
      </c>
      <c r="Y310" s="88"/>
      <c r="Z310" s="88"/>
      <c r="AA310" s="88"/>
      <c r="AB310" s="88"/>
      <c r="AC310" s="88"/>
      <c r="AD310" s="88"/>
      <c r="AE310" s="88">
        <v>3.75</v>
      </c>
      <c r="AF310" s="88"/>
      <c r="AG310" s="88"/>
      <c r="AH310" s="88">
        <v>4.5</v>
      </c>
      <c r="AI310" s="88"/>
      <c r="AJ310" s="88"/>
      <c r="AK310" s="88"/>
      <c r="AL310" s="88">
        <v>3.75</v>
      </c>
      <c r="AM310" s="88"/>
      <c r="AN310" s="88"/>
      <c r="AO310" s="88">
        <v>3.75</v>
      </c>
      <c r="AP310" s="88"/>
      <c r="AQ310" s="89">
        <f t="shared" si="9"/>
        <v>18.75</v>
      </c>
    </row>
    <row r="311" spans="1:43" ht="42.75" customHeight="1">
      <c r="A311" s="40" t="s">
        <v>679</v>
      </c>
      <c r="B311" s="3" t="s">
        <v>24</v>
      </c>
      <c r="C311" s="3"/>
      <c r="D311" s="6" t="s">
        <v>492</v>
      </c>
      <c r="E311" s="3"/>
      <c r="F311" s="3">
        <v>1</v>
      </c>
      <c r="G311" s="3">
        <v>0.8</v>
      </c>
      <c r="H311" s="3" t="s">
        <v>668</v>
      </c>
      <c r="I311" s="42" t="s">
        <v>711</v>
      </c>
      <c r="J311" s="85">
        <f t="shared" si="8"/>
        <v>0.8</v>
      </c>
      <c r="K311" s="90"/>
      <c r="L311" s="87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>
        <v>0.8</v>
      </c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89">
        <f t="shared" si="9"/>
        <v>0.8</v>
      </c>
    </row>
    <row r="312" spans="1:43" ht="45.75" customHeight="1">
      <c r="A312" s="40" t="s">
        <v>679</v>
      </c>
      <c r="B312" s="3" t="s">
        <v>24</v>
      </c>
      <c r="C312" s="4" t="s">
        <v>260</v>
      </c>
      <c r="D312" s="6" t="s">
        <v>493</v>
      </c>
      <c r="E312" s="3"/>
      <c r="F312" s="3" t="s">
        <v>668</v>
      </c>
      <c r="G312" s="3" t="s">
        <v>668</v>
      </c>
      <c r="H312" s="6" t="s">
        <v>672</v>
      </c>
      <c r="I312" s="42" t="s">
        <v>709</v>
      </c>
      <c r="J312" s="85">
        <f t="shared" si="8"/>
        <v>1.9000000000000001</v>
      </c>
      <c r="K312" s="90"/>
      <c r="L312" s="87"/>
      <c r="M312" s="88"/>
      <c r="N312" s="88"/>
      <c r="O312" s="88"/>
      <c r="P312" s="88"/>
      <c r="Q312" s="88"/>
      <c r="R312" s="88"/>
      <c r="S312" s="88"/>
      <c r="T312" s="88">
        <v>0.5</v>
      </c>
      <c r="U312" s="88"/>
      <c r="V312" s="88"/>
      <c r="W312" s="88"/>
      <c r="X312" s="88"/>
      <c r="Y312" s="88"/>
      <c r="Z312" s="88"/>
      <c r="AA312" s="88">
        <v>0.8</v>
      </c>
      <c r="AB312" s="88"/>
      <c r="AC312" s="88"/>
      <c r="AD312" s="88"/>
      <c r="AE312" s="88"/>
      <c r="AF312" s="88"/>
      <c r="AG312" s="88"/>
      <c r="AH312" s="88">
        <v>0.1</v>
      </c>
      <c r="AI312" s="88"/>
      <c r="AJ312" s="88"/>
      <c r="AK312" s="88"/>
      <c r="AL312" s="88"/>
      <c r="AM312" s="88"/>
      <c r="AN312" s="88"/>
      <c r="AO312" s="88">
        <v>0.5</v>
      </c>
      <c r="AP312" s="88"/>
      <c r="AQ312" s="89">
        <f t="shared" si="9"/>
        <v>1.9000000000000001</v>
      </c>
    </row>
    <row r="313" spans="1:43" ht="30">
      <c r="A313" s="40" t="s">
        <v>679</v>
      </c>
      <c r="B313" s="3" t="s">
        <v>24</v>
      </c>
      <c r="C313" s="11" t="s">
        <v>831</v>
      </c>
      <c r="D313" s="6" t="s">
        <v>494</v>
      </c>
      <c r="E313" s="26">
        <v>6907000853</v>
      </c>
      <c r="F313" s="3">
        <v>1</v>
      </c>
      <c r="G313" s="3">
        <v>8</v>
      </c>
      <c r="H313" s="3" t="s">
        <v>668</v>
      </c>
      <c r="I313" s="42" t="s">
        <v>711</v>
      </c>
      <c r="J313" s="91">
        <v>14.3</v>
      </c>
      <c r="K313" s="90"/>
      <c r="L313" s="87"/>
      <c r="M313" s="88"/>
      <c r="N313" s="88"/>
      <c r="O313" s="88"/>
      <c r="P313" s="88"/>
      <c r="Q313" s="88"/>
      <c r="R313" s="88"/>
      <c r="S313" s="88">
        <v>8</v>
      </c>
      <c r="T313" s="88">
        <v>8</v>
      </c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8"/>
      <c r="AQ313" s="89">
        <f>J313</f>
        <v>14.3</v>
      </c>
    </row>
    <row r="314" spans="1:43" ht="45">
      <c r="A314" s="40" t="s">
        <v>679</v>
      </c>
      <c r="B314" s="3" t="s">
        <v>24</v>
      </c>
      <c r="C314" s="4" t="s">
        <v>262</v>
      </c>
      <c r="D314" s="6" t="s">
        <v>495</v>
      </c>
      <c r="E314" s="25">
        <v>6900000364</v>
      </c>
      <c r="F314" s="3">
        <v>2</v>
      </c>
      <c r="G314" s="3">
        <v>0.8</v>
      </c>
      <c r="H314" s="3" t="s">
        <v>668</v>
      </c>
      <c r="I314" s="42" t="s">
        <v>709</v>
      </c>
      <c r="J314" s="85">
        <f t="shared" si="8"/>
        <v>4</v>
      </c>
      <c r="K314" s="90"/>
      <c r="L314" s="87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>
        <v>1.6</v>
      </c>
      <c r="AA314" s="88"/>
      <c r="AB314" s="88"/>
      <c r="AC314" s="88"/>
      <c r="AD314" s="88"/>
      <c r="AE314" s="88"/>
      <c r="AF314" s="88"/>
      <c r="AG314" s="88"/>
      <c r="AH314" s="88">
        <v>0.8</v>
      </c>
      <c r="AI314" s="88"/>
      <c r="AJ314" s="88"/>
      <c r="AK314" s="88"/>
      <c r="AL314" s="88"/>
      <c r="AM314" s="88"/>
      <c r="AN314" s="88"/>
      <c r="AO314" s="88">
        <v>1.6</v>
      </c>
      <c r="AP314" s="88"/>
      <c r="AQ314" s="89">
        <f t="shared" si="9"/>
        <v>4</v>
      </c>
    </row>
    <row r="315" spans="1:43" ht="30">
      <c r="A315" s="40" t="s">
        <v>679</v>
      </c>
      <c r="B315" s="3" t="s">
        <v>24</v>
      </c>
      <c r="C315" s="4" t="s">
        <v>263</v>
      </c>
      <c r="D315" s="6" t="s">
        <v>496</v>
      </c>
      <c r="E315" s="3"/>
      <c r="F315" s="3">
        <v>2</v>
      </c>
      <c r="G315" s="3">
        <v>0.8</v>
      </c>
      <c r="H315" s="3" t="s">
        <v>668</v>
      </c>
      <c r="I315" s="42" t="s">
        <v>711</v>
      </c>
      <c r="J315" s="85">
        <f t="shared" si="8"/>
        <v>1.6</v>
      </c>
      <c r="K315" s="90"/>
      <c r="L315" s="87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>
        <v>1.6</v>
      </c>
      <c r="AH315" s="88"/>
      <c r="AI315" s="88"/>
      <c r="AJ315" s="88"/>
      <c r="AK315" s="88"/>
      <c r="AL315" s="88"/>
      <c r="AM315" s="88"/>
      <c r="AN315" s="88"/>
      <c r="AO315" s="88"/>
      <c r="AP315" s="88"/>
      <c r="AQ315" s="89">
        <f t="shared" si="9"/>
        <v>1.6</v>
      </c>
    </row>
    <row r="316" spans="1:43" ht="30">
      <c r="A316" s="40" t="s">
        <v>679</v>
      </c>
      <c r="B316" s="3" t="s">
        <v>24</v>
      </c>
      <c r="C316" s="4" t="s">
        <v>264</v>
      </c>
      <c r="D316" s="6" t="s">
        <v>497</v>
      </c>
      <c r="E316" s="3">
        <v>6905041501</v>
      </c>
      <c r="F316" s="3">
        <v>1</v>
      </c>
      <c r="G316" s="3">
        <v>0.8</v>
      </c>
      <c r="H316" s="3" t="s">
        <v>668</v>
      </c>
      <c r="I316" s="42" t="s">
        <v>711</v>
      </c>
      <c r="J316" s="85">
        <f t="shared" si="8"/>
        <v>1.6</v>
      </c>
      <c r="K316" s="90"/>
      <c r="L316" s="87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>
        <v>1.6</v>
      </c>
      <c r="Y316" s="88"/>
      <c r="Z316" s="88"/>
      <c r="AA316" s="88"/>
      <c r="AB316" s="88"/>
      <c r="AC316" s="88"/>
      <c r="AD316" s="88"/>
      <c r="AE316" s="88"/>
      <c r="AF316" s="88"/>
      <c r="AG316" s="88"/>
      <c r="AH316" s="88"/>
      <c r="AI316" s="88"/>
      <c r="AJ316" s="88"/>
      <c r="AK316" s="88"/>
      <c r="AL316" s="88"/>
      <c r="AM316" s="88"/>
      <c r="AN316" s="88"/>
      <c r="AO316" s="88"/>
      <c r="AP316" s="88"/>
      <c r="AQ316" s="89">
        <f t="shared" si="9"/>
        <v>1.6</v>
      </c>
    </row>
    <row r="317" spans="1:43" ht="30">
      <c r="A317" s="40" t="s">
        <v>679</v>
      </c>
      <c r="B317" s="3"/>
      <c r="C317" s="4" t="s">
        <v>265</v>
      </c>
      <c r="D317" s="6" t="s">
        <v>900</v>
      </c>
      <c r="E317" s="3"/>
      <c r="F317" s="3">
        <v>3</v>
      </c>
      <c r="G317" s="3">
        <v>0.8</v>
      </c>
      <c r="H317" s="3" t="s">
        <v>668</v>
      </c>
      <c r="I317" s="42" t="s">
        <v>718</v>
      </c>
      <c r="J317" s="85">
        <f t="shared" si="8"/>
        <v>10.4</v>
      </c>
      <c r="K317" s="90"/>
      <c r="L317" s="87"/>
      <c r="M317" s="88"/>
      <c r="N317" s="88"/>
      <c r="O317" s="88"/>
      <c r="P317" s="88"/>
      <c r="Q317" s="88">
        <v>2.4</v>
      </c>
      <c r="R317" s="88"/>
      <c r="S317" s="88"/>
      <c r="T317" s="88"/>
      <c r="U317" s="88"/>
      <c r="V317" s="88"/>
      <c r="W317" s="88"/>
      <c r="X317" s="88">
        <v>2.4</v>
      </c>
      <c r="Y317" s="88"/>
      <c r="Z317" s="88"/>
      <c r="AA317" s="88"/>
      <c r="AB317" s="88"/>
      <c r="AC317" s="88"/>
      <c r="AD317" s="88"/>
      <c r="AE317" s="88">
        <v>3.2</v>
      </c>
      <c r="AF317" s="88"/>
      <c r="AG317" s="88"/>
      <c r="AH317" s="88"/>
      <c r="AI317" s="88"/>
      <c r="AJ317" s="88"/>
      <c r="AK317" s="88"/>
      <c r="AL317" s="88">
        <v>2.4</v>
      </c>
      <c r="AM317" s="88"/>
      <c r="AN317" s="88"/>
      <c r="AO317" s="88"/>
      <c r="AP317" s="88"/>
      <c r="AQ317" s="89">
        <f t="shared" si="9"/>
        <v>10.4</v>
      </c>
    </row>
    <row r="318" spans="1:43" ht="30">
      <c r="A318" s="40" t="s">
        <v>679</v>
      </c>
      <c r="B318" s="6" t="s">
        <v>747</v>
      </c>
      <c r="C318" s="4" t="s">
        <v>266</v>
      </c>
      <c r="D318" s="6" t="s">
        <v>499</v>
      </c>
      <c r="E318" s="25">
        <v>690701001</v>
      </c>
      <c r="F318" s="3">
        <v>1</v>
      </c>
      <c r="G318" s="3">
        <v>0.6</v>
      </c>
      <c r="H318" s="3" t="s">
        <v>668</v>
      </c>
      <c r="I318" s="42" t="s">
        <v>711</v>
      </c>
      <c r="J318" s="85">
        <f t="shared" si="8"/>
        <v>0</v>
      </c>
      <c r="K318" s="90"/>
      <c r="L318" s="87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  <c r="AK318" s="88"/>
      <c r="AL318" s="88"/>
      <c r="AM318" s="88"/>
      <c r="AN318" s="88"/>
      <c r="AO318" s="88"/>
      <c r="AP318" s="88"/>
      <c r="AQ318" s="89">
        <f t="shared" si="9"/>
        <v>0</v>
      </c>
    </row>
    <row r="319" spans="1:43" ht="60">
      <c r="A319" s="40" t="s">
        <v>679</v>
      </c>
      <c r="B319" s="3" t="s">
        <v>24</v>
      </c>
      <c r="C319" s="4" t="s">
        <v>267</v>
      </c>
      <c r="D319" s="6" t="s">
        <v>500</v>
      </c>
      <c r="E319" s="25">
        <v>7708670340</v>
      </c>
      <c r="F319" s="3" t="s">
        <v>668</v>
      </c>
      <c r="G319" s="3" t="s">
        <v>668</v>
      </c>
      <c r="H319" s="3" t="s">
        <v>674</v>
      </c>
      <c r="I319" s="42" t="s">
        <v>711</v>
      </c>
      <c r="J319" s="91">
        <v>0.13700000000000001</v>
      </c>
      <c r="K319" s="90"/>
      <c r="L319" s="87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88"/>
      <c r="AJ319" s="88"/>
      <c r="AK319" s="88"/>
      <c r="AL319" s="88"/>
      <c r="AM319" s="88"/>
      <c r="AN319" s="88"/>
      <c r="AO319" s="88"/>
      <c r="AP319" s="88"/>
      <c r="AQ319" s="89">
        <f>J319</f>
        <v>0.13700000000000001</v>
      </c>
    </row>
    <row r="320" spans="1:43" ht="36.75" customHeight="1">
      <c r="A320" s="40" t="s">
        <v>679</v>
      </c>
      <c r="B320" s="6" t="s">
        <v>742</v>
      </c>
      <c r="C320" s="4" t="s">
        <v>268</v>
      </c>
      <c r="D320" s="6" t="s">
        <v>501</v>
      </c>
      <c r="E320" s="3"/>
      <c r="F320" s="3">
        <v>2</v>
      </c>
      <c r="G320" s="3">
        <v>1</v>
      </c>
      <c r="H320" s="3" t="s">
        <v>668</v>
      </c>
      <c r="I320" s="42" t="s">
        <v>720</v>
      </c>
      <c r="J320" s="85">
        <f t="shared" si="8"/>
        <v>0</v>
      </c>
      <c r="K320" s="90"/>
      <c r="L320" s="87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88"/>
      <c r="AJ320" s="88"/>
      <c r="AK320" s="88"/>
      <c r="AL320" s="88"/>
      <c r="AM320" s="88"/>
      <c r="AN320" s="88"/>
      <c r="AO320" s="88"/>
      <c r="AP320" s="88"/>
      <c r="AQ320" s="89">
        <f t="shared" si="9"/>
        <v>0</v>
      </c>
    </row>
    <row r="321" spans="1:43" ht="45.75" customHeight="1">
      <c r="A321" s="40" t="s">
        <v>679</v>
      </c>
      <c r="B321" s="3" t="s">
        <v>24</v>
      </c>
      <c r="C321" s="4" t="s">
        <v>271</v>
      </c>
      <c r="D321" s="6" t="s">
        <v>503</v>
      </c>
      <c r="E321" s="3"/>
      <c r="F321" s="3">
        <v>1</v>
      </c>
      <c r="G321" s="3">
        <v>0.8</v>
      </c>
      <c r="H321" s="3" t="s">
        <v>668</v>
      </c>
      <c r="I321" s="42" t="s">
        <v>711</v>
      </c>
      <c r="J321" s="85">
        <f t="shared" si="8"/>
        <v>0.8</v>
      </c>
      <c r="K321" s="90"/>
      <c r="L321" s="87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>
        <v>0.8</v>
      </c>
      <c r="Z321" s="88"/>
      <c r="AA321" s="88"/>
      <c r="AB321" s="88"/>
      <c r="AC321" s="88"/>
      <c r="AD321" s="88"/>
      <c r="AE321" s="88"/>
      <c r="AF321" s="88"/>
      <c r="AG321" s="88"/>
      <c r="AH321" s="88"/>
      <c r="AI321" s="88"/>
      <c r="AJ321" s="88"/>
      <c r="AK321" s="88"/>
      <c r="AL321" s="88"/>
      <c r="AM321" s="88"/>
      <c r="AN321" s="88"/>
      <c r="AO321" s="88"/>
      <c r="AP321" s="88"/>
      <c r="AQ321" s="89">
        <f t="shared" si="9"/>
        <v>0.8</v>
      </c>
    </row>
    <row r="322" spans="1:43" ht="30">
      <c r="A322" s="40" t="s">
        <v>679</v>
      </c>
      <c r="B322" s="3" t="s">
        <v>24</v>
      </c>
      <c r="C322" s="4" t="s">
        <v>269</v>
      </c>
      <c r="D322" s="6" t="s">
        <v>502</v>
      </c>
      <c r="E322" s="25">
        <v>6907008612</v>
      </c>
      <c r="F322" s="3" t="s">
        <v>668</v>
      </c>
      <c r="G322" s="3" t="s">
        <v>668</v>
      </c>
      <c r="H322" s="3">
        <v>0.5</v>
      </c>
      <c r="I322" s="42" t="s">
        <v>711</v>
      </c>
      <c r="J322" s="91">
        <v>0.5</v>
      </c>
      <c r="K322" s="90"/>
      <c r="L322" s="87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9">
        <f>J322</f>
        <v>0.5</v>
      </c>
    </row>
    <row r="323" spans="1:43" ht="33.75" customHeight="1">
      <c r="A323" s="40" t="s">
        <v>679</v>
      </c>
      <c r="B323" s="3" t="s">
        <v>24</v>
      </c>
      <c r="C323" s="4" t="s">
        <v>835</v>
      </c>
      <c r="D323" s="6" t="s">
        <v>950</v>
      </c>
      <c r="E323" s="25">
        <v>6946000511</v>
      </c>
      <c r="F323" s="3"/>
      <c r="G323" s="3"/>
      <c r="H323" s="3"/>
      <c r="I323" s="151" t="s">
        <v>837</v>
      </c>
      <c r="J323" s="85">
        <v>0.8</v>
      </c>
      <c r="K323" s="90"/>
      <c r="L323" s="87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  <c r="AK323" s="88"/>
      <c r="AL323" s="88"/>
      <c r="AM323" s="88"/>
      <c r="AN323" s="88"/>
      <c r="AO323" s="88"/>
      <c r="AP323" s="88"/>
      <c r="AQ323" s="89">
        <f>J323</f>
        <v>0.8</v>
      </c>
    </row>
    <row r="324" spans="1:43" ht="44.25" customHeight="1">
      <c r="A324" s="40" t="s">
        <v>679</v>
      </c>
      <c r="B324" s="3" t="s">
        <v>24</v>
      </c>
      <c r="C324" s="4" t="s">
        <v>838</v>
      </c>
      <c r="D324" s="6" t="s">
        <v>839</v>
      </c>
      <c r="E324" s="25">
        <v>6908016817</v>
      </c>
      <c r="F324" s="3"/>
      <c r="G324" s="3"/>
      <c r="H324" s="3"/>
      <c r="I324" s="39" t="s">
        <v>840</v>
      </c>
      <c r="J324" s="85">
        <f t="shared" si="8"/>
        <v>0.1</v>
      </c>
      <c r="K324" s="90"/>
      <c r="L324" s="87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>
        <v>0.1</v>
      </c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89">
        <f t="shared" si="9"/>
        <v>0.1</v>
      </c>
    </row>
    <row r="325" spans="1:43" ht="33.75" customHeight="1">
      <c r="A325" s="40" t="s">
        <v>679</v>
      </c>
      <c r="B325" s="3" t="s">
        <v>24</v>
      </c>
      <c r="C325" s="4" t="s">
        <v>859</v>
      </c>
      <c r="D325" s="6" t="s">
        <v>861</v>
      </c>
      <c r="E325" s="25">
        <v>6907006630</v>
      </c>
      <c r="F325" s="3" t="s">
        <v>668</v>
      </c>
      <c r="G325" s="3" t="s">
        <v>668</v>
      </c>
      <c r="H325" s="3" t="s">
        <v>668</v>
      </c>
      <c r="I325" s="39" t="s">
        <v>860</v>
      </c>
      <c r="J325" s="91">
        <v>1</v>
      </c>
      <c r="K325" s="90"/>
      <c r="L325" s="87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9">
        <f>J325</f>
        <v>1</v>
      </c>
    </row>
    <row r="326" spans="1:43" ht="30">
      <c r="A326" s="40" t="s">
        <v>679</v>
      </c>
      <c r="B326" s="3" t="s">
        <v>24</v>
      </c>
      <c r="C326" s="4" t="s">
        <v>272</v>
      </c>
      <c r="D326" s="6" t="s">
        <v>24</v>
      </c>
      <c r="E326" s="25">
        <v>690701001</v>
      </c>
      <c r="F326" s="3">
        <v>1</v>
      </c>
      <c r="G326" s="3">
        <v>8</v>
      </c>
      <c r="H326" s="3" t="s">
        <v>668</v>
      </c>
      <c r="I326" s="42" t="s">
        <v>711</v>
      </c>
      <c r="J326" s="85">
        <f t="shared" si="8"/>
        <v>0</v>
      </c>
      <c r="K326" s="90"/>
      <c r="L326" s="87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88"/>
      <c r="AJ326" s="88"/>
      <c r="AK326" s="88"/>
      <c r="AL326" s="88"/>
      <c r="AM326" s="88"/>
      <c r="AN326" s="88"/>
      <c r="AO326" s="88"/>
      <c r="AP326" s="88"/>
      <c r="AQ326" s="89">
        <f t="shared" si="9"/>
        <v>0</v>
      </c>
    </row>
    <row r="327" spans="1:43" ht="40.5" customHeight="1">
      <c r="A327" s="40" t="s">
        <v>679</v>
      </c>
      <c r="B327" s="3" t="s">
        <v>24</v>
      </c>
      <c r="C327" s="4" t="s">
        <v>273</v>
      </c>
      <c r="D327" s="6" t="s">
        <v>24</v>
      </c>
      <c r="E327" s="25">
        <v>690700020849</v>
      </c>
      <c r="F327" s="3">
        <v>2</v>
      </c>
      <c r="G327" s="3">
        <v>8</v>
      </c>
      <c r="H327" s="3" t="s">
        <v>668</v>
      </c>
      <c r="I327" s="42" t="s">
        <v>711</v>
      </c>
      <c r="J327" s="85">
        <f t="shared" si="8"/>
        <v>0</v>
      </c>
      <c r="K327" s="90"/>
      <c r="L327" s="87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89">
        <f t="shared" si="9"/>
        <v>0</v>
      </c>
    </row>
    <row r="328" spans="1:43" ht="30">
      <c r="A328" s="40" t="s">
        <v>679</v>
      </c>
      <c r="B328" s="3" t="s">
        <v>24</v>
      </c>
      <c r="C328" s="4" t="s">
        <v>274</v>
      </c>
      <c r="D328" s="6" t="s">
        <v>504</v>
      </c>
      <c r="E328" s="25">
        <v>6907002890</v>
      </c>
      <c r="F328" s="3">
        <v>1</v>
      </c>
      <c r="G328" s="3">
        <v>8</v>
      </c>
      <c r="H328" s="3" t="s">
        <v>668</v>
      </c>
      <c r="I328" s="42" t="s">
        <v>711</v>
      </c>
      <c r="J328" s="85">
        <f t="shared" si="8"/>
        <v>0</v>
      </c>
      <c r="K328" s="90"/>
      <c r="L328" s="87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88"/>
      <c r="AC328" s="88"/>
      <c r="AD328" s="88"/>
      <c r="AE328" s="88"/>
      <c r="AF328" s="88"/>
      <c r="AG328" s="88"/>
      <c r="AH328" s="88"/>
      <c r="AI328" s="88"/>
      <c r="AJ328" s="88"/>
      <c r="AK328" s="88"/>
      <c r="AL328" s="88"/>
      <c r="AM328" s="88"/>
      <c r="AN328" s="88"/>
      <c r="AO328" s="88"/>
      <c r="AP328" s="88"/>
      <c r="AQ328" s="89">
        <f t="shared" si="9"/>
        <v>0</v>
      </c>
    </row>
    <row r="329" spans="1:43" ht="30">
      <c r="A329" s="40" t="s">
        <v>679</v>
      </c>
      <c r="B329" s="3" t="s">
        <v>24</v>
      </c>
      <c r="C329" s="4" t="s">
        <v>275</v>
      </c>
      <c r="D329" s="6" t="s">
        <v>504</v>
      </c>
      <c r="E329" s="25">
        <v>6907005178</v>
      </c>
      <c r="F329" s="3">
        <v>1</v>
      </c>
      <c r="G329" s="3">
        <v>8</v>
      </c>
      <c r="H329" s="3" t="s">
        <v>668</v>
      </c>
      <c r="I329" s="42" t="s">
        <v>711</v>
      </c>
      <c r="J329" s="85">
        <f t="shared" si="8"/>
        <v>0</v>
      </c>
      <c r="K329" s="90"/>
      <c r="L329" s="87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89">
        <f t="shared" si="9"/>
        <v>0</v>
      </c>
    </row>
    <row r="330" spans="1:43" ht="30">
      <c r="A330" s="40" t="s">
        <v>679</v>
      </c>
      <c r="B330" s="3" t="s">
        <v>24</v>
      </c>
      <c r="C330" s="4" t="s">
        <v>276</v>
      </c>
      <c r="D330" s="6" t="s">
        <v>505</v>
      </c>
      <c r="E330" s="25">
        <v>6907011020</v>
      </c>
      <c r="F330" s="3">
        <v>2</v>
      </c>
      <c r="G330" s="3">
        <v>0.8</v>
      </c>
      <c r="H330" s="3" t="s">
        <v>668</v>
      </c>
      <c r="I330" s="42" t="s">
        <v>716</v>
      </c>
      <c r="J330" s="85">
        <f t="shared" si="8"/>
        <v>52.000000000000028</v>
      </c>
      <c r="K330" s="90"/>
      <c r="L330" s="87">
        <v>1.6</v>
      </c>
      <c r="M330" s="88">
        <v>1.6</v>
      </c>
      <c r="N330" s="88">
        <v>1.6</v>
      </c>
      <c r="O330" s="88">
        <v>1.6</v>
      </c>
      <c r="P330" s="88">
        <v>1.6</v>
      </c>
      <c r="Q330" s="88">
        <v>1.6</v>
      </c>
      <c r="R330" s="88">
        <v>1.6</v>
      </c>
      <c r="S330" s="88">
        <v>1.6</v>
      </c>
      <c r="T330" s="88">
        <v>1.6</v>
      </c>
      <c r="U330" s="88">
        <v>1.6</v>
      </c>
      <c r="V330" s="88">
        <v>1.6</v>
      </c>
      <c r="W330" s="88">
        <v>1.6</v>
      </c>
      <c r="X330" s="88">
        <v>1.6</v>
      </c>
      <c r="Y330" s="88">
        <v>1.6</v>
      </c>
      <c r="Z330" s="88">
        <v>1.6</v>
      </c>
      <c r="AA330" s="88">
        <v>0.8</v>
      </c>
      <c r="AB330" s="88">
        <v>1.6</v>
      </c>
      <c r="AC330" s="88">
        <v>1.6</v>
      </c>
      <c r="AD330" s="88">
        <v>1.6</v>
      </c>
      <c r="AE330" s="88">
        <v>1.6</v>
      </c>
      <c r="AF330" s="88">
        <v>1.6</v>
      </c>
      <c r="AG330" s="88">
        <v>1.6</v>
      </c>
      <c r="AH330" s="88">
        <v>1.6</v>
      </c>
      <c r="AI330" s="88">
        <v>3.2</v>
      </c>
      <c r="AJ330" s="88">
        <v>1.6</v>
      </c>
      <c r="AK330" s="88">
        <v>1.6</v>
      </c>
      <c r="AL330" s="88">
        <v>3.2</v>
      </c>
      <c r="AM330" s="88">
        <v>1.6</v>
      </c>
      <c r="AN330" s="88">
        <v>1.6</v>
      </c>
      <c r="AO330" s="88">
        <v>1.6</v>
      </c>
      <c r="AP330" s="88">
        <v>1.6</v>
      </c>
      <c r="AQ330" s="89">
        <f t="shared" si="9"/>
        <v>52.000000000000028</v>
      </c>
    </row>
    <row r="331" spans="1:43" ht="32.25" customHeight="1">
      <c r="A331" s="73" t="s">
        <v>679</v>
      </c>
      <c r="B331" s="74" t="s">
        <v>24</v>
      </c>
      <c r="C331" s="75" t="s">
        <v>805</v>
      </c>
      <c r="D331" s="72" t="s">
        <v>806</v>
      </c>
      <c r="E331" s="76">
        <v>6907010587</v>
      </c>
      <c r="F331" s="74"/>
      <c r="G331" s="74"/>
      <c r="H331" s="74"/>
      <c r="I331" s="56"/>
      <c r="J331" s="91">
        <v>12.183</v>
      </c>
      <c r="K331" s="90"/>
      <c r="L331" s="87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88"/>
      <c r="AK331" s="88"/>
      <c r="AL331" s="88"/>
      <c r="AM331" s="88"/>
      <c r="AN331" s="88"/>
      <c r="AO331" s="88"/>
      <c r="AP331" s="88"/>
      <c r="AQ331" s="89">
        <f>J331</f>
        <v>12.183</v>
      </c>
    </row>
    <row r="332" spans="1:43" ht="60" customHeight="1">
      <c r="A332" s="40" t="s">
        <v>679</v>
      </c>
      <c r="B332" s="3" t="s">
        <v>24</v>
      </c>
      <c r="C332" s="4" t="s">
        <v>277</v>
      </c>
      <c r="D332" s="6" t="s">
        <v>506</v>
      </c>
      <c r="E332" s="25">
        <v>6907002787</v>
      </c>
      <c r="F332" s="3">
        <v>2</v>
      </c>
      <c r="G332" s="3">
        <v>0.8</v>
      </c>
      <c r="H332" s="3" t="s">
        <v>668</v>
      </c>
      <c r="I332" s="42" t="s">
        <v>712</v>
      </c>
      <c r="J332" s="96" t="s">
        <v>807</v>
      </c>
      <c r="K332" s="90"/>
      <c r="L332" s="87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88"/>
      <c r="AK332" s="88"/>
      <c r="AL332" s="88"/>
      <c r="AM332" s="88"/>
      <c r="AN332" s="88"/>
      <c r="AO332" s="88"/>
      <c r="AP332" s="88"/>
      <c r="AQ332" s="89">
        <f t="shared" si="9"/>
        <v>0</v>
      </c>
    </row>
    <row r="333" spans="1:43" ht="30">
      <c r="A333" s="40" t="s">
        <v>679</v>
      </c>
      <c r="B333" s="3" t="s">
        <v>24</v>
      </c>
      <c r="C333" s="4" t="s">
        <v>278</v>
      </c>
      <c r="D333" s="6" t="s">
        <v>507</v>
      </c>
      <c r="E333" s="3"/>
      <c r="F333" s="3">
        <v>1</v>
      </c>
      <c r="G333" s="3">
        <v>0.5</v>
      </c>
      <c r="H333" s="3" t="s">
        <v>668</v>
      </c>
      <c r="I333" s="42" t="s">
        <v>711</v>
      </c>
      <c r="J333" s="85">
        <f t="shared" si="8"/>
        <v>0</v>
      </c>
      <c r="K333" s="90"/>
      <c r="L333" s="87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89">
        <f t="shared" si="9"/>
        <v>0</v>
      </c>
    </row>
    <row r="334" spans="1:43" ht="47.25" customHeight="1">
      <c r="A334" s="40" t="s">
        <v>679</v>
      </c>
      <c r="B334" s="3" t="s">
        <v>24</v>
      </c>
      <c r="C334" s="4" t="s">
        <v>841</v>
      </c>
      <c r="D334" s="6" t="s">
        <v>842</v>
      </c>
      <c r="E334" s="3">
        <v>690707997129</v>
      </c>
      <c r="F334" s="3"/>
      <c r="G334" s="3"/>
      <c r="H334" s="3"/>
      <c r="I334" s="39" t="s">
        <v>843</v>
      </c>
      <c r="J334" s="85">
        <f t="shared" si="8"/>
        <v>0</v>
      </c>
      <c r="K334" s="90"/>
      <c r="L334" s="87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9">
        <f t="shared" si="9"/>
        <v>0</v>
      </c>
    </row>
    <row r="335" spans="1:43" ht="45.75" customHeight="1">
      <c r="A335" s="40" t="s">
        <v>679</v>
      </c>
      <c r="B335" s="3" t="s">
        <v>24</v>
      </c>
      <c r="C335" s="4" t="s">
        <v>844</v>
      </c>
      <c r="D335" s="6" t="s">
        <v>845</v>
      </c>
      <c r="E335" s="3"/>
      <c r="F335" s="3"/>
      <c r="G335" s="3"/>
      <c r="H335" s="3"/>
      <c r="I335" s="39" t="s">
        <v>846</v>
      </c>
      <c r="J335" s="85">
        <f t="shared" si="8"/>
        <v>0</v>
      </c>
      <c r="K335" s="90"/>
      <c r="L335" s="87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89">
        <f t="shared" si="9"/>
        <v>0</v>
      </c>
    </row>
    <row r="336" spans="1:43" ht="40.5" customHeight="1">
      <c r="A336" s="73" t="s">
        <v>679</v>
      </c>
      <c r="B336" s="74" t="s">
        <v>801</v>
      </c>
      <c r="C336" s="75" t="s">
        <v>802</v>
      </c>
      <c r="D336" s="72" t="s">
        <v>814</v>
      </c>
      <c r="E336" s="74">
        <v>6908018476</v>
      </c>
      <c r="F336" s="74">
        <v>3</v>
      </c>
      <c r="G336" s="74">
        <v>0.8</v>
      </c>
      <c r="H336" s="74"/>
      <c r="I336" s="56" t="s">
        <v>709</v>
      </c>
      <c r="J336" s="91">
        <f>AQ336</f>
        <v>2.4000000000000004</v>
      </c>
      <c r="K336" s="97"/>
      <c r="L336" s="9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>
        <v>1.6</v>
      </c>
      <c r="AC336" s="88"/>
      <c r="AD336" s="88"/>
      <c r="AE336" s="88"/>
      <c r="AF336" s="88"/>
      <c r="AG336" s="88"/>
      <c r="AH336" s="88"/>
      <c r="AI336" s="88">
        <v>0.8</v>
      </c>
      <c r="AJ336" s="88"/>
      <c r="AK336" s="88"/>
      <c r="AL336" s="88"/>
      <c r="AM336" s="88"/>
      <c r="AN336" s="88"/>
      <c r="AO336" s="88"/>
      <c r="AP336" s="88"/>
      <c r="AQ336" s="89">
        <f t="shared" si="9"/>
        <v>2.4000000000000004</v>
      </c>
    </row>
    <row r="337" spans="1:43" ht="30" customHeight="1">
      <c r="A337" s="40" t="s">
        <v>679</v>
      </c>
      <c r="B337" s="3" t="s">
        <v>24</v>
      </c>
      <c r="C337" s="9" t="s">
        <v>279</v>
      </c>
      <c r="D337" s="72" t="s">
        <v>864</v>
      </c>
      <c r="E337" s="74"/>
      <c r="F337" s="74">
        <v>1</v>
      </c>
      <c r="G337" s="74">
        <v>0.8</v>
      </c>
      <c r="H337" s="74" t="s">
        <v>668</v>
      </c>
      <c r="I337" s="56" t="s">
        <v>711</v>
      </c>
      <c r="J337" s="85">
        <f t="shared" si="8"/>
        <v>0</v>
      </c>
      <c r="K337" s="97"/>
      <c r="L337" s="9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89">
        <f t="shared" si="9"/>
        <v>0</v>
      </c>
    </row>
    <row r="338" spans="1:43" ht="30">
      <c r="A338" s="40" t="s">
        <v>679</v>
      </c>
      <c r="B338" s="3" t="s">
        <v>24</v>
      </c>
      <c r="C338" s="9" t="s">
        <v>279</v>
      </c>
      <c r="D338" s="6" t="s">
        <v>508</v>
      </c>
      <c r="E338" s="3"/>
      <c r="F338" s="14">
        <v>2</v>
      </c>
      <c r="G338" s="3">
        <v>0.8</v>
      </c>
      <c r="H338" s="14" t="s">
        <v>668</v>
      </c>
      <c r="I338" s="42" t="s">
        <v>713</v>
      </c>
      <c r="J338" s="85">
        <f t="shared" si="8"/>
        <v>23.200000000000003</v>
      </c>
      <c r="K338" s="90"/>
      <c r="L338" s="87">
        <v>1.6</v>
      </c>
      <c r="M338" s="88"/>
      <c r="N338" s="88">
        <v>1.6</v>
      </c>
      <c r="O338" s="88"/>
      <c r="P338" s="88">
        <v>0.8</v>
      </c>
      <c r="Q338" s="88">
        <v>1.6</v>
      </c>
      <c r="R338" s="88"/>
      <c r="S338" s="88">
        <v>1.6</v>
      </c>
      <c r="T338" s="88"/>
      <c r="U338" s="88">
        <v>1.6</v>
      </c>
      <c r="V338" s="88"/>
      <c r="W338" s="88"/>
      <c r="X338" s="88">
        <v>1.6</v>
      </c>
      <c r="Y338" s="88"/>
      <c r="Z338" s="88">
        <v>1.6</v>
      </c>
      <c r="AA338" s="88"/>
      <c r="AB338" s="88">
        <v>1.6</v>
      </c>
      <c r="AC338" s="88"/>
      <c r="AD338" s="88"/>
      <c r="AE338" s="88">
        <v>1.6</v>
      </c>
      <c r="AF338" s="88"/>
      <c r="AG338" s="88">
        <v>1.6</v>
      </c>
      <c r="AH338" s="88"/>
      <c r="AI338" s="88">
        <v>1.6</v>
      </c>
      <c r="AJ338" s="88"/>
      <c r="AK338" s="88"/>
      <c r="AL338" s="88">
        <v>1.6</v>
      </c>
      <c r="AM338" s="88"/>
      <c r="AN338" s="88">
        <v>1.6</v>
      </c>
      <c r="AO338" s="88"/>
      <c r="AP338" s="88">
        <v>1.6</v>
      </c>
      <c r="AQ338" s="89">
        <f t="shared" si="9"/>
        <v>23.200000000000003</v>
      </c>
    </row>
    <row r="339" spans="1:43" ht="30">
      <c r="A339" s="40" t="s">
        <v>679</v>
      </c>
      <c r="B339" s="3" t="s">
        <v>24</v>
      </c>
      <c r="C339" s="9" t="s">
        <v>279</v>
      </c>
      <c r="D339" s="6" t="s">
        <v>509</v>
      </c>
      <c r="E339" s="3"/>
      <c r="F339" s="14">
        <v>2</v>
      </c>
      <c r="G339" s="3">
        <v>0.8</v>
      </c>
      <c r="H339" s="3" t="s">
        <v>668</v>
      </c>
      <c r="I339" s="42" t="s">
        <v>713</v>
      </c>
      <c r="J339" s="85">
        <f t="shared" si="8"/>
        <v>24.000000000000004</v>
      </c>
      <c r="K339" s="90"/>
      <c r="L339" s="87">
        <v>1.6</v>
      </c>
      <c r="M339" s="88"/>
      <c r="N339" s="88">
        <v>1.6</v>
      </c>
      <c r="O339" s="88"/>
      <c r="P339" s="88">
        <v>1.6</v>
      </c>
      <c r="Q339" s="88">
        <v>1.6</v>
      </c>
      <c r="R339" s="88"/>
      <c r="S339" s="88">
        <v>1.6</v>
      </c>
      <c r="T339" s="88"/>
      <c r="U339" s="88">
        <v>1.6</v>
      </c>
      <c r="V339" s="88"/>
      <c r="W339" s="88"/>
      <c r="X339" s="88">
        <v>1.6</v>
      </c>
      <c r="Y339" s="88"/>
      <c r="Z339" s="88">
        <v>1.6</v>
      </c>
      <c r="AA339" s="88"/>
      <c r="AB339" s="88">
        <v>1.6</v>
      </c>
      <c r="AC339" s="88"/>
      <c r="AD339" s="88"/>
      <c r="AE339" s="88">
        <v>1.6</v>
      </c>
      <c r="AF339" s="88"/>
      <c r="AG339" s="88">
        <v>1.6</v>
      </c>
      <c r="AH339" s="88"/>
      <c r="AI339" s="88">
        <v>1.6</v>
      </c>
      <c r="AJ339" s="88"/>
      <c r="AK339" s="88"/>
      <c r="AL339" s="88">
        <v>1.6</v>
      </c>
      <c r="AM339" s="88"/>
      <c r="AN339" s="88">
        <v>1.6</v>
      </c>
      <c r="AO339" s="88"/>
      <c r="AP339" s="88">
        <v>1.6</v>
      </c>
      <c r="AQ339" s="89">
        <f t="shared" si="9"/>
        <v>24.000000000000004</v>
      </c>
    </row>
    <row r="340" spans="1:43" ht="30">
      <c r="A340" s="40" t="s">
        <v>679</v>
      </c>
      <c r="B340" s="3" t="s">
        <v>24</v>
      </c>
      <c r="C340" s="9" t="s">
        <v>279</v>
      </c>
      <c r="D340" s="6" t="s">
        <v>510</v>
      </c>
      <c r="E340" s="3"/>
      <c r="F340" s="14">
        <v>2</v>
      </c>
      <c r="G340" s="3">
        <v>0.8</v>
      </c>
      <c r="H340" s="3" t="s">
        <v>668</v>
      </c>
      <c r="I340" s="42" t="s">
        <v>713</v>
      </c>
      <c r="J340" s="85">
        <f t="shared" si="8"/>
        <v>28.799999999999997</v>
      </c>
      <c r="K340" s="90"/>
      <c r="L340" s="87">
        <v>1.6</v>
      </c>
      <c r="M340" s="88"/>
      <c r="N340" s="88">
        <v>1.6</v>
      </c>
      <c r="O340" s="88"/>
      <c r="P340" s="88"/>
      <c r="Q340" s="88">
        <v>2.4</v>
      </c>
      <c r="R340" s="88"/>
      <c r="S340" s="88">
        <v>2.4</v>
      </c>
      <c r="T340" s="88"/>
      <c r="U340" s="88">
        <v>1.6</v>
      </c>
      <c r="V340" s="88"/>
      <c r="W340" s="88"/>
      <c r="X340" s="88">
        <v>2.4</v>
      </c>
      <c r="Y340" s="88"/>
      <c r="Z340" s="88">
        <v>2.4</v>
      </c>
      <c r="AA340" s="88"/>
      <c r="AB340" s="88">
        <v>1.6</v>
      </c>
      <c r="AC340" s="88"/>
      <c r="AD340" s="88"/>
      <c r="AE340" s="88">
        <v>2.4</v>
      </c>
      <c r="AF340" s="88"/>
      <c r="AG340" s="88">
        <v>2.4</v>
      </c>
      <c r="AH340" s="88"/>
      <c r="AI340" s="88">
        <v>1.6</v>
      </c>
      <c r="AJ340" s="88"/>
      <c r="AK340" s="88"/>
      <c r="AL340" s="88">
        <v>2.4</v>
      </c>
      <c r="AM340" s="88"/>
      <c r="AN340" s="88">
        <v>2.4</v>
      </c>
      <c r="AO340" s="88"/>
      <c r="AP340" s="88">
        <v>1.6</v>
      </c>
      <c r="AQ340" s="89">
        <f t="shared" si="9"/>
        <v>28.799999999999997</v>
      </c>
    </row>
    <row r="341" spans="1:43" ht="30">
      <c r="A341" s="40" t="s">
        <v>679</v>
      </c>
      <c r="B341" s="3" t="s">
        <v>24</v>
      </c>
      <c r="C341" s="9" t="s">
        <v>279</v>
      </c>
      <c r="D341" s="6" t="s">
        <v>511</v>
      </c>
      <c r="E341" s="3"/>
      <c r="F341" s="14">
        <v>2</v>
      </c>
      <c r="G341" s="3">
        <v>0.8</v>
      </c>
      <c r="H341" s="3" t="s">
        <v>668</v>
      </c>
      <c r="I341" s="42" t="s">
        <v>713</v>
      </c>
      <c r="J341" s="85">
        <f t="shared" si="8"/>
        <v>23.200000000000003</v>
      </c>
      <c r="K341" s="90"/>
      <c r="L341" s="87">
        <v>1.6</v>
      </c>
      <c r="M341" s="88"/>
      <c r="N341" s="88">
        <v>1.6</v>
      </c>
      <c r="O341" s="88"/>
      <c r="P341" s="88">
        <v>0.8</v>
      </c>
      <c r="Q341" s="88">
        <v>1.6</v>
      </c>
      <c r="R341" s="88"/>
      <c r="S341" s="88">
        <v>1.6</v>
      </c>
      <c r="T341" s="88"/>
      <c r="U341" s="88">
        <v>1.6</v>
      </c>
      <c r="V341" s="88"/>
      <c r="W341" s="88"/>
      <c r="X341" s="88">
        <v>1.6</v>
      </c>
      <c r="Y341" s="88"/>
      <c r="Z341" s="88">
        <v>1.6</v>
      </c>
      <c r="AA341" s="88"/>
      <c r="AB341" s="88">
        <v>1.6</v>
      </c>
      <c r="AC341" s="88"/>
      <c r="AD341" s="88"/>
      <c r="AE341" s="88">
        <v>1.6</v>
      </c>
      <c r="AF341" s="88"/>
      <c r="AG341" s="88">
        <v>1.6</v>
      </c>
      <c r="AH341" s="88"/>
      <c r="AI341" s="88">
        <v>1.6</v>
      </c>
      <c r="AJ341" s="88"/>
      <c r="AK341" s="88"/>
      <c r="AL341" s="88">
        <v>1.6</v>
      </c>
      <c r="AM341" s="88"/>
      <c r="AN341" s="88">
        <v>1.6</v>
      </c>
      <c r="AO341" s="88"/>
      <c r="AP341" s="88">
        <v>1.6</v>
      </c>
      <c r="AQ341" s="89">
        <f t="shared" si="9"/>
        <v>23.200000000000003</v>
      </c>
    </row>
    <row r="342" spans="1:43" ht="30">
      <c r="A342" s="40" t="s">
        <v>679</v>
      </c>
      <c r="B342" s="3" t="s">
        <v>24</v>
      </c>
      <c r="C342" s="9" t="s">
        <v>279</v>
      </c>
      <c r="D342" s="6" t="s">
        <v>512</v>
      </c>
      <c r="E342" s="3"/>
      <c r="F342" s="14">
        <v>2</v>
      </c>
      <c r="G342" s="3">
        <v>0.8</v>
      </c>
      <c r="H342" s="3" t="s">
        <v>668</v>
      </c>
      <c r="I342" s="42" t="s">
        <v>713</v>
      </c>
      <c r="J342" s="85">
        <f t="shared" si="8"/>
        <v>22.400000000000002</v>
      </c>
      <c r="K342" s="90"/>
      <c r="L342" s="87">
        <v>1.6</v>
      </c>
      <c r="M342" s="88"/>
      <c r="N342" s="88">
        <v>1.6</v>
      </c>
      <c r="O342" s="88"/>
      <c r="P342" s="88"/>
      <c r="Q342" s="88">
        <v>1.6</v>
      </c>
      <c r="R342" s="88"/>
      <c r="S342" s="88">
        <v>1.6</v>
      </c>
      <c r="T342" s="88"/>
      <c r="U342" s="88">
        <v>1.6</v>
      </c>
      <c r="V342" s="88"/>
      <c r="W342" s="88"/>
      <c r="X342" s="88">
        <v>1.6</v>
      </c>
      <c r="Y342" s="88"/>
      <c r="Z342" s="88">
        <v>1.6</v>
      </c>
      <c r="AA342" s="88"/>
      <c r="AB342" s="88">
        <v>1.6</v>
      </c>
      <c r="AC342" s="88"/>
      <c r="AD342" s="88"/>
      <c r="AE342" s="88">
        <v>1.6</v>
      </c>
      <c r="AF342" s="88"/>
      <c r="AG342" s="88">
        <v>1.6</v>
      </c>
      <c r="AH342" s="88"/>
      <c r="AI342" s="88">
        <v>1.6</v>
      </c>
      <c r="AJ342" s="88"/>
      <c r="AK342" s="88"/>
      <c r="AL342" s="88">
        <v>1.6</v>
      </c>
      <c r="AM342" s="88"/>
      <c r="AN342" s="88">
        <v>1.6</v>
      </c>
      <c r="AO342" s="88"/>
      <c r="AP342" s="88">
        <v>1.6</v>
      </c>
      <c r="AQ342" s="89">
        <f t="shared" si="9"/>
        <v>22.400000000000002</v>
      </c>
    </row>
    <row r="343" spans="1:43" ht="30">
      <c r="A343" s="40" t="s">
        <v>679</v>
      </c>
      <c r="B343" s="3" t="s">
        <v>24</v>
      </c>
      <c r="C343" s="9" t="s">
        <v>279</v>
      </c>
      <c r="D343" s="6" t="s">
        <v>513</v>
      </c>
      <c r="E343" s="3"/>
      <c r="F343" s="14">
        <v>2</v>
      </c>
      <c r="G343" s="3">
        <v>0.8</v>
      </c>
      <c r="H343" s="3" t="s">
        <v>668</v>
      </c>
      <c r="I343" s="42" t="s">
        <v>713</v>
      </c>
      <c r="J343" s="85">
        <f t="shared" si="8"/>
        <v>30.399999999999995</v>
      </c>
      <c r="K343" s="90"/>
      <c r="L343" s="87">
        <v>2.4</v>
      </c>
      <c r="M343" s="88"/>
      <c r="N343" s="88">
        <v>1.6</v>
      </c>
      <c r="O343" s="88"/>
      <c r="P343" s="88">
        <v>0.8</v>
      </c>
      <c r="Q343" s="88">
        <v>2.4</v>
      </c>
      <c r="R343" s="88"/>
      <c r="S343" s="88">
        <v>2.4</v>
      </c>
      <c r="T343" s="88"/>
      <c r="U343" s="88">
        <v>1.6</v>
      </c>
      <c r="V343" s="88"/>
      <c r="W343" s="88"/>
      <c r="X343" s="88">
        <v>2.4</v>
      </c>
      <c r="Y343" s="88"/>
      <c r="Z343" s="88">
        <v>2.4</v>
      </c>
      <c r="AA343" s="88"/>
      <c r="AB343" s="88">
        <v>2.4</v>
      </c>
      <c r="AC343" s="88"/>
      <c r="AD343" s="88"/>
      <c r="AE343" s="88">
        <v>2.4</v>
      </c>
      <c r="AF343" s="88"/>
      <c r="AG343" s="88">
        <v>2.4</v>
      </c>
      <c r="AH343" s="88"/>
      <c r="AI343" s="88">
        <v>0.8</v>
      </c>
      <c r="AJ343" s="88"/>
      <c r="AK343" s="88"/>
      <c r="AL343" s="88">
        <v>2.4</v>
      </c>
      <c r="AM343" s="88"/>
      <c r="AN343" s="88">
        <v>2.4</v>
      </c>
      <c r="AO343" s="88"/>
      <c r="AP343" s="88">
        <v>1.6</v>
      </c>
      <c r="AQ343" s="89">
        <f t="shared" si="9"/>
        <v>30.399999999999995</v>
      </c>
    </row>
    <row r="344" spans="1:43" ht="30">
      <c r="A344" s="40" t="s">
        <v>679</v>
      </c>
      <c r="B344" s="3" t="s">
        <v>24</v>
      </c>
      <c r="C344" s="9" t="s">
        <v>279</v>
      </c>
      <c r="D344" s="6" t="s">
        <v>514</v>
      </c>
      <c r="E344" s="3"/>
      <c r="F344" s="14">
        <v>3</v>
      </c>
      <c r="G344" s="3">
        <v>0.8</v>
      </c>
      <c r="H344" s="3" t="s">
        <v>668</v>
      </c>
      <c r="I344" s="42" t="s">
        <v>713</v>
      </c>
      <c r="J344" s="85">
        <f t="shared" si="8"/>
        <v>38.4</v>
      </c>
      <c r="K344" s="90"/>
      <c r="L344" s="87">
        <v>2.4</v>
      </c>
      <c r="M344" s="88"/>
      <c r="N344" s="88">
        <v>2.4</v>
      </c>
      <c r="O344" s="88"/>
      <c r="P344" s="88">
        <v>1.6</v>
      </c>
      <c r="Q344" s="88">
        <v>3.2</v>
      </c>
      <c r="R344" s="88"/>
      <c r="S344" s="88">
        <v>3.2</v>
      </c>
      <c r="T344" s="88"/>
      <c r="U344" s="88">
        <v>2.4</v>
      </c>
      <c r="V344" s="88"/>
      <c r="W344" s="88"/>
      <c r="X344" s="88">
        <v>3.2</v>
      </c>
      <c r="Y344" s="88"/>
      <c r="Z344" s="88">
        <v>3.2</v>
      </c>
      <c r="AA344" s="88"/>
      <c r="AB344" s="88">
        <v>2.4</v>
      </c>
      <c r="AC344" s="88"/>
      <c r="AD344" s="88"/>
      <c r="AE344" s="88">
        <v>3.2</v>
      </c>
      <c r="AF344" s="88"/>
      <c r="AG344" s="88">
        <v>2.4</v>
      </c>
      <c r="AH344" s="88"/>
      <c r="AI344" s="88">
        <v>0.8</v>
      </c>
      <c r="AJ344" s="88"/>
      <c r="AK344" s="88"/>
      <c r="AL344" s="88">
        <v>3.2</v>
      </c>
      <c r="AM344" s="88"/>
      <c r="AN344" s="88">
        <v>2.4</v>
      </c>
      <c r="AO344" s="88"/>
      <c r="AP344" s="88">
        <v>2.4</v>
      </c>
      <c r="AQ344" s="89">
        <f t="shared" si="9"/>
        <v>38.4</v>
      </c>
    </row>
    <row r="345" spans="1:43" ht="30">
      <c r="A345" s="40" t="s">
        <v>679</v>
      </c>
      <c r="B345" s="3" t="s">
        <v>24</v>
      </c>
      <c r="C345" s="9" t="s">
        <v>279</v>
      </c>
      <c r="D345" s="6" t="s">
        <v>515</v>
      </c>
      <c r="E345" s="3"/>
      <c r="F345" s="14">
        <v>3</v>
      </c>
      <c r="G345" s="3">
        <v>0.8</v>
      </c>
      <c r="H345" s="3" t="s">
        <v>668</v>
      </c>
      <c r="I345" s="42" t="s">
        <v>713</v>
      </c>
      <c r="J345" s="85">
        <f t="shared" si="8"/>
        <v>38.4</v>
      </c>
      <c r="K345" s="90"/>
      <c r="L345" s="87">
        <v>2.4</v>
      </c>
      <c r="M345" s="88"/>
      <c r="N345" s="88">
        <v>2.4</v>
      </c>
      <c r="O345" s="88"/>
      <c r="P345" s="88">
        <v>0.8</v>
      </c>
      <c r="Q345" s="88">
        <v>3.2</v>
      </c>
      <c r="R345" s="88"/>
      <c r="S345" s="88">
        <v>3.2</v>
      </c>
      <c r="T345" s="88"/>
      <c r="U345" s="88">
        <v>2.4</v>
      </c>
      <c r="V345" s="88"/>
      <c r="W345" s="88"/>
      <c r="X345" s="88">
        <v>3.2</v>
      </c>
      <c r="Y345" s="88"/>
      <c r="Z345" s="88">
        <v>3.2</v>
      </c>
      <c r="AA345" s="88"/>
      <c r="AB345" s="88">
        <v>2.4</v>
      </c>
      <c r="AC345" s="88"/>
      <c r="AD345" s="88"/>
      <c r="AE345" s="88">
        <v>3.2</v>
      </c>
      <c r="AF345" s="88"/>
      <c r="AG345" s="88">
        <v>2.4</v>
      </c>
      <c r="AH345" s="88"/>
      <c r="AI345" s="88">
        <v>1.6</v>
      </c>
      <c r="AJ345" s="88"/>
      <c r="AK345" s="88"/>
      <c r="AL345" s="88">
        <v>3.2</v>
      </c>
      <c r="AM345" s="88"/>
      <c r="AN345" s="88">
        <v>2.4</v>
      </c>
      <c r="AO345" s="88"/>
      <c r="AP345" s="88">
        <v>2.4</v>
      </c>
      <c r="AQ345" s="89">
        <f t="shared" si="9"/>
        <v>38.4</v>
      </c>
    </row>
    <row r="346" spans="1:43" ht="30">
      <c r="A346" s="40" t="s">
        <v>679</v>
      </c>
      <c r="B346" s="3" t="s">
        <v>24</v>
      </c>
      <c r="C346" s="9" t="s">
        <v>279</v>
      </c>
      <c r="D346" s="6" t="s">
        <v>694</v>
      </c>
      <c r="E346" s="3"/>
      <c r="F346" s="14">
        <v>2</v>
      </c>
      <c r="G346" s="3">
        <v>0.8</v>
      </c>
      <c r="H346" s="3" t="s">
        <v>668</v>
      </c>
      <c r="I346" s="42" t="s">
        <v>713</v>
      </c>
      <c r="J346" s="85">
        <f t="shared" si="8"/>
        <v>22.400000000000002</v>
      </c>
      <c r="K346" s="90"/>
      <c r="L346" s="87">
        <v>1.6</v>
      </c>
      <c r="M346" s="88"/>
      <c r="N346" s="88">
        <v>1.6</v>
      </c>
      <c r="O346" s="88"/>
      <c r="P346" s="88"/>
      <c r="Q346" s="88">
        <v>1.6</v>
      </c>
      <c r="R346" s="88"/>
      <c r="S346" s="88">
        <v>1.6</v>
      </c>
      <c r="T346" s="88"/>
      <c r="U346" s="88">
        <v>1.6</v>
      </c>
      <c r="V346" s="88"/>
      <c r="W346" s="88"/>
      <c r="X346" s="88">
        <v>1.6</v>
      </c>
      <c r="Y346" s="88"/>
      <c r="Z346" s="88">
        <v>1.6</v>
      </c>
      <c r="AA346" s="88"/>
      <c r="AB346" s="88">
        <v>1.6</v>
      </c>
      <c r="AC346" s="88"/>
      <c r="AD346" s="88"/>
      <c r="AE346" s="88">
        <v>1.6</v>
      </c>
      <c r="AF346" s="88"/>
      <c r="AG346" s="88">
        <v>1.6</v>
      </c>
      <c r="AH346" s="88"/>
      <c r="AI346" s="88">
        <v>1.6</v>
      </c>
      <c r="AJ346" s="88"/>
      <c r="AK346" s="88"/>
      <c r="AL346" s="88">
        <v>1.6</v>
      </c>
      <c r="AM346" s="88"/>
      <c r="AN346" s="88">
        <v>1.6</v>
      </c>
      <c r="AO346" s="88"/>
      <c r="AP346" s="88">
        <v>1.6</v>
      </c>
      <c r="AQ346" s="89">
        <f t="shared" si="9"/>
        <v>22.400000000000002</v>
      </c>
    </row>
    <row r="347" spans="1:43" ht="30">
      <c r="A347" s="40" t="s">
        <v>679</v>
      </c>
      <c r="B347" s="3" t="s">
        <v>24</v>
      </c>
      <c r="C347" s="9" t="s">
        <v>279</v>
      </c>
      <c r="D347" s="6" t="s">
        <v>516</v>
      </c>
      <c r="E347" s="3"/>
      <c r="F347" s="14">
        <v>6</v>
      </c>
      <c r="G347" s="3">
        <v>0.8</v>
      </c>
      <c r="H347" s="14" t="s">
        <v>668</v>
      </c>
      <c r="I347" s="42" t="s">
        <v>713</v>
      </c>
      <c r="J347" s="85">
        <f t="shared" si="8"/>
        <v>63.999999999999986</v>
      </c>
      <c r="K347" s="90"/>
      <c r="L347" s="87">
        <v>4.8</v>
      </c>
      <c r="M347" s="88"/>
      <c r="N347" s="88">
        <v>4.8</v>
      </c>
      <c r="O347" s="88"/>
      <c r="P347" s="88"/>
      <c r="Q347" s="88">
        <v>4.8</v>
      </c>
      <c r="R347" s="88"/>
      <c r="S347" s="88">
        <v>4.8</v>
      </c>
      <c r="T347" s="88"/>
      <c r="U347" s="88">
        <v>4.8</v>
      </c>
      <c r="V347" s="88"/>
      <c r="W347" s="88"/>
      <c r="X347" s="88">
        <v>4.8</v>
      </c>
      <c r="Y347" s="88"/>
      <c r="Z347" s="88">
        <v>4.8</v>
      </c>
      <c r="AA347" s="88"/>
      <c r="AB347" s="88">
        <v>4.8</v>
      </c>
      <c r="AC347" s="88"/>
      <c r="AD347" s="88"/>
      <c r="AE347" s="88">
        <v>4.8</v>
      </c>
      <c r="AF347" s="88"/>
      <c r="AG347" s="88">
        <v>4.8</v>
      </c>
      <c r="AH347" s="88"/>
      <c r="AI347" s="88">
        <v>1.6</v>
      </c>
      <c r="AJ347" s="88"/>
      <c r="AK347" s="88"/>
      <c r="AL347" s="88">
        <v>4.8</v>
      </c>
      <c r="AM347" s="88"/>
      <c r="AN347" s="88">
        <v>4.8</v>
      </c>
      <c r="AO347" s="88"/>
      <c r="AP347" s="88">
        <v>4.8</v>
      </c>
      <c r="AQ347" s="89">
        <f t="shared" si="9"/>
        <v>63.999999999999986</v>
      </c>
    </row>
    <row r="348" spans="1:43" ht="25.5" customHeight="1">
      <c r="A348" s="40"/>
      <c r="B348" s="3" t="s">
        <v>24</v>
      </c>
      <c r="C348" s="9" t="s">
        <v>279</v>
      </c>
      <c r="D348" s="6" t="s">
        <v>695</v>
      </c>
      <c r="E348" s="3"/>
      <c r="F348" s="14">
        <v>1</v>
      </c>
      <c r="G348" s="3">
        <v>0.8</v>
      </c>
      <c r="H348" s="14" t="s">
        <v>668</v>
      </c>
      <c r="I348" s="42" t="s">
        <v>713</v>
      </c>
      <c r="J348" s="85">
        <f t="shared" si="8"/>
        <v>11.200000000000001</v>
      </c>
      <c r="K348" s="90"/>
      <c r="L348" s="87">
        <v>0.8</v>
      </c>
      <c r="M348" s="88"/>
      <c r="N348" s="88">
        <v>0.8</v>
      </c>
      <c r="O348" s="88"/>
      <c r="P348" s="88"/>
      <c r="Q348" s="88">
        <v>0.8</v>
      </c>
      <c r="R348" s="88"/>
      <c r="S348" s="88">
        <v>0.8</v>
      </c>
      <c r="T348" s="88"/>
      <c r="U348" s="88">
        <v>0.8</v>
      </c>
      <c r="V348" s="88"/>
      <c r="W348" s="88"/>
      <c r="X348" s="88">
        <v>0.8</v>
      </c>
      <c r="Y348" s="88"/>
      <c r="Z348" s="88">
        <v>0.8</v>
      </c>
      <c r="AA348" s="88"/>
      <c r="AB348" s="88">
        <v>0.8</v>
      </c>
      <c r="AC348" s="88"/>
      <c r="AD348" s="88"/>
      <c r="AE348" s="88">
        <v>0.8</v>
      </c>
      <c r="AF348" s="88"/>
      <c r="AG348" s="88">
        <v>0.8</v>
      </c>
      <c r="AH348" s="88"/>
      <c r="AI348" s="88">
        <v>0.8</v>
      </c>
      <c r="AJ348" s="88"/>
      <c r="AK348" s="88"/>
      <c r="AL348" s="88">
        <v>0.8</v>
      </c>
      <c r="AM348" s="88"/>
      <c r="AN348" s="88">
        <v>0.8</v>
      </c>
      <c r="AO348" s="88"/>
      <c r="AP348" s="88">
        <v>0.8</v>
      </c>
      <c r="AQ348" s="89">
        <f t="shared" si="9"/>
        <v>11.200000000000001</v>
      </c>
    </row>
    <row r="349" spans="1:43" ht="30">
      <c r="A349" s="40" t="s">
        <v>679</v>
      </c>
      <c r="B349" s="3" t="s">
        <v>24</v>
      </c>
      <c r="C349" s="9" t="s">
        <v>279</v>
      </c>
      <c r="D349" s="6" t="s">
        <v>517</v>
      </c>
      <c r="E349" s="3"/>
      <c r="F349" s="14">
        <v>2</v>
      </c>
      <c r="G349" s="3">
        <v>0.8</v>
      </c>
      <c r="H349" s="3" t="s">
        <v>668</v>
      </c>
      <c r="I349" s="42" t="s">
        <v>713</v>
      </c>
      <c r="J349" s="85">
        <f t="shared" si="8"/>
        <v>27.200000000000003</v>
      </c>
      <c r="K349" s="90"/>
      <c r="L349" s="87">
        <v>1.6</v>
      </c>
      <c r="M349" s="88"/>
      <c r="N349" s="88">
        <v>1.6</v>
      </c>
      <c r="O349" s="88"/>
      <c r="P349" s="88"/>
      <c r="Q349" s="88">
        <v>2.4</v>
      </c>
      <c r="R349" s="88"/>
      <c r="S349" s="88">
        <v>2.4</v>
      </c>
      <c r="T349" s="88"/>
      <c r="U349" s="88">
        <v>1.6</v>
      </c>
      <c r="V349" s="88"/>
      <c r="W349" s="88"/>
      <c r="X349" s="88">
        <v>2.4</v>
      </c>
      <c r="Y349" s="88"/>
      <c r="Z349" s="88">
        <v>2.4</v>
      </c>
      <c r="AA349" s="88"/>
      <c r="AB349" s="88">
        <v>1.6</v>
      </c>
      <c r="AC349" s="88"/>
      <c r="AD349" s="88"/>
      <c r="AE349" s="88">
        <v>2.4</v>
      </c>
      <c r="AF349" s="88"/>
      <c r="AG349" s="88">
        <v>1.6</v>
      </c>
      <c r="AH349" s="88"/>
      <c r="AI349" s="88">
        <v>1.6</v>
      </c>
      <c r="AJ349" s="88"/>
      <c r="AK349" s="88"/>
      <c r="AL349" s="88">
        <v>2.4</v>
      </c>
      <c r="AM349" s="88"/>
      <c r="AN349" s="88">
        <v>1.6</v>
      </c>
      <c r="AO349" s="88"/>
      <c r="AP349" s="88">
        <v>1.6</v>
      </c>
      <c r="AQ349" s="89">
        <f t="shared" si="9"/>
        <v>27.200000000000003</v>
      </c>
    </row>
    <row r="350" spans="1:43" ht="30">
      <c r="A350" s="40" t="s">
        <v>679</v>
      </c>
      <c r="B350" s="3" t="s">
        <v>24</v>
      </c>
      <c r="C350" s="9" t="s">
        <v>279</v>
      </c>
      <c r="D350" s="6" t="s">
        <v>518</v>
      </c>
      <c r="E350" s="3"/>
      <c r="F350" s="14">
        <v>4</v>
      </c>
      <c r="G350" s="3">
        <v>0.8</v>
      </c>
      <c r="H350" s="3" t="s">
        <v>668</v>
      </c>
      <c r="I350" s="42" t="s">
        <v>713</v>
      </c>
      <c r="J350" s="85">
        <f t="shared" si="8"/>
        <v>40.000000000000007</v>
      </c>
      <c r="K350" s="90"/>
      <c r="L350" s="87"/>
      <c r="M350" s="88"/>
      <c r="N350" s="88">
        <v>3.2</v>
      </c>
      <c r="O350" s="88"/>
      <c r="P350" s="88"/>
      <c r="Q350" s="88">
        <v>3.2</v>
      </c>
      <c r="R350" s="88"/>
      <c r="S350" s="88">
        <v>3.2</v>
      </c>
      <c r="T350" s="88"/>
      <c r="U350" s="88">
        <v>3.2</v>
      </c>
      <c r="V350" s="88"/>
      <c r="W350" s="88"/>
      <c r="X350" s="88">
        <v>3.2</v>
      </c>
      <c r="Y350" s="88"/>
      <c r="Z350" s="88">
        <v>3.2</v>
      </c>
      <c r="AA350" s="88"/>
      <c r="AB350" s="88">
        <v>3.2</v>
      </c>
      <c r="AC350" s="88"/>
      <c r="AD350" s="88"/>
      <c r="AE350" s="88">
        <v>3.2</v>
      </c>
      <c r="AF350" s="88"/>
      <c r="AG350" s="88">
        <v>3.2</v>
      </c>
      <c r="AH350" s="88"/>
      <c r="AI350" s="88">
        <v>1.6</v>
      </c>
      <c r="AJ350" s="88"/>
      <c r="AK350" s="88"/>
      <c r="AL350" s="88">
        <v>3.2</v>
      </c>
      <c r="AM350" s="88"/>
      <c r="AN350" s="88">
        <v>3.2</v>
      </c>
      <c r="AO350" s="88"/>
      <c r="AP350" s="88">
        <v>3.2</v>
      </c>
      <c r="AQ350" s="89">
        <f t="shared" si="9"/>
        <v>40.000000000000007</v>
      </c>
    </row>
    <row r="351" spans="1:43" ht="30">
      <c r="A351" s="40" t="s">
        <v>679</v>
      </c>
      <c r="B351" s="3" t="s">
        <v>24</v>
      </c>
      <c r="C351" s="9" t="s">
        <v>279</v>
      </c>
      <c r="D351" s="6" t="s">
        <v>519</v>
      </c>
      <c r="E351" s="3"/>
      <c r="F351" s="14">
        <v>2</v>
      </c>
      <c r="G351" s="3">
        <v>0.8</v>
      </c>
      <c r="H351" s="3" t="s">
        <v>668</v>
      </c>
      <c r="I351" s="42" t="s">
        <v>713</v>
      </c>
      <c r="J351" s="85">
        <f t="shared" si="8"/>
        <v>22.400000000000002</v>
      </c>
      <c r="K351" s="90"/>
      <c r="L351" s="87">
        <v>1.6</v>
      </c>
      <c r="M351" s="88"/>
      <c r="N351" s="88">
        <v>1.6</v>
      </c>
      <c r="O351" s="88"/>
      <c r="P351" s="88"/>
      <c r="Q351" s="88">
        <v>1.6</v>
      </c>
      <c r="R351" s="88"/>
      <c r="S351" s="88">
        <v>1.6</v>
      </c>
      <c r="T351" s="88"/>
      <c r="U351" s="88">
        <v>1.6</v>
      </c>
      <c r="V351" s="88"/>
      <c r="W351" s="88"/>
      <c r="X351" s="88">
        <v>1.6</v>
      </c>
      <c r="Y351" s="88"/>
      <c r="Z351" s="88">
        <v>1.6</v>
      </c>
      <c r="AA351" s="88"/>
      <c r="AB351" s="88">
        <v>1.6</v>
      </c>
      <c r="AC351" s="88"/>
      <c r="AD351" s="88"/>
      <c r="AE351" s="88">
        <v>1.6</v>
      </c>
      <c r="AF351" s="88"/>
      <c r="AG351" s="88">
        <v>1.6</v>
      </c>
      <c r="AH351" s="88"/>
      <c r="AI351" s="88">
        <v>1.6</v>
      </c>
      <c r="AJ351" s="88"/>
      <c r="AK351" s="88"/>
      <c r="AL351" s="88">
        <v>1.6</v>
      </c>
      <c r="AM351" s="88"/>
      <c r="AN351" s="88">
        <v>1.6</v>
      </c>
      <c r="AO351" s="88"/>
      <c r="AP351" s="88">
        <v>1.6</v>
      </c>
      <c r="AQ351" s="89">
        <f t="shared" si="9"/>
        <v>22.400000000000002</v>
      </c>
    </row>
    <row r="352" spans="1:43" ht="30">
      <c r="A352" s="40" t="s">
        <v>679</v>
      </c>
      <c r="B352" s="3" t="s">
        <v>24</v>
      </c>
      <c r="C352" s="9" t="s">
        <v>279</v>
      </c>
      <c r="D352" s="6" t="s">
        <v>520</v>
      </c>
      <c r="E352" s="3"/>
      <c r="F352" s="14">
        <v>2</v>
      </c>
      <c r="G352" s="3">
        <v>0.8</v>
      </c>
      <c r="H352" s="3" t="s">
        <v>668</v>
      </c>
      <c r="I352" s="42" t="s">
        <v>713</v>
      </c>
      <c r="J352" s="85">
        <f t="shared" si="8"/>
        <v>29.599999999999998</v>
      </c>
      <c r="K352" s="90"/>
      <c r="L352" s="87">
        <v>1.6</v>
      </c>
      <c r="M352" s="88"/>
      <c r="N352" s="88">
        <v>1.6</v>
      </c>
      <c r="O352" s="88"/>
      <c r="P352" s="88"/>
      <c r="Q352" s="88">
        <v>2.4</v>
      </c>
      <c r="R352" s="88"/>
      <c r="S352" s="88">
        <v>2.4</v>
      </c>
      <c r="T352" s="88"/>
      <c r="U352" s="88">
        <v>1.6</v>
      </c>
      <c r="V352" s="88"/>
      <c r="W352" s="88"/>
      <c r="X352" s="88">
        <v>2.4</v>
      </c>
      <c r="Y352" s="88"/>
      <c r="Z352" s="88">
        <v>2.4</v>
      </c>
      <c r="AA352" s="88"/>
      <c r="AB352" s="88">
        <v>2.4</v>
      </c>
      <c r="AC352" s="88"/>
      <c r="AD352" s="88"/>
      <c r="AE352" s="88">
        <v>2.4</v>
      </c>
      <c r="AF352" s="88"/>
      <c r="AG352" s="88">
        <v>2.4</v>
      </c>
      <c r="AH352" s="88"/>
      <c r="AI352" s="88">
        <v>1.6</v>
      </c>
      <c r="AJ352" s="88"/>
      <c r="AK352" s="88"/>
      <c r="AL352" s="88">
        <v>2.4</v>
      </c>
      <c r="AM352" s="88"/>
      <c r="AN352" s="88">
        <v>2.4</v>
      </c>
      <c r="AO352" s="88"/>
      <c r="AP352" s="88">
        <v>1.6</v>
      </c>
      <c r="AQ352" s="89">
        <f t="shared" si="9"/>
        <v>29.599999999999998</v>
      </c>
    </row>
    <row r="353" spans="1:43" ht="30">
      <c r="A353" s="40" t="s">
        <v>679</v>
      </c>
      <c r="B353" s="3" t="s">
        <v>24</v>
      </c>
      <c r="C353" s="9" t="s">
        <v>279</v>
      </c>
      <c r="D353" s="6" t="s">
        <v>521</v>
      </c>
      <c r="E353" s="3"/>
      <c r="F353" s="14">
        <v>1</v>
      </c>
      <c r="G353" s="3">
        <v>0.8</v>
      </c>
      <c r="H353" s="3" t="s">
        <v>668</v>
      </c>
      <c r="I353" s="42" t="s">
        <v>714</v>
      </c>
      <c r="J353" s="85">
        <f t="shared" si="8"/>
        <v>4.8000000000000007</v>
      </c>
      <c r="K353" s="90"/>
      <c r="L353" s="87"/>
      <c r="M353" s="88">
        <v>1.6</v>
      </c>
      <c r="N353" s="88"/>
      <c r="O353" s="88"/>
      <c r="P353" s="88"/>
      <c r="Q353" s="88"/>
      <c r="R353" s="88"/>
      <c r="S353" s="88"/>
      <c r="T353" s="88">
        <v>0.8</v>
      </c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>
        <v>0.8</v>
      </c>
      <c r="AI353" s="88"/>
      <c r="AJ353" s="88"/>
      <c r="AK353" s="88"/>
      <c r="AL353" s="88"/>
      <c r="AM353" s="88"/>
      <c r="AN353" s="88"/>
      <c r="AO353" s="88"/>
      <c r="AP353" s="88">
        <v>1.6</v>
      </c>
      <c r="AQ353" s="89">
        <f t="shared" si="9"/>
        <v>4.8000000000000007</v>
      </c>
    </row>
    <row r="354" spans="1:43" ht="30">
      <c r="A354" s="40" t="s">
        <v>679</v>
      </c>
      <c r="B354" s="3" t="s">
        <v>24</v>
      </c>
      <c r="C354" s="9" t="s">
        <v>279</v>
      </c>
      <c r="D354" s="6" t="s">
        <v>522</v>
      </c>
      <c r="E354" s="3"/>
      <c r="F354" s="14">
        <v>3</v>
      </c>
      <c r="G354" s="3">
        <v>0.8</v>
      </c>
      <c r="H354" s="3" t="s">
        <v>668</v>
      </c>
      <c r="I354" s="42" t="s">
        <v>715</v>
      </c>
      <c r="J354" s="85">
        <f t="shared" si="8"/>
        <v>5.6</v>
      </c>
      <c r="K354" s="90"/>
      <c r="L354" s="87"/>
      <c r="M354" s="88">
        <v>2.4</v>
      </c>
      <c r="N354" s="88"/>
      <c r="O354" s="88"/>
      <c r="P354" s="88"/>
      <c r="Q354" s="88"/>
      <c r="R354" s="88"/>
      <c r="S354" s="88"/>
      <c r="T354" s="88">
        <v>0.8</v>
      </c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>
        <v>2.4</v>
      </c>
      <c r="AN354" s="88"/>
      <c r="AO354" s="88"/>
      <c r="AP354" s="88"/>
      <c r="AQ354" s="89">
        <f t="shared" si="9"/>
        <v>5.6</v>
      </c>
    </row>
    <row r="355" spans="1:43" ht="30">
      <c r="A355" s="40" t="s">
        <v>679</v>
      </c>
      <c r="B355" s="3" t="s">
        <v>24</v>
      </c>
      <c r="C355" s="9" t="s">
        <v>279</v>
      </c>
      <c r="D355" s="6" t="s">
        <v>523</v>
      </c>
      <c r="E355" s="3"/>
      <c r="F355" s="14">
        <v>3</v>
      </c>
      <c r="G355" s="3">
        <v>0.8</v>
      </c>
      <c r="H355" s="3" t="s">
        <v>668</v>
      </c>
      <c r="I355" s="42" t="s">
        <v>713</v>
      </c>
      <c r="J355" s="85">
        <f t="shared" si="8"/>
        <v>34.399999999999991</v>
      </c>
      <c r="K355" s="90"/>
      <c r="L355" s="87"/>
      <c r="M355" s="88">
        <v>2.4</v>
      </c>
      <c r="N355" s="88">
        <v>2.4</v>
      </c>
      <c r="O355" s="88"/>
      <c r="P355" s="88"/>
      <c r="Q355" s="88">
        <v>2.4</v>
      </c>
      <c r="R355" s="88"/>
      <c r="S355" s="88">
        <v>2.4</v>
      </c>
      <c r="T355" s="88"/>
      <c r="U355" s="88">
        <v>2.4</v>
      </c>
      <c r="V355" s="88"/>
      <c r="W355" s="88"/>
      <c r="X355" s="88">
        <v>2.4</v>
      </c>
      <c r="Y355" s="88"/>
      <c r="Z355" s="88">
        <v>2.4</v>
      </c>
      <c r="AA355" s="88"/>
      <c r="AB355" s="88">
        <v>2.4</v>
      </c>
      <c r="AC355" s="88"/>
      <c r="AD355" s="88"/>
      <c r="AE355" s="88">
        <v>2.4</v>
      </c>
      <c r="AF355" s="88"/>
      <c r="AG355" s="88">
        <v>2.4</v>
      </c>
      <c r="AH355" s="88"/>
      <c r="AI355" s="88">
        <v>3.2</v>
      </c>
      <c r="AJ355" s="88"/>
      <c r="AK355" s="88"/>
      <c r="AL355" s="88">
        <v>2.4</v>
      </c>
      <c r="AM355" s="88"/>
      <c r="AN355" s="88">
        <v>2.4</v>
      </c>
      <c r="AO355" s="88"/>
      <c r="AP355" s="88">
        <v>2.4</v>
      </c>
      <c r="AQ355" s="89">
        <f t="shared" si="9"/>
        <v>34.399999999999991</v>
      </c>
    </row>
    <row r="356" spans="1:43" ht="30">
      <c r="A356" s="40" t="s">
        <v>679</v>
      </c>
      <c r="B356" s="3" t="s">
        <v>24</v>
      </c>
      <c r="C356" s="9" t="s">
        <v>279</v>
      </c>
      <c r="D356" s="6" t="s">
        <v>524</v>
      </c>
      <c r="E356" s="3"/>
      <c r="F356" s="14">
        <v>4</v>
      </c>
      <c r="G356" s="3">
        <v>0.8</v>
      </c>
      <c r="H356" s="14" t="s">
        <v>668</v>
      </c>
      <c r="I356" s="42" t="s">
        <v>713</v>
      </c>
      <c r="J356" s="85">
        <f t="shared" si="8"/>
        <v>45.600000000000009</v>
      </c>
      <c r="K356" s="90"/>
      <c r="L356" s="87"/>
      <c r="M356" s="88">
        <v>3.2</v>
      </c>
      <c r="N356" s="88">
        <v>3.2</v>
      </c>
      <c r="O356" s="88"/>
      <c r="P356" s="88"/>
      <c r="Q356" s="88">
        <v>3.2</v>
      </c>
      <c r="R356" s="88"/>
      <c r="S356" s="88">
        <v>3.2</v>
      </c>
      <c r="T356" s="88"/>
      <c r="U356" s="88">
        <v>3.2</v>
      </c>
      <c r="V356" s="88"/>
      <c r="W356" s="88"/>
      <c r="X356" s="88">
        <v>3.2</v>
      </c>
      <c r="Y356" s="88"/>
      <c r="Z356" s="88">
        <v>3.2</v>
      </c>
      <c r="AA356" s="88"/>
      <c r="AB356" s="88">
        <v>3.2</v>
      </c>
      <c r="AC356" s="88"/>
      <c r="AD356" s="88"/>
      <c r="AE356" s="88">
        <v>3.2</v>
      </c>
      <c r="AF356" s="88"/>
      <c r="AG356" s="88">
        <v>3.2</v>
      </c>
      <c r="AH356" s="88"/>
      <c r="AI356" s="88">
        <v>4</v>
      </c>
      <c r="AJ356" s="88"/>
      <c r="AK356" s="88"/>
      <c r="AL356" s="88">
        <v>3.2</v>
      </c>
      <c r="AM356" s="88"/>
      <c r="AN356" s="88">
        <v>3.2</v>
      </c>
      <c r="AO356" s="88"/>
      <c r="AP356" s="88">
        <v>3.2</v>
      </c>
      <c r="AQ356" s="89">
        <f t="shared" si="9"/>
        <v>45.600000000000009</v>
      </c>
    </row>
    <row r="357" spans="1:43" ht="30">
      <c r="A357" s="40" t="s">
        <v>679</v>
      </c>
      <c r="B357" s="3" t="s">
        <v>24</v>
      </c>
      <c r="C357" s="9" t="s">
        <v>279</v>
      </c>
      <c r="D357" s="6" t="s">
        <v>525</v>
      </c>
      <c r="E357" s="3"/>
      <c r="F357" s="14">
        <v>4</v>
      </c>
      <c r="G357" s="3">
        <v>0.8</v>
      </c>
      <c r="H357" s="3" t="s">
        <v>668</v>
      </c>
      <c r="I357" s="42" t="s">
        <v>713</v>
      </c>
      <c r="J357" s="85">
        <f t="shared" si="8"/>
        <v>45.600000000000009</v>
      </c>
      <c r="K357" s="90"/>
      <c r="L357" s="87"/>
      <c r="M357" s="88">
        <v>3.2</v>
      </c>
      <c r="N357" s="88">
        <v>3.2</v>
      </c>
      <c r="O357" s="88"/>
      <c r="P357" s="88"/>
      <c r="Q357" s="88">
        <v>3.2</v>
      </c>
      <c r="R357" s="88"/>
      <c r="S357" s="88">
        <v>3.2</v>
      </c>
      <c r="T357" s="88"/>
      <c r="U357" s="88">
        <v>3.2</v>
      </c>
      <c r="V357" s="88"/>
      <c r="W357" s="88"/>
      <c r="X357" s="88">
        <v>3.2</v>
      </c>
      <c r="Y357" s="88"/>
      <c r="Z357" s="88">
        <v>3.2</v>
      </c>
      <c r="AA357" s="88"/>
      <c r="AB357" s="88">
        <v>3.2</v>
      </c>
      <c r="AC357" s="88"/>
      <c r="AD357" s="88"/>
      <c r="AE357" s="88">
        <v>3.2</v>
      </c>
      <c r="AF357" s="88"/>
      <c r="AG357" s="88">
        <v>3.2</v>
      </c>
      <c r="AH357" s="88"/>
      <c r="AI357" s="88">
        <v>4</v>
      </c>
      <c r="AJ357" s="88"/>
      <c r="AK357" s="88"/>
      <c r="AL357" s="88">
        <v>3.2</v>
      </c>
      <c r="AM357" s="88"/>
      <c r="AN357" s="88">
        <v>3.2</v>
      </c>
      <c r="AO357" s="88"/>
      <c r="AP357" s="88">
        <v>3.2</v>
      </c>
      <c r="AQ357" s="89">
        <f t="shared" si="9"/>
        <v>45.600000000000009</v>
      </c>
    </row>
    <row r="358" spans="1:43" ht="30">
      <c r="A358" s="40" t="s">
        <v>679</v>
      </c>
      <c r="B358" s="3" t="s">
        <v>24</v>
      </c>
      <c r="C358" s="9" t="s">
        <v>279</v>
      </c>
      <c r="D358" s="16" t="s">
        <v>525</v>
      </c>
      <c r="E358" s="32" t="s">
        <v>891</v>
      </c>
      <c r="F358" s="14">
        <v>1</v>
      </c>
      <c r="G358" s="3">
        <v>8</v>
      </c>
      <c r="H358" s="3" t="s">
        <v>668</v>
      </c>
      <c r="I358" s="42" t="s">
        <v>711</v>
      </c>
      <c r="J358" s="85">
        <f t="shared" si="8"/>
        <v>8</v>
      </c>
      <c r="K358" s="90"/>
      <c r="L358" s="87"/>
      <c r="M358" s="88"/>
      <c r="N358" s="88"/>
      <c r="O358" s="88"/>
      <c r="P358" s="88"/>
      <c r="Q358" s="88"/>
      <c r="R358" s="88"/>
      <c r="S358" s="88"/>
      <c r="T358" s="88"/>
      <c r="U358" s="88"/>
      <c r="V358" s="88">
        <v>8</v>
      </c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9">
        <f t="shared" si="9"/>
        <v>8</v>
      </c>
    </row>
    <row r="359" spans="1:43" ht="30">
      <c r="A359" s="40" t="s">
        <v>679</v>
      </c>
      <c r="B359" s="3" t="s">
        <v>24</v>
      </c>
      <c r="C359" s="9" t="s">
        <v>279</v>
      </c>
      <c r="D359" s="6" t="s">
        <v>526</v>
      </c>
      <c r="E359" s="3"/>
      <c r="F359" s="14">
        <v>4</v>
      </c>
      <c r="G359" s="3">
        <v>0.8</v>
      </c>
      <c r="H359" s="3" t="s">
        <v>668</v>
      </c>
      <c r="I359" s="42" t="s">
        <v>713</v>
      </c>
      <c r="J359" s="85">
        <f t="shared" si="8"/>
        <v>7.2</v>
      </c>
      <c r="K359" s="90"/>
      <c r="L359" s="87"/>
      <c r="M359" s="88"/>
      <c r="N359" s="88"/>
      <c r="O359" s="88"/>
      <c r="P359" s="88"/>
      <c r="Q359" s="88"/>
      <c r="R359" s="88"/>
      <c r="S359" s="88"/>
      <c r="T359" s="88"/>
      <c r="U359" s="88">
        <v>3.2</v>
      </c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>
        <v>0.8</v>
      </c>
      <c r="AJ359" s="88"/>
      <c r="AK359" s="88"/>
      <c r="AL359" s="88"/>
      <c r="AM359" s="88"/>
      <c r="AN359" s="88"/>
      <c r="AO359" s="88"/>
      <c r="AP359" s="88">
        <v>3.2</v>
      </c>
      <c r="AQ359" s="89">
        <f t="shared" si="9"/>
        <v>7.2</v>
      </c>
    </row>
    <row r="360" spans="1:43" ht="30">
      <c r="A360" s="40" t="s">
        <v>679</v>
      </c>
      <c r="B360" s="3" t="s">
        <v>24</v>
      </c>
      <c r="C360" s="9" t="s">
        <v>279</v>
      </c>
      <c r="D360" s="6" t="s">
        <v>527</v>
      </c>
      <c r="E360" s="3"/>
      <c r="F360" s="14">
        <v>3</v>
      </c>
      <c r="G360" s="3">
        <v>0.8</v>
      </c>
      <c r="H360" s="3" t="s">
        <v>668</v>
      </c>
      <c r="I360" s="42" t="s">
        <v>713</v>
      </c>
      <c r="J360" s="85">
        <f t="shared" si="8"/>
        <v>38.399999999999991</v>
      </c>
      <c r="K360" s="90"/>
      <c r="L360" s="87">
        <v>2.4</v>
      </c>
      <c r="M360" s="88"/>
      <c r="N360" s="88">
        <v>3.2</v>
      </c>
      <c r="O360" s="88"/>
      <c r="P360" s="88">
        <v>1.6</v>
      </c>
      <c r="Q360" s="88">
        <v>2.4</v>
      </c>
      <c r="R360" s="88"/>
      <c r="S360" s="88">
        <v>2.4</v>
      </c>
      <c r="T360" s="88"/>
      <c r="U360" s="88">
        <v>3.2</v>
      </c>
      <c r="V360" s="88"/>
      <c r="W360" s="88"/>
      <c r="X360" s="88">
        <v>2.4</v>
      </c>
      <c r="Y360" s="88"/>
      <c r="Z360" s="88">
        <v>2.4</v>
      </c>
      <c r="AA360" s="88"/>
      <c r="AB360" s="88">
        <v>3.2</v>
      </c>
      <c r="AC360" s="88"/>
      <c r="AD360" s="88"/>
      <c r="AE360" s="88">
        <v>2.4</v>
      </c>
      <c r="AF360" s="88"/>
      <c r="AG360" s="88">
        <v>2.4</v>
      </c>
      <c r="AH360" s="88"/>
      <c r="AI360" s="88">
        <v>2.4</v>
      </c>
      <c r="AJ360" s="88"/>
      <c r="AK360" s="88"/>
      <c r="AL360" s="88">
        <v>2.4</v>
      </c>
      <c r="AM360" s="88"/>
      <c r="AN360" s="88">
        <v>2.4</v>
      </c>
      <c r="AO360" s="88"/>
      <c r="AP360" s="88">
        <v>3.2</v>
      </c>
      <c r="AQ360" s="89">
        <f t="shared" si="9"/>
        <v>38.399999999999991</v>
      </c>
    </row>
    <row r="361" spans="1:43" ht="30">
      <c r="A361" s="40" t="s">
        <v>679</v>
      </c>
      <c r="B361" s="3" t="s">
        <v>24</v>
      </c>
      <c r="C361" s="9" t="s">
        <v>279</v>
      </c>
      <c r="D361" s="6" t="s">
        <v>528</v>
      </c>
      <c r="E361" s="3"/>
      <c r="F361" s="14">
        <v>3</v>
      </c>
      <c r="G361" s="3">
        <v>0.8</v>
      </c>
      <c r="H361" s="3" t="s">
        <v>668</v>
      </c>
      <c r="I361" s="42" t="s">
        <v>713</v>
      </c>
      <c r="J361" s="85">
        <f t="shared" si="8"/>
        <v>43.999999999999986</v>
      </c>
      <c r="K361" s="90"/>
      <c r="L361" s="87">
        <v>2.4</v>
      </c>
      <c r="M361" s="88">
        <v>3.2</v>
      </c>
      <c r="N361" s="88">
        <v>2.4</v>
      </c>
      <c r="O361" s="88"/>
      <c r="P361" s="88">
        <v>2.4</v>
      </c>
      <c r="Q361" s="88">
        <v>2.4</v>
      </c>
      <c r="R361" s="88"/>
      <c r="S361" s="88">
        <v>2.4</v>
      </c>
      <c r="T361" s="88"/>
      <c r="U361" s="88">
        <v>2.4</v>
      </c>
      <c r="V361" s="88"/>
      <c r="W361" s="88"/>
      <c r="X361" s="88">
        <v>2.4</v>
      </c>
      <c r="Y361" s="88"/>
      <c r="Z361" s="88">
        <v>2.4</v>
      </c>
      <c r="AA361" s="88"/>
      <c r="AB361" s="88">
        <v>2.4</v>
      </c>
      <c r="AC361" s="88"/>
      <c r="AD361" s="88"/>
      <c r="AE361" s="88">
        <v>2.4</v>
      </c>
      <c r="AF361" s="88">
        <v>2.4</v>
      </c>
      <c r="AG361" s="88">
        <v>2.4</v>
      </c>
      <c r="AH361" s="88"/>
      <c r="AI361" s="88">
        <v>2.4</v>
      </c>
      <c r="AJ361" s="88"/>
      <c r="AK361" s="88"/>
      <c r="AL361" s="88">
        <v>2.4</v>
      </c>
      <c r="AM361" s="88"/>
      <c r="AN361" s="88">
        <v>2.4</v>
      </c>
      <c r="AO361" s="88">
        <v>2.4</v>
      </c>
      <c r="AP361" s="88">
        <v>2.4</v>
      </c>
      <c r="AQ361" s="89">
        <f t="shared" si="9"/>
        <v>43.999999999999986</v>
      </c>
    </row>
    <row r="362" spans="1:43" ht="30">
      <c r="A362" s="40" t="s">
        <v>679</v>
      </c>
      <c r="B362" s="3" t="s">
        <v>24</v>
      </c>
      <c r="C362" s="9" t="s">
        <v>279</v>
      </c>
      <c r="D362" s="6" t="s">
        <v>529</v>
      </c>
      <c r="E362" s="3"/>
      <c r="F362" s="14">
        <v>7</v>
      </c>
      <c r="G362" s="3">
        <v>0.8</v>
      </c>
      <c r="H362" s="3" t="s">
        <v>668</v>
      </c>
      <c r="I362" s="42" t="s">
        <v>713</v>
      </c>
      <c r="J362" s="85">
        <f t="shared" si="8"/>
        <v>68</v>
      </c>
      <c r="K362" s="90"/>
      <c r="L362" s="87"/>
      <c r="M362" s="88">
        <v>5.6</v>
      </c>
      <c r="N362" s="88">
        <v>4</v>
      </c>
      <c r="O362" s="88"/>
      <c r="P362" s="88">
        <v>2.4</v>
      </c>
      <c r="Q362" s="88">
        <v>4</v>
      </c>
      <c r="R362" s="88"/>
      <c r="S362" s="88">
        <v>4</v>
      </c>
      <c r="T362" s="88"/>
      <c r="U362" s="88">
        <v>4</v>
      </c>
      <c r="V362" s="88"/>
      <c r="W362" s="88"/>
      <c r="X362" s="88">
        <v>4</v>
      </c>
      <c r="Y362" s="88"/>
      <c r="Z362" s="88">
        <v>4</v>
      </c>
      <c r="AA362" s="88"/>
      <c r="AB362" s="88">
        <v>4</v>
      </c>
      <c r="AC362" s="88"/>
      <c r="AD362" s="88"/>
      <c r="AE362" s="88">
        <v>4</v>
      </c>
      <c r="AF362" s="88">
        <v>4</v>
      </c>
      <c r="AG362" s="88">
        <v>4</v>
      </c>
      <c r="AH362" s="88"/>
      <c r="AI362" s="88">
        <v>4</v>
      </c>
      <c r="AJ362" s="88"/>
      <c r="AK362" s="88"/>
      <c r="AL362" s="88">
        <v>4</v>
      </c>
      <c r="AM362" s="88"/>
      <c r="AN362" s="88">
        <v>4</v>
      </c>
      <c r="AO362" s="88">
        <v>4</v>
      </c>
      <c r="AP362" s="88">
        <v>4</v>
      </c>
      <c r="AQ362" s="89">
        <f t="shared" si="9"/>
        <v>68</v>
      </c>
    </row>
    <row r="363" spans="1:43" ht="28.5" customHeight="1">
      <c r="A363" s="40" t="s">
        <v>679</v>
      </c>
      <c r="B363" s="3" t="s">
        <v>24</v>
      </c>
      <c r="C363" s="9" t="s">
        <v>279</v>
      </c>
      <c r="D363" s="16" t="s">
        <v>530</v>
      </c>
      <c r="E363" s="131" t="s">
        <v>891</v>
      </c>
      <c r="F363" s="14">
        <v>1</v>
      </c>
      <c r="G363" s="3">
        <v>8</v>
      </c>
      <c r="H363" s="3" t="s">
        <v>668</v>
      </c>
      <c r="I363" s="42" t="s">
        <v>711</v>
      </c>
      <c r="J363" s="85">
        <f t="shared" si="8"/>
        <v>8</v>
      </c>
      <c r="K363" s="90"/>
      <c r="L363" s="87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>
        <v>8</v>
      </c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9">
        <f t="shared" si="9"/>
        <v>8</v>
      </c>
    </row>
    <row r="364" spans="1:43" ht="30">
      <c r="A364" s="40" t="s">
        <v>679</v>
      </c>
      <c r="B364" s="3" t="s">
        <v>24</v>
      </c>
      <c r="C364" s="9" t="s">
        <v>279</v>
      </c>
      <c r="D364" s="6" t="s">
        <v>531</v>
      </c>
      <c r="E364" s="3"/>
      <c r="F364" s="14">
        <v>2</v>
      </c>
      <c r="G364" s="3">
        <v>0.8</v>
      </c>
      <c r="H364" s="3" t="s">
        <v>668</v>
      </c>
      <c r="I364" s="42" t="s">
        <v>713</v>
      </c>
      <c r="J364" s="85">
        <f t="shared" ref="J364:J441" si="10">AQ364</f>
        <v>49.600000000000023</v>
      </c>
      <c r="K364" s="90"/>
      <c r="L364" s="87">
        <v>1.6</v>
      </c>
      <c r="M364" s="88">
        <v>1.6</v>
      </c>
      <c r="N364" s="88">
        <v>1.6</v>
      </c>
      <c r="O364" s="88">
        <v>1.6</v>
      </c>
      <c r="P364" s="88">
        <v>1.6</v>
      </c>
      <c r="Q364" s="88">
        <v>1.6</v>
      </c>
      <c r="R364" s="88">
        <v>1.6</v>
      </c>
      <c r="S364" s="88">
        <v>1.6</v>
      </c>
      <c r="T364" s="88">
        <v>1.6</v>
      </c>
      <c r="U364" s="88">
        <v>1.6</v>
      </c>
      <c r="V364" s="88">
        <v>1.6</v>
      </c>
      <c r="W364" s="88">
        <v>1.6</v>
      </c>
      <c r="X364" s="88">
        <v>1.6</v>
      </c>
      <c r="Y364" s="88">
        <v>1.6</v>
      </c>
      <c r="Z364" s="88">
        <v>1.6</v>
      </c>
      <c r="AA364" s="88">
        <v>1.6</v>
      </c>
      <c r="AB364" s="88">
        <v>1.6</v>
      </c>
      <c r="AC364" s="88">
        <v>1.6</v>
      </c>
      <c r="AD364" s="88">
        <v>1.6</v>
      </c>
      <c r="AE364" s="88">
        <v>1.6</v>
      </c>
      <c r="AF364" s="88">
        <v>1.6</v>
      </c>
      <c r="AG364" s="88">
        <v>1.6</v>
      </c>
      <c r="AH364" s="88">
        <v>1.6</v>
      </c>
      <c r="AI364" s="88">
        <v>1.6</v>
      </c>
      <c r="AJ364" s="88">
        <v>1.6</v>
      </c>
      <c r="AK364" s="88">
        <v>1.6</v>
      </c>
      <c r="AL364" s="88">
        <v>1.6</v>
      </c>
      <c r="AM364" s="88">
        <v>1.6</v>
      </c>
      <c r="AN364" s="88">
        <v>1.6</v>
      </c>
      <c r="AO364" s="88">
        <v>1.6</v>
      </c>
      <c r="AP364" s="88">
        <v>1.6</v>
      </c>
      <c r="AQ364" s="89">
        <f t="shared" ref="AQ364:AQ441" si="11">SUM(L364:AP364)</f>
        <v>49.600000000000023</v>
      </c>
    </row>
    <row r="365" spans="1:43" ht="30">
      <c r="A365" s="40" t="s">
        <v>679</v>
      </c>
      <c r="B365" s="3" t="s">
        <v>24</v>
      </c>
      <c r="C365" s="9" t="s">
        <v>279</v>
      </c>
      <c r="D365" s="6" t="s">
        <v>532</v>
      </c>
      <c r="E365" s="3"/>
      <c r="F365" s="14">
        <v>2</v>
      </c>
      <c r="G365" s="3">
        <v>0.8</v>
      </c>
      <c r="H365" s="3" t="s">
        <v>668</v>
      </c>
      <c r="I365" s="42" t="s">
        <v>713</v>
      </c>
      <c r="J365" s="85">
        <f t="shared" si="10"/>
        <v>22.400000000000002</v>
      </c>
      <c r="K365" s="90"/>
      <c r="L365" s="87">
        <v>1.6</v>
      </c>
      <c r="M365" s="88"/>
      <c r="N365" s="88">
        <v>1.6</v>
      </c>
      <c r="O365" s="88"/>
      <c r="P365" s="88"/>
      <c r="Q365" s="88">
        <v>1.6</v>
      </c>
      <c r="R365" s="88"/>
      <c r="S365" s="88">
        <v>1.6</v>
      </c>
      <c r="T365" s="88"/>
      <c r="U365" s="88">
        <v>1.6</v>
      </c>
      <c r="V365" s="88"/>
      <c r="W365" s="88"/>
      <c r="X365" s="88">
        <v>1.6</v>
      </c>
      <c r="Y365" s="88"/>
      <c r="Z365" s="88">
        <v>1.6</v>
      </c>
      <c r="AA365" s="88"/>
      <c r="AB365" s="88">
        <v>1.6</v>
      </c>
      <c r="AC365" s="88"/>
      <c r="AD365" s="88"/>
      <c r="AE365" s="88">
        <v>1.6</v>
      </c>
      <c r="AF365" s="88"/>
      <c r="AG365" s="88">
        <v>1.6</v>
      </c>
      <c r="AH365" s="88"/>
      <c r="AI365" s="88">
        <v>1.6</v>
      </c>
      <c r="AJ365" s="88"/>
      <c r="AK365" s="88"/>
      <c r="AL365" s="88">
        <v>1.6</v>
      </c>
      <c r="AM365" s="88"/>
      <c r="AN365" s="88">
        <v>1.6</v>
      </c>
      <c r="AO365" s="88"/>
      <c r="AP365" s="88">
        <v>1.6</v>
      </c>
      <c r="AQ365" s="89">
        <f t="shared" si="11"/>
        <v>22.400000000000002</v>
      </c>
    </row>
    <row r="366" spans="1:43" ht="30">
      <c r="A366" s="40" t="s">
        <v>679</v>
      </c>
      <c r="B366" s="3" t="s">
        <v>24</v>
      </c>
      <c r="C366" s="9" t="s">
        <v>279</v>
      </c>
      <c r="D366" s="6" t="s">
        <v>533</v>
      </c>
      <c r="E366" s="3"/>
      <c r="F366" s="14">
        <v>3</v>
      </c>
      <c r="G366" s="3">
        <v>0.8</v>
      </c>
      <c r="H366" s="14" t="s">
        <v>668</v>
      </c>
      <c r="I366" s="42" t="s">
        <v>713</v>
      </c>
      <c r="J366" s="85">
        <f t="shared" si="10"/>
        <v>28.799999999999994</v>
      </c>
      <c r="K366" s="94"/>
      <c r="L366" s="87">
        <v>2.4</v>
      </c>
      <c r="M366" s="88"/>
      <c r="N366" s="88">
        <v>2.4</v>
      </c>
      <c r="O366" s="88"/>
      <c r="P366" s="88"/>
      <c r="Q366" s="88">
        <v>2.4</v>
      </c>
      <c r="R366" s="88"/>
      <c r="S366" s="88">
        <v>2.4</v>
      </c>
      <c r="T366" s="88"/>
      <c r="U366" s="88">
        <v>2.4</v>
      </c>
      <c r="V366" s="88"/>
      <c r="W366" s="88"/>
      <c r="X366" s="88">
        <v>2.4</v>
      </c>
      <c r="Y366" s="88"/>
      <c r="Z366" s="88">
        <v>2.4</v>
      </c>
      <c r="AA366" s="88"/>
      <c r="AB366" s="88">
        <v>2.4</v>
      </c>
      <c r="AC366" s="88"/>
      <c r="AD366" s="88"/>
      <c r="AE366" s="88"/>
      <c r="AF366" s="88"/>
      <c r="AG366" s="88">
        <v>2.4</v>
      </c>
      <c r="AH366" s="88"/>
      <c r="AI366" s="88">
        <v>2.4</v>
      </c>
      <c r="AJ366" s="88"/>
      <c r="AK366" s="88"/>
      <c r="AL366" s="88"/>
      <c r="AM366" s="88"/>
      <c r="AN366" s="88">
        <v>2.4</v>
      </c>
      <c r="AO366" s="95"/>
      <c r="AP366" s="88">
        <v>2.4</v>
      </c>
      <c r="AQ366" s="89">
        <f t="shared" si="11"/>
        <v>28.799999999999994</v>
      </c>
    </row>
    <row r="367" spans="1:43" ht="30">
      <c r="A367" s="40" t="s">
        <v>679</v>
      </c>
      <c r="B367" s="3" t="s">
        <v>24</v>
      </c>
      <c r="C367" s="9" t="s">
        <v>279</v>
      </c>
      <c r="D367" s="6" t="s">
        <v>534</v>
      </c>
      <c r="E367" s="3"/>
      <c r="F367" s="14">
        <v>4</v>
      </c>
      <c r="G367" s="3">
        <v>0.8</v>
      </c>
      <c r="H367" s="3" t="s">
        <v>668</v>
      </c>
      <c r="I367" s="42" t="s">
        <v>713</v>
      </c>
      <c r="J367" s="85">
        <f t="shared" si="10"/>
        <v>99.200000000000045</v>
      </c>
      <c r="K367" s="90"/>
      <c r="L367" s="87">
        <v>3.2</v>
      </c>
      <c r="M367" s="88">
        <v>3.2</v>
      </c>
      <c r="N367" s="88">
        <v>3.2</v>
      </c>
      <c r="O367" s="88">
        <v>3.2</v>
      </c>
      <c r="P367" s="88">
        <v>3.2</v>
      </c>
      <c r="Q367" s="88">
        <v>3.2</v>
      </c>
      <c r="R367" s="88">
        <v>3.2</v>
      </c>
      <c r="S367" s="88">
        <v>3.2</v>
      </c>
      <c r="T367" s="88">
        <v>3.2</v>
      </c>
      <c r="U367" s="88">
        <v>3.2</v>
      </c>
      <c r="V367" s="88">
        <v>3.2</v>
      </c>
      <c r="W367" s="88">
        <v>3.2</v>
      </c>
      <c r="X367" s="88">
        <v>3.2</v>
      </c>
      <c r="Y367" s="88">
        <v>3.2</v>
      </c>
      <c r="Z367" s="88">
        <v>3.2</v>
      </c>
      <c r="AA367" s="88">
        <v>3.2</v>
      </c>
      <c r="AB367" s="88">
        <v>3.2</v>
      </c>
      <c r="AC367" s="88">
        <v>3.2</v>
      </c>
      <c r="AD367" s="88">
        <v>3.2</v>
      </c>
      <c r="AE367" s="88">
        <v>3.2</v>
      </c>
      <c r="AF367" s="88">
        <v>3.2</v>
      </c>
      <c r="AG367" s="88">
        <v>3.2</v>
      </c>
      <c r="AH367" s="88">
        <v>3.2</v>
      </c>
      <c r="AI367" s="88">
        <v>3.2</v>
      </c>
      <c r="AJ367" s="88">
        <v>3.2</v>
      </c>
      <c r="AK367" s="88">
        <v>3.2</v>
      </c>
      <c r="AL367" s="88">
        <v>3.2</v>
      </c>
      <c r="AM367" s="88">
        <v>3.2</v>
      </c>
      <c r="AN367" s="88">
        <v>3.2</v>
      </c>
      <c r="AO367" s="88">
        <v>3.2</v>
      </c>
      <c r="AP367" s="88">
        <v>3.2</v>
      </c>
      <c r="AQ367" s="89">
        <f t="shared" si="11"/>
        <v>99.200000000000045</v>
      </c>
    </row>
    <row r="368" spans="1:43" ht="30">
      <c r="A368" s="40" t="s">
        <v>679</v>
      </c>
      <c r="B368" s="3" t="s">
        <v>24</v>
      </c>
      <c r="C368" s="9" t="s">
        <v>279</v>
      </c>
      <c r="D368" s="6" t="s">
        <v>535</v>
      </c>
      <c r="E368" s="3"/>
      <c r="F368" s="14">
        <v>1</v>
      </c>
      <c r="G368" s="3">
        <v>0.8</v>
      </c>
      <c r="H368" s="3" t="s">
        <v>668</v>
      </c>
      <c r="I368" s="42" t="s">
        <v>713</v>
      </c>
      <c r="J368" s="85">
        <f t="shared" si="10"/>
        <v>19.200000000000003</v>
      </c>
      <c r="K368" s="94"/>
      <c r="L368" s="87">
        <v>0.8</v>
      </c>
      <c r="M368" s="88"/>
      <c r="N368" s="88">
        <v>0.8</v>
      </c>
      <c r="O368" s="88"/>
      <c r="P368" s="88"/>
      <c r="Q368" s="88">
        <v>1.6</v>
      </c>
      <c r="R368" s="88"/>
      <c r="S368" s="88">
        <v>1.6</v>
      </c>
      <c r="T368" s="88"/>
      <c r="U368" s="88">
        <v>0.8</v>
      </c>
      <c r="V368" s="88"/>
      <c r="W368" s="88"/>
      <c r="X368" s="88">
        <v>1.6</v>
      </c>
      <c r="Y368" s="88"/>
      <c r="Z368" s="88">
        <v>1.6</v>
      </c>
      <c r="AA368" s="88"/>
      <c r="AB368" s="88">
        <v>1.6</v>
      </c>
      <c r="AC368" s="88"/>
      <c r="AD368" s="88"/>
      <c r="AE368" s="88">
        <v>1.6</v>
      </c>
      <c r="AF368" s="88"/>
      <c r="AG368" s="88">
        <v>1.6</v>
      </c>
      <c r="AH368" s="88"/>
      <c r="AI368" s="88">
        <v>1.6</v>
      </c>
      <c r="AJ368" s="88"/>
      <c r="AK368" s="88"/>
      <c r="AL368" s="88">
        <v>1.6</v>
      </c>
      <c r="AM368" s="88"/>
      <c r="AN368" s="88">
        <v>1.6</v>
      </c>
      <c r="AO368" s="95"/>
      <c r="AP368" s="88">
        <v>0.8</v>
      </c>
      <c r="AQ368" s="89">
        <f t="shared" si="11"/>
        <v>19.200000000000003</v>
      </c>
    </row>
    <row r="369" spans="1:43" ht="30">
      <c r="A369" s="40" t="s">
        <v>679</v>
      </c>
      <c r="B369" s="3" t="s">
        <v>24</v>
      </c>
      <c r="C369" s="9" t="s">
        <v>279</v>
      </c>
      <c r="D369" s="6" t="s">
        <v>536</v>
      </c>
      <c r="E369" s="3"/>
      <c r="F369" s="14">
        <v>4</v>
      </c>
      <c r="G369" s="3">
        <v>0.8</v>
      </c>
      <c r="H369" s="3" t="s">
        <v>668</v>
      </c>
      <c r="I369" s="42" t="s">
        <v>713</v>
      </c>
      <c r="J369" s="85">
        <f t="shared" si="10"/>
        <v>97.600000000000037</v>
      </c>
      <c r="K369" s="90"/>
      <c r="L369" s="87">
        <v>3.2</v>
      </c>
      <c r="M369" s="88">
        <v>3.2</v>
      </c>
      <c r="N369" s="88">
        <v>3.2</v>
      </c>
      <c r="O369" s="88">
        <v>3.2</v>
      </c>
      <c r="P369" s="88">
        <v>3.2</v>
      </c>
      <c r="Q369" s="88">
        <v>3.2</v>
      </c>
      <c r="R369" s="88">
        <v>3.2</v>
      </c>
      <c r="S369" s="88">
        <v>3.2</v>
      </c>
      <c r="T369" s="88">
        <v>3.2</v>
      </c>
      <c r="U369" s="88">
        <v>3.2</v>
      </c>
      <c r="V369" s="88">
        <v>3.2</v>
      </c>
      <c r="W369" s="88">
        <v>3.2</v>
      </c>
      <c r="X369" s="88">
        <v>3.2</v>
      </c>
      <c r="Y369" s="88">
        <v>3.2</v>
      </c>
      <c r="Z369" s="88">
        <v>3.2</v>
      </c>
      <c r="AA369" s="88">
        <v>3.2</v>
      </c>
      <c r="AB369" s="88">
        <v>3.2</v>
      </c>
      <c r="AC369" s="88">
        <v>3.2</v>
      </c>
      <c r="AD369" s="88">
        <v>3.2</v>
      </c>
      <c r="AE369" s="88">
        <v>3.2</v>
      </c>
      <c r="AF369" s="88">
        <v>3.2</v>
      </c>
      <c r="AG369" s="88">
        <v>3.2</v>
      </c>
      <c r="AH369" s="88">
        <v>3.2</v>
      </c>
      <c r="AI369" s="88">
        <v>1.6</v>
      </c>
      <c r="AJ369" s="88">
        <v>3.2</v>
      </c>
      <c r="AK369" s="88">
        <v>3.2</v>
      </c>
      <c r="AL369" s="88">
        <v>3.2</v>
      </c>
      <c r="AM369" s="88">
        <v>3.2</v>
      </c>
      <c r="AN369" s="88">
        <v>3.2</v>
      </c>
      <c r="AO369" s="88">
        <v>3.2</v>
      </c>
      <c r="AP369" s="88">
        <v>3.2</v>
      </c>
      <c r="AQ369" s="89">
        <f t="shared" si="11"/>
        <v>97.600000000000037</v>
      </c>
    </row>
    <row r="370" spans="1:43" ht="30">
      <c r="A370" s="40" t="s">
        <v>679</v>
      </c>
      <c r="B370" s="3" t="s">
        <v>24</v>
      </c>
      <c r="C370" s="9" t="s">
        <v>279</v>
      </c>
      <c r="D370" s="6" t="s">
        <v>537</v>
      </c>
      <c r="E370" s="3"/>
      <c r="F370" s="14">
        <v>4</v>
      </c>
      <c r="G370" s="3">
        <v>0.8</v>
      </c>
      <c r="H370" s="3" t="s">
        <v>668</v>
      </c>
      <c r="I370" s="42" t="s">
        <v>713</v>
      </c>
      <c r="J370" s="85">
        <f t="shared" si="10"/>
        <v>80.399999999999991</v>
      </c>
      <c r="K370" s="94">
        <v>6</v>
      </c>
      <c r="L370" s="87">
        <v>2.4</v>
      </c>
      <c r="M370" s="95">
        <v>6.4</v>
      </c>
      <c r="N370" s="88">
        <v>2.4</v>
      </c>
      <c r="O370" s="88">
        <v>2.4</v>
      </c>
      <c r="P370" s="88">
        <v>2.4</v>
      </c>
      <c r="Q370" s="99">
        <v>2.4</v>
      </c>
      <c r="R370" s="95">
        <v>4.4000000000000004</v>
      </c>
      <c r="S370" s="88">
        <v>2.4</v>
      </c>
      <c r="T370" s="88">
        <v>2.4</v>
      </c>
      <c r="U370" s="88">
        <v>2.4</v>
      </c>
      <c r="V370" s="88">
        <v>2.4</v>
      </c>
      <c r="W370" s="88">
        <v>2.4</v>
      </c>
      <c r="X370" s="88">
        <v>2.4</v>
      </c>
      <c r="Y370" s="88">
        <v>2.4</v>
      </c>
      <c r="Z370" s="88">
        <v>2.4</v>
      </c>
      <c r="AA370" s="119">
        <v>3.2</v>
      </c>
      <c r="AB370" s="88">
        <v>2.4</v>
      </c>
      <c r="AC370" s="88">
        <v>2.4</v>
      </c>
      <c r="AD370" s="88">
        <v>2.4</v>
      </c>
      <c r="AE370" s="88">
        <v>2.4</v>
      </c>
      <c r="AF370" s="88">
        <v>3.2</v>
      </c>
      <c r="AG370" s="88">
        <v>3.2</v>
      </c>
      <c r="AH370" s="88">
        <v>3.2</v>
      </c>
      <c r="AI370" s="88">
        <v>1.6</v>
      </c>
      <c r="AJ370" s="88">
        <v>1.6</v>
      </c>
      <c r="AK370" s="88"/>
      <c r="AL370" s="88"/>
      <c r="AM370" s="88">
        <v>3.2</v>
      </c>
      <c r="AN370" s="88">
        <v>3.2</v>
      </c>
      <c r="AO370" s="88">
        <v>3.2</v>
      </c>
      <c r="AP370" s="88">
        <v>3.2</v>
      </c>
      <c r="AQ370" s="89">
        <f t="shared" si="11"/>
        <v>80.399999999999991</v>
      </c>
    </row>
    <row r="371" spans="1:43" ht="30" customHeight="1">
      <c r="A371" s="146" t="s">
        <v>679</v>
      </c>
      <c r="B371" s="32" t="s">
        <v>24</v>
      </c>
      <c r="C371" s="13" t="s">
        <v>279</v>
      </c>
      <c r="D371" s="16" t="s">
        <v>537</v>
      </c>
      <c r="E371" s="32" t="s">
        <v>891</v>
      </c>
      <c r="F371" s="14">
        <v>1</v>
      </c>
      <c r="G371" s="3">
        <v>8</v>
      </c>
      <c r="H371" s="3" t="s">
        <v>668</v>
      </c>
      <c r="I371" s="42" t="s">
        <v>713</v>
      </c>
      <c r="J371" s="85">
        <f t="shared" si="10"/>
        <v>8</v>
      </c>
      <c r="K371" s="94"/>
      <c r="L371" s="87"/>
      <c r="M371" s="95"/>
      <c r="N371" s="88"/>
      <c r="O371" s="88"/>
      <c r="P371" s="88"/>
      <c r="Q371" s="99"/>
      <c r="R371" s="95"/>
      <c r="S371" s="88"/>
      <c r="T371" s="88"/>
      <c r="U371" s="88"/>
      <c r="V371" s="88"/>
      <c r="W371" s="88"/>
      <c r="X371" s="88"/>
      <c r="Y371" s="88"/>
      <c r="Z371" s="88"/>
      <c r="AA371" s="119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>
        <v>8</v>
      </c>
      <c r="AM371" s="88"/>
      <c r="AN371" s="88"/>
      <c r="AO371" s="88"/>
      <c r="AP371" s="88"/>
      <c r="AQ371" s="89">
        <f t="shared" si="11"/>
        <v>8</v>
      </c>
    </row>
    <row r="372" spans="1:43" ht="30">
      <c r="A372" s="40" t="s">
        <v>679</v>
      </c>
      <c r="B372" s="3" t="s">
        <v>24</v>
      </c>
      <c r="C372" s="9" t="s">
        <v>279</v>
      </c>
      <c r="D372" s="6" t="s">
        <v>538</v>
      </c>
      <c r="E372" s="3"/>
      <c r="F372" s="14">
        <v>2</v>
      </c>
      <c r="G372" s="3">
        <v>0.8</v>
      </c>
      <c r="H372" s="3" t="s">
        <v>668</v>
      </c>
      <c r="I372" s="42" t="s">
        <v>713</v>
      </c>
      <c r="J372" s="85">
        <f t="shared" si="10"/>
        <v>48.800000000000018</v>
      </c>
      <c r="K372" s="94"/>
      <c r="L372" s="87">
        <v>1.6</v>
      </c>
      <c r="M372" s="88">
        <v>1.6</v>
      </c>
      <c r="N372" s="88">
        <v>1.6</v>
      </c>
      <c r="O372" s="88">
        <v>1.6</v>
      </c>
      <c r="P372" s="88">
        <v>1.6</v>
      </c>
      <c r="Q372" s="88">
        <v>1.6</v>
      </c>
      <c r="R372" s="88"/>
      <c r="S372" s="88">
        <v>1.6</v>
      </c>
      <c r="T372" s="88">
        <v>1.6</v>
      </c>
      <c r="U372" s="88">
        <v>1.6</v>
      </c>
      <c r="V372" s="88">
        <v>1.6</v>
      </c>
      <c r="W372" s="88">
        <v>1.6</v>
      </c>
      <c r="X372" s="88">
        <v>1.6</v>
      </c>
      <c r="Y372" s="88">
        <v>2.4</v>
      </c>
      <c r="Z372" s="88">
        <v>1.6</v>
      </c>
      <c r="AA372" s="88">
        <v>1.6</v>
      </c>
      <c r="AB372" s="88">
        <v>1.6</v>
      </c>
      <c r="AC372" s="88">
        <v>1.6</v>
      </c>
      <c r="AD372" s="88">
        <v>1.6</v>
      </c>
      <c r="AE372" s="88">
        <v>1.6</v>
      </c>
      <c r="AF372" s="119">
        <v>1.6</v>
      </c>
      <c r="AG372" s="88">
        <v>1.6</v>
      </c>
      <c r="AH372" s="88">
        <v>1.6</v>
      </c>
      <c r="AI372" s="88">
        <v>1.6</v>
      </c>
      <c r="AJ372" s="88">
        <v>1.6</v>
      </c>
      <c r="AK372" s="88">
        <v>1.6</v>
      </c>
      <c r="AL372" s="88">
        <v>1.6</v>
      </c>
      <c r="AM372" s="88">
        <v>1.6</v>
      </c>
      <c r="AN372" s="88">
        <v>1.6</v>
      </c>
      <c r="AO372" s="88">
        <v>1.6</v>
      </c>
      <c r="AP372" s="88">
        <v>1.6</v>
      </c>
      <c r="AQ372" s="89">
        <f t="shared" si="11"/>
        <v>48.800000000000018</v>
      </c>
    </row>
    <row r="373" spans="1:43" ht="30">
      <c r="A373" s="40" t="s">
        <v>679</v>
      </c>
      <c r="B373" s="3" t="s">
        <v>24</v>
      </c>
      <c r="C373" s="9" t="s">
        <v>279</v>
      </c>
      <c r="D373" s="6" t="s">
        <v>539</v>
      </c>
      <c r="E373" s="3"/>
      <c r="F373" s="14">
        <v>2</v>
      </c>
      <c r="G373" s="3">
        <v>0.8</v>
      </c>
      <c r="H373" s="3" t="s">
        <v>668</v>
      </c>
      <c r="I373" s="42" t="s">
        <v>713</v>
      </c>
      <c r="J373" s="85">
        <f t="shared" si="10"/>
        <v>51.000000000000021</v>
      </c>
      <c r="K373" s="94"/>
      <c r="L373" s="87">
        <v>1.6</v>
      </c>
      <c r="M373" s="88">
        <v>1.6</v>
      </c>
      <c r="N373" s="88"/>
      <c r="O373" s="88">
        <v>1.6</v>
      </c>
      <c r="P373" s="88">
        <v>1.6</v>
      </c>
      <c r="Q373" s="88">
        <v>1.6</v>
      </c>
      <c r="R373" s="88">
        <v>1.6</v>
      </c>
      <c r="S373" s="88">
        <v>1.6</v>
      </c>
      <c r="T373" s="119">
        <v>3.2</v>
      </c>
      <c r="U373" s="88">
        <v>2.4</v>
      </c>
      <c r="V373" s="88">
        <v>1.6</v>
      </c>
      <c r="W373" s="88">
        <v>1.6</v>
      </c>
      <c r="X373" s="88"/>
      <c r="Y373" s="88">
        <v>3.2</v>
      </c>
      <c r="Z373" s="88">
        <v>1.6</v>
      </c>
      <c r="AA373" s="88">
        <v>0.8</v>
      </c>
      <c r="AB373" s="88">
        <v>3</v>
      </c>
      <c r="AC373" s="88">
        <v>1.6</v>
      </c>
      <c r="AD373" s="88">
        <v>1.6</v>
      </c>
      <c r="AE373" s="88">
        <v>1.6</v>
      </c>
      <c r="AF373" s="119">
        <v>1.6</v>
      </c>
      <c r="AG373" s="88">
        <v>1.6</v>
      </c>
      <c r="AH373" s="88">
        <v>1.6</v>
      </c>
      <c r="AI373" s="88">
        <v>1.6</v>
      </c>
      <c r="AJ373" s="88">
        <v>1.6</v>
      </c>
      <c r="AK373" s="88">
        <v>1.6</v>
      </c>
      <c r="AL373" s="88">
        <v>1.6</v>
      </c>
      <c r="AM373" s="88">
        <v>1.6</v>
      </c>
      <c r="AN373" s="88">
        <v>1.6</v>
      </c>
      <c r="AO373" s="88">
        <v>1.6</v>
      </c>
      <c r="AP373" s="88">
        <v>1.6</v>
      </c>
      <c r="AQ373" s="89">
        <f t="shared" si="11"/>
        <v>51.000000000000021</v>
      </c>
    </row>
    <row r="374" spans="1:43" ht="30">
      <c r="A374" s="40" t="s">
        <v>679</v>
      </c>
      <c r="B374" s="3" t="s">
        <v>24</v>
      </c>
      <c r="C374" s="9" t="s">
        <v>279</v>
      </c>
      <c r="D374" s="6" t="s">
        <v>540</v>
      </c>
      <c r="E374" s="3"/>
      <c r="F374" s="14">
        <v>5</v>
      </c>
      <c r="G374" s="3">
        <v>0.8</v>
      </c>
      <c r="H374" s="3" t="s">
        <v>668</v>
      </c>
      <c r="I374" s="42" t="s">
        <v>713</v>
      </c>
      <c r="J374" s="85">
        <f t="shared" si="10"/>
        <v>106.80000000000005</v>
      </c>
      <c r="K374" s="94">
        <v>2</v>
      </c>
      <c r="L374" s="87">
        <v>4</v>
      </c>
      <c r="M374" s="88">
        <v>4</v>
      </c>
      <c r="N374" s="88">
        <v>4</v>
      </c>
      <c r="O374" s="88">
        <v>4</v>
      </c>
      <c r="P374" s="88">
        <v>4</v>
      </c>
      <c r="Q374" s="88">
        <v>4</v>
      </c>
      <c r="R374" s="95">
        <v>6</v>
      </c>
      <c r="S374" s="95">
        <v>4</v>
      </c>
      <c r="T374" s="88">
        <v>4</v>
      </c>
      <c r="U374" s="88">
        <v>4</v>
      </c>
      <c r="V374" s="88">
        <v>4</v>
      </c>
      <c r="W374" s="88">
        <v>4</v>
      </c>
      <c r="X374" s="88">
        <v>4</v>
      </c>
      <c r="Y374" s="119">
        <v>4</v>
      </c>
      <c r="Z374" s="88">
        <v>4</v>
      </c>
      <c r="AA374" s="88">
        <v>2.4</v>
      </c>
      <c r="AB374" s="88">
        <v>4</v>
      </c>
      <c r="AC374" s="88">
        <v>4</v>
      </c>
      <c r="AD374" s="88">
        <v>4</v>
      </c>
      <c r="AE374" s="88">
        <v>4</v>
      </c>
      <c r="AF374" s="119">
        <v>2.4</v>
      </c>
      <c r="AG374" s="88">
        <v>2.4</v>
      </c>
      <c r="AH374" s="88">
        <v>2.4</v>
      </c>
      <c r="AI374" s="88">
        <v>2.4</v>
      </c>
      <c r="AJ374" s="88">
        <v>4</v>
      </c>
      <c r="AK374" s="88">
        <v>0.8</v>
      </c>
      <c r="AL374" s="88">
        <v>2.4</v>
      </c>
      <c r="AM374" s="88">
        <v>2.4</v>
      </c>
      <c r="AN374" s="88">
        <v>2.4</v>
      </c>
      <c r="AO374" s="88">
        <v>2.4</v>
      </c>
      <c r="AP374" s="88">
        <v>2.4</v>
      </c>
      <c r="AQ374" s="89">
        <f t="shared" si="11"/>
        <v>106.80000000000005</v>
      </c>
    </row>
    <row r="375" spans="1:43" ht="30">
      <c r="A375" s="40" t="s">
        <v>679</v>
      </c>
      <c r="B375" s="3" t="s">
        <v>24</v>
      </c>
      <c r="C375" s="9" t="s">
        <v>279</v>
      </c>
      <c r="D375" s="6" t="s">
        <v>541</v>
      </c>
      <c r="E375" s="3"/>
      <c r="F375" s="14">
        <v>3</v>
      </c>
      <c r="G375" s="3">
        <v>0.8</v>
      </c>
      <c r="H375" s="14" t="s">
        <v>668</v>
      </c>
      <c r="I375" s="42" t="s">
        <v>713</v>
      </c>
      <c r="J375" s="85">
        <f t="shared" si="10"/>
        <v>74.399999999999977</v>
      </c>
      <c r="K375" s="94">
        <v>4</v>
      </c>
      <c r="L375" s="87">
        <v>2.4</v>
      </c>
      <c r="M375" s="88">
        <v>2.4</v>
      </c>
      <c r="N375" s="88"/>
      <c r="O375" s="88">
        <v>2.4</v>
      </c>
      <c r="P375" s="88">
        <v>2.4</v>
      </c>
      <c r="Q375" s="88">
        <v>2.4</v>
      </c>
      <c r="R375" s="95">
        <v>4.4000000000000004</v>
      </c>
      <c r="S375" s="88">
        <v>2.4</v>
      </c>
      <c r="T375" s="88">
        <v>2.4</v>
      </c>
      <c r="U375" s="88"/>
      <c r="V375" s="88"/>
      <c r="W375" s="95">
        <v>4.4000000000000004</v>
      </c>
      <c r="X375" s="88">
        <v>2.4</v>
      </c>
      <c r="Y375" s="88">
        <v>2.4</v>
      </c>
      <c r="Z375" s="88">
        <v>2.4</v>
      </c>
      <c r="AA375" s="88">
        <v>2.4</v>
      </c>
      <c r="AB375" s="88">
        <v>2.4</v>
      </c>
      <c r="AC375" s="119">
        <v>2.4</v>
      </c>
      <c r="AD375" s="88">
        <v>2.4</v>
      </c>
      <c r="AE375" s="88">
        <v>2.4</v>
      </c>
      <c r="AF375" s="119">
        <v>2.4</v>
      </c>
      <c r="AG375" s="88">
        <v>2.4</v>
      </c>
      <c r="AH375" s="88">
        <v>2.4</v>
      </c>
      <c r="AI375" s="88">
        <v>2.4</v>
      </c>
      <c r="AJ375" s="88">
        <v>2.4</v>
      </c>
      <c r="AK375" s="88">
        <v>2.4</v>
      </c>
      <c r="AL375" s="88">
        <v>2.4</v>
      </c>
      <c r="AM375" s="88">
        <v>2.4</v>
      </c>
      <c r="AN375" s="88">
        <v>2.4</v>
      </c>
      <c r="AO375" s="88">
        <v>5.6</v>
      </c>
      <c r="AP375" s="88">
        <v>2.4</v>
      </c>
      <c r="AQ375" s="89">
        <f t="shared" si="11"/>
        <v>74.399999999999977</v>
      </c>
    </row>
    <row r="376" spans="1:43" ht="30">
      <c r="A376" s="40" t="s">
        <v>679</v>
      </c>
      <c r="B376" s="3" t="s">
        <v>24</v>
      </c>
      <c r="C376" s="9" t="s">
        <v>279</v>
      </c>
      <c r="D376" s="6" t="s">
        <v>542</v>
      </c>
      <c r="E376" s="3"/>
      <c r="F376" s="14">
        <v>4</v>
      </c>
      <c r="G376" s="3">
        <v>0.8</v>
      </c>
      <c r="H376" s="3" t="s">
        <v>668</v>
      </c>
      <c r="I376" s="42" t="s">
        <v>713</v>
      </c>
      <c r="J376" s="85">
        <f t="shared" si="10"/>
        <v>113.20000000000006</v>
      </c>
      <c r="K376" s="94">
        <v>14</v>
      </c>
      <c r="L376" s="87">
        <v>3.2</v>
      </c>
      <c r="M376" s="88">
        <v>3.2</v>
      </c>
      <c r="N376" s="88">
        <v>3.2</v>
      </c>
      <c r="O376" s="88">
        <v>3.2</v>
      </c>
      <c r="P376" s="88">
        <v>3.2</v>
      </c>
      <c r="Q376" s="88">
        <v>3.2</v>
      </c>
      <c r="R376" s="95">
        <v>5.2</v>
      </c>
      <c r="S376" s="88">
        <v>3.2</v>
      </c>
      <c r="T376" s="88">
        <v>3.2</v>
      </c>
      <c r="U376" s="88">
        <v>3.2</v>
      </c>
      <c r="V376" s="95">
        <v>11.2</v>
      </c>
      <c r="W376" s="95">
        <v>7.2</v>
      </c>
      <c r="X376" s="88">
        <v>3.2</v>
      </c>
      <c r="Y376" s="88">
        <v>3.2</v>
      </c>
      <c r="Z376" s="88">
        <v>3.2</v>
      </c>
      <c r="AA376" s="88">
        <v>6.4</v>
      </c>
      <c r="AB376" s="88">
        <v>3.2</v>
      </c>
      <c r="AC376" s="88">
        <v>3.2</v>
      </c>
      <c r="AD376" s="88">
        <v>3.2</v>
      </c>
      <c r="AE376" s="88">
        <v>3.2</v>
      </c>
      <c r="AF376" s="88">
        <v>3.2</v>
      </c>
      <c r="AG376" s="88">
        <v>3.2</v>
      </c>
      <c r="AH376" s="88">
        <v>3.2</v>
      </c>
      <c r="AI376" s="88">
        <v>3.2</v>
      </c>
      <c r="AJ376" s="88">
        <v>3.2</v>
      </c>
      <c r="AK376" s="88">
        <v>3.2</v>
      </c>
      <c r="AL376" s="88">
        <v>3.2</v>
      </c>
      <c r="AM376" s="88">
        <v>3.2</v>
      </c>
      <c r="AN376" s="88">
        <v>3.2</v>
      </c>
      <c r="AO376" s="88"/>
      <c r="AP376" s="88">
        <v>3.2</v>
      </c>
      <c r="AQ376" s="89">
        <f t="shared" si="11"/>
        <v>113.20000000000006</v>
      </c>
    </row>
    <row r="377" spans="1:43" ht="30">
      <c r="A377" s="40" t="s">
        <v>679</v>
      </c>
      <c r="B377" s="3" t="s">
        <v>24</v>
      </c>
      <c r="C377" s="9" t="s">
        <v>279</v>
      </c>
      <c r="D377" s="6" t="s">
        <v>543</v>
      </c>
      <c r="E377" s="3"/>
      <c r="F377" s="14">
        <v>4</v>
      </c>
      <c r="G377" s="3">
        <v>0.8</v>
      </c>
      <c r="H377" s="3" t="s">
        <v>668</v>
      </c>
      <c r="I377" s="42" t="s">
        <v>713</v>
      </c>
      <c r="J377" s="85">
        <f t="shared" si="10"/>
        <v>49.4</v>
      </c>
      <c r="K377" s="94">
        <v>3</v>
      </c>
      <c r="L377" s="87">
        <v>2.4</v>
      </c>
      <c r="M377" s="88">
        <v>2.4</v>
      </c>
      <c r="N377" s="88">
        <v>2.4</v>
      </c>
      <c r="O377" s="88">
        <v>2.4</v>
      </c>
      <c r="P377" s="88">
        <v>2.4</v>
      </c>
      <c r="Q377" s="88">
        <v>2.4</v>
      </c>
      <c r="R377" s="88">
        <v>3.2</v>
      </c>
      <c r="S377" s="88">
        <v>2.4</v>
      </c>
      <c r="T377" s="88">
        <v>2.4</v>
      </c>
      <c r="U377" s="119">
        <v>2.4</v>
      </c>
      <c r="V377" s="88">
        <v>2.4</v>
      </c>
      <c r="W377" s="88">
        <v>2.4</v>
      </c>
      <c r="X377" s="88">
        <v>2.4</v>
      </c>
      <c r="Y377" s="88">
        <v>3.2</v>
      </c>
      <c r="Z377" s="88">
        <v>2.4</v>
      </c>
      <c r="AA377" s="88">
        <v>5.6</v>
      </c>
      <c r="AB377" s="95">
        <v>6.2</v>
      </c>
      <c r="AC377" s="88"/>
      <c r="AD377" s="88"/>
      <c r="AE377" s="88"/>
      <c r="AF377" s="88"/>
      <c r="AG377" s="88"/>
      <c r="AH377" s="88"/>
      <c r="AI377" s="88"/>
      <c r="AJ377" s="88"/>
      <c r="AK377" s="88"/>
      <c r="AL377" s="88"/>
      <c r="AM377" s="88"/>
      <c r="AN377" s="88"/>
      <c r="AO377" s="88"/>
      <c r="AP377" s="88"/>
      <c r="AQ377" s="89">
        <f t="shared" si="11"/>
        <v>49.4</v>
      </c>
    </row>
    <row r="378" spans="1:43" ht="27.75" customHeight="1">
      <c r="A378" s="40" t="s">
        <v>679</v>
      </c>
      <c r="B378" s="3" t="s">
        <v>24</v>
      </c>
      <c r="C378" s="9" t="s">
        <v>279</v>
      </c>
      <c r="D378" s="16" t="s">
        <v>543</v>
      </c>
      <c r="E378" s="32" t="s">
        <v>891</v>
      </c>
      <c r="F378" s="14">
        <v>1</v>
      </c>
      <c r="G378" s="3">
        <v>8</v>
      </c>
      <c r="H378" s="3" t="s">
        <v>668</v>
      </c>
      <c r="I378" s="42" t="s">
        <v>713</v>
      </c>
      <c r="J378" s="85">
        <f t="shared" si="10"/>
        <v>50</v>
      </c>
      <c r="K378" s="94"/>
      <c r="L378" s="87"/>
      <c r="M378" s="88"/>
      <c r="N378" s="88"/>
      <c r="O378" s="88"/>
      <c r="P378" s="88"/>
      <c r="Q378" s="88"/>
      <c r="R378" s="88"/>
      <c r="S378" s="88"/>
      <c r="T378" s="88"/>
      <c r="U378" s="119"/>
      <c r="V378" s="88"/>
      <c r="W378" s="88"/>
      <c r="X378" s="88"/>
      <c r="Y378" s="88"/>
      <c r="Z378" s="88"/>
      <c r="AA378" s="88"/>
      <c r="AB378" s="95"/>
      <c r="AC378" s="88"/>
      <c r="AD378" s="88"/>
      <c r="AE378" s="88"/>
      <c r="AF378" s="88">
        <v>8</v>
      </c>
      <c r="AG378" s="88"/>
      <c r="AH378" s="88">
        <v>5</v>
      </c>
      <c r="AI378" s="88"/>
      <c r="AJ378" s="88">
        <v>8</v>
      </c>
      <c r="AK378" s="88"/>
      <c r="AL378" s="88">
        <v>5</v>
      </c>
      <c r="AM378" s="88"/>
      <c r="AN378" s="88">
        <v>8</v>
      </c>
      <c r="AO378" s="88">
        <v>8</v>
      </c>
      <c r="AP378" s="88">
        <v>8</v>
      </c>
      <c r="AQ378" s="89">
        <f t="shared" si="11"/>
        <v>50</v>
      </c>
    </row>
    <row r="379" spans="1:43" ht="30">
      <c r="A379" s="40" t="s">
        <v>679</v>
      </c>
      <c r="B379" s="3" t="s">
        <v>24</v>
      </c>
      <c r="C379" s="9" t="s">
        <v>279</v>
      </c>
      <c r="D379" s="140" t="s">
        <v>544</v>
      </c>
      <c r="E379" s="3"/>
      <c r="F379" s="14">
        <v>4</v>
      </c>
      <c r="G379" s="3">
        <v>0.8</v>
      </c>
      <c r="H379" s="3" t="s">
        <v>668</v>
      </c>
      <c r="I379" s="42" t="s">
        <v>713</v>
      </c>
      <c r="J379" s="85">
        <f t="shared" si="10"/>
        <v>92.000000000000028</v>
      </c>
      <c r="K379" s="94">
        <v>4</v>
      </c>
      <c r="L379" s="87">
        <v>2.4</v>
      </c>
      <c r="M379" s="95">
        <v>7.2</v>
      </c>
      <c r="N379" s="88">
        <v>2.4</v>
      </c>
      <c r="O379" s="88">
        <v>2.4</v>
      </c>
      <c r="P379" s="88">
        <v>2.4</v>
      </c>
      <c r="Q379" s="99">
        <v>2.4</v>
      </c>
      <c r="R379" s="88">
        <v>4</v>
      </c>
      <c r="S379" s="95">
        <v>2.4</v>
      </c>
      <c r="T379" s="88">
        <v>2.4</v>
      </c>
      <c r="U379" s="88">
        <v>2.4</v>
      </c>
      <c r="V379" s="88">
        <v>2.4</v>
      </c>
      <c r="W379" s="88">
        <v>2.4</v>
      </c>
      <c r="X379" s="88">
        <v>2.4</v>
      </c>
      <c r="Y379" s="88">
        <v>4</v>
      </c>
      <c r="Z379" s="88">
        <v>2.4</v>
      </c>
      <c r="AA379" s="88">
        <v>1.6</v>
      </c>
      <c r="AB379" s="88">
        <v>8</v>
      </c>
      <c r="AC379" s="119">
        <v>2.4</v>
      </c>
      <c r="AD379" s="88">
        <v>2.4</v>
      </c>
      <c r="AE379" s="88">
        <v>3.2</v>
      </c>
      <c r="AF379" s="119">
        <v>3.2</v>
      </c>
      <c r="AG379" s="119">
        <v>3.2</v>
      </c>
      <c r="AH379" s="88"/>
      <c r="AI379" s="88">
        <v>3.2</v>
      </c>
      <c r="AJ379" s="88">
        <v>2.4</v>
      </c>
      <c r="AK379" s="88">
        <v>2.4</v>
      </c>
      <c r="AL379" s="88">
        <v>3.2</v>
      </c>
      <c r="AM379" s="88">
        <v>3.2</v>
      </c>
      <c r="AN379" s="88">
        <v>3.2</v>
      </c>
      <c r="AO379" s="88">
        <v>3.2</v>
      </c>
      <c r="AP379" s="88">
        <v>3.2</v>
      </c>
      <c r="AQ379" s="89">
        <f t="shared" si="11"/>
        <v>92.000000000000028</v>
      </c>
    </row>
    <row r="380" spans="1:43" ht="30">
      <c r="A380" s="40" t="s">
        <v>679</v>
      </c>
      <c r="B380" s="3" t="s">
        <v>24</v>
      </c>
      <c r="C380" s="9" t="s">
        <v>279</v>
      </c>
      <c r="D380" s="6" t="s">
        <v>545</v>
      </c>
      <c r="E380" s="3"/>
      <c r="F380" s="14">
        <v>4</v>
      </c>
      <c r="G380" s="3">
        <v>0.8</v>
      </c>
      <c r="H380" s="3" t="s">
        <v>668</v>
      </c>
      <c r="I380" s="42" t="s">
        <v>713</v>
      </c>
      <c r="J380" s="85">
        <f t="shared" si="10"/>
        <v>101.00000000000004</v>
      </c>
      <c r="K380" s="94"/>
      <c r="L380" s="87">
        <v>3.2</v>
      </c>
      <c r="M380" s="88">
        <v>3.2</v>
      </c>
      <c r="N380" s="88">
        <v>3.2</v>
      </c>
      <c r="O380" s="88">
        <v>3.2</v>
      </c>
      <c r="P380" s="88">
        <v>3.2</v>
      </c>
      <c r="Q380" s="88">
        <v>3.2</v>
      </c>
      <c r="R380" s="88">
        <v>3.2</v>
      </c>
      <c r="S380" s="119">
        <v>3.2</v>
      </c>
      <c r="T380" s="88">
        <v>3.2</v>
      </c>
      <c r="U380" s="88">
        <v>3.2</v>
      </c>
      <c r="V380" s="88">
        <v>3.2</v>
      </c>
      <c r="W380" s="88">
        <v>3.2</v>
      </c>
      <c r="X380" s="88">
        <v>3.2</v>
      </c>
      <c r="Y380" s="88">
        <v>3.4</v>
      </c>
      <c r="Z380" s="88">
        <v>3.2</v>
      </c>
      <c r="AA380" s="88">
        <v>3.2</v>
      </c>
      <c r="AB380" s="88">
        <v>3.2</v>
      </c>
      <c r="AC380" s="88">
        <v>3.2</v>
      </c>
      <c r="AD380" s="88">
        <v>3.2</v>
      </c>
      <c r="AE380" s="88">
        <v>3.2</v>
      </c>
      <c r="AF380" s="109">
        <v>3.2</v>
      </c>
      <c r="AG380" s="88">
        <v>3.2</v>
      </c>
      <c r="AH380" s="88">
        <v>3.2</v>
      </c>
      <c r="AI380" s="92">
        <v>3.2</v>
      </c>
      <c r="AJ380" s="88">
        <v>3.2</v>
      </c>
      <c r="AK380" s="88">
        <v>3.2</v>
      </c>
      <c r="AL380" s="88">
        <v>4.8</v>
      </c>
      <c r="AM380" s="88">
        <v>3.2</v>
      </c>
      <c r="AN380" s="88">
        <v>3.2</v>
      </c>
      <c r="AO380" s="88">
        <v>3.2</v>
      </c>
      <c r="AP380" s="88">
        <v>3.2</v>
      </c>
      <c r="AQ380" s="89">
        <f t="shared" si="11"/>
        <v>101.00000000000004</v>
      </c>
    </row>
    <row r="381" spans="1:43" ht="30">
      <c r="A381" s="40" t="s">
        <v>679</v>
      </c>
      <c r="B381" s="3" t="s">
        <v>24</v>
      </c>
      <c r="C381" s="9" t="s">
        <v>279</v>
      </c>
      <c r="D381" s="141" t="s">
        <v>546</v>
      </c>
      <c r="E381" s="3"/>
      <c r="F381" s="14">
        <v>4</v>
      </c>
      <c r="G381" s="3">
        <v>0.8</v>
      </c>
      <c r="H381" s="3" t="s">
        <v>668</v>
      </c>
      <c r="I381" s="42" t="s">
        <v>713</v>
      </c>
      <c r="J381" s="85">
        <f t="shared" si="10"/>
        <v>96.000000000000043</v>
      </c>
      <c r="K381" s="94"/>
      <c r="L381" s="87">
        <v>3.2</v>
      </c>
      <c r="M381" s="88">
        <v>3.2</v>
      </c>
      <c r="N381" s="88">
        <v>3.2</v>
      </c>
      <c r="O381" s="88">
        <v>3.2</v>
      </c>
      <c r="P381" s="88">
        <v>3.2</v>
      </c>
      <c r="Q381" s="99">
        <v>3.2</v>
      </c>
      <c r="R381" s="88">
        <v>3.2</v>
      </c>
      <c r="S381" s="88">
        <v>3.2</v>
      </c>
      <c r="T381" s="88">
        <v>3.2</v>
      </c>
      <c r="U381" s="88">
        <v>3.2</v>
      </c>
      <c r="V381" s="88">
        <v>3.2</v>
      </c>
      <c r="W381" s="88">
        <v>3.2</v>
      </c>
      <c r="X381" s="88">
        <v>3.2</v>
      </c>
      <c r="Y381" s="88">
        <v>3.2</v>
      </c>
      <c r="Z381" s="88">
        <v>3.2</v>
      </c>
      <c r="AA381" s="88"/>
      <c r="AB381" s="88">
        <v>3.2</v>
      </c>
      <c r="AC381" s="88">
        <v>3.2</v>
      </c>
      <c r="AD381" s="88">
        <v>3.2</v>
      </c>
      <c r="AE381" s="88">
        <v>3.2</v>
      </c>
      <c r="AF381" s="88">
        <v>3.2</v>
      </c>
      <c r="AG381" s="88">
        <v>3.2</v>
      </c>
      <c r="AH381" s="88">
        <v>3.2</v>
      </c>
      <c r="AI381" s="88">
        <v>3.2</v>
      </c>
      <c r="AJ381" s="88">
        <v>3.2</v>
      </c>
      <c r="AK381" s="88">
        <v>3.2</v>
      </c>
      <c r="AL381" s="88">
        <v>3.2</v>
      </c>
      <c r="AM381" s="88">
        <v>3.2</v>
      </c>
      <c r="AN381" s="88">
        <v>3.2</v>
      </c>
      <c r="AO381" s="88">
        <v>3.2</v>
      </c>
      <c r="AP381" s="88">
        <v>3.2</v>
      </c>
      <c r="AQ381" s="89">
        <f t="shared" si="11"/>
        <v>96.000000000000043</v>
      </c>
    </row>
    <row r="382" spans="1:43" ht="30">
      <c r="A382" s="40" t="s">
        <v>679</v>
      </c>
      <c r="B382" s="3" t="s">
        <v>24</v>
      </c>
      <c r="C382" s="9" t="s">
        <v>279</v>
      </c>
      <c r="D382" s="6" t="s">
        <v>547</v>
      </c>
      <c r="E382" s="3"/>
      <c r="F382" s="14">
        <v>4</v>
      </c>
      <c r="G382" s="3">
        <v>0.8</v>
      </c>
      <c r="H382" s="3" t="s">
        <v>668</v>
      </c>
      <c r="I382" s="42" t="s">
        <v>713</v>
      </c>
      <c r="J382" s="85">
        <f t="shared" si="10"/>
        <v>99.200000000000045</v>
      </c>
      <c r="K382" s="94"/>
      <c r="L382" s="87">
        <v>3.2</v>
      </c>
      <c r="M382" s="88">
        <v>3.2</v>
      </c>
      <c r="N382" s="88">
        <v>3.2</v>
      </c>
      <c r="O382" s="88">
        <v>3.2</v>
      </c>
      <c r="P382" s="88">
        <v>3.2</v>
      </c>
      <c r="Q382" s="88">
        <v>3.2</v>
      </c>
      <c r="R382" s="88">
        <v>3.2</v>
      </c>
      <c r="S382" s="88">
        <v>3.2</v>
      </c>
      <c r="T382" s="88">
        <v>3.2</v>
      </c>
      <c r="U382" s="88">
        <v>3.2</v>
      </c>
      <c r="V382" s="88">
        <v>3.2</v>
      </c>
      <c r="W382" s="88">
        <v>3.2</v>
      </c>
      <c r="X382" s="88">
        <v>3.2</v>
      </c>
      <c r="Y382" s="88">
        <v>3.2</v>
      </c>
      <c r="Z382" s="88">
        <v>3.2</v>
      </c>
      <c r="AA382" s="88">
        <v>3.2</v>
      </c>
      <c r="AB382" s="99">
        <v>3.2</v>
      </c>
      <c r="AC382" s="88">
        <v>3.2</v>
      </c>
      <c r="AD382" s="88">
        <v>3.2</v>
      </c>
      <c r="AE382" s="88">
        <v>3.2</v>
      </c>
      <c r="AF382" s="88">
        <v>3.2</v>
      </c>
      <c r="AG382" s="88">
        <v>3.2</v>
      </c>
      <c r="AH382" s="88">
        <v>3.2</v>
      </c>
      <c r="AI382" s="88">
        <v>3.2</v>
      </c>
      <c r="AJ382" s="88">
        <v>3.2</v>
      </c>
      <c r="AK382" s="88">
        <v>3.2</v>
      </c>
      <c r="AL382" s="88">
        <v>3.2</v>
      </c>
      <c r="AM382" s="88">
        <v>3.2</v>
      </c>
      <c r="AN382" s="88">
        <v>3.2</v>
      </c>
      <c r="AO382" s="88">
        <v>3.2</v>
      </c>
      <c r="AP382" s="88">
        <v>3.2</v>
      </c>
      <c r="AQ382" s="89">
        <f t="shared" si="11"/>
        <v>99.200000000000045</v>
      </c>
    </row>
    <row r="383" spans="1:43" ht="30">
      <c r="A383" s="40" t="s">
        <v>679</v>
      </c>
      <c r="B383" s="3" t="s">
        <v>24</v>
      </c>
      <c r="C383" s="9" t="s">
        <v>279</v>
      </c>
      <c r="D383" s="6" t="s">
        <v>548</v>
      </c>
      <c r="E383" s="3"/>
      <c r="F383" s="14">
        <v>5</v>
      </c>
      <c r="G383" s="3">
        <v>0.8</v>
      </c>
      <c r="H383" s="3" t="s">
        <v>668</v>
      </c>
      <c r="I383" s="42" t="s">
        <v>713</v>
      </c>
      <c r="J383" s="85">
        <f t="shared" si="10"/>
        <v>127.60000000000001</v>
      </c>
      <c r="K383" s="90"/>
      <c r="L383" s="87">
        <v>5</v>
      </c>
      <c r="M383" s="88">
        <v>5</v>
      </c>
      <c r="N383" s="88">
        <v>5</v>
      </c>
      <c r="O383" s="88">
        <v>3.2</v>
      </c>
      <c r="P383" s="88">
        <v>4</v>
      </c>
      <c r="Q383" s="88">
        <v>5</v>
      </c>
      <c r="R383" s="88">
        <v>4</v>
      </c>
      <c r="S383" s="88">
        <v>5</v>
      </c>
      <c r="T383" s="88">
        <v>5</v>
      </c>
      <c r="U383" s="88">
        <v>5</v>
      </c>
      <c r="V383" s="88">
        <v>3.2</v>
      </c>
      <c r="W383" s="88">
        <v>4</v>
      </c>
      <c r="X383" s="88">
        <v>5</v>
      </c>
      <c r="Y383" s="88">
        <v>4</v>
      </c>
      <c r="Z383" s="88">
        <v>5</v>
      </c>
      <c r="AA383" s="88">
        <v>5</v>
      </c>
      <c r="AB383" s="88">
        <v>4</v>
      </c>
      <c r="AC383" s="88"/>
      <c r="AD383" s="88">
        <v>4</v>
      </c>
      <c r="AE383" s="88">
        <v>4</v>
      </c>
      <c r="AF383" s="88">
        <v>4</v>
      </c>
      <c r="AG383" s="88">
        <v>4</v>
      </c>
      <c r="AH383" s="88">
        <v>4</v>
      </c>
      <c r="AI383" s="88">
        <v>4</v>
      </c>
      <c r="AJ383" s="88">
        <v>3.2</v>
      </c>
      <c r="AK383" s="88">
        <v>4</v>
      </c>
      <c r="AL383" s="88">
        <v>4</v>
      </c>
      <c r="AM383" s="88">
        <v>4</v>
      </c>
      <c r="AN383" s="88">
        <v>4</v>
      </c>
      <c r="AO383" s="88">
        <v>4</v>
      </c>
      <c r="AP383" s="88">
        <v>4</v>
      </c>
      <c r="AQ383" s="89">
        <f t="shared" si="11"/>
        <v>127.60000000000001</v>
      </c>
    </row>
    <row r="384" spans="1:43" ht="30">
      <c r="A384" s="40" t="s">
        <v>679</v>
      </c>
      <c r="B384" s="3" t="s">
        <v>24</v>
      </c>
      <c r="C384" s="9" t="s">
        <v>279</v>
      </c>
      <c r="D384" s="16" t="s">
        <v>548</v>
      </c>
      <c r="E384" s="32" t="s">
        <v>891</v>
      </c>
      <c r="F384" s="14">
        <v>1</v>
      </c>
      <c r="G384" s="3">
        <v>8</v>
      </c>
      <c r="H384" s="3" t="s">
        <v>668</v>
      </c>
      <c r="I384" s="42" t="s">
        <v>713</v>
      </c>
      <c r="J384" s="85">
        <f t="shared" si="10"/>
        <v>92</v>
      </c>
      <c r="K384" s="90"/>
      <c r="L384" s="87"/>
      <c r="M384" s="88"/>
      <c r="N384" s="88"/>
      <c r="O384" s="88"/>
      <c r="P384" s="88">
        <v>8</v>
      </c>
      <c r="Q384" s="88"/>
      <c r="R384" s="88"/>
      <c r="S384" s="88"/>
      <c r="T384" s="88">
        <v>8</v>
      </c>
      <c r="U384" s="88"/>
      <c r="V384" s="88"/>
      <c r="W384" s="88">
        <v>8</v>
      </c>
      <c r="X384" s="88"/>
      <c r="Y384" s="88"/>
      <c r="Z384" s="88">
        <v>8</v>
      </c>
      <c r="AA384" s="88"/>
      <c r="AB384" s="88">
        <v>5</v>
      </c>
      <c r="AC384" s="88"/>
      <c r="AD384" s="88">
        <v>8</v>
      </c>
      <c r="AE384" s="88">
        <v>5</v>
      </c>
      <c r="AF384" s="88">
        <v>5</v>
      </c>
      <c r="AG384" s="88"/>
      <c r="AH384" s="88">
        <v>8</v>
      </c>
      <c r="AI384" s="88"/>
      <c r="AJ384" s="88"/>
      <c r="AK384" s="88">
        <v>8</v>
      </c>
      <c r="AL384" s="88"/>
      <c r="AM384" s="88">
        <v>5</v>
      </c>
      <c r="AN384" s="88">
        <v>8</v>
      </c>
      <c r="AO384" s="88">
        <v>8</v>
      </c>
      <c r="AP384" s="88"/>
      <c r="AQ384" s="89">
        <f t="shared" si="11"/>
        <v>92</v>
      </c>
    </row>
    <row r="385" spans="1:43" ht="30">
      <c r="A385" s="40" t="s">
        <v>679</v>
      </c>
      <c r="B385" s="3" t="s">
        <v>24</v>
      </c>
      <c r="C385" s="9" t="s">
        <v>279</v>
      </c>
      <c r="D385" s="6" t="s">
        <v>549</v>
      </c>
      <c r="E385" s="3"/>
      <c r="F385" s="14">
        <v>4</v>
      </c>
      <c r="G385" s="3">
        <v>0.8</v>
      </c>
      <c r="H385" s="14" t="s">
        <v>668</v>
      </c>
      <c r="I385" s="42" t="s">
        <v>713</v>
      </c>
      <c r="J385" s="85">
        <f t="shared" si="10"/>
        <v>74.2</v>
      </c>
      <c r="K385" s="94">
        <v>3</v>
      </c>
      <c r="L385" s="87">
        <v>2.4</v>
      </c>
      <c r="M385" s="88">
        <v>2.4</v>
      </c>
      <c r="N385" s="88">
        <v>2.4</v>
      </c>
      <c r="O385" s="88">
        <v>1.6</v>
      </c>
      <c r="P385" s="88">
        <v>2.4</v>
      </c>
      <c r="Q385" s="88">
        <v>2.4</v>
      </c>
      <c r="R385" s="88">
        <v>2.4</v>
      </c>
      <c r="S385" s="88">
        <v>2.4</v>
      </c>
      <c r="T385" s="88">
        <v>2.4</v>
      </c>
      <c r="U385" s="88">
        <v>2.4</v>
      </c>
      <c r="V385" s="88">
        <v>1.6</v>
      </c>
      <c r="W385" s="88">
        <v>2.4</v>
      </c>
      <c r="X385" s="88">
        <v>2.4</v>
      </c>
      <c r="Y385" s="88">
        <v>2.4</v>
      </c>
      <c r="Z385" s="88">
        <v>2.4</v>
      </c>
      <c r="AA385" s="88">
        <v>2.4</v>
      </c>
      <c r="AB385" s="95">
        <v>5.4</v>
      </c>
      <c r="AC385" s="119">
        <v>1.6</v>
      </c>
      <c r="AD385" s="88">
        <v>2.4</v>
      </c>
      <c r="AE385" s="88">
        <v>2.4</v>
      </c>
      <c r="AF385" s="88">
        <v>2.4</v>
      </c>
      <c r="AG385" s="88">
        <v>2.4</v>
      </c>
      <c r="AH385" s="88">
        <v>2.4</v>
      </c>
      <c r="AI385" s="88">
        <v>2.4</v>
      </c>
      <c r="AJ385" s="88">
        <v>1.6</v>
      </c>
      <c r="AK385" s="88">
        <v>2.4</v>
      </c>
      <c r="AL385" s="88">
        <v>2.4</v>
      </c>
      <c r="AM385" s="88">
        <v>2.4</v>
      </c>
      <c r="AN385" s="88">
        <v>2.4</v>
      </c>
      <c r="AO385" s="88">
        <v>2.4</v>
      </c>
      <c r="AP385" s="88">
        <v>2.4</v>
      </c>
      <c r="AQ385" s="89">
        <f t="shared" si="11"/>
        <v>74.2</v>
      </c>
    </row>
    <row r="386" spans="1:43" ht="30">
      <c r="A386" s="40" t="s">
        <v>679</v>
      </c>
      <c r="B386" s="3" t="s">
        <v>24</v>
      </c>
      <c r="C386" s="9" t="s">
        <v>279</v>
      </c>
      <c r="D386" s="6" t="s">
        <v>550</v>
      </c>
      <c r="E386" s="3"/>
      <c r="F386" s="14">
        <v>4</v>
      </c>
      <c r="G386" s="3">
        <v>0.8</v>
      </c>
      <c r="H386" s="3" t="s">
        <v>668</v>
      </c>
      <c r="I386" s="42" t="s">
        <v>713</v>
      </c>
      <c r="J386" s="85">
        <f t="shared" si="10"/>
        <v>110.80000000000004</v>
      </c>
      <c r="K386" s="94">
        <v>18</v>
      </c>
      <c r="L386" s="87">
        <v>3.2</v>
      </c>
      <c r="M386" s="88">
        <v>3.2</v>
      </c>
      <c r="N386" s="88">
        <v>3.2</v>
      </c>
      <c r="O386" s="88">
        <v>1.6</v>
      </c>
      <c r="P386" s="88">
        <v>3.2</v>
      </c>
      <c r="Q386" s="88">
        <v>3.2</v>
      </c>
      <c r="R386" s="88">
        <v>3.2</v>
      </c>
      <c r="S386" s="88">
        <v>3.2</v>
      </c>
      <c r="T386" s="88">
        <v>3.2</v>
      </c>
      <c r="U386" s="88">
        <v>3.2</v>
      </c>
      <c r="V386" s="88">
        <v>1.6</v>
      </c>
      <c r="W386" s="88">
        <v>3.2</v>
      </c>
      <c r="X386" s="88">
        <v>3.2</v>
      </c>
      <c r="Y386" s="95">
        <v>5.2</v>
      </c>
      <c r="Z386" s="88">
        <v>3.2</v>
      </c>
      <c r="AA386" s="88">
        <v>3.2</v>
      </c>
      <c r="AB386" s="95">
        <v>19.2</v>
      </c>
      <c r="AC386" s="119">
        <v>1.6</v>
      </c>
      <c r="AD386" s="88">
        <v>3.2</v>
      </c>
      <c r="AE386" s="88">
        <v>3.2</v>
      </c>
      <c r="AF386" s="88">
        <v>3.2</v>
      </c>
      <c r="AG386" s="88">
        <v>3.2</v>
      </c>
      <c r="AH386" s="88">
        <v>3.2</v>
      </c>
      <c r="AI386" s="88">
        <v>3.2</v>
      </c>
      <c r="AJ386" s="119">
        <v>1.6</v>
      </c>
      <c r="AK386" s="88">
        <v>3.2</v>
      </c>
      <c r="AL386" s="88">
        <v>3.2</v>
      </c>
      <c r="AM386" s="88">
        <v>3.2</v>
      </c>
      <c r="AN386" s="88">
        <v>3.2</v>
      </c>
      <c r="AO386" s="88">
        <v>3.2</v>
      </c>
      <c r="AP386" s="88">
        <v>3.2</v>
      </c>
      <c r="AQ386" s="89">
        <f t="shared" si="11"/>
        <v>110.80000000000004</v>
      </c>
    </row>
    <row r="387" spans="1:43" ht="30">
      <c r="A387" s="40" t="s">
        <v>679</v>
      </c>
      <c r="B387" s="3" t="s">
        <v>24</v>
      </c>
      <c r="C387" s="9" t="s">
        <v>279</v>
      </c>
      <c r="D387" s="6" t="s">
        <v>551</v>
      </c>
      <c r="E387" s="3"/>
      <c r="F387" s="14">
        <v>5</v>
      </c>
      <c r="G387" s="3">
        <v>0.8</v>
      </c>
      <c r="H387" s="3" t="s">
        <v>668</v>
      </c>
      <c r="I387" s="42" t="s">
        <v>713</v>
      </c>
      <c r="J387" s="85">
        <f t="shared" si="10"/>
        <v>128</v>
      </c>
      <c r="K387" s="94">
        <v>8</v>
      </c>
      <c r="L387" s="87">
        <v>4</v>
      </c>
      <c r="M387" s="88">
        <v>4</v>
      </c>
      <c r="N387" s="88">
        <v>4</v>
      </c>
      <c r="O387" s="88">
        <v>4</v>
      </c>
      <c r="P387" s="95">
        <v>12</v>
      </c>
      <c r="Q387" s="88">
        <v>4</v>
      </c>
      <c r="R387" s="88">
        <v>4</v>
      </c>
      <c r="S387" s="88">
        <v>4</v>
      </c>
      <c r="T387" s="88">
        <v>4</v>
      </c>
      <c r="U387" s="88">
        <v>4</v>
      </c>
      <c r="V387" s="88">
        <v>4</v>
      </c>
      <c r="W387" s="88">
        <v>4</v>
      </c>
      <c r="X387" s="88">
        <v>4</v>
      </c>
      <c r="Y387" s="88">
        <v>4</v>
      </c>
      <c r="Z387" s="88">
        <v>4</v>
      </c>
      <c r="AA387" s="119">
        <v>4</v>
      </c>
      <c r="AB387" s="88">
        <v>4</v>
      </c>
      <c r="AC387" s="88">
        <v>4</v>
      </c>
      <c r="AD387" s="88">
        <v>4</v>
      </c>
      <c r="AE387" s="88">
        <v>4</v>
      </c>
      <c r="AF387" s="88">
        <v>4</v>
      </c>
      <c r="AG387" s="88">
        <v>4</v>
      </c>
      <c r="AH387" s="88">
        <v>4</v>
      </c>
      <c r="AI387" s="88">
        <v>4</v>
      </c>
      <c r="AJ387" s="88">
        <v>4</v>
      </c>
      <c r="AK387" s="88">
        <v>4</v>
      </c>
      <c r="AL387" s="88">
        <v>4</v>
      </c>
      <c r="AM387" s="88">
        <v>4</v>
      </c>
      <c r="AN387" s="88">
        <v>4</v>
      </c>
      <c r="AO387" s="88">
        <v>4</v>
      </c>
      <c r="AP387" s="88"/>
      <c r="AQ387" s="89">
        <f t="shared" si="11"/>
        <v>128</v>
      </c>
    </row>
    <row r="388" spans="1:43" ht="31.5" customHeight="1">
      <c r="A388" s="40" t="s">
        <v>679</v>
      </c>
      <c r="B388" s="3" t="s">
        <v>24</v>
      </c>
      <c r="C388" s="9" t="s">
        <v>279</v>
      </c>
      <c r="D388" s="16" t="s">
        <v>551</v>
      </c>
      <c r="E388" s="32" t="s">
        <v>891</v>
      </c>
      <c r="F388" s="14">
        <v>1</v>
      </c>
      <c r="G388" s="3">
        <v>8</v>
      </c>
      <c r="H388" s="3" t="s">
        <v>968</v>
      </c>
      <c r="I388" s="42" t="s">
        <v>713</v>
      </c>
      <c r="J388" s="85">
        <f t="shared" si="10"/>
        <v>8</v>
      </c>
      <c r="K388" s="94"/>
      <c r="L388" s="87"/>
      <c r="M388" s="88"/>
      <c r="N388" s="88"/>
      <c r="O388" s="88"/>
      <c r="P388" s="95"/>
      <c r="Q388" s="88"/>
      <c r="R388" s="88"/>
      <c r="S388" s="88"/>
      <c r="T388" s="88"/>
      <c r="U388" s="88"/>
      <c r="V388" s="88"/>
      <c r="W388" s="88"/>
      <c r="X388" s="88"/>
      <c r="Y388" s="88"/>
      <c r="Z388" s="88"/>
      <c r="AA388" s="119"/>
      <c r="AB388" s="88"/>
      <c r="AC388" s="88"/>
      <c r="AD388" s="88"/>
      <c r="AE388" s="88"/>
      <c r="AF388" s="88"/>
      <c r="AG388" s="88"/>
      <c r="AH388" s="88"/>
      <c r="AI388" s="88"/>
      <c r="AJ388" s="88"/>
      <c r="AK388" s="88"/>
      <c r="AL388" s="88"/>
      <c r="AM388" s="88"/>
      <c r="AN388" s="88"/>
      <c r="AO388" s="88">
        <v>8</v>
      </c>
      <c r="AP388" s="88"/>
      <c r="AQ388" s="89">
        <f t="shared" si="11"/>
        <v>8</v>
      </c>
    </row>
    <row r="389" spans="1:43" ht="30">
      <c r="A389" s="40" t="s">
        <v>679</v>
      </c>
      <c r="B389" s="3" t="s">
        <v>24</v>
      </c>
      <c r="C389" s="9" t="s">
        <v>279</v>
      </c>
      <c r="D389" s="6" t="s">
        <v>552</v>
      </c>
      <c r="E389" s="3"/>
      <c r="F389" s="14">
        <v>6</v>
      </c>
      <c r="G389" s="3">
        <v>0.8</v>
      </c>
      <c r="H389" s="3" t="s">
        <v>668</v>
      </c>
      <c r="I389" s="42" t="s">
        <v>713</v>
      </c>
      <c r="J389" s="85">
        <f t="shared" si="10"/>
        <v>154.39999999999998</v>
      </c>
      <c r="K389" s="90"/>
      <c r="L389" s="87">
        <v>5.6</v>
      </c>
      <c r="M389" s="88">
        <v>5.6</v>
      </c>
      <c r="N389" s="88">
        <v>5.6</v>
      </c>
      <c r="O389" s="88">
        <v>5.6</v>
      </c>
      <c r="P389" s="88">
        <v>5.6</v>
      </c>
      <c r="Q389" s="88">
        <v>5.6</v>
      </c>
      <c r="R389" s="88">
        <v>5.6</v>
      </c>
      <c r="S389" s="88">
        <v>5.6</v>
      </c>
      <c r="T389" s="88">
        <v>5.6</v>
      </c>
      <c r="U389" s="88">
        <v>5.6</v>
      </c>
      <c r="V389" s="88">
        <v>5.6</v>
      </c>
      <c r="W389" s="88">
        <v>5.6</v>
      </c>
      <c r="X389" s="88">
        <v>5.6</v>
      </c>
      <c r="Y389" s="88">
        <v>5.6</v>
      </c>
      <c r="Z389" s="88">
        <v>5.6</v>
      </c>
      <c r="AA389" s="88">
        <v>4</v>
      </c>
      <c r="AB389" s="88">
        <v>4</v>
      </c>
      <c r="AC389" s="88">
        <v>5.6</v>
      </c>
      <c r="AD389" s="88">
        <v>5.6</v>
      </c>
      <c r="AE389" s="88">
        <v>4</v>
      </c>
      <c r="AF389" s="88">
        <v>4</v>
      </c>
      <c r="AG389" s="88">
        <v>4</v>
      </c>
      <c r="AH389" s="88">
        <v>4</v>
      </c>
      <c r="AI389" s="88">
        <v>4</v>
      </c>
      <c r="AJ389" s="88">
        <v>5.6</v>
      </c>
      <c r="AK389" s="88">
        <v>5.6</v>
      </c>
      <c r="AL389" s="88">
        <v>4</v>
      </c>
      <c r="AM389" s="88">
        <v>4</v>
      </c>
      <c r="AN389" s="88">
        <v>4</v>
      </c>
      <c r="AO389" s="88">
        <v>4</v>
      </c>
      <c r="AP389" s="88">
        <v>4</v>
      </c>
      <c r="AQ389" s="89">
        <f t="shared" si="11"/>
        <v>154.39999999999998</v>
      </c>
    </row>
    <row r="390" spans="1:43" ht="30">
      <c r="A390" s="40" t="s">
        <v>679</v>
      </c>
      <c r="B390" s="3" t="s">
        <v>24</v>
      </c>
      <c r="C390" s="9" t="s">
        <v>279</v>
      </c>
      <c r="D390" s="16" t="s">
        <v>552</v>
      </c>
      <c r="E390" s="32" t="s">
        <v>891</v>
      </c>
      <c r="F390" s="14">
        <v>1</v>
      </c>
      <c r="G390" s="3">
        <v>8</v>
      </c>
      <c r="H390" s="3" t="s">
        <v>668</v>
      </c>
      <c r="I390" s="42" t="s">
        <v>713</v>
      </c>
      <c r="J390" s="85">
        <f t="shared" si="10"/>
        <v>129</v>
      </c>
      <c r="K390" s="90"/>
      <c r="L390" s="87"/>
      <c r="M390" s="88">
        <v>8</v>
      </c>
      <c r="N390" s="88"/>
      <c r="O390" s="88"/>
      <c r="P390" s="88">
        <v>8</v>
      </c>
      <c r="Q390" s="88"/>
      <c r="R390" s="88">
        <v>8</v>
      </c>
      <c r="S390" s="88"/>
      <c r="T390" s="88">
        <v>8</v>
      </c>
      <c r="U390" s="88"/>
      <c r="V390" s="88">
        <v>8</v>
      </c>
      <c r="W390" s="88"/>
      <c r="X390" s="88">
        <v>8</v>
      </c>
      <c r="Y390" s="88">
        <v>8</v>
      </c>
      <c r="Z390" s="88"/>
      <c r="AA390" s="88">
        <v>8</v>
      </c>
      <c r="AB390" s="88"/>
      <c r="AC390" s="88"/>
      <c r="AD390" s="88"/>
      <c r="AE390" s="88">
        <v>8</v>
      </c>
      <c r="AF390" s="88"/>
      <c r="AG390" s="88">
        <v>8</v>
      </c>
      <c r="AH390" s="88">
        <v>6</v>
      </c>
      <c r="AI390" s="88">
        <v>8</v>
      </c>
      <c r="AJ390" s="88"/>
      <c r="AK390" s="88">
        <v>8</v>
      </c>
      <c r="AL390" s="88">
        <v>8</v>
      </c>
      <c r="AM390" s="88"/>
      <c r="AN390" s="88">
        <v>6</v>
      </c>
      <c r="AO390" s="88">
        <v>8</v>
      </c>
      <c r="AP390" s="88">
        <v>5</v>
      </c>
      <c r="AQ390" s="89">
        <f t="shared" si="11"/>
        <v>129</v>
      </c>
    </row>
    <row r="391" spans="1:43" ht="30">
      <c r="A391" s="40" t="s">
        <v>679</v>
      </c>
      <c r="B391" s="3" t="s">
        <v>24</v>
      </c>
      <c r="C391" s="9" t="s">
        <v>279</v>
      </c>
      <c r="D391" s="6" t="s">
        <v>553</v>
      </c>
      <c r="E391" s="3"/>
      <c r="F391" s="14">
        <v>3</v>
      </c>
      <c r="G391" s="3">
        <v>0.8</v>
      </c>
      <c r="H391" s="3" t="s">
        <v>668</v>
      </c>
      <c r="I391" s="42" t="s">
        <v>713</v>
      </c>
      <c r="J391" s="85">
        <f t="shared" si="10"/>
        <v>74.400000000000006</v>
      </c>
      <c r="K391" s="90"/>
      <c r="L391" s="87">
        <v>2.4</v>
      </c>
      <c r="M391" s="88">
        <v>2.4</v>
      </c>
      <c r="N391" s="88">
        <v>2.4</v>
      </c>
      <c r="O391" s="88">
        <v>2.4</v>
      </c>
      <c r="P391" s="88">
        <v>2.4</v>
      </c>
      <c r="Q391" s="88">
        <v>2.4</v>
      </c>
      <c r="R391" s="88">
        <v>2.4</v>
      </c>
      <c r="S391" s="88">
        <v>2.4</v>
      </c>
      <c r="T391" s="88">
        <v>2.4</v>
      </c>
      <c r="U391" s="88">
        <v>2.4</v>
      </c>
      <c r="V391" s="88">
        <v>2.4</v>
      </c>
      <c r="W391" s="88">
        <v>2.4</v>
      </c>
      <c r="X391" s="88">
        <v>2.4</v>
      </c>
      <c r="Y391" s="88">
        <v>2.4</v>
      </c>
      <c r="Z391" s="88">
        <v>2.4</v>
      </c>
      <c r="AA391" s="88">
        <v>2.4</v>
      </c>
      <c r="AB391" s="88">
        <v>2.4</v>
      </c>
      <c r="AC391" s="88">
        <v>2.4</v>
      </c>
      <c r="AD391" s="88">
        <v>2.4</v>
      </c>
      <c r="AE391" s="88">
        <v>2.4</v>
      </c>
      <c r="AF391" s="88">
        <v>2.4</v>
      </c>
      <c r="AG391" s="88">
        <v>2.4</v>
      </c>
      <c r="AH391" s="88">
        <v>2.4</v>
      </c>
      <c r="AI391" s="88">
        <v>2.4</v>
      </c>
      <c r="AJ391" s="88">
        <v>2.4</v>
      </c>
      <c r="AK391" s="88">
        <v>2.4</v>
      </c>
      <c r="AL391" s="88">
        <v>2.4</v>
      </c>
      <c r="AM391" s="88">
        <v>2.4</v>
      </c>
      <c r="AN391" s="88">
        <v>2.4</v>
      </c>
      <c r="AO391" s="88">
        <v>2.4</v>
      </c>
      <c r="AP391" s="88">
        <v>2.4</v>
      </c>
      <c r="AQ391" s="89">
        <f t="shared" si="11"/>
        <v>74.400000000000006</v>
      </c>
    </row>
    <row r="392" spans="1:43" ht="30">
      <c r="A392" s="40" t="s">
        <v>679</v>
      </c>
      <c r="B392" s="3" t="s">
        <v>24</v>
      </c>
      <c r="C392" s="9" t="s">
        <v>279</v>
      </c>
      <c r="D392" s="6" t="s">
        <v>554</v>
      </c>
      <c r="E392" s="3"/>
      <c r="F392" s="3">
        <v>3</v>
      </c>
      <c r="G392" s="3">
        <v>0.8</v>
      </c>
      <c r="H392" s="3" t="s">
        <v>668</v>
      </c>
      <c r="I392" s="42" t="s">
        <v>713</v>
      </c>
      <c r="J392" s="85">
        <f t="shared" si="10"/>
        <v>74.400000000000006</v>
      </c>
      <c r="K392" s="90"/>
      <c r="L392" s="87">
        <v>2.4</v>
      </c>
      <c r="M392" s="88">
        <v>2.4</v>
      </c>
      <c r="N392" s="88">
        <v>2.4</v>
      </c>
      <c r="O392" s="88">
        <v>2.4</v>
      </c>
      <c r="P392" s="88">
        <v>2.4</v>
      </c>
      <c r="Q392" s="88">
        <v>2.4</v>
      </c>
      <c r="R392" s="88">
        <v>2.4</v>
      </c>
      <c r="S392" s="88">
        <v>2.4</v>
      </c>
      <c r="T392" s="88">
        <v>2.4</v>
      </c>
      <c r="U392" s="88">
        <v>2.4</v>
      </c>
      <c r="V392" s="88">
        <v>2.4</v>
      </c>
      <c r="W392" s="88">
        <v>2.4</v>
      </c>
      <c r="X392" s="88">
        <v>2.4</v>
      </c>
      <c r="Y392" s="88">
        <v>2.4</v>
      </c>
      <c r="Z392" s="88">
        <v>2.4</v>
      </c>
      <c r="AA392" s="88">
        <v>2.4</v>
      </c>
      <c r="AB392" s="88">
        <v>2.4</v>
      </c>
      <c r="AC392" s="88">
        <v>2.4</v>
      </c>
      <c r="AD392" s="88">
        <v>2.4</v>
      </c>
      <c r="AE392" s="88">
        <v>2.4</v>
      </c>
      <c r="AF392" s="88">
        <v>2.4</v>
      </c>
      <c r="AG392" s="88">
        <v>2.4</v>
      </c>
      <c r="AH392" s="88">
        <v>2.4</v>
      </c>
      <c r="AI392" s="88">
        <v>2.4</v>
      </c>
      <c r="AJ392" s="88">
        <v>2.4</v>
      </c>
      <c r="AK392" s="88">
        <v>2.4</v>
      </c>
      <c r="AL392" s="88">
        <v>2.4</v>
      </c>
      <c r="AM392" s="88">
        <v>2.4</v>
      </c>
      <c r="AN392" s="88">
        <v>2.4</v>
      </c>
      <c r="AO392" s="88">
        <v>2.4</v>
      </c>
      <c r="AP392" s="88">
        <v>2.4</v>
      </c>
      <c r="AQ392" s="89">
        <f t="shared" si="11"/>
        <v>74.400000000000006</v>
      </c>
    </row>
    <row r="393" spans="1:43" ht="30">
      <c r="A393" s="40" t="s">
        <v>679</v>
      </c>
      <c r="B393" s="3" t="s">
        <v>24</v>
      </c>
      <c r="C393" s="9" t="s">
        <v>279</v>
      </c>
      <c r="D393" s="6" t="s">
        <v>555</v>
      </c>
      <c r="E393" s="3"/>
      <c r="F393" s="3">
        <v>3</v>
      </c>
      <c r="G393" s="3">
        <v>0.8</v>
      </c>
      <c r="H393" s="3" t="s">
        <v>668</v>
      </c>
      <c r="I393" s="42" t="s">
        <v>713</v>
      </c>
      <c r="J393" s="85">
        <f t="shared" si="10"/>
        <v>77.600000000000009</v>
      </c>
      <c r="K393" s="90"/>
      <c r="L393" s="87">
        <v>2.4</v>
      </c>
      <c r="M393" s="88">
        <v>2.4</v>
      </c>
      <c r="N393" s="88">
        <v>2.4</v>
      </c>
      <c r="O393" s="88">
        <v>3.2</v>
      </c>
      <c r="P393" s="88">
        <v>2.4</v>
      </c>
      <c r="Q393" s="88">
        <v>2.4</v>
      </c>
      <c r="R393" s="88">
        <v>2.4</v>
      </c>
      <c r="S393" s="88">
        <v>2.4</v>
      </c>
      <c r="T393" s="88">
        <v>2.4</v>
      </c>
      <c r="U393" s="88">
        <v>2.4</v>
      </c>
      <c r="V393" s="88">
        <v>3.2</v>
      </c>
      <c r="W393" s="88">
        <v>2.4</v>
      </c>
      <c r="X393" s="88">
        <v>2.4</v>
      </c>
      <c r="Y393" s="88">
        <v>2.4</v>
      </c>
      <c r="Z393" s="88">
        <v>2.4</v>
      </c>
      <c r="AA393" s="88">
        <v>2.4</v>
      </c>
      <c r="AB393" s="88">
        <v>2.4</v>
      </c>
      <c r="AC393" s="88">
        <v>3.2</v>
      </c>
      <c r="AD393" s="88">
        <v>2.4</v>
      </c>
      <c r="AE393" s="88">
        <v>2.4</v>
      </c>
      <c r="AF393" s="88">
        <v>2.4</v>
      </c>
      <c r="AG393" s="88">
        <v>2.4</v>
      </c>
      <c r="AH393" s="88">
        <v>2.4</v>
      </c>
      <c r="AI393" s="88">
        <v>2.4</v>
      </c>
      <c r="AJ393" s="88">
        <v>3.2</v>
      </c>
      <c r="AK393" s="88">
        <v>2.4</v>
      </c>
      <c r="AL393" s="88">
        <v>2.4</v>
      </c>
      <c r="AM393" s="88">
        <v>2.4</v>
      </c>
      <c r="AN393" s="88">
        <v>2.4</v>
      </c>
      <c r="AO393" s="88">
        <v>2.4</v>
      </c>
      <c r="AP393" s="88">
        <v>2.4</v>
      </c>
      <c r="AQ393" s="89">
        <f t="shared" si="11"/>
        <v>77.600000000000009</v>
      </c>
    </row>
    <row r="394" spans="1:43" ht="30">
      <c r="A394" s="60" t="s">
        <v>679</v>
      </c>
      <c r="B394" s="61" t="s">
        <v>24</v>
      </c>
      <c r="C394" s="9" t="s">
        <v>279</v>
      </c>
      <c r="D394" s="8" t="s">
        <v>556</v>
      </c>
      <c r="E394" s="3"/>
      <c r="F394" s="3">
        <v>2</v>
      </c>
      <c r="G394" s="3">
        <v>0.8</v>
      </c>
      <c r="H394" s="3" t="s">
        <v>668</v>
      </c>
      <c r="I394" s="42" t="s">
        <v>713</v>
      </c>
      <c r="J394" s="85">
        <f t="shared" si="10"/>
        <v>40.000000000000021</v>
      </c>
      <c r="K394" s="90"/>
      <c r="L394" s="87">
        <v>1.6</v>
      </c>
      <c r="M394" s="88">
        <v>1.6</v>
      </c>
      <c r="N394" s="88">
        <v>1.6</v>
      </c>
      <c r="O394" s="88">
        <v>0.8</v>
      </c>
      <c r="P394" s="88"/>
      <c r="Q394" s="88">
        <v>1.6</v>
      </c>
      <c r="R394" s="88">
        <v>1.6</v>
      </c>
      <c r="S394" s="88">
        <v>1.6</v>
      </c>
      <c r="T394" s="88">
        <v>1.6</v>
      </c>
      <c r="U394" s="88">
        <v>1.6</v>
      </c>
      <c r="V394" s="88">
        <v>0.8</v>
      </c>
      <c r="W394" s="88"/>
      <c r="X394" s="88">
        <v>1.6</v>
      </c>
      <c r="Y394" s="88">
        <v>1.6</v>
      </c>
      <c r="Z394" s="88">
        <v>1.6</v>
      </c>
      <c r="AA394" s="88">
        <v>1.6</v>
      </c>
      <c r="AB394" s="88">
        <v>1.6</v>
      </c>
      <c r="AC394" s="88">
        <v>0.8</v>
      </c>
      <c r="AD394" s="88"/>
      <c r="AE394" s="88">
        <v>1.6</v>
      </c>
      <c r="AF394" s="88">
        <v>1.6</v>
      </c>
      <c r="AG394" s="88">
        <v>1.6</v>
      </c>
      <c r="AH394" s="88">
        <v>1.6</v>
      </c>
      <c r="AI394" s="88">
        <v>1.6</v>
      </c>
      <c r="AJ394" s="88">
        <v>0.8</v>
      </c>
      <c r="AK394" s="88"/>
      <c r="AL394" s="88">
        <v>1.6</v>
      </c>
      <c r="AM394" s="88">
        <v>1.6</v>
      </c>
      <c r="AN394" s="88">
        <v>1.6</v>
      </c>
      <c r="AO394" s="88">
        <v>1.6</v>
      </c>
      <c r="AP394" s="88">
        <v>1.6</v>
      </c>
      <c r="AQ394" s="89">
        <f t="shared" si="11"/>
        <v>40.000000000000021</v>
      </c>
    </row>
    <row r="395" spans="1:43" ht="30">
      <c r="A395" s="55" t="s">
        <v>679</v>
      </c>
      <c r="B395" s="57" t="s">
        <v>24</v>
      </c>
      <c r="C395" s="58" t="s">
        <v>279</v>
      </c>
      <c r="D395" s="59" t="s">
        <v>761</v>
      </c>
      <c r="E395" s="3"/>
      <c r="F395" s="3">
        <v>3</v>
      </c>
      <c r="G395" s="3">
        <v>0.8</v>
      </c>
      <c r="H395" s="3" t="s">
        <v>668</v>
      </c>
      <c r="I395" s="42" t="s">
        <v>713</v>
      </c>
      <c r="J395" s="85">
        <f>L395+M395+N395+O395+P395+Q395+R395+S395+T395+U395+V395+W395+X395+Y395+Z395+AA395+AB395+AC395+AD395+AE395+AF395+AG395+AH395+AI395+AJ395+AK395+AL395+AM395+AN395+AO395+AP395</f>
        <v>12.799999999999999</v>
      </c>
      <c r="K395" s="90"/>
      <c r="L395" s="87"/>
      <c r="M395" s="88"/>
      <c r="N395" s="88"/>
      <c r="O395" s="88">
        <v>1.6</v>
      </c>
      <c r="P395" s="88"/>
      <c r="Q395" s="88"/>
      <c r="R395" s="88"/>
      <c r="S395" s="88"/>
      <c r="T395" s="88"/>
      <c r="U395" s="88"/>
      <c r="V395" s="88">
        <v>1.6</v>
      </c>
      <c r="W395" s="88"/>
      <c r="X395" s="88"/>
      <c r="Y395" s="88"/>
      <c r="Z395" s="88"/>
      <c r="AA395" s="88"/>
      <c r="AB395" s="88">
        <v>1.6</v>
      </c>
      <c r="AC395" s="88">
        <v>1.6</v>
      </c>
      <c r="AD395" s="88"/>
      <c r="AE395" s="88">
        <v>1.6</v>
      </c>
      <c r="AF395" s="88">
        <v>1.6</v>
      </c>
      <c r="AG395" s="88">
        <v>1.6</v>
      </c>
      <c r="AH395" s="88"/>
      <c r="AI395" s="88"/>
      <c r="AJ395" s="88">
        <v>1.6</v>
      </c>
      <c r="AK395" s="88"/>
      <c r="AL395" s="88"/>
      <c r="AM395" s="88"/>
      <c r="AN395" s="88"/>
      <c r="AO395" s="88"/>
      <c r="AP395" s="88"/>
      <c r="AQ395" s="89">
        <f>J395</f>
        <v>12.799999999999999</v>
      </c>
    </row>
    <row r="396" spans="1:43" ht="28.5" customHeight="1">
      <c r="A396" s="55" t="s">
        <v>679</v>
      </c>
      <c r="B396" s="57" t="s">
        <v>24</v>
      </c>
      <c r="C396" s="58" t="s">
        <v>279</v>
      </c>
      <c r="D396" s="59" t="s">
        <v>762</v>
      </c>
      <c r="E396" s="3"/>
      <c r="F396" s="3">
        <v>1</v>
      </c>
      <c r="G396" s="3">
        <v>0.8</v>
      </c>
      <c r="H396" s="3" t="s">
        <v>668</v>
      </c>
      <c r="I396" s="42" t="s">
        <v>713</v>
      </c>
      <c r="J396" s="85">
        <f>L396+M396+N396+O396+P396+Q396+R396+S396+T396+U396+V396+W396+X396+Y396+Z396+AA396+AB396+AC396+AD396+AE396+AF396+AG396+AH396+AI396+AJ396+AK396+AL396+AM396+AN396+AO396+AP396</f>
        <v>5.85</v>
      </c>
      <c r="K396" s="90"/>
      <c r="L396" s="87"/>
      <c r="M396" s="88"/>
      <c r="N396" s="88"/>
      <c r="O396" s="88">
        <v>0.8</v>
      </c>
      <c r="P396" s="88"/>
      <c r="Q396" s="88"/>
      <c r="R396" s="88">
        <v>0.8</v>
      </c>
      <c r="S396" s="88"/>
      <c r="T396" s="88"/>
      <c r="U396" s="88"/>
      <c r="V396" s="88">
        <v>0.8</v>
      </c>
      <c r="W396" s="88"/>
      <c r="X396" s="88"/>
      <c r="Y396" s="88"/>
      <c r="Z396" s="88">
        <v>0.8</v>
      </c>
      <c r="AA396" s="88"/>
      <c r="AB396" s="88"/>
      <c r="AC396" s="88">
        <v>0.8</v>
      </c>
      <c r="AD396" s="88"/>
      <c r="AE396" s="88"/>
      <c r="AF396" s="88">
        <v>1.05</v>
      </c>
      <c r="AG396" s="88"/>
      <c r="AH396" s="88"/>
      <c r="AI396" s="88"/>
      <c r="AJ396" s="88">
        <v>0.8</v>
      </c>
      <c r="AK396" s="88"/>
      <c r="AM396" s="88"/>
      <c r="AN396" s="88"/>
      <c r="AO396" s="88"/>
      <c r="AP396" s="88"/>
      <c r="AQ396" s="89">
        <f>J396</f>
        <v>5.85</v>
      </c>
    </row>
    <row r="397" spans="1:43" ht="28.5" customHeight="1">
      <c r="A397" s="147" t="s">
        <v>679</v>
      </c>
      <c r="B397" s="32" t="s">
        <v>24</v>
      </c>
      <c r="C397" s="148" t="s">
        <v>279</v>
      </c>
      <c r="D397" s="16" t="s">
        <v>892</v>
      </c>
      <c r="E397" s="3"/>
      <c r="F397" s="3">
        <v>2</v>
      </c>
      <c r="G397" s="3">
        <v>0.8</v>
      </c>
      <c r="H397" s="3" t="s">
        <v>668</v>
      </c>
      <c r="I397" s="42" t="s">
        <v>713</v>
      </c>
      <c r="J397" s="85">
        <f t="shared" si="10"/>
        <v>8</v>
      </c>
      <c r="K397" s="90"/>
      <c r="L397" s="87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  <c r="AA397" s="88"/>
      <c r="AB397" s="88"/>
      <c r="AC397" s="88"/>
      <c r="AD397" s="88"/>
      <c r="AE397" s="88"/>
      <c r="AF397" s="88"/>
      <c r="AG397" s="88"/>
      <c r="AH397" s="88"/>
      <c r="AI397" s="88"/>
      <c r="AJ397" s="88"/>
      <c r="AK397" s="88"/>
      <c r="AL397" s="88">
        <v>1.6</v>
      </c>
      <c r="AM397" s="88">
        <v>1.6</v>
      </c>
      <c r="AN397" s="88">
        <v>1.6</v>
      </c>
      <c r="AO397" s="88">
        <v>1.6</v>
      </c>
      <c r="AP397" s="88">
        <v>1.6</v>
      </c>
      <c r="AQ397" s="89">
        <f t="shared" si="11"/>
        <v>8</v>
      </c>
    </row>
    <row r="398" spans="1:43" ht="28.5" customHeight="1">
      <c r="A398" s="147" t="s">
        <v>679</v>
      </c>
      <c r="B398" s="32" t="s">
        <v>24</v>
      </c>
      <c r="C398" s="148" t="s">
        <v>279</v>
      </c>
      <c r="D398" s="16" t="s">
        <v>893</v>
      </c>
      <c r="E398" s="3"/>
      <c r="F398" s="3">
        <v>3</v>
      </c>
      <c r="G398" s="3">
        <v>0.8</v>
      </c>
      <c r="H398" s="3" t="s">
        <v>668</v>
      </c>
      <c r="I398" s="42" t="s">
        <v>713</v>
      </c>
      <c r="J398" s="85">
        <f t="shared" si="10"/>
        <v>12</v>
      </c>
      <c r="K398" s="90"/>
      <c r="L398" s="87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  <c r="AA398" s="88"/>
      <c r="AB398" s="88"/>
      <c r="AC398" s="88"/>
      <c r="AD398" s="88"/>
      <c r="AE398" s="88"/>
      <c r="AF398" s="88"/>
      <c r="AG398" s="88"/>
      <c r="AH398" s="88"/>
      <c r="AI398" s="88"/>
      <c r="AJ398" s="88"/>
      <c r="AK398" s="88"/>
      <c r="AL398" s="88">
        <v>2.4</v>
      </c>
      <c r="AM398" s="88">
        <v>2.4</v>
      </c>
      <c r="AN398" s="88">
        <v>2.4</v>
      </c>
      <c r="AO398" s="88">
        <v>2.4</v>
      </c>
      <c r="AP398" s="88">
        <v>2.4</v>
      </c>
      <c r="AQ398" s="89">
        <f t="shared" si="11"/>
        <v>12</v>
      </c>
    </row>
    <row r="399" spans="1:43" ht="28.5" customHeight="1">
      <c r="A399" s="147" t="s">
        <v>679</v>
      </c>
      <c r="B399" s="32" t="s">
        <v>24</v>
      </c>
      <c r="C399" s="148" t="s">
        <v>279</v>
      </c>
      <c r="D399" s="16" t="s">
        <v>894</v>
      </c>
      <c r="E399" s="3"/>
      <c r="F399" s="3">
        <v>2</v>
      </c>
      <c r="G399" s="3">
        <v>0.8</v>
      </c>
      <c r="H399" s="3" t="s">
        <v>668</v>
      </c>
      <c r="I399" s="42" t="s">
        <v>713</v>
      </c>
      <c r="J399" s="85">
        <f t="shared" si="10"/>
        <v>1.6</v>
      </c>
      <c r="K399" s="90"/>
      <c r="L399" s="87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  <c r="Z399" s="88"/>
      <c r="AA399" s="88"/>
      <c r="AB399" s="88"/>
      <c r="AC399" s="88"/>
      <c r="AD399" s="88"/>
      <c r="AE399" s="88"/>
      <c r="AF399" s="88"/>
      <c r="AG399" s="88"/>
      <c r="AH399" s="88"/>
      <c r="AI399" s="88"/>
      <c r="AJ399" s="88"/>
      <c r="AK399" s="88"/>
      <c r="AL399" s="88"/>
      <c r="AM399" s="88"/>
      <c r="AN399" s="88"/>
      <c r="AO399" s="88"/>
      <c r="AP399" s="88">
        <v>1.6</v>
      </c>
      <c r="AQ399" s="89">
        <f t="shared" si="11"/>
        <v>1.6</v>
      </c>
    </row>
    <row r="400" spans="1:43" ht="30">
      <c r="A400" s="40" t="s">
        <v>679</v>
      </c>
      <c r="B400" s="3" t="s">
        <v>24</v>
      </c>
      <c r="C400" s="9" t="s">
        <v>279</v>
      </c>
      <c r="D400" s="6" t="s">
        <v>557</v>
      </c>
      <c r="E400" s="3"/>
      <c r="F400" s="3">
        <v>4</v>
      </c>
      <c r="G400" s="3">
        <v>0.8</v>
      </c>
      <c r="H400" s="3" t="s">
        <v>668</v>
      </c>
      <c r="I400" s="42" t="s">
        <v>713</v>
      </c>
      <c r="J400" s="85">
        <f>AQ400</f>
        <v>89.600000000000037</v>
      </c>
      <c r="K400" s="94"/>
      <c r="L400" s="87">
        <v>3.2</v>
      </c>
      <c r="M400" s="88">
        <v>3.2</v>
      </c>
      <c r="N400" s="88">
        <v>3.2</v>
      </c>
      <c r="O400" s="88">
        <v>0.8</v>
      </c>
      <c r="P400" s="88">
        <v>3.2</v>
      </c>
      <c r="Q400" s="99">
        <v>3.2</v>
      </c>
      <c r="R400" s="88">
        <v>3.2</v>
      </c>
      <c r="S400" s="88">
        <v>3.2</v>
      </c>
      <c r="T400" s="119">
        <v>3.2</v>
      </c>
      <c r="U400" s="88">
        <v>3.2</v>
      </c>
      <c r="V400" s="88">
        <v>0.8</v>
      </c>
      <c r="W400" s="88">
        <v>3.2</v>
      </c>
      <c r="X400" s="88">
        <v>3.2</v>
      </c>
      <c r="Y400" s="88">
        <v>3.2</v>
      </c>
      <c r="Z400" s="88">
        <v>3.2</v>
      </c>
      <c r="AA400" s="88">
        <v>3.2</v>
      </c>
      <c r="AB400" s="88">
        <v>3.2</v>
      </c>
      <c r="AC400" s="88">
        <v>0.8</v>
      </c>
      <c r="AD400" s="88">
        <v>3.2</v>
      </c>
      <c r="AE400" s="88">
        <v>3.2</v>
      </c>
      <c r="AF400" s="88">
        <v>3.2</v>
      </c>
      <c r="AG400" s="88">
        <v>3.2</v>
      </c>
      <c r="AH400" s="88">
        <v>3.2</v>
      </c>
      <c r="AI400" s="88">
        <v>3.2</v>
      </c>
      <c r="AJ400" s="88">
        <v>0.8</v>
      </c>
      <c r="AK400" s="88">
        <v>3.2</v>
      </c>
      <c r="AL400" s="88">
        <v>3.2</v>
      </c>
      <c r="AM400" s="88">
        <v>3.2</v>
      </c>
      <c r="AN400" s="88">
        <v>3.2</v>
      </c>
      <c r="AO400" s="88">
        <v>3.2</v>
      </c>
      <c r="AP400" s="88">
        <v>3.2</v>
      </c>
      <c r="AQ400" s="89">
        <f t="shared" si="11"/>
        <v>89.600000000000037</v>
      </c>
    </row>
    <row r="401" spans="1:43" ht="30">
      <c r="A401" s="40" t="s">
        <v>679</v>
      </c>
      <c r="B401" s="3" t="s">
        <v>24</v>
      </c>
      <c r="C401" s="9" t="s">
        <v>279</v>
      </c>
      <c r="D401" s="6" t="s">
        <v>558</v>
      </c>
      <c r="E401" s="3"/>
      <c r="F401" s="3">
        <v>2</v>
      </c>
      <c r="G401" s="3">
        <v>0.8</v>
      </c>
      <c r="H401" s="3" t="s">
        <v>668</v>
      </c>
      <c r="I401" s="42" t="s">
        <v>713</v>
      </c>
      <c r="J401" s="85">
        <f t="shared" si="10"/>
        <v>46.40000000000002</v>
      </c>
      <c r="K401" s="94"/>
      <c r="L401" s="87">
        <v>1.6</v>
      </c>
      <c r="M401" s="87">
        <v>1.6</v>
      </c>
      <c r="N401" s="88">
        <v>1.6</v>
      </c>
      <c r="O401" s="88">
        <v>0.8</v>
      </c>
      <c r="P401" s="88">
        <v>1.6</v>
      </c>
      <c r="Q401" s="88">
        <v>1.6</v>
      </c>
      <c r="R401" s="88">
        <v>1.6</v>
      </c>
      <c r="S401" s="88">
        <v>1.6</v>
      </c>
      <c r="T401" s="88">
        <v>1.6</v>
      </c>
      <c r="U401" s="88">
        <v>1.6</v>
      </c>
      <c r="V401" s="88">
        <v>0.8</v>
      </c>
      <c r="W401" s="88">
        <v>1.6</v>
      </c>
      <c r="X401" s="88">
        <v>1.6</v>
      </c>
      <c r="Y401" s="88">
        <v>1.6</v>
      </c>
      <c r="Z401" s="88">
        <v>1.6</v>
      </c>
      <c r="AA401" s="88">
        <v>1.6</v>
      </c>
      <c r="AB401" s="88">
        <v>1.6</v>
      </c>
      <c r="AC401" s="88">
        <v>0.8</v>
      </c>
      <c r="AD401" s="88">
        <v>1.6</v>
      </c>
      <c r="AE401" s="88">
        <v>1.6</v>
      </c>
      <c r="AF401" s="88">
        <v>1.6</v>
      </c>
      <c r="AG401" s="88">
        <v>1.6</v>
      </c>
      <c r="AH401" s="88">
        <v>1.6</v>
      </c>
      <c r="AI401" s="88">
        <v>1.6</v>
      </c>
      <c r="AJ401" s="99">
        <v>0.8</v>
      </c>
      <c r="AK401" s="88">
        <v>1.6</v>
      </c>
      <c r="AL401" s="88">
        <v>1.6</v>
      </c>
      <c r="AM401" s="88">
        <v>1.6</v>
      </c>
      <c r="AN401" s="88">
        <v>1.6</v>
      </c>
      <c r="AO401" s="88">
        <v>1.6</v>
      </c>
      <c r="AP401" s="88">
        <v>1.6</v>
      </c>
      <c r="AQ401" s="89">
        <f t="shared" si="11"/>
        <v>46.40000000000002</v>
      </c>
    </row>
    <row r="402" spans="1:43" ht="30">
      <c r="A402" s="40" t="s">
        <v>679</v>
      </c>
      <c r="B402" s="3" t="s">
        <v>24</v>
      </c>
      <c r="C402" s="18" t="s">
        <v>279</v>
      </c>
      <c r="D402" s="6" t="s">
        <v>559</v>
      </c>
      <c r="E402" s="3"/>
      <c r="F402" s="3">
        <v>2</v>
      </c>
      <c r="G402" s="3">
        <v>0.8</v>
      </c>
      <c r="H402" s="3" t="s">
        <v>668</v>
      </c>
      <c r="I402" s="42" t="s">
        <v>713</v>
      </c>
      <c r="J402" s="85">
        <f t="shared" si="10"/>
        <v>25.600000000000012</v>
      </c>
      <c r="K402" s="94"/>
      <c r="L402" s="87">
        <v>0.8</v>
      </c>
      <c r="M402" s="88">
        <v>1.6</v>
      </c>
      <c r="N402" s="88">
        <v>0.8</v>
      </c>
      <c r="O402" s="88">
        <v>0.8</v>
      </c>
      <c r="P402" s="88"/>
      <c r="Q402" s="99">
        <v>0.8</v>
      </c>
      <c r="R402" s="88">
        <v>0.8</v>
      </c>
      <c r="S402" s="88">
        <v>0.8</v>
      </c>
      <c r="T402" s="88">
        <v>1.6</v>
      </c>
      <c r="U402" s="88">
        <v>0.8</v>
      </c>
      <c r="V402" s="88">
        <v>0.8</v>
      </c>
      <c r="W402" s="88"/>
      <c r="X402" s="88">
        <v>0.8</v>
      </c>
      <c r="Y402" s="88">
        <v>0.8</v>
      </c>
      <c r="Z402" s="88">
        <v>0.8</v>
      </c>
      <c r="AA402" s="88">
        <v>1.6</v>
      </c>
      <c r="AB402" s="88">
        <v>1.6</v>
      </c>
      <c r="AC402" s="88">
        <v>0.8</v>
      </c>
      <c r="AD402" s="88">
        <v>0.8</v>
      </c>
      <c r="AE402" s="88">
        <v>0.8</v>
      </c>
      <c r="AF402" s="88">
        <v>0.8</v>
      </c>
      <c r="AG402" s="88">
        <v>0.8</v>
      </c>
      <c r="AH402" s="88">
        <v>0.8</v>
      </c>
      <c r="AI402" s="88">
        <v>0.8</v>
      </c>
      <c r="AJ402" s="88">
        <v>0.8</v>
      </c>
      <c r="AK402" s="88"/>
      <c r="AL402" s="88">
        <v>0.8</v>
      </c>
      <c r="AM402" s="88">
        <v>0.8</v>
      </c>
      <c r="AN402" s="88">
        <v>0.8</v>
      </c>
      <c r="AO402" s="88">
        <v>0.8</v>
      </c>
      <c r="AP402" s="88">
        <v>0.8</v>
      </c>
      <c r="AQ402" s="89">
        <f t="shared" si="11"/>
        <v>25.600000000000012</v>
      </c>
    </row>
    <row r="403" spans="1:43" ht="30">
      <c r="A403" s="40" t="s">
        <v>679</v>
      </c>
      <c r="B403" s="3" t="s">
        <v>24</v>
      </c>
      <c r="C403" s="18" t="s">
        <v>279</v>
      </c>
      <c r="D403" s="6" t="s">
        <v>560</v>
      </c>
      <c r="E403" s="3"/>
      <c r="F403" s="3">
        <v>4</v>
      </c>
      <c r="G403" s="3">
        <v>0.8</v>
      </c>
      <c r="H403" s="3" t="s">
        <v>668</v>
      </c>
      <c r="I403" s="42" t="s">
        <v>713</v>
      </c>
      <c r="J403" s="85">
        <f t="shared" si="10"/>
        <v>124</v>
      </c>
      <c r="K403" s="94"/>
      <c r="L403" s="87">
        <v>5</v>
      </c>
      <c r="M403" s="88">
        <v>5</v>
      </c>
      <c r="N403" s="88">
        <v>5</v>
      </c>
      <c r="O403" s="88">
        <v>0.8</v>
      </c>
      <c r="P403" s="88">
        <v>4</v>
      </c>
      <c r="Q403" s="119">
        <v>5</v>
      </c>
      <c r="R403" s="88">
        <v>3.2</v>
      </c>
      <c r="S403" s="88">
        <v>5</v>
      </c>
      <c r="T403" s="88">
        <v>5</v>
      </c>
      <c r="U403" s="88">
        <v>5</v>
      </c>
      <c r="V403" s="88">
        <v>0.8</v>
      </c>
      <c r="W403" s="88">
        <v>4</v>
      </c>
      <c r="X403" s="88">
        <v>5</v>
      </c>
      <c r="Y403" s="88">
        <v>3.2</v>
      </c>
      <c r="Z403" s="88">
        <v>5</v>
      </c>
      <c r="AA403" s="88">
        <v>5</v>
      </c>
      <c r="AB403" s="88">
        <v>5</v>
      </c>
      <c r="AC403" s="88">
        <v>4</v>
      </c>
      <c r="AD403" s="88">
        <v>4</v>
      </c>
      <c r="AE403" s="88">
        <v>5</v>
      </c>
      <c r="AF403" s="88">
        <v>3.2</v>
      </c>
      <c r="AG403" s="88">
        <v>4</v>
      </c>
      <c r="AH403" s="88">
        <v>4</v>
      </c>
      <c r="AI403" s="88">
        <v>4</v>
      </c>
      <c r="AJ403" s="88">
        <v>1.6</v>
      </c>
      <c r="AK403" s="88">
        <v>4</v>
      </c>
      <c r="AL403" s="88">
        <v>4</v>
      </c>
      <c r="AM403" s="88">
        <v>3.2</v>
      </c>
      <c r="AN403" s="88">
        <v>4</v>
      </c>
      <c r="AO403" s="88">
        <v>4</v>
      </c>
      <c r="AP403" s="88">
        <v>4</v>
      </c>
      <c r="AQ403" s="89">
        <f t="shared" si="11"/>
        <v>124</v>
      </c>
    </row>
    <row r="404" spans="1:43" ht="30">
      <c r="A404" s="60" t="s">
        <v>679</v>
      </c>
      <c r="B404" s="61" t="s">
        <v>24</v>
      </c>
      <c r="C404" s="20" t="s">
        <v>279</v>
      </c>
      <c r="D404" s="8" t="s">
        <v>760</v>
      </c>
      <c r="E404" s="3"/>
      <c r="F404" s="3">
        <v>1</v>
      </c>
      <c r="G404" s="3">
        <v>0.8</v>
      </c>
      <c r="H404" s="3" t="s">
        <v>668</v>
      </c>
      <c r="I404" s="42" t="s">
        <v>713</v>
      </c>
      <c r="J404" s="85">
        <f t="shared" si="10"/>
        <v>21.200000000000006</v>
      </c>
      <c r="K404" s="94">
        <v>2</v>
      </c>
      <c r="L404" s="87">
        <v>0.8</v>
      </c>
      <c r="M404" s="88">
        <v>1.6</v>
      </c>
      <c r="N404" s="88">
        <v>0.8</v>
      </c>
      <c r="O404" s="88">
        <v>0.8</v>
      </c>
      <c r="P404" s="88">
        <v>0.8</v>
      </c>
      <c r="Q404" s="99">
        <v>0.8</v>
      </c>
      <c r="R404" s="88">
        <v>0.8</v>
      </c>
      <c r="S404" s="88">
        <v>0.8</v>
      </c>
      <c r="T404" s="88">
        <v>1.6</v>
      </c>
      <c r="U404" s="88">
        <v>0.8</v>
      </c>
      <c r="V404" s="88">
        <v>0.8</v>
      </c>
      <c r="W404" s="88">
        <v>0.8</v>
      </c>
      <c r="X404" s="88">
        <v>0.8</v>
      </c>
      <c r="Y404" s="88">
        <v>0.8</v>
      </c>
      <c r="Z404" s="88">
        <v>0.8</v>
      </c>
      <c r="AA404" s="95">
        <v>3.6</v>
      </c>
      <c r="AB404" s="88">
        <v>0.8</v>
      </c>
      <c r="AC404" s="119">
        <v>0.8</v>
      </c>
      <c r="AD404" s="88">
        <v>0.8</v>
      </c>
      <c r="AE404" s="88">
        <v>0.8</v>
      </c>
      <c r="AF404" s="88"/>
      <c r="AG404" s="88"/>
      <c r="AH404" s="88"/>
      <c r="AI404" s="88"/>
      <c r="AJ404" s="88">
        <v>0.8</v>
      </c>
      <c r="AK404" s="88"/>
      <c r="AL404" s="88"/>
      <c r="AM404" s="88"/>
      <c r="AN404" s="88"/>
      <c r="AO404" s="88"/>
      <c r="AP404" s="88"/>
      <c r="AQ404" s="89">
        <f t="shared" si="11"/>
        <v>21.200000000000006</v>
      </c>
    </row>
    <row r="405" spans="1:43" ht="30">
      <c r="A405" s="40" t="s">
        <v>679</v>
      </c>
      <c r="B405" s="3" t="s">
        <v>24</v>
      </c>
      <c r="C405" s="9" t="s">
        <v>279</v>
      </c>
      <c r="D405" s="6" t="s">
        <v>561</v>
      </c>
      <c r="E405" s="3"/>
      <c r="F405" s="3">
        <v>3</v>
      </c>
      <c r="G405" s="3">
        <v>0.8</v>
      </c>
      <c r="H405" s="14" t="s">
        <v>668</v>
      </c>
      <c r="I405" s="42" t="s">
        <v>713</v>
      </c>
      <c r="J405" s="85">
        <f t="shared" si="10"/>
        <v>59.999999999999986</v>
      </c>
      <c r="K405" s="90"/>
      <c r="L405" s="87">
        <v>1.6</v>
      </c>
      <c r="M405" s="88">
        <v>2.4</v>
      </c>
      <c r="N405" s="88">
        <v>1.6</v>
      </c>
      <c r="O405" s="88">
        <v>4.8</v>
      </c>
      <c r="P405" s="88">
        <v>0.8</v>
      </c>
      <c r="Q405" s="88">
        <v>1.6</v>
      </c>
      <c r="R405" s="88">
        <v>2.4</v>
      </c>
      <c r="S405" s="88">
        <v>1.6</v>
      </c>
      <c r="T405" s="88">
        <v>4</v>
      </c>
      <c r="U405" s="88">
        <v>1.6</v>
      </c>
      <c r="V405" s="88">
        <v>2.4</v>
      </c>
      <c r="W405" s="88">
        <v>1.6</v>
      </c>
      <c r="X405" s="88">
        <v>1.6</v>
      </c>
      <c r="Y405" s="88">
        <v>2.4</v>
      </c>
      <c r="Z405" s="88">
        <v>1.6</v>
      </c>
      <c r="AA405" s="88"/>
      <c r="AB405" s="88">
        <v>2.4</v>
      </c>
      <c r="AC405" s="88"/>
      <c r="AD405" s="88"/>
      <c r="AE405" s="88">
        <v>2.4</v>
      </c>
      <c r="AF405" s="88">
        <v>2.4</v>
      </c>
      <c r="AG405" s="88">
        <v>2.4</v>
      </c>
      <c r="AH405" s="88">
        <v>2.4</v>
      </c>
      <c r="AI405" s="88">
        <v>1.6</v>
      </c>
      <c r="AJ405" s="88">
        <v>4.8</v>
      </c>
      <c r="AK405" s="88"/>
      <c r="AL405" s="88">
        <v>2.4</v>
      </c>
      <c r="AM405" s="88"/>
      <c r="AN405" s="88">
        <v>2.4</v>
      </c>
      <c r="AO405" s="88">
        <v>2.4</v>
      </c>
      <c r="AP405" s="88">
        <v>2.4</v>
      </c>
      <c r="AQ405" s="89">
        <f t="shared" si="11"/>
        <v>59.999999999999986</v>
      </c>
    </row>
    <row r="406" spans="1:43" ht="30">
      <c r="A406" s="40" t="s">
        <v>679</v>
      </c>
      <c r="B406" s="3" t="s">
        <v>24</v>
      </c>
      <c r="C406" s="9" t="s">
        <v>279</v>
      </c>
      <c r="D406" s="6" t="s">
        <v>562</v>
      </c>
      <c r="E406" s="3"/>
      <c r="F406" s="3">
        <v>2</v>
      </c>
      <c r="G406" s="3">
        <v>0.8</v>
      </c>
      <c r="H406" s="3" t="s">
        <v>668</v>
      </c>
      <c r="I406" s="42" t="s">
        <v>713</v>
      </c>
      <c r="J406" s="85">
        <f t="shared" si="10"/>
        <v>46.40000000000002</v>
      </c>
      <c r="K406" s="94"/>
      <c r="L406" s="87">
        <v>1.6</v>
      </c>
      <c r="M406" s="88">
        <v>1.6</v>
      </c>
      <c r="N406" s="88">
        <v>1.6</v>
      </c>
      <c r="O406" s="88">
        <v>4</v>
      </c>
      <c r="P406" s="88">
        <v>1.6</v>
      </c>
      <c r="Q406" s="88">
        <v>1.6</v>
      </c>
      <c r="R406" s="88">
        <v>1.6</v>
      </c>
      <c r="S406" s="88">
        <v>1.6</v>
      </c>
      <c r="T406" s="99">
        <v>2.4</v>
      </c>
      <c r="U406" s="88">
        <v>1.6</v>
      </c>
      <c r="V406" s="88"/>
      <c r="W406" s="88">
        <v>1.6</v>
      </c>
      <c r="X406" s="88">
        <v>1.6</v>
      </c>
      <c r="Y406" s="88">
        <v>1.6</v>
      </c>
      <c r="Z406" s="88">
        <v>1.6</v>
      </c>
      <c r="AA406" s="88"/>
      <c r="AB406" s="88">
        <v>1.6</v>
      </c>
      <c r="AC406" s="88">
        <v>1.6</v>
      </c>
      <c r="AD406" s="88">
        <v>1.6</v>
      </c>
      <c r="AE406" s="88">
        <v>1.6</v>
      </c>
      <c r="AF406" s="88">
        <v>1.6</v>
      </c>
      <c r="AG406" s="88">
        <v>1.6</v>
      </c>
      <c r="AH406" s="92">
        <v>1.6</v>
      </c>
      <c r="AI406" s="88">
        <v>1.6</v>
      </c>
      <c r="AJ406" s="88">
        <v>1.6</v>
      </c>
      <c r="AK406" s="88"/>
      <c r="AL406" s="88">
        <v>1.6</v>
      </c>
      <c r="AM406" s="88"/>
      <c r="AN406" s="88">
        <v>1.6</v>
      </c>
      <c r="AO406" s="88">
        <v>1.6</v>
      </c>
      <c r="AP406" s="88">
        <v>1.6</v>
      </c>
      <c r="AQ406" s="89">
        <f t="shared" si="11"/>
        <v>46.40000000000002</v>
      </c>
    </row>
    <row r="407" spans="1:43" ht="30">
      <c r="A407" s="40" t="s">
        <v>679</v>
      </c>
      <c r="B407" s="3" t="s">
        <v>24</v>
      </c>
      <c r="C407" s="9" t="s">
        <v>279</v>
      </c>
      <c r="D407" s="6" t="s">
        <v>563</v>
      </c>
      <c r="E407" s="3"/>
      <c r="F407" s="3">
        <v>3</v>
      </c>
      <c r="G407" s="3">
        <v>0.8</v>
      </c>
      <c r="H407" s="3" t="s">
        <v>668</v>
      </c>
      <c r="I407" s="42" t="s">
        <v>713</v>
      </c>
      <c r="J407" s="85">
        <f t="shared" si="10"/>
        <v>73.600000000000009</v>
      </c>
      <c r="K407" s="94"/>
      <c r="L407" s="87">
        <v>2.4</v>
      </c>
      <c r="M407" s="88">
        <v>2.4</v>
      </c>
      <c r="N407" s="88">
        <v>3.2</v>
      </c>
      <c r="O407" s="88">
        <v>2.4</v>
      </c>
      <c r="P407" s="88"/>
      <c r="Q407" s="88">
        <v>1.6</v>
      </c>
      <c r="R407" s="88">
        <v>5.6</v>
      </c>
      <c r="S407" s="88">
        <v>3.2</v>
      </c>
      <c r="T407" s="88">
        <v>2.4</v>
      </c>
      <c r="U407" s="88">
        <v>2.4</v>
      </c>
      <c r="V407" s="88">
        <v>2.4</v>
      </c>
      <c r="W407" s="88">
        <v>1.6</v>
      </c>
      <c r="X407" s="88">
        <v>3.2</v>
      </c>
      <c r="Y407" s="95">
        <v>2.4</v>
      </c>
      <c r="Z407" s="88"/>
      <c r="AA407" s="88">
        <v>1.6</v>
      </c>
      <c r="AB407" s="88">
        <v>2.4</v>
      </c>
      <c r="AC407" s="88">
        <v>2.4</v>
      </c>
      <c r="AD407" s="88">
        <v>1.6</v>
      </c>
      <c r="AE407" s="88">
        <v>3.2</v>
      </c>
      <c r="AF407" s="119">
        <v>2.4</v>
      </c>
      <c r="AG407" s="88"/>
      <c r="AH407" s="88">
        <v>2.4</v>
      </c>
      <c r="AI407" s="88">
        <v>2.4</v>
      </c>
      <c r="AJ407" s="88">
        <v>2.4</v>
      </c>
      <c r="AK407" s="88">
        <v>1.6</v>
      </c>
      <c r="AL407" s="88">
        <v>3.2</v>
      </c>
      <c r="AM407" s="88"/>
      <c r="AN407" s="88">
        <v>8</v>
      </c>
      <c r="AO407" s="88">
        <v>2.4</v>
      </c>
      <c r="AP407" s="88">
        <v>2.4</v>
      </c>
      <c r="AQ407" s="89">
        <f t="shared" si="11"/>
        <v>73.600000000000009</v>
      </c>
    </row>
    <row r="408" spans="1:43" ht="30">
      <c r="A408" s="40" t="s">
        <v>679</v>
      </c>
      <c r="B408" s="3" t="s">
        <v>24</v>
      </c>
      <c r="C408" s="9" t="s">
        <v>279</v>
      </c>
      <c r="D408" s="6" t="s">
        <v>564</v>
      </c>
      <c r="E408" s="3"/>
      <c r="F408" s="3">
        <v>3</v>
      </c>
      <c r="G408" s="3">
        <v>0.8</v>
      </c>
      <c r="H408" s="3" t="s">
        <v>668</v>
      </c>
      <c r="I408" s="42" t="s">
        <v>713</v>
      </c>
      <c r="J408" s="85">
        <f t="shared" si="10"/>
        <v>84.800000000000054</v>
      </c>
      <c r="K408" s="94"/>
      <c r="L408" s="87">
        <v>3.2</v>
      </c>
      <c r="M408" s="88">
        <v>3.2</v>
      </c>
      <c r="N408" s="88">
        <v>3.2</v>
      </c>
      <c r="O408" s="88">
        <v>1.6</v>
      </c>
      <c r="P408" s="88">
        <v>3.2</v>
      </c>
      <c r="Q408" s="88">
        <v>3.2</v>
      </c>
      <c r="R408" s="88">
        <v>3.2</v>
      </c>
      <c r="S408" s="88">
        <v>3.2</v>
      </c>
      <c r="T408" s="119">
        <v>3.2</v>
      </c>
      <c r="U408" s="88">
        <v>3.2</v>
      </c>
      <c r="V408" s="88">
        <v>1.6</v>
      </c>
      <c r="W408" s="88">
        <v>3.2</v>
      </c>
      <c r="X408" s="88">
        <v>3.2</v>
      </c>
      <c r="Y408" s="88">
        <v>3.2</v>
      </c>
      <c r="Z408" s="88">
        <v>3.2</v>
      </c>
      <c r="AA408" s="88">
        <v>1.6</v>
      </c>
      <c r="AB408" s="88">
        <v>3.2</v>
      </c>
      <c r="AC408" s="88">
        <v>1.6</v>
      </c>
      <c r="AD408" s="88">
        <v>3.2</v>
      </c>
      <c r="AE408" s="88">
        <v>3.2</v>
      </c>
      <c r="AF408" s="119">
        <v>3.2</v>
      </c>
      <c r="AG408" s="88">
        <v>2.4</v>
      </c>
      <c r="AH408" s="88">
        <v>2.4</v>
      </c>
      <c r="AI408" s="88">
        <v>2.4</v>
      </c>
      <c r="AJ408" s="88">
        <v>1.6</v>
      </c>
      <c r="AK408" s="88">
        <v>3.2</v>
      </c>
      <c r="AL408" s="88">
        <v>2.4</v>
      </c>
      <c r="AM408" s="88">
        <v>2.4</v>
      </c>
      <c r="AN408" s="88">
        <v>2.4</v>
      </c>
      <c r="AO408" s="88">
        <v>2.4</v>
      </c>
      <c r="AP408" s="88">
        <v>2.4</v>
      </c>
      <c r="AQ408" s="89">
        <f t="shared" si="11"/>
        <v>84.800000000000054</v>
      </c>
    </row>
    <row r="409" spans="1:43" ht="30">
      <c r="A409" s="40" t="s">
        <v>679</v>
      </c>
      <c r="B409" s="3" t="s">
        <v>24</v>
      </c>
      <c r="C409" s="9" t="s">
        <v>279</v>
      </c>
      <c r="D409" s="6" t="s">
        <v>565</v>
      </c>
      <c r="E409" s="3"/>
      <c r="F409" s="3">
        <v>3</v>
      </c>
      <c r="G409" s="3">
        <v>0.8</v>
      </c>
      <c r="H409" s="3" t="s">
        <v>668</v>
      </c>
      <c r="I409" s="42" t="s">
        <v>713</v>
      </c>
      <c r="J409" s="85">
        <f t="shared" si="10"/>
        <v>55.2</v>
      </c>
      <c r="K409" s="94"/>
      <c r="L409" s="87">
        <v>2.4</v>
      </c>
      <c r="M409" s="88">
        <v>2.4</v>
      </c>
      <c r="N409" s="88"/>
      <c r="O409" s="88">
        <v>2.4</v>
      </c>
      <c r="P409" s="88">
        <v>2.4</v>
      </c>
      <c r="Q409" s="88">
        <v>3.2</v>
      </c>
      <c r="R409" s="88">
        <v>2.4</v>
      </c>
      <c r="S409" s="88">
        <v>3.2</v>
      </c>
      <c r="T409" s="88">
        <v>3.2</v>
      </c>
      <c r="U409" s="88">
        <v>2.4</v>
      </c>
      <c r="V409" s="88">
        <v>2.4</v>
      </c>
      <c r="W409" s="88">
        <v>2.4</v>
      </c>
      <c r="X409" s="88">
        <v>3.2</v>
      </c>
      <c r="Y409" s="88">
        <v>2.4</v>
      </c>
      <c r="Z409" s="88">
        <v>3.2</v>
      </c>
      <c r="AA409" s="88">
        <v>1.6</v>
      </c>
      <c r="AB409" s="88">
        <v>8</v>
      </c>
      <c r="AC409" s="88"/>
      <c r="AD409" s="88"/>
      <c r="AE409" s="88"/>
      <c r="AF409" s="95"/>
      <c r="AG409" s="95"/>
      <c r="AH409" s="88"/>
      <c r="AI409" s="88"/>
      <c r="AJ409" s="88"/>
      <c r="AK409" s="88"/>
      <c r="AL409" s="88"/>
      <c r="AM409" s="88"/>
      <c r="AN409" s="88">
        <v>8</v>
      </c>
      <c r="AO409" s="88"/>
      <c r="AP409" s="88"/>
      <c r="AQ409" s="89">
        <f t="shared" si="11"/>
        <v>55.2</v>
      </c>
    </row>
    <row r="410" spans="1:43" ht="31.5" customHeight="1">
      <c r="A410" s="40" t="s">
        <v>679</v>
      </c>
      <c r="B410" s="3" t="s">
        <v>24</v>
      </c>
      <c r="C410" s="9" t="s">
        <v>279</v>
      </c>
      <c r="D410" s="16" t="s">
        <v>565</v>
      </c>
      <c r="E410" s="32" t="s">
        <v>891</v>
      </c>
      <c r="F410" s="3">
        <v>1</v>
      </c>
      <c r="G410" s="3">
        <v>8</v>
      </c>
      <c r="H410" s="3" t="s">
        <v>668</v>
      </c>
      <c r="I410" s="42" t="s">
        <v>713</v>
      </c>
      <c r="J410" s="85">
        <f t="shared" si="10"/>
        <v>53</v>
      </c>
      <c r="K410" s="94"/>
      <c r="L410" s="87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  <c r="AA410" s="88"/>
      <c r="AB410" s="88"/>
      <c r="AC410" s="88"/>
      <c r="AD410" s="88"/>
      <c r="AE410" s="88">
        <v>8</v>
      </c>
      <c r="AF410" s="95"/>
      <c r="AG410" s="119">
        <v>8</v>
      </c>
      <c r="AH410" s="88"/>
      <c r="AI410" s="88">
        <v>5</v>
      </c>
      <c r="AJ410" s="88"/>
      <c r="AK410" s="88"/>
      <c r="AL410" s="88">
        <v>8</v>
      </c>
      <c r="AM410" s="88">
        <v>8</v>
      </c>
      <c r="AN410" s="88"/>
      <c r="AO410" s="88">
        <v>8</v>
      </c>
      <c r="AP410" s="88">
        <v>8</v>
      </c>
      <c r="AQ410" s="89">
        <f t="shared" si="11"/>
        <v>53</v>
      </c>
    </row>
    <row r="411" spans="1:43" ht="30">
      <c r="A411" s="40" t="s">
        <v>679</v>
      </c>
      <c r="B411" s="3" t="s">
        <v>24</v>
      </c>
      <c r="C411" s="9" t="s">
        <v>279</v>
      </c>
      <c r="D411" s="6" t="s">
        <v>566</v>
      </c>
      <c r="E411" s="3"/>
      <c r="F411" s="3">
        <v>4</v>
      </c>
      <c r="G411" s="3">
        <v>0.8</v>
      </c>
      <c r="H411" s="3" t="s">
        <v>668</v>
      </c>
      <c r="I411" s="42" t="s">
        <v>713</v>
      </c>
      <c r="J411" s="85">
        <f t="shared" si="10"/>
        <v>71.200000000000017</v>
      </c>
      <c r="K411" s="94">
        <v>4</v>
      </c>
      <c r="L411" s="87"/>
      <c r="M411" s="88">
        <v>3.2</v>
      </c>
      <c r="N411" s="88">
        <v>3.2</v>
      </c>
      <c r="O411" s="88"/>
      <c r="P411" s="88">
        <v>3.2</v>
      </c>
      <c r="Q411" s="88"/>
      <c r="R411" s="88">
        <v>3.2</v>
      </c>
      <c r="S411" s="88">
        <v>3.2</v>
      </c>
      <c r="T411" s="88">
        <v>3.2</v>
      </c>
      <c r="U411" s="88">
        <v>3.2</v>
      </c>
      <c r="V411" s="88"/>
      <c r="W411" s="88"/>
      <c r="X411" s="88">
        <v>3.2</v>
      </c>
      <c r="Y411" s="95">
        <v>7.2</v>
      </c>
      <c r="Z411" s="88">
        <v>3.2</v>
      </c>
      <c r="AA411" s="88">
        <v>3.2</v>
      </c>
      <c r="AB411" s="88">
        <v>3.2</v>
      </c>
      <c r="AC411" s="88"/>
      <c r="AD411" s="88"/>
      <c r="AE411" s="88">
        <v>3.2</v>
      </c>
      <c r="AF411">
        <v>3.2</v>
      </c>
      <c r="AG411" s="135">
        <v>3.2</v>
      </c>
      <c r="AH411" s="88">
        <v>3.2</v>
      </c>
      <c r="AI411" s="88"/>
      <c r="AJ411" s="88"/>
      <c r="AK411" s="88"/>
      <c r="AL411" s="88">
        <v>6.4</v>
      </c>
      <c r="AM411" s="88">
        <v>3.2</v>
      </c>
      <c r="AN411" s="88"/>
      <c r="AO411" s="88">
        <v>3.2</v>
      </c>
      <c r="AP411" s="88">
        <v>3.2</v>
      </c>
      <c r="AQ411" s="89">
        <f t="shared" si="11"/>
        <v>71.200000000000017</v>
      </c>
    </row>
    <row r="412" spans="1:43" ht="30">
      <c r="A412" s="40" t="s">
        <v>679</v>
      </c>
      <c r="B412" s="3" t="s">
        <v>24</v>
      </c>
      <c r="C412" s="9" t="s">
        <v>279</v>
      </c>
      <c r="D412" s="6" t="s">
        <v>567</v>
      </c>
      <c r="E412" s="3"/>
      <c r="F412" s="3">
        <v>2</v>
      </c>
      <c r="G412" s="3">
        <v>0.8</v>
      </c>
      <c r="H412" s="3" t="s">
        <v>668</v>
      </c>
      <c r="I412" s="42" t="s">
        <v>713</v>
      </c>
      <c r="J412" s="85">
        <f t="shared" si="10"/>
        <v>22.000000000000004</v>
      </c>
      <c r="K412" s="94">
        <v>2</v>
      </c>
      <c r="L412" s="87">
        <v>1.6</v>
      </c>
      <c r="M412" s="88"/>
      <c r="N412" s="88">
        <v>1.6</v>
      </c>
      <c r="O412" s="88"/>
      <c r="P412" s="88"/>
      <c r="Q412" s="88">
        <v>1.6</v>
      </c>
      <c r="R412" s="88"/>
      <c r="S412" s="88">
        <v>1.6</v>
      </c>
      <c r="T412" s="88">
        <v>0.8</v>
      </c>
      <c r="U412" s="88">
        <v>1.6</v>
      </c>
      <c r="V412" s="88"/>
      <c r="W412" s="88"/>
      <c r="X412" s="88">
        <v>1.6</v>
      </c>
      <c r="Y412" s="95">
        <v>2</v>
      </c>
      <c r="Z412" s="88"/>
      <c r="AA412" s="88"/>
      <c r="AB412" s="88">
        <v>1.6</v>
      </c>
      <c r="AC412" s="88"/>
      <c r="AD412" s="88"/>
      <c r="AE412" s="88">
        <v>1.6</v>
      </c>
      <c r="AF412" s="88"/>
      <c r="AG412" s="88"/>
      <c r="AH412" s="88"/>
      <c r="AI412" s="88">
        <v>1.6</v>
      </c>
      <c r="AJ412" s="88"/>
      <c r="AK412" s="88"/>
      <c r="AL412" s="88">
        <v>1.6</v>
      </c>
      <c r="AM412" s="88"/>
      <c r="AN412" s="88">
        <v>1.6</v>
      </c>
      <c r="AO412" s="88"/>
      <c r="AP412" s="88">
        <v>1.6</v>
      </c>
      <c r="AQ412" s="89">
        <f t="shared" si="11"/>
        <v>22.000000000000004</v>
      </c>
    </row>
    <row r="413" spans="1:43" ht="30">
      <c r="A413" s="40" t="s">
        <v>679</v>
      </c>
      <c r="B413" s="3" t="s">
        <v>24</v>
      </c>
      <c r="C413" s="9" t="s">
        <v>279</v>
      </c>
      <c r="D413" s="6" t="s">
        <v>568</v>
      </c>
      <c r="E413" s="3"/>
      <c r="F413" s="3">
        <v>3</v>
      </c>
      <c r="G413" s="3">
        <v>0.8</v>
      </c>
      <c r="H413" s="3" t="s">
        <v>668</v>
      </c>
      <c r="I413" s="42" t="s">
        <v>713</v>
      </c>
      <c r="J413" s="85">
        <f t="shared" si="10"/>
        <v>42.800000000000004</v>
      </c>
      <c r="K413" s="94">
        <v>2</v>
      </c>
      <c r="L413" s="87"/>
      <c r="M413" s="88">
        <v>1.6</v>
      </c>
      <c r="N413" s="88">
        <v>2.4</v>
      </c>
      <c r="O413" s="88"/>
      <c r="P413" s="88"/>
      <c r="Q413" s="88">
        <v>2.4</v>
      </c>
      <c r="R413" s="88">
        <v>2.4</v>
      </c>
      <c r="S413" s="88">
        <v>2.4</v>
      </c>
      <c r="T413" s="88">
        <v>2.4</v>
      </c>
      <c r="U413" s="88">
        <v>2.4</v>
      </c>
      <c r="V413" s="88"/>
      <c r="W413" s="95">
        <v>2</v>
      </c>
      <c r="X413" s="88">
        <v>2.4</v>
      </c>
      <c r="Y413" s="88">
        <v>2.4</v>
      </c>
      <c r="Z413" s="88">
        <v>1.6</v>
      </c>
      <c r="AA413" s="88">
        <v>0.8</v>
      </c>
      <c r="AB413" s="88">
        <v>2.4</v>
      </c>
      <c r="AC413" s="88"/>
      <c r="AD413" s="88"/>
      <c r="AE413" s="88">
        <v>2.4</v>
      </c>
      <c r="AF413" s="119">
        <v>2.4</v>
      </c>
      <c r="AG413" s="88">
        <v>1.6</v>
      </c>
      <c r="AH413" s="88">
        <v>1.6</v>
      </c>
      <c r="AI413" s="88">
        <v>1.6</v>
      </c>
      <c r="AJ413" s="88"/>
      <c r="AK413" s="88"/>
      <c r="AL413" s="88"/>
      <c r="AM413" s="88"/>
      <c r="AN413" s="88">
        <v>1.6</v>
      </c>
      <c r="AO413" s="88">
        <v>2.4</v>
      </c>
      <c r="AP413" s="88">
        <v>1.6</v>
      </c>
      <c r="AQ413" s="89">
        <f t="shared" si="11"/>
        <v>42.800000000000004</v>
      </c>
    </row>
    <row r="414" spans="1:43" ht="30">
      <c r="A414" s="40" t="s">
        <v>679</v>
      </c>
      <c r="B414" s="3" t="s">
        <v>24</v>
      </c>
      <c r="C414" s="9" t="s">
        <v>279</v>
      </c>
      <c r="D414" s="6" t="s">
        <v>569</v>
      </c>
      <c r="E414" s="3"/>
      <c r="F414" s="3">
        <v>4</v>
      </c>
      <c r="G414" s="3">
        <v>0.8</v>
      </c>
      <c r="H414" s="14" t="s">
        <v>668</v>
      </c>
      <c r="I414" s="42" t="s">
        <v>713</v>
      </c>
      <c r="J414" s="85">
        <f t="shared" si="10"/>
        <v>80.80000000000004</v>
      </c>
      <c r="K414" s="90"/>
      <c r="L414" s="87">
        <v>3.2</v>
      </c>
      <c r="M414" s="88">
        <v>3.2</v>
      </c>
      <c r="N414" s="88">
        <v>3.2</v>
      </c>
      <c r="O414" s="88">
        <v>3.2</v>
      </c>
      <c r="P414" s="88">
        <v>0.8</v>
      </c>
      <c r="Q414" s="88">
        <v>3.2</v>
      </c>
      <c r="R414" s="88">
        <v>3.2</v>
      </c>
      <c r="S414" s="88">
        <v>3.2</v>
      </c>
      <c r="T414" s="88">
        <v>3.2</v>
      </c>
      <c r="U414" s="88">
        <v>3.2</v>
      </c>
      <c r="V414" s="88">
        <v>3.2</v>
      </c>
      <c r="W414" s="88">
        <v>3.2</v>
      </c>
      <c r="X414" s="88">
        <v>3.2</v>
      </c>
      <c r="Y414" s="88"/>
      <c r="Z414" s="88">
        <v>1.6</v>
      </c>
      <c r="AA414" s="88"/>
      <c r="AB414" s="88">
        <v>3.2</v>
      </c>
      <c r="AC414" s="88">
        <v>3.2</v>
      </c>
      <c r="AD414" s="88"/>
      <c r="AE414" s="88">
        <v>3.2</v>
      </c>
      <c r="AF414" s="88">
        <v>3.2</v>
      </c>
      <c r="AG414" s="88">
        <v>3.2</v>
      </c>
      <c r="AH414" s="88">
        <v>3.2</v>
      </c>
      <c r="AI414" s="88">
        <v>1.6</v>
      </c>
      <c r="AJ414" s="88">
        <v>6.4</v>
      </c>
      <c r="AK414" s="88"/>
      <c r="AL414" s="88">
        <v>3.2</v>
      </c>
      <c r="AM414" s="88"/>
      <c r="AN414" s="88">
        <v>3.2</v>
      </c>
      <c r="AO414" s="88">
        <v>3.2</v>
      </c>
      <c r="AP414" s="88">
        <v>3.2</v>
      </c>
      <c r="AQ414" s="89">
        <f t="shared" si="11"/>
        <v>80.80000000000004</v>
      </c>
    </row>
    <row r="415" spans="1:43" ht="30">
      <c r="A415" s="40" t="s">
        <v>679</v>
      </c>
      <c r="B415" s="3" t="s">
        <v>24</v>
      </c>
      <c r="C415" s="9" t="s">
        <v>279</v>
      </c>
      <c r="D415" s="6" t="s">
        <v>570</v>
      </c>
      <c r="E415" s="3"/>
      <c r="F415" s="3">
        <v>3</v>
      </c>
      <c r="G415" s="3">
        <v>0.8</v>
      </c>
      <c r="H415" s="3" t="s">
        <v>668</v>
      </c>
      <c r="I415" s="42" t="s">
        <v>713</v>
      </c>
      <c r="J415" s="85">
        <f t="shared" si="10"/>
        <v>64.399999999999991</v>
      </c>
      <c r="K415" s="94"/>
      <c r="L415" s="87">
        <v>2.4</v>
      </c>
      <c r="M415" s="88">
        <v>2.4</v>
      </c>
      <c r="N415" s="88">
        <v>2.4</v>
      </c>
      <c r="O415" s="88">
        <v>4.8</v>
      </c>
      <c r="P415" s="88">
        <v>0.8</v>
      </c>
      <c r="Q415" s="88">
        <v>1.6</v>
      </c>
      <c r="R415" s="88">
        <v>2.4</v>
      </c>
      <c r="S415" s="88">
        <v>2.4</v>
      </c>
      <c r="T415" s="119">
        <v>2</v>
      </c>
      <c r="U415" s="88">
        <v>2.4</v>
      </c>
      <c r="V415" s="88">
        <v>2.4</v>
      </c>
      <c r="W415" s="88">
        <v>2.4</v>
      </c>
      <c r="X415" s="88">
        <v>1.6</v>
      </c>
      <c r="Y415" s="88"/>
      <c r="Z415" s="88">
        <v>1.6</v>
      </c>
      <c r="AA415" s="88"/>
      <c r="AB415" s="88">
        <v>2.4</v>
      </c>
      <c r="AC415" s="88">
        <v>4.8</v>
      </c>
      <c r="AD415" s="88"/>
      <c r="AE415" s="88">
        <v>2.4</v>
      </c>
      <c r="AF415" s="88">
        <v>2.4</v>
      </c>
      <c r="AG415" s="88">
        <v>2.4</v>
      </c>
      <c r="AH415" s="88">
        <v>2.4</v>
      </c>
      <c r="AI415" s="88">
        <v>1.6</v>
      </c>
      <c r="AJ415" s="88">
        <v>4.8</v>
      </c>
      <c r="AK415" s="88"/>
      <c r="AL415" s="88">
        <v>2.4</v>
      </c>
      <c r="AM415" s="88"/>
      <c r="AN415" s="88">
        <v>2.4</v>
      </c>
      <c r="AO415" s="88">
        <v>2.4</v>
      </c>
      <c r="AP415" s="88">
        <v>2.4</v>
      </c>
      <c r="AQ415" s="89">
        <f t="shared" si="11"/>
        <v>64.399999999999991</v>
      </c>
    </row>
    <row r="416" spans="1:43" ht="30">
      <c r="A416" s="40" t="s">
        <v>679</v>
      </c>
      <c r="B416" s="3" t="s">
        <v>24</v>
      </c>
      <c r="C416" s="9" t="s">
        <v>279</v>
      </c>
      <c r="D416" s="6" t="s">
        <v>571</v>
      </c>
      <c r="E416" s="3"/>
      <c r="F416" s="3">
        <v>2</v>
      </c>
      <c r="G416" s="3">
        <v>0.8</v>
      </c>
      <c r="H416" s="3" t="s">
        <v>668</v>
      </c>
      <c r="I416" s="42" t="s">
        <v>713</v>
      </c>
      <c r="J416" s="85">
        <f t="shared" si="10"/>
        <v>30.400000000000006</v>
      </c>
      <c r="K416" s="90"/>
      <c r="L416" s="87">
        <v>1.6</v>
      </c>
      <c r="M416" s="88">
        <v>0.8</v>
      </c>
      <c r="N416" s="88">
        <v>0.8</v>
      </c>
      <c r="O416" s="88"/>
      <c r="P416" s="88"/>
      <c r="Q416" s="88">
        <v>0.8</v>
      </c>
      <c r="R416" s="88">
        <v>0.8</v>
      </c>
      <c r="S416" s="88">
        <v>0.8</v>
      </c>
      <c r="T416" s="88">
        <v>0.8</v>
      </c>
      <c r="U416" s="88">
        <v>0.8</v>
      </c>
      <c r="V416" s="88"/>
      <c r="W416" s="88"/>
      <c r="X416" s="88">
        <v>0.8</v>
      </c>
      <c r="Y416" s="88">
        <v>2.4</v>
      </c>
      <c r="Z416" s="88">
        <v>0.8</v>
      </c>
      <c r="AA416" s="88">
        <v>1.6</v>
      </c>
      <c r="AB416" s="88">
        <v>1.6</v>
      </c>
      <c r="AC416" s="88"/>
      <c r="AD416" s="88"/>
      <c r="AE416" s="88">
        <v>1.6</v>
      </c>
      <c r="AF416" s="88">
        <v>1.6</v>
      </c>
      <c r="AG416" s="88">
        <v>1.6</v>
      </c>
      <c r="AH416" s="88">
        <v>1.6</v>
      </c>
      <c r="AI416" s="88">
        <v>0.8</v>
      </c>
      <c r="AJ416" s="88"/>
      <c r="AK416" s="88"/>
      <c r="AL416" s="88">
        <v>2.4</v>
      </c>
      <c r="AM416" s="88">
        <v>1.6</v>
      </c>
      <c r="AN416" s="88">
        <v>1.6</v>
      </c>
      <c r="AO416" s="88">
        <v>1.6</v>
      </c>
      <c r="AP416" s="88">
        <v>1.6</v>
      </c>
      <c r="AQ416" s="89">
        <f t="shared" si="11"/>
        <v>30.400000000000006</v>
      </c>
    </row>
    <row r="417" spans="1:43" ht="30">
      <c r="A417" s="40" t="s">
        <v>679</v>
      </c>
      <c r="B417" s="3" t="s">
        <v>24</v>
      </c>
      <c r="C417" s="9" t="s">
        <v>279</v>
      </c>
      <c r="D417" s="6" t="s">
        <v>572</v>
      </c>
      <c r="E417" s="3"/>
      <c r="F417" s="3">
        <v>1</v>
      </c>
      <c r="G417" s="3">
        <v>0.8</v>
      </c>
      <c r="H417" s="3" t="s">
        <v>668</v>
      </c>
      <c r="I417" s="42" t="s">
        <v>711</v>
      </c>
      <c r="J417" s="85">
        <f t="shared" si="10"/>
        <v>4</v>
      </c>
      <c r="K417" s="90"/>
      <c r="L417" s="87"/>
      <c r="M417" s="88"/>
      <c r="N417" s="88">
        <v>0.8</v>
      </c>
      <c r="O417" s="88"/>
      <c r="P417" s="88"/>
      <c r="Q417" s="88"/>
      <c r="R417" s="88"/>
      <c r="S417" s="88"/>
      <c r="T417" s="88"/>
      <c r="U417" s="88">
        <v>0.8</v>
      </c>
      <c r="V417" s="88"/>
      <c r="W417" s="88"/>
      <c r="X417" s="88"/>
      <c r="Y417" s="88"/>
      <c r="Z417" s="88"/>
      <c r="AA417" s="88"/>
      <c r="AB417" s="88"/>
      <c r="AC417" s="88"/>
      <c r="AD417" s="88"/>
      <c r="AE417" s="88"/>
      <c r="AF417" s="88">
        <v>0.8</v>
      </c>
      <c r="AG417" s="88"/>
      <c r="AH417" s="88"/>
      <c r="AI417" s="88">
        <v>0.8</v>
      </c>
      <c r="AJ417" s="88"/>
      <c r="AK417" s="88"/>
      <c r="AL417" s="88"/>
      <c r="AM417" s="88"/>
      <c r="AN417" s="88"/>
      <c r="AO417" s="88">
        <v>0.8</v>
      </c>
      <c r="AP417" s="88"/>
      <c r="AQ417" s="89">
        <f t="shared" si="11"/>
        <v>4</v>
      </c>
    </row>
    <row r="418" spans="1:43" ht="30">
      <c r="A418" s="40" t="s">
        <v>679</v>
      </c>
      <c r="B418" s="3" t="s">
        <v>24</v>
      </c>
      <c r="C418" s="9" t="s">
        <v>279</v>
      </c>
      <c r="D418" s="6" t="s">
        <v>573</v>
      </c>
      <c r="E418" s="3"/>
      <c r="F418" s="3">
        <v>5</v>
      </c>
      <c r="G418" s="3">
        <v>4</v>
      </c>
      <c r="H418" s="3" t="s">
        <v>668</v>
      </c>
      <c r="I418" s="42" t="s">
        <v>711</v>
      </c>
      <c r="J418" s="85">
        <f t="shared" si="10"/>
        <v>24</v>
      </c>
      <c r="K418" s="90"/>
      <c r="L418" s="87"/>
      <c r="M418" s="88"/>
      <c r="N418" s="88"/>
      <c r="O418" s="88"/>
      <c r="P418" s="88"/>
      <c r="Q418" s="88"/>
      <c r="R418" s="88">
        <v>4</v>
      </c>
      <c r="S418" s="88"/>
      <c r="T418" s="88"/>
      <c r="U418" s="88"/>
      <c r="V418" s="88"/>
      <c r="W418" s="88"/>
      <c r="X418" s="88"/>
      <c r="Y418" s="88">
        <v>4</v>
      </c>
      <c r="Z418" s="88">
        <v>4</v>
      </c>
      <c r="AA418" s="88"/>
      <c r="AB418" s="88"/>
      <c r="AC418" s="88"/>
      <c r="AD418" s="88"/>
      <c r="AE418" s="88"/>
      <c r="AF418" s="88">
        <v>4</v>
      </c>
      <c r="AG418" s="88"/>
      <c r="AH418" s="88">
        <v>4</v>
      </c>
      <c r="AI418" s="88"/>
      <c r="AJ418" s="88"/>
      <c r="AK418" s="88"/>
      <c r="AL418" s="88"/>
      <c r="AM418" s="88">
        <v>4</v>
      </c>
      <c r="AN418" s="88"/>
      <c r="AO418" s="88"/>
      <c r="AP418" s="88"/>
      <c r="AQ418" s="89">
        <f t="shared" si="11"/>
        <v>24</v>
      </c>
    </row>
    <row r="419" spans="1:43" ht="30">
      <c r="A419" s="40" t="s">
        <v>679</v>
      </c>
      <c r="B419" s="3" t="s">
        <v>24</v>
      </c>
      <c r="C419" s="9" t="s">
        <v>279</v>
      </c>
      <c r="D419" s="17" t="s">
        <v>574</v>
      </c>
      <c r="E419" s="3"/>
      <c r="F419" s="3">
        <v>1</v>
      </c>
      <c r="G419" s="3">
        <v>0.8</v>
      </c>
      <c r="H419" s="3" t="s">
        <v>668</v>
      </c>
      <c r="I419" s="42" t="s">
        <v>717</v>
      </c>
      <c r="J419" s="85">
        <f t="shared" si="10"/>
        <v>3.2</v>
      </c>
      <c r="K419" s="90"/>
      <c r="L419" s="87"/>
      <c r="M419" s="88"/>
      <c r="N419" s="88"/>
      <c r="O419" s="88"/>
      <c r="P419" s="88"/>
      <c r="Q419" s="88"/>
      <c r="R419" s="88">
        <v>0.8</v>
      </c>
      <c r="S419" s="88"/>
      <c r="T419" s="88"/>
      <c r="U419" s="88"/>
      <c r="V419" s="88"/>
      <c r="W419" s="88"/>
      <c r="X419" s="88"/>
      <c r="Y419" s="88">
        <v>0.8</v>
      </c>
      <c r="Z419" s="88"/>
      <c r="AA419" s="88"/>
      <c r="AB419" s="88"/>
      <c r="AC419" s="88"/>
      <c r="AD419" s="88"/>
      <c r="AE419" s="88"/>
      <c r="AF419" s="88">
        <v>0.8</v>
      </c>
      <c r="AG419" s="88"/>
      <c r="AH419" s="88"/>
      <c r="AI419" s="88"/>
      <c r="AJ419" s="88"/>
      <c r="AK419" s="88"/>
      <c r="AL419" s="88"/>
      <c r="AM419" s="88">
        <v>0.8</v>
      </c>
      <c r="AN419" s="88"/>
      <c r="AO419" s="88"/>
      <c r="AP419" s="88"/>
      <c r="AQ419" s="89">
        <f t="shared" si="11"/>
        <v>3.2</v>
      </c>
    </row>
    <row r="420" spans="1:43" ht="30">
      <c r="A420" s="40" t="s">
        <v>679</v>
      </c>
      <c r="B420" s="3" t="s">
        <v>24</v>
      </c>
      <c r="C420" s="9" t="s">
        <v>279</v>
      </c>
      <c r="D420" s="6" t="s">
        <v>574</v>
      </c>
      <c r="E420" s="3"/>
      <c r="F420" s="3">
        <v>2</v>
      </c>
      <c r="G420" s="6">
        <v>1.6</v>
      </c>
      <c r="H420" s="3" t="s">
        <v>668</v>
      </c>
      <c r="I420" s="42" t="s">
        <v>717</v>
      </c>
      <c r="J420" s="85">
        <f t="shared" si="10"/>
        <v>5.6</v>
      </c>
      <c r="K420" s="90"/>
      <c r="L420" s="87"/>
      <c r="M420" s="88"/>
      <c r="O420" s="88"/>
      <c r="P420" s="88"/>
      <c r="Q420" s="88"/>
      <c r="R420" s="88">
        <v>1.6</v>
      </c>
      <c r="S420" s="88"/>
      <c r="T420" s="88"/>
      <c r="U420" s="88"/>
      <c r="V420" s="88"/>
      <c r="W420" s="88"/>
      <c r="X420" s="88"/>
      <c r="Y420" s="88">
        <v>0.8</v>
      </c>
      <c r="Z420" s="88"/>
      <c r="AA420" s="88"/>
      <c r="AB420" s="88"/>
      <c r="AC420" s="88"/>
      <c r="AD420" s="88"/>
      <c r="AE420" s="88"/>
      <c r="AF420" s="88">
        <v>1.6</v>
      </c>
      <c r="AG420" s="88"/>
      <c r="AH420" s="88"/>
      <c r="AI420" s="88"/>
      <c r="AJ420" s="88"/>
      <c r="AK420" s="88"/>
      <c r="AL420" s="88"/>
      <c r="AM420" s="88">
        <v>1.6</v>
      </c>
      <c r="AN420" s="88"/>
      <c r="AO420" s="88"/>
      <c r="AP420" s="88"/>
      <c r="AQ420" s="89">
        <f t="shared" si="11"/>
        <v>5.6</v>
      </c>
    </row>
    <row r="421" spans="1:43" ht="30">
      <c r="A421" s="40" t="s">
        <v>679</v>
      </c>
      <c r="B421" s="3" t="s">
        <v>24</v>
      </c>
      <c r="C421" s="9" t="s">
        <v>279</v>
      </c>
      <c r="D421" s="6" t="s">
        <v>575</v>
      </c>
      <c r="E421" s="3"/>
      <c r="F421" s="3">
        <v>2</v>
      </c>
      <c r="G421" s="6">
        <v>1.6</v>
      </c>
      <c r="H421" s="3" t="s">
        <v>668</v>
      </c>
      <c r="I421" s="42" t="s">
        <v>717</v>
      </c>
      <c r="J421" s="85">
        <f t="shared" si="10"/>
        <v>6.4</v>
      </c>
      <c r="K421" s="90"/>
      <c r="L421" s="87"/>
      <c r="M421" s="88"/>
      <c r="N421" s="88"/>
      <c r="O421" s="88"/>
      <c r="P421" s="88"/>
      <c r="Q421" s="88"/>
      <c r="R421" s="88">
        <v>1.6</v>
      </c>
      <c r="S421" s="88"/>
      <c r="T421" s="88"/>
      <c r="U421" s="88"/>
      <c r="V421" s="88"/>
      <c r="W421" s="88"/>
      <c r="X421" s="88"/>
      <c r="Y421" s="88">
        <v>1.6</v>
      </c>
      <c r="Z421" s="88"/>
      <c r="AA421" s="88"/>
      <c r="AB421" s="88"/>
      <c r="AC421" s="88"/>
      <c r="AD421" s="88"/>
      <c r="AE421" s="88"/>
      <c r="AF421" s="88">
        <v>1.6</v>
      </c>
      <c r="AG421" s="88"/>
      <c r="AH421" s="88"/>
      <c r="AI421" s="88"/>
      <c r="AJ421" s="88"/>
      <c r="AK421" s="88"/>
      <c r="AL421" s="88"/>
      <c r="AM421" s="88">
        <v>1.6</v>
      </c>
      <c r="AN421" s="88"/>
      <c r="AO421" s="88"/>
      <c r="AP421" s="88"/>
      <c r="AQ421" s="89">
        <f t="shared" si="11"/>
        <v>6.4</v>
      </c>
    </row>
    <row r="422" spans="1:43" ht="30">
      <c r="A422" s="40" t="s">
        <v>679</v>
      </c>
      <c r="B422" s="3" t="s">
        <v>24</v>
      </c>
      <c r="C422" s="9" t="s">
        <v>279</v>
      </c>
      <c r="D422" s="6" t="s">
        <v>576</v>
      </c>
      <c r="E422" s="3"/>
      <c r="F422" s="3">
        <v>1</v>
      </c>
      <c r="G422" s="6">
        <v>0.8</v>
      </c>
      <c r="H422" s="3" t="s">
        <v>668</v>
      </c>
      <c r="I422" s="42" t="s">
        <v>717</v>
      </c>
      <c r="J422" s="85">
        <f t="shared" si="10"/>
        <v>2.4000000000000004</v>
      </c>
      <c r="K422" s="90"/>
      <c r="L422" s="87"/>
      <c r="M422" s="88"/>
      <c r="N422" s="88"/>
      <c r="O422" s="88"/>
      <c r="P422" s="88"/>
      <c r="Q422" s="88"/>
      <c r="R422" s="88">
        <v>0.8</v>
      </c>
      <c r="S422" s="88"/>
      <c r="T422" s="88"/>
      <c r="U422" s="88"/>
      <c r="V422" s="88"/>
      <c r="W422" s="88"/>
      <c r="X422" s="88"/>
      <c r="Y422" s="88"/>
      <c r="Z422" s="88"/>
      <c r="AA422" s="88"/>
      <c r="AB422" s="88"/>
      <c r="AC422" s="88"/>
      <c r="AD422" s="88"/>
      <c r="AE422" s="88"/>
      <c r="AF422" s="88">
        <v>0.8</v>
      </c>
      <c r="AG422" s="88"/>
      <c r="AH422" s="88"/>
      <c r="AI422" s="88"/>
      <c r="AJ422" s="88"/>
      <c r="AK422" s="88"/>
      <c r="AL422" s="88"/>
      <c r="AM422" s="88">
        <v>0.8</v>
      </c>
      <c r="AN422" s="88"/>
      <c r="AO422" s="88"/>
      <c r="AP422" s="88"/>
      <c r="AQ422" s="89">
        <f t="shared" si="11"/>
        <v>2.4000000000000004</v>
      </c>
    </row>
    <row r="423" spans="1:43" ht="30">
      <c r="A423" s="40" t="s">
        <v>679</v>
      </c>
      <c r="B423" s="3" t="s">
        <v>24</v>
      </c>
      <c r="C423" s="9" t="s">
        <v>279</v>
      </c>
      <c r="D423" s="16" t="s">
        <v>577</v>
      </c>
      <c r="E423" s="32" t="s">
        <v>891</v>
      </c>
      <c r="F423" s="3">
        <v>1</v>
      </c>
      <c r="G423" s="6">
        <v>8</v>
      </c>
      <c r="H423" s="3" t="s">
        <v>668</v>
      </c>
      <c r="I423" s="42" t="s">
        <v>713</v>
      </c>
      <c r="J423" s="85">
        <f t="shared" si="10"/>
        <v>32</v>
      </c>
      <c r="K423" s="90"/>
      <c r="L423" s="87"/>
      <c r="M423" s="88"/>
      <c r="N423" s="88"/>
      <c r="O423" s="88"/>
      <c r="P423" s="88">
        <v>8</v>
      </c>
      <c r="Q423" s="88"/>
      <c r="R423" s="88"/>
      <c r="S423" s="88"/>
      <c r="T423" s="88"/>
      <c r="U423" s="88"/>
      <c r="V423" s="88"/>
      <c r="W423" s="88">
        <v>8</v>
      </c>
      <c r="X423" s="88"/>
      <c r="Y423" s="88">
        <v>8</v>
      </c>
      <c r="Z423" s="88"/>
      <c r="AA423" s="88"/>
      <c r="AB423" s="88" t="s">
        <v>890</v>
      </c>
      <c r="AC423" s="88"/>
      <c r="AD423" s="88"/>
      <c r="AE423" s="88"/>
      <c r="AF423" s="88"/>
      <c r="AG423" s="88"/>
      <c r="AH423" s="88"/>
      <c r="AI423" s="88"/>
      <c r="AJ423" s="88">
        <v>8</v>
      </c>
      <c r="AK423" s="88"/>
      <c r="AL423" s="88"/>
      <c r="AM423" s="88"/>
      <c r="AN423" s="88"/>
      <c r="AO423" s="88"/>
      <c r="AP423" s="88"/>
      <c r="AQ423" s="89">
        <f t="shared" si="11"/>
        <v>32</v>
      </c>
    </row>
    <row r="424" spans="1:43" ht="30">
      <c r="A424" s="40" t="s">
        <v>679</v>
      </c>
      <c r="B424" s="3" t="s">
        <v>24</v>
      </c>
      <c r="C424" s="9" t="s">
        <v>279</v>
      </c>
      <c r="D424" s="16" t="s">
        <v>578</v>
      </c>
      <c r="E424" s="32" t="s">
        <v>891</v>
      </c>
      <c r="F424" s="3">
        <v>1</v>
      </c>
      <c r="G424" s="6">
        <v>8</v>
      </c>
      <c r="H424" s="3" t="s">
        <v>668</v>
      </c>
      <c r="I424" s="42" t="s">
        <v>713</v>
      </c>
      <c r="J424" s="85">
        <f t="shared" si="10"/>
        <v>165</v>
      </c>
      <c r="K424" s="90"/>
      <c r="L424" s="87">
        <v>8</v>
      </c>
      <c r="M424" s="88"/>
      <c r="N424" s="88">
        <v>8</v>
      </c>
      <c r="O424" s="88">
        <v>8</v>
      </c>
      <c r="P424" s="88"/>
      <c r="Q424" s="88">
        <v>8</v>
      </c>
      <c r="R424" s="88">
        <v>8</v>
      </c>
      <c r="S424" s="88"/>
      <c r="T424" s="88">
        <v>8</v>
      </c>
      <c r="U424" s="88"/>
      <c r="V424" s="88">
        <v>8</v>
      </c>
      <c r="W424" s="88">
        <v>8</v>
      </c>
      <c r="X424" s="88"/>
      <c r="Y424" s="88">
        <v>8</v>
      </c>
      <c r="Z424" s="88"/>
      <c r="AA424" s="88">
        <v>8</v>
      </c>
      <c r="AB424" s="88">
        <v>8</v>
      </c>
      <c r="AC424" s="88">
        <v>8</v>
      </c>
      <c r="AD424" s="88"/>
      <c r="AE424" s="88">
        <v>8</v>
      </c>
      <c r="AF424" s="88"/>
      <c r="AG424" s="88">
        <v>8</v>
      </c>
      <c r="AH424" s="88"/>
      <c r="AI424" s="88">
        <v>8</v>
      </c>
      <c r="AJ424" s="88"/>
      <c r="AK424" s="88">
        <v>8</v>
      </c>
      <c r="AL424" s="88">
        <v>8</v>
      </c>
      <c r="AM424" s="88">
        <v>8</v>
      </c>
      <c r="AN424" s="88">
        <v>8</v>
      </c>
      <c r="AO424" s="88">
        <v>8</v>
      </c>
      <c r="AP424" s="88">
        <v>5</v>
      </c>
      <c r="AQ424" s="89">
        <f t="shared" si="11"/>
        <v>165</v>
      </c>
    </row>
    <row r="425" spans="1:43" ht="36" customHeight="1">
      <c r="A425" s="40" t="s">
        <v>679</v>
      </c>
      <c r="B425" s="3" t="s">
        <v>24</v>
      </c>
      <c r="C425" s="9" t="s">
        <v>279</v>
      </c>
      <c r="D425" s="16" t="s">
        <v>579</v>
      </c>
      <c r="E425" s="32" t="s">
        <v>891</v>
      </c>
      <c r="F425" s="3">
        <v>1</v>
      </c>
      <c r="G425" s="6">
        <v>8</v>
      </c>
      <c r="H425" s="3" t="s">
        <v>668</v>
      </c>
      <c r="I425" s="42" t="s">
        <v>711</v>
      </c>
      <c r="J425" s="85">
        <f t="shared" si="10"/>
        <v>50.4</v>
      </c>
      <c r="K425" s="90"/>
      <c r="L425" s="87">
        <v>8</v>
      </c>
      <c r="M425" s="88"/>
      <c r="N425" s="88"/>
      <c r="O425" s="88"/>
      <c r="P425" s="88"/>
      <c r="Q425" s="88">
        <v>8</v>
      </c>
      <c r="R425" s="88">
        <v>2.4</v>
      </c>
      <c r="S425" s="88"/>
      <c r="T425" s="88"/>
      <c r="U425" s="88"/>
      <c r="V425" s="88"/>
      <c r="W425" s="88"/>
      <c r="X425" s="88">
        <v>8</v>
      </c>
      <c r="Y425" s="88"/>
      <c r="Z425" s="88"/>
      <c r="AA425" s="88"/>
      <c r="AB425" s="88"/>
      <c r="AC425" s="88"/>
      <c r="AD425" s="88"/>
      <c r="AE425" s="88">
        <v>8</v>
      </c>
      <c r="AF425" s="88"/>
      <c r="AG425" s="88"/>
      <c r="AH425" s="88"/>
      <c r="AI425" s="88">
        <v>8</v>
      </c>
      <c r="AJ425" s="88"/>
      <c r="AK425" s="88"/>
      <c r="AL425" s="88"/>
      <c r="AM425" s="88"/>
      <c r="AN425" s="88"/>
      <c r="AO425" s="88">
        <v>8</v>
      </c>
      <c r="AP425" s="88"/>
      <c r="AQ425" s="89">
        <f t="shared" si="11"/>
        <v>50.4</v>
      </c>
    </row>
    <row r="426" spans="1:43" ht="34.5" customHeight="1">
      <c r="A426" s="40" t="s">
        <v>679</v>
      </c>
      <c r="B426" s="3" t="s">
        <v>24</v>
      </c>
      <c r="C426" s="9" t="s">
        <v>279</v>
      </c>
      <c r="D426" s="16" t="s">
        <v>897</v>
      </c>
      <c r="E426" s="32" t="s">
        <v>891</v>
      </c>
      <c r="F426" s="3">
        <v>1</v>
      </c>
      <c r="G426" s="6">
        <v>8</v>
      </c>
      <c r="H426" s="3" t="s">
        <v>668</v>
      </c>
      <c r="I426" s="42" t="s">
        <v>711</v>
      </c>
      <c r="J426" s="85">
        <f t="shared" si="10"/>
        <v>206</v>
      </c>
      <c r="K426" s="90"/>
      <c r="L426" s="87">
        <v>8</v>
      </c>
      <c r="M426" s="88">
        <v>8</v>
      </c>
      <c r="N426" s="88">
        <v>8</v>
      </c>
      <c r="O426" s="88">
        <v>8</v>
      </c>
      <c r="P426" s="88">
        <v>8</v>
      </c>
      <c r="Q426" s="88">
        <v>8</v>
      </c>
      <c r="R426" s="88">
        <v>8</v>
      </c>
      <c r="S426" s="88">
        <v>8</v>
      </c>
      <c r="T426" s="88">
        <v>8</v>
      </c>
      <c r="U426" s="88"/>
      <c r="V426" s="88">
        <v>8</v>
      </c>
      <c r="W426" s="88">
        <v>8</v>
      </c>
      <c r="X426" s="88">
        <v>8</v>
      </c>
      <c r="Y426" s="88"/>
      <c r="Z426" s="88">
        <v>8</v>
      </c>
      <c r="AA426" s="88">
        <v>8</v>
      </c>
      <c r="AB426" s="88">
        <v>6</v>
      </c>
      <c r="AC426" s="88">
        <v>8</v>
      </c>
      <c r="AD426" s="88"/>
      <c r="AE426" s="88">
        <v>8</v>
      </c>
      <c r="AF426" s="88">
        <v>6</v>
      </c>
      <c r="AG426" s="88">
        <v>8</v>
      </c>
      <c r="AH426" s="88">
        <v>5</v>
      </c>
      <c r="AI426" s="88">
        <v>5</v>
      </c>
      <c r="AJ426" s="88"/>
      <c r="AK426" s="88">
        <v>8</v>
      </c>
      <c r="AL426" s="88">
        <v>8</v>
      </c>
      <c r="AM426" s="88">
        <v>8</v>
      </c>
      <c r="AN426" s="88">
        <v>8</v>
      </c>
      <c r="AO426" s="88">
        <v>8</v>
      </c>
      <c r="AP426" s="88">
        <v>8</v>
      </c>
      <c r="AQ426" s="89">
        <f t="shared" si="11"/>
        <v>206</v>
      </c>
    </row>
    <row r="427" spans="1:43" ht="28.5" customHeight="1">
      <c r="A427" s="40" t="s">
        <v>679</v>
      </c>
      <c r="B427" s="3" t="s">
        <v>24</v>
      </c>
      <c r="C427" s="9" t="s">
        <v>279</v>
      </c>
      <c r="D427" s="16" t="s">
        <v>898</v>
      </c>
      <c r="E427" s="32" t="s">
        <v>891</v>
      </c>
      <c r="F427" s="3">
        <v>1</v>
      </c>
      <c r="G427" s="6">
        <v>8</v>
      </c>
      <c r="H427" s="3" t="s">
        <v>668</v>
      </c>
      <c r="I427" s="42" t="s">
        <v>711</v>
      </c>
      <c r="J427" s="85">
        <f t="shared" si="10"/>
        <v>172</v>
      </c>
      <c r="K427" s="90"/>
      <c r="L427" s="87">
        <v>8</v>
      </c>
      <c r="M427" s="88"/>
      <c r="N427" s="88">
        <v>8</v>
      </c>
      <c r="O427" s="88">
        <v>8</v>
      </c>
      <c r="P427" s="88">
        <v>8</v>
      </c>
      <c r="Q427" s="88">
        <v>8</v>
      </c>
      <c r="R427" s="88">
        <v>8</v>
      </c>
      <c r="S427" s="88"/>
      <c r="T427" s="88"/>
      <c r="U427" s="88">
        <v>8</v>
      </c>
      <c r="V427" s="88">
        <v>8</v>
      </c>
      <c r="W427" s="88"/>
      <c r="X427" s="88">
        <v>8</v>
      </c>
      <c r="Y427" s="88">
        <v>8</v>
      </c>
      <c r="Z427" s="88"/>
      <c r="AA427" s="88">
        <v>8</v>
      </c>
      <c r="AB427" s="88">
        <v>8</v>
      </c>
      <c r="AC427" s="88"/>
      <c r="AD427" s="88">
        <v>8</v>
      </c>
      <c r="AE427" s="88">
        <v>8</v>
      </c>
      <c r="AF427" s="88">
        <v>5</v>
      </c>
      <c r="AG427" s="88">
        <v>5</v>
      </c>
      <c r="AH427" s="88">
        <v>5</v>
      </c>
      <c r="AI427" s="88">
        <v>5</v>
      </c>
      <c r="AJ427" s="88"/>
      <c r="AK427" s="88"/>
      <c r="AL427" s="88">
        <v>8</v>
      </c>
      <c r="AM427" s="88">
        <v>8</v>
      </c>
      <c r="AN427" s="88">
        <v>8</v>
      </c>
      <c r="AO427" s="88">
        <v>8</v>
      </c>
      <c r="AP427" s="88">
        <v>8</v>
      </c>
      <c r="AQ427" s="89">
        <f t="shared" si="11"/>
        <v>172</v>
      </c>
    </row>
    <row r="428" spans="1:43" ht="28.5" customHeight="1">
      <c r="A428" s="40" t="s">
        <v>679</v>
      </c>
      <c r="B428" s="3" t="s">
        <v>24</v>
      </c>
      <c r="C428" s="9" t="s">
        <v>279</v>
      </c>
      <c r="D428" s="141" t="s">
        <v>872</v>
      </c>
      <c r="E428" s="32" t="s">
        <v>891</v>
      </c>
      <c r="F428" s="3">
        <v>1</v>
      </c>
      <c r="G428" s="6">
        <v>8</v>
      </c>
      <c r="H428" s="3" t="s">
        <v>668</v>
      </c>
      <c r="I428" s="42" t="s">
        <v>711</v>
      </c>
      <c r="J428" s="85">
        <f t="shared" si="10"/>
        <v>51</v>
      </c>
      <c r="K428" s="90"/>
      <c r="L428" s="87"/>
      <c r="M428" s="88"/>
      <c r="N428" s="88"/>
      <c r="O428" s="88"/>
      <c r="P428" s="88"/>
      <c r="Q428" s="88">
        <v>8</v>
      </c>
      <c r="R428" s="88"/>
      <c r="S428" s="88"/>
      <c r="T428" s="88"/>
      <c r="U428" s="88"/>
      <c r="V428" s="88"/>
      <c r="W428" s="88"/>
      <c r="X428" s="88">
        <v>8</v>
      </c>
      <c r="Y428" s="88"/>
      <c r="Z428" s="88"/>
      <c r="AA428" s="88"/>
      <c r="AB428" s="88"/>
      <c r="AC428" s="88"/>
      <c r="AD428" s="88"/>
      <c r="AE428" s="88">
        <v>8</v>
      </c>
      <c r="AF428" s="88"/>
      <c r="AG428" s="88"/>
      <c r="AH428" s="88">
        <v>5</v>
      </c>
      <c r="AI428" s="88"/>
      <c r="AJ428" s="88"/>
      <c r="AK428" s="88"/>
      <c r="AL428" s="88"/>
      <c r="AM428" s="88">
        <v>6</v>
      </c>
      <c r="AN428" s="88">
        <v>8</v>
      </c>
      <c r="AO428" s="88">
        <v>8</v>
      </c>
      <c r="AP428" s="88"/>
      <c r="AQ428" s="89">
        <f t="shared" si="11"/>
        <v>51</v>
      </c>
    </row>
    <row r="429" spans="1:43" ht="30">
      <c r="A429" s="40" t="s">
        <v>679</v>
      </c>
      <c r="B429" s="3" t="s">
        <v>24</v>
      </c>
      <c r="C429" s="9" t="s">
        <v>279</v>
      </c>
      <c r="D429" s="6" t="s">
        <v>580</v>
      </c>
      <c r="E429" s="3"/>
      <c r="F429" s="3">
        <v>1</v>
      </c>
      <c r="G429" s="6">
        <v>0.8</v>
      </c>
      <c r="H429" s="3" t="s">
        <v>668</v>
      </c>
      <c r="I429" s="42" t="s">
        <v>711</v>
      </c>
      <c r="J429" s="85">
        <f t="shared" si="10"/>
        <v>0.8</v>
      </c>
      <c r="K429" s="90"/>
      <c r="L429" s="87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>
        <v>0.8</v>
      </c>
      <c r="Z429" s="88"/>
      <c r="AA429" s="88"/>
      <c r="AB429" s="88"/>
      <c r="AC429" s="88"/>
      <c r="AD429" s="88"/>
      <c r="AE429" s="88"/>
      <c r="AF429" s="88"/>
      <c r="AG429" s="88"/>
      <c r="AH429" s="88"/>
      <c r="AI429" s="88"/>
      <c r="AJ429" s="88"/>
      <c r="AK429" s="88"/>
      <c r="AL429" s="88"/>
      <c r="AM429" s="88"/>
      <c r="AN429" s="88"/>
      <c r="AO429" s="88"/>
      <c r="AP429" s="88"/>
      <c r="AQ429" s="89">
        <f t="shared" si="11"/>
        <v>0.8</v>
      </c>
    </row>
    <row r="430" spans="1:43" ht="30">
      <c r="A430" s="40" t="s">
        <v>679</v>
      </c>
      <c r="B430" s="3" t="s">
        <v>24</v>
      </c>
      <c r="C430" s="9" t="s">
        <v>279</v>
      </c>
      <c r="D430" s="6" t="s">
        <v>581</v>
      </c>
      <c r="E430" s="3"/>
      <c r="F430" s="3">
        <v>1</v>
      </c>
      <c r="G430" s="6">
        <v>0.8</v>
      </c>
      <c r="H430" s="3" t="s">
        <v>668</v>
      </c>
      <c r="I430" s="42" t="s">
        <v>716</v>
      </c>
      <c r="J430" s="85">
        <f t="shared" si="10"/>
        <v>7.9999999999999991</v>
      </c>
      <c r="K430" s="90"/>
      <c r="L430" s="87"/>
      <c r="M430" s="88"/>
      <c r="N430" s="88"/>
      <c r="O430" s="88"/>
      <c r="P430" s="88"/>
      <c r="Q430" s="88"/>
      <c r="R430" s="88"/>
      <c r="S430" s="88">
        <v>0.8</v>
      </c>
      <c r="T430" s="88"/>
      <c r="U430" s="88">
        <v>0.8</v>
      </c>
      <c r="V430" s="88"/>
      <c r="W430" s="88"/>
      <c r="X430" s="88">
        <v>0.8</v>
      </c>
      <c r="Y430" s="88"/>
      <c r="Z430" s="88">
        <v>0.8</v>
      </c>
      <c r="AA430" s="88"/>
      <c r="AB430" s="88">
        <v>0.8</v>
      </c>
      <c r="AC430" s="88"/>
      <c r="AD430" s="88"/>
      <c r="AE430" s="92">
        <v>0.8</v>
      </c>
      <c r="AF430" s="88"/>
      <c r="AG430" s="88"/>
      <c r="AH430" s="88"/>
      <c r="AI430" s="88">
        <v>0.8</v>
      </c>
      <c r="AJ430" s="88"/>
      <c r="AK430" s="88"/>
      <c r="AL430" s="88">
        <v>0.8</v>
      </c>
      <c r="AM430" s="88"/>
      <c r="AN430" s="88">
        <v>0.8</v>
      </c>
      <c r="AO430" s="88"/>
      <c r="AP430" s="88">
        <v>0.8</v>
      </c>
      <c r="AQ430" s="89">
        <f t="shared" si="11"/>
        <v>7.9999999999999991</v>
      </c>
    </row>
    <row r="431" spans="1:43" ht="30">
      <c r="A431" s="40" t="s">
        <v>679</v>
      </c>
      <c r="B431" s="3" t="s">
        <v>24</v>
      </c>
      <c r="C431" s="9" t="s">
        <v>279</v>
      </c>
      <c r="D431" s="6" t="s">
        <v>582</v>
      </c>
      <c r="E431" s="3"/>
      <c r="F431" s="3">
        <v>1</v>
      </c>
      <c r="G431" s="6">
        <v>0.8</v>
      </c>
      <c r="H431" s="3" t="s">
        <v>668</v>
      </c>
      <c r="I431" s="42" t="s">
        <v>711</v>
      </c>
      <c r="J431" s="85">
        <f t="shared" si="10"/>
        <v>0</v>
      </c>
      <c r="K431" s="90"/>
      <c r="L431" s="87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  <c r="AA431" s="88"/>
      <c r="AB431" s="88"/>
      <c r="AC431" s="88"/>
      <c r="AD431" s="88"/>
      <c r="AE431" s="88"/>
      <c r="AF431" s="88"/>
      <c r="AG431" s="88"/>
      <c r="AH431" s="88"/>
      <c r="AI431" s="88"/>
      <c r="AJ431" s="88"/>
      <c r="AK431" s="88"/>
      <c r="AL431" s="88"/>
      <c r="AM431" s="88"/>
      <c r="AN431" s="88"/>
      <c r="AO431" s="88"/>
      <c r="AP431" s="88"/>
      <c r="AQ431" s="89">
        <f t="shared" si="11"/>
        <v>0</v>
      </c>
    </row>
    <row r="432" spans="1:43" ht="30">
      <c r="A432" s="40" t="s">
        <v>679</v>
      </c>
      <c r="B432" s="3" t="s">
        <v>24</v>
      </c>
      <c r="C432" s="9" t="s">
        <v>279</v>
      </c>
      <c r="D432" s="141" t="s">
        <v>583</v>
      </c>
      <c r="E432" s="3"/>
      <c r="F432" s="3">
        <v>2</v>
      </c>
      <c r="G432" s="6">
        <v>0.8</v>
      </c>
      <c r="H432" s="3" t="s">
        <v>668</v>
      </c>
      <c r="I432" s="42" t="s">
        <v>713</v>
      </c>
      <c r="J432" s="85">
        <f t="shared" si="10"/>
        <v>30.400000000000013</v>
      </c>
      <c r="K432" s="94"/>
      <c r="L432" s="87"/>
      <c r="M432" s="88">
        <v>1.6</v>
      </c>
      <c r="N432" s="88"/>
      <c r="O432" s="88">
        <v>0.8</v>
      </c>
      <c r="P432" s="88">
        <v>0.8</v>
      </c>
      <c r="Q432" s="88"/>
      <c r="R432" s="88">
        <v>0.8</v>
      </c>
      <c r="S432" s="88"/>
      <c r="T432" s="119">
        <v>1.6</v>
      </c>
      <c r="U432" s="88"/>
      <c r="V432" s="88">
        <v>0.8</v>
      </c>
      <c r="W432" s="88">
        <v>0.8</v>
      </c>
      <c r="X432" s="88"/>
      <c r="Y432" s="88"/>
      <c r="Z432" s="88"/>
      <c r="AA432" s="88">
        <v>1.6</v>
      </c>
      <c r="AB432" s="88">
        <v>1.6</v>
      </c>
      <c r="AC432" s="88">
        <v>0.8</v>
      </c>
      <c r="AD432" s="88">
        <v>0.8</v>
      </c>
      <c r="AE432" s="88">
        <v>1.6</v>
      </c>
      <c r="AF432" s="88">
        <v>1.6</v>
      </c>
      <c r="AG432" s="88">
        <v>1.6</v>
      </c>
      <c r="AH432" s="88">
        <v>1.6</v>
      </c>
      <c r="AI432" s="88">
        <v>1.6</v>
      </c>
      <c r="AJ432" s="88">
        <v>1.6</v>
      </c>
      <c r="AK432" s="88">
        <v>0.8</v>
      </c>
      <c r="AL432" s="88">
        <v>1.6</v>
      </c>
      <c r="AM432" s="88">
        <v>1.6</v>
      </c>
      <c r="AN432" s="88">
        <v>1.6</v>
      </c>
      <c r="AO432" s="88">
        <v>1.6</v>
      </c>
      <c r="AP432" s="88">
        <v>1.6</v>
      </c>
      <c r="AQ432" s="89">
        <f t="shared" si="11"/>
        <v>30.400000000000013</v>
      </c>
    </row>
    <row r="433" spans="1:43" ht="30">
      <c r="A433" s="40" t="s">
        <v>679</v>
      </c>
      <c r="B433" s="3" t="s">
        <v>24</v>
      </c>
      <c r="C433" s="9" t="s">
        <v>279</v>
      </c>
      <c r="D433" s="6" t="s">
        <v>584</v>
      </c>
      <c r="E433" s="3"/>
      <c r="F433" s="3">
        <v>1</v>
      </c>
      <c r="G433" s="6">
        <v>0.8</v>
      </c>
      <c r="H433" s="3" t="s">
        <v>668</v>
      </c>
      <c r="I433" s="42" t="s">
        <v>711</v>
      </c>
      <c r="J433" s="85">
        <f t="shared" si="10"/>
        <v>0</v>
      </c>
      <c r="K433" s="90"/>
      <c r="L433" s="87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  <c r="AA433" s="88"/>
      <c r="AB433" s="88"/>
      <c r="AC433" s="88"/>
      <c r="AD433" s="88"/>
      <c r="AE433" s="88"/>
      <c r="AF433" s="88"/>
      <c r="AG433" s="88"/>
      <c r="AH433" s="88"/>
      <c r="AI433" s="88"/>
      <c r="AJ433" s="88"/>
      <c r="AK433" s="88"/>
      <c r="AL433" s="88"/>
      <c r="AM433" s="88"/>
      <c r="AN433" s="88"/>
      <c r="AO433" s="88"/>
      <c r="AP433" s="88"/>
      <c r="AQ433" s="89">
        <f t="shared" si="11"/>
        <v>0</v>
      </c>
    </row>
    <row r="434" spans="1:43" ht="30">
      <c r="A434" s="40" t="s">
        <v>679</v>
      </c>
      <c r="B434" s="3" t="s">
        <v>24</v>
      </c>
      <c r="C434" s="9" t="s">
        <v>279</v>
      </c>
      <c r="D434" s="6" t="s">
        <v>696</v>
      </c>
      <c r="E434" s="3"/>
      <c r="F434" s="3">
        <v>1</v>
      </c>
      <c r="G434" s="6">
        <v>0.8</v>
      </c>
      <c r="H434" s="3" t="s">
        <v>668</v>
      </c>
      <c r="I434" s="42" t="s">
        <v>711</v>
      </c>
      <c r="J434" s="85">
        <f t="shared" si="10"/>
        <v>0.8</v>
      </c>
      <c r="K434" s="90"/>
      <c r="L434" s="87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  <c r="AA434" s="88"/>
      <c r="AB434" s="88"/>
      <c r="AC434" s="88"/>
      <c r="AE434" s="88"/>
      <c r="AF434" s="88"/>
      <c r="AG434" s="88">
        <v>0.8</v>
      </c>
      <c r="AH434" s="88"/>
      <c r="AI434" s="88"/>
      <c r="AJ434" s="88"/>
      <c r="AK434" s="88"/>
      <c r="AL434" s="88"/>
      <c r="AM434" s="88"/>
      <c r="AN434" s="88"/>
      <c r="AO434" s="88"/>
      <c r="AP434" s="88"/>
      <c r="AQ434" s="89">
        <f t="shared" si="11"/>
        <v>0.8</v>
      </c>
    </row>
    <row r="435" spans="1:43" ht="40.5" customHeight="1">
      <c r="A435" s="40" t="s">
        <v>679</v>
      </c>
      <c r="B435" s="3" t="s">
        <v>24</v>
      </c>
      <c r="C435" s="9" t="s">
        <v>279</v>
      </c>
      <c r="D435" s="16" t="s">
        <v>873</v>
      </c>
      <c r="E435" s="3"/>
      <c r="F435" s="3">
        <v>2</v>
      </c>
      <c r="G435" s="6">
        <v>0.75</v>
      </c>
      <c r="H435" s="3" t="s">
        <v>668</v>
      </c>
      <c r="I435" s="42" t="s">
        <v>711</v>
      </c>
      <c r="J435" s="85">
        <f t="shared" si="10"/>
        <v>14.549999999999999</v>
      </c>
      <c r="K435" s="90"/>
      <c r="L435" s="87"/>
      <c r="M435" s="88">
        <v>1.6</v>
      </c>
      <c r="N435" s="88"/>
      <c r="O435" s="88"/>
      <c r="P435" s="88"/>
      <c r="Q435" s="88">
        <v>1.6</v>
      </c>
      <c r="R435" s="88"/>
      <c r="S435" s="88"/>
      <c r="T435" s="88">
        <v>1.6</v>
      </c>
      <c r="U435" s="88"/>
      <c r="V435" s="88"/>
      <c r="W435" s="88"/>
      <c r="X435" s="88">
        <v>1.6</v>
      </c>
      <c r="Y435" s="88"/>
      <c r="Z435" s="88"/>
      <c r="AA435" s="88">
        <v>1.6</v>
      </c>
      <c r="AB435" s="88"/>
      <c r="AC435" s="88"/>
      <c r="AD435" s="88"/>
      <c r="AE435" s="88">
        <v>1.6</v>
      </c>
      <c r="AF435" s="88"/>
      <c r="AG435" s="88"/>
      <c r="AH435" s="88">
        <v>1.85</v>
      </c>
      <c r="AI435" s="88"/>
      <c r="AJ435" s="88"/>
      <c r="AK435" s="88"/>
      <c r="AL435" s="88">
        <v>1.5</v>
      </c>
      <c r="AM435" s="88"/>
      <c r="AN435" s="88"/>
      <c r="AO435" s="88">
        <v>1.6</v>
      </c>
      <c r="AP435" s="88"/>
      <c r="AQ435" s="89">
        <f t="shared" si="11"/>
        <v>14.549999999999999</v>
      </c>
    </row>
    <row r="436" spans="1:43" ht="57.75" customHeight="1">
      <c r="A436" s="40" t="s">
        <v>679</v>
      </c>
      <c r="B436" s="3" t="s">
        <v>24</v>
      </c>
      <c r="C436" s="9" t="s">
        <v>279</v>
      </c>
      <c r="D436" s="17" t="s">
        <v>585</v>
      </c>
      <c r="E436" s="3"/>
      <c r="F436" s="3" t="s">
        <v>668</v>
      </c>
      <c r="G436" s="6" t="s">
        <v>668</v>
      </c>
      <c r="H436" s="6" t="s">
        <v>678</v>
      </c>
      <c r="I436" s="42" t="s">
        <v>717</v>
      </c>
      <c r="J436" s="85">
        <f t="shared" si="10"/>
        <v>6.4</v>
      </c>
      <c r="K436" s="90"/>
      <c r="L436" s="87"/>
      <c r="M436" s="88"/>
      <c r="N436" s="88"/>
      <c r="O436" s="88">
        <v>0.8</v>
      </c>
      <c r="P436" s="88"/>
      <c r="Q436" s="88"/>
      <c r="R436" s="88"/>
      <c r="S436" s="88"/>
      <c r="T436" s="88"/>
      <c r="U436" s="88"/>
      <c r="V436" s="88">
        <v>0.8</v>
      </c>
      <c r="W436" s="88"/>
      <c r="X436" s="88"/>
      <c r="Y436" s="88"/>
      <c r="Z436" s="88"/>
      <c r="AA436" s="88"/>
      <c r="AB436" s="88"/>
      <c r="AC436" s="88">
        <v>2.4</v>
      </c>
      <c r="AD436" s="88"/>
      <c r="AE436" s="88"/>
      <c r="AF436" s="88"/>
      <c r="AG436" s="88"/>
      <c r="AH436" s="88"/>
      <c r="AI436" s="88"/>
      <c r="AJ436" s="88">
        <v>2.4</v>
      </c>
      <c r="AK436" s="88"/>
      <c r="AL436" s="88"/>
      <c r="AM436" s="88"/>
      <c r="AN436" s="88"/>
      <c r="AO436" s="109"/>
      <c r="AP436" s="88"/>
      <c r="AQ436" s="89">
        <f t="shared" si="11"/>
        <v>6.4</v>
      </c>
    </row>
    <row r="437" spans="1:43" ht="75">
      <c r="A437" s="40" t="s">
        <v>679</v>
      </c>
      <c r="B437" s="3" t="s">
        <v>24</v>
      </c>
      <c r="C437" s="9" t="s">
        <v>279</v>
      </c>
      <c r="D437" s="17" t="s">
        <v>586</v>
      </c>
      <c r="E437" s="3"/>
      <c r="F437" s="3" t="s">
        <v>668</v>
      </c>
      <c r="G437" s="3" t="s">
        <v>668</v>
      </c>
      <c r="H437" s="6" t="s">
        <v>678</v>
      </c>
      <c r="I437" s="42" t="s">
        <v>717</v>
      </c>
      <c r="J437" s="85">
        <f t="shared" si="10"/>
        <v>8.6999999999999993</v>
      </c>
      <c r="K437" s="90"/>
      <c r="L437" s="87"/>
      <c r="M437" s="88"/>
      <c r="N437" s="88"/>
      <c r="O437" s="88">
        <v>0.8</v>
      </c>
      <c r="P437" s="88"/>
      <c r="Q437" s="88"/>
      <c r="R437" s="88"/>
      <c r="S437" s="88"/>
      <c r="T437" s="88"/>
      <c r="U437" s="88"/>
      <c r="V437" s="88">
        <v>0.5</v>
      </c>
      <c r="W437" s="88"/>
      <c r="X437" s="88"/>
      <c r="Y437" s="88"/>
      <c r="Z437" s="88"/>
      <c r="AA437" s="88"/>
      <c r="AB437" s="88"/>
      <c r="AC437" s="88">
        <v>3.7</v>
      </c>
      <c r="AD437" s="88"/>
      <c r="AE437" s="88"/>
      <c r="AF437" s="88"/>
      <c r="AG437" s="88"/>
      <c r="AH437" s="88"/>
      <c r="AI437" s="88"/>
      <c r="AJ437" s="88">
        <v>3.7</v>
      </c>
      <c r="AK437" s="88"/>
      <c r="AL437" s="88"/>
      <c r="AM437" s="88"/>
      <c r="AN437" s="88"/>
      <c r="AO437" s="88"/>
      <c r="AP437" s="88"/>
      <c r="AQ437" s="89">
        <f t="shared" si="11"/>
        <v>8.6999999999999993</v>
      </c>
    </row>
    <row r="438" spans="1:43" ht="75">
      <c r="A438" s="40" t="s">
        <v>679</v>
      </c>
      <c r="B438" s="3" t="s">
        <v>24</v>
      </c>
      <c r="C438" s="9" t="s">
        <v>279</v>
      </c>
      <c r="D438" s="17" t="s">
        <v>587</v>
      </c>
      <c r="E438" s="3"/>
      <c r="F438" s="3" t="s">
        <v>668</v>
      </c>
      <c r="G438" s="3" t="s">
        <v>668</v>
      </c>
      <c r="H438" s="6" t="s">
        <v>678</v>
      </c>
      <c r="I438" s="42" t="s">
        <v>717</v>
      </c>
      <c r="J438" s="85">
        <f t="shared" si="10"/>
        <v>3.5999999999999996</v>
      </c>
      <c r="K438" s="90"/>
      <c r="L438" s="87"/>
      <c r="M438" s="88"/>
      <c r="N438" s="88"/>
      <c r="O438" s="88">
        <v>1.2</v>
      </c>
      <c r="P438" s="88"/>
      <c r="Q438" s="88"/>
      <c r="R438" s="88"/>
      <c r="S438" s="88"/>
      <c r="T438" s="88"/>
      <c r="U438" s="88"/>
      <c r="V438" s="88">
        <v>0.8</v>
      </c>
      <c r="W438" s="88"/>
      <c r="X438" s="88"/>
      <c r="Y438" s="88"/>
      <c r="Z438" s="88"/>
      <c r="AA438" s="88"/>
      <c r="AB438" s="88"/>
      <c r="AC438" s="88">
        <v>0.8</v>
      </c>
      <c r="AD438" s="88"/>
      <c r="AE438" s="88"/>
      <c r="AF438" s="88"/>
      <c r="AG438" s="88"/>
      <c r="AH438" s="88"/>
      <c r="AI438" s="88"/>
      <c r="AJ438" s="88">
        <v>0.8</v>
      </c>
      <c r="AK438" s="88"/>
      <c r="AL438" s="88"/>
      <c r="AM438" s="88"/>
      <c r="AN438" s="88"/>
      <c r="AO438" s="88"/>
      <c r="AP438" s="88"/>
      <c r="AQ438" s="89">
        <f t="shared" si="11"/>
        <v>3.5999999999999996</v>
      </c>
    </row>
    <row r="439" spans="1:43" ht="75">
      <c r="A439" s="40" t="s">
        <v>679</v>
      </c>
      <c r="B439" s="3" t="s">
        <v>24</v>
      </c>
      <c r="C439" s="9" t="s">
        <v>279</v>
      </c>
      <c r="D439" s="17" t="s">
        <v>588</v>
      </c>
      <c r="E439" s="3"/>
      <c r="F439" s="3" t="s">
        <v>668</v>
      </c>
      <c r="G439" s="3" t="s">
        <v>668</v>
      </c>
      <c r="H439" s="6" t="s">
        <v>678</v>
      </c>
      <c r="I439" s="42" t="s">
        <v>717</v>
      </c>
      <c r="J439" s="85">
        <f t="shared" si="10"/>
        <v>6.6</v>
      </c>
      <c r="K439" s="90"/>
      <c r="L439" s="87"/>
      <c r="M439" s="88"/>
      <c r="N439" s="88"/>
      <c r="O439" s="88">
        <v>1.8</v>
      </c>
      <c r="P439" s="88"/>
      <c r="Q439" s="88"/>
      <c r="R439" s="88"/>
      <c r="S439" s="88"/>
      <c r="T439" s="88"/>
      <c r="U439" s="88"/>
      <c r="V439" s="88">
        <v>1.6</v>
      </c>
      <c r="W439" s="88"/>
      <c r="X439" s="88"/>
      <c r="Y439" s="88"/>
      <c r="Z439" s="88"/>
      <c r="AA439" s="88"/>
      <c r="AB439" s="88"/>
      <c r="AC439" s="88">
        <v>1.6</v>
      </c>
      <c r="AD439" s="88"/>
      <c r="AE439" s="88"/>
      <c r="AF439" s="88"/>
      <c r="AG439" s="88"/>
      <c r="AH439" s="88"/>
      <c r="AI439" s="88"/>
      <c r="AJ439" s="88">
        <v>1.6</v>
      </c>
      <c r="AK439" s="88"/>
      <c r="AL439" s="88"/>
      <c r="AM439" s="88"/>
      <c r="AN439" s="88"/>
      <c r="AO439" s="88"/>
      <c r="AP439" s="88"/>
      <c r="AQ439" s="89">
        <f t="shared" si="11"/>
        <v>6.6</v>
      </c>
    </row>
    <row r="440" spans="1:43" ht="75">
      <c r="A440" s="40" t="s">
        <v>679</v>
      </c>
      <c r="B440" s="3" t="s">
        <v>24</v>
      </c>
      <c r="C440" s="9" t="s">
        <v>279</v>
      </c>
      <c r="D440" s="17" t="s">
        <v>589</v>
      </c>
      <c r="E440" s="3"/>
      <c r="F440" s="3" t="s">
        <v>668</v>
      </c>
      <c r="G440" s="3" t="s">
        <v>668</v>
      </c>
      <c r="H440" s="6" t="s">
        <v>678</v>
      </c>
      <c r="I440" s="42" t="s">
        <v>717</v>
      </c>
      <c r="J440" s="85">
        <f t="shared" si="10"/>
        <v>8.6999999999999993</v>
      </c>
      <c r="K440" s="90"/>
      <c r="L440" s="87"/>
      <c r="M440" s="88"/>
      <c r="N440" s="88"/>
      <c r="O440" s="88">
        <v>1.5</v>
      </c>
      <c r="P440" s="88"/>
      <c r="Q440" s="88"/>
      <c r="R440" s="88"/>
      <c r="S440" s="88"/>
      <c r="T440" s="88"/>
      <c r="U440" s="88"/>
      <c r="V440" s="88">
        <v>2.4</v>
      </c>
      <c r="W440" s="88"/>
      <c r="X440" s="88"/>
      <c r="Y440" s="88"/>
      <c r="Z440" s="88"/>
      <c r="AA440" s="88"/>
      <c r="AB440" s="88"/>
      <c r="AC440" s="88">
        <v>2.4</v>
      </c>
      <c r="AD440" s="88"/>
      <c r="AE440" s="88"/>
      <c r="AF440" s="88"/>
      <c r="AG440" s="88"/>
      <c r="AH440" s="88"/>
      <c r="AI440" s="88"/>
      <c r="AJ440" s="88">
        <v>2.4</v>
      </c>
      <c r="AK440" s="88"/>
      <c r="AL440" s="88"/>
      <c r="AM440" s="88"/>
      <c r="AN440" s="88"/>
      <c r="AO440" s="88"/>
      <c r="AP440" s="88"/>
      <c r="AQ440" s="89">
        <f t="shared" si="11"/>
        <v>8.6999999999999993</v>
      </c>
    </row>
    <row r="441" spans="1:43" ht="75">
      <c r="A441" s="40" t="s">
        <v>679</v>
      </c>
      <c r="B441" s="3" t="s">
        <v>24</v>
      </c>
      <c r="C441" s="9" t="s">
        <v>279</v>
      </c>
      <c r="D441" s="17" t="s">
        <v>590</v>
      </c>
      <c r="E441" s="3"/>
      <c r="F441" s="3" t="s">
        <v>668</v>
      </c>
      <c r="G441" s="3" t="s">
        <v>668</v>
      </c>
      <c r="H441" s="6" t="s">
        <v>678</v>
      </c>
      <c r="I441" s="42" t="s">
        <v>717</v>
      </c>
      <c r="J441" s="85">
        <f t="shared" si="10"/>
        <v>5.6999999999999993</v>
      </c>
      <c r="K441" s="90"/>
      <c r="L441" s="87"/>
      <c r="M441" s="88"/>
      <c r="N441" s="88"/>
      <c r="O441" s="88">
        <v>0.9</v>
      </c>
      <c r="P441" s="88"/>
      <c r="Q441" s="88"/>
      <c r="R441" s="88"/>
      <c r="S441" s="88"/>
      <c r="T441" s="88"/>
      <c r="U441" s="88"/>
      <c r="V441" s="88">
        <v>1.6</v>
      </c>
      <c r="W441" s="88"/>
      <c r="X441" s="88"/>
      <c r="Y441" s="88"/>
      <c r="Z441" s="88"/>
      <c r="AA441" s="88"/>
      <c r="AB441" s="88"/>
      <c r="AC441" s="88">
        <v>1.6</v>
      </c>
      <c r="AD441" s="88"/>
      <c r="AE441" s="88"/>
      <c r="AF441" s="88"/>
      <c r="AG441" s="88"/>
      <c r="AH441" s="88"/>
      <c r="AI441" s="88"/>
      <c r="AJ441" s="88">
        <v>1.6</v>
      </c>
      <c r="AK441" s="88"/>
      <c r="AL441" s="88"/>
      <c r="AM441" s="88"/>
      <c r="AN441" s="88"/>
      <c r="AO441" s="88"/>
      <c r="AP441" s="88"/>
      <c r="AQ441" s="89">
        <f t="shared" si="11"/>
        <v>5.6999999999999993</v>
      </c>
    </row>
    <row r="442" spans="1:43" ht="75">
      <c r="A442" s="40" t="s">
        <v>679</v>
      </c>
      <c r="B442" s="3" t="s">
        <v>24</v>
      </c>
      <c r="C442" s="9" t="s">
        <v>279</v>
      </c>
      <c r="D442" s="17" t="s">
        <v>591</v>
      </c>
      <c r="E442" s="3"/>
      <c r="F442" s="3" t="s">
        <v>668</v>
      </c>
      <c r="G442" s="3" t="s">
        <v>668</v>
      </c>
      <c r="H442" s="6" t="s">
        <v>678</v>
      </c>
      <c r="I442" s="42" t="s">
        <v>717</v>
      </c>
      <c r="J442" s="85">
        <f t="shared" ref="J442:J514" si="12">AQ442</f>
        <v>7</v>
      </c>
      <c r="K442" s="90"/>
      <c r="L442" s="87"/>
      <c r="M442" s="88"/>
      <c r="N442" s="88"/>
      <c r="O442" s="88">
        <v>1.6</v>
      </c>
      <c r="P442" s="88"/>
      <c r="Q442" s="88"/>
      <c r="R442" s="88"/>
      <c r="S442" s="88"/>
      <c r="T442" s="88"/>
      <c r="U442" s="88"/>
      <c r="V442" s="88">
        <v>1.8</v>
      </c>
      <c r="W442" s="88"/>
      <c r="X442" s="88"/>
      <c r="Y442" s="88"/>
      <c r="Z442" s="88"/>
      <c r="AA442" s="88"/>
      <c r="AB442" s="88"/>
      <c r="AC442" s="88">
        <v>1.8</v>
      </c>
      <c r="AD442" s="88"/>
      <c r="AE442" s="88"/>
      <c r="AF442" s="88"/>
      <c r="AG442" s="88"/>
      <c r="AH442" s="88"/>
      <c r="AI442" s="88"/>
      <c r="AJ442" s="88">
        <v>1.8</v>
      </c>
      <c r="AK442" s="88"/>
      <c r="AL442" s="88"/>
      <c r="AM442" s="88"/>
      <c r="AN442" s="88"/>
      <c r="AO442" s="88"/>
      <c r="AP442" s="88"/>
      <c r="AQ442" s="89">
        <f t="shared" ref="AQ442:AQ514" si="13">SUM(L442:AP442)</f>
        <v>7</v>
      </c>
    </row>
    <row r="443" spans="1:43" ht="75">
      <c r="A443" s="40" t="s">
        <v>679</v>
      </c>
      <c r="B443" s="3" t="s">
        <v>24</v>
      </c>
      <c r="C443" s="18" t="s">
        <v>279</v>
      </c>
      <c r="D443" s="17" t="s">
        <v>592</v>
      </c>
      <c r="E443" s="3"/>
      <c r="F443" s="3" t="s">
        <v>668</v>
      </c>
      <c r="G443" s="3" t="s">
        <v>668</v>
      </c>
      <c r="H443" s="6" t="s">
        <v>678</v>
      </c>
      <c r="I443" s="42" t="s">
        <v>717</v>
      </c>
      <c r="J443" s="85">
        <f t="shared" si="12"/>
        <v>6.6</v>
      </c>
      <c r="K443" s="90"/>
      <c r="L443" s="87"/>
      <c r="M443" s="88"/>
      <c r="N443" s="88"/>
      <c r="O443" s="88">
        <v>1.2</v>
      </c>
      <c r="P443" s="88"/>
      <c r="Q443" s="88"/>
      <c r="R443" s="88"/>
      <c r="S443" s="88"/>
      <c r="T443" s="88"/>
      <c r="U443" s="88"/>
      <c r="V443" s="88">
        <v>1.8</v>
      </c>
      <c r="W443" s="88"/>
      <c r="X443" s="88"/>
      <c r="Y443" s="88"/>
      <c r="Z443" s="88"/>
      <c r="AA443" s="88"/>
      <c r="AB443" s="88"/>
      <c r="AC443" s="88">
        <v>1.8</v>
      </c>
      <c r="AD443" s="88"/>
      <c r="AE443" s="88"/>
      <c r="AF443" s="88"/>
      <c r="AG443" s="88"/>
      <c r="AH443" s="88"/>
      <c r="AI443" s="88"/>
      <c r="AJ443" s="88">
        <v>1.8</v>
      </c>
      <c r="AK443" s="88"/>
      <c r="AL443" s="88"/>
      <c r="AM443" s="88"/>
      <c r="AN443" s="88"/>
      <c r="AO443" s="88"/>
      <c r="AP443" s="88"/>
      <c r="AQ443" s="89">
        <f t="shared" si="13"/>
        <v>6.6</v>
      </c>
    </row>
    <row r="444" spans="1:43" ht="75">
      <c r="A444" s="40" t="s">
        <v>679</v>
      </c>
      <c r="B444" s="3" t="s">
        <v>24</v>
      </c>
      <c r="C444" s="18" t="s">
        <v>279</v>
      </c>
      <c r="D444" s="17" t="s">
        <v>593</v>
      </c>
      <c r="E444" s="3"/>
      <c r="F444" s="3" t="s">
        <v>668</v>
      </c>
      <c r="G444" s="3" t="s">
        <v>668</v>
      </c>
      <c r="H444" s="6" t="s">
        <v>678</v>
      </c>
      <c r="I444" s="42" t="s">
        <v>717</v>
      </c>
      <c r="J444" s="85">
        <f t="shared" si="12"/>
        <v>4.4000000000000004</v>
      </c>
      <c r="K444" s="90"/>
      <c r="L444" s="87"/>
      <c r="M444" s="88"/>
      <c r="N444" s="88"/>
      <c r="O444" s="88">
        <v>0.8</v>
      </c>
      <c r="P444" s="88"/>
      <c r="Q444" s="88"/>
      <c r="R444" s="88"/>
      <c r="S444" s="88"/>
      <c r="T444" s="88"/>
      <c r="U444" s="88"/>
      <c r="V444" s="88">
        <v>1.2</v>
      </c>
      <c r="W444" s="88"/>
      <c r="X444" s="88"/>
      <c r="Y444" s="88"/>
      <c r="Z444" s="88"/>
      <c r="AA444" s="88"/>
      <c r="AB444" s="88"/>
      <c r="AC444" s="88">
        <v>1.2</v>
      </c>
      <c r="AD444" s="88"/>
      <c r="AE444" s="88"/>
      <c r="AF444" s="88"/>
      <c r="AG444" s="88"/>
      <c r="AH444" s="88"/>
      <c r="AI444" s="88"/>
      <c r="AJ444" s="88">
        <v>1.2</v>
      </c>
      <c r="AK444" s="88"/>
      <c r="AL444" s="88"/>
      <c r="AM444" s="88"/>
      <c r="AN444" s="88"/>
      <c r="AO444" s="88"/>
      <c r="AP444" s="88"/>
      <c r="AQ444" s="89">
        <f t="shared" si="13"/>
        <v>4.4000000000000004</v>
      </c>
    </row>
    <row r="445" spans="1:43" ht="75">
      <c r="A445" s="40" t="s">
        <v>679</v>
      </c>
      <c r="B445" s="3" t="s">
        <v>24</v>
      </c>
      <c r="C445" s="18" t="s">
        <v>279</v>
      </c>
      <c r="D445" s="17" t="s">
        <v>594</v>
      </c>
      <c r="E445" s="3"/>
      <c r="F445" s="3" t="s">
        <v>668</v>
      </c>
      <c r="G445" s="3" t="s">
        <v>668</v>
      </c>
      <c r="H445" s="6" t="s">
        <v>678</v>
      </c>
      <c r="I445" s="42" t="s">
        <v>717</v>
      </c>
      <c r="J445" s="85">
        <f t="shared" si="12"/>
        <v>7.9999999999999991</v>
      </c>
      <c r="K445" s="90"/>
      <c r="L445" s="87"/>
      <c r="M445" s="88"/>
      <c r="N445" s="88"/>
      <c r="O445" s="88">
        <v>0.8</v>
      </c>
      <c r="P445" s="88"/>
      <c r="Q445" s="88"/>
      <c r="R445" s="88"/>
      <c r="S445" s="88"/>
      <c r="T445" s="88"/>
      <c r="U445" s="88"/>
      <c r="V445" s="88">
        <v>4.8</v>
      </c>
      <c r="W445" s="88"/>
      <c r="X445" s="88"/>
      <c r="Y445" s="88"/>
      <c r="Z445" s="88"/>
      <c r="AA445" s="88"/>
      <c r="AB445" s="88"/>
      <c r="AC445" s="88">
        <v>1.6</v>
      </c>
      <c r="AD445" s="88"/>
      <c r="AE445" s="88"/>
      <c r="AF445" s="88"/>
      <c r="AG445" s="88"/>
      <c r="AH445" s="88"/>
      <c r="AI445" s="88"/>
      <c r="AJ445" s="88">
        <v>0.8</v>
      </c>
      <c r="AK445" s="88"/>
      <c r="AL445" s="88"/>
      <c r="AM445" s="88"/>
      <c r="AN445" s="88"/>
      <c r="AO445" s="88"/>
      <c r="AP445" s="88"/>
      <c r="AQ445" s="89">
        <f t="shared" si="13"/>
        <v>7.9999999999999991</v>
      </c>
    </row>
    <row r="446" spans="1:43" ht="75">
      <c r="A446" s="40" t="s">
        <v>679</v>
      </c>
      <c r="B446" s="3" t="s">
        <v>24</v>
      </c>
      <c r="C446" s="18" t="s">
        <v>279</v>
      </c>
      <c r="D446" s="17" t="s">
        <v>595</v>
      </c>
      <c r="E446" s="3"/>
      <c r="F446" s="3" t="s">
        <v>668</v>
      </c>
      <c r="G446" s="3" t="s">
        <v>668</v>
      </c>
      <c r="H446" s="6" t="s">
        <v>678</v>
      </c>
      <c r="I446" s="42" t="s">
        <v>717</v>
      </c>
      <c r="J446" s="85">
        <f t="shared" si="12"/>
        <v>2.8</v>
      </c>
      <c r="K446" s="90"/>
      <c r="L446" s="87"/>
      <c r="M446" s="88"/>
      <c r="N446" s="88"/>
      <c r="O446" s="88">
        <v>0.7</v>
      </c>
      <c r="P446" s="88"/>
      <c r="Q446" s="88"/>
      <c r="R446" s="88"/>
      <c r="S446" s="88"/>
      <c r="T446" s="88"/>
      <c r="U446" s="88"/>
      <c r="V446" s="88">
        <v>0.7</v>
      </c>
      <c r="W446" s="88"/>
      <c r="X446" s="88"/>
      <c r="Y446" s="88"/>
      <c r="Z446" s="88"/>
      <c r="AA446" s="88"/>
      <c r="AB446" s="88"/>
      <c r="AC446" s="88">
        <v>0.7</v>
      </c>
      <c r="AD446" s="88"/>
      <c r="AE446" s="88"/>
      <c r="AF446" s="88"/>
      <c r="AG446" s="88"/>
      <c r="AH446" s="88"/>
      <c r="AI446" s="88"/>
      <c r="AJ446" s="88">
        <v>0.7</v>
      </c>
      <c r="AK446" s="88"/>
      <c r="AL446" s="88"/>
      <c r="AM446" s="88"/>
      <c r="AN446" s="88"/>
      <c r="AO446" s="88"/>
      <c r="AP446" s="88"/>
      <c r="AQ446" s="89">
        <f t="shared" si="13"/>
        <v>2.8</v>
      </c>
    </row>
    <row r="447" spans="1:43" ht="75">
      <c r="A447" s="40" t="s">
        <v>679</v>
      </c>
      <c r="B447" s="3" t="s">
        <v>24</v>
      </c>
      <c r="C447" s="18" t="s">
        <v>279</v>
      </c>
      <c r="D447" s="17" t="s">
        <v>596</v>
      </c>
      <c r="E447" s="3"/>
      <c r="F447" s="3" t="s">
        <v>668</v>
      </c>
      <c r="G447" s="3" t="s">
        <v>668</v>
      </c>
      <c r="H447" s="6" t="s">
        <v>678</v>
      </c>
      <c r="I447" s="42" t="s">
        <v>717</v>
      </c>
      <c r="J447" s="85">
        <f t="shared" si="12"/>
        <v>2.8</v>
      </c>
      <c r="K447" s="90"/>
      <c r="L447" s="87"/>
      <c r="M447" s="88"/>
      <c r="N447" s="88"/>
      <c r="O447" s="88">
        <v>0.7</v>
      </c>
      <c r="P447" s="88"/>
      <c r="Q447" s="88"/>
      <c r="R447" s="88"/>
      <c r="S447" s="88"/>
      <c r="T447" s="88"/>
      <c r="U447" s="88"/>
      <c r="V447" s="88">
        <v>0.7</v>
      </c>
      <c r="W447" s="88"/>
      <c r="X447" s="88"/>
      <c r="Y447" s="88"/>
      <c r="Z447" s="88"/>
      <c r="AA447" s="88"/>
      <c r="AB447" s="88"/>
      <c r="AC447" s="88">
        <v>0.7</v>
      </c>
      <c r="AD447" s="88"/>
      <c r="AE447" s="88"/>
      <c r="AF447" s="88"/>
      <c r="AG447" s="88"/>
      <c r="AH447" s="88"/>
      <c r="AI447" s="88"/>
      <c r="AJ447" s="88">
        <v>0.7</v>
      </c>
      <c r="AK447" s="88"/>
      <c r="AL447" s="88"/>
      <c r="AM447" s="88"/>
      <c r="AN447" s="88"/>
      <c r="AO447" s="88"/>
      <c r="AP447" s="88"/>
      <c r="AQ447" s="89">
        <f t="shared" si="13"/>
        <v>2.8</v>
      </c>
    </row>
    <row r="448" spans="1:43" ht="75">
      <c r="A448" s="40" t="s">
        <v>679</v>
      </c>
      <c r="B448" s="3" t="s">
        <v>24</v>
      </c>
      <c r="C448" s="18" t="s">
        <v>279</v>
      </c>
      <c r="D448" s="17" t="s">
        <v>597</v>
      </c>
      <c r="E448" s="3"/>
      <c r="F448" s="3" t="s">
        <v>668</v>
      </c>
      <c r="G448" s="3" t="s">
        <v>668</v>
      </c>
      <c r="H448" s="6" t="s">
        <v>678</v>
      </c>
      <c r="I448" s="42" t="s">
        <v>717</v>
      </c>
      <c r="J448" s="85">
        <f t="shared" si="12"/>
        <v>2.4</v>
      </c>
      <c r="K448" s="90"/>
      <c r="L448" s="87"/>
      <c r="M448" s="88"/>
      <c r="N448" s="88"/>
      <c r="O448" s="88">
        <v>0.6</v>
      </c>
      <c r="P448" s="88"/>
      <c r="Q448" s="88"/>
      <c r="R448" s="88"/>
      <c r="S448" s="88"/>
      <c r="T448" s="88"/>
      <c r="U448" s="88"/>
      <c r="V448" s="88">
        <v>0.6</v>
      </c>
      <c r="W448" s="88"/>
      <c r="X448" s="88"/>
      <c r="Y448" s="88"/>
      <c r="Z448" s="88"/>
      <c r="AA448" s="88"/>
      <c r="AB448" s="88"/>
      <c r="AC448" s="88">
        <v>0.6</v>
      </c>
      <c r="AD448" s="88"/>
      <c r="AE448" s="88"/>
      <c r="AF448" s="88"/>
      <c r="AG448" s="88"/>
      <c r="AH448" s="88"/>
      <c r="AI448" s="88"/>
      <c r="AJ448" s="88">
        <v>0.6</v>
      </c>
      <c r="AK448" s="88"/>
      <c r="AL448" s="88"/>
      <c r="AM448" s="88"/>
      <c r="AN448" s="88"/>
      <c r="AO448" s="88"/>
      <c r="AP448" s="88"/>
      <c r="AQ448" s="89">
        <f t="shared" si="13"/>
        <v>2.4</v>
      </c>
    </row>
    <row r="449" spans="1:43" ht="75">
      <c r="A449" s="40" t="s">
        <v>679</v>
      </c>
      <c r="B449" s="3" t="s">
        <v>24</v>
      </c>
      <c r="C449" s="18" t="s">
        <v>279</v>
      </c>
      <c r="D449" s="17" t="s">
        <v>598</v>
      </c>
      <c r="E449" s="3"/>
      <c r="F449" s="3" t="s">
        <v>668</v>
      </c>
      <c r="G449" s="3" t="s">
        <v>668</v>
      </c>
      <c r="H449" s="6" t="s">
        <v>678</v>
      </c>
      <c r="I449" s="42" t="s">
        <v>717</v>
      </c>
      <c r="J449" s="85">
        <f t="shared" si="12"/>
        <v>2.8</v>
      </c>
      <c r="K449" s="90"/>
      <c r="L449" s="87"/>
      <c r="M449" s="88"/>
      <c r="N449" s="88"/>
      <c r="O449" s="88">
        <v>0.7</v>
      </c>
      <c r="P449" s="88"/>
      <c r="Q449" s="88"/>
      <c r="R449" s="88"/>
      <c r="S449" s="88"/>
      <c r="T449" s="88"/>
      <c r="U449" s="88"/>
      <c r="V449" s="88">
        <v>0.7</v>
      </c>
      <c r="W449" s="88"/>
      <c r="X449" s="88"/>
      <c r="Y449" s="88"/>
      <c r="Z449" s="88"/>
      <c r="AA449" s="88"/>
      <c r="AB449" s="88"/>
      <c r="AC449" s="88">
        <v>0.7</v>
      </c>
      <c r="AD449" s="88"/>
      <c r="AE449" s="88"/>
      <c r="AF449" s="88"/>
      <c r="AG449" s="88"/>
      <c r="AH449" s="88"/>
      <c r="AI449" s="88"/>
      <c r="AJ449" s="88">
        <v>0.7</v>
      </c>
      <c r="AK449" s="88"/>
      <c r="AL449" s="88"/>
      <c r="AM449" s="88"/>
      <c r="AN449" s="88"/>
      <c r="AO449" s="88"/>
      <c r="AP449" s="88"/>
      <c r="AQ449" s="89">
        <f t="shared" si="13"/>
        <v>2.8</v>
      </c>
    </row>
    <row r="450" spans="1:43" ht="75">
      <c r="A450" s="40" t="s">
        <v>679</v>
      </c>
      <c r="B450" s="3" t="s">
        <v>24</v>
      </c>
      <c r="C450" s="18" t="s">
        <v>279</v>
      </c>
      <c r="D450" s="17" t="s">
        <v>599</v>
      </c>
      <c r="E450" s="3"/>
      <c r="F450" s="3" t="s">
        <v>668</v>
      </c>
      <c r="G450" s="3" t="s">
        <v>668</v>
      </c>
      <c r="H450" s="6" t="s">
        <v>678</v>
      </c>
      <c r="I450" s="42" t="s">
        <v>717</v>
      </c>
      <c r="J450" s="85">
        <f t="shared" si="12"/>
        <v>3.2</v>
      </c>
      <c r="K450" s="90"/>
      <c r="L450" s="87"/>
      <c r="M450" s="88"/>
      <c r="N450" s="88"/>
      <c r="O450" s="88">
        <v>0.8</v>
      </c>
      <c r="P450" s="88"/>
      <c r="Q450" s="88"/>
      <c r="R450" s="88"/>
      <c r="S450" s="88"/>
      <c r="T450" s="88"/>
      <c r="U450" s="88"/>
      <c r="V450" s="88">
        <v>0.8</v>
      </c>
      <c r="W450" s="88"/>
      <c r="X450" s="88"/>
      <c r="Y450" s="88"/>
      <c r="Z450" s="88"/>
      <c r="AA450" s="88"/>
      <c r="AB450" s="88"/>
      <c r="AC450" s="88">
        <v>0.8</v>
      </c>
      <c r="AD450" s="88"/>
      <c r="AE450" s="88"/>
      <c r="AF450" s="88"/>
      <c r="AG450" s="88"/>
      <c r="AH450" s="88"/>
      <c r="AI450" s="88"/>
      <c r="AJ450" s="88">
        <v>0.8</v>
      </c>
      <c r="AK450" s="88"/>
      <c r="AL450" s="88"/>
      <c r="AM450" s="88"/>
      <c r="AN450" s="88"/>
      <c r="AO450" s="88"/>
      <c r="AP450" s="88"/>
      <c r="AQ450" s="89">
        <f t="shared" si="13"/>
        <v>3.2</v>
      </c>
    </row>
    <row r="451" spans="1:43" ht="75">
      <c r="A451" s="40" t="s">
        <v>679</v>
      </c>
      <c r="B451" s="3" t="s">
        <v>24</v>
      </c>
      <c r="C451" s="18" t="s">
        <v>279</v>
      </c>
      <c r="D451" s="17" t="s">
        <v>895</v>
      </c>
      <c r="E451" s="3"/>
      <c r="F451" s="3" t="s">
        <v>668</v>
      </c>
      <c r="G451" s="3" t="s">
        <v>668</v>
      </c>
      <c r="H451" s="6" t="s">
        <v>678</v>
      </c>
      <c r="I451" s="42" t="s">
        <v>717</v>
      </c>
      <c r="J451" s="85">
        <f t="shared" si="12"/>
        <v>4.2</v>
      </c>
      <c r="K451" s="90"/>
      <c r="L451" s="87"/>
      <c r="M451" s="88"/>
      <c r="N451" s="88"/>
      <c r="O451" s="88">
        <v>3</v>
      </c>
      <c r="P451" s="88"/>
      <c r="Q451" s="88"/>
      <c r="R451" s="88"/>
      <c r="S451" s="88"/>
      <c r="T451" s="88"/>
      <c r="U451" s="88"/>
      <c r="V451" s="88">
        <v>0.4</v>
      </c>
      <c r="W451" s="88"/>
      <c r="X451" s="88"/>
      <c r="Y451" s="88"/>
      <c r="Z451" s="88"/>
      <c r="AA451" s="88"/>
      <c r="AB451" s="88"/>
      <c r="AC451" s="88">
        <v>0.4</v>
      </c>
      <c r="AD451" s="88"/>
      <c r="AE451" s="88"/>
      <c r="AF451" s="88"/>
      <c r="AG451" s="88"/>
      <c r="AH451" s="88"/>
      <c r="AI451" s="88"/>
      <c r="AJ451" s="88">
        <v>0.4</v>
      </c>
      <c r="AK451" s="88"/>
      <c r="AL451" s="88"/>
      <c r="AM451" s="88"/>
      <c r="AN451" s="88"/>
      <c r="AO451" s="88"/>
      <c r="AP451" s="88"/>
      <c r="AQ451" s="89">
        <f t="shared" si="13"/>
        <v>4.2</v>
      </c>
    </row>
    <row r="452" spans="1:43" ht="75">
      <c r="A452" s="40" t="s">
        <v>679</v>
      </c>
      <c r="B452" s="3" t="s">
        <v>24</v>
      </c>
      <c r="C452" s="18" t="s">
        <v>279</v>
      </c>
      <c r="D452" s="6" t="s">
        <v>601</v>
      </c>
      <c r="E452" s="3"/>
      <c r="F452" s="3" t="s">
        <v>668</v>
      </c>
      <c r="G452" s="3" t="s">
        <v>668</v>
      </c>
      <c r="H452" s="6" t="s">
        <v>678</v>
      </c>
      <c r="I452" s="42" t="s">
        <v>717</v>
      </c>
      <c r="J452" s="85">
        <f t="shared" si="12"/>
        <v>4.8</v>
      </c>
      <c r="K452" s="90"/>
      <c r="L452" s="87"/>
      <c r="M452" s="88"/>
      <c r="N452" s="88"/>
      <c r="O452" s="88">
        <v>2.4</v>
      </c>
      <c r="P452" s="88"/>
      <c r="Q452" s="88"/>
      <c r="R452" s="88"/>
      <c r="S452" s="88"/>
      <c r="T452" s="88"/>
      <c r="U452" s="88"/>
      <c r="V452" s="88">
        <v>0.8</v>
      </c>
      <c r="W452" s="88"/>
      <c r="X452" s="88"/>
      <c r="Y452" s="88"/>
      <c r="Z452" s="88"/>
      <c r="AA452" s="88"/>
      <c r="AB452" s="88"/>
      <c r="AC452" s="88">
        <v>0.8</v>
      </c>
      <c r="AD452" s="88"/>
      <c r="AE452" s="88"/>
      <c r="AF452" s="88"/>
      <c r="AG452" s="88"/>
      <c r="AH452" s="88"/>
      <c r="AI452" s="88"/>
      <c r="AJ452" s="88">
        <v>0.8</v>
      </c>
      <c r="AK452" s="88"/>
      <c r="AL452" s="88"/>
      <c r="AM452" s="88"/>
      <c r="AN452" s="88"/>
      <c r="AO452" s="88"/>
      <c r="AP452" s="88"/>
      <c r="AQ452" s="89">
        <f t="shared" si="13"/>
        <v>4.8</v>
      </c>
    </row>
    <row r="453" spans="1:43" ht="75">
      <c r="A453" s="40" t="s">
        <v>679</v>
      </c>
      <c r="B453" s="3" t="s">
        <v>24</v>
      </c>
      <c r="C453" s="18" t="s">
        <v>279</v>
      </c>
      <c r="D453" s="6" t="s">
        <v>602</v>
      </c>
      <c r="E453" s="3"/>
      <c r="F453" s="3" t="s">
        <v>668</v>
      </c>
      <c r="G453" s="3" t="s">
        <v>668</v>
      </c>
      <c r="H453" s="6" t="s">
        <v>678</v>
      </c>
      <c r="I453" s="42" t="s">
        <v>717</v>
      </c>
      <c r="J453" s="85">
        <f t="shared" si="12"/>
        <v>4.2</v>
      </c>
      <c r="K453" s="90"/>
      <c r="L453" s="87"/>
      <c r="M453" s="88"/>
      <c r="N453" s="88"/>
      <c r="O453" s="88">
        <v>1.5</v>
      </c>
      <c r="P453" s="88"/>
      <c r="Q453" s="88"/>
      <c r="R453" s="88"/>
      <c r="S453" s="88"/>
      <c r="T453" s="88"/>
      <c r="U453" s="88"/>
      <c r="V453" s="88">
        <v>0.9</v>
      </c>
      <c r="W453" s="88"/>
      <c r="X453" s="88"/>
      <c r="Y453" s="88"/>
      <c r="Z453" s="88"/>
      <c r="AA453" s="88"/>
      <c r="AB453" s="88"/>
      <c r="AC453" s="88">
        <v>0.9</v>
      </c>
      <c r="AD453" s="88"/>
      <c r="AE453" s="88"/>
      <c r="AF453" s="88"/>
      <c r="AG453" s="88"/>
      <c r="AH453" s="88"/>
      <c r="AI453" s="88"/>
      <c r="AJ453" s="88">
        <v>0.9</v>
      </c>
      <c r="AK453" s="88"/>
      <c r="AL453" s="88"/>
      <c r="AM453" s="88"/>
      <c r="AN453" s="88"/>
      <c r="AO453" s="88"/>
      <c r="AP453" s="88"/>
      <c r="AQ453" s="89">
        <f t="shared" si="13"/>
        <v>4.2</v>
      </c>
    </row>
    <row r="454" spans="1:43" ht="75">
      <c r="A454" s="40" t="s">
        <v>679</v>
      </c>
      <c r="B454" s="3" t="s">
        <v>24</v>
      </c>
      <c r="C454" s="18" t="s">
        <v>279</v>
      </c>
      <c r="D454" s="6" t="s">
        <v>603</v>
      </c>
      <c r="E454" s="3"/>
      <c r="F454" s="3" t="s">
        <v>668</v>
      </c>
      <c r="G454" s="3" t="s">
        <v>668</v>
      </c>
      <c r="H454" s="6" t="s">
        <v>678</v>
      </c>
      <c r="I454" s="42" t="s">
        <v>717</v>
      </c>
      <c r="J454" s="85">
        <f t="shared" si="12"/>
        <v>2.8</v>
      </c>
      <c r="K454" s="90"/>
      <c r="L454" s="87"/>
      <c r="M454" s="88"/>
      <c r="N454" s="88"/>
      <c r="O454" s="88">
        <v>0.7</v>
      </c>
      <c r="P454" s="88"/>
      <c r="Q454" s="88"/>
      <c r="R454" s="88"/>
      <c r="S454" s="88"/>
      <c r="T454" s="88"/>
      <c r="U454" s="88"/>
      <c r="V454" s="88">
        <v>0.7</v>
      </c>
      <c r="W454" s="88"/>
      <c r="X454" s="88"/>
      <c r="Y454" s="88"/>
      <c r="Z454" s="88"/>
      <c r="AA454" s="88"/>
      <c r="AB454" s="88"/>
      <c r="AC454" s="88">
        <v>0.7</v>
      </c>
      <c r="AD454" s="88"/>
      <c r="AE454" s="88"/>
      <c r="AF454" s="88"/>
      <c r="AG454" s="88"/>
      <c r="AH454" s="88"/>
      <c r="AI454" s="88"/>
      <c r="AJ454" s="88">
        <v>0.7</v>
      </c>
      <c r="AK454" s="88"/>
      <c r="AL454" s="88"/>
      <c r="AM454" s="88"/>
      <c r="AN454" s="88"/>
      <c r="AO454" s="88"/>
      <c r="AP454" s="88"/>
      <c r="AQ454" s="89">
        <f t="shared" si="13"/>
        <v>2.8</v>
      </c>
    </row>
    <row r="455" spans="1:43" ht="75">
      <c r="A455" s="40" t="s">
        <v>679</v>
      </c>
      <c r="B455" s="3" t="s">
        <v>24</v>
      </c>
      <c r="C455" s="18" t="s">
        <v>279</v>
      </c>
      <c r="D455" s="6" t="s">
        <v>604</v>
      </c>
      <c r="E455" s="3"/>
      <c r="F455" s="3" t="s">
        <v>668</v>
      </c>
      <c r="G455" s="3" t="s">
        <v>668</v>
      </c>
      <c r="H455" s="6" t="s">
        <v>678</v>
      </c>
      <c r="I455" s="42" t="s">
        <v>717</v>
      </c>
      <c r="J455" s="85">
        <f t="shared" si="12"/>
        <v>11.399999999999999</v>
      </c>
      <c r="K455" s="90"/>
      <c r="L455" s="87"/>
      <c r="M455" s="88"/>
      <c r="N455" s="88"/>
      <c r="O455" s="88">
        <v>1.8</v>
      </c>
      <c r="P455" s="88"/>
      <c r="Q455" s="88"/>
      <c r="R455" s="88"/>
      <c r="S455" s="88"/>
      <c r="T455" s="88"/>
      <c r="U455" s="88"/>
      <c r="V455" s="88">
        <v>3.2</v>
      </c>
      <c r="W455" s="88"/>
      <c r="X455" s="88"/>
      <c r="Y455" s="88"/>
      <c r="Z455" s="88"/>
      <c r="AA455" s="88"/>
      <c r="AB455" s="88"/>
      <c r="AC455" s="88">
        <v>3.2</v>
      </c>
      <c r="AD455" s="88"/>
      <c r="AE455" s="88"/>
      <c r="AF455" s="88"/>
      <c r="AG455" s="88"/>
      <c r="AH455" s="88"/>
      <c r="AI455" s="88"/>
      <c r="AJ455" s="88">
        <v>3.2</v>
      </c>
      <c r="AK455" s="88"/>
      <c r="AL455" s="88"/>
      <c r="AM455" s="88"/>
      <c r="AN455" s="88"/>
      <c r="AO455" s="88"/>
      <c r="AP455" s="88"/>
      <c r="AQ455" s="89">
        <f t="shared" si="13"/>
        <v>11.399999999999999</v>
      </c>
    </row>
    <row r="456" spans="1:43" ht="75">
      <c r="A456" s="40" t="s">
        <v>679</v>
      </c>
      <c r="B456" s="3" t="s">
        <v>24</v>
      </c>
      <c r="C456" s="18" t="s">
        <v>279</v>
      </c>
      <c r="D456" s="6" t="s">
        <v>605</v>
      </c>
      <c r="E456" s="3"/>
      <c r="F456" s="3" t="s">
        <v>668</v>
      </c>
      <c r="G456" s="3" t="s">
        <v>668</v>
      </c>
      <c r="H456" s="6" t="s">
        <v>678</v>
      </c>
      <c r="I456" s="42" t="s">
        <v>717</v>
      </c>
      <c r="J456" s="85">
        <f t="shared" si="12"/>
        <v>9.6</v>
      </c>
      <c r="K456" s="90"/>
      <c r="L456" s="87"/>
      <c r="M456" s="88"/>
      <c r="N456" s="88"/>
      <c r="O456" s="88">
        <v>2.4</v>
      </c>
      <c r="P456" s="88"/>
      <c r="Q456" s="88"/>
      <c r="R456" s="88"/>
      <c r="S456" s="88"/>
      <c r="T456" s="88"/>
      <c r="U456" s="88"/>
      <c r="V456" s="88">
        <v>2.4</v>
      </c>
      <c r="W456" s="88"/>
      <c r="X456" s="88"/>
      <c r="Y456" s="88"/>
      <c r="Z456" s="88"/>
      <c r="AA456" s="88"/>
      <c r="AB456" s="88"/>
      <c r="AC456" s="88">
        <v>2.4</v>
      </c>
      <c r="AD456" s="88"/>
      <c r="AE456" s="88"/>
      <c r="AF456" s="88"/>
      <c r="AG456" s="88"/>
      <c r="AH456" s="88"/>
      <c r="AI456" s="88"/>
      <c r="AJ456" s="88">
        <v>2.4</v>
      </c>
      <c r="AK456" s="88"/>
      <c r="AL456" s="88"/>
      <c r="AM456" s="88"/>
      <c r="AN456" s="88"/>
      <c r="AO456" s="88"/>
      <c r="AP456" s="88"/>
      <c r="AQ456" s="89">
        <f t="shared" si="13"/>
        <v>9.6</v>
      </c>
    </row>
    <row r="457" spans="1:43" ht="75">
      <c r="A457" s="40" t="s">
        <v>679</v>
      </c>
      <c r="B457" s="3" t="s">
        <v>24</v>
      </c>
      <c r="C457" s="18" t="s">
        <v>279</v>
      </c>
      <c r="D457" s="6" t="s">
        <v>606</v>
      </c>
      <c r="E457" s="3"/>
      <c r="F457" s="3" t="s">
        <v>668</v>
      </c>
      <c r="G457" s="3" t="s">
        <v>668</v>
      </c>
      <c r="H457" s="6" t="s">
        <v>678</v>
      </c>
      <c r="I457" s="42" t="s">
        <v>717</v>
      </c>
      <c r="J457" s="85">
        <f t="shared" si="12"/>
        <v>3.7</v>
      </c>
      <c r="K457" s="90"/>
      <c r="L457" s="87"/>
      <c r="M457" s="88"/>
      <c r="N457" s="88"/>
      <c r="O457" s="88">
        <v>1.3</v>
      </c>
      <c r="P457" s="88"/>
      <c r="Q457" s="88"/>
      <c r="R457" s="88"/>
      <c r="S457" s="88"/>
      <c r="T457" s="88"/>
      <c r="U457" s="88"/>
      <c r="V457" s="88">
        <v>0.8</v>
      </c>
      <c r="W457" s="88"/>
      <c r="X457" s="88"/>
      <c r="Y457" s="88"/>
      <c r="Z457" s="88"/>
      <c r="AA457" s="88"/>
      <c r="AB457" s="88"/>
      <c r="AC457" s="88">
        <v>0.8</v>
      </c>
      <c r="AD457" s="88"/>
      <c r="AE457" s="88"/>
      <c r="AF457" s="88"/>
      <c r="AG457" s="88"/>
      <c r="AH457" s="88"/>
      <c r="AI457" s="88"/>
      <c r="AJ457" s="88">
        <v>0.8</v>
      </c>
      <c r="AK457" s="88"/>
      <c r="AL457" s="88"/>
      <c r="AM457" s="88"/>
      <c r="AN457" s="88"/>
      <c r="AO457" s="88"/>
      <c r="AP457" s="88"/>
      <c r="AQ457" s="89">
        <f t="shared" si="13"/>
        <v>3.7</v>
      </c>
    </row>
    <row r="458" spans="1:43" ht="75">
      <c r="A458" s="40" t="s">
        <v>679</v>
      </c>
      <c r="B458" s="3" t="s">
        <v>24</v>
      </c>
      <c r="C458" s="18" t="s">
        <v>279</v>
      </c>
      <c r="D458" s="6" t="s">
        <v>607</v>
      </c>
      <c r="E458" s="3"/>
      <c r="F458" s="3" t="s">
        <v>668</v>
      </c>
      <c r="G458" s="3" t="s">
        <v>668</v>
      </c>
      <c r="H458" s="6" t="s">
        <v>678</v>
      </c>
      <c r="I458" s="42" t="s">
        <v>717</v>
      </c>
      <c r="J458" s="85">
        <f t="shared" si="12"/>
        <v>6.6999999999999993</v>
      </c>
      <c r="K458" s="90"/>
      <c r="L458" s="87"/>
      <c r="M458" s="88"/>
      <c r="N458" s="88"/>
      <c r="O458" s="88">
        <v>1.9</v>
      </c>
      <c r="P458" s="88"/>
      <c r="Q458" s="88"/>
      <c r="R458" s="88"/>
      <c r="S458" s="88"/>
      <c r="T458" s="88"/>
      <c r="U458" s="88"/>
      <c r="V458" s="88">
        <v>1.6</v>
      </c>
      <c r="W458" s="88"/>
      <c r="X458" s="88"/>
      <c r="Y458" s="88"/>
      <c r="Z458" s="88"/>
      <c r="AA458" s="88"/>
      <c r="AB458" s="88"/>
      <c r="AC458" s="88">
        <v>1.6</v>
      </c>
      <c r="AD458" s="88"/>
      <c r="AE458" s="88"/>
      <c r="AF458" s="88"/>
      <c r="AG458" s="88"/>
      <c r="AH458" s="88"/>
      <c r="AI458" s="88"/>
      <c r="AJ458" s="88">
        <v>1.6</v>
      </c>
      <c r="AK458" s="88"/>
      <c r="AL458" s="88"/>
      <c r="AM458" s="88"/>
      <c r="AN458" s="88"/>
      <c r="AO458" s="88"/>
      <c r="AP458" s="88"/>
      <c r="AQ458" s="89">
        <f t="shared" si="13"/>
        <v>6.6999999999999993</v>
      </c>
    </row>
    <row r="459" spans="1:43" ht="75">
      <c r="A459" s="40" t="s">
        <v>679</v>
      </c>
      <c r="B459" s="3" t="s">
        <v>24</v>
      </c>
      <c r="C459" s="18" t="s">
        <v>279</v>
      </c>
      <c r="D459" s="6" t="s">
        <v>608</v>
      </c>
      <c r="E459" s="3"/>
      <c r="F459" s="3" t="s">
        <v>668</v>
      </c>
      <c r="G459" s="3" t="s">
        <v>668</v>
      </c>
      <c r="H459" s="6" t="s">
        <v>678</v>
      </c>
      <c r="I459" s="42" t="s">
        <v>717</v>
      </c>
      <c r="J459" s="85">
        <f t="shared" si="12"/>
        <v>6.1999999999999993</v>
      </c>
      <c r="K459" s="90"/>
      <c r="L459" s="87"/>
      <c r="M459" s="88"/>
      <c r="N459" s="88"/>
      <c r="O459" s="88">
        <v>2.2999999999999998</v>
      </c>
      <c r="P459" s="88"/>
      <c r="Q459" s="88"/>
      <c r="R459" s="88"/>
      <c r="S459" s="88"/>
      <c r="T459" s="88"/>
      <c r="U459" s="88"/>
      <c r="V459" s="88">
        <v>1.3</v>
      </c>
      <c r="W459" s="88"/>
      <c r="X459" s="88"/>
      <c r="Y459" s="88"/>
      <c r="Z459" s="88"/>
      <c r="AA459" s="88"/>
      <c r="AB459" s="88"/>
      <c r="AC459" s="88">
        <v>1.3</v>
      </c>
      <c r="AD459" s="88"/>
      <c r="AE459" s="88"/>
      <c r="AF459" s="88"/>
      <c r="AG459" s="88"/>
      <c r="AH459" s="88"/>
      <c r="AI459" s="88"/>
      <c r="AJ459" s="88">
        <v>1.3</v>
      </c>
      <c r="AK459" s="88"/>
      <c r="AL459" s="88"/>
      <c r="AM459" s="88"/>
      <c r="AN459" s="88"/>
      <c r="AO459" s="88"/>
      <c r="AP459" s="88"/>
      <c r="AQ459" s="89">
        <f t="shared" si="13"/>
        <v>6.1999999999999993</v>
      </c>
    </row>
    <row r="460" spans="1:43" ht="75">
      <c r="A460" s="40" t="s">
        <v>679</v>
      </c>
      <c r="B460" s="3" t="s">
        <v>24</v>
      </c>
      <c r="C460" s="18" t="s">
        <v>279</v>
      </c>
      <c r="D460" s="6" t="s">
        <v>609</v>
      </c>
      <c r="E460" s="3"/>
      <c r="F460" s="3" t="s">
        <v>668</v>
      </c>
      <c r="G460" s="3" t="s">
        <v>668</v>
      </c>
      <c r="H460" s="6" t="s">
        <v>678</v>
      </c>
      <c r="I460" s="42" t="s">
        <v>717</v>
      </c>
      <c r="J460" s="85">
        <f t="shared" si="12"/>
        <v>8.7999999999999989</v>
      </c>
      <c r="K460" s="90"/>
      <c r="L460" s="87"/>
      <c r="M460" s="88"/>
      <c r="N460" s="88"/>
      <c r="O460" s="88">
        <v>2.4</v>
      </c>
      <c r="P460" s="88"/>
      <c r="Q460" s="88"/>
      <c r="R460" s="88"/>
      <c r="S460" s="88"/>
      <c r="T460" s="88"/>
      <c r="U460" s="88"/>
      <c r="V460" s="88">
        <v>2.4</v>
      </c>
      <c r="W460" s="88"/>
      <c r="X460" s="88"/>
      <c r="Y460" s="88"/>
      <c r="Z460" s="88"/>
      <c r="AA460" s="88"/>
      <c r="AB460" s="88"/>
      <c r="AC460" s="88">
        <v>2.4</v>
      </c>
      <c r="AD460" s="88"/>
      <c r="AE460" s="88"/>
      <c r="AF460" s="88"/>
      <c r="AG460" s="88"/>
      <c r="AH460" s="88"/>
      <c r="AI460" s="88"/>
      <c r="AJ460" s="88">
        <v>1.6</v>
      </c>
      <c r="AK460" s="88"/>
      <c r="AL460" s="88"/>
      <c r="AM460" s="88"/>
      <c r="AN460" s="88"/>
      <c r="AO460" s="88"/>
      <c r="AP460" s="88"/>
      <c r="AQ460" s="89">
        <f t="shared" si="13"/>
        <v>8.7999999999999989</v>
      </c>
    </row>
    <row r="461" spans="1:43" ht="75">
      <c r="A461" s="40" t="s">
        <v>679</v>
      </c>
      <c r="B461" s="3" t="s">
        <v>24</v>
      </c>
      <c r="C461" s="18" t="s">
        <v>279</v>
      </c>
      <c r="D461" s="6" t="s">
        <v>610</v>
      </c>
      <c r="E461" s="3"/>
      <c r="F461" s="3" t="s">
        <v>668</v>
      </c>
      <c r="G461" s="3" t="s">
        <v>668</v>
      </c>
      <c r="H461" s="6" t="s">
        <v>678</v>
      </c>
      <c r="I461" s="42" t="s">
        <v>717</v>
      </c>
      <c r="J461" s="85">
        <f t="shared" si="12"/>
        <v>5.6000000000000005</v>
      </c>
      <c r="K461" s="90"/>
      <c r="L461" s="87"/>
      <c r="M461" s="88"/>
      <c r="N461" s="88"/>
      <c r="O461" s="88">
        <v>1.6</v>
      </c>
      <c r="P461" s="88"/>
      <c r="Q461" s="88"/>
      <c r="R461" s="88"/>
      <c r="S461" s="88"/>
      <c r="T461" s="88"/>
      <c r="U461" s="88"/>
      <c r="V461" s="88">
        <v>1.6</v>
      </c>
      <c r="W461" s="88"/>
      <c r="X461" s="88"/>
      <c r="Y461" s="88"/>
      <c r="Z461" s="88"/>
      <c r="AA461" s="88"/>
      <c r="AB461" s="88"/>
      <c r="AC461" s="88">
        <v>1.6</v>
      </c>
      <c r="AD461" s="88"/>
      <c r="AE461" s="88"/>
      <c r="AF461" s="88"/>
      <c r="AG461" s="88"/>
      <c r="AH461" s="88"/>
      <c r="AI461" s="88"/>
      <c r="AJ461" s="88">
        <v>0.8</v>
      </c>
      <c r="AK461" s="88"/>
      <c r="AL461" s="88"/>
      <c r="AM461" s="88"/>
      <c r="AN461" s="88"/>
      <c r="AO461" s="88"/>
      <c r="AP461" s="88"/>
      <c r="AQ461" s="89">
        <f t="shared" si="13"/>
        <v>5.6000000000000005</v>
      </c>
    </row>
    <row r="462" spans="1:43" ht="75">
      <c r="A462" s="40" t="s">
        <v>679</v>
      </c>
      <c r="B462" s="3" t="s">
        <v>24</v>
      </c>
      <c r="C462" s="18" t="s">
        <v>279</v>
      </c>
      <c r="D462" s="6" t="s">
        <v>611</v>
      </c>
      <c r="E462" s="3"/>
      <c r="F462" s="3" t="s">
        <v>668</v>
      </c>
      <c r="G462" s="3" t="s">
        <v>668</v>
      </c>
      <c r="H462" s="6" t="s">
        <v>678</v>
      </c>
      <c r="I462" s="42" t="s">
        <v>717</v>
      </c>
      <c r="J462" s="85">
        <f t="shared" si="12"/>
        <v>3.9000000000000004</v>
      </c>
      <c r="K462" s="90"/>
      <c r="L462" s="87"/>
      <c r="M462" s="88"/>
      <c r="N462" s="88"/>
      <c r="O462" s="88">
        <v>2.1</v>
      </c>
      <c r="P462" s="88"/>
      <c r="Q462" s="88"/>
      <c r="R462" s="88"/>
      <c r="S462" s="88"/>
      <c r="T462" s="88"/>
      <c r="U462" s="88"/>
      <c r="V462" s="88">
        <v>0.6</v>
      </c>
      <c r="W462" s="88"/>
      <c r="X462" s="88"/>
      <c r="Y462" s="88"/>
      <c r="Z462" s="88"/>
      <c r="AA462" s="88"/>
      <c r="AB462" s="88"/>
      <c r="AC462" s="88">
        <v>0.6</v>
      </c>
      <c r="AD462" s="88"/>
      <c r="AE462" s="88"/>
      <c r="AF462" s="88"/>
      <c r="AG462" s="88"/>
      <c r="AH462" s="88"/>
      <c r="AI462" s="88"/>
      <c r="AJ462" s="88">
        <v>0.6</v>
      </c>
      <c r="AK462" s="88"/>
      <c r="AL462" s="88"/>
      <c r="AM462" s="88"/>
      <c r="AN462" s="88"/>
      <c r="AO462" s="88"/>
      <c r="AP462" s="88"/>
      <c r="AQ462" s="89">
        <f t="shared" si="13"/>
        <v>3.9000000000000004</v>
      </c>
    </row>
    <row r="463" spans="1:43" ht="75">
      <c r="A463" s="40" t="s">
        <v>679</v>
      </c>
      <c r="B463" s="3" t="s">
        <v>24</v>
      </c>
      <c r="C463" s="18" t="s">
        <v>279</v>
      </c>
      <c r="D463" s="6" t="s">
        <v>612</v>
      </c>
      <c r="E463" s="3"/>
      <c r="F463" s="3" t="s">
        <v>668</v>
      </c>
      <c r="G463" s="3" t="s">
        <v>668</v>
      </c>
      <c r="H463" s="6" t="s">
        <v>678</v>
      </c>
      <c r="I463" s="42" t="s">
        <v>717</v>
      </c>
      <c r="J463" s="85">
        <f t="shared" si="12"/>
        <v>0</v>
      </c>
      <c r="K463" s="90"/>
      <c r="L463" s="87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  <c r="AA463" s="88"/>
      <c r="AB463" s="88"/>
      <c r="AC463" s="88"/>
      <c r="AD463" s="88"/>
      <c r="AE463" s="88"/>
      <c r="AF463" s="88"/>
      <c r="AG463" s="88"/>
      <c r="AH463" s="88"/>
      <c r="AI463" s="88"/>
      <c r="AJ463" s="88"/>
      <c r="AK463" s="88"/>
      <c r="AL463" s="88"/>
      <c r="AM463" s="88"/>
      <c r="AN463" s="88"/>
      <c r="AO463" s="88"/>
      <c r="AP463" s="88"/>
      <c r="AQ463" s="89">
        <f t="shared" si="13"/>
        <v>0</v>
      </c>
    </row>
    <row r="464" spans="1:43" ht="75">
      <c r="A464" s="40" t="s">
        <v>679</v>
      </c>
      <c r="B464" s="3" t="s">
        <v>24</v>
      </c>
      <c r="C464" s="18" t="s">
        <v>279</v>
      </c>
      <c r="D464" s="6" t="s">
        <v>613</v>
      </c>
      <c r="E464" s="3"/>
      <c r="F464" s="3" t="s">
        <v>668</v>
      </c>
      <c r="G464" s="3" t="s">
        <v>668</v>
      </c>
      <c r="H464" s="6" t="s">
        <v>678</v>
      </c>
      <c r="I464" s="42" t="s">
        <v>717</v>
      </c>
      <c r="J464" s="85">
        <f t="shared" si="12"/>
        <v>0</v>
      </c>
      <c r="K464" s="90"/>
      <c r="L464" s="87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/>
      <c r="AD464" s="88"/>
      <c r="AE464" s="88"/>
      <c r="AF464" s="88"/>
      <c r="AG464" s="88"/>
      <c r="AH464" s="88"/>
      <c r="AI464" s="88"/>
      <c r="AJ464" s="88"/>
      <c r="AK464" s="88"/>
      <c r="AL464" s="88"/>
      <c r="AM464" s="88"/>
      <c r="AN464" s="88"/>
      <c r="AO464" s="88"/>
      <c r="AP464" s="88"/>
      <c r="AQ464" s="89">
        <f t="shared" si="13"/>
        <v>0</v>
      </c>
    </row>
    <row r="465" spans="1:43" ht="75">
      <c r="A465" s="40" t="s">
        <v>679</v>
      </c>
      <c r="B465" s="3" t="s">
        <v>24</v>
      </c>
      <c r="C465" s="18" t="s">
        <v>279</v>
      </c>
      <c r="D465" s="6" t="s">
        <v>614</v>
      </c>
      <c r="E465" s="3"/>
      <c r="F465" s="3" t="s">
        <v>668</v>
      </c>
      <c r="G465" s="3" t="s">
        <v>668</v>
      </c>
      <c r="H465" s="6" t="s">
        <v>678</v>
      </c>
      <c r="I465" s="42" t="s">
        <v>717</v>
      </c>
      <c r="J465" s="85">
        <f t="shared" si="12"/>
        <v>3.7</v>
      </c>
      <c r="K465" s="90"/>
      <c r="L465" s="87"/>
      <c r="M465" s="88"/>
      <c r="N465" s="88"/>
      <c r="O465" s="88"/>
      <c r="P465" s="88">
        <v>1.2</v>
      </c>
      <c r="Q465" s="88"/>
      <c r="R465" s="88"/>
      <c r="S465" s="88"/>
      <c r="T465" s="88"/>
      <c r="U465" s="88"/>
      <c r="V465" s="88"/>
      <c r="W465" s="88">
        <v>0.9</v>
      </c>
      <c r="X465" s="88"/>
      <c r="Y465" s="88"/>
      <c r="Z465" s="88"/>
      <c r="AA465" s="88">
        <v>0.4</v>
      </c>
      <c r="AB465" s="88"/>
      <c r="AC465" s="88"/>
      <c r="AD465" s="88">
        <v>1.2</v>
      </c>
      <c r="AE465" s="88"/>
      <c r="AF465" s="88"/>
      <c r="AG465" s="88"/>
      <c r="AH465" s="88"/>
      <c r="AI465" s="88"/>
      <c r="AJ465" s="88"/>
      <c r="AK465" s="88"/>
      <c r="AL465" s="88"/>
      <c r="AM465" s="88"/>
      <c r="AN465" s="88"/>
      <c r="AO465" s="88"/>
      <c r="AP465" s="88"/>
      <c r="AQ465" s="89">
        <f t="shared" si="13"/>
        <v>3.7</v>
      </c>
    </row>
    <row r="466" spans="1:43" ht="75">
      <c r="A466" s="40" t="s">
        <v>679</v>
      </c>
      <c r="B466" s="3" t="s">
        <v>24</v>
      </c>
      <c r="C466" s="18" t="s">
        <v>279</v>
      </c>
      <c r="D466" s="6" t="s">
        <v>615</v>
      </c>
      <c r="E466" s="3"/>
      <c r="F466" s="3" t="s">
        <v>668</v>
      </c>
      <c r="G466" s="3" t="s">
        <v>668</v>
      </c>
      <c r="H466" s="6" t="s">
        <v>678</v>
      </c>
      <c r="I466" s="42" t="s">
        <v>717</v>
      </c>
      <c r="J466" s="85">
        <f t="shared" si="12"/>
        <v>5.2</v>
      </c>
      <c r="K466" s="90"/>
      <c r="L466" s="87"/>
      <c r="M466" s="88"/>
      <c r="N466" s="88"/>
      <c r="O466" s="88">
        <v>0.8</v>
      </c>
      <c r="P466" s="88"/>
      <c r="Q466" s="88"/>
      <c r="R466" s="88"/>
      <c r="S466" s="88"/>
      <c r="T466" s="88"/>
      <c r="U466" s="88"/>
      <c r="V466" s="88">
        <v>2.4</v>
      </c>
      <c r="W466" s="88"/>
      <c r="X466" s="88"/>
      <c r="Y466" s="88"/>
      <c r="Z466" s="88"/>
      <c r="AA466" s="88"/>
      <c r="AB466" s="88"/>
      <c r="AC466" s="88">
        <v>0.8</v>
      </c>
      <c r="AD466" s="88"/>
      <c r="AE466" s="88"/>
      <c r="AF466" s="88"/>
      <c r="AG466" s="88"/>
      <c r="AH466" s="88"/>
      <c r="AI466" s="88"/>
      <c r="AJ466" s="88">
        <v>1.2</v>
      </c>
      <c r="AK466" s="88"/>
      <c r="AL466" s="88"/>
      <c r="AM466" s="88"/>
      <c r="AN466" s="88"/>
      <c r="AO466" s="88"/>
      <c r="AP466" s="88"/>
      <c r="AQ466" s="89">
        <f t="shared" si="13"/>
        <v>5.2</v>
      </c>
    </row>
    <row r="467" spans="1:43" ht="39.75" customHeight="1">
      <c r="A467" s="40" t="s">
        <v>679</v>
      </c>
      <c r="B467" s="72" t="s">
        <v>746</v>
      </c>
      <c r="C467" s="18" t="s">
        <v>279</v>
      </c>
      <c r="D467" s="16" t="s">
        <v>616</v>
      </c>
      <c r="E467" s="32" t="s">
        <v>891</v>
      </c>
      <c r="F467" s="3">
        <v>2</v>
      </c>
      <c r="G467" s="3">
        <v>8</v>
      </c>
      <c r="H467" s="6" t="s">
        <v>668</v>
      </c>
      <c r="I467" s="42" t="s">
        <v>713</v>
      </c>
      <c r="J467" s="85">
        <f t="shared" si="12"/>
        <v>248</v>
      </c>
      <c r="K467" s="90"/>
      <c r="L467" s="87"/>
      <c r="M467" s="88">
        <v>8</v>
      </c>
      <c r="N467" s="88">
        <v>8</v>
      </c>
      <c r="O467" s="88">
        <v>16</v>
      </c>
      <c r="P467" s="88">
        <v>8</v>
      </c>
      <c r="Q467" s="88">
        <v>8</v>
      </c>
      <c r="R467" s="88">
        <v>8</v>
      </c>
      <c r="S467" s="88">
        <v>8</v>
      </c>
      <c r="T467" s="88">
        <v>8</v>
      </c>
      <c r="U467" s="88">
        <v>8</v>
      </c>
      <c r="V467" s="88">
        <v>8</v>
      </c>
      <c r="W467" s="88">
        <v>8</v>
      </c>
      <c r="X467" s="88"/>
      <c r="Y467" s="88">
        <v>8</v>
      </c>
      <c r="Z467" s="88">
        <v>8</v>
      </c>
      <c r="AA467" s="88">
        <v>8</v>
      </c>
      <c r="AB467" s="88">
        <v>8</v>
      </c>
      <c r="AC467" s="88"/>
      <c r="AD467" s="88">
        <v>8</v>
      </c>
      <c r="AE467" s="88">
        <v>16</v>
      </c>
      <c r="AF467" s="88">
        <v>8</v>
      </c>
      <c r="AG467" s="88">
        <v>8</v>
      </c>
      <c r="AH467" s="88">
        <v>8</v>
      </c>
      <c r="AI467" s="88">
        <v>8</v>
      </c>
      <c r="AJ467" s="88">
        <v>16</v>
      </c>
      <c r="AK467" s="88"/>
      <c r="AL467" s="88">
        <v>8</v>
      </c>
      <c r="AM467" s="88">
        <v>8</v>
      </c>
      <c r="AN467" s="88">
        <v>16</v>
      </c>
      <c r="AO467" s="88">
        <v>8</v>
      </c>
      <c r="AP467" s="88">
        <v>8</v>
      </c>
      <c r="AQ467" s="89">
        <f t="shared" si="13"/>
        <v>248</v>
      </c>
    </row>
    <row r="468" spans="1:43" ht="51.75" customHeight="1">
      <c r="A468" s="60" t="s">
        <v>679</v>
      </c>
      <c r="B468" s="6" t="s">
        <v>746</v>
      </c>
      <c r="C468" s="18" t="s">
        <v>279</v>
      </c>
      <c r="D468" s="72" t="s">
        <v>800</v>
      </c>
      <c r="E468" s="3"/>
      <c r="F468" s="3" t="s">
        <v>668</v>
      </c>
      <c r="G468" s="3" t="s">
        <v>668</v>
      </c>
      <c r="H468" s="6" t="s">
        <v>678</v>
      </c>
      <c r="I468" s="42" t="s">
        <v>717</v>
      </c>
      <c r="J468" s="85">
        <f>AQ468</f>
        <v>0</v>
      </c>
      <c r="K468" s="90"/>
      <c r="L468" s="87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  <c r="Z468" s="88"/>
      <c r="AA468" s="88"/>
      <c r="AB468" s="88"/>
      <c r="AC468" s="88"/>
      <c r="AD468" s="88"/>
      <c r="AE468" s="88"/>
      <c r="AF468" s="88"/>
      <c r="AG468" s="88"/>
      <c r="AH468" s="88"/>
      <c r="AI468" s="88"/>
      <c r="AJ468" s="88"/>
      <c r="AK468" s="88"/>
      <c r="AL468" s="88"/>
      <c r="AM468" s="88"/>
      <c r="AN468" s="88"/>
      <c r="AO468" s="88"/>
      <c r="AP468" s="88"/>
      <c r="AQ468" s="89">
        <f t="shared" si="13"/>
        <v>0</v>
      </c>
    </row>
    <row r="469" spans="1:43" ht="75">
      <c r="A469" s="60" t="s">
        <v>679</v>
      </c>
      <c r="B469" s="6" t="s">
        <v>746</v>
      </c>
      <c r="C469" s="18" t="s">
        <v>279</v>
      </c>
      <c r="D469" s="72" t="s">
        <v>786</v>
      </c>
      <c r="E469" s="3"/>
      <c r="F469" s="3" t="s">
        <v>668</v>
      </c>
      <c r="G469" s="3" t="s">
        <v>668</v>
      </c>
      <c r="H469" s="6" t="s">
        <v>678</v>
      </c>
      <c r="I469" s="42" t="s">
        <v>717</v>
      </c>
      <c r="J469" s="89">
        <f>AQ469</f>
        <v>7.7999999999999989</v>
      </c>
      <c r="K469" s="90"/>
      <c r="L469" s="87"/>
      <c r="M469" s="88"/>
      <c r="N469" s="88"/>
      <c r="O469" s="88">
        <v>2.2999999999999998</v>
      </c>
      <c r="P469" s="88"/>
      <c r="Q469" s="88"/>
      <c r="R469" s="88"/>
      <c r="S469" s="88"/>
      <c r="T469" s="88"/>
      <c r="U469" s="88"/>
      <c r="V469" s="88">
        <v>1.6</v>
      </c>
      <c r="W469" s="88"/>
      <c r="X469" s="88"/>
      <c r="Y469" s="88"/>
      <c r="Z469" s="88"/>
      <c r="AA469" s="88"/>
      <c r="AB469" s="88"/>
      <c r="AC469" s="88">
        <v>2.2999999999999998</v>
      </c>
      <c r="AD469" s="88"/>
      <c r="AE469" s="88"/>
      <c r="AF469" s="88"/>
      <c r="AG469" s="88"/>
      <c r="AH469" s="88"/>
      <c r="AI469" s="88"/>
      <c r="AJ469" s="88">
        <v>1.6</v>
      </c>
      <c r="AK469" s="88"/>
      <c r="AL469" s="88"/>
      <c r="AM469" s="88"/>
      <c r="AN469" s="88"/>
      <c r="AO469" s="88"/>
      <c r="AP469" s="88"/>
      <c r="AQ469" s="89">
        <f t="shared" si="13"/>
        <v>7.7999999999999989</v>
      </c>
    </row>
    <row r="470" spans="1:43" ht="75">
      <c r="A470" s="40" t="s">
        <v>679</v>
      </c>
      <c r="B470" s="6" t="s">
        <v>746</v>
      </c>
      <c r="C470" s="18" t="s">
        <v>279</v>
      </c>
      <c r="D470" s="72" t="s">
        <v>787</v>
      </c>
      <c r="E470" s="3"/>
      <c r="F470" s="3" t="s">
        <v>668</v>
      </c>
      <c r="G470" s="3" t="s">
        <v>668</v>
      </c>
      <c r="H470" s="6" t="s">
        <v>678</v>
      </c>
      <c r="I470" s="42" t="s">
        <v>717</v>
      </c>
      <c r="J470" s="85">
        <f t="shared" si="12"/>
        <v>12.799999999999999</v>
      </c>
      <c r="K470" s="90"/>
      <c r="L470" s="87"/>
      <c r="M470" s="88"/>
      <c r="N470" s="88"/>
      <c r="O470" s="88">
        <v>2.6</v>
      </c>
      <c r="P470" s="88"/>
      <c r="Q470" s="88"/>
      <c r="R470" s="88"/>
      <c r="S470" s="88"/>
      <c r="T470" s="88"/>
      <c r="U470" s="88"/>
      <c r="V470" s="88">
        <v>2.6</v>
      </c>
      <c r="W470" s="88"/>
      <c r="X470" s="88"/>
      <c r="Y470" s="88"/>
      <c r="Z470" s="88"/>
      <c r="AA470" s="88"/>
      <c r="AB470" s="88"/>
      <c r="AC470" s="88">
        <v>5</v>
      </c>
      <c r="AD470" s="88"/>
      <c r="AE470" s="88"/>
      <c r="AF470" s="88"/>
      <c r="AG470" s="88"/>
      <c r="AH470" s="88"/>
      <c r="AI470" s="88"/>
      <c r="AJ470" s="88">
        <v>2.6</v>
      </c>
      <c r="AK470" s="88"/>
      <c r="AL470" s="88"/>
      <c r="AM470" s="88"/>
      <c r="AN470" s="88"/>
      <c r="AO470" s="88"/>
      <c r="AP470" s="88"/>
      <c r="AQ470" s="89">
        <f t="shared" si="13"/>
        <v>12.799999999999999</v>
      </c>
    </row>
    <row r="471" spans="1:43" ht="75">
      <c r="A471" s="40" t="s">
        <v>679</v>
      </c>
      <c r="B471" s="6" t="s">
        <v>746</v>
      </c>
      <c r="C471" s="18" t="s">
        <v>279</v>
      </c>
      <c r="D471" s="72" t="s">
        <v>788</v>
      </c>
      <c r="E471" s="3"/>
      <c r="F471" s="3" t="s">
        <v>668</v>
      </c>
      <c r="G471" s="3" t="s">
        <v>668</v>
      </c>
      <c r="H471" s="6" t="s">
        <v>678</v>
      </c>
      <c r="I471" s="42" t="s">
        <v>717</v>
      </c>
      <c r="J471" s="85">
        <f t="shared" si="12"/>
        <v>6.3999999999999995</v>
      </c>
      <c r="K471" s="90"/>
      <c r="L471" s="87"/>
      <c r="M471" s="88"/>
      <c r="N471" s="88"/>
      <c r="O471" s="88">
        <v>1.6</v>
      </c>
      <c r="P471" s="88"/>
      <c r="Q471" s="88"/>
      <c r="R471" s="88"/>
      <c r="S471" s="88"/>
      <c r="T471" s="88"/>
      <c r="U471" s="88"/>
      <c r="V471" s="88">
        <v>1.2</v>
      </c>
      <c r="W471" s="88"/>
      <c r="X471" s="88"/>
      <c r="Y471" s="88"/>
      <c r="Z471" s="88"/>
      <c r="AA471" s="88"/>
      <c r="AB471" s="88"/>
      <c r="AC471" s="88">
        <v>2.4</v>
      </c>
      <c r="AD471" s="88"/>
      <c r="AE471" s="88"/>
      <c r="AF471" s="88"/>
      <c r="AG471" s="88"/>
      <c r="AH471" s="88"/>
      <c r="AI471" s="88"/>
      <c r="AJ471" s="88">
        <v>1.2</v>
      </c>
      <c r="AK471" s="88"/>
      <c r="AL471" s="88"/>
      <c r="AM471" s="88"/>
      <c r="AN471" s="88"/>
      <c r="AO471" s="88"/>
      <c r="AP471" s="88"/>
      <c r="AQ471" s="89">
        <f t="shared" si="13"/>
        <v>6.3999999999999995</v>
      </c>
    </row>
    <row r="472" spans="1:43" ht="75">
      <c r="A472" s="40" t="s">
        <v>679</v>
      </c>
      <c r="B472" s="6" t="s">
        <v>746</v>
      </c>
      <c r="C472" s="18" t="s">
        <v>279</v>
      </c>
      <c r="D472" s="72" t="s">
        <v>789</v>
      </c>
      <c r="E472" s="3"/>
      <c r="F472" s="3" t="s">
        <v>668</v>
      </c>
      <c r="G472" s="3" t="s">
        <v>668</v>
      </c>
      <c r="H472" s="6" t="s">
        <v>678</v>
      </c>
      <c r="I472" s="42" t="s">
        <v>717</v>
      </c>
      <c r="J472" s="85">
        <f t="shared" si="12"/>
        <v>6.6000000000000005</v>
      </c>
      <c r="K472" s="90"/>
      <c r="L472" s="87"/>
      <c r="M472" s="88"/>
      <c r="N472" s="88"/>
      <c r="O472" s="88">
        <v>1.6</v>
      </c>
      <c r="P472" s="88"/>
      <c r="Q472" s="88"/>
      <c r="R472" s="88"/>
      <c r="S472" s="88"/>
      <c r="T472" s="88"/>
      <c r="U472" s="88"/>
      <c r="V472" s="88">
        <v>1.3</v>
      </c>
      <c r="W472" s="88"/>
      <c r="X472" s="88"/>
      <c r="Y472" s="88"/>
      <c r="Z472" s="88"/>
      <c r="AA472" s="88"/>
      <c r="AB472" s="88"/>
      <c r="AC472" s="88">
        <v>2.4</v>
      </c>
      <c r="AD472" s="88"/>
      <c r="AE472" s="88"/>
      <c r="AF472" s="88"/>
      <c r="AG472" s="88"/>
      <c r="AH472" s="88"/>
      <c r="AI472" s="88"/>
      <c r="AJ472" s="88">
        <v>1.3</v>
      </c>
      <c r="AK472" s="88"/>
      <c r="AL472" s="88"/>
      <c r="AM472" s="88"/>
      <c r="AN472" s="88"/>
      <c r="AO472" s="88"/>
      <c r="AP472" s="88"/>
      <c r="AQ472" s="89">
        <f t="shared" si="13"/>
        <v>6.6000000000000005</v>
      </c>
    </row>
    <row r="473" spans="1:43" ht="75">
      <c r="A473" s="40" t="s">
        <v>679</v>
      </c>
      <c r="B473" s="6" t="s">
        <v>746</v>
      </c>
      <c r="C473" s="18" t="s">
        <v>279</v>
      </c>
      <c r="D473" s="72" t="s">
        <v>790</v>
      </c>
      <c r="E473" s="3"/>
      <c r="F473" s="3" t="s">
        <v>668</v>
      </c>
      <c r="G473" s="3" t="s">
        <v>668</v>
      </c>
      <c r="H473" s="6" t="s">
        <v>678</v>
      </c>
      <c r="I473" s="42" t="s">
        <v>717</v>
      </c>
      <c r="J473" s="85">
        <f t="shared" si="12"/>
        <v>6.3999999999999995</v>
      </c>
      <c r="K473" s="90"/>
      <c r="L473" s="87"/>
      <c r="M473" s="88"/>
      <c r="N473" s="88"/>
      <c r="O473" s="88">
        <v>2.4</v>
      </c>
      <c r="P473" s="88"/>
      <c r="Q473" s="88"/>
      <c r="R473" s="88"/>
      <c r="S473" s="88"/>
      <c r="T473" s="88"/>
      <c r="U473" s="88"/>
      <c r="V473" s="88">
        <v>0.8</v>
      </c>
      <c r="W473" s="88"/>
      <c r="X473" s="88"/>
      <c r="Y473" s="88"/>
      <c r="Z473" s="88"/>
      <c r="AA473" s="88"/>
      <c r="AB473" s="88"/>
      <c r="AC473" s="88">
        <v>2.4</v>
      </c>
      <c r="AD473" s="88"/>
      <c r="AE473" s="88"/>
      <c r="AF473" s="88"/>
      <c r="AG473" s="88"/>
      <c r="AH473" s="88"/>
      <c r="AI473" s="88"/>
      <c r="AJ473" s="88">
        <v>0.8</v>
      </c>
      <c r="AK473" s="88"/>
      <c r="AL473" s="88"/>
      <c r="AM473" s="88"/>
      <c r="AN473" s="88"/>
      <c r="AO473" s="88"/>
      <c r="AP473" s="88"/>
      <c r="AQ473" s="89">
        <f t="shared" si="13"/>
        <v>6.3999999999999995</v>
      </c>
    </row>
    <row r="474" spans="1:43" ht="75">
      <c r="A474" s="40" t="s">
        <v>679</v>
      </c>
      <c r="B474" s="6" t="s">
        <v>746</v>
      </c>
      <c r="C474" s="18" t="s">
        <v>279</v>
      </c>
      <c r="D474" s="72" t="s">
        <v>791</v>
      </c>
      <c r="E474" s="3"/>
      <c r="F474" s="3" t="s">
        <v>668</v>
      </c>
      <c r="G474" s="3" t="s">
        <v>668</v>
      </c>
      <c r="H474" s="6" t="s">
        <v>678</v>
      </c>
      <c r="I474" s="42" t="s">
        <v>717</v>
      </c>
      <c r="J474" s="85">
        <f t="shared" si="12"/>
        <v>6.8000000000000007</v>
      </c>
      <c r="K474" s="90"/>
      <c r="L474" s="87"/>
      <c r="M474" s="88"/>
      <c r="N474" s="88"/>
      <c r="O474" s="88">
        <v>1.8</v>
      </c>
      <c r="P474" s="88"/>
      <c r="Q474" s="88"/>
      <c r="R474" s="88"/>
      <c r="S474" s="88"/>
      <c r="T474" s="88"/>
      <c r="U474" s="88"/>
      <c r="V474" s="88">
        <v>1.6</v>
      </c>
      <c r="W474" s="88"/>
      <c r="X474" s="88"/>
      <c r="Y474" s="88"/>
      <c r="Z474" s="88"/>
      <c r="AA474" s="88"/>
      <c r="AB474" s="88"/>
      <c r="AC474" s="88">
        <v>1.8</v>
      </c>
      <c r="AD474" s="88"/>
      <c r="AE474" s="88"/>
      <c r="AF474" s="88"/>
      <c r="AG474" s="88"/>
      <c r="AH474" s="88"/>
      <c r="AI474" s="88"/>
      <c r="AJ474" s="88">
        <v>1.6</v>
      </c>
      <c r="AK474" s="88"/>
      <c r="AL474" s="88"/>
      <c r="AM474" s="88"/>
      <c r="AN474" s="88"/>
      <c r="AO474" s="88"/>
      <c r="AP474" s="88"/>
      <c r="AQ474" s="89">
        <f t="shared" si="13"/>
        <v>6.8000000000000007</v>
      </c>
    </row>
    <row r="475" spans="1:43" ht="75">
      <c r="A475" s="40" t="s">
        <v>679</v>
      </c>
      <c r="B475" s="6" t="s">
        <v>746</v>
      </c>
      <c r="C475" s="18" t="s">
        <v>279</v>
      </c>
      <c r="D475" s="72" t="s">
        <v>792</v>
      </c>
      <c r="E475" s="3"/>
      <c r="F475" s="3" t="s">
        <v>668</v>
      </c>
      <c r="G475" s="3" t="s">
        <v>668</v>
      </c>
      <c r="H475" s="6" t="s">
        <v>678</v>
      </c>
      <c r="I475" s="42" t="s">
        <v>717</v>
      </c>
      <c r="J475" s="85">
        <f t="shared" si="12"/>
        <v>5.6000000000000005</v>
      </c>
      <c r="K475" s="90"/>
      <c r="L475" s="87"/>
      <c r="M475" s="88"/>
      <c r="N475" s="88"/>
      <c r="O475" s="88">
        <v>1.6</v>
      </c>
      <c r="P475" s="88"/>
      <c r="Q475" s="88"/>
      <c r="R475" s="88"/>
      <c r="S475" s="88"/>
      <c r="T475" s="88"/>
      <c r="U475" s="88"/>
      <c r="V475" s="88">
        <v>1.2</v>
      </c>
      <c r="W475" s="88"/>
      <c r="X475" s="88"/>
      <c r="Y475" s="88"/>
      <c r="Z475" s="88"/>
      <c r="AA475" s="88"/>
      <c r="AB475" s="88"/>
      <c r="AC475" s="88">
        <v>1.6</v>
      </c>
      <c r="AD475" s="88"/>
      <c r="AE475" s="88"/>
      <c r="AF475" s="88"/>
      <c r="AG475" s="88"/>
      <c r="AH475" s="88"/>
      <c r="AI475" s="88"/>
      <c r="AJ475" s="88">
        <v>1.2</v>
      </c>
      <c r="AK475" s="88"/>
      <c r="AL475" s="88"/>
      <c r="AM475" s="88"/>
      <c r="AN475" s="88"/>
      <c r="AO475" s="88"/>
      <c r="AP475" s="88"/>
      <c r="AQ475" s="89">
        <f t="shared" si="13"/>
        <v>5.6000000000000005</v>
      </c>
    </row>
    <row r="476" spans="1:43" ht="75">
      <c r="A476" s="40" t="s">
        <v>679</v>
      </c>
      <c r="B476" s="6" t="s">
        <v>746</v>
      </c>
      <c r="C476" s="18" t="s">
        <v>279</v>
      </c>
      <c r="D476" s="72" t="s">
        <v>617</v>
      </c>
      <c r="E476" s="3"/>
      <c r="F476" s="3" t="s">
        <v>668</v>
      </c>
      <c r="G476" s="3" t="s">
        <v>668</v>
      </c>
      <c r="H476" s="6" t="s">
        <v>678</v>
      </c>
      <c r="I476" s="42" t="s">
        <v>717</v>
      </c>
      <c r="J476" s="85">
        <f t="shared" si="12"/>
        <v>8.1999999999999993</v>
      </c>
      <c r="K476" s="90"/>
      <c r="L476" s="87"/>
      <c r="M476" s="88"/>
      <c r="N476" s="88"/>
      <c r="O476" s="88">
        <v>2.5</v>
      </c>
      <c r="P476" s="88"/>
      <c r="Q476" s="88"/>
      <c r="R476" s="88"/>
      <c r="S476" s="88"/>
      <c r="T476" s="88"/>
      <c r="U476" s="88"/>
      <c r="V476" s="88">
        <v>1.6</v>
      </c>
      <c r="W476" s="88"/>
      <c r="X476" s="88"/>
      <c r="Y476" s="88"/>
      <c r="Z476" s="88"/>
      <c r="AA476" s="88"/>
      <c r="AB476" s="88"/>
      <c r="AC476" s="88">
        <v>2.5</v>
      </c>
      <c r="AD476" s="88"/>
      <c r="AE476" s="88"/>
      <c r="AF476" s="88"/>
      <c r="AG476" s="88"/>
      <c r="AH476" s="88"/>
      <c r="AI476" s="88"/>
      <c r="AJ476" s="88">
        <v>1.6</v>
      </c>
      <c r="AK476" s="88"/>
      <c r="AL476" s="88"/>
      <c r="AM476" s="88"/>
      <c r="AN476" s="88"/>
      <c r="AO476" s="88"/>
      <c r="AP476" s="88"/>
      <c r="AQ476" s="89">
        <f t="shared" si="13"/>
        <v>8.1999999999999993</v>
      </c>
    </row>
    <row r="477" spans="1:43" ht="75">
      <c r="A477" s="40" t="s">
        <v>679</v>
      </c>
      <c r="B477" s="6" t="s">
        <v>746</v>
      </c>
      <c r="C477" s="18" t="s">
        <v>279</v>
      </c>
      <c r="D477" s="72" t="s">
        <v>794</v>
      </c>
      <c r="E477" s="3"/>
      <c r="F477" s="3" t="s">
        <v>668</v>
      </c>
      <c r="G477" s="3" t="s">
        <v>668</v>
      </c>
      <c r="H477" s="6" t="s">
        <v>678</v>
      </c>
      <c r="I477" s="42" t="s">
        <v>717</v>
      </c>
      <c r="J477" s="85">
        <f t="shared" si="12"/>
        <v>8.1999999999999993</v>
      </c>
      <c r="K477" s="90"/>
      <c r="L477" s="87"/>
      <c r="M477" s="88"/>
      <c r="N477" s="88"/>
      <c r="O477" s="88">
        <v>2.4</v>
      </c>
      <c r="P477" s="88"/>
      <c r="Q477" s="88"/>
      <c r="R477" s="88"/>
      <c r="S477" s="88"/>
      <c r="T477" s="88"/>
      <c r="U477" s="88"/>
      <c r="V477" s="88">
        <v>1.7</v>
      </c>
      <c r="W477" s="88"/>
      <c r="X477" s="88"/>
      <c r="Y477" s="88"/>
      <c r="Z477" s="88"/>
      <c r="AA477" s="88"/>
      <c r="AB477" s="88"/>
      <c r="AC477" s="88">
        <v>2.4</v>
      </c>
      <c r="AD477" s="88"/>
      <c r="AE477" s="88"/>
      <c r="AF477" s="88"/>
      <c r="AG477" s="88"/>
      <c r="AH477" s="88"/>
      <c r="AI477" s="88"/>
      <c r="AJ477" s="88">
        <v>1.7</v>
      </c>
      <c r="AK477" s="88"/>
      <c r="AL477" s="88"/>
      <c r="AM477" s="88"/>
      <c r="AN477" s="88"/>
      <c r="AO477" s="88"/>
      <c r="AP477" s="88"/>
      <c r="AQ477" s="89">
        <f t="shared" si="13"/>
        <v>8.1999999999999993</v>
      </c>
    </row>
    <row r="478" spans="1:43" ht="75">
      <c r="A478" s="40" t="s">
        <v>679</v>
      </c>
      <c r="B478" s="6" t="s">
        <v>746</v>
      </c>
      <c r="C478" s="18" t="s">
        <v>279</v>
      </c>
      <c r="D478" s="72" t="s">
        <v>795</v>
      </c>
      <c r="E478" s="3"/>
      <c r="F478" s="3" t="s">
        <v>668</v>
      </c>
      <c r="G478" s="3" t="s">
        <v>668</v>
      </c>
      <c r="H478" s="6" t="s">
        <v>678</v>
      </c>
      <c r="I478" s="42" t="s">
        <v>717</v>
      </c>
      <c r="J478" s="85">
        <f t="shared" si="12"/>
        <v>7</v>
      </c>
      <c r="K478" s="90"/>
      <c r="L478" s="87"/>
      <c r="M478" s="88"/>
      <c r="N478" s="88"/>
      <c r="O478" s="88">
        <v>1.6</v>
      </c>
      <c r="P478" s="88"/>
      <c r="Q478" s="88"/>
      <c r="R478" s="88"/>
      <c r="S478" s="88"/>
      <c r="T478" s="88"/>
      <c r="U478" s="88"/>
      <c r="V478" s="88">
        <v>1.9</v>
      </c>
      <c r="W478" s="88"/>
      <c r="X478" s="88"/>
      <c r="Y478" s="88"/>
      <c r="Z478" s="88"/>
      <c r="AA478" s="88"/>
      <c r="AB478" s="88"/>
      <c r="AC478" s="88">
        <v>1.6</v>
      </c>
      <c r="AD478" s="88"/>
      <c r="AE478" s="88"/>
      <c r="AF478" s="88"/>
      <c r="AG478" s="88"/>
      <c r="AH478" s="88"/>
      <c r="AI478" s="88"/>
      <c r="AJ478" s="88">
        <v>1.9</v>
      </c>
      <c r="AK478" s="88"/>
      <c r="AL478" s="88"/>
      <c r="AM478" s="88"/>
      <c r="AN478" s="88"/>
      <c r="AO478" s="88"/>
      <c r="AP478" s="88"/>
      <c r="AQ478" s="89">
        <f t="shared" si="13"/>
        <v>7</v>
      </c>
    </row>
    <row r="479" spans="1:43" ht="75">
      <c r="A479" s="40" t="s">
        <v>679</v>
      </c>
      <c r="B479" s="6" t="s">
        <v>746</v>
      </c>
      <c r="C479" s="18" t="s">
        <v>279</v>
      </c>
      <c r="D479" s="72" t="s">
        <v>796</v>
      </c>
      <c r="E479" s="3"/>
      <c r="F479" s="3" t="s">
        <v>668</v>
      </c>
      <c r="G479" s="3" t="s">
        <v>668</v>
      </c>
      <c r="H479" s="6" t="s">
        <v>678</v>
      </c>
      <c r="I479" s="42" t="s">
        <v>717</v>
      </c>
      <c r="J479" s="85">
        <f t="shared" si="12"/>
        <v>4.2</v>
      </c>
      <c r="K479" s="90"/>
      <c r="L479" s="87"/>
      <c r="M479" s="88"/>
      <c r="N479" s="88"/>
      <c r="O479" s="88">
        <v>1.6</v>
      </c>
      <c r="P479" s="88"/>
      <c r="Q479" s="88"/>
      <c r="R479" s="88"/>
      <c r="S479" s="88"/>
      <c r="T479" s="88"/>
      <c r="U479" s="88"/>
      <c r="V479" s="88">
        <v>0.5</v>
      </c>
      <c r="W479" s="88"/>
      <c r="X479" s="88"/>
      <c r="Y479" s="88"/>
      <c r="Z479" s="88"/>
      <c r="AA479" s="88"/>
      <c r="AB479" s="88"/>
      <c r="AC479" s="88">
        <v>1.6</v>
      </c>
      <c r="AD479" s="88"/>
      <c r="AE479" s="88"/>
      <c r="AF479" s="88"/>
      <c r="AG479" s="88"/>
      <c r="AH479" s="88"/>
      <c r="AI479" s="88"/>
      <c r="AJ479" s="88">
        <v>0.5</v>
      </c>
      <c r="AK479" s="88"/>
      <c r="AL479" s="88"/>
      <c r="AM479" s="88"/>
      <c r="AN479" s="88"/>
      <c r="AO479" s="88"/>
      <c r="AP479" s="88"/>
      <c r="AQ479" s="89">
        <f t="shared" si="13"/>
        <v>4.2</v>
      </c>
    </row>
    <row r="480" spans="1:43" ht="75">
      <c r="A480" s="40" t="s">
        <v>679</v>
      </c>
      <c r="B480" s="6" t="s">
        <v>746</v>
      </c>
      <c r="C480" s="18" t="s">
        <v>279</v>
      </c>
      <c r="D480" s="72" t="s">
        <v>797</v>
      </c>
      <c r="E480" s="3"/>
      <c r="F480" s="3" t="s">
        <v>668</v>
      </c>
      <c r="G480" s="3" t="s">
        <v>668</v>
      </c>
      <c r="H480" s="6" t="s">
        <v>678</v>
      </c>
      <c r="I480" s="42" t="s">
        <v>717</v>
      </c>
      <c r="J480" s="85">
        <f t="shared" si="12"/>
        <v>7.2</v>
      </c>
      <c r="K480" s="90"/>
      <c r="L480" s="87"/>
      <c r="M480" s="88"/>
      <c r="N480" s="88"/>
      <c r="O480" s="88">
        <v>2.4</v>
      </c>
      <c r="P480" s="88"/>
      <c r="Q480" s="88"/>
      <c r="R480" s="88"/>
      <c r="S480" s="88"/>
      <c r="T480" s="88"/>
      <c r="U480" s="88"/>
      <c r="V480" s="88">
        <v>1.2</v>
      </c>
      <c r="W480" s="88"/>
      <c r="X480" s="88"/>
      <c r="Y480" s="88"/>
      <c r="Z480" s="88"/>
      <c r="AA480" s="88"/>
      <c r="AB480" s="88"/>
      <c r="AC480" s="88">
        <v>2.4</v>
      </c>
      <c r="AD480" s="88"/>
      <c r="AE480" s="88"/>
      <c r="AF480" s="88"/>
      <c r="AG480" s="88"/>
      <c r="AH480" s="88"/>
      <c r="AI480" s="88"/>
      <c r="AJ480" s="88">
        <v>1.2</v>
      </c>
      <c r="AK480" s="88"/>
      <c r="AL480" s="88"/>
      <c r="AM480" s="88"/>
      <c r="AN480" s="88"/>
      <c r="AO480" s="88"/>
      <c r="AP480" s="88"/>
      <c r="AQ480" s="89">
        <f t="shared" si="13"/>
        <v>7.2</v>
      </c>
    </row>
    <row r="481" spans="1:43" ht="75">
      <c r="A481" s="40" t="s">
        <v>679</v>
      </c>
      <c r="B481" s="6" t="s">
        <v>746</v>
      </c>
      <c r="C481" s="18" t="s">
        <v>279</v>
      </c>
      <c r="D481" s="72" t="s">
        <v>798</v>
      </c>
      <c r="E481" s="3"/>
      <c r="F481" s="3" t="s">
        <v>668</v>
      </c>
      <c r="G481" s="3" t="s">
        <v>668</v>
      </c>
      <c r="H481" s="6" t="s">
        <v>678</v>
      </c>
      <c r="I481" s="42" t="s">
        <v>717</v>
      </c>
      <c r="J481" s="85">
        <f t="shared" si="12"/>
        <v>16.8</v>
      </c>
      <c r="K481" s="90"/>
      <c r="L481" s="87"/>
      <c r="M481" s="88">
        <v>0.8</v>
      </c>
      <c r="N481" s="88"/>
      <c r="O481" s="88">
        <v>2.8</v>
      </c>
      <c r="P481" s="88"/>
      <c r="Q481" s="88">
        <v>0.8</v>
      </c>
      <c r="R481" s="88"/>
      <c r="S481" s="88"/>
      <c r="T481" s="88">
        <v>1.6</v>
      </c>
      <c r="U481" s="88"/>
      <c r="V481" s="88">
        <v>1.6</v>
      </c>
      <c r="W481" s="88"/>
      <c r="X481" s="88">
        <v>0.8</v>
      </c>
      <c r="Y481" s="88"/>
      <c r="Z481" s="88"/>
      <c r="AA481" s="88">
        <v>0.8</v>
      </c>
      <c r="AB481" s="88"/>
      <c r="AC481" s="88">
        <v>2.8</v>
      </c>
      <c r="AD481" s="88"/>
      <c r="AE481" s="88">
        <v>0.8</v>
      </c>
      <c r="AF481" s="88"/>
      <c r="AG481" s="88"/>
      <c r="AH481" s="88">
        <v>0.8</v>
      </c>
      <c r="AI481" s="88"/>
      <c r="AJ481" s="88">
        <v>1.6</v>
      </c>
      <c r="AK481" s="88"/>
      <c r="AL481" s="88">
        <v>0.8</v>
      </c>
      <c r="AM481" s="88"/>
      <c r="AN481" s="88"/>
      <c r="AO481" s="88">
        <v>0.8</v>
      </c>
      <c r="AP481" s="88"/>
      <c r="AQ481" s="89">
        <f t="shared" si="13"/>
        <v>16.8</v>
      </c>
    </row>
    <row r="482" spans="1:43" ht="75">
      <c r="A482" s="40" t="s">
        <v>679</v>
      </c>
      <c r="B482" s="6" t="s">
        <v>746</v>
      </c>
      <c r="C482" s="18" t="s">
        <v>279</v>
      </c>
      <c r="D482" s="72" t="s">
        <v>799</v>
      </c>
      <c r="E482" s="3"/>
      <c r="F482" s="3" t="s">
        <v>668</v>
      </c>
      <c r="G482" s="3" t="s">
        <v>668</v>
      </c>
      <c r="H482" s="6" t="s">
        <v>678</v>
      </c>
      <c r="I482" s="42" t="s">
        <v>717</v>
      </c>
      <c r="J482" s="85">
        <f t="shared" si="12"/>
        <v>9.1999999999999993</v>
      </c>
      <c r="K482" s="90"/>
      <c r="L482" s="87"/>
      <c r="M482" s="88"/>
      <c r="N482" s="88"/>
      <c r="O482" s="88">
        <v>3.2</v>
      </c>
      <c r="P482" s="88"/>
      <c r="Q482" s="88"/>
      <c r="R482" s="88"/>
      <c r="S482" s="88"/>
      <c r="T482" s="88"/>
      <c r="U482" s="88"/>
      <c r="V482" s="88">
        <v>1.4</v>
      </c>
      <c r="W482" s="88"/>
      <c r="X482" s="88"/>
      <c r="Y482" s="88"/>
      <c r="Z482" s="88"/>
      <c r="AA482" s="88"/>
      <c r="AB482" s="88"/>
      <c r="AC482" s="88">
        <v>3.2</v>
      </c>
      <c r="AD482" s="88"/>
      <c r="AE482" s="88"/>
      <c r="AF482" s="88"/>
      <c r="AG482" s="88"/>
      <c r="AH482" s="88"/>
      <c r="AI482" s="88"/>
      <c r="AJ482" s="88">
        <v>1.4</v>
      </c>
      <c r="AK482" s="88"/>
      <c r="AL482" s="88"/>
      <c r="AM482" s="88"/>
      <c r="AN482" s="88"/>
      <c r="AO482" s="88"/>
      <c r="AP482" s="88"/>
      <c r="AQ482" s="89">
        <f t="shared" si="13"/>
        <v>9.1999999999999993</v>
      </c>
    </row>
    <row r="483" spans="1:43" ht="75">
      <c r="A483" s="40" t="s">
        <v>679</v>
      </c>
      <c r="B483" s="6" t="s">
        <v>746</v>
      </c>
      <c r="C483" s="18" t="s">
        <v>279</v>
      </c>
      <c r="D483" s="72" t="s">
        <v>785</v>
      </c>
      <c r="E483" s="3"/>
      <c r="F483" s="3" t="s">
        <v>668</v>
      </c>
      <c r="G483" s="3" t="s">
        <v>668</v>
      </c>
      <c r="H483" s="6" t="s">
        <v>678</v>
      </c>
      <c r="I483" s="42" t="s">
        <v>717</v>
      </c>
      <c r="J483" s="85">
        <f t="shared" si="12"/>
        <v>6.8</v>
      </c>
      <c r="K483" s="90"/>
      <c r="L483" s="87"/>
      <c r="M483" s="88"/>
      <c r="N483" s="88"/>
      <c r="O483" s="88">
        <v>2.6</v>
      </c>
      <c r="P483" s="88"/>
      <c r="Q483" s="88"/>
      <c r="R483" s="88"/>
      <c r="S483" s="88"/>
      <c r="T483" s="88"/>
      <c r="U483" s="88"/>
      <c r="V483" s="88">
        <v>0.8</v>
      </c>
      <c r="W483" s="88"/>
      <c r="X483" s="88"/>
      <c r="Y483" s="88"/>
      <c r="Z483" s="88"/>
      <c r="AA483" s="88"/>
      <c r="AB483" s="88"/>
      <c r="AC483" s="88">
        <v>2.6</v>
      </c>
      <c r="AD483" s="88"/>
      <c r="AE483" s="88"/>
      <c r="AF483" s="88"/>
      <c r="AG483" s="88"/>
      <c r="AH483" s="88"/>
      <c r="AI483" s="88"/>
      <c r="AJ483" s="88">
        <v>0.8</v>
      </c>
      <c r="AK483" s="88"/>
      <c r="AL483" s="88"/>
      <c r="AM483" s="88"/>
      <c r="AN483" s="88"/>
      <c r="AO483" s="88"/>
      <c r="AP483" s="88"/>
      <c r="AQ483" s="89">
        <f t="shared" si="13"/>
        <v>6.8</v>
      </c>
    </row>
    <row r="484" spans="1:43" ht="75">
      <c r="A484" s="40" t="s">
        <v>679</v>
      </c>
      <c r="B484" s="6" t="s">
        <v>746</v>
      </c>
      <c r="C484" s="18" t="s">
        <v>279</v>
      </c>
      <c r="D484" s="72" t="s">
        <v>793</v>
      </c>
      <c r="E484" s="3"/>
      <c r="F484" s="3" t="s">
        <v>668</v>
      </c>
      <c r="G484" s="3" t="s">
        <v>668</v>
      </c>
      <c r="H484" s="6" t="s">
        <v>678</v>
      </c>
      <c r="I484" s="42" t="s">
        <v>717</v>
      </c>
      <c r="J484" s="85">
        <f t="shared" si="12"/>
        <v>8.4</v>
      </c>
      <c r="K484" s="90"/>
      <c r="L484" s="87"/>
      <c r="M484" s="88"/>
      <c r="N484" s="88"/>
      <c r="O484" s="88">
        <v>2.4</v>
      </c>
      <c r="P484" s="88"/>
      <c r="Q484" s="88"/>
      <c r="R484" s="88"/>
      <c r="S484" s="88"/>
      <c r="T484" s="88"/>
      <c r="U484" s="88"/>
      <c r="V484" s="88">
        <v>1.8</v>
      </c>
      <c r="W484" s="88"/>
      <c r="X484" s="88"/>
      <c r="Y484" s="88"/>
      <c r="Z484" s="88"/>
      <c r="AA484" s="88"/>
      <c r="AB484" s="88"/>
      <c r="AC484" s="88">
        <v>2.4</v>
      </c>
      <c r="AD484" s="88"/>
      <c r="AE484" s="88"/>
      <c r="AF484" s="88"/>
      <c r="AG484" s="88"/>
      <c r="AH484" s="88"/>
      <c r="AI484" s="88"/>
      <c r="AJ484" s="88">
        <v>1.8</v>
      </c>
      <c r="AK484" s="88"/>
      <c r="AL484" s="88"/>
      <c r="AM484" s="88"/>
      <c r="AN484" s="88"/>
      <c r="AO484" s="88"/>
      <c r="AP484" s="88"/>
      <c r="AQ484" s="89">
        <f t="shared" si="13"/>
        <v>8.4</v>
      </c>
    </row>
    <row r="485" spans="1:43" ht="30">
      <c r="A485" s="40" t="s">
        <v>679</v>
      </c>
      <c r="B485" s="6" t="s">
        <v>746</v>
      </c>
      <c r="C485" s="18" t="s">
        <v>279</v>
      </c>
      <c r="D485" s="6" t="s">
        <v>618</v>
      </c>
      <c r="E485" s="3"/>
      <c r="F485" s="3">
        <v>1</v>
      </c>
      <c r="G485" s="3">
        <v>0.8</v>
      </c>
      <c r="H485" s="6" t="s">
        <v>668</v>
      </c>
      <c r="I485" s="42" t="s">
        <v>711</v>
      </c>
      <c r="J485" s="85">
        <f t="shared" si="12"/>
        <v>9.6</v>
      </c>
      <c r="K485" s="90"/>
      <c r="L485" s="87"/>
      <c r="M485" s="88">
        <v>1.6</v>
      </c>
      <c r="N485" s="88"/>
      <c r="O485" s="88"/>
      <c r="P485" s="88"/>
      <c r="Q485" s="88">
        <v>0.8</v>
      </c>
      <c r="R485" s="88"/>
      <c r="S485" s="88"/>
      <c r="T485" s="88">
        <v>1.6</v>
      </c>
      <c r="U485" s="88"/>
      <c r="V485" s="88"/>
      <c r="W485" s="88"/>
      <c r="X485" s="88">
        <v>0.8</v>
      </c>
      <c r="Y485" s="88"/>
      <c r="Z485" s="88"/>
      <c r="AA485" s="88">
        <v>0.8</v>
      </c>
      <c r="AB485" s="88"/>
      <c r="AC485" s="88"/>
      <c r="AD485" s="88"/>
      <c r="AE485" s="88">
        <v>1.6</v>
      </c>
      <c r="AF485" s="88"/>
      <c r="AG485" s="88"/>
      <c r="AH485" s="88">
        <v>0.8</v>
      </c>
      <c r="AI485" s="88"/>
      <c r="AJ485" s="88"/>
      <c r="AK485" s="88"/>
      <c r="AL485" s="88">
        <v>0.8</v>
      </c>
      <c r="AM485" s="88"/>
      <c r="AN485" s="88"/>
      <c r="AO485" s="88">
        <v>0.8</v>
      </c>
      <c r="AP485" s="88"/>
      <c r="AQ485" s="89">
        <f t="shared" si="13"/>
        <v>9.6</v>
      </c>
    </row>
    <row r="486" spans="1:43" ht="33" customHeight="1">
      <c r="A486" s="40" t="s">
        <v>679</v>
      </c>
      <c r="B486" s="6" t="s">
        <v>746</v>
      </c>
      <c r="C486" s="18" t="s">
        <v>279</v>
      </c>
      <c r="D486" s="6" t="s">
        <v>618</v>
      </c>
      <c r="E486" s="3"/>
      <c r="F486" s="3">
        <v>3</v>
      </c>
      <c r="G486" s="3">
        <v>0.8</v>
      </c>
      <c r="H486" s="6" t="s">
        <v>668</v>
      </c>
      <c r="I486" s="42" t="s">
        <v>824</v>
      </c>
      <c r="J486" s="85">
        <f t="shared" si="12"/>
        <v>21.599999999999998</v>
      </c>
      <c r="K486" s="90"/>
      <c r="L486" s="87"/>
      <c r="M486" s="88">
        <v>2.4</v>
      </c>
      <c r="N486" s="88"/>
      <c r="O486" s="88"/>
      <c r="P486" s="88"/>
      <c r="Q486" s="88">
        <v>2.4</v>
      </c>
      <c r="R486" s="88"/>
      <c r="S486" s="88"/>
      <c r="T486" s="88">
        <v>2.4</v>
      </c>
      <c r="U486" s="88"/>
      <c r="V486" s="88"/>
      <c r="W486" s="88"/>
      <c r="X486" s="88">
        <v>2.4</v>
      </c>
      <c r="Y486" s="88"/>
      <c r="Z486" s="88"/>
      <c r="AA486" s="88">
        <v>2.4</v>
      </c>
      <c r="AB486" s="88"/>
      <c r="AC486" s="88"/>
      <c r="AD486" s="88"/>
      <c r="AE486" s="88">
        <v>2.4</v>
      </c>
      <c r="AF486" s="88"/>
      <c r="AG486" s="88"/>
      <c r="AH486" s="88">
        <v>2.4</v>
      </c>
      <c r="AI486" s="88"/>
      <c r="AJ486" s="88"/>
      <c r="AK486" s="88"/>
      <c r="AL486" s="88">
        <v>2.4</v>
      </c>
      <c r="AM486" s="88"/>
      <c r="AN486" s="88"/>
      <c r="AO486" s="88">
        <v>2.4</v>
      </c>
      <c r="AP486" s="88"/>
      <c r="AQ486" s="89">
        <f t="shared" si="13"/>
        <v>21.599999999999998</v>
      </c>
    </row>
    <row r="487" spans="1:43" ht="33" customHeight="1">
      <c r="A487" s="40" t="s">
        <v>679</v>
      </c>
      <c r="B487" s="6" t="s">
        <v>746</v>
      </c>
      <c r="C487" s="18" t="s">
        <v>279</v>
      </c>
      <c r="D487" s="6" t="s">
        <v>825</v>
      </c>
      <c r="E487" s="3"/>
      <c r="F487" s="3">
        <v>2</v>
      </c>
      <c r="G487" s="3">
        <v>0.8</v>
      </c>
      <c r="H487" s="6" t="s">
        <v>668</v>
      </c>
      <c r="I487" s="42" t="s">
        <v>826</v>
      </c>
      <c r="J487" s="85">
        <f t="shared" si="12"/>
        <v>12.799999999999999</v>
      </c>
      <c r="K487" s="90"/>
      <c r="L487" s="87"/>
      <c r="M487" s="88"/>
      <c r="N487" s="88"/>
      <c r="O487" s="88"/>
      <c r="P487" s="88"/>
      <c r="Q487" s="88">
        <v>1.6</v>
      </c>
      <c r="R487" s="88"/>
      <c r="S487" s="88"/>
      <c r="T487" s="88">
        <v>1.6</v>
      </c>
      <c r="U487" s="88"/>
      <c r="V487" s="88"/>
      <c r="W487" s="88"/>
      <c r="X487" s="88">
        <v>1.6</v>
      </c>
      <c r="Y487" s="88"/>
      <c r="Z487" s="88"/>
      <c r="AA487" s="88">
        <v>1.6</v>
      </c>
      <c r="AB487" s="88"/>
      <c r="AC487" s="88"/>
      <c r="AD487" s="88"/>
      <c r="AE487" s="88">
        <v>1.6</v>
      </c>
      <c r="AF487" s="88"/>
      <c r="AG487" s="88"/>
      <c r="AH487" s="88">
        <v>1.6</v>
      </c>
      <c r="AI487" s="88"/>
      <c r="AJ487" s="88"/>
      <c r="AK487" s="88"/>
      <c r="AL487" s="88">
        <v>1.6</v>
      </c>
      <c r="AM487" s="88"/>
      <c r="AN487" s="88"/>
      <c r="AO487" s="88">
        <v>1.6</v>
      </c>
      <c r="AP487" s="88"/>
      <c r="AQ487" s="89">
        <f t="shared" si="13"/>
        <v>12.799999999999999</v>
      </c>
    </row>
    <row r="488" spans="1:43" ht="33" customHeight="1">
      <c r="A488" s="128" t="s">
        <v>679</v>
      </c>
      <c r="B488" s="129" t="s">
        <v>746</v>
      </c>
      <c r="C488" s="130" t="s">
        <v>279</v>
      </c>
      <c r="D488" s="129" t="s">
        <v>828</v>
      </c>
      <c r="E488" s="131"/>
      <c r="F488" s="131">
        <v>4</v>
      </c>
      <c r="G488" s="131">
        <v>0.8</v>
      </c>
      <c r="H488" s="129" t="s">
        <v>668</v>
      </c>
      <c r="I488" s="132" t="s">
        <v>826</v>
      </c>
      <c r="J488" s="133">
        <f t="shared" si="12"/>
        <v>26.4</v>
      </c>
      <c r="K488" s="90"/>
      <c r="L488" s="87"/>
      <c r="M488" s="88"/>
      <c r="N488" s="88"/>
      <c r="O488" s="88"/>
      <c r="P488" s="88">
        <v>0.8</v>
      </c>
      <c r="Q488" s="88">
        <v>3.2</v>
      </c>
      <c r="R488" s="88"/>
      <c r="S488" s="88"/>
      <c r="T488" s="88">
        <v>3.2</v>
      </c>
      <c r="U488" s="88"/>
      <c r="V488" s="88"/>
      <c r="W488" s="88"/>
      <c r="X488" s="88">
        <v>3.2</v>
      </c>
      <c r="Y488" s="88"/>
      <c r="Z488" s="88"/>
      <c r="AA488" s="88">
        <v>3.2</v>
      </c>
      <c r="AB488" s="88"/>
      <c r="AC488" s="88"/>
      <c r="AD488" s="88"/>
      <c r="AE488" s="88">
        <v>3.2</v>
      </c>
      <c r="AF488" s="88"/>
      <c r="AG488" s="88"/>
      <c r="AH488" s="88">
        <v>3.2</v>
      </c>
      <c r="AI488" s="88"/>
      <c r="AJ488" s="88"/>
      <c r="AK488" s="88"/>
      <c r="AL488" s="88">
        <v>3.2</v>
      </c>
      <c r="AM488" s="88"/>
      <c r="AN488" s="88"/>
      <c r="AO488" s="88">
        <v>3.2</v>
      </c>
      <c r="AP488" s="88"/>
      <c r="AQ488" s="89">
        <f t="shared" si="13"/>
        <v>26.4</v>
      </c>
    </row>
    <row r="489" spans="1:43" ht="33" customHeight="1">
      <c r="A489" s="40" t="s">
        <v>679</v>
      </c>
      <c r="B489" s="6" t="s">
        <v>746</v>
      </c>
      <c r="C489" s="18" t="s">
        <v>279</v>
      </c>
      <c r="D489" s="6" t="s">
        <v>827</v>
      </c>
      <c r="E489" s="3"/>
      <c r="F489" s="3">
        <v>6</v>
      </c>
      <c r="G489" s="3">
        <v>0.8</v>
      </c>
      <c r="H489" s="6" t="s">
        <v>668</v>
      </c>
      <c r="I489" s="42" t="s">
        <v>824</v>
      </c>
      <c r="J489" s="85">
        <f t="shared" si="12"/>
        <v>29.599999999999998</v>
      </c>
      <c r="K489" s="90"/>
      <c r="L489" s="87"/>
      <c r="M489" s="88">
        <v>3.2</v>
      </c>
      <c r="N489" s="88"/>
      <c r="O489" s="88"/>
      <c r="P489" s="88">
        <v>0.8</v>
      </c>
      <c r="Q489" s="88">
        <v>3.2</v>
      </c>
      <c r="R489" s="88"/>
      <c r="S489" s="88"/>
      <c r="T489" s="88">
        <v>3.2</v>
      </c>
      <c r="U489" s="88"/>
      <c r="V489" s="88"/>
      <c r="W489" s="88"/>
      <c r="X489" s="88">
        <v>3.2</v>
      </c>
      <c r="Y489" s="88"/>
      <c r="Z489" s="88"/>
      <c r="AA489" s="88">
        <v>3.2</v>
      </c>
      <c r="AB489" s="88"/>
      <c r="AC489" s="88"/>
      <c r="AD489" s="88"/>
      <c r="AE489" s="88">
        <v>3.2</v>
      </c>
      <c r="AF489" s="88"/>
      <c r="AG489" s="88"/>
      <c r="AH489" s="88">
        <v>3.2</v>
      </c>
      <c r="AI489" s="88"/>
      <c r="AJ489" s="88"/>
      <c r="AK489" s="88"/>
      <c r="AL489" s="88">
        <v>3.2</v>
      </c>
      <c r="AM489" s="88"/>
      <c r="AN489" s="88"/>
      <c r="AO489" s="88">
        <v>3.2</v>
      </c>
      <c r="AP489" s="88"/>
      <c r="AQ489" s="89">
        <f t="shared" si="13"/>
        <v>29.599999999999998</v>
      </c>
    </row>
    <row r="490" spans="1:43" ht="33" customHeight="1">
      <c r="A490" s="40" t="s">
        <v>679</v>
      </c>
      <c r="B490" s="6" t="s">
        <v>746</v>
      </c>
      <c r="C490" s="18" t="s">
        <v>279</v>
      </c>
      <c r="D490" s="6" t="s">
        <v>829</v>
      </c>
      <c r="E490" s="3"/>
      <c r="F490" s="3">
        <v>7</v>
      </c>
      <c r="G490" s="3">
        <v>0.8</v>
      </c>
      <c r="H490" s="6" t="s">
        <v>668</v>
      </c>
      <c r="I490" s="42" t="s">
        <v>826</v>
      </c>
      <c r="J490" s="85">
        <f t="shared" si="12"/>
        <v>36.799999999999997</v>
      </c>
      <c r="K490" s="90"/>
      <c r="L490" s="87"/>
      <c r="M490" s="88">
        <v>4</v>
      </c>
      <c r="N490" s="88"/>
      <c r="O490" s="88"/>
      <c r="P490" s="88"/>
      <c r="Q490" s="88">
        <v>4</v>
      </c>
      <c r="R490" s="88"/>
      <c r="S490" s="88"/>
      <c r="T490" s="88">
        <v>4</v>
      </c>
      <c r="U490" s="88"/>
      <c r="V490" s="88"/>
      <c r="W490" s="88"/>
      <c r="X490" s="88">
        <v>4</v>
      </c>
      <c r="Y490" s="88"/>
      <c r="Z490" s="88"/>
      <c r="AA490" s="88">
        <v>4</v>
      </c>
      <c r="AB490" s="88"/>
      <c r="AC490" s="88"/>
      <c r="AD490" s="88"/>
      <c r="AE490" s="88">
        <v>4</v>
      </c>
      <c r="AF490" s="88"/>
      <c r="AG490" s="88"/>
      <c r="AH490" s="88">
        <v>4</v>
      </c>
      <c r="AI490" s="88"/>
      <c r="AJ490" s="88"/>
      <c r="AK490" s="88"/>
      <c r="AL490" s="88">
        <v>4.8</v>
      </c>
      <c r="AM490" s="88"/>
      <c r="AN490" s="88"/>
      <c r="AO490" s="88">
        <v>4</v>
      </c>
      <c r="AP490" s="88"/>
      <c r="AQ490" s="89">
        <f t="shared" si="13"/>
        <v>36.799999999999997</v>
      </c>
    </row>
    <row r="491" spans="1:43" ht="30">
      <c r="A491" s="40" t="s">
        <v>679</v>
      </c>
      <c r="B491" s="32" t="s">
        <v>748</v>
      </c>
      <c r="C491" s="18" t="s">
        <v>279</v>
      </c>
      <c r="D491" s="6" t="s">
        <v>619</v>
      </c>
      <c r="E491" s="32"/>
      <c r="F491" s="3">
        <v>4</v>
      </c>
      <c r="G491" s="3">
        <v>0.8</v>
      </c>
      <c r="H491" s="3" t="s">
        <v>668</v>
      </c>
      <c r="I491" s="42" t="s">
        <v>717</v>
      </c>
      <c r="J491" s="85">
        <f t="shared" si="12"/>
        <v>16</v>
      </c>
      <c r="K491" s="90"/>
      <c r="L491" s="87"/>
      <c r="M491" s="88"/>
      <c r="N491" s="88">
        <v>3.2</v>
      </c>
      <c r="O491" s="88"/>
      <c r="P491" s="88"/>
      <c r="Q491" s="88"/>
      <c r="R491" s="88"/>
      <c r="S491" s="88"/>
      <c r="T491" s="88"/>
      <c r="U491" s="88">
        <v>3.2</v>
      </c>
      <c r="V491" s="88"/>
      <c r="W491" s="88"/>
      <c r="X491" s="88"/>
      <c r="Y491" s="88"/>
      <c r="Z491" s="88"/>
      <c r="AA491" s="88"/>
      <c r="AB491" s="88">
        <v>3.2</v>
      </c>
      <c r="AC491" s="88"/>
      <c r="AD491" s="88"/>
      <c r="AE491" s="88"/>
      <c r="AF491" s="88"/>
      <c r="AG491" s="88"/>
      <c r="AH491" s="88"/>
      <c r="AI491" s="88"/>
      <c r="AJ491" s="88"/>
      <c r="AK491" s="88">
        <v>3.2</v>
      </c>
      <c r="AL491" s="88"/>
      <c r="AM491" s="88"/>
      <c r="AN491" s="88"/>
      <c r="AO491" s="88"/>
      <c r="AP491" s="88">
        <v>3.2</v>
      </c>
      <c r="AQ491" s="89">
        <f t="shared" si="13"/>
        <v>16</v>
      </c>
    </row>
    <row r="492" spans="1:43" ht="30">
      <c r="A492" s="40" t="s">
        <v>679</v>
      </c>
      <c r="B492" s="3" t="s">
        <v>748</v>
      </c>
      <c r="C492" s="19" t="s">
        <v>279</v>
      </c>
      <c r="D492" s="6" t="s">
        <v>620</v>
      </c>
      <c r="E492" s="3"/>
      <c r="F492" s="3">
        <v>4</v>
      </c>
      <c r="G492" s="3">
        <v>0.8</v>
      </c>
      <c r="H492" s="3" t="s">
        <v>668</v>
      </c>
      <c r="I492" s="42" t="s">
        <v>717</v>
      </c>
      <c r="J492" s="85">
        <f t="shared" si="12"/>
        <v>16</v>
      </c>
      <c r="K492" s="90"/>
      <c r="L492" s="87"/>
      <c r="M492" s="88"/>
      <c r="N492" s="88">
        <v>3.2</v>
      </c>
      <c r="O492" s="88"/>
      <c r="P492" s="88"/>
      <c r="Q492" s="88"/>
      <c r="R492" s="88"/>
      <c r="S492" s="88"/>
      <c r="T492" s="88"/>
      <c r="U492" s="88">
        <v>3.2</v>
      </c>
      <c r="V492" s="88"/>
      <c r="W492" s="88"/>
      <c r="X492" s="88"/>
      <c r="Y492" s="88"/>
      <c r="Z492" s="88"/>
      <c r="AA492" s="88"/>
      <c r="AB492" s="88">
        <v>3.2</v>
      </c>
      <c r="AC492" s="88"/>
      <c r="AD492" s="88"/>
      <c r="AE492" s="88"/>
      <c r="AF492" s="88"/>
      <c r="AG492" s="88"/>
      <c r="AH492" s="88"/>
      <c r="AI492" s="88"/>
      <c r="AJ492" s="88"/>
      <c r="AK492" s="88">
        <v>3.2</v>
      </c>
      <c r="AL492" s="88"/>
      <c r="AM492" s="88"/>
      <c r="AN492" s="88"/>
      <c r="AO492" s="88"/>
      <c r="AP492" s="88">
        <v>3.2</v>
      </c>
      <c r="AQ492" s="89">
        <f t="shared" si="13"/>
        <v>16</v>
      </c>
    </row>
    <row r="493" spans="1:43" ht="30">
      <c r="A493" s="40" t="s">
        <v>679</v>
      </c>
      <c r="B493" s="3" t="s">
        <v>748</v>
      </c>
      <c r="C493" s="19" t="s">
        <v>279</v>
      </c>
      <c r="D493" s="6" t="s">
        <v>621</v>
      </c>
      <c r="E493" s="3"/>
      <c r="F493" s="3">
        <v>4</v>
      </c>
      <c r="G493" s="3">
        <v>0.8</v>
      </c>
      <c r="H493" s="3" t="s">
        <v>668</v>
      </c>
      <c r="I493" s="42" t="s">
        <v>717</v>
      </c>
      <c r="J493" s="85">
        <f t="shared" si="12"/>
        <v>16</v>
      </c>
      <c r="K493" s="90"/>
      <c r="L493" s="87"/>
      <c r="M493" s="88"/>
      <c r="N493" s="88">
        <v>3.2</v>
      </c>
      <c r="O493" s="88"/>
      <c r="P493" s="88"/>
      <c r="Q493" s="88"/>
      <c r="R493" s="88"/>
      <c r="S493" s="88"/>
      <c r="T493" s="88"/>
      <c r="U493" s="88">
        <v>3.2</v>
      </c>
      <c r="V493" s="88"/>
      <c r="W493" s="88"/>
      <c r="X493" s="88"/>
      <c r="Y493" s="88"/>
      <c r="Z493" s="88"/>
      <c r="AA493" s="88"/>
      <c r="AB493" s="88">
        <v>3.2</v>
      </c>
      <c r="AC493" s="88"/>
      <c r="AD493" s="88"/>
      <c r="AE493" s="88"/>
      <c r="AF493" s="88"/>
      <c r="AG493" s="88"/>
      <c r="AH493" s="88"/>
      <c r="AI493" s="88"/>
      <c r="AJ493" s="88"/>
      <c r="AK493" s="88">
        <v>3.2</v>
      </c>
      <c r="AL493" s="88"/>
      <c r="AM493" s="88"/>
      <c r="AN493" s="88"/>
      <c r="AO493" s="88"/>
      <c r="AP493" s="88">
        <v>3.2</v>
      </c>
      <c r="AQ493" s="89">
        <f t="shared" si="13"/>
        <v>16</v>
      </c>
    </row>
    <row r="494" spans="1:43" ht="30">
      <c r="A494" s="40" t="s">
        <v>679</v>
      </c>
      <c r="B494" s="3" t="s">
        <v>748</v>
      </c>
      <c r="C494" s="19" t="s">
        <v>279</v>
      </c>
      <c r="D494" s="6" t="s">
        <v>622</v>
      </c>
      <c r="E494" s="3"/>
      <c r="F494" s="3">
        <v>2</v>
      </c>
      <c r="G494" s="3">
        <v>0.8</v>
      </c>
      <c r="H494" s="3" t="s">
        <v>668</v>
      </c>
      <c r="I494" s="42" t="s">
        <v>717</v>
      </c>
      <c r="J494" s="85">
        <f t="shared" si="12"/>
        <v>4</v>
      </c>
      <c r="K494" s="90"/>
      <c r="L494" s="87"/>
      <c r="M494" s="88"/>
      <c r="N494" s="88">
        <v>0.8</v>
      </c>
      <c r="O494" s="88"/>
      <c r="P494" s="88"/>
      <c r="Q494" s="88"/>
      <c r="R494" s="88"/>
      <c r="S494" s="88"/>
      <c r="T494" s="88"/>
      <c r="U494" s="88">
        <v>0.8</v>
      </c>
      <c r="V494" s="88"/>
      <c r="W494" s="88"/>
      <c r="X494" s="88"/>
      <c r="Y494" s="88"/>
      <c r="Z494" s="88"/>
      <c r="AA494" s="88"/>
      <c r="AB494" s="88">
        <v>0.8</v>
      </c>
      <c r="AC494" s="88"/>
      <c r="AD494" s="88"/>
      <c r="AE494" s="88"/>
      <c r="AF494" s="88"/>
      <c r="AG494" s="88"/>
      <c r="AH494" s="88"/>
      <c r="AI494" s="88"/>
      <c r="AJ494" s="88"/>
      <c r="AK494" s="88">
        <v>0.8</v>
      </c>
      <c r="AL494" s="88"/>
      <c r="AM494" s="88"/>
      <c r="AN494" s="88"/>
      <c r="AO494" s="88"/>
      <c r="AP494" s="88">
        <v>0.8</v>
      </c>
      <c r="AQ494" s="89">
        <f t="shared" si="13"/>
        <v>4</v>
      </c>
    </row>
    <row r="495" spans="1:43" ht="30">
      <c r="A495" s="40" t="s">
        <v>679</v>
      </c>
      <c r="B495" s="32" t="s">
        <v>743</v>
      </c>
      <c r="C495" s="19" t="s">
        <v>279</v>
      </c>
      <c r="D495" s="6" t="s">
        <v>623</v>
      </c>
      <c r="E495" s="3"/>
      <c r="F495" s="3">
        <v>1</v>
      </c>
      <c r="G495" s="3">
        <v>0.8</v>
      </c>
      <c r="H495" s="3" t="s">
        <v>668</v>
      </c>
      <c r="I495" s="42" t="s">
        <v>717</v>
      </c>
      <c r="J495" s="85">
        <f t="shared" si="12"/>
        <v>7.1999999999999993</v>
      </c>
      <c r="K495" s="90"/>
      <c r="L495" s="87"/>
      <c r="M495" s="88"/>
      <c r="N495" s="88">
        <v>0.8</v>
      </c>
      <c r="O495" s="88"/>
      <c r="P495" s="88"/>
      <c r="Q495" s="88"/>
      <c r="R495" s="88"/>
      <c r="S495" s="88"/>
      <c r="T495" s="88"/>
      <c r="U495" s="88">
        <v>1.6</v>
      </c>
      <c r="V495" s="88"/>
      <c r="W495" s="88"/>
      <c r="X495" s="88"/>
      <c r="Y495" s="88"/>
      <c r="Z495" s="88"/>
      <c r="AA495" s="88"/>
      <c r="AB495" s="88">
        <v>1.6</v>
      </c>
      <c r="AC495" s="88"/>
      <c r="AD495" s="88"/>
      <c r="AE495" s="88"/>
      <c r="AF495" s="88"/>
      <c r="AG495" s="88"/>
      <c r="AH495" s="88"/>
      <c r="AI495" s="88"/>
      <c r="AJ495" s="88"/>
      <c r="AK495" s="88">
        <v>1.6</v>
      </c>
      <c r="AL495" s="88"/>
      <c r="AM495" s="88"/>
      <c r="AN495" s="88"/>
      <c r="AO495" s="88"/>
      <c r="AP495" s="88">
        <v>1.6</v>
      </c>
      <c r="AQ495" s="89">
        <f t="shared" si="13"/>
        <v>7.1999999999999993</v>
      </c>
    </row>
    <row r="496" spans="1:43" ht="30">
      <c r="A496" s="40" t="s">
        <v>679</v>
      </c>
      <c r="B496" s="3" t="s">
        <v>743</v>
      </c>
      <c r="C496" s="19" t="s">
        <v>279</v>
      </c>
      <c r="D496" s="6" t="s">
        <v>624</v>
      </c>
      <c r="E496" s="3"/>
      <c r="F496" s="3">
        <v>1</v>
      </c>
      <c r="G496" s="3">
        <v>0.8</v>
      </c>
      <c r="H496" s="3" t="s">
        <v>668</v>
      </c>
      <c r="I496" s="42" t="s">
        <v>717</v>
      </c>
      <c r="J496" s="85">
        <f t="shared" si="12"/>
        <v>3.2</v>
      </c>
      <c r="K496" s="90"/>
      <c r="L496" s="87"/>
      <c r="M496" s="88"/>
      <c r="N496" s="88">
        <v>0.8</v>
      </c>
      <c r="O496" s="88"/>
      <c r="P496" s="88"/>
      <c r="Q496" s="88"/>
      <c r="R496" s="88"/>
      <c r="S496" s="88"/>
      <c r="T496" s="88"/>
      <c r="U496" s="88">
        <v>0.8</v>
      </c>
      <c r="V496" s="88"/>
      <c r="W496" s="88"/>
      <c r="X496" s="88"/>
      <c r="Y496" s="88"/>
      <c r="Z496" s="88"/>
      <c r="AA496" s="88"/>
      <c r="AB496" s="88">
        <v>0.8</v>
      </c>
      <c r="AC496" s="88"/>
      <c r="AD496" s="88"/>
      <c r="AE496" s="88"/>
      <c r="AF496" s="88"/>
      <c r="AG496" s="88"/>
      <c r="AH496" s="88"/>
      <c r="AI496" s="88"/>
      <c r="AJ496" s="88"/>
      <c r="AK496" s="88">
        <v>0.8</v>
      </c>
      <c r="AL496" s="88"/>
      <c r="AM496" s="88"/>
      <c r="AN496" s="88"/>
      <c r="AO496" s="88"/>
      <c r="AP496" s="88"/>
      <c r="AQ496" s="89">
        <f t="shared" si="13"/>
        <v>3.2</v>
      </c>
    </row>
    <row r="497" spans="1:43" ht="30">
      <c r="A497" s="40" t="s">
        <v>679</v>
      </c>
      <c r="B497" s="3" t="s">
        <v>743</v>
      </c>
      <c r="C497" s="19" t="s">
        <v>279</v>
      </c>
      <c r="D497" s="6" t="s">
        <v>625</v>
      </c>
      <c r="E497" s="3"/>
      <c r="F497" s="3">
        <v>1</v>
      </c>
      <c r="G497" s="3">
        <v>0.8</v>
      </c>
      <c r="H497" s="3"/>
      <c r="I497" s="42" t="s">
        <v>717</v>
      </c>
      <c r="J497" s="85">
        <f t="shared" si="12"/>
        <v>2.4000000000000004</v>
      </c>
      <c r="K497" s="90"/>
      <c r="L497" s="87"/>
      <c r="M497" s="88"/>
      <c r="N497" s="88">
        <v>0.8</v>
      </c>
      <c r="O497" s="88"/>
      <c r="P497" s="88"/>
      <c r="Q497" s="88"/>
      <c r="R497" s="88"/>
      <c r="S497" s="88"/>
      <c r="T497" s="88"/>
      <c r="U497" s="88">
        <v>0.8</v>
      </c>
      <c r="V497" s="88"/>
      <c r="W497" s="88"/>
      <c r="X497" s="88"/>
      <c r="Y497" s="88"/>
      <c r="Z497" s="88"/>
      <c r="AA497" s="88"/>
      <c r="AB497" s="88">
        <v>0.8</v>
      </c>
      <c r="AC497" s="88"/>
      <c r="AD497" s="88"/>
      <c r="AE497" s="88"/>
      <c r="AF497" s="88"/>
      <c r="AG497" s="88"/>
      <c r="AH497" s="88"/>
      <c r="AI497" s="88"/>
      <c r="AJ497" s="88"/>
      <c r="AK497" s="88"/>
      <c r="AL497" s="88"/>
      <c r="AM497" s="88"/>
      <c r="AN497" s="88"/>
      <c r="AO497" s="88"/>
      <c r="AP497" s="88"/>
      <c r="AQ497" s="89">
        <f t="shared" si="13"/>
        <v>2.4000000000000004</v>
      </c>
    </row>
    <row r="498" spans="1:43" ht="30">
      <c r="A498" s="40" t="s">
        <v>679</v>
      </c>
      <c r="B498" s="3" t="s">
        <v>743</v>
      </c>
      <c r="C498" s="19" t="s">
        <v>279</v>
      </c>
      <c r="D498" s="6" t="s">
        <v>626</v>
      </c>
      <c r="E498" s="3"/>
      <c r="F498" s="3">
        <v>2</v>
      </c>
      <c r="G498" s="3">
        <v>0.8</v>
      </c>
      <c r="H498" s="3" t="s">
        <v>668</v>
      </c>
      <c r="I498" s="42" t="s">
        <v>717</v>
      </c>
      <c r="J498" s="85">
        <f t="shared" si="12"/>
        <v>6.4</v>
      </c>
      <c r="K498" s="90"/>
      <c r="L498" s="87"/>
      <c r="M498" s="88"/>
      <c r="N498" s="88">
        <v>0.8</v>
      </c>
      <c r="O498" s="88"/>
      <c r="P498" s="88"/>
      <c r="Q498" s="88"/>
      <c r="R498" s="88"/>
      <c r="S498" s="88"/>
      <c r="T498" s="88"/>
      <c r="U498" s="88">
        <v>0.8</v>
      </c>
      <c r="V498" s="88"/>
      <c r="W498" s="88"/>
      <c r="X498" s="88"/>
      <c r="Y498" s="88"/>
      <c r="Z498" s="88"/>
      <c r="AA498" s="88"/>
      <c r="AB498" s="88">
        <v>1.6</v>
      </c>
      <c r="AC498" s="88"/>
      <c r="AD498" s="88"/>
      <c r="AE498" s="88"/>
      <c r="AF498" s="88"/>
      <c r="AG498" s="88"/>
      <c r="AH498" s="88"/>
      <c r="AI498" s="88"/>
      <c r="AJ498" s="88"/>
      <c r="AK498" s="88">
        <v>0.8</v>
      </c>
      <c r="AL498" s="88"/>
      <c r="AM498" s="88"/>
      <c r="AN498" s="88"/>
      <c r="AO498" s="88"/>
      <c r="AP498" s="88">
        <v>2.4</v>
      </c>
      <c r="AQ498" s="89">
        <f t="shared" si="13"/>
        <v>6.4</v>
      </c>
    </row>
    <row r="499" spans="1:43" ht="30">
      <c r="A499" s="40" t="s">
        <v>679</v>
      </c>
      <c r="B499" s="3" t="s">
        <v>743</v>
      </c>
      <c r="C499" s="19" t="s">
        <v>279</v>
      </c>
      <c r="D499" s="6" t="s">
        <v>627</v>
      </c>
      <c r="E499" s="3"/>
      <c r="F499" s="3">
        <v>2</v>
      </c>
      <c r="G499" s="3">
        <v>0.8</v>
      </c>
      <c r="H499" s="3" t="s">
        <v>668</v>
      </c>
      <c r="I499" s="42" t="s">
        <v>717</v>
      </c>
      <c r="J499" s="85">
        <f t="shared" si="12"/>
        <v>7.9999999999999991</v>
      </c>
      <c r="K499" s="90"/>
      <c r="L499" s="87"/>
      <c r="M499" s="88"/>
      <c r="N499" s="88">
        <v>2.4</v>
      </c>
      <c r="O499" s="88"/>
      <c r="P499" s="88"/>
      <c r="Q499" s="88"/>
      <c r="R499" s="88"/>
      <c r="S499" s="88"/>
      <c r="T499" s="88"/>
      <c r="U499" s="88">
        <v>2.4</v>
      </c>
      <c r="V499" s="88"/>
      <c r="W499" s="88"/>
      <c r="X499" s="88"/>
      <c r="Y499" s="88"/>
      <c r="Z499" s="88"/>
      <c r="AA499" s="88"/>
      <c r="AB499" s="88">
        <v>2.4</v>
      </c>
      <c r="AC499" s="88"/>
      <c r="AD499" s="88"/>
      <c r="AE499" s="88"/>
      <c r="AF499" s="88"/>
      <c r="AG499" s="88"/>
      <c r="AH499" s="88"/>
      <c r="AI499" s="88"/>
      <c r="AJ499" s="88"/>
      <c r="AK499" s="88"/>
      <c r="AL499" s="88"/>
      <c r="AM499" s="88"/>
      <c r="AN499" s="88"/>
      <c r="AO499" s="88"/>
      <c r="AP499" s="88">
        <v>0.8</v>
      </c>
      <c r="AQ499" s="89">
        <f t="shared" si="13"/>
        <v>7.9999999999999991</v>
      </c>
    </row>
    <row r="500" spans="1:43" ht="30">
      <c r="A500" s="40" t="s">
        <v>679</v>
      </c>
      <c r="B500" s="3" t="s">
        <v>743</v>
      </c>
      <c r="C500" s="19" t="s">
        <v>279</v>
      </c>
      <c r="D500" s="6" t="s">
        <v>628</v>
      </c>
      <c r="E500" s="3"/>
      <c r="F500" s="3">
        <v>2</v>
      </c>
      <c r="G500" s="3">
        <v>0.8</v>
      </c>
      <c r="H500" s="3" t="s">
        <v>668</v>
      </c>
      <c r="I500" s="42" t="s">
        <v>717</v>
      </c>
      <c r="J500" s="85">
        <f t="shared" si="12"/>
        <v>4</v>
      </c>
      <c r="K500" s="90"/>
      <c r="L500" s="87"/>
      <c r="M500" s="88"/>
      <c r="N500" s="88">
        <v>0.8</v>
      </c>
      <c r="O500" s="88"/>
      <c r="P500" s="88"/>
      <c r="Q500" s="88"/>
      <c r="R500" s="88"/>
      <c r="S500" s="88"/>
      <c r="T500" s="88"/>
      <c r="U500" s="88">
        <v>0.8</v>
      </c>
      <c r="V500" s="88"/>
      <c r="W500" s="88"/>
      <c r="X500" s="88"/>
      <c r="Y500" s="88"/>
      <c r="Z500" s="88"/>
      <c r="AA500" s="88"/>
      <c r="AB500" s="88">
        <v>0.8</v>
      </c>
      <c r="AC500" s="88"/>
      <c r="AD500" s="88"/>
      <c r="AE500" s="88"/>
      <c r="AF500" s="88"/>
      <c r="AG500" s="88"/>
      <c r="AH500" s="88"/>
      <c r="AI500" s="88"/>
      <c r="AJ500" s="88"/>
      <c r="AK500" s="88">
        <v>0.8</v>
      </c>
      <c r="AL500" s="88"/>
      <c r="AM500" s="88"/>
      <c r="AN500" s="88"/>
      <c r="AO500" s="88"/>
      <c r="AP500" s="88">
        <v>0.8</v>
      </c>
      <c r="AQ500" s="89">
        <f t="shared" si="13"/>
        <v>4</v>
      </c>
    </row>
    <row r="501" spans="1:43" ht="30">
      <c r="A501" s="40" t="s">
        <v>679</v>
      </c>
      <c r="B501" s="3" t="s">
        <v>743</v>
      </c>
      <c r="C501" s="19" t="s">
        <v>279</v>
      </c>
      <c r="D501" s="6" t="s">
        <v>629</v>
      </c>
      <c r="E501" s="3"/>
      <c r="F501" s="3">
        <v>2</v>
      </c>
      <c r="G501" s="3">
        <v>0.8</v>
      </c>
      <c r="H501" s="3" t="s">
        <v>668</v>
      </c>
      <c r="I501" s="42" t="s">
        <v>717</v>
      </c>
      <c r="J501" s="85">
        <f t="shared" si="12"/>
        <v>12.8</v>
      </c>
      <c r="K501" s="90"/>
      <c r="L501" s="87"/>
      <c r="M501" s="88"/>
      <c r="N501" s="88">
        <v>0.8</v>
      </c>
      <c r="O501" s="88"/>
      <c r="P501" s="88"/>
      <c r="Q501" s="88"/>
      <c r="R501" s="88"/>
      <c r="S501" s="88"/>
      <c r="T501" s="88"/>
      <c r="U501" s="88">
        <v>2.4</v>
      </c>
      <c r="V501" s="88"/>
      <c r="W501" s="88"/>
      <c r="X501" s="88"/>
      <c r="Y501" s="88"/>
      <c r="Z501" s="88"/>
      <c r="AA501" s="88"/>
      <c r="AB501" s="88">
        <v>4.8</v>
      </c>
      <c r="AC501" s="88"/>
      <c r="AD501" s="88"/>
      <c r="AE501" s="88"/>
      <c r="AF501" s="88"/>
      <c r="AG501" s="88"/>
      <c r="AH501" s="88"/>
      <c r="AI501" s="88"/>
      <c r="AJ501" s="88"/>
      <c r="AK501" s="88">
        <v>2.4</v>
      </c>
      <c r="AL501" s="88"/>
      <c r="AM501" s="88"/>
      <c r="AN501" s="88"/>
      <c r="AO501" s="88"/>
      <c r="AP501" s="88">
        <v>2.4</v>
      </c>
      <c r="AQ501" s="89">
        <f t="shared" si="13"/>
        <v>12.8</v>
      </c>
    </row>
    <row r="502" spans="1:43" ht="30">
      <c r="A502" s="40" t="s">
        <v>679</v>
      </c>
      <c r="B502" s="3" t="s">
        <v>743</v>
      </c>
      <c r="C502" s="19" t="s">
        <v>279</v>
      </c>
      <c r="D502" s="6" t="s">
        <v>630</v>
      </c>
      <c r="E502" s="3"/>
      <c r="F502" s="3">
        <v>1</v>
      </c>
      <c r="G502" s="3">
        <v>0.8</v>
      </c>
      <c r="H502" s="3" t="s">
        <v>668</v>
      </c>
      <c r="I502" s="42" t="s">
        <v>717</v>
      </c>
      <c r="J502" s="85">
        <f t="shared" si="12"/>
        <v>5.6</v>
      </c>
      <c r="K502" s="90"/>
      <c r="L502" s="87"/>
      <c r="M502" s="88"/>
      <c r="N502" s="88">
        <v>0.8</v>
      </c>
      <c r="O502" s="88"/>
      <c r="P502" s="88"/>
      <c r="Q502" s="88"/>
      <c r="R502" s="88"/>
      <c r="S502" s="88"/>
      <c r="T502" s="88"/>
      <c r="U502" s="88">
        <v>0.8</v>
      </c>
      <c r="V502" s="88"/>
      <c r="W502" s="88"/>
      <c r="X502" s="88"/>
      <c r="Y502" s="88"/>
      <c r="Z502" s="88"/>
      <c r="AA502" s="88"/>
      <c r="AB502" s="88">
        <v>1.6</v>
      </c>
      <c r="AC502" s="88"/>
      <c r="AD502" s="88"/>
      <c r="AE502" s="88"/>
      <c r="AF502" s="88"/>
      <c r="AG502" s="88"/>
      <c r="AH502" s="88"/>
      <c r="AI502" s="88"/>
      <c r="AJ502" s="88"/>
      <c r="AK502" s="88">
        <v>0.8</v>
      </c>
      <c r="AL502" s="88"/>
      <c r="AM502" s="88"/>
      <c r="AN502" s="88"/>
      <c r="AO502" s="88"/>
      <c r="AP502" s="88">
        <v>1.6</v>
      </c>
      <c r="AQ502" s="89">
        <f t="shared" si="13"/>
        <v>5.6</v>
      </c>
    </row>
    <row r="503" spans="1:43" ht="30">
      <c r="A503" s="40" t="s">
        <v>679</v>
      </c>
      <c r="B503" s="3" t="s">
        <v>743</v>
      </c>
      <c r="C503" s="19" t="s">
        <v>279</v>
      </c>
      <c r="D503" s="6" t="s">
        <v>631</v>
      </c>
      <c r="E503" s="3"/>
      <c r="F503" s="3">
        <v>3</v>
      </c>
      <c r="G503" s="3">
        <v>0.8</v>
      </c>
      <c r="H503" s="3" t="s">
        <v>668</v>
      </c>
      <c r="I503" s="42" t="s">
        <v>717</v>
      </c>
      <c r="J503" s="85">
        <f t="shared" si="12"/>
        <v>7.2000000000000011</v>
      </c>
      <c r="K503" s="90"/>
      <c r="L503" s="87"/>
      <c r="M503" s="88"/>
      <c r="N503" s="88"/>
      <c r="O503" s="88"/>
      <c r="P503" s="88"/>
      <c r="Q503" s="88"/>
      <c r="R503" s="88"/>
      <c r="S503" s="88"/>
      <c r="T503" s="88"/>
      <c r="U503" s="88">
        <v>0.8</v>
      </c>
      <c r="V503" s="88"/>
      <c r="W503" s="88"/>
      <c r="X503" s="88"/>
      <c r="Y503" s="88"/>
      <c r="Z503" s="88"/>
      <c r="AA503" s="88"/>
      <c r="AB503" s="88">
        <v>1.6</v>
      </c>
      <c r="AC503" s="88"/>
      <c r="AD503" s="88"/>
      <c r="AE503" s="88"/>
      <c r="AF503" s="88"/>
      <c r="AG503" s="88"/>
      <c r="AH503" s="88"/>
      <c r="AI503" s="88"/>
      <c r="AJ503" s="88"/>
      <c r="AK503" s="88">
        <v>2.4</v>
      </c>
      <c r="AL503" s="88"/>
      <c r="AM503" s="88"/>
      <c r="AN503" s="88"/>
      <c r="AO503" s="88"/>
      <c r="AP503" s="88">
        <v>2.4</v>
      </c>
      <c r="AQ503" s="89">
        <f t="shared" si="13"/>
        <v>7.2000000000000011</v>
      </c>
    </row>
    <row r="504" spans="1:43" ht="30">
      <c r="A504" s="40" t="s">
        <v>679</v>
      </c>
      <c r="B504" s="3" t="s">
        <v>743</v>
      </c>
      <c r="C504" s="19" t="s">
        <v>279</v>
      </c>
      <c r="D504" s="6" t="s">
        <v>632</v>
      </c>
      <c r="E504" s="3"/>
      <c r="F504" s="3">
        <v>2</v>
      </c>
      <c r="G504" s="3">
        <v>0.8</v>
      </c>
      <c r="H504" s="3" t="s">
        <v>668</v>
      </c>
      <c r="I504" s="42" t="s">
        <v>717</v>
      </c>
      <c r="J504" s="85">
        <f t="shared" si="12"/>
        <v>8</v>
      </c>
      <c r="K504" s="90"/>
      <c r="L504" s="87"/>
      <c r="M504" s="88"/>
      <c r="N504" s="88">
        <v>1.6</v>
      </c>
      <c r="O504" s="88"/>
      <c r="P504" s="88"/>
      <c r="Q504" s="88"/>
      <c r="R504" s="88"/>
      <c r="S504" s="88"/>
      <c r="T504" s="88"/>
      <c r="U504" s="88">
        <v>1.6</v>
      </c>
      <c r="V504" s="88"/>
      <c r="W504" s="88"/>
      <c r="X504" s="88"/>
      <c r="Y504" s="88"/>
      <c r="Z504" s="88"/>
      <c r="AA504" s="88"/>
      <c r="AB504" s="88">
        <v>1.6</v>
      </c>
      <c r="AC504" s="88"/>
      <c r="AD504" s="88"/>
      <c r="AE504" s="88"/>
      <c r="AF504" s="88"/>
      <c r="AG504" s="88"/>
      <c r="AH504" s="88"/>
      <c r="AI504" s="88"/>
      <c r="AJ504" s="88"/>
      <c r="AK504" s="88">
        <v>1.6</v>
      </c>
      <c r="AL504" s="88"/>
      <c r="AM504" s="88"/>
      <c r="AN504" s="88"/>
      <c r="AO504" s="88"/>
      <c r="AP504" s="88">
        <v>1.6</v>
      </c>
      <c r="AQ504" s="89">
        <f t="shared" si="13"/>
        <v>8</v>
      </c>
    </row>
    <row r="505" spans="1:43" ht="30">
      <c r="A505" s="40" t="s">
        <v>679</v>
      </c>
      <c r="B505" s="3" t="s">
        <v>743</v>
      </c>
      <c r="C505" s="19" t="s">
        <v>279</v>
      </c>
      <c r="D505" s="6" t="s">
        <v>633</v>
      </c>
      <c r="E505" s="3"/>
      <c r="F505" s="3">
        <v>4</v>
      </c>
      <c r="G505" s="3">
        <v>0.8</v>
      </c>
      <c r="H505" s="3" t="s">
        <v>668</v>
      </c>
      <c r="I505" s="42" t="s">
        <v>717</v>
      </c>
      <c r="J505" s="85">
        <f t="shared" si="12"/>
        <v>4</v>
      </c>
      <c r="K505" s="90"/>
      <c r="L505" s="87"/>
      <c r="M505" s="88"/>
      <c r="N505" s="88">
        <v>0.8</v>
      </c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  <c r="Z505" s="88"/>
      <c r="AA505" s="88"/>
      <c r="AB505" s="88">
        <v>0.8</v>
      </c>
      <c r="AC505" s="88"/>
      <c r="AD505" s="88"/>
      <c r="AE505" s="88"/>
      <c r="AF505" s="88"/>
      <c r="AG505" s="88"/>
      <c r="AH505" s="88"/>
      <c r="AI505" s="88"/>
      <c r="AJ505" s="88"/>
      <c r="AK505" s="88">
        <v>0.8</v>
      </c>
      <c r="AL505" s="88"/>
      <c r="AM505" s="88"/>
      <c r="AN505" s="88"/>
      <c r="AO505" s="88"/>
      <c r="AP505" s="88">
        <v>1.6</v>
      </c>
      <c r="AQ505" s="89">
        <f t="shared" si="13"/>
        <v>4</v>
      </c>
    </row>
    <row r="506" spans="1:43" ht="30">
      <c r="A506" s="40" t="s">
        <v>679</v>
      </c>
      <c r="B506" s="3" t="s">
        <v>743</v>
      </c>
      <c r="C506" s="19" t="s">
        <v>279</v>
      </c>
      <c r="D506" s="6" t="s">
        <v>857</v>
      </c>
      <c r="E506" s="3"/>
      <c r="F506" s="3">
        <v>2</v>
      </c>
      <c r="G506" s="3">
        <v>0.8</v>
      </c>
      <c r="H506" s="3" t="s">
        <v>668</v>
      </c>
      <c r="I506" s="42" t="s">
        <v>717</v>
      </c>
      <c r="J506" s="85">
        <f t="shared" si="12"/>
        <v>7.2000000000000011</v>
      </c>
      <c r="K506" s="90"/>
      <c r="L506" s="87"/>
      <c r="M506" s="88"/>
      <c r="N506" s="88">
        <v>1.6</v>
      </c>
      <c r="O506" s="88"/>
      <c r="P506" s="88"/>
      <c r="Q506" s="88"/>
      <c r="R506" s="88"/>
      <c r="S506" s="88"/>
      <c r="T506" s="88"/>
      <c r="U506" s="88">
        <v>1.6</v>
      </c>
      <c r="V506" s="88"/>
      <c r="W506" s="88"/>
      <c r="X506" s="88"/>
      <c r="Y506" s="88"/>
      <c r="Z506" s="88"/>
      <c r="AA506" s="88"/>
      <c r="AB506" s="88">
        <v>1.6</v>
      </c>
      <c r="AC506" s="88"/>
      <c r="AD506" s="88"/>
      <c r="AE506" s="88"/>
      <c r="AF506" s="88"/>
      <c r="AG506" s="88"/>
      <c r="AH506" s="88"/>
      <c r="AI506" s="88"/>
      <c r="AJ506" s="88"/>
      <c r="AK506" s="88">
        <v>0.8</v>
      </c>
      <c r="AL506" s="88"/>
      <c r="AM506" s="88"/>
      <c r="AN506" s="88"/>
      <c r="AO506" s="88"/>
      <c r="AP506" s="88">
        <v>1.6</v>
      </c>
      <c r="AQ506" s="89">
        <f t="shared" si="13"/>
        <v>7.2000000000000011</v>
      </c>
    </row>
    <row r="507" spans="1:43" ht="30">
      <c r="A507" s="40" t="s">
        <v>679</v>
      </c>
      <c r="B507" s="3" t="s">
        <v>743</v>
      </c>
      <c r="C507" s="19" t="s">
        <v>279</v>
      </c>
      <c r="D507" s="10" t="s">
        <v>852</v>
      </c>
      <c r="E507" s="3"/>
      <c r="F507" s="3">
        <v>2</v>
      </c>
      <c r="G507" s="3">
        <v>0.8</v>
      </c>
      <c r="H507" s="3" t="s">
        <v>668</v>
      </c>
      <c r="I507" s="42" t="s">
        <v>853</v>
      </c>
      <c r="J507" s="85">
        <f t="shared" si="12"/>
        <v>8</v>
      </c>
      <c r="K507" s="90"/>
      <c r="L507" s="87"/>
      <c r="M507" s="88"/>
      <c r="N507" s="88">
        <v>1.6</v>
      </c>
      <c r="O507" s="88"/>
      <c r="P507" s="88"/>
      <c r="Q507" s="88"/>
      <c r="R507" s="88"/>
      <c r="S507" s="88"/>
      <c r="T507" s="88"/>
      <c r="U507" s="88">
        <v>1.6</v>
      </c>
      <c r="V507" s="88"/>
      <c r="W507" s="88"/>
      <c r="X507" s="88"/>
      <c r="Y507" s="88"/>
      <c r="Z507" s="88"/>
      <c r="AA507" s="88"/>
      <c r="AB507" s="88">
        <v>1.6</v>
      </c>
      <c r="AC507" s="88"/>
      <c r="AD507" s="88"/>
      <c r="AE507" s="88"/>
      <c r="AF507" s="88"/>
      <c r="AG507" s="88"/>
      <c r="AH507" s="88"/>
      <c r="AI507" s="88"/>
      <c r="AJ507" s="88"/>
      <c r="AK507" s="88">
        <v>1.6</v>
      </c>
      <c r="AL507" s="88"/>
      <c r="AM507" s="88"/>
      <c r="AN507" s="88"/>
      <c r="AO507" s="88"/>
      <c r="AP507" s="88">
        <v>1.6</v>
      </c>
      <c r="AQ507" s="89">
        <f t="shared" si="13"/>
        <v>8</v>
      </c>
    </row>
    <row r="508" spans="1:43" ht="30">
      <c r="A508" s="40" t="s">
        <v>679</v>
      </c>
      <c r="B508" s="3" t="s">
        <v>743</v>
      </c>
      <c r="C508" s="19" t="s">
        <v>279</v>
      </c>
      <c r="D508" s="10" t="s">
        <v>855</v>
      </c>
      <c r="E508" s="3"/>
      <c r="F508" s="3">
        <v>2</v>
      </c>
      <c r="G508" s="3">
        <v>0.8</v>
      </c>
      <c r="H508" s="3" t="s">
        <v>668</v>
      </c>
      <c r="I508" s="42" t="s">
        <v>717</v>
      </c>
      <c r="J508" s="85">
        <f t="shared" si="12"/>
        <v>3.2</v>
      </c>
      <c r="K508" s="90"/>
      <c r="L508" s="87"/>
      <c r="M508" s="88"/>
      <c r="N508" s="88"/>
      <c r="O508" s="88"/>
      <c r="P508" s="88"/>
      <c r="Q508" s="88"/>
      <c r="R508" s="88">
        <v>0.8</v>
      </c>
      <c r="S508" s="88"/>
      <c r="T508" s="88"/>
      <c r="U508" s="88"/>
      <c r="V508" s="88"/>
      <c r="W508" s="88"/>
      <c r="X508" s="88"/>
      <c r="Y508" s="88">
        <v>0.8</v>
      </c>
      <c r="Z508" s="88"/>
      <c r="AA508" s="88"/>
      <c r="AB508" s="88"/>
      <c r="AC508" s="88"/>
      <c r="AD508" s="88"/>
      <c r="AE508" s="88"/>
      <c r="AF508" s="88">
        <v>0.8</v>
      </c>
      <c r="AG508" s="88"/>
      <c r="AH508" s="88"/>
      <c r="AI508" s="88"/>
      <c r="AJ508" s="88"/>
      <c r="AK508" s="88"/>
      <c r="AL508" s="88"/>
      <c r="AM508" s="88">
        <v>0.8</v>
      </c>
      <c r="AN508" s="88"/>
      <c r="AO508" s="88"/>
      <c r="AP508" s="88"/>
      <c r="AQ508" s="89">
        <f t="shared" si="13"/>
        <v>3.2</v>
      </c>
    </row>
    <row r="509" spans="1:43" ht="30">
      <c r="A509" s="40" t="s">
        <v>679</v>
      </c>
      <c r="B509" s="3" t="s">
        <v>743</v>
      </c>
      <c r="C509" s="19" t="s">
        <v>279</v>
      </c>
      <c r="D509" s="10" t="s">
        <v>854</v>
      </c>
      <c r="E509" s="3"/>
      <c r="F509" s="3">
        <v>1</v>
      </c>
      <c r="G509" s="3">
        <v>0.8</v>
      </c>
      <c r="H509" s="3" t="s">
        <v>668</v>
      </c>
      <c r="I509" s="42" t="s">
        <v>717</v>
      </c>
      <c r="J509" s="85">
        <f t="shared" si="12"/>
        <v>3.2</v>
      </c>
      <c r="K509" s="90"/>
      <c r="L509" s="87"/>
      <c r="M509" s="88"/>
      <c r="N509" s="88"/>
      <c r="O509" s="88"/>
      <c r="P509" s="88"/>
      <c r="Q509" s="88"/>
      <c r="R509" s="88">
        <v>0.8</v>
      </c>
      <c r="S509" s="88"/>
      <c r="T509" s="88"/>
      <c r="U509" s="88"/>
      <c r="V509" s="88"/>
      <c r="W509" s="88"/>
      <c r="X509" s="88"/>
      <c r="Y509" s="88">
        <v>0.8</v>
      </c>
      <c r="Z509" s="88"/>
      <c r="AA509" s="88"/>
      <c r="AB509" s="88"/>
      <c r="AC509" s="88"/>
      <c r="AD509" s="88"/>
      <c r="AE509" s="88"/>
      <c r="AF509" s="88">
        <v>0.8</v>
      </c>
      <c r="AG509" s="88"/>
      <c r="AH509" s="88"/>
      <c r="AI509" s="88"/>
      <c r="AJ509" s="88"/>
      <c r="AK509" s="88"/>
      <c r="AL509" s="88"/>
      <c r="AM509" s="88">
        <v>0.8</v>
      </c>
      <c r="AN509" s="88"/>
      <c r="AO509" s="88"/>
      <c r="AP509" s="88"/>
      <c r="AQ509" s="89">
        <f t="shared" si="13"/>
        <v>3.2</v>
      </c>
    </row>
    <row r="510" spans="1:43" ht="30">
      <c r="A510" s="40" t="s">
        <v>679</v>
      </c>
      <c r="B510" s="3" t="s">
        <v>743</v>
      </c>
      <c r="C510" s="19" t="s">
        <v>279</v>
      </c>
      <c r="D510" s="10" t="s">
        <v>636</v>
      </c>
      <c r="E510" s="3"/>
      <c r="F510" s="3">
        <v>1</v>
      </c>
      <c r="G510" s="3">
        <v>0.8</v>
      </c>
      <c r="H510" s="3" t="s">
        <v>668</v>
      </c>
      <c r="I510" s="42" t="s">
        <v>717</v>
      </c>
      <c r="J510" s="85">
        <f t="shared" si="12"/>
        <v>3.2</v>
      </c>
      <c r="K510" s="90"/>
      <c r="L510" s="87"/>
      <c r="M510" s="88"/>
      <c r="N510" s="88"/>
      <c r="O510" s="88"/>
      <c r="P510" s="88"/>
      <c r="Q510" s="88"/>
      <c r="R510" s="88">
        <v>0.8</v>
      </c>
      <c r="S510" s="88"/>
      <c r="T510" s="88"/>
      <c r="U510" s="88"/>
      <c r="V510" s="88"/>
      <c r="W510" s="88"/>
      <c r="X510" s="88"/>
      <c r="Y510" s="88">
        <v>0.8</v>
      </c>
      <c r="Z510" s="88"/>
      <c r="AA510" s="88"/>
      <c r="AB510" s="88"/>
      <c r="AC510" s="88"/>
      <c r="AD510" s="88"/>
      <c r="AE510" s="88"/>
      <c r="AF510" s="88">
        <v>0.8</v>
      </c>
      <c r="AG510" s="88"/>
      <c r="AH510" s="88"/>
      <c r="AI510" s="88"/>
      <c r="AJ510" s="88"/>
      <c r="AK510" s="88"/>
      <c r="AL510" s="88"/>
      <c r="AM510" s="88">
        <v>0.8</v>
      </c>
      <c r="AN510" s="88"/>
      <c r="AO510" s="88"/>
      <c r="AP510" s="88"/>
      <c r="AQ510" s="89">
        <f t="shared" si="13"/>
        <v>3.2</v>
      </c>
    </row>
    <row r="511" spans="1:43" ht="30">
      <c r="A511" s="40" t="s">
        <v>679</v>
      </c>
      <c r="B511" s="3" t="s">
        <v>743</v>
      </c>
      <c r="C511" s="19" t="s">
        <v>279</v>
      </c>
      <c r="D511" s="10" t="s">
        <v>637</v>
      </c>
      <c r="E511" s="3"/>
      <c r="F511" s="3">
        <v>1</v>
      </c>
      <c r="G511" s="3">
        <v>0.8</v>
      </c>
      <c r="H511" s="3" t="s">
        <v>668</v>
      </c>
      <c r="I511" s="42" t="s">
        <v>717</v>
      </c>
      <c r="J511" s="85">
        <f t="shared" si="12"/>
        <v>3.2</v>
      </c>
      <c r="K511" s="90"/>
      <c r="L511" s="87"/>
      <c r="M511" s="88"/>
      <c r="N511" s="88"/>
      <c r="O511" s="88"/>
      <c r="P511" s="88"/>
      <c r="Q511" s="88"/>
      <c r="R511" s="88">
        <v>0.8</v>
      </c>
      <c r="S511" s="88"/>
      <c r="T511" s="88"/>
      <c r="U511" s="88"/>
      <c r="V511" s="88"/>
      <c r="W511" s="88"/>
      <c r="X511" s="88"/>
      <c r="Y511" s="88">
        <v>0.8</v>
      </c>
      <c r="Z511" s="88"/>
      <c r="AA511" s="88"/>
      <c r="AB511" s="88"/>
      <c r="AC511" s="88"/>
      <c r="AD511" s="88"/>
      <c r="AE511" s="88"/>
      <c r="AF511" s="88">
        <v>0.8</v>
      </c>
      <c r="AG511" s="88"/>
      <c r="AH511" s="88"/>
      <c r="AI511" s="88"/>
      <c r="AJ511" s="88"/>
      <c r="AK511" s="88"/>
      <c r="AL511" s="88"/>
      <c r="AM511" s="88">
        <v>0.8</v>
      </c>
      <c r="AN511" s="88"/>
      <c r="AO511" s="88"/>
      <c r="AP511" s="88"/>
      <c r="AQ511" s="89">
        <f t="shared" si="13"/>
        <v>3.2</v>
      </c>
    </row>
    <row r="512" spans="1:43" ht="30">
      <c r="A512" s="40" t="s">
        <v>679</v>
      </c>
      <c r="B512" s="3" t="s">
        <v>743</v>
      </c>
      <c r="C512" s="19" t="s">
        <v>279</v>
      </c>
      <c r="D512" s="10" t="s">
        <v>856</v>
      </c>
      <c r="E512" s="3"/>
      <c r="F512" s="3">
        <v>1</v>
      </c>
      <c r="G512" s="3">
        <v>0.8</v>
      </c>
      <c r="H512" s="3" t="s">
        <v>668</v>
      </c>
      <c r="I512" s="42" t="s">
        <v>717</v>
      </c>
      <c r="J512" s="85">
        <f t="shared" si="12"/>
        <v>3.2</v>
      </c>
      <c r="K512" s="90"/>
      <c r="L512" s="87"/>
      <c r="M512" s="88"/>
      <c r="N512" s="88"/>
      <c r="O512" s="88"/>
      <c r="P512" s="88"/>
      <c r="Q512" s="88"/>
      <c r="R512" s="88">
        <v>0.8</v>
      </c>
      <c r="S512" s="88"/>
      <c r="T512" s="88"/>
      <c r="U512" s="88"/>
      <c r="V512" s="88"/>
      <c r="W512" s="88"/>
      <c r="X512" s="88"/>
      <c r="Y512" s="88">
        <v>0.8</v>
      </c>
      <c r="Z512" s="88"/>
      <c r="AA512" s="88"/>
      <c r="AB512" s="88"/>
      <c r="AC512" s="88"/>
      <c r="AD512" s="88"/>
      <c r="AE512" s="88"/>
      <c r="AF512" s="88">
        <v>0.8</v>
      </c>
      <c r="AG512" s="88"/>
      <c r="AH512" s="88"/>
      <c r="AI512" s="88"/>
      <c r="AJ512" s="88"/>
      <c r="AK512" s="88"/>
      <c r="AL512" s="88"/>
      <c r="AM512" s="88">
        <v>0.8</v>
      </c>
      <c r="AN512" s="88"/>
      <c r="AO512" s="88"/>
      <c r="AP512" s="88"/>
      <c r="AQ512" s="89">
        <f t="shared" si="13"/>
        <v>3.2</v>
      </c>
    </row>
    <row r="513" spans="1:43" ht="30">
      <c r="A513" s="40" t="s">
        <v>679</v>
      </c>
      <c r="B513" s="16" t="s">
        <v>747</v>
      </c>
      <c r="C513" s="19" t="s">
        <v>279</v>
      </c>
      <c r="D513" s="6" t="s">
        <v>638</v>
      </c>
      <c r="E513" s="3"/>
      <c r="F513" s="3">
        <v>3</v>
      </c>
      <c r="G513" s="3">
        <v>0.8</v>
      </c>
      <c r="H513" s="3" t="s">
        <v>668</v>
      </c>
      <c r="I513" s="42" t="s">
        <v>718</v>
      </c>
      <c r="J513" s="85">
        <f t="shared" si="12"/>
        <v>23.199999999999996</v>
      </c>
      <c r="K513" s="90"/>
      <c r="L513" s="87"/>
      <c r="M513" s="88"/>
      <c r="N513" s="88">
        <v>2.4</v>
      </c>
      <c r="O513" s="88"/>
      <c r="P513" s="88"/>
      <c r="Q513" s="88"/>
      <c r="R513" s="88">
        <v>4</v>
      </c>
      <c r="S513" s="88"/>
      <c r="T513" s="88"/>
      <c r="U513" s="88">
        <v>2.4</v>
      </c>
      <c r="V513" s="88"/>
      <c r="W513" s="88"/>
      <c r="X513" s="88"/>
      <c r="Y513" s="88">
        <v>2.4</v>
      </c>
      <c r="Z513" s="88"/>
      <c r="AA513" s="88"/>
      <c r="AB513" s="88">
        <v>2.4</v>
      </c>
      <c r="AC513" s="88"/>
      <c r="AD513" s="88"/>
      <c r="AE513" s="88"/>
      <c r="AF513" s="88">
        <v>2.4</v>
      </c>
      <c r="AG513" s="88"/>
      <c r="AH513" s="88"/>
      <c r="AI513" s="88">
        <v>2.4</v>
      </c>
      <c r="AJ513" s="88"/>
      <c r="AK513" s="88"/>
      <c r="AL513" s="88"/>
      <c r="AM513" s="88">
        <v>2.4</v>
      </c>
      <c r="AN513" s="88"/>
      <c r="AO513" s="88"/>
      <c r="AP513" s="88">
        <v>2.4</v>
      </c>
      <c r="AQ513" s="89">
        <f t="shared" si="13"/>
        <v>23.199999999999996</v>
      </c>
    </row>
    <row r="514" spans="1:43" ht="30">
      <c r="A514" s="40" t="s">
        <v>679</v>
      </c>
      <c r="B514" s="6" t="s">
        <v>747</v>
      </c>
      <c r="C514" s="19" t="s">
        <v>279</v>
      </c>
      <c r="D514" s="6" t="s">
        <v>639</v>
      </c>
      <c r="E514" s="3"/>
      <c r="F514" s="3">
        <v>1</v>
      </c>
      <c r="G514" s="3">
        <v>0.8</v>
      </c>
      <c r="H514" s="3" t="s">
        <v>668</v>
      </c>
      <c r="I514" s="42" t="s">
        <v>718</v>
      </c>
      <c r="J514" s="85">
        <f t="shared" si="12"/>
        <v>7.1999999999999993</v>
      </c>
      <c r="K514" s="90"/>
      <c r="L514" s="87"/>
      <c r="M514" s="88"/>
      <c r="N514" s="88">
        <v>0.8</v>
      </c>
      <c r="O514" s="88"/>
      <c r="P514" s="88"/>
      <c r="Q514" s="88"/>
      <c r="R514" s="88">
        <v>0.8</v>
      </c>
      <c r="S514" s="88"/>
      <c r="T514" s="88"/>
      <c r="U514" s="88">
        <v>0.8</v>
      </c>
      <c r="V514" s="88"/>
      <c r="W514" s="88"/>
      <c r="X514" s="88"/>
      <c r="Y514" s="88">
        <v>0.8</v>
      </c>
      <c r="Z514" s="88"/>
      <c r="AA514" s="88"/>
      <c r="AB514" s="88">
        <v>0.8</v>
      </c>
      <c r="AC514" s="88"/>
      <c r="AD514" s="88"/>
      <c r="AE514" s="88"/>
      <c r="AF514" s="88">
        <v>0.8</v>
      </c>
      <c r="AG514" s="88"/>
      <c r="AH514" s="88"/>
      <c r="AI514" s="88">
        <v>0.8</v>
      </c>
      <c r="AJ514" s="88"/>
      <c r="AK514" s="88"/>
      <c r="AL514" s="88"/>
      <c r="AM514" s="88">
        <v>0.8</v>
      </c>
      <c r="AN514" s="88"/>
      <c r="AO514" s="88"/>
      <c r="AP514" s="88">
        <v>0.8</v>
      </c>
      <c r="AQ514" s="89">
        <f t="shared" si="13"/>
        <v>7.1999999999999993</v>
      </c>
    </row>
    <row r="515" spans="1:43" ht="30">
      <c r="A515" s="40" t="s">
        <v>679</v>
      </c>
      <c r="B515" s="6" t="s">
        <v>747</v>
      </c>
      <c r="C515" s="19" t="s">
        <v>279</v>
      </c>
      <c r="D515" s="6" t="s">
        <v>640</v>
      </c>
      <c r="E515" s="3"/>
      <c r="F515" s="3">
        <v>1</v>
      </c>
      <c r="G515" s="3">
        <v>0.8</v>
      </c>
      <c r="H515" s="3" t="s">
        <v>668</v>
      </c>
      <c r="I515" s="42" t="s">
        <v>718</v>
      </c>
      <c r="J515" s="85">
        <f t="shared" ref="J515:J562" si="14">AQ515</f>
        <v>7.1999999999999993</v>
      </c>
      <c r="K515" s="90"/>
      <c r="L515" s="87"/>
      <c r="M515" s="88"/>
      <c r="N515" s="88">
        <v>0.8</v>
      </c>
      <c r="O515" s="88"/>
      <c r="P515" s="88"/>
      <c r="Q515" s="88"/>
      <c r="R515" s="88">
        <v>0.8</v>
      </c>
      <c r="S515" s="88"/>
      <c r="T515" s="88"/>
      <c r="U515" s="88">
        <v>0.8</v>
      </c>
      <c r="V515" s="88"/>
      <c r="W515" s="88"/>
      <c r="X515" s="88"/>
      <c r="Y515" s="88">
        <v>0.8</v>
      </c>
      <c r="Z515" s="88"/>
      <c r="AA515" s="88"/>
      <c r="AB515" s="88">
        <v>0.8</v>
      </c>
      <c r="AC515" s="88"/>
      <c r="AD515" s="88"/>
      <c r="AE515" s="88"/>
      <c r="AF515" s="88">
        <v>0.8</v>
      </c>
      <c r="AG515" s="88"/>
      <c r="AH515" s="88"/>
      <c r="AI515" s="88">
        <v>0.8</v>
      </c>
      <c r="AJ515" s="88"/>
      <c r="AK515" s="88"/>
      <c r="AL515" s="88"/>
      <c r="AM515" s="88">
        <v>0.8</v>
      </c>
      <c r="AN515" s="88"/>
      <c r="AO515" s="88"/>
      <c r="AP515" s="88">
        <v>0.8</v>
      </c>
      <c r="AQ515" s="89">
        <f t="shared" ref="AQ515:AQ562" si="15">SUM(L515:AP515)</f>
        <v>7.1999999999999993</v>
      </c>
    </row>
    <row r="516" spans="1:43" ht="32.25" customHeight="1">
      <c r="A516" s="40" t="s">
        <v>679</v>
      </c>
      <c r="B516" s="6" t="s">
        <v>747</v>
      </c>
      <c r="C516" s="19" t="s">
        <v>279</v>
      </c>
      <c r="D516" s="6" t="s">
        <v>641</v>
      </c>
      <c r="E516" s="3"/>
      <c r="F516" s="3">
        <v>1</v>
      </c>
      <c r="G516" s="3">
        <v>0.8</v>
      </c>
      <c r="H516" s="3" t="s">
        <v>668</v>
      </c>
      <c r="I516" s="42" t="s">
        <v>718</v>
      </c>
      <c r="J516" s="85">
        <f t="shared" si="14"/>
        <v>7.1999999999999993</v>
      </c>
      <c r="K516" s="90"/>
      <c r="L516" s="87"/>
      <c r="M516" s="88"/>
      <c r="N516" s="88">
        <v>0.8</v>
      </c>
      <c r="O516" s="88"/>
      <c r="P516" s="88"/>
      <c r="Q516" s="88"/>
      <c r="R516" s="88">
        <v>0.8</v>
      </c>
      <c r="S516" s="88"/>
      <c r="T516" s="88"/>
      <c r="U516" s="88">
        <v>0.8</v>
      </c>
      <c r="V516" s="88"/>
      <c r="W516" s="88"/>
      <c r="X516" s="88"/>
      <c r="Y516" s="88">
        <v>0.8</v>
      </c>
      <c r="Z516" s="88"/>
      <c r="AA516" s="88"/>
      <c r="AB516" s="88">
        <v>0.8</v>
      </c>
      <c r="AC516" s="88"/>
      <c r="AD516" s="88"/>
      <c r="AE516" s="88"/>
      <c r="AF516" s="88">
        <v>0.8</v>
      </c>
      <c r="AG516" s="88"/>
      <c r="AH516" s="88"/>
      <c r="AI516" s="88">
        <v>0.8</v>
      </c>
      <c r="AJ516" s="88"/>
      <c r="AK516" s="88"/>
      <c r="AL516" s="88"/>
      <c r="AM516" s="88">
        <v>0.8</v>
      </c>
      <c r="AN516" s="88"/>
      <c r="AO516" s="88"/>
      <c r="AP516" s="88">
        <v>0.8</v>
      </c>
      <c r="AQ516" s="89">
        <f t="shared" si="15"/>
        <v>7.1999999999999993</v>
      </c>
    </row>
    <row r="517" spans="1:43" ht="30">
      <c r="A517" s="40" t="s">
        <v>679</v>
      </c>
      <c r="B517" s="6" t="s">
        <v>747</v>
      </c>
      <c r="C517" s="19" t="s">
        <v>279</v>
      </c>
      <c r="D517" s="6" t="s">
        <v>642</v>
      </c>
      <c r="E517" s="3"/>
      <c r="F517" s="3">
        <v>1</v>
      </c>
      <c r="G517" s="3">
        <v>0.8</v>
      </c>
      <c r="H517" s="3" t="s">
        <v>668</v>
      </c>
      <c r="I517" s="42" t="s">
        <v>718</v>
      </c>
      <c r="J517" s="85">
        <f t="shared" si="14"/>
        <v>7.1999999999999993</v>
      </c>
      <c r="K517" s="90"/>
      <c r="L517" s="87"/>
      <c r="M517" s="88"/>
      <c r="N517" s="88">
        <v>0.8</v>
      </c>
      <c r="O517" s="88"/>
      <c r="P517" s="88"/>
      <c r="Q517" s="88"/>
      <c r="R517" s="88">
        <v>0.8</v>
      </c>
      <c r="S517" s="88"/>
      <c r="T517" s="88"/>
      <c r="U517" s="88">
        <v>0.8</v>
      </c>
      <c r="V517" s="88"/>
      <c r="W517" s="88"/>
      <c r="X517" s="88"/>
      <c r="Y517" s="88">
        <v>0.8</v>
      </c>
      <c r="Z517" s="88"/>
      <c r="AA517" s="88"/>
      <c r="AB517" s="88">
        <v>0.8</v>
      </c>
      <c r="AC517" s="88"/>
      <c r="AD517" s="88"/>
      <c r="AE517" s="88"/>
      <c r="AF517" s="88">
        <v>0.8</v>
      </c>
      <c r="AG517" s="88"/>
      <c r="AH517" s="88"/>
      <c r="AI517" s="88">
        <v>0.8</v>
      </c>
      <c r="AJ517" s="88"/>
      <c r="AK517" s="88"/>
      <c r="AL517" s="88"/>
      <c r="AM517" s="88">
        <v>0.8</v>
      </c>
      <c r="AN517" s="88"/>
      <c r="AO517" s="88"/>
      <c r="AP517" s="88">
        <v>0.8</v>
      </c>
      <c r="AQ517" s="89">
        <f t="shared" si="15"/>
        <v>7.1999999999999993</v>
      </c>
    </row>
    <row r="518" spans="1:43" ht="30">
      <c r="A518" s="40" t="s">
        <v>679</v>
      </c>
      <c r="B518" s="6" t="s">
        <v>747</v>
      </c>
      <c r="C518" s="19" t="s">
        <v>279</v>
      </c>
      <c r="D518" s="6" t="s">
        <v>643</v>
      </c>
      <c r="E518" s="3"/>
      <c r="F518" s="3">
        <v>4</v>
      </c>
      <c r="G518" s="3">
        <v>0.8</v>
      </c>
      <c r="H518" s="3" t="s">
        <v>668</v>
      </c>
      <c r="I518" s="42" t="s">
        <v>718</v>
      </c>
      <c r="J518" s="85">
        <f t="shared" si="14"/>
        <v>28.799999999999997</v>
      </c>
      <c r="K518" s="90"/>
      <c r="L518" s="87"/>
      <c r="M518" s="88"/>
      <c r="N518" s="88">
        <v>3.2</v>
      </c>
      <c r="O518" s="88"/>
      <c r="P518" s="88"/>
      <c r="Q518" s="88"/>
      <c r="R518" s="88">
        <v>3.2</v>
      </c>
      <c r="S518" s="88"/>
      <c r="T518" s="88"/>
      <c r="U518" s="88">
        <v>3.2</v>
      </c>
      <c r="V518" s="88"/>
      <c r="W518" s="88"/>
      <c r="X518" s="88"/>
      <c r="Y518" s="88">
        <v>3.2</v>
      </c>
      <c r="Z518" s="88"/>
      <c r="AA518" s="88"/>
      <c r="AB518" s="88">
        <v>3.2</v>
      </c>
      <c r="AC518" s="88"/>
      <c r="AD518" s="88"/>
      <c r="AE518" s="88"/>
      <c r="AF518" s="88">
        <v>3.2</v>
      </c>
      <c r="AG518" s="88"/>
      <c r="AH518" s="88"/>
      <c r="AI518" s="88">
        <v>3.2</v>
      </c>
      <c r="AJ518" s="88"/>
      <c r="AK518" s="88"/>
      <c r="AL518" s="88"/>
      <c r="AM518" s="88">
        <v>3.2</v>
      </c>
      <c r="AN518" s="88"/>
      <c r="AO518" s="88"/>
      <c r="AP518" s="88">
        <v>3.2</v>
      </c>
      <c r="AQ518" s="89">
        <f t="shared" si="15"/>
        <v>28.799999999999997</v>
      </c>
    </row>
    <row r="519" spans="1:43" ht="30">
      <c r="A519" s="40" t="s">
        <v>679</v>
      </c>
      <c r="B519" s="6" t="s">
        <v>747</v>
      </c>
      <c r="C519" s="19" t="s">
        <v>279</v>
      </c>
      <c r="D519" s="6" t="s">
        <v>644</v>
      </c>
      <c r="E519" s="3"/>
      <c r="F519" s="3">
        <v>3</v>
      </c>
      <c r="G519" s="3">
        <v>0.8</v>
      </c>
      <c r="H519" s="3" t="s">
        <v>668</v>
      </c>
      <c r="I519" s="42" t="s">
        <v>718</v>
      </c>
      <c r="J519" s="85">
        <f t="shared" si="14"/>
        <v>24.799999999999997</v>
      </c>
      <c r="K519" s="90"/>
      <c r="L519" s="87"/>
      <c r="M519" s="88"/>
      <c r="N519" s="88">
        <v>2.4</v>
      </c>
      <c r="O519" s="88"/>
      <c r="P519" s="88"/>
      <c r="Q519" s="88"/>
      <c r="R519" s="88">
        <v>3.2</v>
      </c>
      <c r="S519" s="88"/>
      <c r="T519" s="88"/>
      <c r="U519" s="88">
        <v>2.4</v>
      </c>
      <c r="V519" s="88"/>
      <c r="W519" s="88"/>
      <c r="X519" s="88"/>
      <c r="Y519" s="88">
        <v>3.2</v>
      </c>
      <c r="Z519" s="88"/>
      <c r="AA519" s="88"/>
      <c r="AB519" s="88">
        <v>2.4</v>
      </c>
      <c r="AC519" s="88"/>
      <c r="AD519" s="88"/>
      <c r="AE519" s="88"/>
      <c r="AF519" s="88">
        <v>3.2</v>
      </c>
      <c r="AG519" s="88"/>
      <c r="AH519" s="88"/>
      <c r="AI519" s="88">
        <v>2.4</v>
      </c>
      <c r="AJ519" s="88"/>
      <c r="AK519" s="88"/>
      <c r="AL519" s="88"/>
      <c r="AM519" s="88">
        <v>3.2</v>
      </c>
      <c r="AN519" s="88"/>
      <c r="AO519" s="88"/>
      <c r="AP519" s="88">
        <v>2.4</v>
      </c>
      <c r="AQ519" s="89">
        <f t="shared" si="15"/>
        <v>24.799999999999997</v>
      </c>
    </row>
    <row r="520" spans="1:43" ht="30">
      <c r="A520" s="40" t="s">
        <v>679</v>
      </c>
      <c r="B520" s="6" t="s">
        <v>747</v>
      </c>
      <c r="C520" s="19" t="s">
        <v>279</v>
      </c>
      <c r="D520" s="6" t="s">
        <v>645</v>
      </c>
      <c r="E520" s="3"/>
      <c r="F520" s="3">
        <v>2</v>
      </c>
      <c r="G520" s="3">
        <v>0.8</v>
      </c>
      <c r="H520" s="3" t="s">
        <v>668</v>
      </c>
      <c r="I520" s="42" t="s">
        <v>718</v>
      </c>
      <c r="J520" s="85">
        <f t="shared" si="14"/>
        <v>14.399999999999999</v>
      </c>
      <c r="K520" s="90"/>
      <c r="L520" s="87"/>
      <c r="M520" s="88"/>
      <c r="N520" s="88">
        <v>1.6</v>
      </c>
      <c r="O520" s="88"/>
      <c r="P520" s="88"/>
      <c r="Q520" s="88"/>
      <c r="R520" s="88">
        <v>1.6</v>
      </c>
      <c r="S520" s="88"/>
      <c r="T520" s="88"/>
      <c r="U520" s="88">
        <v>1.6</v>
      </c>
      <c r="V520" s="88"/>
      <c r="W520" s="88"/>
      <c r="X520" s="88"/>
      <c r="Y520" s="88">
        <v>1.6</v>
      </c>
      <c r="Z520" s="88"/>
      <c r="AA520" s="88"/>
      <c r="AB520" s="88">
        <v>1.6</v>
      </c>
      <c r="AC520" s="88"/>
      <c r="AD520" s="88"/>
      <c r="AE520" s="88"/>
      <c r="AF520" s="88">
        <v>1.6</v>
      </c>
      <c r="AG520" s="88"/>
      <c r="AH520" s="88"/>
      <c r="AI520" s="88">
        <v>1.6</v>
      </c>
      <c r="AJ520" s="88"/>
      <c r="AK520" s="88"/>
      <c r="AL520" s="88"/>
      <c r="AM520" s="88">
        <v>1.6</v>
      </c>
      <c r="AN520" s="88"/>
      <c r="AO520" s="88"/>
      <c r="AP520" s="88">
        <v>1.6</v>
      </c>
      <c r="AQ520" s="89">
        <f t="shared" si="15"/>
        <v>14.399999999999999</v>
      </c>
    </row>
    <row r="521" spans="1:43" ht="30">
      <c r="A521" s="40" t="s">
        <v>679</v>
      </c>
      <c r="B521" s="6" t="s">
        <v>747</v>
      </c>
      <c r="C521" s="19" t="s">
        <v>279</v>
      </c>
      <c r="D521" s="6" t="s">
        <v>646</v>
      </c>
      <c r="E521" s="3"/>
      <c r="F521" s="3">
        <v>2</v>
      </c>
      <c r="G521" s="3">
        <v>0.8</v>
      </c>
      <c r="H521" s="3" t="s">
        <v>668</v>
      </c>
      <c r="I521" s="42" t="s">
        <v>718</v>
      </c>
      <c r="J521" s="85">
        <f t="shared" si="14"/>
        <v>14.399999999999999</v>
      </c>
      <c r="K521" s="90"/>
      <c r="L521" s="87"/>
      <c r="M521" s="88"/>
      <c r="N521" s="88">
        <v>1.6</v>
      </c>
      <c r="O521" s="88"/>
      <c r="P521" s="88"/>
      <c r="Q521" s="88"/>
      <c r="R521" s="88">
        <v>1.6</v>
      </c>
      <c r="S521" s="88"/>
      <c r="T521" s="88"/>
      <c r="U521" s="88">
        <v>1.6</v>
      </c>
      <c r="V521" s="88"/>
      <c r="W521" s="88"/>
      <c r="X521" s="88"/>
      <c r="Y521" s="88">
        <v>1.6</v>
      </c>
      <c r="Z521" s="88"/>
      <c r="AA521" s="88"/>
      <c r="AB521" s="88">
        <v>1.6</v>
      </c>
      <c r="AC521" s="88"/>
      <c r="AD521" s="88"/>
      <c r="AE521" s="88"/>
      <c r="AF521" s="88">
        <v>1.6</v>
      </c>
      <c r="AG521" s="88"/>
      <c r="AH521" s="88"/>
      <c r="AI521" s="88">
        <v>1.6</v>
      </c>
      <c r="AJ521" s="88"/>
      <c r="AK521" s="88"/>
      <c r="AL521" s="88"/>
      <c r="AM521" s="88">
        <v>1.6</v>
      </c>
      <c r="AN521" s="88"/>
      <c r="AO521" s="88"/>
      <c r="AP521" s="88">
        <v>1.6</v>
      </c>
      <c r="AQ521" s="89">
        <f t="shared" si="15"/>
        <v>14.399999999999999</v>
      </c>
    </row>
    <row r="522" spans="1:43" ht="30">
      <c r="A522" s="40" t="s">
        <v>679</v>
      </c>
      <c r="B522" s="6" t="s">
        <v>747</v>
      </c>
      <c r="C522" s="19" t="s">
        <v>279</v>
      </c>
      <c r="D522" s="6" t="s">
        <v>647</v>
      </c>
      <c r="E522" s="3"/>
      <c r="F522" s="3">
        <v>2</v>
      </c>
      <c r="G522" s="3">
        <v>0.8</v>
      </c>
      <c r="H522" s="3" t="s">
        <v>668</v>
      </c>
      <c r="I522" s="42" t="s">
        <v>718</v>
      </c>
      <c r="J522" s="85">
        <f t="shared" si="14"/>
        <v>14.399999999999999</v>
      </c>
      <c r="K522" s="90"/>
      <c r="L522" s="87"/>
      <c r="M522" s="88"/>
      <c r="N522" s="88">
        <v>1.6</v>
      </c>
      <c r="O522" s="88"/>
      <c r="P522" s="88"/>
      <c r="Q522" s="88"/>
      <c r="R522" s="88">
        <v>1.6</v>
      </c>
      <c r="S522" s="88"/>
      <c r="T522" s="88"/>
      <c r="U522" s="88">
        <v>1.6</v>
      </c>
      <c r="V522" s="88"/>
      <c r="W522" s="88"/>
      <c r="X522" s="88"/>
      <c r="Y522" s="88">
        <v>1.6</v>
      </c>
      <c r="Z522" s="88"/>
      <c r="AA522" s="88"/>
      <c r="AB522" s="88">
        <v>1.6</v>
      </c>
      <c r="AC522" s="88"/>
      <c r="AD522" s="88"/>
      <c r="AE522" s="88"/>
      <c r="AF522" s="88">
        <v>1.6</v>
      </c>
      <c r="AG522" s="88"/>
      <c r="AH522" s="88"/>
      <c r="AI522" s="88">
        <v>1.6</v>
      </c>
      <c r="AJ522" s="88"/>
      <c r="AK522" s="88"/>
      <c r="AL522" s="88"/>
      <c r="AM522" s="88">
        <v>1.6</v>
      </c>
      <c r="AN522" s="88"/>
      <c r="AO522" s="88"/>
      <c r="AP522" s="88">
        <v>1.6</v>
      </c>
      <c r="AQ522" s="89">
        <f t="shared" si="15"/>
        <v>14.399999999999999</v>
      </c>
    </row>
    <row r="523" spans="1:43" ht="30">
      <c r="A523" s="40" t="s">
        <v>679</v>
      </c>
      <c r="B523" s="6" t="s">
        <v>747</v>
      </c>
      <c r="C523" s="19" t="s">
        <v>279</v>
      </c>
      <c r="D523" s="6" t="s">
        <v>648</v>
      </c>
      <c r="E523" s="3"/>
      <c r="F523" s="3">
        <v>2</v>
      </c>
      <c r="G523" s="3">
        <v>0.8</v>
      </c>
      <c r="H523" s="3" t="s">
        <v>668</v>
      </c>
      <c r="I523" s="42" t="s">
        <v>718</v>
      </c>
      <c r="J523" s="85">
        <f t="shared" si="14"/>
        <v>16</v>
      </c>
      <c r="K523" s="90"/>
      <c r="L523" s="87"/>
      <c r="M523" s="88"/>
      <c r="N523" s="88">
        <v>1.6</v>
      </c>
      <c r="O523" s="88"/>
      <c r="P523" s="88"/>
      <c r="Q523" s="88"/>
      <c r="R523" s="88">
        <v>1.6</v>
      </c>
      <c r="S523" s="88"/>
      <c r="T523" s="88"/>
      <c r="U523" s="88">
        <v>1.6</v>
      </c>
      <c r="V523" s="88"/>
      <c r="W523" s="88"/>
      <c r="X523" s="88"/>
      <c r="Y523" s="88">
        <v>1.6</v>
      </c>
      <c r="Z523" s="88"/>
      <c r="AA523" s="88"/>
      <c r="AB523" s="88">
        <v>1.6</v>
      </c>
      <c r="AC523" s="88"/>
      <c r="AD523" s="88"/>
      <c r="AE523" s="88"/>
      <c r="AF523" s="88">
        <v>2.4</v>
      </c>
      <c r="AG523" s="88"/>
      <c r="AH523" s="88"/>
      <c r="AI523" s="88">
        <v>1.6</v>
      </c>
      <c r="AJ523" s="88"/>
      <c r="AK523" s="88"/>
      <c r="AL523" s="88"/>
      <c r="AM523" s="88">
        <v>2.4</v>
      </c>
      <c r="AN523" s="88"/>
      <c r="AO523" s="88"/>
      <c r="AP523" s="88">
        <v>1.6</v>
      </c>
      <c r="AQ523" s="89">
        <f t="shared" si="15"/>
        <v>16</v>
      </c>
    </row>
    <row r="524" spans="1:43" ht="30">
      <c r="A524" s="40" t="s">
        <v>679</v>
      </c>
      <c r="B524" s="6" t="s">
        <v>747</v>
      </c>
      <c r="C524" s="19" t="s">
        <v>279</v>
      </c>
      <c r="D524" s="6" t="s">
        <v>649</v>
      </c>
      <c r="E524" s="3"/>
      <c r="F524" s="3">
        <v>2</v>
      </c>
      <c r="G524" s="3">
        <v>0.8</v>
      </c>
      <c r="H524" s="3" t="s">
        <v>668</v>
      </c>
      <c r="I524" s="42" t="s">
        <v>718</v>
      </c>
      <c r="J524" s="85">
        <f t="shared" si="14"/>
        <v>11.6</v>
      </c>
      <c r="K524" s="90"/>
      <c r="L524" s="87"/>
      <c r="M524" s="88"/>
      <c r="N524" s="88"/>
      <c r="O524" s="88"/>
      <c r="P524" s="88"/>
      <c r="Q524" s="88"/>
      <c r="R524" s="88">
        <v>1.6</v>
      </c>
      <c r="S524" s="88"/>
      <c r="T524" s="88"/>
      <c r="U524" s="88">
        <v>2</v>
      </c>
      <c r="V524" s="88"/>
      <c r="W524" s="88"/>
      <c r="X524" s="88"/>
      <c r="Y524" s="88">
        <v>1.6</v>
      </c>
      <c r="Z524" s="88"/>
      <c r="AA524" s="88"/>
      <c r="AB524" s="88">
        <v>1.6</v>
      </c>
      <c r="AC524" s="88"/>
      <c r="AD524" s="88"/>
      <c r="AE524" s="88"/>
      <c r="AF524" s="88">
        <v>1.6</v>
      </c>
      <c r="AG524" s="88"/>
      <c r="AH524" s="88"/>
      <c r="AI524" s="88"/>
      <c r="AJ524" s="88"/>
      <c r="AK524" s="88"/>
      <c r="AL524" s="88"/>
      <c r="AM524" s="88">
        <v>1.6</v>
      </c>
      <c r="AN524" s="88"/>
      <c r="AO524" s="88"/>
      <c r="AP524" s="88">
        <v>1.6</v>
      </c>
      <c r="AQ524" s="89">
        <f t="shared" si="15"/>
        <v>11.6</v>
      </c>
    </row>
    <row r="525" spans="1:43" ht="30">
      <c r="A525" s="40" t="s">
        <v>679</v>
      </c>
      <c r="B525" s="6" t="s">
        <v>747</v>
      </c>
      <c r="C525" s="19" t="s">
        <v>279</v>
      </c>
      <c r="D525" s="6" t="s">
        <v>650</v>
      </c>
      <c r="E525" s="3"/>
      <c r="F525" s="3">
        <v>5</v>
      </c>
      <c r="G525" s="3">
        <v>0.8</v>
      </c>
      <c r="H525" s="3" t="s">
        <v>668</v>
      </c>
      <c r="I525" s="42" t="s">
        <v>718</v>
      </c>
      <c r="J525" s="85">
        <f t="shared" si="14"/>
        <v>32.800000000000004</v>
      </c>
      <c r="K525" s="90"/>
      <c r="L525" s="87"/>
      <c r="M525" s="88"/>
      <c r="N525" s="88">
        <v>3.2</v>
      </c>
      <c r="O525" s="88"/>
      <c r="P525" s="88"/>
      <c r="Q525" s="88"/>
      <c r="R525" s="88">
        <v>4</v>
      </c>
      <c r="S525" s="88"/>
      <c r="T525" s="88"/>
      <c r="U525" s="88">
        <v>3.2</v>
      </c>
      <c r="V525" s="88"/>
      <c r="W525" s="88"/>
      <c r="X525" s="88"/>
      <c r="Y525" s="88">
        <v>4</v>
      </c>
      <c r="Z525" s="88"/>
      <c r="AA525" s="88"/>
      <c r="AB525" s="88">
        <v>3.2</v>
      </c>
      <c r="AC525" s="88"/>
      <c r="AD525" s="88"/>
      <c r="AE525" s="88"/>
      <c r="AF525" s="88">
        <v>4</v>
      </c>
      <c r="AG525" s="88"/>
      <c r="AH525" s="88"/>
      <c r="AI525" s="88">
        <v>4</v>
      </c>
      <c r="AJ525" s="88"/>
      <c r="AK525" s="88"/>
      <c r="AL525" s="88"/>
      <c r="AM525" s="88">
        <v>4</v>
      </c>
      <c r="AN525" s="88"/>
      <c r="AO525" s="88"/>
      <c r="AP525" s="88">
        <v>3.2</v>
      </c>
      <c r="AQ525" s="89">
        <f t="shared" si="15"/>
        <v>32.800000000000004</v>
      </c>
    </row>
    <row r="526" spans="1:43" ht="30">
      <c r="A526" s="40" t="s">
        <v>679</v>
      </c>
      <c r="B526" s="6" t="s">
        <v>747</v>
      </c>
      <c r="C526" s="19" t="s">
        <v>279</v>
      </c>
      <c r="D526" s="6" t="s">
        <v>651</v>
      </c>
      <c r="E526" s="3"/>
      <c r="F526" s="3">
        <v>2</v>
      </c>
      <c r="G526" s="3">
        <v>0.8</v>
      </c>
      <c r="H526" s="3" t="s">
        <v>668</v>
      </c>
      <c r="I526" s="42" t="s">
        <v>718</v>
      </c>
      <c r="J526" s="85">
        <f t="shared" si="14"/>
        <v>18.399999999999999</v>
      </c>
      <c r="K526" s="90"/>
      <c r="L526" s="87"/>
      <c r="M526" s="88"/>
      <c r="N526" s="88">
        <v>2.4</v>
      </c>
      <c r="O526" s="88"/>
      <c r="P526" s="88"/>
      <c r="Q526" s="88"/>
      <c r="R526" s="88">
        <v>1.6</v>
      </c>
      <c r="S526" s="88"/>
      <c r="T526" s="88"/>
      <c r="U526" s="88">
        <v>2.4</v>
      </c>
      <c r="V526" s="88"/>
      <c r="W526" s="88"/>
      <c r="X526" s="88"/>
      <c r="Y526" s="88">
        <v>1.6</v>
      </c>
      <c r="Z526" s="88"/>
      <c r="AA526" s="88"/>
      <c r="AB526" s="88">
        <v>2.4</v>
      </c>
      <c r="AC526" s="88"/>
      <c r="AD526" s="88"/>
      <c r="AE526" s="88"/>
      <c r="AF526" s="88">
        <v>1.6</v>
      </c>
      <c r="AG526" s="88"/>
      <c r="AH526" s="88"/>
      <c r="AI526" s="88">
        <v>2.4</v>
      </c>
      <c r="AJ526" s="88"/>
      <c r="AK526" s="88"/>
      <c r="AL526" s="88"/>
      <c r="AM526" s="88">
        <v>1.6</v>
      </c>
      <c r="AN526" s="88"/>
      <c r="AO526" s="88"/>
      <c r="AP526" s="88">
        <v>2.4</v>
      </c>
      <c r="AQ526" s="89">
        <f t="shared" si="15"/>
        <v>18.399999999999999</v>
      </c>
    </row>
    <row r="527" spans="1:43" ht="30">
      <c r="A527" s="40" t="s">
        <v>679</v>
      </c>
      <c r="B527" s="6" t="s">
        <v>747</v>
      </c>
      <c r="C527" s="19" t="s">
        <v>279</v>
      </c>
      <c r="D527" s="6" t="s">
        <v>652</v>
      </c>
      <c r="E527" s="3"/>
      <c r="F527" s="3">
        <v>2</v>
      </c>
      <c r="G527" s="3">
        <v>0.8</v>
      </c>
      <c r="H527" s="3" t="s">
        <v>668</v>
      </c>
      <c r="I527" s="42" t="s">
        <v>718</v>
      </c>
      <c r="J527" s="85">
        <f t="shared" si="14"/>
        <v>15.199999999999998</v>
      </c>
      <c r="K527" s="90"/>
      <c r="L527" s="87"/>
      <c r="M527" s="88"/>
      <c r="N527" s="88">
        <v>1.6</v>
      </c>
      <c r="O527" s="88"/>
      <c r="P527" s="88"/>
      <c r="Q527" s="88"/>
      <c r="R527" s="88">
        <v>2.4</v>
      </c>
      <c r="S527" s="88"/>
      <c r="T527" s="88"/>
      <c r="U527" s="88">
        <v>1.6</v>
      </c>
      <c r="V527" s="88"/>
      <c r="W527" s="88"/>
      <c r="X527" s="88"/>
      <c r="Y527" s="88">
        <v>1.6</v>
      </c>
      <c r="Z527" s="88"/>
      <c r="AA527" s="88"/>
      <c r="AB527" s="88">
        <v>1.6</v>
      </c>
      <c r="AC527" s="88"/>
      <c r="AD527" s="88"/>
      <c r="AE527" s="88"/>
      <c r="AF527" s="88">
        <v>1.6</v>
      </c>
      <c r="AG527" s="88"/>
      <c r="AH527" s="88"/>
      <c r="AI527" s="88">
        <v>1.6</v>
      </c>
      <c r="AJ527" s="88"/>
      <c r="AK527" s="88"/>
      <c r="AL527" s="88"/>
      <c r="AM527" s="88">
        <v>1.6</v>
      </c>
      <c r="AN527" s="88"/>
      <c r="AO527" s="88"/>
      <c r="AP527" s="88">
        <v>1.6</v>
      </c>
      <c r="AQ527" s="89">
        <f t="shared" si="15"/>
        <v>15.199999999999998</v>
      </c>
    </row>
    <row r="528" spans="1:43" ht="30">
      <c r="A528" s="40" t="s">
        <v>679</v>
      </c>
      <c r="B528" s="6" t="s">
        <v>747</v>
      </c>
      <c r="C528" s="19" t="s">
        <v>279</v>
      </c>
      <c r="D528" s="6" t="s">
        <v>653</v>
      </c>
      <c r="E528" s="3"/>
      <c r="F528" s="3">
        <v>2</v>
      </c>
      <c r="G528" s="3">
        <v>0.8</v>
      </c>
      <c r="H528" s="3" t="s">
        <v>668</v>
      </c>
      <c r="I528" s="42" t="s">
        <v>718</v>
      </c>
      <c r="J528" s="85">
        <f t="shared" si="14"/>
        <v>12.799999999999999</v>
      </c>
      <c r="K528" s="90"/>
      <c r="L528" s="87"/>
      <c r="M528" s="88"/>
      <c r="N528" s="88">
        <v>1.6</v>
      </c>
      <c r="O528" s="88"/>
      <c r="P528" s="88"/>
      <c r="Q528" s="88"/>
      <c r="R528" s="88">
        <v>1.6</v>
      </c>
      <c r="S528" s="88"/>
      <c r="T528" s="88"/>
      <c r="U528" s="88">
        <v>1.6</v>
      </c>
      <c r="V528" s="88"/>
      <c r="W528" s="88"/>
      <c r="X528" s="88"/>
      <c r="Y528" s="88">
        <v>1.6</v>
      </c>
      <c r="Z528" s="88"/>
      <c r="AA528" s="88"/>
      <c r="AB528" s="88">
        <v>1.6</v>
      </c>
      <c r="AC528" s="88"/>
      <c r="AD528" s="88"/>
      <c r="AE528" s="88"/>
      <c r="AF528" s="88"/>
      <c r="AG528" s="88"/>
      <c r="AH528" s="88"/>
      <c r="AI528" s="88">
        <v>1.6</v>
      </c>
      <c r="AJ528" s="88"/>
      <c r="AK528" s="88"/>
      <c r="AL528" s="88"/>
      <c r="AM528" s="88">
        <v>1.6</v>
      </c>
      <c r="AN528" s="88"/>
      <c r="AO528" s="88"/>
      <c r="AP528" s="88">
        <v>1.6</v>
      </c>
      <c r="AQ528" s="89">
        <f t="shared" si="15"/>
        <v>12.799999999999999</v>
      </c>
    </row>
    <row r="529" spans="1:43" ht="30">
      <c r="A529" s="40" t="s">
        <v>679</v>
      </c>
      <c r="B529" s="6" t="s">
        <v>747</v>
      </c>
      <c r="C529" s="19" t="s">
        <v>279</v>
      </c>
      <c r="D529" s="6" t="s">
        <v>654</v>
      </c>
      <c r="E529" s="3"/>
      <c r="F529" s="3">
        <v>4</v>
      </c>
      <c r="G529" s="3">
        <v>0.8</v>
      </c>
      <c r="H529" s="3" t="s">
        <v>668</v>
      </c>
      <c r="I529" s="42" t="s">
        <v>718</v>
      </c>
      <c r="J529" s="85">
        <f t="shared" si="14"/>
        <v>28.799999999999997</v>
      </c>
      <c r="K529" s="90"/>
      <c r="L529" s="87"/>
      <c r="M529" s="88"/>
      <c r="N529" s="88">
        <v>3.2</v>
      </c>
      <c r="O529" s="88"/>
      <c r="P529" s="88"/>
      <c r="Q529" s="88"/>
      <c r="R529" s="88">
        <v>3.2</v>
      </c>
      <c r="S529" s="88"/>
      <c r="T529" s="88"/>
      <c r="U529" s="88">
        <v>3.2</v>
      </c>
      <c r="V529" s="88"/>
      <c r="W529" s="88"/>
      <c r="X529" s="88"/>
      <c r="Y529" s="88">
        <v>3.2</v>
      </c>
      <c r="Z529" s="88"/>
      <c r="AA529" s="88"/>
      <c r="AB529" s="88">
        <v>3.2</v>
      </c>
      <c r="AC529" s="88"/>
      <c r="AD529" s="88"/>
      <c r="AE529" s="88"/>
      <c r="AF529" s="88">
        <v>3.2</v>
      </c>
      <c r="AG529" s="88"/>
      <c r="AH529" s="88"/>
      <c r="AI529" s="88">
        <v>3.2</v>
      </c>
      <c r="AJ529" s="88"/>
      <c r="AK529" s="88"/>
      <c r="AL529" s="88"/>
      <c r="AM529" s="88">
        <v>3.2</v>
      </c>
      <c r="AN529" s="88"/>
      <c r="AO529" s="88"/>
      <c r="AP529" s="88">
        <v>3.2</v>
      </c>
      <c r="AQ529" s="89">
        <f t="shared" si="15"/>
        <v>28.799999999999997</v>
      </c>
    </row>
    <row r="530" spans="1:43" ht="30">
      <c r="A530" s="40" t="s">
        <v>679</v>
      </c>
      <c r="B530" s="6" t="s">
        <v>747</v>
      </c>
      <c r="C530" s="19" t="s">
        <v>279</v>
      </c>
      <c r="D530" s="6" t="s">
        <v>655</v>
      </c>
      <c r="E530" s="3"/>
      <c r="F530" s="3">
        <v>1</v>
      </c>
      <c r="G530" s="3">
        <v>0.8</v>
      </c>
      <c r="H530" s="3" t="s">
        <v>668</v>
      </c>
      <c r="I530" s="42" t="s">
        <v>718</v>
      </c>
      <c r="J530" s="85">
        <f t="shared" si="14"/>
        <v>7.1999999999999993</v>
      </c>
      <c r="K530" s="90"/>
      <c r="L530" s="87"/>
      <c r="M530" s="88"/>
      <c r="N530" s="88">
        <v>0.8</v>
      </c>
      <c r="O530" s="88"/>
      <c r="P530" s="88"/>
      <c r="Q530" s="88"/>
      <c r="R530" s="88">
        <v>0.8</v>
      </c>
      <c r="S530" s="88"/>
      <c r="T530" s="88"/>
      <c r="U530" s="88">
        <v>0.8</v>
      </c>
      <c r="V530" s="88"/>
      <c r="W530" s="88"/>
      <c r="X530" s="88"/>
      <c r="Y530" s="88">
        <v>0.8</v>
      </c>
      <c r="Z530" s="88"/>
      <c r="AA530" s="88"/>
      <c r="AB530" s="88">
        <v>0.8</v>
      </c>
      <c r="AC530" s="88"/>
      <c r="AD530" s="88"/>
      <c r="AE530" s="88"/>
      <c r="AF530" s="88">
        <v>0.8</v>
      </c>
      <c r="AG530" s="88"/>
      <c r="AH530" s="88"/>
      <c r="AI530" s="88">
        <v>0.8</v>
      </c>
      <c r="AJ530" s="88"/>
      <c r="AK530" s="88"/>
      <c r="AL530" s="88"/>
      <c r="AM530" s="88">
        <v>0.8</v>
      </c>
      <c r="AN530" s="88"/>
      <c r="AO530" s="88"/>
      <c r="AP530" s="88">
        <v>0.8</v>
      </c>
      <c r="AQ530" s="89">
        <f t="shared" si="15"/>
        <v>7.1999999999999993</v>
      </c>
    </row>
    <row r="531" spans="1:43" ht="30">
      <c r="A531" s="40" t="s">
        <v>679</v>
      </c>
      <c r="B531" s="6" t="s">
        <v>747</v>
      </c>
      <c r="C531" s="19" t="s">
        <v>279</v>
      </c>
      <c r="D531" s="6" t="s">
        <v>656</v>
      </c>
      <c r="E531" s="3"/>
      <c r="F531" s="3">
        <v>3</v>
      </c>
      <c r="G531" s="3">
        <v>0.8</v>
      </c>
      <c r="H531" s="3" t="s">
        <v>668</v>
      </c>
      <c r="I531" s="42" t="s">
        <v>718</v>
      </c>
      <c r="J531" s="85">
        <f t="shared" si="14"/>
        <v>20.799999999999997</v>
      </c>
      <c r="K531" s="90"/>
      <c r="L531" s="87"/>
      <c r="M531" s="88"/>
      <c r="N531" s="88">
        <v>2.4</v>
      </c>
      <c r="O531" s="88"/>
      <c r="P531" s="88"/>
      <c r="Q531" s="88"/>
      <c r="R531" s="88">
        <v>2.4</v>
      </c>
      <c r="S531" s="88"/>
      <c r="T531" s="88"/>
      <c r="U531" s="88">
        <v>1.6</v>
      </c>
      <c r="V531" s="88"/>
      <c r="W531" s="88"/>
      <c r="X531" s="88"/>
      <c r="Y531" s="88">
        <v>2.4</v>
      </c>
      <c r="Z531" s="88"/>
      <c r="AA531" s="88"/>
      <c r="AB531" s="88">
        <v>2.4</v>
      </c>
      <c r="AC531" s="88"/>
      <c r="AD531" s="88"/>
      <c r="AE531" s="88"/>
      <c r="AF531" s="88">
        <v>2.4</v>
      </c>
      <c r="AG531" s="88"/>
      <c r="AH531" s="88"/>
      <c r="AI531" s="88">
        <v>2.4</v>
      </c>
      <c r="AJ531" s="88"/>
      <c r="AK531" s="88"/>
      <c r="AL531" s="88"/>
      <c r="AM531" s="88">
        <v>2.4</v>
      </c>
      <c r="AN531" s="88"/>
      <c r="AO531" s="88"/>
      <c r="AP531" s="88">
        <v>2.4</v>
      </c>
      <c r="AQ531" s="89">
        <f t="shared" si="15"/>
        <v>20.799999999999997</v>
      </c>
    </row>
    <row r="532" spans="1:43" ht="30">
      <c r="A532" s="40" t="s">
        <v>679</v>
      </c>
      <c r="B532" s="6" t="s">
        <v>747</v>
      </c>
      <c r="C532" s="19" t="s">
        <v>279</v>
      </c>
      <c r="D532" s="6" t="s">
        <v>858</v>
      </c>
      <c r="E532" s="3"/>
      <c r="F532" s="3">
        <v>1</v>
      </c>
      <c r="G532" s="3">
        <v>0.8</v>
      </c>
      <c r="H532" s="3" t="s">
        <v>668</v>
      </c>
      <c r="I532" s="42" t="s">
        <v>718</v>
      </c>
      <c r="J532" s="85">
        <f t="shared" si="14"/>
        <v>10.5</v>
      </c>
      <c r="K532" s="90"/>
      <c r="L532" s="87"/>
      <c r="M532" s="88"/>
      <c r="N532" s="88">
        <v>1.6</v>
      </c>
      <c r="O532" s="88"/>
      <c r="P532" s="88"/>
      <c r="Q532" s="88"/>
      <c r="R532" s="88"/>
      <c r="S532" s="88"/>
      <c r="T532" s="88"/>
      <c r="U532" s="88">
        <v>1.6</v>
      </c>
      <c r="V532" s="88"/>
      <c r="W532" s="88"/>
      <c r="X532" s="88"/>
      <c r="Y532" s="88">
        <v>0.8</v>
      </c>
      <c r="Z532" s="88"/>
      <c r="AA532" s="88"/>
      <c r="AB532" s="88">
        <v>1.6</v>
      </c>
      <c r="AC532" s="88"/>
      <c r="AD532" s="88"/>
      <c r="AE532" s="88"/>
      <c r="AF532" s="88">
        <v>1.7</v>
      </c>
      <c r="AG532" s="88"/>
      <c r="AH532" s="88"/>
      <c r="AI532" s="88">
        <v>1.6</v>
      </c>
      <c r="AJ532" s="88"/>
      <c r="AK532" s="88"/>
      <c r="AL532" s="88"/>
      <c r="AM532" s="88"/>
      <c r="AN532" s="88"/>
      <c r="AO532" s="88"/>
      <c r="AP532" s="88">
        <v>1.6</v>
      </c>
      <c r="AQ532" s="89">
        <f t="shared" si="15"/>
        <v>10.5</v>
      </c>
    </row>
    <row r="533" spans="1:43" ht="30">
      <c r="A533" s="40" t="s">
        <v>679</v>
      </c>
      <c r="B533" s="6" t="s">
        <v>747</v>
      </c>
      <c r="C533" s="19" t="s">
        <v>279</v>
      </c>
      <c r="D533" s="6" t="s">
        <v>658</v>
      </c>
      <c r="E533" s="3"/>
      <c r="F533" s="3">
        <v>2</v>
      </c>
      <c r="G533" s="3">
        <v>0.8</v>
      </c>
      <c r="H533" s="3" t="s">
        <v>668</v>
      </c>
      <c r="I533" s="42" t="s">
        <v>718</v>
      </c>
      <c r="J533" s="85">
        <f t="shared" si="14"/>
        <v>14.399999999999999</v>
      </c>
      <c r="K533" s="90"/>
      <c r="L533" s="87"/>
      <c r="M533" s="88"/>
      <c r="N533" s="88">
        <v>1.6</v>
      </c>
      <c r="O533" s="88"/>
      <c r="P533" s="88"/>
      <c r="Q533" s="88"/>
      <c r="R533" s="88">
        <v>1.6</v>
      </c>
      <c r="S533" s="88"/>
      <c r="T533" s="88"/>
      <c r="U533" s="88">
        <v>1.6</v>
      </c>
      <c r="V533" s="88"/>
      <c r="W533" s="88"/>
      <c r="X533" s="88"/>
      <c r="Y533" s="88">
        <v>1.6</v>
      </c>
      <c r="Z533" s="88"/>
      <c r="AA533" s="88"/>
      <c r="AB533" s="88">
        <v>1.6</v>
      </c>
      <c r="AC533" s="88"/>
      <c r="AD533" s="88"/>
      <c r="AE533" s="88"/>
      <c r="AF533" s="88">
        <v>1.6</v>
      </c>
      <c r="AG533" s="88"/>
      <c r="AH533" s="88"/>
      <c r="AI533" s="88">
        <v>1.6</v>
      </c>
      <c r="AJ533" s="88"/>
      <c r="AK533" s="88"/>
      <c r="AL533" s="88"/>
      <c r="AM533" s="88">
        <v>1.6</v>
      </c>
      <c r="AN533" s="88"/>
      <c r="AO533" s="88"/>
      <c r="AP533" s="88">
        <v>1.6</v>
      </c>
      <c r="AQ533" s="89">
        <f t="shared" si="15"/>
        <v>14.399999999999999</v>
      </c>
    </row>
    <row r="534" spans="1:43" ht="30">
      <c r="A534" s="40" t="s">
        <v>679</v>
      </c>
      <c r="B534" s="32" t="s">
        <v>744</v>
      </c>
      <c r="C534" s="19" t="s">
        <v>279</v>
      </c>
      <c r="D534" s="142" t="s">
        <v>659</v>
      </c>
      <c r="E534" s="144"/>
      <c r="F534" s="144">
        <v>1</v>
      </c>
      <c r="G534" s="144">
        <v>0.8</v>
      </c>
      <c r="H534" s="3" t="s">
        <v>668</v>
      </c>
      <c r="I534" s="42" t="s">
        <v>718</v>
      </c>
      <c r="J534" s="85">
        <f t="shared" si="14"/>
        <v>5.6</v>
      </c>
      <c r="K534" s="90"/>
      <c r="L534" s="87">
        <v>0.8</v>
      </c>
      <c r="M534" s="88"/>
      <c r="N534" s="88"/>
      <c r="O534" s="88"/>
      <c r="P534" s="88">
        <v>0.8</v>
      </c>
      <c r="Q534" s="88"/>
      <c r="R534" s="88"/>
      <c r="S534" s="88">
        <v>0.8</v>
      </c>
      <c r="T534" s="88"/>
      <c r="U534" s="88"/>
      <c r="V534" s="88"/>
      <c r="W534" s="88">
        <v>0.8</v>
      </c>
      <c r="X534" s="88"/>
      <c r="Y534" s="88"/>
      <c r="Z534" s="88">
        <v>0.8</v>
      </c>
      <c r="AA534" s="88"/>
      <c r="AB534" s="88"/>
      <c r="AC534" s="88"/>
      <c r="AD534" s="88"/>
      <c r="AE534" s="88"/>
      <c r="AF534" s="88"/>
      <c r="AG534" s="88">
        <v>0.8</v>
      </c>
      <c r="AH534" s="88"/>
      <c r="AI534" s="88"/>
      <c r="AJ534" s="88"/>
      <c r="AK534" s="88">
        <v>0.8</v>
      </c>
      <c r="AL534" s="88"/>
      <c r="AM534" s="88"/>
      <c r="AN534" s="88"/>
      <c r="AO534" s="88"/>
      <c r="AP534" s="88"/>
      <c r="AQ534" s="89">
        <f t="shared" si="15"/>
        <v>5.6</v>
      </c>
    </row>
    <row r="535" spans="1:43" ht="33" customHeight="1">
      <c r="A535" s="40" t="s">
        <v>679</v>
      </c>
      <c r="B535" s="32" t="s">
        <v>744</v>
      </c>
      <c r="C535" s="19" t="s">
        <v>279</v>
      </c>
      <c r="D535" s="142" t="s">
        <v>884</v>
      </c>
      <c r="E535" s="144"/>
      <c r="F535" s="144">
        <v>1</v>
      </c>
      <c r="G535" s="144">
        <v>0.8</v>
      </c>
      <c r="H535" s="3" t="s">
        <v>668</v>
      </c>
      <c r="I535" s="42" t="s">
        <v>718</v>
      </c>
      <c r="J535" s="85">
        <f t="shared" si="14"/>
        <v>5.6</v>
      </c>
      <c r="K535" s="90"/>
      <c r="L535" s="87">
        <v>0.8</v>
      </c>
      <c r="M535" s="88"/>
      <c r="N535" s="88"/>
      <c r="O535" s="88"/>
      <c r="P535" s="88">
        <v>0.8</v>
      </c>
      <c r="Q535" s="88"/>
      <c r="R535" s="88"/>
      <c r="S535" s="88">
        <v>0.8</v>
      </c>
      <c r="T535" s="88"/>
      <c r="U535" s="88"/>
      <c r="V535" s="88"/>
      <c r="W535" s="88">
        <v>0.8</v>
      </c>
      <c r="X535" s="88"/>
      <c r="Y535" s="88"/>
      <c r="Z535" s="88">
        <v>0.8</v>
      </c>
      <c r="AA535" s="88"/>
      <c r="AB535" s="88"/>
      <c r="AC535" s="88"/>
      <c r="AD535" s="88"/>
      <c r="AE535" s="88"/>
      <c r="AF535" s="88"/>
      <c r="AG535" s="88">
        <v>0.8</v>
      </c>
      <c r="AH535" s="88"/>
      <c r="AI535" s="88"/>
      <c r="AJ535" s="88"/>
      <c r="AK535" s="88">
        <v>0.8</v>
      </c>
      <c r="AL535" s="88"/>
      <c r="AM535" s="88"/>
      <c r="AN535" s="88"/>
      <c r="AO535" s="88"/>
      <c r="AP535" s="88"/>
      <c r="AQ535" s="89">
        <f t="shared" si="15"/>
        <v>5.6</v>
      </c>
    </row>
    <row r="536" spans="1:43" ht="33.75" customHeight="1">
      <c r="A536" s="40" t="s">
        <v>679</v>
      </c>
      <c r="B536" s="3" t="s">
        <v>744</v>
      </c>
      <c r="C536" s="19" t="s">
        <v>279</v>
      </c>
      <c r="D536" s="143" t="s">
        <v>660</v>
      </c>
      <c r="E536" s="144"/>
      <c r="F536" s="144">
        <v>1</v>
      </c>
      <c r="G536" s="144">
        <v>0.8</v>
      </c>
      <c r="H536" s="3" t="s">
        <v>668</v>
      </c>
      <c r="I536" s="42" t="s">
        <v>718</v>
      </c>
      <c r="J536" s="85">
        <f t="shared" si="14"/>
        <v>5.6</v>
      </c>
      <c r="K536" s="90"/>
      <c r="L536" s="87">
        <v>0.8</v>
      </c>
      <c r="M536" s="88"/>
      <c r="N536" s="88"/>
      <c r="O536" s="88"/>
      <c r="P536" s="88">
        <v>0.8</v>
      </c>
      <c r="Q536" s="88"/>
      <c r="R536" s="88"/>
      <c r="S536" s="88">
        <v>0.8</v>
      </c>
      <c r="T536" s="88"/>
      <c r="U536" s="88"/>
      <c r="V536" s="88"/>
      <c r="W536" s="88">
        <v>0.8</v>
      </c>
      <c r="X536" s="88"/>
      <c r="Y536" s="88"/>
      <c r="Z536" s="88">
        <v>0.8</v>
      </c>
      <c r="AA536" s="88"/>
      <c r="AB536" s="88"/>
      <c r="AC536" s="88"/>
      <c r="AD536" s="88"/>
      <c r="AE536" s="88"/>
      <c r="AF536" s="88"/>
      <c r="AG536" s="88">
        <v>0.8</v>
      </c>
      <c r="AH536" s="88"/>
      <c r="AI536" s="88"/>
      <c r="AJ536" s="88"/>
      <c r="AK536" s="88">
        <v>0.8</v>
      </c>
      <c r="AL536" s="88"/>
      <c r="AM536" s="88"/>
      <c r="AN536" s="88"/>
      <c r="AO536" s="88"/>
      <c r="AP536" s="88"/>
      <c r="AQ536" s="89">
        <f t="shared" si="15"/>
        <v>5.6</v>
      </c>
    </row>
    <row r="537" spans="1:43" ht="30">
      <c r="A537" s="40" t="s">
        <v>679</v>
      </c>
      <c r="B537" s="3" t="s">
        <v>744</v>
      </c>
      <c r="C537" s="19" t="s">
        <v>279</v>
      </c>
      <c r="D537" s="142" t="s">
        <v>886</v>
      </c>
      <c r="E537" s="144"/>
      <c r="F537" s="144">
        <v>1</v>
      </c>
      <c r="G537" s="144">
        <v>0.8</v>
      </c>
      <c r="H537" s="3" t="s">
        <v>668</v>
      </c>
      <c r="I537" s="42" t="s">
        <v>718</v>
      </c>
      <c r="J537" s="85">
        <f t="shared" si="14"/>
        <v>5.6</v>
      </c>
      <c r="K537" s="90"/>
      <c r="L537" s="87">
        <v>0.8</v>
      </c>
      <c r="M537" s="88"/>
      <c r="N537" s="88"/>
      <c r="O537" s="88"/>
      <c r="P537" s="88">
        <v>0.8</v>
      </c>
      <c r="Q537" s="88"/>
      <c r="R537" s="88"/>
      <c r="S537" s="88">
        <v>0.8</v>
      </c>
      <c r="T537" s="88"/>
      <c r="U537" s="88"/>
      <c r="V537" s="88"/>
      <c r="W537" s="88">
        <v>0.8</v>
      </c>
      <c r="X537" s="88"/>
      <c r="Y537" s="88"/>
      <c r="Z537" s="88">
        <v>0.8</v>
      </c>
      <c r="AA537" s="88"/>
      <c r="AB537" s="88"/>
      <c r="AC537" s="88"/>
      <c r="AD537" s="88"/>
      <c r="AE537" s="88"/>
      <c r="AF537" s="88"/>
      <c r="AG537" s="88">
        <v>0.8</v>
      </c>
      <c r="AH537" s="88"/>
      <c r="AI537" s="88"/>
      <c r="AJ537" s="88"/>
      <c r="AK537" s="88">
        <v>0.8</v>
      </c>
      <c r="AL537" s="88"/>
      <c r="AM537" s="88"/>
      <c r="AN537" s="88"/>
      <c r="AO537" s="88"/>
      <c r="AP537" s="88"/>
      <c r="AQ537" s="89">
        <f t="shared" si="15"/>
        <v>5.6</v>
      </c>
    </row>
    <row r="538" spans="1:43" ht="31.5" customHeight="1">
      <c r="A538" s="40" t="s">
        <v>679</v>
      </c>
      <c r="B538" s="3" t="s">
        <v>744</v>
      </c>
      <c r="C538" s="19" t="s">
        <v>279</v>
      </c>
      <c r="D538" s="142" t="s">
        <v>885</v>
      </c>
      <c r="E538" s="144"/>
      <c r="F538" s="144">
        <v>3</v>
      </c>
      <c r="G538" s="144">
        <v>0.8</v>
      </c>
      <c r="H538" s="3" t="s">
        <v>668</v>
      </c>
      <c r="I538" s="42" t="s">
        <v>718</v>
      </c>
      <c r="J538" s="85">
        <f t="shared" si="14"/>
        <v>6.4</v>
      </c>
      <c r="K538" s="90"/>
      <c r="L538" s="87">
        <v>0.8</v>
      </c>
      <c r="M538" s="88"/>
      <c r="N538" s="88"/>
      <c r="O538" s="88"/>
      <c r="P538" s="88"/>
      <c r="Q538" s="88"/>
      <c r="R538" s="88"/>
      <c r="S538" s="88">
        <v>0.8</v>
      </c>
      <c r="T538" s="88"/>
      <c r="U538" s="88"/>
      <c r="V538" s="88"/>
      <c r="W538" s="88">
        <v>0.8</v>
      </c>
      <c r="X538" s="88"/>
      <c r="Y538" s="88"/>
      <c r="Z538" s="88">
        <v>0.8</v>
      </c>
      <c r="AA538" s="88"/>
      <c r="AB538" s="88"/>
      <c r="AC538" s="88"/>
      <c r="AD538" s="88"/>
      <c r="AE538" s="88"/>
      <c r="AF538" s="88"/>
      <c r="AG538" s="88">
        <v>0.8</v>
      </c>
      <c r="AH538" s="88"/>
      <c r="AI538" s="88"/>
      <c r="AJ538" s="88"/>
      <c r="AK538" s="88">
        <v>2.4</v>
      </c>
      <c r="AL538" s="88"/>
      <c r="AM538" s="88"/>
      <c r="AN538" s="88"/>
      <c r="AO538" s="88"/>
      <c r="AP538" s="88"/>
      <c r="AQ538" s="89">
        <f t="shared" si="15"/>
        <v>6.4</v>
      </c>
    </row>
    <row r="539" spans="1:43" ht="30">
      <c r="A539" s="40" t="s">
        <v>679</v>
      </c>
      <c r="B539" s="3" t="s">
        <v>744</v>
      </c>
      <c r="C539" s="19" t="s">
        <v>279</v>
      </c>
      <c r="D539" s="143" t="s">
        <v>887</v>
      </c>
      <c r="E539" s="144"/>
      <c r="F539" s="144">
        <v>1</v>
      </c>
      <c r="G539" s="144">
        <v>0.8</v>
      </c>
      <c r="H539" s="3" t="s">
        <v>668</v>
      </c>
      <c r="I539" s="42" t="s">
        <v>718</v>
      </c>
      <c r="J539" s="85">
        <f t="shared" si="14"/>
        <v>5.6</v>
      </c>
      <c r="K539" s="90"/>
      <c r="L539" s="87">
        <v>0.8</v>
      </c>
      <c r="M539" s="88"/>
      <c r="N539" s="88"/>
      <c r="O539" s="88"/>
      <c r="P539" s="88">
        <v>0.8</v>
      </c>
      <c r="Q539" s="88"/>
      <c r="R539" s="88"/>
      <c r="S539" s="88">
        <v>0.8</v>
      </c>
      <c r="T539" s="88"/>
      <c r="U539" s="88"/>
      <c r="V539" s="88"/>
      <c r="W539" s="88">
        <v>0.8</v>
      </c>
      <c r="X539" s="88"/>
      <c r="Y539" s="88"/>
      <c r="Z539" s="88">
        <v>0.8</v>
      </c>
      <c r="AA539" s="88"/>
      <c r="AB539" s="88"/>
      <c r="AC539" s="88"/>
      <c r="AD539" s="88"/>
      <c r="AE539" s="88"/>
      <c r="AF539" s="88"/>
      <c r="AG539" s="88">
        <v>0.8</v>
      </c>
      <c r="AH539" s="88"/>
      <c r="AI539" s="88"/>
      <c r="AJ539" s="88"/>
      <c r="AK539" s="88">
        <v>0.8</v>
      </c>
      <c r="AL539" s="88"/>
      <c r="AM539" s="88"/>
      <c r="AN539" s="88"/>
      <c r="AO539" s="88"/>
      <c r="AP539" s="88"/>
      <c r="AQ539" s="89">
        <f t="shared" si="15"/>
        <v>5.6</v>
      </c>
    </row>
    <row r="540" spans="1:43" ht="30.75" customHeight="1">
      <c r="A540" s="40" t="s">
        <v>679</v>
      </c>
      <c r="B540" s="3" t="s">
        <v>744</v>
      </c>
      <c r="C540" s="19" t="s">
        <v>279</v>
      </c>
      <c r="D540" s="143" t="s">
        <v>888</v>
      </c>
      <c r="E540" s="144"/>
      <c r="F540" s="144">
        <v>1</v>
      </c>
      <c r="G540" s="144">
        <v>0.8</v>
      </c>
      <c r="H540" s="3" t="s">
        <v>668</v>
      </c>
      <c r="I540" s="42" t="s">
        <v>718</v>
      </c>
      <c r="J540" s="85">
        <f t="shared" si="14"/>
        <v>4.8</v>
      </c>
      <c r="K540" s="90"/>
      <c r="L540" s="87">
        <v>0.8</v>
      </c>
      <c r="M540" s="88"/>
      <c r="N540" s="88"/>
      <c r="O540" s="88"/>
      <c r="P540" s="88">
        <v>0.8</v>
      </c>
      <c r="Q540" s="88"/>
      <c r="R540" s="88"/>
      <c r="S540" s="88">
        <v>0.8</v>
      </c>
      <c r="T540" s="88"/>
      <c r="U540" s="88"/>
      <c r="V540" s="88"/>
      <c r="W540" s="88">
        <v>0.8</v>
      </c>
      <c r="X540" s="88"/>
      <c r="Y540" s="88"/>
      <c r="Z540" s="88">
        <v>0.8</v>
      </c>
      <c r="AA540" s="88"/>
      <c r="AB540" s="88"/>
      <c r="AC540" s="88"/>
      <c r="AD540" s="88"/>
      <c r="AE540" s="88"/>
      <c r="AF540" s="88"/>
      <c r="AG540" s="88">
        <v>0.8</v>
      </c>
      <c r="AH540" s="88"/>
      <c r="AI540" s="88"/>
      <c r="AJ540" s="88"/>
      <c r="AK540" s="88" t="s">
        <v>896</v>
      </c>
      <c r="AL540" s="88"/>
      <c r="AM540" s="88"/>
      <c r="AN540" s="88"/>
      <c r="AO540" s="88"/>
      <c r="AP540" s="88"/>
      <c r="AQ540" s="89">
        <f t="shared" si="15"/>
        <v>4.8</v>
      </c>
    </row>
    <row r="541" spans="1:43" ht="30">
      <c r="A541" s="40" t="s">
        <v>679</v>
      </c>
      <c r="B541" s="3" t="s">
        <v>744</v>
      </c>
      <c r="C541" s="19" t="s">
        <v>279</v>
      </c>
      <c r="D541" s="142" t="s">
        <v>663</v>
      </c>
      <c r="E541" s="144"/>
      <c r="F541" s="144">
        <v>2</v>
      </c>
      <c r="G541" s="144">
        <v>0.8</v>
      </c>
      <c r="H541" s="3" t="s">
        <v>668</v>
      </c>
      <c r="I541" s="42" t="s">
        <v>718</v>
      </c>
      <c r="J541" s="85">
        <f t="shared" si="14"/>
        <v>8.7999999999999989</v>
      </c>
      <c r="K541" s="90"/>
      <c r="L541" s="87">
        <v>1.6</v>
      </c>
      <c r="M541" s="88"/>
      <c r="N541" s="88"/>
      <c r="O541" s="88"/>
      <c r="P541" s="88">
        <v>0.8</v>
      </c>
      <c r="Q541" s="88"/>
      <c r="R541" s="88"/>
      <c r="S541" s="88">
        <v>0.8</v>
      </c>
      <c r="T541" s="88"/>
      <c r="U541" s="88"/>
      <c r="V541" s="88"/>
      <c r="W541" s="88">
        <v>0.8</v>
      </c>
      <c r="X541" s="88"/>
      <c r="Y541" s="88"/>
      <c r="Z541" s="88">
        <v>1.6</v>
      </c>
      <c r="AA541" s="88"/>
      <c r="AB541" s="88"/>
      <c r="AC541" s="88"/>
      <c r="AD541" s="88"/>
      <c r="AE541" s="88"/>
      <c r="AF541" s="88"/>
      <c r="AG541" s="88">
        <v>1.6</v>
      </c>
      <c r="AH541" s="88"/>
      <c r="AI541" s="88"/>
      <c r="AJ541" s="88"/>
      <c r="AK541" s="88">
        <v>1.6</v>
      </c>
      <c r="AL541" s="88"/>
      <c r="AM541" s="88"/>
      <c r="AN541" s="88"/>
      <c r="AO541" s="88"/>
      <c r="AP541" s="88"/>
      <c r="AQ541" s="89">
        <f t="shared" si="15"/>
        <v>8.7999999999999989</v>
      </c>
    </row>
    <row r="542" spans="1:43" ht="30">
      <c r="A542" s="40" t="s">
        <v>679</v>
      </c>
      <c r="B542" s="3" t="s">
        <v>744</v>
      </c>
      <c r="C542" s="19" t="s">
        <v>279</v>
      </c>
      <c r="D542" s="143" t="s">
        <v>664</v>
      </c>
      <c r="E542" s="144"/>
      <c r="F542" s="144">
        <v>3</v>
      </c>
      <c r="G542" s="144">
        <v>0.8</v>
      </c>
      <c r="H542" s="3" t="s">
        <v>668</v>
      </c>
      <c r="I542" s="42" t="s">
        <v>718</v>
      </c>
      <c r="J542" s="85">
        <f t="shared" si="14"/>
        <v>10.4</v>
      </c>
      <c r="K542" s="90"/>
      <c r="L542" s="87">
        <v>0.8</v>
      </c>
      <c r="M542" s="88"/>
      <c r="N542" s="88"/>
      <c r="O542" s="88"/>
      <c r="P542" s="88">
        <v>0.8</v>
      </c>
      <c r="Q542" s="88"/>
      <c r="R542" s="88"/>
      <c r="S542" s="88">
        <v>0.8</v>
      </c>
      <c r="T542" s="88"/>
      <c r="U542" s="88"/>
      <c r="V542" s="88"/>
      <c r="W542" s="88">
        <v>0.8</v>
      </c>
      <c r="X542" s="88"/>
      <c r="Y542" s="88"/>
      <c r="Z542" s="88">
        <v>2.4</v>
      </c>
      <c r="AA542" s="88"/>
      <c r="AB542" s="88"/>
      <c r="AC542" s="88"/>
      <c r="AD542" s="88"/>
      <c r="AE542" s="88"/>
      <c r="AF542" s="88"/>
      <c r="AG542" s="88">
        <v>2.4</v>
      </c>
      <c r="AH542" s="88"/>
      <c r="AI542" s="88"/>
      <c r="AJ542" s="88"/>
      <c r="AK542" s="88">
        <v>2.4</v>
      </c>
      <c r="AL542" s="88"/>
      <c r="AM542" s="88"/>
      <c r="AN542" s="88"/>
      <c r="AO542" s="88"/>
      <c r="AP542" s="88"/>
      <c r="AQ542" s="89">
        <f t="shared" si="15"/>
        <v>10.4</v>
      </c>
    </row>
    <row r="543" spans="1:43" ht="30">
      <c r="A543" s="40" t="s">
        <v>679</v>
      </c>
      <c r="B543" s="3" t="s">
        <v>744</v>
      </c>
      <c r="C543" s="19" t="s">
        <v>279</v>
      </c>
      <c r="D543" s="142" t="s">
        <v>665</v>
      </c>
      <c r="E543" s="144"/>
      <c r="F543" s="144">
        <v>3</v>
      </c>
      <c r="G543" s="144">
        <v>0.8</v>
      </c>
      <c r="H543" s="3" t="s">
        <v>668</v>
      </c>
      <c r="I543" s="42" t="s">
        <v>718</v>
      </c>
      <c r="J543" s="85">
        <f t="shared" si="14"/>
        <v>11.200000000000001</v>
      </c>
      <c r="K543" s="90"/>
      <c r="L543" s="87">
        <v>1.6</v>
      </c>
      <c r="M543" s="88"/>
      <c r="N543" s="88"/>
      <c r="O543" s="88"/>
      <c r="P543" s="88">
        <v>0.8</v>
      </c>
      <c r="Q543" s="88"/>
      <c r="R543" s="88"/>
      <c r="S543" s="88">
        <v>0.8</v>
      </c>
      <c r="T543" s="88"/>
      <c r="U543" s="88"/>
      <c r="V543" s="88"/>
      <c r="W543" s="88">
        <v>0.8</v>
      </c>
      <c r="X543" s="88"/>
      <c r="Y543" s="88"/>
      <c r="Z543" s="88">
        <v>2.4</v>
      </c>
      <c r="AA543" s="88"/>
      <c r="AB543" s="88"/>
      <c r="AC543" s="88"/>
      <c r="AD543" s="88"/>
      <c r="AE543" s="88"/>
      <c r="AF543" s="88"/>
      <c r="AG543" s="88">
        <v>2.4</v>
      </c>
      <c r="AH543" s="88"/>
      <c r="AI543" s="88"/>
      <c r="AJ543" s="88"/>
      <c r="AK543" s="88">
        <v>2.4</v>
      </c>
      <c r="AL543" s="88"/>
      <c r="AM543" s="88"/>
      <c r="AN543" s="88"/>
      <c r="AO543" s="88"/>
      <c r="AP543" s="88"/>
      <c r="AQ543" s="89">
        <f t="shared" si="15"/>
        <v>11.200000000000001</v>
      </c>
    </row>
    <row r="544" spans="1:43" ht="30">
      <c r="A544" s="40" t="s">
        <v>679</v>
      </c>
      <c r="B544" s="3" t="s">
        <v>744</v>
      </c>
      <c r="C544" s="19" t="s">
        <v>279</v>
      </c>
      <c r="D544" s="142" t="s">
        <v>666</v>
      </c>
      <c r="E544" s="144"/>
      <c r="F544" s="144">
        <v>3</v>
      </c>
      <c r="G544" s="144">
        <v>0.8</v>
      </c>
      <c r="H544" s="3" t="s">
        <v>668</v>
      </c>
      <c r="I544" s="42" t="s">
        <v>718</v>
      </c>
      <c r="J544" s="85">
        <f t="shared" si="14"/>
        <v>10.4</v>
      </c>
      <c r="K544" s="90"/>
      <c r="L544" s="87">
        <v>0.8</v>
      </c>
      <c r="M544" s="88"/>
      <c r="N544" s="88"/>
      <c r="O544" s="88"/>
      <c r="P544" s="88">
        <v>0.8</v>
      </c>
      <c r="Q544" s="88"/>
      <c r="R544" s="88"/>
      <c r="S544" s="88">
        <v>0.8</v>
      </c>
      <c r="T544" s="88"/>
      <c r="U544" s="88"/>
      <c r="V544" s="88"/>
      <c r="W544" s="88">
        <v>0.8</v>
      </c>
      <c r="X544" s="88"/>
      <c r="Y544" s="88"/>
      <c r="Z544" s="88">
        <v>2.4</v>
      </c>
      <c r="AA544" s="88"/>
      <c r="AB544" s="88"/>
      <c r="AC544" s="88"/>
      <c r="AD544" s="88"/>
      <c r="AE544" s="88"/>
      <c r="AF544" s="88"/>
      <c r="AG544" s="88">
        <v>2.4</v>
      </c>
      <c r="AH544" s="88"/>
      <c r="AI544" s="88"/>
      <c r="AJ544" s="88"/>
      <c r="AK544" s="88">
        <v>2.4</v>
      </c>
      <c r="AL544" s="88"/>
      <c r="AM544" s="88"/>
      <c r="AN544" s="88"/>
      <c r="AO544" s="88"/>
      <c r="AP544" s="88"/>
      <c r="AQ544" s="89">
        <f t="shared" si="15"/>
        <v>10.4</v>
      </c>
    </row>
    <row r="545" spans="1:43" ht="29.25" customHeight="1">
      <c r="A545" s="40" t="s">
        <v>679</v>
      </c>
      <c r="B545" s="3" t="s">
        <v>744</v>
      </c>
      <c r="C545" s="19" t="s">
        <v>279</v>
      </c>
      <c r="D545" s="142" t="s">
        <v>889</v>
      </c>
      <c r="E545" s="144"/>
      <c r="F545" s="144">
        <v>3</v>
      </c>
      <c r="G545" s="144">
        <v>0.8</v>
      </c>
      <c r="H545" s="3" t="s">
        <v>668</v>
      </c>
      <c r="I545" s="42" t="s">
        <v>718</v>
      </c>
      <c r="J545" s="85">
        <f t="shared" si="14"/>
        <v>10.4</v>
      </c>
      <c r="K545" s="90"/>
      <c r="L545" s="87">
        <v>0.8</v>
      </c>
      <c r="M545" s="88"/>
      <c r="N545" s="88"/>
      <c r="O545" s="88"/>
      <c r="P545" s="88">
        <v>0.8</v>
      </c>
      <c r="Q545" s="88"/>
      <c r="R545" s="88"/>
      <c r="S545" s="88">
        <v>0.8</v>
      </c>
      <c r="T545" s="88"/>
      <c r="U545" s="88"/>
      <c r="V545" s="88"/>
      <c r="W545" s="88">
        <v>0.8</v>
      </c>
      <c r="X545" s="88"/>
      <c r="Y545" s="88"/>
      <c r="Z545" s="88">
        <v>2.4</v>
      </c>
      <c r="AA545" s="88"/>
      <c r="AB545" s="88"/>
      <c r="AC545" s="88"/>
      <c r="AD545" s="88"/>
      <c r="AE545" s="88"/>
      <c r="AF545" s="88"/>
      <c r="AG545" s="88">
        <v>2.4</v>
      </c>
      <c r="AH545" s="88"/>
      <c r="AI545" s="88"/>
      <c r="AJ545" s="88"/>
      <c r="AK545" s="88">
        <v>2.4</v>
      </c>
      <c r="AL545" s="88"/>
      <c r="AM545" s="88"/>
      <c r="AN545" s="88"/>
      <c r="AO545" s="88"/>
      <c r="AP545" s="88"/>
      <c r="AQ545" s="89">
        <f t="shared" si="15"/>
        <v>10.4</v>
      </c>
    </row>
    <row r="546" spans="1:43" ht="45">
      <c r="A546" s="40" t="s">
        <v>679</v>
      </c>
      <c r="B546" s="32" t="s">
        <v>749</v>
      </c>
      <c r="C546" s="19" t="s">
        <v>279</v>
      </c>
      <c r="D546" s="6" t="s">
        <v>697</v>
      </c>
      <c r="E546" s="3"/>
      <c r="F546" s="74">
        <v>5</v>
      </c>
      <c r="G546" s="3">
        <v>0.8</v>
      </c>
      <c r="H546" s="3" t="s">
        <v>668</v>
      </c>
      <c r="I546" s="42" t="s">
        <v>718</v>
      </c>
      <c r="J546" s="85">
        <f t="shared" si="14"/>
        <v>21.6</v>
      </c>
      <c r="K546" s="90"/>
      <c r="L546" s="87">
        <v>4</v>
      </c>
      <c r="M546" s="88"/>
      <c r="N546" s="88"/>
      <c r="O546" s="88"/>
      <c r="P546" s="88">
        <v>4</v>
      </c>
      <c r="Q546" s="88"/>
      <c r="R546" s="88"/>
      <c r="S546" s="88">
        <v>4</v>
      </c>
      <c r="T546" s="88"/>
      <c r="U546" s="88"/>
      <c r="V546" s="88"/>
      <c r="W546" s="88">
        <v>3.2</v>
      </c>
      <c r="X546" s="88"/>
      <c r="Y546" s="88"/>
      <c r="Z546" s="88">
        <v>0.8</v>
      </c>
      <c r="AA546" s="88"/>
      <c r="AB546" s="88"/>
      <c r="AC546" s="88"/>
      <c r="AD546" s="88"/>
      <c r="AE546" s="88"/>
      <c r="AF546" s="88"/>
      <c r="AG546" s="88">
        <v>0.8</v>
      </c>
      <c r="AH546" s="88"/>
      <c r="AI546" s="88"/>
      <c r="AJ546" s="88"/>
      <c r="AK546" s="88">
        <v>4</v>
      </c>
      <c r="AL546" s="88"/>
      <c r="AM546" s="88"/>
      <c r="AN546" s="88">
        <v>0.8</v>
      </c>
      <c r="AO546" s="88"/>
      <c r="AP546" s="88"/>
      <c r="AQ546" s="89">
        <f t="shared" si="15"/>
        <v>21.6</v>
      </c>
    </row>
    <row r="547" spans="1:43" ht="30">
      <c r="A547" s="40" t="s">
        <v>679</v>
      </c>
      <c r="B547" s="3" t="s">
        <v>749</v>
      </c>
      <c r="C547" s="19" t="s">
        <v>279</v>
      </c>
      <c r="D547" s="6" t="s">
        <v>698</v>
      </c>
      <c r="E547" s="3"/>
      <c r="F547" s="74">
        <v>2</v>
      </c>
      <c r="G547" s="3">
        <v>0.8</v>
      </c>
      <c r="H547" s="3" t="s">
        <v>668</v>
      </c>
      <c r="I547" s="42" t="s">
        <v>718</v>
      </c>
      <c r="J547" s="85">
        <f t="shared" si="14"/>
        <v>14.399999999999999</v>
      </c>
      <c r="K547" s="90"/>
      <c r="L547" s="87">
        <v>1.6</v>
      </c>
      <c r="M547" s="88"/>
      <c r="N547" s="88"/>
      <c r="O547" s="88"/>
      <c r="P547" s="88">
        <v>1.6</v>
      </c>
      <c r="Q547" s="88"/>
      <c r="R547" s="88"/>
      <c r="S547" s="88">
        <v>1.6</v>
      </c>
      <c r="T547" s="88"/>
      <c r="U547" s="88"/>
      <c r="V547" s="88"/>
      <c r="W547" s="88">
        <v>1.6</v>
      </c>
      <c r="X547" s="88"/>
      <c r="Y547" s="88"/>
      <c r="Z547" s="88">
        <v>1.6</v>
      </c>
      <c r="AA547" s="88"/>
      <c r="AB547" s="88"/>
      <c r="AC547" s="88"/>
      <c r="AD547" s="88">
        <v>1.6</v>
      </c>
      <c r="AE547" s="88"/>
      <c r="AF547" s="88"/>
      <c r="AG547" s="88">
        <v>1.6</v>
      </c>
      <c r="AH547" s="88"/>
      <c r="AI547" s="88"/>
      <c r="AJ547" s="88"/>
      <c r="AK547" s="88">
        <v>1.6</v>
      </c>
      <c r="AL547" s="88"/>
      <c r="AM547" s="88"/>
      <c r="AN547" s="88">
        <v>1.6</v>
      </c>
      <c r="AO547" s="88"/>
      <c r="AP547" s="88"/>
      <c r="AQ547" s="89">
        <f t="shared" si="15"/>
        <v>14.399999999999999</v>
      </c>
    </row>
    <row r="548" spans="1:43" ht="30">
      <c r="A548" s="40" t="s">
        <v>679</v>
      </c>
      <c r="B548" s="3" t="s">
        <v>749</v>
      </c>
      <c r="C548" s="19"/>
      <c r="D548" s="6" t="s">
        <v>702</v>
      </c>
      <c r="E548" s="3"/>
      <c r="F548" s="74">
        <v>2</v>
      </c>
      <c r="G548" s="3">
        <v>0.8</v>
      </c>
      <c r="H548" s="3" t="s">
        <v>668</v>
      </c>
      <c r="I548" s="42" t="s">
        <v>718</v>
      </c>
      <c r="J548" s="85">
        <f t="shared" si="14"/>
        <v>14.399999999999999</v>
      </c>
      <c r="K548" s="90"/>
      <c r="L548" s="87">
        <v>1.6</v>
      </c>
      <c r="M548" s="88"/>
      <c r="N548" s="88"/>
      <c r="O548" s="88"/>
      <c r="P548" s="88">
        <v>1.6</v>
      </c>
      <c r="Q548" s="88"/>
      <c r="R548" s="88"/>
      <c r="S548" s="88">
        <v>1.6</v>
      </c>
      <c r="T548" s="88"/>
      <c r="U548" s="88"/>
      <c r="V548" s="88"/>
      <c r="W548" s="88">
        <v>1.6</v>
      </c>
      <c r="X548" s="88"/>
      <c r="Y548" s="88"/>
      <c r="Z548" s="88">
        <v>1.6</v>
      </c>
      <c r="AA548" s="88"/>
      <c r="AB548" s="88"/>
      <c r="AC548" s="88"/>
      <c r="AD548" s="88">
        <v>1.6</v>
      </c>
      <c r="AE548" s="88"/>
      <c r="AF548" s="88"/>
      <c r="AG548" s="88">
        <v>1.6</v>
      </c>
      <c r="AH548" s="88"/>
      <c r="AI548" s="88"/>
      <c r="AJ548" s="88"/>
      <c r="AK548" s="88">
        <v>1.6</v>
      </c>
      <c r="AL548" s="88"/>
      <c r="AM548" s="88"/>
      <c r="AN548" s="88">
        <v>1.6</v>
      </c>
      <c r="AO548" s="88"/>
      <c r="AP548" s="88"/>
      <c r="AQ548" s="89">
        <f t="shared" si="15"/>
        <v>14.399999999999999</v>
      </c>
    </row>
    <row r="549" spans="1:43" ht="30">
      <c r="A549" s="40" t="s">
        <v>679</v>
      </c>
      <c r="B549" s="3" t="s">
        <v>749</v>
      </c>
      <c r="C549" s="19" t="s">
        <v>279</v>
      </c>
      <c r="D549" s="6" t="s">
        <v>901</v>
      </c>
      <c r="E549" s="3"/>
      <c r="F549" s="74">
        <v>4</v>
      </c>
      <c r="G549" s="3">
        <v>0.8</v>
      </c>
      <c r="H549" s="3" t="s">
        <v>668</v>
      </c>
      <c r="I549" s="42" t="s">
        <v>718</v>
      </c>
      <c r="J549" s="85">
        <f t="shared" si="14"/>
        <v>28.799999999999997</v>
      </c>
      <c r="K549" s="90"/>
      <c r="L549" s="87">
        <v>3.2</v>
      </c>
      <c r="M549" s="88"/>
      <c r="N549" s="88"/>
      <c r="O549" s="88"/>
      <c r="P549" s="88">
        <v>3.2</v>
      </c>
      <c r="Q549" s="88"/>
      <c r="R549" s="88"/>
      <c r="S549" s="88">
        <v>3.2</v>
      </c>
      <c r="T549" s="88"/>
      <c r="U549" s="88"/>
      <c r="V549" s="88"/>
      <c r="W549" s="88">
        <v>3.2</v>
      </c>
      <c r="X549" s="88"/>
      <c r="Y549" s="88"/>
      <c r="Z549" s="88">
        <v>3.2</v>
      </c>
      <c r="AA549" s="88"/>
      <c r="AB549" s="88"/>
      <c r="AC549" s="88"/>
      <c r="AD549" s="88">
        <v>3.2</v>
      </c>
      <c r="AE549" s="88"/>
      <c r="AF549" s="88"/>
      <c r="AG549" s="88">
        <v>3.2</v>
      </c>
      <c r="AH549" s="88"/>
      <c r="AI549" s="88"/>
      <c r="AJ549" s="88"/>
      <c r="AK549" s="88">
        <v>3.2</v>
      </c>
      <c r="AL549" s="88"/>
      <c r="AM549" s="88"/>
      <c r="AN549" s="88">
        <v>3.2</v>
      </c>
      <c r="AO549" s="88"/>
      <c r="AP549" s="88"/>
      <c r="AQ549" s="89">
        <f t="shared" si="15"/>
        <v>28.799999999999997</v>
      </c>
    </row>
    <row r="550" spans="1:43" ht="30">
      <c r="A550" s="40" t="s">
        <v>679</v>
      </c>
      <c r="B550" s="3" t="s">
        <v>749</v>
      </c>
      <c r="C550" s="19" t="s">
        <v>279</v>
      </c>
      <c r="D550" s="6" t="s">
        <v>902</v>
      </c>
      <c r="E550" s="3"/>
      <c r="F550" s="74">
        <v>2</v>
      </c>
      <c r="G550" s="3">
        <v>0.8</v>
      </c>
      <c r="H550" s="3" t="s">
        <v>668</v>
      </c>
      <c r="I550" s="42" t="s">
        <v>718</v>
      </c>
      <c r="J550" s="85">
        <f t="shared" si="14"/>
        <v>12.799999999999999</v>
      </c>
      <c r="K550" s="90"/>
      <c r="L550" s="87">
        <v>1.6</v>
      </c>
      <c r="M550" s="88"/>
      <c r="N550" s="88"/>
      <c r="O550" s="88"/>
      <c r="P550" s="88">
        <v>1.6</v>
      </c>
      <c r="Q550" s="88"/>
      <c r="R550" s="88"/>
      <c r="S550" s="88">
        <v>1.6</v>
      </c>
      <c r="T550" s="88"/>
      <c r="U550" s="88"/>
      <c r="V550" s="88"/>
      <c r="W550" s="88">
        <v>1.6</v>
      </c>
      <c r="X550" s="88"/>
      <c r="Y550" s="88"/>
      <c r="Z550" s="88">
        <v>1.6</v>
      </c>
      <c r="AA550" s="88"/>
      <c r="AB550" s="88"/>
      <c r="AC550" s="88"/>
      <c r="AD550" s="88"/>
      <c r="AE550" s="88"/>
      <c r="AF550" s="88"/>
      <c r="AG550" s="88">
        <v>1.6</v>
      </c>
      <c r="AH550" s="88"/>
      <c r="AI550" s="88"/>
      <c r="AJ550" s="88"/>
      <c r="AK550" s="88">
        <v>1.6</v>
      </c>
      <c r="AL550" s="88"/>
      <c r="AM550" s="88"/>
      <c r="AN550" s="88">
        <v>1.6</v>
      </c>
      <c r="AO550" s="88"/>
      <c r="AP550" s="88"/>
      <c r="AQ550" s="89">
        <f t="shared" si="15"/>
        <v>12.799999999999999</v>
      </c>
    </row>
    <row r="551" spans="1:43" ht="30">
      <c r="A551" s="40" t="s">
        <v>679</v>
      </c>
      <c r="B551" s="3" t="s">
        <v>749</v>
      </c>
      <c r="C551" s="19" t="s">
        <v>279</v>
      </c>
      <c r="D551" s="6" t="s">
        <v>903</v>
      </c>
      <c r="E551" s="3"/>
      <c r="F551" s="74">
        <v>4</v>
      </c>
      <c r="G551" s="3">
        <v>0.8</v>
      </c>
      <c r="H551" s="3" t="s">
        <v>668</v>
      </c>
      <c r="I551" s="42" t="s">
        <v>718</v>
      </c>
      <c r="J551" s="85">
        <f t="shared" si="14"/>
        <v>25.599999999999998</v>
      </c>
      <c r="K551" s="90"/>
      <c r="L551" s="87">
        <v>3.2</v>
      </c>
      <c r="M551" s="88"/>
      <c r="N551" s="88"/>
      <c r="O551" s="88"/>
      <c r="P551" s="88">
        <v>3.2</v>
      </c>
      <c r="Q551" s="88"/>
      <c r="R551" s="88"/>
      <c r="S551" s="88">
        <v>3.2</v>
      </c>
      <c r="T551" s="88"/>
      <c r="U551" s="88"/>
      <c r="V551" s="88"/>
      <c r="W551" s="88">
        <v>3.2</v>
      </c>
      <c r="X551" s="88"/>
      <c r="Y551" s="88"/>
      <c r="Z551" s="88">
        <v>3.2</v>
      </c>
      <c r="AA551" s="88"/>
      <c r="AB551" s="88"/>
      <c r="AC551" s="88"/>
      <c r="AD551" s="88"/>
      <c r="AE551" s="88"/>
      <c r="AF551" s="88"/>
      <c r="AG551" s="88">
        <v>3.2</v>
      </c>
      <c r="AH551" s="88"/>
      <c r="AI551" s="88"/>
      <c r="AJ551" s="88"/>
      <c r="AK551" s="88">
        <v>3.2</v>
      </c>
      <c r="AL551" s="88"/>
      <c r="AM551" s="88"/>
      <c r="AN551" s="88">
        <v>3.2</v>
      </c>
      <c r="AO551" s="88"/>
      <c r="AP551" s="88"/>
      <c r="AQ551" s="89">
        <f t="shared" si="15"/>
        <v>25.599999999999998</v>
      </c>
    </row>
    <row r="552" spans="1:43" ht="30">
      <c r="A552" s="40" t="s">
        <v>679</v>
      </c>
      <c r="B552" s="3" t="s">
        <v>749</v>
      </c>
      <c r="C552" s="19" t="s">
        <v>279</v>
      </c>
      <c r="D552" s="6" t="s">
        <v>904</v>
      </c>
      <c r="E552" s="3"/>
      <c r="F552" s="74">
        <v>3</v>
      </c>
      <c r="G552" s="3">
        <v>0.8</v>
      </c>
      <c r="H552" s="3" t="s">
        <v>668</v>
      </c>
      <c r="I552" s="42" t="s">
        <v>718</v>
      </c>
      <c r="J552" s="85">
        <f t="shared" si="14"/>
        <v>21.599999999999998</v>
      </c>
      <c r="K552" s="90"/>
      <c r="L552" s="87">
        <v>2.4</v>
      </c>
      <c r="M552" s="88"/>
      <c r="N552" s="88"/>
      <c r="O552" s="88"/>
      <c r="P552" s="88">
        <v>2.4</v>
      </c>
      <c r="Q552" s="88"/>
      <c r="R552" s="88"/>
      <c r="S552" s="88">
        <v>2.4</v>
      </c>
      <c r="T552" s="88"/>
      <c r="U552" s="88"/>
      <c r="V552" s="88"/>
      <c r="W552" s="88">
        <v>2.4</v>
      </c>
      <c r="X552" s="88"/>
      <c r="Y552" s="88"/>
      <c r="Z552" s="88">
        <v>2.4</v>
      </c>
      <c r="AA552" s="88"/>
      <c r="AB552" s="88"/>
      <c r="AC552" s="88"/>
      <c r="AD552" s="88">
        <v>2.4</v>
      </c>
      <c r="AE552" s="88"/>
      <c r="AF552" s="88"/>
      <c r="AG552" s="88">
        <v>2.4</v>
      </c>
      <c r="AH552" s="88"/>
      <c r="AI552" s="88"/>
      <c r="AJ552" s="88"/>
      <c r="AK552" s="88">
        <v>2.4</v>
      </c>
      <c r="AL552" s="88"/>
      <c r="AM552" s="88"/>
      <c r="AN552" s="88">
        <v>2.4</v>
      </c>
      <c r="AO552" s="88"/>
      <c r="AP552" s="88"/>
      <c r="AQ552" s="89">
        <f t="shared" si="15"/>
        <v>21.599999999999998</v>
      </c>
    </row>
    <row r="553" spans="1:43" ht="30">
      <c r="A553" s="40" t="s">
        <v>679</v>
      </c>
      <c r="B553" s="3" t="s">
        <v>749</v>
      </c>
      <c r="C553" s="19" t="s">
        <v>279</v>
      </c>
      <c r="D553" s="6" t="s">
        <v>905</v>
      </c>
      <c r="E553" s="3"/>
      <c r="F553" s="74">
        <v>2</v>
      </c>
      <c r="G553" s="3">
        <v>0.8</v>
      </c>
      <c r="H553" s="3" t="s">
        <v>668</v>
      </c>
      <c r="I553" s="42" t="s">
        <v>718</v>
      </c>
      <c r="J553" s="85">
        <f t="shared" si="14"/>
        <v>14.399999999999999</v>
      </c>
      <c r="K553" s="90"/>
      <c r="L553" s="87">
        <v>1.6</v>
      </c>
      <c r="M553" s="88"/>
      <c r="N553" s="88"/>
      <c r="O553" s="88"/>
      <c r="P553" s="88">
        <v>1.6</v>
      </c>
      <c r="Q553" s="88"/>
      <c r="R553" s="88"/>
      <c r="S553" s="88">
        <v>1.6</v>
      </c>
      <c r="T553" s="88"/>
      <c r="U553" s="88"/>
      <c r="V553" s="88"/>
      <c r="W553" s="88">
        <v>1.6</v>
      </c>
      <c r="X553" s="88"/>
      <c r="Y553" s="88"/>
      <c r="Z553" s="88">
        <v>1.6</v>
      </c>
      <c r="AA553" s="88"/>
      <c r="AB553" s="88"/>
      <c r="AC553" s="88"/>
      <c r="AD553" s="88">
        <v>1.6</v>
      </c>
      <c r="AE553" s="88"/>
      <c r="AF553" s="88"/>
      <c r="AG553" s="88">
        <v>1.6</v>
      </c>
      <c r="AH553" s="88"/>
      <c r="AI553" s="88"/>
      <c r="AJ553" s="88"/>
      <c r="AK553" s="88">
        <v>1.6</v>
      </c>
      <c r="AL553" s="88"/>
      <c r="AM553" s="88"/>
      <c r="AN553" s="88">
        <v>1.6</v>
      </c>
      <c r="AO553" s="88"/>
      <c r="AP553" s="88"/>
      <c r="AQ553" s="89">
        <f t="shared" si="15"/>
        <v>14.399999999999999</v>
      </c>
    </row>
    <row r="554" spans="1:43" ht="30">
      <c r="A554" s="40" t="s">
        <v>679</v>
      </c>
      <c r="B554" s="3" t="s">
        <v>749</v>
      </c>
      <c r="C554" s="19" t="s">
        <v>279</v>
      </c>
      <c r="D554" s="6" t="s">
        <v>906</v>
      </c>
      <c r="E554" s="3"/>
      <c r="F554" s="74">
        <v>2</v>
      </c>
      <c r="G554" s="3">
        <v>0.8</v>
      </c>
      <c r="H554" s="3" t="s">
        <v>668</v>
      </c>
      <c r="I554" s="42" t="s">
        <v>718</v>
      </c>
      <c r="J554" s="85">
        <f t="shared" si="14"/>
        <v>10.399999999999999</v>
      </c>
      <c r="K554" s="90"/>
      <c r="L554" s="87">
        <v>1.6</v>
      </c>
      <c r="M554" s="88"/>
      <c r="N554" s="88"/>
      <c r="O554" s="88"/>
      <c r="P554" s="88"/>
      <c r="Q554" s="88"/>
      <c r="R554" s="88"/>
      <c r="S554" s="88">
        <v>1.6</v>
      </c>
      <c r="T554" s="88"/>
      <c r="U554" s="88"/>
      <c r="V554" s="88"/>
      <c r="W554" s="88">
        <v>0.8</v>
      </c>
      <c r="X554" s="88"/>
      <c r="Y554" s="88"/>
      <c r="Z554" s="88"/>
      <c r="AA554" s="88"/>
      <c r="AB554" s="88"/>
      <c r="AC554" s="88"/>
      <c r="AD554" s="88">
        <v>1.6</v>
      </c>
      <c r="AE554" s="88"/>
      <c r="AF554" s="88"/>
      <c r="AG554" s="88">
        <v>1.6</v>
      </c>
      <c r="AH554" s="88"/>
      <c r="AI554" s="88"/>
      <c r="AJ554" s="88"/>
      <c r="AK554" s="88">
        <v>1.6</v>
      </c>
      <c r="AL554" s="88"/>
      <c r="AM554" s="88"/>
      <c r="AN554" s="88">
        <v>1.6</v>
      </c>
      <c r="AO554" s="88"/>
      <c r="AP554" s="88"/>
      <c r="AQ554" s="89">
        <f t="shared" si="15"/>
        <v>10.399999999999999</v>
      </c>
    </row>
    <row r="555" spans="1:43" ht="30">
      <c r="A555" s="40" t="s">
        <v>679</v>
      </c>
      <c r="B555" s="3" t="s">
        <v>749</v>
      </c>
      <c r="C555" s="19" t="s">
        <v>279</v>
      </c>
      <c r="D555" s="6" t="s">
        <v>704</v>
      </c>
      <c r="E555" s="3"/>
      <c r="F555" s="74">
        <v>4</v>
      </c>
      <c r="G555" s="3">
        <v>0.8</v>
      </c>
      <c r="H555" s="3" t="s">
        <v>668</v>
      </c>
      <c r="I555" s="42" t="s">
        <v>718</v>
      </c>
      <c r="J555" s="85">
        <f t="shared" si="14"/>
        <v>28.799999999999997</v>
      </c>
      <c r="K555" s="90"/>
      <c r="L555" s="87">
        <v>3.2</v>
      </c>
      <c r="M555" s="88"/>
      <c r="N555" s="88"/>
      <c r="O555" s="88"/>
      <c r="P555" s="88">
        <v>3.2</v>
      </c>
      <c r="Q555" s="88"/>
      <c r="R555" s="88"/>
      <c r="S555" s="88">
        <v>3.2</v>
      </c>
      <c r="T555" s="88"/>
      <c r="U555" s="88"/>
      <c r="V555" s="88"/>
      <c r="W555" s="88">
        <v>3.2</v>
      </c>
      <c r="X555" s="88"/>
      <c r="Y555" s="88"/>
      <c r="Z555" s="88">
        <v>3.2</v>
      </c>
      <c r="AA555" s="88"/>
      <c r="AB555" s="88"/>
      <c r="AC555" s="88"/>
      <c r="AD555" s="88">
        <v>3.2</v>
      </c>
      <c r="AE555" s="88"/>
      <c r="AF555" s="88"/>
      <c r="AG555" s="88">
        <v>3.2</v>
      </c>
      <c r="AH555" s="88"/>
      <c r="AI555" s="88"/>
      <c r="AJ555" s="88"/>
      <c r="AK555" s="88">
        <v>3.2</v>
      </c>
      <c r="AL555" s="88"/>
      <c r="AM555" s="88"/>
      <c r="AN555" s="88">
        <v>3.2</v>
      </c>
      <c r="AO555" s="88"/>
      <c r="AP555" s="88"/>
      <c r="AQ555" s="89">
        <f t="shared" si="15"/>
        <v>28.799999999999997</v>
      </c>
    </row>
    <row r="556" spans="1:43" ht="30">
      <c r="A556" s="40" t="s">
        <v>679</v>
      </c>
      <c r="B556" s="3" t="s">
        <v>749</v>
      </c>
      <c r="C556" s="19" t="s">
        <v>279</v>
      </c>
      <c r="D556" s="6" t="s">
        <v>907</v>
      </c>
      <c r="E556" s="3"/>
      <c r="F556" s="74">
        <v>2</v>
      </c>
      <c r="G556" s="3">
        <v>0.8</v>
      </c>
      <c r="H556" s="3" t="s">
        <v>668</v>
      </c>
      <c r="I556" s="42" t="s">
        <v>718</v>
      </c>
      <c r="J556" s="85">
        <f t="shared" si="14"/>
        <v>23.2</v>
      </c>
      <c r="K556" s="90"/>
      <c r="L556" s="87">
        <v>2.4</v>
      </c>
      <c r="M556" s="88"/>
      <c r="N556" s="88"/>
      <c r="O556" s="88"/>
      <c r="P556" s="88">
        <v>2.4</v>
      </c>
      <c r="Q556" s="88"/>
      <c r="R556" s="88"/>
      <c r="S556" s="88">
        <v>4.8</v>
      </c>
      <c r="T556" s="88"/>
      <c r="U556" s="88"/>
      <c r="V556" s="88"/>
      <c r="W556" s="88">
        <v>2.4</v>
      </c>
      <c r="X556" s="88"/>
      <c r="Y556" s="88"/>
      <c r="Z556" s="88">
        <v>2.4</v>
      </c>
      <c r="AA556" s="88"/>
      <c r="AB556" s="88"/>
      <c r="AC556" s="88"/>
      <c r="AD556" s="88">
        <v>2.4</v>
      </c>
      <c r="AE556" s="88"/>
      <c r="AF556" s="88"/>
      <c r="AG556" s="88">
        <v>2.4</v>
      </c>
      <c r="AH556" s="88"/>
      <c r="AI556" s="88"/>
      <c r="AJ556" s="88"/>
      <c r="AK556" s="88">
        <v>1.6</v>
      </c>
      <c r="AL556" s="88"/>
      <c r="AM556" s="88"/>
      <c r="AN556" s="88">
        <v>2.4</v>
      </c>
      <c r="AO556" s="88"/>
      <c r="AP556" s="88"/>
      <c r="AQ556" s="89">
        <f t="shared" si="15"/>
        <v>23.2</v>
      </c>
    </row>
    <row r="557" spans="1:43" ht="30">
      <c r="A557" s="40" t="s">
        <v>679</v>
      </c>
      <c r="B557" s="3" t="s">
        <v>749</v>
      </c>
      <c r="C557" s="19" t="s">
        <v>279</v>
      </c>
      <c r="D557" s="6" t="s">
        <v>908</v>
      </c>
      <c r="E557" s="3"/>
      <c r="F557" s="74">
        <v>2</v>
      </c>
      <c r="G557" s="3">
        <v>0.8</v>
      </c>
      <c r="H557" s="3" t="s">
        <v>668</v>
      </c>
      <c r="I557" s="42" t="s">
        <v>718</v>
      </c>
      <c r="J557" s="85">
        <f t="shared" si="14"/>
        <v>21.599999999999998</v>
      </c>
      <c r="K557" s="90"/>
      <c r="L557" s="87">
        <v>2.4</v>
      </c>
      <c r="M557" s="88"/>
      <c r="N557" s="88"/>
      <c r="O557" s="88"/>
      <c r="P557" s="88">
        <v>2.4</v>
      </c>
      <c r="Q557" s="88"/>
      <c r="R557" s="88"/>
      <c r="S557" s="88">
        <v>2.4</v>
      </c>
      <c r="T557" s="88"/>
      <c r="U557" s="88"/>
      <c r="V557" s="88"/>
      <c r="W557" s="88">
        <v>2.4</v>
      </c>
      <c r="X557" s="88"/>
      <c r="Y557" s="88"/>
      <c r="Z557" s="88">
        <v>2.4</v>
      </c>
      <c r="AA557" s="88"/>
      <c r="AB557" s="88"/>
      <c r="AC557" s="88"/>
      <c r="AD557" s="88">
        <v>2.4</v>
      </c>
      <c r="AE557" s="88"/>
      <c r="AF557" s="88"/>
      <c r="AG557" s="88">
        <v>2.4</v>
      </c>
      <c r="AH557" s="88"/>
      <c r="AI557" s="88"/>
      <c r="AJ557" s="88"/>
      <c r="AK557" s="88">
        <v>2.4</v>
      </c>
      <c r="AL557" s="88"/>
      <c r="AM557" s="88"/>
      <c r="AN557" s="88">
        <v>2.4</v>
      </c>
      <c r="AO557" s="88"/>
      <c r="AP557" s="88"/>
      <c r="AQ557" s="89">
        <f t="shared" si="15"/>
        <v>21.599999999999998</v>
      </c>
    </row>
    <row r="558" spans="1:43" ht="30.75" customHeight="1">
      <c r="A558" s="40" t="s">
        <v>679</v>
      </c>
      <c r="B558" s="3" t="s">
        <v>749</v>
      </c>
      <c r="C558" s="19" t="s">
        <v>279</v>
      </c>
      <c r="D558" s="6" t="s">
        <v>909</v>
      </c>
      <c r="E558" s="3"/>
      <c r="F558" s="74">
        <v>2</v>
      </c>
      <c r="G558" s="3">
        <v>0.8</v>
      </c>
      <c r="H558" s="3" t="s">
        <v>668</v>
      </c>
      <c r="I558" s="42" t="s">
        <v>718</v>
      </c>
      <c r="J558" s="85">
        <f t="shared" si="14"/>
        <v>13.6</v>
      </c>
      <c r="K558" s="90"/>
      <c r="L558" s="87">
        <v>1.6</v>
      </c>
      <c r="M558" s="88"/>
      <c r="N558" s="88"/>
      <c r="O558" s="88"/>
      <c r="P558" s="88">
        <v>1.6</v>
      </c>
      <c r="Q558" s="88"/>
      <c r="R558" s="88"/>
      <c r="S558" s="88">
        <v>1.6</v>
      </c>
      <c r="T558" s="88"/>
      <c r="U558" s="88"/>
      <c r="V558" s="88"/>
      <c r="W558" s="88">
        <v>0.8</v>
      </c>
      <c r="X558" s="88"/>
      <c r="Y558" s="88"/>
      <c r="Z558" s="88">
        <v>1.6</v>
      </c>
      <c r="AA558" s="88"/>
      <c r="AB558" s="88"/>
      <c r="AC558" s="88"/>
      <c r="AD558" s="88">
        <v>1.6</v>
      </c>
      <c r="AE558" s="88"/>
      <c r="AF558" s="88"/>
      <c r="AG558" s="88">
        <v>1.6</v>
      </c>
      <c r="AH558" s="88"/>
      <c r="AI558" s="88"/>
      <c r="AJ558" s="88"/>
      <c r="AK558" s="88">
        <v>1.6</v>
      </c>
      <c r="AL558" s="88"/>
      <c r="AM558" s="88"/>
      <c r="AN558" s="88">
        <v>1.6</v>
      </c>
      <c r="AO558" s="88"/>
      <c r="AP558" s="88"/>
      <c r="AQ558" s="89">
        <f t="shared" si="15"/>
        <v>13.6</v>
      </c>
    </row>
    <row r="559" spans="1:43" ht="28.5" customHeight="1">
      <c r="A559" s="40" t="s">
        <v>679</v>
      </c>
      <c r="B559" s="3" t="s">
        <v>749</v>
      </c>
      <c r="C559" s="19" t="s">
        <v>279</v>
      </c>
      <c r="D559" s="6" t="s">
        <v>911</v>
      </c>
      <c r="E559" s="3"/>
      <c r="F559" s="74">
        <v>1</v>
      </c>
      <c r="G559" s="3">
        <v>0.8</v>
      </c>
      <c r="H559" s="3" t="s">
        <v>668</v>
      </c>
      <c r="I559" s="42" t="s">
        <v>718</v>
      </c>
      <c r="J559" s="85">
        <f t="shared" si="14"/>
        <v>8.7999999999999989</v>
      </c>
      <c r="K559" s="90"/>
      <c r="L559" s="87">
        <v>0.8</v>
      </c>
      <c r="M559" s="88"/>
      <c r="N559" s="88"/>
      <c r="O559" s="88"/>
      <c r="P559" s="88">
        <v>0.8</v>
      </c>
      <c r="Q559" s="88"/>
      <c r="R559" s="88"/>
      <c r="S559" s="88">
        <v>0.8</v>
      </c>
      <c r="T559" s="88"/>
      <c r="U559" s="88"/>
      <c r="V559" s="88"/>
      <c r="W559" s="88">
        <v>0.8</v>
      </c>
      <c r="X559" s="88"/>
      <c r="Y559" s="88"/>
      <c r="Z559" s="88">
        <v>0.8</v>
      </c>
      <c r="AA559" s="88"/>
      <c r="AB559" s="88"/>
      <c r="AC559" s="88"/>
      <c r="AD559" s="88">
        <v>0.8</v>
      </c>
      <c r="AE559" s="88"/>
      <c r="AF559" s="88"/>
      <c r="AG559" s="88">
        <v>0.8</v>
      </c>
      <c r="AH559" s="88"/>
      <c r="AI559" s="88"/>
      <c r="AJ559" s="88"/>
      <c r="AK559" s="88">
        <v>1.6</v>
      </c>
      <c r="AL559" s="88"/>
      <c r="AM559" s="88"/>
      <c r="AN559" s="88">
        <v>1.6</v>
      </c>
      <c r="AO559" s="88"/>
      <c r="AP559" s="88"/>
      <c r="AQ559" s="89">
        <f t="shared" si="15"/>
        <v>8.7999999999999989</v>
      </c>
    </row>
    <row r="560" spans="1:43" ht="30">
      <c r="A560" s="40" t="s">
        <v>679</v>
      </c>
      <c r="B560" s="3" t="s">
        <v>749</v>
      </c>
      <c r="C560" s="19" t="s">
        <v>279</v>
      </c>
      <c r="D560" s="6" t="s">
        <v>910</v>
      </c>
      <c r="E560" s="3"/>
      <c r="F560" s="74">
        <v>2</v>
      </c>
      <c r="G560" s="3">
        <v>0.8</v>
      </c>
      <c r="H560" s="3" t="s">
        <v>668</v>
      </c>
      <c r="I560" s="42" t="s">
        <v>718</v>
      </c>
      <c r="J560" s="85">
        <f t="shared" si="14"/>
        <v>21.599999999999998</v>
      </c>
      <c r="K560" s="90"/>
      <c r="L560" s="87">
        <v>2.4</v>
      </c>
      <c r="M560" s="88"/>
      <c r="N560" s="88"/>
      <c r="O560" s="88"/>
      <c r="P560" s="88">
        <v>2.4</v>
      </c>
      <c r="Q560" s="88"/>
      <c r="R560" s="88"/>
      <c r="S560" s="88">
        <v>2.4</v>
      </c>
      <c r="T560" s="88"/>
      <c r="U560" s="88"/>
      <c r="V560" s="88"/>
      <c r="W560" s="88">
        <v>2.4</v>
      </c>
      <c r="X560" s="88"/>
      <c r="Y560" s="88"/>
      <c r="Z560" s="88">
        <v>2.4</v>
      </c>
      <c r="AA560" s="88"/>
      <c r="AB560" s="88"/>
      <c r="AC560" s="88"/>
      <c r="AD560" s="88">
        <v>2.4</v>
      </c>
      <c r="AE560" s="88"/>
      <c r="AF560" s="88"/>
      <c r="AG560" s="88">
        <v>2.4</v>
      </c>
      <c r="AH560" s="88"/>
      <c r="AI560" s="88"/>
      <c r="AJ560" s="88"/>
      <c r="AK560" s="88">
        <v>2.4</v>
      </c>
      <c r="AL560" s="88"/>
      <c r="AM560" s="88"/>
      <c r="AN560" s="88">
        <v>2.4</v>
      </c>
      <c r="AO560" s="88"/>
      <c r="AP560" s="88"/>
      <c r="AQ560" s="89">
        <f t="shared" si="15"/>
        <v>21.599999999999998</v>
      </c>
    </row>
    <row r="561" spans="1:43" ht="30">
      <c r="A561" s="40" t="s">
        <v>679</v>
      </c>
      <c r="B561" s="3" t="s">
        <v>749</v>
      </c>
      <c r="C561" s="19" t="s">
        <v>279</v>
      </c>
      <c r="D561" s="6" t="s">
        <v>708</v>
      </c>
      <c r="E561" s="3"/>
      <c r="F561" s="74">
        <v>5</v>
      </c>
      <c r="G561" s="3">
        <v>0.8</v>
      </c>
      <c r="H561" s="3" t="s">
        <v>668</v>
      </c>
      <c r="I561" s="42" t="s">
        <v>718</v>
      </c>
      <c r="J561" s="85">
        <f t="shared" si="14"/>
        <v>28</v>
      </c>
      <c r="K561" s="90"/>
      <c r="L561" s="87"/>
      <c r="M561" s="88"/>
      <c r="N561" s="88"/>
      <c r="O561" s="88"/>
      <c r="P561" s="88">
        <v>4</v>
      </c>
      <c r="Q561" s="88"/>
      <c r="R561" s="88"/>
      <c r="S561" s="88">
        <v>4</v>
      </c>
      <c r="T561" s="88"/>
      <c r="U561" s="88"/>
      <c r="V561" s="88"/>
      <c r="W561" s="88">
        <v>4</v>
      </c>
      <c r="X561" s="88"/>
      <c r="Y561" s="88"/>
      <c r="Z561" s="88">
        <v>4</v>
      </c>
      <c r="AA561" s="88"/>
      <c r="AB561" s="88"/>
      <c r="AC561" s="88"/>
      <c r="AD561" s="88"/>
      <c r="AE561" s="88"/>
      <c r="AF561" s="88"/>
      <c r="AG561" s="88">
        <v>4</v>
      </c>
      <c r="AH561" s="88"/>
      <c r="AI561" s="88"/>
      <c r="AJ561" s="88"/>
      <c r="AK561" s="88">
        <v>4</v>
      </c>
      <c r="AL561" s="88"/>
      <c r="AM561" s="88"/>
      <c r="AN561" s="88">
        <v>4</v>
      </c>
      <c r="AO561" s="88"/>
      <c r="AP561" s="88"/>
      <c r="AQ561" s="89">
        <f t="shared" si="15"/>
        <v>28</v>
      </c>
    </row>
    <row r="562" spans="1:43" ht="60.75" thickBot="1">
      <c r="A562" s="64" t="s">
        <v>679</v>
      </c>
      <c r="B562" s="65" t="s">
        <v>745</v>
      </c>
      <c r="C562" s="66" t="s">
        <v>279</v>
      </c>
      <c r="D562" s="65" t="s">
        <v>667</v>
      </c>
      <c r="E562" s="149" t="s">
        <v>891</v>
      </c>
      <c r="F562" s="68">
        <v>1</v>
      </c>
      <c r="G562" s="68">
        <v>8</v>
      </c>
      <c r="H562" s="68" t="s">
        <v>668</v>
      </c>
      <c r="I562" s="69" t="s">
        <v>719</v>
      </c>
      <c r="J562" s="100">
        <f t="shared" si="14"/>
        <v>45</v>
      </c>
      <c r="K562" s="101"/>
      <c r="L562" s="102"/>
      <c r="M562" s="103">
        <v>8</v>
      </c>
      <c r="N562" s="103"/>
      <c r="O562" s="103"/>
      <c r="P562" s="103"/>
      <c r="Q562" s="103">
        <v>8</v>
      </c>
      <c r="R562" s="103"/>
      <c r="S562" s="103"/>
      <c r="T562" s="103"/>
      <c r="U562" s="103"/>
      <c r="V562" s="103">
        <v>8</v>
      </c>
      <c r="W562" s="103"/>
      <c r="X562" s="103"/>
      <c r="Y562" s="103"/>
      <c r="Z562" s="103">
        <v>8</v>
      </c>
      <c r="AA562" s="103"/>
      <c r="AB562" s="103"/>
      <c r="AC562" s="103"/>
      <c r="AD562" s="103"/>
      <c r="AE562" s="103"/>
      <c r="AF562" s="103">
        <v>5</v>
      </c>
      <c r="AG562" s="103"/>
      <c r="AH562" s="103"/>
      <c r="AI562" s="103"/>
      <c r="AJ562" s="103"/>
      <c r="AK562" s="103"/>
      <c r="AL562" s="103">
        <v>8</v>
      </c>
      <c r="AM562" s="103"/>
      <c r="AN562" s="103"/>
      <c r="AO562" s="103"/>
      <c r="AP562" s="103"/>
      <c r="AQ562" s="104">
        <f t="shared" si="15"/>
        <v>45</v>
      </c>
    </row>
    <row r="563" spans="1:43" ht="30">
      <c r="A563" s="64" t="s">
        <v>679</v>
      </c>
      <c r="B563" s="65" t="s">
        <v>745</v>
      </c>
      <c r="C563" s="66" t="s">
        <v>279</v>
      </c>
      <c r="D563" s="6" t="s">
        <v>766</v>
      </c>
      <c r="E563" s="3"/>
      <c r="F563" s="3">
        <v>3</v>
      </c>
      <c r="G563" s="3">
        <v>0.8</v>
      </c>
      <c r="H563" s="3" t="s">
        <v>668</v>
      </c>
      <c r="I563" s="70" t="s">
        <v>767</v>
      </c>
      <c r="J563" s="85">
        <f t="shared" ref="J563:J571" si="16">L563+M563+N563+O563+P563+Q563+R563+S563+T563+U563+V563+W563+X563+Y563+Z563+AA563+AB563+AC563+AD563+AE563+AF563+AG563+AH563+AI563+AJ563+AK563+AL563+AM563+AN563+AO563+AP563</f>
        <v>9.6</v>
      </c>
      <c r="K563" s="105"/>
      <c r="L563" s="106"/>
      <c r="M563" s="88"/>
      <c r="N563" s="88"/>
      <c r="O563" s="88"/>
      <c r="P563" s="88"/>
      <c r="Q563" s="88"/>
      <c r="R563" s="88"/>
      <c r="S563" s="88"/>
      <c r="T563" s="88">
        <v>2.4</v>
      </c>
      <c r="U563" s="88"/>
      <c r="V563" s="88"/>
      <c r="W563" s="88"/>
      <c r="X563" s="88">
        <v>2.4</v>
      </c>
      <c r="Y563" s="88"/>
      <c r="Z563" s="88"/>
      <c r="AA563" s="88">
        <v>2.4</v>
      </c>
      <c r="AB563" s="88"/>
      <c r="AC563" s="88"/>
      <c r="AD563" s="88"/>
      <c r="AE563" s="88">
        <v>2.4</v>
      </c>
      <c r="AF563" s="88"/>
      <c r="AG563" s="88"/>
      <c r="AH563" s="88"/>
      <c r="AI563" s="88"/>
      <c r="AJ563" s="88"/>
      <c r="AK563" s="88"/>
      <c r="AL563" s="88"/>
      <c r="AM563" s="88"/>
      <c r="AN563" s="88"/>
      <c r="AO563" s="88"/>
      <c r="AP563" s="88"/>
      <c r="AQ563" s="88">
        <f>J563</f>
        <v>9.6</v>
      </c>
    </row>
    <row r="564" spans="1:43" ht="30">
      <c r="A564" s="64" t="s">
        <v>679</v>
      </c>
      <c r="B564" s="65" t="s">
        <v>745</v>
      </c>
      <c r="C564" s="66" t="s">
        <v>279</v>
      </c>
      <c r="D564" s="6" t="s">
        <v>768</v>
      </c>
      <c r="E564" s="3"/>
      <c r="F564" s="3">
        <v>2</v>
      </c>
      <c r="G564" s="3">
        <v>0.8</v>
      </c>
      <c r="H564" s="3" t="s">
        <v>668</v>
      </c>
      <c r="I564" s="70" t="s">
        <v>767</v>
      </c>
      <c r="J564" s="85">
        <f t="shared" si="16"/>
        <v>14.299999999999999</v>
      </c>
      <c r="K564" s="90"/>
      <c r="L564" s="106"/>
      <c r="M564" s="88">
        <v>1.6</v>
      </c>
      <c r="N564" s="88"/>
      <c r="O564" s="88"/>
      <c r="P564" s="88"/>
      <c r="Q564" s="88">
        <v>1.6</v>
      </c>
      <c r="R564" s="88"/>
      <c r="S564" s="88"/>
      <c r="T564" s="88">
        <v>1.6</v>
      </c>
      <c r="U564" s="88"/>
      <c r="V564" s="88"/>
      <c r="W564" s="88"/>
      <c r="X564" s="88">
        <v>1.6</v>
      </c>
      <c r="Y564" s="88"/>
      <c r="Z564" s="88"/>
      <c r="AA564" s="88">
        <v>1.6</v>
      </c>
      <c r="AB564" s="88"/>
      <c r="AC564" s="88"/>
      <c r="AD564" s="88"/>
      <c r="AE564" s="88">
        <v>1.6</v>
      </c>
      <c r="AF564" s="88"/>
      <c r="AG564" s="88"/>
      <c r="AH564" s="88">
        <v>1.6</v>
      </c>
      <c r="AI564" s="88"/>
      <c r="AJ564" s="88"/>
      <c r="AK564" s="88"/>
      <c r="AL564" s="88">
        <v>1.5</v>
      </c>
      <c r="AM564" s="88"/>
      <c r="AN564" s="88"/>
      <c r="AO564" s="88">
        <v>1.6</v>
      </c>
      <c r="AP564" s="88"/>
      <c r="AQ564" s="88">
        <f>J564</f>
        <v>14.299999999999999</v>
      </c>
    </row>
    <row r="565" spans="1:43" ht="30">
      <c r="A565" s="64" t="s">
        <v>679</v>
      </c>
      <c r="B565" s="65" t="s">
        <v>745</v>
      </c>
      <c r="C565" s="66" t="s">
        <v>279</v>
      </c>
      <c r="D565" s="6" t="s">
        <v>769</v>
      </c>
      <c r="E565" s="3"/>
      <c r="F565" s="3">
        <v>3</v>
      </c>
      <c r="G565" s="3">
        <v>0.8</v>
      </c>
      <c r="H565" s="3" t="s">
        <v>668</v>
      </c>
      <c r="I565" s="70" t="s">
        <v>767</v>
      </c>
      <c r="J565" s="85">
        <f t="shared" si="16"/>
        <v>21.45</v>
      </c>
      <c r="K565" s="90"/>
      <c r="L565" s="106"/>
      <c r="M565" s="88">
        <v>2.4</v>
      </c>
      <c r="N565" s="88"/>
      <c r="O565" s="88"/>
      <c r="P565" s="88"/>
      <c r="Q565" s="88">
        <v>2.4</v>
      </c>
      <c r="R565" s="88"/>
      <c r="S565" s="88"/>
      <c r="T565" s="88">
        <v>2.4</v>
      </c>
      <c r="U565" s="88"/>
      <c r="V565" s="88"/>
      <c r="W565" s="88"/>
      <c r="X565" s="88">
        <v>2.4</v>
      </c>
      <c r="Y565" s="88"/>
      <c r="Z565" s="88"/>
      <c r="AA565" s="88">
        <v>2.4</v>
      </c>
      <c r="AB565" s="88"/>
      <c r="AC565" s="88"/>
      <c r="AD565" s="88"/>
      <c r="AE565" s="88">
        <v>2.4</v>
      </c>
      <c r="AF565" s="88"/>
      <c r="AG565" s="88"/>
      <c r="AH565" s="88">
        <v>2.4</v>
      </c>
      <c r="AI565" s="88"/>
      <c r="AJ565" s="88"/>
      <c r="AK565" s="88"/>
      <c r="AL565" s="88">
        <v>2.25</v>
      </c>
      <c r="AM565" s="88"/>
      <c r="AN565" s="88"/>
      <c r="AO565" s="88">
        <v>2.4</v>
      </c>
      <c r="AP565" s="88"/>
      <c r="AQ565" s="88">
        <f t="shared" ref="AQ565:AQ579" si="17">J565</f>
        <v>21.45</v>
      </c>
    </row>
    <row r="566" spans="1:43" ht="30">
      <c r="A566" s="64" t="s">
        <v>679</v>
      </c>
      <c r="B566" s="65" t="s">
        <v>745</v>
      </c>
      <c r="C566" s="66" t="s">
        <v>279</v>
      </c>
      <c r="D566" s="6" t="s">
        <v>770</v>
      </c>
      <c r="E566" s="3"/>
      <c r="F566" s="3">
        <v>2</v>
      </c>
      <c r="G566" s="3">
        <v>0.8</v>
      </c>
      <c r="H566" s="3" t="s">
        <v>668</v>
      </c>
      <c r="I566" s="70" t="s">
        <v>767</v>
      </c>
      <c r="J566" s="85">
        <f t="shared" si="16"/>
        <v>12.7</v>
      </c>
      <c r="K566" s="90"/>
      <c r="L566" s="106"/>
      <c r="M566" s="88">
        <v>1.6</v>
      </c>
      <c r="N566" s="88"/>
      <c r="O566" s="88"/>
      <c r="P566" s="88"/>
      <c r="Q566" s="88">
        <v>1.6</v>
      </c>
      <c r="R566" s="88"/>
      <c r="S566" s="88"/>
      <c r="T566" s="88">
        <v>1.6</v>
      </c>
      <c r="U566" s="88"/>
      <c r="V566" s="88"/>
      <c r="W566" s="88"/>
      <c r="X566" s="88"/>
      <c r="Y566" s="88"/>
      <c r="Z566" s="88"/>
      <c r="AA566" s="88">
        <v>1.6</v>
      </c>
      <c r="AB566" s="88"/>
      <c r="AC566" s="88"/>
      <c r="AD566" s="88"/>
      <c r="AE566" s="88">
        <v>1.6</v>
      </c>
      <c r="AF566" s="88"/>
      <c r="AG566" s="88"/>
      <c r="AH566" s="88">
        <v>1.6</v>
      </c>
      <c r="AI566" s="88"/>
      <c r="AJ566" s="88"/>
      <c r="AK566" s="88"/>
      <c r="AL566" s="88">
        <v>1.5</v>
      </c>
      <c r="AM566" s="88"/>
      <c r="AN566" s="88"/>
      <c r="AO566" s="88">
        <v>1.6</v>
      </c>
      <c r="AP566" s="88"/>
      <c r="AQ566" s="88">
        <f t="shared" si="17"/>
        <v>12.7</v>
      </c>
    </row>
    <row r="567" spans="1:43" ht="30">
      <c r="A567" s="64" t="s">
        <v>679</v>
      </c>
      <c r="B567" s="65" t="s">
        <v>745</v>
      </c>
      <c r="C567" s="66" t="s">
        <v>279</v>
      </c>
      <c r="D567" s="6" t="s">
        <v>771</v>
      </c>
      <c r="E567" s="3"/>
      <c r="F567" s="3">
        <v>2</v>
      </c>
      <c r="G567" s="3">
        <v>0.8</v>
      </c>
      <c r="H567" s="3" t="s">
        <v>668</v>
      </c>
      <c r="I567" s="70" t="s">
        <v>767</v>
      </c>
      <c r="J567" s="85">
        <f t="shared" si="16"/>
        <v>14.299999999999999</v>
      </c>
      <c r="K567" s="90"/>
      <c r="L567" s="106"/>
      <c r="M567" s="88">
        <v>1.6</v>
      </c>
      <c r="N567" s="88"/>
      <c r="O567" s="88"/>
      <c r="P567" s="88"/>
      <c r="Q567" s="88">
        <v>1.6</v>
      </c>
      <c r="R567" s="88"/>
      <c r="S567" s="88"/>
      <c r="T567" s="88">
        <v>1.6</v>
      </c>
      <c r="U567" s="88"/>
      <c r="V567" s="88"/>
      <c r="W567" s="88"/>
      <c r="X567" s="88">
        <v>1.6</v>
      </c>
      <c r="Y567" s="88"/>
      <c r="Z567" s="88"/>
      <c r="AA567" s="88">
        <v>1.6</v>
      </c>
      <c r="AB567" s="88"/>
      <c r="AC567" s="88"/>
      <c r="AD567" s="88"/>
      <c r="AE567" s="88">
        <v>1.6</v>
      </c>
      <c r="AF567" s="88"/>
      <c r="AG567" s="88"/>
      <c r="AH567" s="88">
        <v>1.6</v>
      </c>
      <c r="AI567" s="88"/>
      <c r="AJ567" s="88"/>
      <c r="AK567" s="88"/>
      <c r="AL567" s="88">
        <v>1.5</v>
      </c>
      <c r="AM567" s="88"/>
      <c r="AN567" s="88"/>
      <c r="AO567" s="88">
        <v>1.6</v>
      </c>
      <c r="AP567" s="88"/>
      <c r="AQ567" s="88">
        <f t="shared" si="17"/>
        <v>14.299999999999999</v>
      </c>
    </row>
    <row r="568" spans="1:43" ht="31.5" customHeight="1">
      <c r="A568" s="64" t="s">
        <v>679</v>
      </c>
      <c r="B568" s="65" t="s">
        <v>745</v>
      </c>
      <c r="C568" s="66" t="s">
        <v>279</v>
      </c>
      <c r="D568" s="6" t="s">
        <v>772</v>
      </c>
      <c r="E568" s="3"/>
      <c r="F568" s="3">
        <v>2</v>
      </c>
      <c r="G568" s="3">
        <v>0.8</v>
      </c>
      <c r="H568" s="3" t="s">
        <v>668</v>
      </c>
      <c r="I568" s="70" t="s">
        <v>767</v>
      </c>
      <c r="J568" s="85">
        <f t="shared" si="16"/>
        <v>14.299999999999999</v>
      </c>
      <c r="K568" s="90"/>
      <c r="L568" s="106"/>
      <c r="M568" s="88">
        <v>1.6</v>
      </c>
      <c r="N568" s="88"/>
      <c r="O568" s="88"/>
      <c r="P568" s="88"/>
      <c r="Q568" s="88">
        <v>1.6</v>
      </c>
      <c r="R568" s="88"/>
      <c r="S568" s="88"/>
      <c r="T568" s="88">
        <v>1.6</v>
      </c>
      <c r="U568" s="88"/>
      <c r="V568" s="88"/>
      <c r="W568" s="88"/>
      <c r="X568" s="88">
        <v>1.6</v>
      </c>
      <c r="Y568" s="88"/>
      <c r="Z568" s="88"/>
      <c r="AA568" s="88">
        <v>1.6</v>
      </c>
      <c r="AB568" s="88"/>
      <c r="AC568" s="88"/>
      <c r="AD568" s="88"/>
      <c r="AE568" s="88">
        <v>1.6</v>
      </c>
      <c r="AF568" s="88"/>
      <c r="AG568" s="88"/>
      <c r="AH568" s="88">
        <v>1.6</v>
      </c>
      <c r="AI568" s="88"/>
      <c r="AJ568" s="88"/>
      <c r="AK568" s="88"/>
      <c r="AL568" s="88">
        <v>1.5</v>
      </c>
      <c r="AM568" s="88"/>
      <c r="AN568" s="88"/>
      <c r="AO568" s="88">
        <v>1.6</v>
      </c>
      <c r="AP568" s="88"/>
      <c r="AQ568" s="88">
        <f t="shared" si="17"/>
        <v>14.299999999999999</v>
      </c>
    </row>
    <row r="569" spans="1:43" ht="31.5" customHeight="1">
      <c r="A569" s="64" t="s">
        <v>679</v>
      </c>
      <c r="B569" s="65" t="s">
        <v>745</v>
      </c>
      <c r="C569" s="66" t="s">
        <v>279</v>
      </c>
      <c r="D569" s="6" t="s">
        <v>773</v>
      </c>
      <c r="E569" s="3"/>
      <c r="F569" s="3">
        <v>2</v>
      </c>
      <c r="G569" s="3">
        <v>0.8</v>
      </c>
      <c r="H569" s="3" t="s">
        <v>668</v>
      </c>
      <c r="I569" s="70" t="s">
        <v>767</v>
      </c>
      <c r="J569" s="85">
        <f t="shared" si="16"/>
        <v>12.7</v>
      </c>
      <c r="K569" s="101"/>
      <c r="L569" s="106"/>
      <c r="M569" s="88">
        <v>1.6</v>
      </c>
      <c r="N569" s="88"/>
      <c r="O569" s="88"/>
      <c r="P569" s="88"/>
      <c r="Q569" s="88">
        <v>1.6</v>
      </c>
      <c r="R569" s="88"/>
      <c r="S569" s="88"/>
      <c r="T569" s="88">
        <v>1.6</v>
      </c>
      <c r="U569" s="88"/>
      <c r="V569" s="88"/>
      <c r="W569" s="88"/>
      <c r="X569" s="88">
        <v>1.6</v>
      </c>
      <c r="Y569" s="88"/>
      <c r="Z569" s="88"/>
      <c r="AA569" s="88">
        <v>1.6</v>
      </c>
      <c r="AB569" s="88"/>
      <c r="AC569" s="88"/>
      <c r="AD569" s="88"/>
      <c r="AE569" s="88">
        <v>1.6</v>
      </c>
      <c r="AF569" s="88"/>
      <c r="AG569" s="88"/>
      <c r="AH569" s="88">
        <v>1.6</v>
      </c>
      <c r="AI569" s="88"/>
      <c r="AJ569" s="88"/>
      <c r="AK569" s="88"/>
      <c r="AL569" s="88">
        <v>1.5</v>
      </c>
      <c r="AM569" s="88"/>
      <c r="AN569" s="88"/>
      <c r="AO569" s="88"/>
      <c r="AP569" s="88"/>
      <c r="AQ569" s="88">
        <f t="shared" si="17"/>
        <v>12.7</v>
      </c>
    </row>
    <row r="570" spans="1:43" ht="34.5" customHeight="1">
      <c r="A570" s="64" t="s">
        <v>679</v>
      </c>
      <c r="B570" s="65" t="s">
        <v>745</v>
      </c>
      <c r="C570" s="66" t="s">
        <v>279</v>
      </c>
      <c r="D570" s="6" t="s">
        <v>776</v>
      </c>
      <c r="E570" s="3"/>
      <c r="F570" s="3">
        <v>2</v>
      </c>
      <c r="G570" s="3">
        <v>0.8</v>
      </c>
      <c r="H570" s="3" t="s">
        <v>668</v>
      </c>
      <c r="I570" s="70" t="s">
        <v>767</v>
      </c>
      <c r="J570" s="85">
        <f t="shared" si="16"/>
        <v>7.1</v>
      </c>
      <c r="K570" s="101"/>
      <c r="L570" s="106"/>
      <c r="M570" s="88"/>
      <c r="N570" s="88"/>
      <c r="O570" s="88"/>
      <c r="P570" s="88"/>
      <c r="Q570" s="88">
        <v>1.6</v>
      </c>
      <c r="R570" s="88"/>
      <c r="S570" s="88"/>
      <c r="T570" s="88"/>
      <c r="U570" s="88"/>
      <c r="V570" s="88"/>
      <c r="W570" s="88"/>
      <c r="X570" s="88"/>
      <c r="Y570" s="88"/>
      <c r="Z570" s="88"/>
      <c r="AA570" s="88"/>
      <c r="AB570" s="88"/>
      <c r="AC570" s="88"/>
      <c r="AD570" s="88"/>
      <c r="AE570" s="88"/>
      <c r="AF570" s="88"/>
      <c r="AG570" s="88"/>
      <c r="AH570" s="88">
        <v>1.6</v>
      </c>
      <c r="AI570" s="88"/>
      <c r="AJ570" s="88"/>
      <c r="AK570" s="88"/>
      <c r="AL570" s="88">
        <v>1.5</v>
      </c>
      <c r="AM570" s="88"/>
      <c r="AN570" s="88"/>
      <c r="AO570" s="88">
        <v>2.4</v>
      </c>
      <c r="AP570" s="88"/>
      <c r="AQ570" s="88">
        <f t="shared" si="17"/>
        <v>7.1</v>
      </c>
    </row>
    <row r="571" spans="1:43" ht="33.75" customHeight="1">
      <c r="A571" s="64" t="s">
        <v>679</v>
      </c>
      <c r="B571" s="65" t="s">
        <v>745</v>
      </c>
      <c r="C571" s="66" t="s">
        <v>279</v>
      </c>
      <c r="D571" s="6" t="s">
        <v>784</v>
      </c>
      <c r="E571" s="3"/>
      <c r="F571" s="3">
        <v>2</v>
      </c>
      <c r="G571" s="3">
        <v>0.8</v>
      </c>
      <c r="H571" s="3" t="s">
        <v>668</v>
      </c>
      <c r="I571" s="70" t="s">
        <v>767</v>
      </c>
      <c r="J571" s="85">
        <f t="shared" si="16"/>
        <v>12.799999999999999</v>
      </c>
      <c r="K571" s="101"/>
      <c r="L571" s="106"/>
      <c r="M571" s="88">
        <v>1.6</v>
      </c>
      <c r="N571" s="88"/>
      <c r="O571" s="88"/>
      <c r="P571" s="88"/>
      <c r="Q571" s="88">
        <v>1.6</v>
      </c>
      <c r="R571" s="88"/>
      <c r="S571" s="88"/>
      <c r="T571" s="88">
        <v>1.6</v>
      </c>
      <c r="U571" s="88"/>
      <c r="V571" s="88"/>
      <c r="W571" s="88"/>
      <c r="X571" s="88">
        <v>1.6</v>
      </c>
      <c r="Y571" s="88"/>
      <c r="Z571" s="88"/>
      <c r="AA571" s="88">
        <v>1.6</v>
      </c>
      <c r="AB571" s="88"/>
      <c r="AC571" s="88"/>
      <c r="AD571" s="88"/>
      <c r="AE571" s="88">
        <v>1.6</v>
      </c>
      <c r="AF571" s="88"/>
      <c r="AG571" s="88"/>
      <c r="AH571" s="88">
        <v>1.6</v>
      </c>
      <c r="AI571" s="88"/>
      <c r="AJ571" s="88"/>
      <c r="AK571" s="88"/>
      <c r="AL571" s="88"/>
      <c r="AM571" s="88"/>
      <c r="AN571" s="88"/>
      <c r="AO571" s="88">
        <v>1.6</v>
      </c>
      <c r="AP571" s="88"/>
      <c r="AQ571" s="88">
        <f t="shared" si="17"/>
        <v>12.799999999999999</v>
      </c>
    </row>
    <row r="572" spans="1:43" ht="33.75" customHeight="1">
      <c r="A572" s="64" t="s">
        <v>679</v>
      </c>
      <c r="B572" s="65" t="s">
        <v>874</v>
      </c>
      <c r="C572" s="66" t="s">
        <v>279</v>
      </c>
      <c r="D572" s="6" t="s">
        <v>875</v>
      </c>
      <c r="E572" s="3"/>
      <c r="F572" s="3">
        <v>4</v>
      </c>
      <c r="G572" s="3">
        <v>0.75</v>
      </c>
      <c r="H572" s="3" t="s">
        <v>668</v>
      </c>
      <c r="I572" s="70" t="s">
        <v>767</v>
      </c>
      <c r="J572" s="85">
        <f t="shared" ref="J572:J579" si="18">L572+M572+N572+O572+P572+Q572+R572+S572+T572+U572+V572+W572+X572+Y572+Z572+AA572+AB572+AC572+AD572+AE572+AF572+AG572+AH572+AI572+AJ572+AK572+AL572+AM572+AN572+AO572+AP572</f>
        <v>16</v>
      </c>
      <c r="K572" s="101"/>
      <c r="L572" s="106"/>
      <c r="M572" s="88">
        <v>3.2</v>
      </c>
      <c r="N572" s="88"/>
      <c r="O572" s="88"/>
      <c r="P572" s="88"/>
      <c r="Q572" s="88"/>
      <c r="R572" s="88"/>
      <c r="S572" s="88"/>
      <c r="T572" s="88">
        <v>3.2</v>
      </c>
      <c r="U572" s="88"/>
      <c r="V572" s="88"/>
      <c r="W572" s="88"/>
      <c r="X572" s="88"/>
      <c r="Y572" s="88"/>
      <c r="Z572" s="88"/>
      <c r="AA572" s="88">
        <v>3.2</v>
      </c>
      <c r="AB572" s="88"/>
      <c r="AC572" s="88"/>
      <c r="AD572" s="88"/>
      <c r="AE572" s="88"/>
      <c r="AF572" s="88"/>
      <c r="AG572" s="88"/>
      <c r="AH572" s="88">
        <v>3.2</v>
      </c>
      <c r="AI572" s="88"/>
      <c r="AJ572" s="88"/>
      <c r="AK572" s="88"/>
      <c r="AL572" s="88"/>
      <c r="AM572" s="88"/>
      <c r="AN572" s="88"/>
      <c r="AO572" s="88">
        <v>3.2</v>
      </c>
      <c r="AP572" s="88"/>
      <c r="AQ572" s="88">
        <f t="shared" si="17"/>
        <v>16</v>
      </c>
    </row>
    <row r="573" spans="1:43" ht="33.75" customHeight="1">
      <c r="A573" s="64" t="s">
        <v>679</v>
      </c>
      <c r="B573" s="65" t="s">
        <v>874</v>
      </c>
      <c r="C573" s="66" t="s">
        <v>279</v>
      </c>
      <c r="D573" s="6" t="s">
        <v>876</v>
      </c>
      <c r="E573" s="3"/>
      <c r="F573" s="3">
        <v>4</v>
      </c>
      <c r="G573" s="3">
        <v>0.75</v>
      </c>
      <c r="H573" s="3" t="s">
        <v>668</v>
      </c>
      <c r="I573" s="70" t="s">
        <v>767</v>
      </c>
      <c r="J573" s="85">
        <f t="shared" si="18"/>
        <v>15.8</v>
      </c>
      <c r="K573" s="101"/>
      <c r="L573" s="106"/>
      <c r="M573" s="88">
        <v>3.2</v>
      </c>
      <c r="N573" s="88"/>
      <c r="O573" s="88"/>
      <c r="P573" s="88"/>
      <c r="Q573" s="88"/>
      <c r="R573" s="88"/>
      <c r="S573" s="88"/>
      <c r="T573" s="88">
        <v>3.2</v>
      </c>
      <c r="U573" s="88"/>
      <c r="V573" s="88"/>
      <c r="W573" s="88"/>
      <c r="X573" s="88"/>
      <c r="Y573" s="88"/>
      <c r="Z573" s="88"/>
      <c r="AA573" s="88">
        <v>3.2</v>
      </c>
      <c r="AB573" s="88"/>
      <c r="AC573" s="88"/>
      <c r="AD573" s="88"/>
      <c r="AE573" s="88"/>
      <c r="AF573" s="88"/>
      <c r="AG573" s="88"/>
      <c r="AH573" s="88">
        <v>3.2</v>
      </c>
      <c r="AI573" s="88"/>
      <c r="AJ573" s="88"/>
      <c r="AK573" s="88"/>
      <c r="AL573" s="88"/>
      <c r="AM573" s="88"/>
      <c r="AN573" s="88"/>
      <c r="AO573" s="88">
        <v>3</v>
      </c>
      <c r="AP573" s="88"/>
      <c r="AQ573" s="88">
        <f t="shared" si="17"/>
        <v>15.8</v>
      </c>
    </row>
    <row r="574" spans="1:43" ht="45.75" customHeight="1">
      <c r="A574" s="64" t="s">
        <v>679</v>
      </c>
      <c r="B574" s="65" t="s">
        <v>874</v>
      </c>
      <c r="C574" s="66" t="s">
        <v>279</v>
      </c>
      <c r="D574" s="6" t="s">
        <v>877</v>
      </c>
      <c r="E574" s="3"/>
      <c r="F574" s="3">
        <v>2</v>
      </c>
      <c r="G574" s="3">
        <v>0.75</v>
      </c>
      <c r="H574" s="3" t="s">
        <v>668</v>
      </c>
      <c r="I574" s="70" t="s">
        <v>767</v>
      </c>
      <c r="J574" s="85">
        <f t="shared" si="18"/>
        <v>7.9</v>
      </c>
      <c r="K574" s="101"/>
      <c r="L574" s="106"/>
      <c r="M574" s="88">
        <v>1.6</v>
      </c>
      <c r="N574" s="88"/>
      <c r="O574" s="88"/>
      <c r="P574" s="88"/>
      <c r="Q574" s="88"/>
      <c r="R574" s="88"/>
      <c r="S574" s="88"/>
      <c r="T574" s="88">
        <v>1.6</v>
      </c>
      <c r="U574" s="88"/>
      <c r="V574" s="88"/>
      <c r="W574" s="88"/>
      <c r="X574" s="88"/>
      <c r="Y574" s="88"/>
      <c r="Z574" s="88"/>
      <c r="AA574" s="88">
        <v>1.6</v>
      </c>
      <c r="AB574" s="88"/>
      <c r="AC574" s="88"/>
      <c r="AD574" s="88"/>
      <c r="AE574" s="88"/>
      <c r="AF574" s="88"/>
      <c r="AG574" s="88"/>
      <c r="AH574" s="88">
        <v>1.6</v>
      </c>
      <c r="AI574" s="88"/>
      <c r="AJ574" s="88"/>
      <c r="AK574" s="88"/>
      <c r="AL574" s="88"/>
      <c r="AM574" s="88"/>
      <c r="AN574" s="88"/>
      <c r="AO574" s="88">
        <v>1.5</v>
      </c>
      <c r="AP574" s="88"/>
      <c r="AQ574" s="88">
        <f t="shared" si="17"/>
        <v>7.9</v>
      </c>
    </row>
    <row r="575" spans="1:43" ht="45.75" customHeight="1">
      <c r="A575" s="64" t="s">
        <v>679</v>
      </c>
      <c r="B575" s="65" t="s">
        <v>879</v>
      </c>
      <c r="C575" s="66" t="s">
        <v>279</v>
      </c>
      <c r="D575" s="65" t="s">
        <v>878</v>
      </c>
      <c r="E575" s="3"/>
      <c r="F575" s="3">
        <v>2</v>
      </c>
      <c r="G575" s="3">
        <v>0.75</v>
      </c>
      <c r="H575" s="3" t="s">
        <v>668</v>
      </c>
      <c r="I575" s="70" t="s">
        <v>767</v>
      </c>
      <c r="J575" s="85">
        <f t="shared" si="18"/>
        <v>14.299999999999999</v>
      </c>
      <c r="K575" s="101"/>
      <c r="L575" s="106"/>
      <c r="M575" s="88">
        <v>1.6</v>
      </c>
      <c r="N575" s="88"/>
      <c r="O575" s="88"/>
      <c r="P575" s="88"/>
      <c r="Q575" s="88">
        <v>1.6</v>
      </c>
      <c r="R575" s="88"/>
      <c r="S575" s="88"/>
      <c r="T575" s="88">
        <v>1.6</v>
      </c>
      <c r="U575" s="88"/>
      <c r="V575" s="88"/>
      <c r="W575" s="88"/>
      <c r="X575" s="88">
        <v>1.6</v>
      </c>
      <c r="Y575" s="88"/>
      <c r="Z575" s="88"/>
      <c r="AA575" s="88">
        <v>1.6</v>
      </c>
      <c r="AB575" s="88"/>
      <c r="AC575" s="88"/>
      <c r="AD575" s="88"/>
      <c r="AE575" s="88">
        <v>1.5</v>
      </c>
      <c r="AF575" s="88"/>
      <c r="AG575" s="88"/>
      <c r="AH575" s="88">
        <v>1.6</v>
      </c>
      <c r="AI575" s="88"/>
      <c r="AJ575" s="88"/>
      <c r="AK575" s="88"/>
      <c r="AL575" s="88">
        <v>1.6</v>
      </c>
      <c r="AM575" s="88"/>
      <c r="AN575" s="88"/>
      <c r="AO575" s="88">
        <v>1.6</v>
      </c>
      <c r="AP575" s="88"/>
      <c r="AQ575" s="88">
        <f t="shared" si="17"/>
        <v>14.299999999999999</v>
      </c>
    </row>
    <row r="576" spans="1:43" ht="37.5" customHeight="1">
      <c r="A576" s="64" t="s">
        <v>679</v>
      </c>
      <c r="B576" s="8" t="s">
        <v>679</v>
      </c>
      <c r="C576" s="66" t="s">
        <v>279</v>
      </c>
      <c r="D576" s="65" t="s">
        <v>880</v>
      </c>
      <c r="E576" s="3"/>
      <c r="F576" s="3">
        <v>3</v>
      </c>
      <c r="G576" s="3">
        <v>0.75</v>
      </c>
      <c r="H576" s="3" t="s">
        <v>668</v>
      </c>
      <c r="I576" s="70" t="s">
        <v>767</v>
      </c>
      <c r="J576" s="85">
        <f t="shared" si="18"/>
        <v>18.899999999999999</v>
      </c>
      <c r="K576" s="101"/>
      <c r="L576" s="106"/>
      <c r="M576" s="88">
        <v>2.4</v>
      </c>
      <c r="N576" s="88"/>
      <c r="O576" s="88"/>
      <c r="P576" s="88"/>
      <c r="Q576" s="88"/>
      <c r="R576" s="88"/>
      <c r="S576" s="88"/>
      <c r="T576" s="88">
        <v>2.4</v>
      </c>
      <c r="U576" s="88"/>
      <c r="V576" s="88"/>
      <c r="W576" s="88"/>
      <c r="X576" s="88">
        <v>2.4</v>
      </c>
      <c r="Y576" s="88"/>
      <c r="Z576" s="88"/>
      <c r="AA576" s="88">
        <v>2.4</v>
      </c>
      <c r="AB576" s="88"/>
      <c r="AC576" s="88"/>
      <c r="AD576" s="88"/>
      <c r="AE576" s="88">
        <v>2.4</v>
      </c>
      <c r="AF576" s="88"/>
      <c r="AG576" s="88"/>
      <c r="AH576" s="88">
        <v>2.4</v>
      </c>
      <c r="AI576" s="88"/>
      <c r="AJ576" s="88"/>
      <c r="AK576" s="88"/>
      <c r="AL576" s="88">
        <v>2.25</v>
      </c>
      <c r="AM576" s="88"/>
      <c r="AN576" s="88"/>
      <c r="AO576" s="88">
        <v>2.25</v>
      </c>
      <c r="AP576" s="88"/>
      <c r="AQ576" s="88">
        <f t="shared" si="17"/>
        <v>18.899999999999999</v>
      </c>
    </row>
    <row r="577" spans="1:43" ht="35.25" customHeight="1">
      <c r="A577" s="64" t="s">
        <v>679</v>
      </c>
      <c r="B577" s="8" t="s">
        <v>679</v>
      </c>
      <c r="C577" s="66" t="s">
        <v>279</v>
      </c>
      <c r="D577" s="65" t="s">
        <v>881</v>
      </c>
      <c r="E577" s="3"/>
      <c r="F577" s="3">
        <v>2</v>
      </c>
      <c r="G577" s="3">
        <v>0.75</v>
      </c>
      <c r="H577" s="3" t="s">
        <v>668</v>
      </c>
      <c r="I577" s="70" t="s">
        <v>767</v>
      </c>
      <c r="J577" s="85">
        <f t="shared" si="18"/>
        <v>14.2</v>
      </c>
      <c r="K577" s="101"/>
      <c r="L577" s="106"/>
      <c r="M577" s="88">
        <v>1.6</v>
      </c>
      <c r="N577" s="88"/>
      <c r="O577" s="88"/>
      <c r="P577" s="88"/>
      <c r="Q577" s="88">
        <v>1.6</v>
      </c>
      <c r="R577" s="88"/>
      <c r="S577" s="88"/>
      <c r="T577" s="88">
        <v>1.6</v>
      </c>
      <c r="U577" s="88"/>
      <c r="V577" s="88"/>
      <c r="W577" s="88"/>
      <c r="X577" s="88">
        <v>1.6</v>
      </c>
      <c r="Y577" s="88"/>
      <c r="Z577" s="88"/>
      <c r="AA577" s="88">
        <v>1.6</v>
      </c>
      <c r="AB577" s="88"/>
      <c r="AC577" s="88"/>
      <c r="AD577" s="88"/>
      <c r="AE577" s="88">
        <v>1.6</v>
      </c>
      <c r="AF577" s="88"/>
      <c r="AG577" s="88"/>
      <c r="AH577" s="88">
        <v>1.6</v>
      </c>
      <c r="AI577" s="88"/>
      <c r="AJ577" s="88"/>
      <c r="AK577" s="88"/>
      <c r="AL577" s="88">
        <v>1.5</v>
      </c>
      <c r="AM577" s="88"/>
      <c r="AN577" s="88"/>
      <c r="AO577" s="88">
        <v>1.5</v>
      </c>
      <c r="AP577" s="88"/>
      <c r="AQ577" s="88">
        <f t="shared" si="17"/>
        <v>14.2</v>
      </c>
    </row>
    <row r="578" spans="1:43" ht="35.25" customHeight="1">
      <c r="A578" s="64" t="s">
        <v>679</v>
      </c>
      <c r="B578" s="8" t="s">
        <v>679</v>
      </c>
      <c r="C578" s="66" t="s">
        <v>279</v>
      </c>
      <c r="D578" s="65" t="s">
        <v>882</v>
      </c>
      <c r="E578" s="3"/>
      <c r="F578" s="3">
        <v>2</v>
      </c>
      <c r="G578" s="3">
        <v>0.75</v>
      </c>
      <c r="H578" s="3" t="s">
        <v>668</v>
      </c>
      <c r="I578" s="70" t="s">
        <v>767</v>
      </c>
      <c r="J578" s="85">
        <f t="shared" si="18"/>
        <v>14.2</v>
      </c>
      <c r="K578" s="101"/>
      <c r="L578" s="106"/>
      <c r="M578" s="88">
        <v>1.6</v>
      </c>
      <c r="N578" s="88"/>
      <c r="O578" s="88"/>
      <c r="P578" s="88"/>
      <c r="Q578" s="88">
        <v>1.6</v>
      </c>
      <c r="R578" s="88"/>
      <c r="S578" s="88"/>
      <c r="T578" s="88">
        <v>1.6</v>
      </c>
      <c r="U578" s="88"/>
      <c r="V578" s="88"/>
      <c r="W578" s="88"/>
      <c r="X578" s="88">
        <v>1.6</v>
      </c>
      <c r="Y578" s="88"/>
      <c r="Z578" s="88"/>
      <c r="AA578" s="88">
        <v>1.6</v>
      </c>
      <c r="AB578" s="88"/>
      <c r="AC578" s="88"/>
      <c r="AD578" s="88"/>
      <c r="AE578" s="88">
        <v>1.6</v>
      </c>
      <c r="AF578" s="88"/>
      <c r="AG578" s="88"/>
      <c r="AH578" s="88">
        <v>1.6</v>
      </c>
      <c r="AI578" s="88"/>
      <c r="AJ578" s="88"/>
      <c r="AK578" s="88"/>
      <c r="AL578" s="88">
        <v>1.5</v>
      </c>
      <c r="AM578" s="88"/>
      <c r="AN578" s="88"/>
      <c r="AO578" s="88">
        <v>1.5</v>
      </c>
      <c r="AP578" s="88"/>
      <c r="AQ578" s="88">
        <f t="shared" si="17"/>
        <v>14.2</v>
      </c>
    </row>
    <row r="579" spans="1:43" ht="32.25" customHeight="1">
      <c r="A579" s="64" t="s">
        <v>679</v>
      </c>
      <c r="B579" s="8" t="s">
        <v>679</v>
      </c>
      <c r="C579" s="4" t="s">
        <v>279</v>
      </c>
      <c r="D579" s="8" t="s">
        <v>765</v>
      </c>
      <c r="E579" s="11"/>
      <c r="F579" s="3">
        <v>2</v>
      </c>
      <c r="G579" s="3">
        <v>0.75</v>
      </c>
      <c r="H579" s="3" t="s">
        <v>668</v>
      </c>
      <c r="I579" s="42" t="s">
        <v>711</v>
      </c>
      <c r="J579" s="85">
        <f t="shared" si="18"/>
        <v>9.5</v>
      </c>
      <c r="K579" s="101"/>
      <c r="L579" s="106"/>
      <c r="M579" s="88">
        <v>0.8</v>
      </c>
      <c r="N579" s="88"/>
      <c r="O579" s="88"/>
      <c r="P579" s="88"/>
      <c r="Q579" s="88"/>
      <c r="R579" s="88"/>
      <c r="S579" s="88"/>
      <c r="T579" s="88">
        <v>1.6</v>
      </c>
      <c r="U579" s="88"/>
      <c r="V579" s="88"/>
      <c r="W579" s="88"/>
      <c r="X579" s="88">
        <v>1.6</v>
      </c>
      <c r="Y579" s="88"/>
      <c r="Z579" s="88"/>
      <c r="AA579" s="88">
        <v>1.6</v>
      </c>
      <c r="AB579" s="88"/>
      <c r="AC579" s="88"/>
      <c r="AD579" s="88"/>
      <c r="AE579" s="88">
        <v>1.6</v>
      </c>
      <c r="AF579" s="88"/>
      <c r="AG579" s="88"/>
      <c r="AH579" s="88">
        <v>0.8</v>
      </c>
      <c r="AI579" s="88"/>
      <c r="AJ579" s="88"/>
      <c r="AK579" s="88"/>
      <c r="AL579" s="88"/>
      <c r="AM579" s="88"/>
      <c r="AN579" s="88"/>
      <c r="AO579" s="88">
        <v>1.5</v>
      </c>
      <c r="AP579" s="88"/>
      <c r="AQ579" s="88">
        <f t="shared" si="17"/>
        <v>9.5</v>
      </c>
    </row>
    <row r="580" spans="1:43" ht="50.25" customHeight="1" thickBot="1">
      <c r="A580" s="64"/>
      <c r="B580" s="3"/>
      <c r="C580" s="66"/>
      <c r="D580" s="6"/>
      <c r="E580" s="3"/>
      <c r="F580" s="3"/>
      <c r="G580" s="3"/>
      <c r="H580" s="3"/>
      <c r="I580" s="71"/>
      <c r="J580" s="107">
        <f t="shared" ref="J580:AQ580" si="19">SUM(J4:J579)</f>
        <v>8057.3599999999988</v>
      </c>
      <c r="K580" s="145">
        <f t="shared" si="19"/>
        <v>125</v>
      </c>
      <c r="L580" s="107">
        <f t="shared" si="19"/>
        <v>230.38000000000008</v>
      </c>
      <c r="M580" s="107">
        <f t="shared" si="19"/>
        <v>258.28999999999991</v>
      </c>
      <c r="N580" s="107">
        <f t="shared" si="19"/>
        <v>268.19000000000017</v>
      </c>
      <c r="O580" s="107">
        <f t="shared" si="19"/>
        <v>216.80000000000004</v>
      </c>
      <c r="P580" s="107">
        <f t="shared" si="19"/>
        <v>212.30000000000015</v>
      </c>
      <c r="Q580" s="107">
        <f t="shared" si="19"/>
        <v>312.42000000000019</v>
      </c>
      <c r="R580" s="107">
        <f t="shared" si="19"/>
        <v>218.7000000000001</v>
      </c>
      <c r="S580" s="107">
        <f t="shared" si="19"/>
        <v>257.28000000000009</v>
      </c>
      <c r="T580" s="107">
        <f t="shared" si="19"/>
        <v>273.29000000000002</v>
      </c>
      <c r="U580" s="107">
        <f t="shared" si="19"/>
        <v>284.08000000000021</v>
      </c>
      <c r="V580" s="107">
        <f t="shared" si="19"/>
        <v>215.90000000000006</v>
      </c>
      <c r="W580" s="107">
        <f t="shared" si="19"/>
        <v>192.80000000000015</v>
      </c>
      <c r="X580" s="107">
        <f t="shared" si="19"/>
        <v>315.73000000000008</v>
      </c>
      <c r="Y580" s="107">
        <f t="shared" si="19"/>
        <v>228.50000000000011</v>
      </c>
      <c r="Z580" s="107">
        <f t="shared" si="19"/>
        <v>280.53000000000003</v>
      </c>
      <c r="AA580" s="107">
        <f t="shared" si="19"/>
        <v>244.24999999999989</v>
      </c>
      <c r="AB580" s="107">
        <f t="shared" si="19"/>
        <v>345.64000000000033</v>
      </c>
      <c r="AC580" s="107">
        <f t="shared" si="19"/>
        <v>185.00000000000003</v>
      </c>
      <c r="AD580" s="107">
        <f t="shared" si="19"/>
        <v>165.79999999999998</v>
      </c>
      <c r="AE580" s="107">
        <f t="shared" si="19"/>
        <v>350.54000000000008</v>
      </c>
      <c r="AF580" s="107">
        <f t="shared" si="19"/>
        <v>235.95000000000007</v>
      </c>
      <c r="AG580" s="107">
        <f t="shared" si="19"/>
        <v>310.28999999999996</v>
      </c>
      <c r="AH580" s="107">
        <f t="shared" si="19"/>
        <v>254.09999999999994</v>
      </c>
      <c r="AI580" s="107">
        <f t="shared" si="19"/>
        <v>252.32000000000005</v>
      </c>
      <c r="AJ580" s="107">
        <f t="shared" si="19"/>
        <v>188.99999999999994</v>
      </c>
      <c r="AK580" s="107">
        <f t="shared" si="19"/>
        <v>187.20000000000005</v>
      </c>
      <c r="AL580" s="107">
        <f t="shared" si="19"/>
        <v>337.48999999999995</v>
      </c>
      <c r="AM580" s="107">
        <f t="shared" si="19"/>
        <v>258.50000000000011</v>
      </c>
      <c r="AN580" s="107">
        <f t="shared" si="19"/>
        <v>325.77000000000004</v>
      </c>
      <c r="AO580" s="107">
        <f t="shared" si="19"/>
        <v>310.84000000000009</v>
      </c>
      <c r="AP580" s="107">
        <f t="shared" si="19"/>
        <v>307.40000000000015</v>
      </c>
      <c r="AQ580" s="107">
        <f t="shared" si="19"/>
        <v>8057.3599999999988</v>
      </c>
    </row>
    <row r="581" spans="1:43" ht="24.75" customHeight="1" thickBot="1">
      <c r="A581" s="114"/>
      <c r="B581" s="115"/>
      <c r="C581" s="114"/>
      <c r="D581" s="116"/>
      <c r="E581" s="115"/>
      <c r="F581" s="115"/>
      <c r="G581" s="115"/>
      <c r="H581" s="115"/>
      <c r="I581" s="115"/>
      <c r="J581" s="117"/>
      <c r="K581" s="118"/>
      <c r="L581" s="118"/>
      <c r="M581" s="118"/>
      <c r="N581" s="118"/>
      <c r="O581" s="118"/>
      <c r="P581" s="118"/>
      <c r="Q581" s="118"/>
      <c r="R581" s="118"/>
      <c r="S581" s="118"/>
      <c r="T581" s="118"/>
      <c r="U581" s="118"/>
      <c r="V581" s="118"/>
      <c r="W581" s="118"/>
      <c r="X581" s="118"/>
      <c r="Y581" s="118"/>
      <c r="Z581" s="118"/>
      <c r="AA581" s="118"/>
      <c r="AB581" s="118"/>
      <c r="AC581" s="118"/>
      <c r="AD581" s="118"/>
      <c r="AE581" s="118"/>
      <c r="AF581" s="118"/>
      <c r="AG581" s="118"/>
      <c r="AH581" s="118"/>
      <c r="AI581" s="118"/>
      <c r="AJ581" s="118"/>
      <c r="AK581" s="118"/>
      <c r="AL581" s="118"/>
      <c r="AM581" s="118"/>
      <c r="AN581" s="118"/>
      <c r="AO581" s="118"/>
      <c r="AP581" s="118"/>
      <c r="AQ581" s="118"/>
    </row>
    <row r="582" spans="1:43" ht="27.75" customHeight="1" thickBot="1">
      <c r="A582" s="114"/>
      <c r="B582" s="115"/>
      <c r="C582" s="114"/>
      <c r="D582" s="116"/>
      <c r="E582" s="115"/>
      <c r="F582" s="115"/>
      <c r="G582" s="115"/>
      <c r="H582" s="115"/>
      <c r="I582" s="115"/>
      <c r="J582" s="117"/>
      <c r="K582" s="118"/>
      <c r="L582" s="118"/>
      <c r="N582" s="118"/>
      <c r="O582" s="118"/>
      <c r="P582" s="118"/>
      <c r="Q582" s="118"/>
      <c r="R582" s="118"/>
      <c r="S582" s="118"/>
      <c r="T582" s="118"/>
      <c r="U582" s="118"/>
      <c r="V582" s="118"/>
      <c r="W582" s="118"/>
      <c r="X582" s="118"/>
      <c r="Y582" s="118"/>
      <c r="Z582" s="118"/>
      <c r="AA582" s="118"/>
      <c r="AB582" s="118"/>
      <c r="AC582" s="118"/>
      <c r="AD582" s="118"/>
      <c r="AE582" s="118"/>
      <c r="AF582" s="118"/>
      <c r="AG582" s="118"/>
      <c r="AH582" s="118"/>
      <c r="AI582" s="118"/>
      <c r="AJ582" s="118"/>
      <c r="AK582" s="118"/>
      <c r="AL582" s="118"/>
      <c r="AM582" s="118"/>
      <c r="AN582" s="118"/>
      <c r="AO582" s="118"/>
      <c r="AP582" s="157">
        <v>8025.28</v>
      </c>
      <c r="AQ582" s="118"/>
    </row>
    <row r="583" spans="1:43" ht="32.25" customHeight="1">
      <c r="A583" s="597" t="s">
        <v>755</v>
      </c>
      <c r="B583" s="597"/>
    </row>
    <row r="584" spans="1:43">
      <c r="A584" s="597"/>
      <c r="B584" s="597"/>
      <c r="E584" s="35"/>
      <c r="F584" s="35"/>
      <c r="G584" s="35"/>
      <c r="H584" s="35"/>
      <c r="I584" s="591" t="s">
        <v>756</v>
      </c>
      <c r="J584" s="591"/>
      <c r="K584" s="591"/>
    </row>
  </sheetData>
  <mergeCells count="7">
    <mergeCell ref="L2:AQ2"/>
    <mergeCell ref="A583:B584"/>
    <mergeCell ref="I584:K584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T638"/>
  <sheetViews>
    <sheetView topLeftCell="A339" zoomScale="70" zoomScaleNormal="70" workbookViewId="0">
      <selection activeCell="V352" sqref="V352"/>
    </sheetView>
  </sheetViews>
  <sheetFormatPr defaultRowHeight="15"/>
  <cols>
    <col min="1" max="1" width="13.42578125" style="22" customWidth="1"/>
    <col min="2" max="2" width="15.85546875" style="22" customWidth="1"/>
    <col min="3" max="3" width="22.42578125" style="22" customWidth="1"/>
    <col min="4" max="4" width="32" style="156" customWidth="1"/>
    <col min="5" max="5" width="16.140625" style="22" customWidth="1"/>
    <col min="6" max="6" width="7.140625" style="22" customWidth="1"/>
    <col min="7" max="7" width="5.5703125" style="22" customWidth="1"/>
    <col min="8" max="8" width="5.42578125" style="22" customWidth="1"/>
    <col min="9" max="9" width="16.140625" style="22" customWidth="1"/>
    <col min="10" max="10" width="8" style="22" customWidth="1"/>
    <col min="11" max="11" width="10" style="22" customWidth="1"/>
    <col min="12" max="12" width="6.140625" style="22" customWidth="1"/>
    <col min="13" max="13" width="7.5703125" customWidth="1"/>
    <col min="14" max="14" width="7.28515625" customWidth="1"/>
    <col min="15" max="15" width="7.7109375" customWidth="1"/>
    <col min="16" max="16" width="7.28515625" customWidth="1"/>
    <col min="17" max="17" width="7.42578125" customWidth="1"/>
    <col min="18" max="18" width="7.140625" customWidth="1"/>
    <col min="19" max="19" width="7.5703125" customWidth="1"/>
    <col min="20" max="20" width="8.28515625" customWidth="1"/>
    <col min="21" max="22" width="7.7109375" customWidth="1"/>
    <col min="23" max="23" width="7.85546875" customWidth="1"/>
    <col min="24" max="24" width="8.42578125" customWidth="1"/>
    <col min="25" max="25" width="7.7109375" customWidth="1"/>
    <col min="26" max="26" width="7.5703125" customWidth="1"/>
    <col min="27" max="27" width="7.42578125" customWidth="1"/>
    <col min="28" max="28" width="7.85546875" customWidth="1"/>
    <col min="29" max="29" width="7.7109375" customWidth="1"/>
    <col min="30" max="30" width="8.28515625" customWidth="1"/>
    <col min="31" max="31" width="7.5703125" customWidth="1"/>
    <col min="32" max="32" width="7.42578125" customWidth="1"/>
    <col min="33" max="33" width="7.85546875" customWidth="1"/>
    <col min="34" max="34" width="8.28515625" customWidth="1"/>
    <col min="35" max="35" width="8.5703125" customWidth="1"/>
    <col min="36" max="36" width="7.7109375" customWidth="1"/>
    <col min="37" max="37" width="8.85546875" customWidth="1"/>
    <col min="38" max="38" width="7.85546875" customWidth="1"/>
    <col min="39" max="39" width="8.28515625" customWidth="1"/>
    <col min="40" max="40" width="8" customWidth="1"/>
    <col min="45" max="45" width="23.140625" customWidth="1"/>
    <col min="46" max="46" width="30.42578125" customWidth="1"/>
  </cols>
  <sheetData>
    <row r="1" spans="1:46" ht="29.25" customHeight="1" thickBot="1">
      <c r="A1" s="21" t="s">
        <v>970</v>
      </c>
      <c r="B1" s="21"/>
      <c r="C1" s="21"/>
      <c r="D1" s="33"/>
      <c r="E1" s="21"/>
      <c r="F1" s="21"/>
      <c r="G1" s="21"/>
      <c r="H1" s="21"/>
    </row>
    <row r="2" spans="1:46" ht="72.75" customHeight="1">
      <c r="A2" s="592" t="s">
        <v>0</v>
      </c>
      <c r="B2" s="594" t="s">
        <v>1</v>
      </c>
      <c r="C2" s="596" t="s">
        <v>2</v>
      </c>
      <c r="D2" s="596"/>
      <c r="E2" s="596"/>
      <c r="F2" s="594" t="s">
        <v>3</v>
      </c>
      <c r="G2" s="594"/>
      <c r="H2" s="594"/>
      <c r="I2" s="38" t="s">
        <v>4</v>
      </c>
      <c r="J2" s="120"/>
      <c r="K2" s="154" t="s">
        <v>5</v>
      </c>
      <c r="L2" s="38" t="s">
        <v>6</v>
      </c>
      <c r="M2" s="598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99"/>
      <c r="AS2" s="153"/>
      <c r="AT2" s="153"/>
    </row>
    <row r="3" spans="1:46" ht="129" thickBot="1">
      <c r="A3" s="593"/>
      <c r="B3" s="595"/>
      <c r="C3" s="52" t="s">
        <v>7</v>
      </c>
      <c r="D3" s="155" t="s">
        <v>8</v>
      </c>
      <c r="E3" s="52" t="s">
        <v>9</v>
      </c>
      <c r="F3" s="155" t="s">
        <v>10</v>
      </c>
      <c r="G3" s="155" t="s">
        <v>11</v>
      </c>
      <c r="H3" s="155" t="s">
        <v>12</v>
      </c>
      <c r="I3" s="43"/>
      <c r="J3" s="160" t="s">
        <v>976</v>
      </c>
      <c r="K3" s="161" t="s">
        <v>972</v>
      </c>
      <c r="L3" s="79" t="s">
        <v>816</v>
      </c>
      <c r="M3" s="36">
        <v>1</v>
      </c>
      <c r="N3" s="37">
        <v>2</v>
      </c>
      <c r="O3" s="37">
        <v>3</v>
      </c>
      <c r="P3" s="37">
        <v>4</v>
      </c>
      <c r="Q3" s="37">
        <v>5</v>
      </c>
      <c r="R3" s="37">
        <v>6</v>
      </c>
      <c r="S3" s="37">
        <v>7</v>
      </c>
      <c r="T3" s="37">
        <v>8</v>
      </c>
      <c r="U3" s="37">
        <v>9</v>
      </c>
      <c r="V3" s="37">
        <v>10</v>
      </c>
      <c r="W3" s="37">
        <v>11</v>
      </c>
      <c r="X3" s="37">
        <v>12</v>
      </c>
      <c r="Y3" s="37">
        <v>13</v>
      </c>
      <c r="Z3" s="37">
        <v>14</v>
      </c>
      <c r="AA3" s="37">
        <v>15</v>
      </c>
      <c r="AB3" s="37">
        <v>16</v>
      </c>
      <c r="AC3" s="37">
        <v>17</v>
      </c>
      <c r="AD3" s="37">
        <v>18</v>
      </c>
      <c r="AE3" s="37">
        <v>19</v>
      </c>
      <c r="AF3" s="37">
        <v>20</v>
      </c>
      <c r="AG3" s="37">
        <v>21</v>
      </c>
      <c r="AH3" s="37">
        <v>22</v>
      </c>
      <c r="AI3" s="37">
        <v>23</v>
      </c>
      <c r="AJ3" s="37">
        <v>24</v>
      </c>
      <c r="AK3" s="37">
        <v>25</v>
      </c>
      <c r="AL3" s="37">
        <v>26</v>
      </c>
      <c r="AM3" s="37">
        <v>27</v>
      </c>
      <c r="AN3" s="37">
        <v>28</v>
      </c>
      <c r="AO3" s="37">
        <v>29</v>
      </c>
      <c r="AP3" s="37">
        <v>30</v>
      </c>
      <c r="AQ3" s="194">
        <v>31</v>
      </c>
      <c r="AR3" s="205" t="s">
        <v>757</v>
      </c>
      <c r="AS3" s="153"/>
      <c r="AT3" s="153"/>
    </row>
    <row r="4" spans="1:46" ht="42.75">
      <c r="A4" s="158" t="s">
        <v>679</v>
      </c>
      <c r="B4" s="46" t="s">
        <v>24</v>
      </c>
      <c r="C4" s="159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51" t="s">
        <v>973</v>
      </c>
      <c r="J4" s="232">
        <v>6.4</v>
      </c>
      <c r="K4" s="231">
        <f t="shared" ref="K4:K67" si="0">M4+N4+O4+P4+Q4+R4+S4+T4+U4+V4+W4+X4+Y4+Z4+AA4+AB4+AC4+AD4+AE4+AG4+AF4+AH4+AI4+AJ4+AK4+AL4+AM4+AN4+AO4+AP4+AQ4</f>
        <v>8</v>
      </c>
      <c r="L4" s="81"/>
      <c r="M4" s="82">
        <v>1.6</v>
      </c>
      <c r="N4" s="83"/>
      <c r="O4" s="83"/>
      <c r="P4" s="83"/>
      <c r="Q4" s="83"/>
      <c r="R4" s="83"/>
      <c r="S4" s="83"/>
      <c r="T4" s="83">
        <v>1.6</v>
      </c>
      <c r="U4" s="83"/>
      <c r="V4" s="83"/>
      <c r="W4" s="83"/>
      <c r="X4" s="83"/>
      <c r="Y4" s="83"/>
      <c r="Z4" s="83"/>
      <c r="AA4" s="83">
        <v>1.6</v>
      </c>
      <c r="AB4" s="83"/>
      <c r="AC4" s="83"/>
      <c r="AD4" s="83"/>
      <c r="AE4" s="83"/>
      <c r="AF4" s="83"/>
      <c r="AG4" s="83"/>
      <c r="AH4" s="83">
        <v>1.6</v>
      </c>
      <c r="AI4" s="83"/>
      <c r="AJ4" s="83"/>
      <c r="AK4" s="83"/>
      <c r="AL4" s="83"/>
      <c r="AM4" s="83"/>
      <c r="AN4" s="83"/>
      <c r="AO4" s="83">
        <v>1.6</v>
      </c>
      <c r="AP4" s="83"/>
      <c r="AQ4" s="195"/>
      <c r="AR4" s="206">
        <f t="shared" ref="AR4:AR67" si="1">K4</f>
        <v>8</v>
      </c>
      <c r="AS4" s="159" t="s">
        <v>13</v>
      </c>
      <c r="AT4" s="48" t="s">
        <v>280</v>
      </c>
    </row>
    <row r="5" spans="1:46" ht="57">
      <c r="A5" s="40" t="s">
        <v>679</v>
      </c>
      <c r="B5" s="19" t="s">
        <v>679</v>
      </c>
      <c r="C5" s="166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41" t="s">
        <v>711</v>
      </c>
      <c r="J5" s="213">
        <v>0.8</v>
      </c>
      <c r="K5" s="212">
        <f t="shared" si="0"/>
        <v>0</v>
      </c>
      <c r="L5" s="86"/>
      <c r="M5" s="87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196"/>
      <c r="AR5" s="206">
        <f t="shared" si="1"/>
        <v>0</v>
      </c>
      <c r="AS5" s="166" t="s">
        <v>14</v>
      </c>
      <c r="AT5" s="8" t="s">
        <v>281</v>
      </c>
    </row>
    <row r="6" spans="1:46" ht="45">
      <c r="A6" s="40" t="s">
        <v>679</v>
      </c>
      <c r="B6" s="19" t="s">
        <v>679</v>
      </c>
      <c r="C6" s="1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41" t="s">
        <v>711</v>
      </c>
      <c r="J6" s="213"/>
      <c r="K6" s="212">
        <f t="shared" si="0"/>
        <v>0</v>
      </c>
      <c r="L6" s="86"/>
      <c r="M6" s="87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196"/>
      <c r="AR6" s="206">
        <f t="shared" si="1"/>
        <v>0</v>
      </c>
      <c r="AS6" s="1" t="s">
        <v>15</v>
      </c>
      <c r="AT6" s="8" t="s">
        <v>282</v>
      </c>
    </row>
    <row r="7" spans="1:46" ht="30">
      <c r="A7" s="40" t="s">
        <v>679</v>
      </c>
      <c r="B7" s="19" t="s">
        <v>679</v>
      </c>
      <c r="C7" s="1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41"/>
      <c r="J7" s="213"/>
      <c r="K7" s="212">
        <f t="shared" si="0"/>
        <v>0</v>
      </c>
      <c r="L7" s="86"/>
      <c r="M7" s="87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196"/>
      <c r="AR7" s="206">
        <f t="shared" si="1"/>
        <v>0</v>
      </c>
      <c r="AS7" s="1" t="s">
        <v>16</v>
      </c>
      <c r="AT7" s="8" t="s">
        <v>283</v>
      </c>
    </row>
    <row r="8" spans="1:46" ht="57">
      <c r="A8" s="40" t="s">
        <v>679</v>
      </c>
      <c r="B8" s="19" t="s">
        <v>679</v>
      </c>
      <c r="C8" s="166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669</v>
      </c>
      <c r="I8" s="41" t="s">
        <v>711</v>
      </c>
      <c r="J8" s="213">
        <v>0.6</v>
      </c>
      <c r="K8" s="212">
        <f t="shared" si="0"/>
        <v>0</v>
      </c>
      <c r="L8" s="86"/>
      <c r="M8" s="87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196"/>
      <c r="AR8" s="206">
        <f t="shared" si="1"/>
        <v>0</v>
      </c>
      <c r="AS8" s="166" t="s">
        <v>17</v>
      </c>
      <c r="AT8" s="8" t="s">
        <v>284</v>
      </c>
    </row>
    <row r="9" spans="1:46" ht="45">
      <c r="A9" s="40" t="s">
        <v>679</v>
      </c>
      <c r="B9" s="19" t="s">
        <v>679</v>
      </c>
      <c r="C9" s="1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41" t="s">
        <v>711</v>
      </c>
      <c r="J9" s="213"/>
      <c r="K9" s="212">
        <f t="shared" si="0"/>
        <v>0</v>
      </c>
      <c r="L9" s="86"/>
      <c r="M9" s="87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196"/>
      <c r="AR9" s="206">
        <f t="shared" si="1"/>
        <v>0</v>
      </c>
      <c r="AS9" s="1" t="s">
        <v>18</v>
      </c>
      <c r="AT9" s="8" t="s">
        <v>285</v>
      </c>
    </row>
    <row r="10" spans="1:46" ht="45">
      <c r="A10" s="40" t="s">
        <v>679</v>
      </c>
      <c r="B10" s="19" t="s">
        <v>679</v>
      </c>
      <c r="C10" s="1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669</v>
      </c>
      <c r="I10" s="42" t="s">
        <v>711</v>
      </c>
      <c r="J10" s="213"/>
      <c r="K10" s="212">
        <f t="shared" si="0"/>
        <v>0</v>
      </c>
      <c r="L10" s="90"/>
      <c r="M10" s="87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196"/>
      <c r="AR10" s="206">
        <f t="shared" si="1"/>
        <v>0</v>
      </c>
      <c r="AS10" s="1" t="s">
        <v>19</v>
      </c>
      <c r="AT10" s="8" t="s">
        <v>286</v>
      </c>
    </row>
    <row r="11" spans="1:46" ht="50.25" customHeight="1">
      <c r="A11" s="40" t="s">
        <v>679</v>
      </c>
      <c r="B11" s="19" t="s">
        <v>679</v>
      </c>
      <c r="C11" s="1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42" t="s">
        <v>709</v>
      </c>
      <c r="J11" s="213"/>
      <c r="K11" s="212">
        <f t="shared" si="0"/>
        <v>0.8</v>
      </c>
      <c r="L11" s="90"/>
      <c r="M11" s="87"/>
      <c r="N11" s="88"/>
      <c r="O11" s="88"/>
      <c r="P11" s="88"/>
      <c r="Q11" s="88"/>
      <c r="R11" s="88"/>
      <c r="S11" s="88"/>
      <c r="T11" s="88"/>
      <c r="U11" s="88"/>
      <c r="V11" s="88">
        <v>0.8</v>
      </c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196"/>
      <c r="AR11" s="206">
        <f t="shared" si="1"/>
        <v>0.8</v>
      </c>
      <c r="AS11" s="1" t="s">
        <v>20</v>
      </c>
      <c r="AT11" s="8" t="s">
        <v>287</v>
      </c>
    </row>
    <row r="12" spans="1:46" ht="45" customHeight="1">
      <c r="A12" s="40" t="s">
        <v>679</v>
      </c>
      <c r="B12" s="19" t="s">
        <v>679</v>
      </c>
      <c r="C12" s="166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42" t="s">
        <v>711</v>
      </c>
      <c r="J12" s="213">
        <v>0.34100000000000003</v>
      </c>
      <c r="K12" s="212">
        <f t="shared" si="0"/>
        <v>0</v>
      </c>
      <c r="L12" s="90"/>
      <c r="M12" s="87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196"/>
      <c r="AR12" s="206">
        <f t="shared" si="1"/>
        <v>0</v>
      </c>
      <c r="AS12" s="166" t="s">
        <v>21</v>
      </c>
      <c r="AT12" s="8" t="s">
        <v>865</v>
      </c>
    </row>
    <row r="13" spans="1:46" ht="34.5" customHeight="1">
      <c r="A13" s="40" t="s">
        <v>679</v>
      </c>
      <c r="B13" s="19" t="s">
        <v>679</v>
      </c>
      <c r="C13" s="1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42" t="s">
        <v>711</v>
      </c>
      <c r="J13" s="213"/>
      <c r="K13" s="212">
        <f t="shared" si="0"/>
        <v>0</v>
      </c>
      <c r="L13" s="90"/>
      <c r="M13" s="87"/>
      <c r="N13" s="88"/>
      <c r="O13" s="88"/>
      <c r="P13" s="135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196"/>
      <c r="AR13" s="206">
        <f t="shared" si="1"/>
        <v>0</v>
      </c>
      <c r="AS13" s="1" t="s">
        <v>22</v>
      </c>
      <c r="AT13" s="8" t="s">
        <v>289</v>
      </c>
    </row>
    <row r="14" spans="1:46" ht="45.75" customHeight="1">
      <c r="A14" s="40" t="s">
        <v>679</v>
      </c>
      <c r="B14" s="19" t="s">
        <v>679</v>
      </c>
      <c r="C14" s="1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42"/>
      <c r="J14" s="214"/>
      <c r="K14" s="212">
        <f t="shared" si="0"/>
        <v>0</v>
      </c>
      <c r="L14" s="90"/>
      <c r="M14" s="87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196"/>
      <c r="AR14" s="206">
        <f t="shared" si="1"/>
        <v>0</v>
      </c>
      <c r="AS14" s="1" t="s">
        <v>23</v>
      </c>
      <c r="AT14" s="8" t="s">
        <v>290</v>
      </c>
    </row>
    <row r="15" spans="1:46" ht="30">
      <c r="A15" s="40" t="s">
        <v>679</v>
      </c>
      <c r="B15" s="3"/>
      <c r="C15" s="2" t="s">
        <v>24</v>
      </c>
      <c r="D15" s="8"/>
      <c r="E15" s="3"/>
      <c r="F15" s="3"/>
      <c r="G15" s="3"/>
      <c r="H15" s="3"/>
      <c r="I15" s="42"/>
      <c r="J15" s="214"/>
      <c r="K15" s="212">
        <f t="shared" si="0"/>
        <v>0</v>
      </c>
      <c r="L15" s="90"/>
      <c r="M15" s="87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196"/>
      <c r="AR15" s="206">
        <f t="shared" si="1"/>
        <v>0</v>
      </c>
      <c r="AS15" s="2" t="s">
        <v>24</v>
      </c>
      <c r="AT15" s="8"/>
    </row>
    <row r="16" spans="1:46" ht="30">
      <c r="A16" s="40" t="s">
        <v>679</v>
      </c>
      <c r="B16" s="3" t="s">
        <v>24</v>
      </c>
      <c r="C16" s="166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42" t="s">
        <v>711</v>
      </c>
      <c r="J16" s="170">
        <v>1.6</v>
      </c>
      <c r="K16" s="212">
        <f t="shared" si="0"/>
        <v>0.8</v>
      </c>
      <c r="L16" s="90"/>
      <c r="M16" s="87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>
        <v>0.8</v>
      </c>
      <c r="AO16" s="88"/>
      <c r="AP16" s="88"/>
      <c r="AQ16" s="196"/>
      <c r="AR16" s="206">
        <f t="shared" si="1"/>
        <v>0.8</v>
      </c>
      <c r="AS16" s="166" t="s">
        <v>25</v>
      </c>
      <c r="AT16" s="8" t="s">
        <v>291</v>
      </c>
    </row>
    <row r="17" spans="1:46" ht="30">
      <c r="A17" s="40" t="s">
        <v>679</v>
      </c>
      <c r="B17" s="3" t="s">
        <v>24</v>
      </c>
      <c r="C17" s="166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42" t="s">
        <v>709</v>
      </c>
      <c r="J17" s="170">
        <v>3.2</v>
      </c>
      <c r="K17" s="212">
        <f t="shared" si="0"/>
        <v>2.4000000000000004</v>
      </c>
      <c r="L17" s="90"/>
      <c r="M17" s="87"/>
      <c r="N17" s="88"/>
      <c r="O17" s="88"/>
      <c r="P17" s="88"/>
      <c r="Q17" s="88"/>
      <c r="R17" s="88"/>
      <c r="S17" s="88">
        <v>0.8</v>
      </c>
      <c r="T17" s="88"/>
      <c r="U17" s="88"/>
      <c r="V17" s="88"/>
      <c r="W17" s="88"/>
      <c r="X17" s="88"/>
      <c r="Y17" s="88"/>
      <c r="Z17" s="88">
        <v>0.8</v>
      </c>
      <c r="AA17" s="88"/>
      <c r="AB17" s="88"/>
      <c r="AC17" s="88"/>
      <c r="AD17" s="88"/>
      <c r="AE17" s="88"/>
      <c r="AF17" s="88"/>
      <c r="AG17" s="88">
        <v>0.8</v>
      </c>
      <c r="AH17" s="88"/>
      <c r="AI17" s="88"/>
      <c r="AJ17" s="88"/>
      <c r="AK17" s="88"/>
      <c r="AL17" s="88"/>
      <c r="AM17" s="88"/>
      <c r="AN17" s="88"/>
      <c r="AO17" s="88"/>
      <c r="AP17" s="88"/>
      <c r="AQ17" s="196"/>
      <c r="AR17" s="206">
        <f t="shared" si="1"/>
        <v>2.4000000000000004</v>
      </c>
      <c r="AS17" s="166" t="s">
        <v>26</v>
      </c>
      <c r="AT17" s="8" t="s">
        <v>292</v>
      </c>
    </row>
    <row r="18" spans="1:46" ht="45">
      <c r="A18" s="40" t="s">
        <v>679</v>
      </c>
      <c r="B18" s="3" t="s">
        <v>24</v>
      </c>
      <c r="C18" s="166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2" t="s">
        <v>729</v>
      </c>
      <c r="J18" s="213">
        <v>4.46</v>
      </c>
      <c r="K18" s="212">
        <f t="shared" si="0"/>
        <v>4.25</v>
      </c>
      <c r="L18" s="90"/>
      <c r="M18" s="87"/>
      <c r="N18" s="88"/>
      <c r="O18" s="88"/>
      <c r="P18" s="88">
        <v>0.25</v>
      </c>
      <c r="Q18" s="88">
        <v>0.25</v>
      </c>
      <c r="R18" s="88">
        <v>0.25</v>
      </c>
      <c r="S18" s="88">
        <v>0.25</v>
      </c>
      <c r="T18" s="88"/>
      <c r="U18" s="88"/>
      <c r="V18" s="88"/>
      <c r="W18" s="88">
        <v>0.25</v>
      </c>
      <c r="X18" s="88">
        <v>0.25</v>
      </c>
      <c r="Y18" s="88">
        <v>0.25</v>
      </c>
      <c r="Z18" s="88">
        <v>0.25</v>
      </c>
      <c r="AA18" s="88"/>
      <c r="AB18" s="88"/>
      <c r="AC18" s="88">
        <v>0.25</v>
      </c>
      <c r="AD18" s="88">
        <v>0.25</v>
      </c>
      <c r="AE18" s="88">
        <v>0.25</v>
      </c>
      <c r="AF18" s="88">
        <v>0.25</v>
      </c>
      <c r="AG18" s="88">
        <v>0.25</v>
      </c>
      <c r="AH18" s="88"/>
      <c r="AI18" s="88"/>
      <c r="AJ18" s="88"/>
      <c r="AK18" s="88">
        <v>0.25</v>
      </c>
      <c r="AL18" s="88">
        <v>0.25</v>
      </c>
      <c r="AM18" s="88">
        <v>0.25</v>
      </c>
      <c r="AN18" s="88">
        <v>0.25</v>
      </c>
      <c r="AO18" s="88"/>
      <c r="AP18" s="88"/>
      <c r="AQ18" s="196"/>
      <c r="AR18" s="206">
        <f t="shared" si="1"/>
        <v>4.25</v>
      </c>
      <c r="AS18" s="166" t="s">
        <v>27</v>
      </c>
      <c r="AT18" s="8" t="s">
        <v>293</v>
      </c>
    </row>
    <row r="19" spans="1:46" ht="33" customHeight="1">
      <c r="A19" s="40" t="s">
        <v>679</v>
      </c>
      <c r="B19" s="3" t="s">
        <v>24</v>
      </c>
      <c r="C19" s="166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42" t="s">
        <v>709</v>
      </c>
      <c r="J19" s="170">
        <v>7.5</v>
      </c>
      <c r="K19" s="212">
        <f t="shared" si="0"/>
        <v>7.2</v>
      </c>
      <c r="L19" s="90"/>
      <c r="M19" s="87"/>
      <c r="N19" s="88"/>
      <c r="O19" s="88"/>
      <c r="Q19" s="88">
        <v>1.8</v>
      </c>
      <c r="R19" s="88"/>
      <c r="S19" s="88"/>
      <c r="T19" s="88"/>
      <c r="U19" s="88"/>
      <c r="V19" s="88"/>
      <c r="W19" s="88"/>
      <c r="X19" s="88">
        <v>1.8</v>
      </c>
      <c r="Y19" s="88"/>
      <c r="Z19" s="88"/>
      <c r="AA19" s="88"/>
      <c r="AB19" s="88"/>
      <c r="AC19" s="88"/>
      <c r="AD19" s="88"/>
      <c r="AE19" s="88">
        <v>1.8</v>
      </c>
      <c r="AF19" s="88"/>
      <c r="AG19" s="88"/>
      <c r="AH19" s="88"/>
      <c r="AI19" s="88"/>
      <c r="AJ19" s="88"/>
      <c r="AK19" s="88"/>
      <c r="AL19" s="88">
        <v>1.8</v>
      </c>
      <c r="AM19" s="88"/>
      <c r="AN19" s="88"/>
      <c r="AO19" s="88"/>
      <c r="AP19" s="88"/>
      <c r="AQ19" s="196"/>
      <c r="AR19" s="206">
        <f t="shared" si="1"/>
        <v>7.2</v>
      </c>
      <c r="AS19" s="166" t="s">
        <v>28</v>
      </c>
      <c r="AT19" s="8" t="s">
        <v>294</v>
      </c>
    </row>
    <row r="20" spans="1:46" ht="30">
      <c r="A20" s="40" t="s">
        <v>679</v>
      </c>
      <c r="B20" s="3" t="s">
        <v>24</v>
      </c>
      <c r="C20" s="166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42" t="s">
        <v>709</v>
      </c>
      <c r="J20" s="170">
        <v>4</v>
      </c>
      <c r="K20" s="212">
        <f t="shared" si="0"/>
        <v>4</v>
      </c>
      <c r="L20" s="90"/>
      <c r="M20" s="87"/>
      <c r="N20" s="88"/>
      <c r="O20" s="88"/>
      <c r="P20" s="88"/>
      <c r="Q20" s="88">
        <v>2.4</v>
      </c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F20" s="88"/>
      <c r="AG20" s="88"/>
      <c r="AH20" s="88"/>
      <c r="AI20" s="88"/>
      <c r="AJ20" s="88"/>
      <c r="AK20" s="88"/>
      <c r="AL20" s="88">
        <v>1.6</v>
      </c>
      <c r="AM20" s="88"/>
      <c r="AN20" s="88"/>
      <c r="AO20" s="88"/>
      <c r="AP20" s="88"/>
      <c r="AQ20" s="196"/>
      <c r="AR20" s="206">
        <f t="shared" si="1"/>
        <v>4</v>
      </c>
      <c r="AS20" s="166" t="s">
        <v>29</v>
      </c>
      <c r="AT20" s="6" t="s">
        <v>295</v>
      </c>
    </row>
    <row r="21" spans="1:46" ht="35.25" customHeight="1">
      <c r="A21" s="40" t="s">
        <v>679</v>
      </c>
      <c r="B21" s="3" t="s">
        <v>24</v>
      </c>
      <c r="C21" s="166" t="s">
        <v>30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42" t="s">
        <v>718</v>
      </c>
      <c r="J21" s="170">
        <v>3.7770000000000001</v>
      </c>
      <c r="K21" s="212">
        <f t="shared" si="0"/>
        <v>2.15</v>
      </c>
      <c r="L21" s="90"/>
      <c r="M21" s="87"/>
      <c r="N21" s="88"/>
      <c r="O21" s="88"/>
      <c r="P21" s="88"/>
      <c r="Q21" s="88">
        <v>0.3</v>
      </c>
      <c r="R21" s="88"/>
      <c r="S21" s="88">
        <v>0.25</v>
      </c>
      <c r="T21" s="88"/>
      <c r="U21" s="88"/>
      <c r="V21" s="88"/>
      <c r="W21" s="88"/>
      <c r="X21" s="88">
        <v>0.25</v>
      </c>
      <c r="Y21" s="88"/>
      <c r="Z21" s="88">
        <v>0.25</v>
      </c>
      <c r="AA21" s="88"/>
      <c r="AB21" s="88"/>
      <c r="AC21" s="88"/>
      <c r="AD21" s="88"/>
      <c r="AE21" s="88">
        <v>0.3</v>
      </c>
      <c r="AF21" s="88"/>
      <c r="AG21" s="88">
        <v>0.25</v>
      </c>
      <c r="AH21" s="88"/>
      <c r="AI21" s="88"/>
      <c r="AJ21" s="88"/>
      <c r="AK21" s="88"/>
      <c r="AL21" s="88">
        <v>0.25</v>
      </c>
      <c r="AM21" s="88"/>
      <c r="AN21" s="88">
        <v>0.3</v>
      </c>
      <c r="AO21" s="88"/>
      <c r="AP21" s="88"/>
      <c r="AQ21" s="196"/>
      <c r="AR21" s="206">
        <f t="shared" si="1"/>
        <v>2.15</v>
      </c>
      <c r="AS21" s="166" t="s">
        <v>30</v>
      </c>
      <c r="AT21" s="6" t="s">
        <v>296</v>
      </c>
    </row>
    <row r="22" spans="1:46" ht="30.75" customHeight="1">
      <c r="A22" s="40" t="s">
        <v>679</v>
      </c>
      <c r="B22" s="3" t="s">
        <v>24</v>
      </c>
      <c r="C22" s="166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42" t="s">
        <v>718</v>
      </c>
      <c r="J22" s="226">
        <v>4.8</v>
      </c>
      <c r="K22" s="227">
        <f t="shared" si="0"/>
        <v>5.6</v>
      </c>
      <c r="L22" s="90"/>
      <c r="M22" s="87"/>
      <c r="N22" s="88"/>
      <c r="O22" s="88"/>
      <c r="P22" s="88"/>
      <c r="Q22" s="88"/>
      <c r="R22" s="88"/>
      <c r="S22" s="88">
        <v>1.6</v>
      </c>
      <c r="T22" s="88"/>
      <c r="U22" s="88"/>
      <c r="V22" s="88"/>
      <c r="W22" s="88"/>
      <c r="X22" s="88"/>
      <c r="Y22" s="88">
        <v>0.8</v>
      </c>
      <c r="Z22" s="88"/>
      <c r="AA22" s="88"/>
      <c r="AB22" s="88"/>
      <c r="AC22" s="88"/>
      <c r="AD22" s="88"/>
      <c r="AE22" s="88">
        <v>1.6</v>
      </c>
      <c r="AF22" s="88"/>
      <c r="AG22" s="88"/>
      <c r="AH22" s="88"/>
      <c r="AI22" s="88"/>
      <c r="AJ22" s="88"/>
      <c r="AK22" s="88"/>
      <c r="AL22" s="88"/>
      <c r="AM22" s="88"/>
      <c r="AN22" s="88">
        <v>1.6</v>
      </c>
      <c r="AO22" s="88"/>
      <c r="AP22" s="88"/>
      <c r="AQ22" s="196"/>
      <c r="AR22" s="206">
        <f t="shared" si="1"/>
        <v>5.6</v>
      </c>
      <c r="AS22" s="166" t="s">
        <v>31</v>
      </c>
      <c r="AT22" s="8" t="s">
        <v>297</v>
      </c>
    </row>
    <row r="23" spans="1:46" ht="30">
      <c r="A23" s="40" t="s">
        <v>679</v>
      </c>
      <c r="B23" s="3" t="s">
        <v>24</v>
      </c>
      <c r="C23" s="166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42" t="s">
        <v>718</v>
      </c>
      <c r="J23" s="226">
        <v>4.3</v>
      </c>
      <c r="K23" s="227">
        <f t="shared" si="0"/>
        <v>4.8</v>
      </c>
      <c r="L23" s="90"/>
      <c r="M23" s="87"/>
      <c r="N23" s="88"/>
      <c r="O23" s="88"/>
      <c r="P23" s="88"/>
      <c r="Q23" s="88">
        <v>0.8</v>
      </c>
      <c r="R23" s="88"/>
      <c r="S23" s="88">
        <v>0.8</v>
      </c>
      <c r="T23" s="88"/>
      <c r="U23" s="88"/>
      <c r="V23" s="88"/>
      <c r="W23" s="88"/>
      <c r="X23" s="88">
        <v>0.8</v>
      </c>
      <c r="Y23" s="88"/>
      <c r="Z23" s="88">
        <v>0.8</v>
      </c>
      <c r="AA23" s="88"/>
      <c r="AB23" s="88"/>
      <c r="AC23" s="88"/>
      <c r="AD23" s="88"/>
      <c r="AE23" s="88">
        <v>0.8</v>
      </c>
      <c r="AF23" s="88"/>
      <c r="AG23" s="88">
        <v>0.8</v>
      </c>
      <c r="AH23" s="88"/>
      <c r="AI23" s="88"/>
      <c r="AJ23" s="88"/>
      <c r="AK23" s="88"/>
      <c r="AL23" s="88"/>
      <c r="AM23" s="88"/>
      <c r="AN23" s="88"/>
      <c r="AO23" s="88"/>
      <c r="AP23" s="88"/>
      <c r="AQ23" s="196"/>
      <c r="AR23" s="206">
        <f t="shared" si="1"/>
        <v>4.8</v>
      </c>
      <c r="AS23" s="166" t="s">
        <v>777</v>
      </c>
      <c r="AT23" s="8" t="s">
        <v>298</v>
      </c>
    </row>
    <row r="24" spans="1:46" ht="30">
      <c r="A24" s="40" t="s">
        <v>679</v>
      </c>
      <c r="B24" s="3" t="s">
        <v>24</v>
      </c>
      <c r="C24" s="166" t="s">
        <v>32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42" t="s">
        <v>709</v>
      </c>
      <c r="J24" s="170">
        <v>0.8</v>
      </c>
      <c r="K24" s="182">
        <f t="shared" si="0"/>
        <v>0.8</v>
      </c>
      <c r="L24" s="90"/>
      <c r="M24" s="87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>
        <v>0.8</v>
      </c>
      <c r="AL24" s="88"/>
      <c r="AM24" s="88"/>
      <c r="AN24" s="88"/>
      <c r="AO24" s="88"/>
      <c r="AP24" s="88"/>
      <c r="AQ24" s="196"/>
      <c r="AR24" s="206">
        <f t="shared" si="1"/>
        <v>0.8</v>
      </c>
      <c r="AS24" s="166" t="s">
        <v>32</v>
      </c>
      <c r="AT24" s="8" t="s">
        <v>299</v>
      </c>
    </row>
    <row r="25" spans="1:46" ht="45">
      <c r="A25" s="40" t="s">
        <v>679</v>
      </c>
      <c r="B25" s="3" t="s">
        <v>24</v>
      </c>
      <c r="C25" s="166" t="s">
        <v>33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42" t="s">
        <v>726</v>
      </c>
      <c r="J25" s="170">
        <v>0.8</v>
      </c>
      <c r="K25" s="212">
        <f t="shared" si="0"/>
        <v>0</v>
      </c>
      <c r="L25" s="90"/>
      <c r="M25" s="87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196"/>
      <c r="AR25" s="206">
        <f t="shared" si="1"/>
        <v>0</v>
      </c>
      <c r="AS25" s="1" t="s">
        <v>33</v>
      </c>
      <c r="AT25" s="8" t="s">
        <v>300</v>
      </c>
    </row>
    <row r="26" spans="1:46" ht="45">
      <c r="A26" s="40" t="s">
        <v>679</v>
      </c>
      <c r="B26" s="3" t="s">
        <v>24</v>
      </c>
      <c r="C26" s="166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669</v>
      </c>
      <c r="I26" s="42" t="s">
        <v>709</v>
      </c>
      <c r="J26" s="170">
        <v>0.75</v>
      </c>
      <c r="K26" s="212">
        <f t="shared" si="0"/>
        <v>0.54999999999999993</v>
      </c>
      <c r="L26" s="90"/>
      <c r="M26" s="87"/>
      <c r="N26" s="88"/>
      <c r="O26" s="88"/>
      <c r="P26" s="88"/>
      <c r="Q26" s="88">
        <v>0.25</v>
      </c>
      <c r="R26" s="88"/>
      <c r="S26" s="88"/>
      <c r="T26" s="88"/>
      <c r="U26" s="88"/>
      <c r="V26" s="88"/>
      <c r="W26" s="88"/>
      <c r="X26" s="88"/>
      <c r="Y26" s="88">
        <v>0.1</v>
      </c>
      <c r="Z26" s="88"/>
      <c r="AA26" s="88"/>
      <c r="AB26" s="88"/>
      <c r="AC26" s="88"/>
      <c r="AD26" s="88"/>
      <c r="AE26" s="88"/>
      <c r="AF26" s="88">
        <v>0.1</v>
      </c>
      <c r="AG26" s="88"/>
      <c r="AH26" s="88"/>
      <c r="AI26" s="88"/>
      <c r="AJ26" s="88"/>
      <c r="AK26" s="88"/>
      <c r="AL26" s="88"/>
      <c r="AM26" s="88">
        <v>0.1</v>
      </c>
      <c r="AN26" s="88"/>
      <c r="AO26" s="88"/>
      <c r="AP26" s="88"/>
      <c r="AQ26" s="196"/>
      <c r="AR26" s="206">
        <f t="shared" si="1"/>
        <v>0.54999999999999993</v>
      </c>
      <c r="AS26" s="166" t="s">
        <v>34</v>
      </c>
      <c r="AT26" s="8" t="s">
        <v>301</v>
      </c>
    </row>
    <row r="27" spans="1:46" ht="45">
      <c r="A27" s="40" t="s">
        <v>679</v>
      </c>
      <c r="B27" s="3" t="s">
        <v>24</v>
      </c>
      <c r="C27" s="1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669</v>
      </c>
      <c r="I27" s="42" t="s">
        <v>711</v>
      </c>
      <c r="J27" s="214"/>
      <c r="K27" s="212">
        <f t="shared" si="0"/>
        <v>0</v>
      </c>
      <c r="L27" s="90"/>
      <c r="M27" s="87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196"/>
      <c r="AR27" s="206">
        <f t="shared" si="1"/>
        <v>0</v>
      </c>
      <c r="AS27" s="1" t="s">
        <v>35</v>
      </c>
      <c r="AT27" s="8" t="s">
        <v>302</v>
      </c>
    </row>
    <row r="28" spans="1:46" ht="42.75">
      <c r="A28" s="40" t="s">
        <v>679</v>
      </c>
      <c r="B28" s="3" t="s">
        <v>24</v>
      </c>
      <c r="C28" s="166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42" t="s">
        <v>709</v>
      </c>
      <c r="J28" s="170">
        <v>1.6</v>
      </c>
      <c r="K28" s="212">
        <f t="shared" si="0"/>
        <v>1.6</v>
      </c>
      <c r="L28" s="90"/>
      <c r="M28" s="87"/>
      <c r="N28" s="88"/>
      <c r="O28" s="88"/>
      <c r="P28" s="88"/>
      <c r="Q28" s="88">
        <v>0.8</v>
      </c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>
        <v>0.8</v>
      </c>
      <c r="AN28" s="88"/>
      <c r="AO28" s="88"/>
      <c r="AP28" s="88"/>
      <c r="AQ28" s="196"/>
      <c r="AR28" s="206">
        <f t="shared" si="1"/>
        <v>1.6</v>
      </c>
      <c r="AS28" s="166" t="s">
        <v>36</v>
      </c>
      <c r="AT28" s="8" t="s">
        <v>303</v>
      </c>
    </row>
    <row r="29" spans="1:46" ht="30">
      <c r="A29" s="40" t="s">
        <v>679</v>
      </c>
      <c r="B29" s="3" t="s">
        <v>24</v>
      </c>
      <c r="C29" s="1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42" t="s">
        <v>711</v>
      </c>
      <c r="J29" s="214"/>
      <c r="K29" s="212">
        <f t="shared" si="0"/>
        <v>0</v>
      </c>
      <c r="L29" s="90"/>
      <c r="M29" s="87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196"/>
      <c r="AR29" s="206">
        <f t="shared" si="1"/>
        <v>0</v>
      </c>
      <c r="AS29" s="1" t="s">
        <v>1000</v>
      </c>
      <c r="AT29" s="8" t="s">
        <v>304</v>
      </c>
    </row>
    <row r="30" spans="1:46" ht="30">
      <c r="A30" s="40" t="s">
        <v>679</v>
      </c>
      <c r="B30" s="3"/>
      <c r="C30" s="2" t="s">
        <v>38</v>
      </c>
      <c r="D30" s="8"/>
      <c r="E30" s="3"/>
      <c r="F30" s="3"/>
      <c r="G30" s="3"/>
      <c r="H30" s="3"/>
      <c r="I30" s="42"/>
      <c r="J30" s="214"/>
      <c r="K30" s="212">
        <f t="shared" si="0"/>
        <v>0</v>
      </c>
      <c r="L30" s="90"/>
      <c r="M30" s="87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196"/>
      <c r="AR30" s="206">
        <f t="shared" si="1"/>
        <v>0</v>
      </c>
      <c r="AS30" s="2" t="s">
        <v>38</v>
      </c>
      <c r="AT30" s="8"/>
    </row>
    <row r="31" spans="1:46" ht="30">
      <c r="A31" s="40" t="s">
        <v>679</v>
      </c>
      <c r="B31" s="6" t="s">
        <v>679</v>
      </c>
      <c r="C31" s="166" t="s">
        <v>39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42" t="s">
        <v>711</v>
      </c>
      <c r="J31" s="170">
        <v>0.8</v>
      </c>
      <c r="K31" s="212">
        <f t="shared" si="0"/>
        <v>0</v>
      </c>
      <c r="L31" s="90"/>
      <c r="M31" s="87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196"/>
      <c r="AR31" s="206">
        <f t="shared" si="1"/>
        <v>0</v>
      </c>
      <c r="AS31" s="166" t="s">
        <v>39</v>
      </c>
      <c r="AT31" s="8" t="s">
        <v>305</v>
      </c>
    </row>
    <row r="32" spans="1:46" ht="30">
      <c r="A32" s="40" t="s">
        <v>679</v>
      </c>
      <c r="B32" s="6" t="s">
        <v>679</v>
      </c>
      <c r="C32" s="1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42" t="s">
        <v>711</v>
      </c>
      <c r="J32" s="214"/>
      <c r="K32" s="212">
        <f t="shared" si="0"/>
        <v>0</v>
      </c>
      <c r="L32" s="90"/>
      <c r="M32" s="87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196"/>
      <c r="AR32" s="206">
        <f t="shared" si="1"/>
        <v>0</v>
      </c>
      <c r="AS32" s="1" t="s">
        <v>40</v>
      </c>
      <c r="AT32" s="8" t="s">
        <v>306</v>
      </c>
    </row>
    <row r="33" spans="1:46" ht="30">
      <c r="A33" s="40" t="s">
        <v>679</v>
      </c>
      <c r="B33" s="6" t="s">
        <v>679</v>
      </c>
      <c r="C33" s="166" t="s">
        <v>41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42" t="s">
        <v>709</v>
      </c>
      <c r="J33" s="170">
        <v>1.6</v>
      </c>
      <c r="K33" s="212">
        <f t="shared" si="0"/>
        <v>1.4</v>
      </c>
      <c r="L33" s="90"/>
      <c r="M33" s="87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>
        <v>0.8</v>
      </c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>
        <v>0.6</v>
      </c>
      <c r="AN33" s="88"/>
      <c r="AO33" s="88"/>
      <c r="AP33" s="88"/>
      <c r="AQ33" s="196"/>
      <c r="AR33" s="206">
        <f t="shared" si="1"/>
        <v>1.4</v>
      </c>
      <c r="AS33" s="166" t="s">
        <v>41</v>
      </c>
      <c r="AT33" s="8" t="s">
        <v>307</v>
      </c>
    </row>
    <row r="34" spans="1:46" ht="30">
      <c r="A34" s="40" t="s">
        <v>679</v>
      </c>
      <c r="B34" s="6" t="s">
        <v>679</v>
      </c>
      <c r="C34" s="1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42" t="s">
        <v>709</v>
      </c>
      <c r="J34" s="214"/>
      <c r="K34" s="212">
        <f t="shared" si="0"/>
        <v>0</v>
      </c>
      <c r="L34" s="90"/>
      <c r="M34" s="87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196"/>
      <c r="AR34" s="206">
        <f t="shared" si="1"/>
        <v>0</v>
      </c>
      <c r="AS34" s="1" t="s">
        <v>42</v>
      </c>
      <c r="AT34" s="8" t="s">
        <v>308</v>
      </c>
    </row>
    <row r="35" spans="1:46" ht="30">
      <c r="A35" s="40" t="s">
        <v>679</v>
      </c>
      <c r="B35" s="6" t="s">
        <v>679</v>
      </c>
      <c r="C35" s="1" t="s">
        <v>43</v>
      </c>
      <c r="D35" s="8" t="s">
        <v>309</v>
      </c>
      <c r="E35" s="3"/>
      <c r="F35" s="3" t="s">
        <v>668</v>
      </c>
      <c r="G35" s="3" t="s">
        <v>668</v>
      </c>
      <c r="H35" s="3" t="s">
        <v>668</v>
      </c>
      <c r="I35" s="42" t="s">
        <v>711</v>
      </c>
      <c r="J35" s="214"/>
      <c r="K35" s="212">
        <f t="shared" si="0"/>
        <v>0</v>
      </c>
      <c r="L35" s="90"/>
      <c r="M35" s="87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196"/>
      <c r="AR35" s="206">
        <f t="shared" si="1"/>
        <v>0</v>
      </c>
      <c r="AS35" s="1" t="s">
        <v>43</v>
      </c>
      <c r="AT35" s="8" t="s">
        <v>309</v>
      </c>
    </row>
    <row r="36" spans="1:46" ht="30">
      <c r="A36" s="40" t="s">
        <v>679</v>
      </c>
      <c r="B36" s="6" t="s">
        <v>679</v>
      </c>
      <c r="C36" s="1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42" t="s">
        <v>711</v>
      </c>
      <c r="J36" s="214"/>
      <c r="K36" s="212">
        <f t="shared" si="0"/>
        <v>0</v>
      </c>
      <c r="L36" s="90"/>
      <c r="M36" s="87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196"/>
      <c r="AR36" s="206">
        <f t="shared" si="1"/>
        <v>0</v>
      </c>
      <c r="AS36" s="1" t="s">
        <v>44</v>
      </c>
      <c r="AT36" s="8" t="s">
        <v>899</v>
      </c>
    </row>
    <row r="37" spans="1:46" ht="30">
      <c r="A37" s="40" t="s">
        <v>679</v>
      </c>
      <c r="B37" s="6" t="s">
        <v>679</v>
      </c>
      <c r="C37" s="1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42" t="s">
        <v>711</v>
      </c>
      <c r="J37" s="214"/>
      <c r="K37" s="212">
        <f t="shared" si="0"/>
        <v>0</v>
      </c>
      <c r="L37" s="90"/>
      <c r="M37" s="87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196"/>
      <c r="AR37" s="206">
        <f t="shared" si="1"/>
        <v>0</v>
      </c>
      <c r="AS37" s="1" t="s">
        <v>45</v>
      </c>
      <c r="AT37" s="8" t="s">
        <v>311</v>
      </c>
    </row>
    <row r="38" spans="1:46" ht="45">
      <c r="A38" s="40" t="s">
        <v>679</v>
      </c>
      <c r="B38" s="6" t="s">
        <v>679</v>
      </c>
      <c r="C38" s="166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42" t="s">
        <v>709</v>
      </c>
      <c r="J38" s="170">
        <v>0.68700000000000006</v>
      </c>
      <c r="K38" s="212">
        <f t="shared" si="0"/>
        <v>0.4</v>
      </c>
      <c r="L38" s="90"/>
      <c r="M38" s="87"/>
      <c r="N38" s="88"/>
      <c r="O38" s="88"/>
      <c r="P38" s="88"/>
      <c r="Q38" s="88"/>
      <c r="R38" s="88">
        <v>0.1</v>
      </c>
      <c r="S38" s="88"/>
      <c r="T38" s="88"/>
      <c r="U38" s="88"/>
      <c r="V38" s="88"/>
      <c r="W38" s="88"/>
      <c r="X38" s="88"/>
      <c r="Y38" s="88">
        <v>0.1</v>
      </c>
      <c r="Z38" s="88"/>
      <c r="AA38" s="88"/>
      <c r="AB38" s="88"/>
      <c r="AC38" s="88"/>
      <c r="AD38" s="88"/>
      <c r="AE38" s="88"/>
      <c r="AF38" s="88">
        <v>0.1</v>
      </c>
      <c r="AG38" s="88"/>
      <c r="AH38" s="88"/>
      <c r="AI38" s="88"/>
      <c r="AJ38" s="88"/>
      <c r="AK38" s="88"/>
      <c r="AL38" s="88"/>
      <c r="AM38" s="88">
        <v>0.1</v>
      </c>
      <c r="AN38" s="88"/>
      <c r="AO38" s="88"/>
      <c r="AP38" s="88"/>
      <c r="AQ38" s="196"/>
      <c r="AR38" s="206">
        <f t="shared" si="1"/>
        <v>0.4</v>
      </c>
      <c r="AS38" s="166" t="s">
        <v>46</v>
      </c>
      <c r="AT38" s="8" t="s">
        <v>851</v>
      </c>
    </row>
    <row r="39" spans="1:46" ht="30">
      <c r="A39" s="40" t="s">
        <v>679</v>
      </c>
      <c r="B39" s="6" t="s">
        <v>679</v>
      </c>
      <c r="C39" s="1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42" t="s">
        <v>711</v>
      </c>
      <c r="J39" s="214"/>
      <c r="K39" s="212">
        <f t="shared" si="0"/>
        <v>0</v>
      </c>
      <c r="L39" s="90"/>
      <c r="M39" s="87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196"/>
      <c r="AR39" s="206">
        <f t="shared" si="1"/>
        <v>0</v>
      </c>
      <c r="AS39" s="1" t="s">
        <v>47</v>
      </c>
      <c r="AT39" s="8" t="s">
        <v>313</v>
      </c>
    </row>
    <row r="40" spans="1:46" ht="30">
      <c r="A40" s="40" t="s">
        <v>679</v>
      </c>
      <c r="B40" s="6" t="s">
        <v>679</v>
      </c>
      <c r="C40" s="1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42" t="s">
        <v>711</v>
      </c>
      <c r="J40" s="214"/>
      <c r="K40" s="212">
        <f t="shared" si="0"/>
        <v>0</v>
      </c>
      <c r="L40" s="90"/>
      <c r="M40" s="87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196"/>
      <c r="AR40" s="206">
        <f t="shared" si="1"/>
        <v>0</v>
      </c>
      <c r="AS40" s="1" t="s">
        <v>48</v>
      </c>
      <c r="AT40" s="8" t="s">
        <v>314</v>
      </c>
    </row>
    <row r="41" spans="1:46" ht="30">
      <c r="A41" s="40" t="s">
        <v>679</v>
      </c>
      <c r="B41" s="6" t="s">
        <v>679</v>
      </c>
      <c r="C41" s="6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42" t="s">
        <v>711</v>
      </c>
      <c r="J41" s="214"/>
      <c r="K41" s="212">
        <f t="shared" si="0"/>
        <v>0</v>
      </c>
      <c r="L41" s="90"/>
      <c r="M41" s="87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196"/>
      <c r="AR41" s="206">
        <f t="shared" si="1"/>
        <v>0</v>
      </c>
      <c r="AS41" s="6" t="s">
        <v>49</v>
      </c>
      <c r="AT41" s="8" t="s">
        <v>315</v>
      </c>
    </row>
    <row r="42" spans="1:46" ht="30">
      <c r="A42" s="40" t="s">
        <v>679</v>
      </c>
      <c r="B42" s="3"/>
      <c r="C42" s="1" t="s">
        <v>50</v>
      </c>
      <c r="D42" s="8"/>
      <c r="E42" s="3"/>
      <c r="F42" s="3"/>
      <c r="G42" s="3"/>
      <c r="H42" s="3"/>
      <c r="I42" s="42"/>
      <c r="J42" s="214"/>
      <c r="K42" s="212">
        <f t="shared" si="0"/>
        <v>0</v>
      </c>
      <c r="L42" s="90"/>
      <c r="M42" s="87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196"/>
      <c r="AR42" s="206">
        <f t="shared" si="1"/>
        <v>0</v>
      </c>
      <c r="AS42" s="1" t="s">
        <v>50</v>
      </c>
      <c r="AT42" s="8"/>
    </row>
    <row r="43" spans="1:46" ht="30">
      <c r="A43" s="40" t="s">
        <v>679</v>
      </c>
      <c r="B43" s="3" t="s">
        <v>24</v>
      </c>
      <c r="C43" s="168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42" t="s">
        <v>716</v>
      </c>
      <c r="J43" s="170">
        <v>10.416</v>
      </c>
      <c r="K43" s="212">
        <f t="shared" si="0"/>
        <v>4.8</v>
      </c>
      <c r="L43" s="90"/>
      <c r="M43" s="87"/>
      <c r="N43" s="88"/>
      <c r="O43" s="88"/>
      <c r="P43" s="88"/>
      <c r="Q43" s="88"/>
      <c r="R43" s="88"/>
      <c r="S43" s="88">
        <v>0.8</v>
      </c>
      <c r="T43" s="88"/>
      <c r="U43" s="88"/>
      <c r="V43" s="88"/>
      <c r="W43" s="88"/>
      <c r="X43" s="88"/>
      <c r="Y43" s="88">
        <v>0.8</v>
      </c>
      <c r="Z43" s="88"/>
      <c r="AA43" s="88"/>
      <c r="AB43" s="88"/>
      <c r="AC43" s="88"/>
      <c r="AD43" s="88"/>
      <c r="AE43" s="88">
        <v>0.8</v>
      </c>
      <c r="AF43" s="88"/>
      <c r="AG43" s="88">
        <v>0.8</v>
      </c>
      <c r="AH43" s="88"/>
      <c r="AI43" s="88"/>
      <c r="AJ43" s="88"/>
      <c r="AK43" s="88"/>
      <c r="AL43" s="88">
        <v>0.8</v>
      </c>
      <c r="AM43" s="88"/>
      <c r="AN43" s="88">
        <v>0.8</v>
      </c>
      <c r="AO43" s="88"/>
      <c r="AP43" s="88"/>
      <c r="AQ43" s="196"/>
      <c r="AR43" s="206">
        <f t="shared" si="1"/>
        <v>4.8</v>
      </c>
      <c r="AS43" s="168" t="s">
        <v>51</v>
      </c>
      <c r="AT43" s="8" t="s">
        <v>316</v>
      </c>
    </row>
    <row r="44" spans="1:46" ht="30">
      <c r="A44" s="40" t="s">
        <v>679</v>
      </c>
      <c r="B44" s="3" t="s">
        <v>24</v>
      </c>
      <c r="C44" s="168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42" t="s">
        <v>716</v>
      </c>
      <c r="J44" s="170">
        <v>20.832000000000001</v>
      </c>
      <c r="K44" s="212">
        <f t="shared" si="0"/>
        <v>6.3999999999999995</v>
      </c>
      <c r="L44" s="90"/>
      <c r="M44" s="87"/>
      <c r="N44" s="88"/>
      <c r="O44" s="88">
        <v>0.8</v>
      </c>
      <c r="P44" s="88"/>
      <c r="Q44" s="88">
        <v>0.8</v>
      </c>
      <c r="R44" s="88"/>
      <c r="S44" s="88">
        <v>0.8</v>
      </c>
      <c r="T44" s="88"/>
      <c r="U44" s="88"/>
      <c r="V44" s="88"/>
      <c r="W44" s="88"/>
      <c r="X44" s="88">
        <v>0.8</v>
      </c>
      <c r="Y44" s="88"/>
      <c r="Z44" s="88">
        <v>0.8</v>
      </c>
      <c r="AA44" s="88"/>
      <c r="AB44" s="88"/>
      <c r="AC44" s="88">
        <v>0.8</v>
      </c>
      <c r="AD44" s="88"/>
      <c r="AE44" s="88"/>
      <c r="AF44" s="88"/>
      <c r="AG44" s="88">
        <v>0.8</v>
      </c>
      <c r="AH44" s="88"/>
      <c r="AI44" s="88"/>
      <c r="AJ44" s="88"/>
      <c r="AK44" s="88"/>
      <c r="AL44" s="88"/>
      <c r="AM44" s="88"/>
      <c r="AN44" s="88">
        <v>0.8</v>
      </c>
      <c r="AO44" s="88"/>
      <c r="AP44" s="88"/>
      <c r="AQ44" s="196"/>
      <c r="AR44" s="206">
        <f t="shared" si="1"/>
        <v>6.3999999999999995</v>
      </c>
      <c r="AS44" s="168" t="s">
        <v>52</v>
      </c>
      <c r="AT44" s="8" t="s">
        <v>317</v>
      </c>
    </row>
    <row r="45" spans="1:46" ht="30">
      <c r="A45" s="40" t="s">
        <v>679</v>
      </c>
      <c r="B45" s="3" t="s">
        <v>24</v>
      </c>
      <c r="C45" s="4" t="s">
        <v>53</v>
      </c>
      <c r="D45" s="8" t="s">
        <v>318</v>
      </c>
      <c r="E45" s="11">
        <v>6907007175</v>
      </c>
      <c r="F45" s="3">
        <v>1</v>
      </c>
      <c r="G45" s="3">
        <v>0.8</v>
      </c>
      <c r="H45" s="3" t="s">
        <v>668</v>
      </c>
      <c r="I45" s="42" t="s">
        <v>716</v>
      </c>
      <c r="J45" s="214"/>
      <c r="K45" s="212">
        <f t="shared" si="0"/>
        <v>0</v>
      </c>
      <c r="L45" s="90"/>
      <c r="M45" s="87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196"/>
      <c r="AR45" s="206">
        <f t="shared" si="1"/>
        <v>0</v>
      </c>
      <c r="AS45" s="4" t="s">
        <v>53</v>
      </c>
      <c r="AT45" s="8" t="s">
        <v>318</v>
      </c>
    </row>
    <row r="46" spans="1:46" ht="30">
      <c r="A46" s="40" t="s">
        <v>679</v>
      </c>
      <c r="B46" s="3" t="s">
        <v>24</v>
      </c>
      <c r="C46" s="4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42" t="s">
        <v>716</v>
      </c>
      <c r="J46" s="214"/>
      <c r="K46" s="212">
        <f t="shared" si="0"/>
        <v>2.4000000000000004</v>
      </c>
      <c r="L46" s="90"/>
      <c r="M46" s="87"/>
      <c r="N46" s="88"/>
      <c r="O46" s="88">
        <v>0.8</v>
      </c>
      <c r="P46" s="88"/>
      <c r="Q46" s="88">
        <v>0.8</v>
      </c>
      <c r="R46" s="88"/>
      <c r="S46" s="88"/>
      <c r="T46" s="88"/>
      <c r="U46" s="88"/>
      <c r="V46" s="88"/>
      <c r="W46" s="88"/>
      <c r="X46" s="88">
        <v>0.8</v>
      </c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196"/>
      <c r="AR46" s="206">
        <f t="shared" si="1"/>
        <v>2.4000000000000004</v>
      </c>
      <c r="AS46" s="4" t="s">
        <v>54</v>
      </c>
      <c r="AT46" s="8" t="s">
        <v>319</v>
      </c>
    </row>
    <row r="47" spans="1:46" ht="30">
      <c r="A47" s="40" t="s">
        <v>679</v>
      </c>
      <c r="B47" s="3" t="s">
        <v>24</v>
      </c>
      <c r="C47" s="4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42" t="s">
        <v>709</v>
      </c>
      <c r="J47" s="214"/>
      <c r="K47" s="212">
        <f t="shared" si="0"/>
        <v>0</v>
      </c>
      <c r="L47" s="90"/>
      <c r="M47" s="87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196"/>
      <c r="AR47" s="206">
        <f t="shared" si="1"/>
        <v>0</v>
      </c>
      <c r="AS47" s="4" t="s">
        <v>55</v>
      </c>
      <c r="AT47" s="6" t="s">
        <v>320</v>
      </c>
    </row>
    <row r="48" spans="1:46" ht="30">
      <c r="A48" s="40" t="s">
        <v>679</v>
      </c>
      <c r="B48" s="3" t="s">
        <v>24</v>
      </c>
      <c r="C48" s="4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42" t="s">
        <v>709</v>
      </c>
      <c r="J48" s="214"/>
      <c r="K48" s="212">
        <f t="shared" si="0"/>
        <v>0.8</v>
      </c>
      <c r="L48" s="90"/>
      <c r="M48" s="87"/>
      <c r="N48" s="88"/>
      <c r="O48" s="88"/>
      <c r="P48" s="88"/>
      <c r="Q48" s="88"/>
      <c r="R48" s="88"/>
      <c r="S48" s="88"/>
      <c r="T48" s="88"/>
      <c r="U48" s="88"/>
      <c r="V48" s="88"/>
      <c r="W48" s="88">
        <v>0.8</v>
      </c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196"/>
      <c r="AR48" s="206">
        <f t="shared" si="1"/>
        <v>0.8</v>
      </c>
      <c r="AS48" s="4" t="s">
        <v>56</v>
      </c>
      <c r="AT48" s="8" t="s">
        <v>321</v>
      </c>
    </row>
    <row r="49" spans="1:46" ht="30">
      <c r="A49" s="40" t="s">
        <v>679</v>
      </c>
      <c r="B49" s="3" t="s">
        <v>24</v>
      </c>
      <c r="C49" s="4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42" t="s">
        <v>711</v>
      </c>
      <c r="J49" s="214"/>
      <c r="K49" s="212">
        <f t="shared" si="0"/>
        <v>0</v>
      </c>
      <c r="L49" s="90"/>
      <c r="M49" s="87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196"/>
      <c r="AR49" s="206">
        <f t="shared" si="1"/>
        <v>0</v>
      </c>
      <c r="AS49" s="4" t="s">
        <v>57</v>
      </c>
      <c r="AT49" s="8" t="s">
        <v>322</v>
      </c>
    </row>
    <row r="50" spans="1:46" ht="30">
      <c r="A50" s="40" t="s">
        <v>679</v>
      </c>
      <c r="B50" s="3"/>
      <c r="C50" s="5" t="s">
        <v>38</v>
      </c>
      <c r="D50" s="8"/>
      <c r="E50" s="3"/>
      <c r="F50" s="3"/>
      <c r="G50" s="3"/>
      <c r="H50" s="3"/>
      <c r="I50" s="42"/>
      <c r="J50" s="214"/>
      <c r="K50" s="212">
        <f t="shared" si="0"/>
        <v>0</v>
      </c>
      <c r="L50" s="90"/>
      <c r="M50" s="87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196"/>
      <c r="AR50" s="206">
        <f t="shared" si="1"/>
        <v>0</v>
      </c>
      <c r="AS50" s="5" t="s">
        <v>38</v>
      </c>
      <c r="AT50" s="8"/>
    </row>
    <row r="51" spans="1:46" ht="30">
      <c r="A51" s="40" t="s">
        <v>679</v>
      </c>
      <c r="B51" s="6" t="s">
        <v>679</v>
      </c>
      <c r="C51" s="168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42" t="s">
        <v>709</v>
      </c>
      <c r="J51" s="170">
        <v>0.8</v>
      </c>
      <c r="K51" s="212">
        <f t="shared" si="0"/>
        <v>0.8</v>
      </c>
      <c r="L51" s="90"/>
      <c r="M51" s="87"/>
      <c r="N51" s="88"/>
      <c r="O51" s="88"/>
      <c r="P51" s="88"/>
      <c r="Q51" s="88"/>
      <c r="R51" s="88">
        <v>0.3</v>
      </c>
      <c r="S51" s="88"/>
      <c r="T51" s="88"/>
      <c r="U51" s="88"/>
      <c r="V51" s="88"/>
      <c r="W51" s="88"/>
      <c r="X51" s="88"/>
      <c r="Y51" s="88">
        <v>0.2</v>
      </c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>
        <v>0.3</v>
      </c>
      <c r="AN51" s="88"/>
      <c r="AO51" s="88"/>
      <c r="AP51" s="88"/>
      <c r="AQ51" s="196"/>
      <c r="AR51" s="206">
        <f t="shared" si="1"/>
        <v>0.8</v>
      </c>
      <c r="AS51" s="168" t="s">
        <v>58</v>
      </c>
      <c r="AT51" s="8" t="s">
        <v>323</v>
      </c>
    </row>
    <row r="52" spans="1:46" ht="42.75">
      <c r="A52" s="40" t="s">
        <v>679</v>
      </c>
      <c r="B52" s="6" t="s">
        <v>679</v>
      </c>
      <c r="C52" s="168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42" t="s">
        <v>709</v>
      </c>
      <c r="J52" s="170">
        <v>6.4</v>
      </c>
      <c r="K52" s="212">
        <f t="shared" si="0"/>
        <v>4.8000000000000007</v>
      </c>
      <c r="L52" s="90"/>
      <c r="M52" s="87"/>
      <c r="N52" s="88"/>
      <c r="O52" s="88"/>
      <c r="P52" s="88"/>
      <c r="Q52" s="88"/>
      <c r="R52" s="88">
        <v>1.6</v>
      </c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>
        <v>1.6</v>
      </c>
      <c r="AG52" s="88"/>
      <c r="AH52" s="88"/>
      <c r="AI52" s="88"/>
      <c r="AJ52" s="88"/>
      <c r="AK52" s="88"/>
      <c r="AL52" s="88"/>
      <c r="AM52" s="88">
        <v>1.6</v>
      </c>
      <c r="AN52" s="88"/>
      <c r="AO52" s="88"/>
      <c r="AP52" s="88"/>
      <c r="AQ52" s="196"/>
      <c r="AR52" s="206">
        <f t="shared" si="1"/>
        <v>4.8000000000000007</v>
      </c>
      <c r="AS52" s="168" t="s">
        <v>59</v>
      </c>
      <c r="AT52" s="8" t="s">
        <v>324</v>
      </c>
    </row>
    <row r="53" spans="1:46">
      <c r="A53" s="55"/>
      <c r="B53" s="59"/>
      <c r="C53" s="63"/>
      <c r="D53" s="59"/>
      <c r="E53" s="11"/>
      <c r="F53" s="3"/>
      <c r="G53" s="3"/>
      <c r="H53" s="3"/>
      <c r="I53" s="42"/>
      <c r="J53" s="214"/>
      <c r="K53" s="212">
        <f t="shared" si="0"/>
        <v>0</v>
      </c>
      <c r="L53" s="90"/>
      <c r="M53" s="87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196"/>
      <c r="AR53" s="206">
        <f t="shared" si="1"/>
        <v>0</v>
      </c>
      <c r="AS53" s="63"/>
      <c r="AT53" s="59"/>
    </row>
    <row r="54" spans="1:46" ht="30">
      <c r="A54" s="40" t="s">
        <v>679</v>
      </c>
      <c r="B54" s="6" t="s">
        <v>679</v>
      </c>
      <c r="C54" s="168" t="s">
        <v>60</v>
      </c>
      <c r="D54" s="6" t="s">
        <v>325</v>
      </c>
      <c r="E54" s="11">
        <v>6907007016</v>
      </c>
      <c r="F54" s="3">
        <v>1</v>
      </c>
      <c r="G54" s="3">
        <v>0.8</v>
      </c>
      <c r="H54" s="3" t="s">
        <v>668</v>
      </c>
      <c r="I54" s="42" t="s">
        <v>709</v>
      </c>
      <c r="J54" s="170">
        <v>1.6</v>
      </c>
      <c r="K54" s="212">
        <f t="shared" si="0"/>
        <v>1.6</v>
      </c>
      <c r="L54" s="90"/>
      <c r="M54" s="87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>
        <v>0.8</v>
      </c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>
        <v>0.8</v>
      </c>
      <c r="AN54" s="88"/>
      <c r="AO54" s="88"/>
      <c r="AP54" s="88"/>
      <c r="AQ54" s="196"/>
      <c r="AR54" s="206">
        <f t="shared" si="1"/>
        <v>1.6</v>
      </c>
      <c r="AS54" s="168" t="s">
        <v>60</v>
      </c>
      <c r="AT54" s="6" t="s">
        <v>325</v>
      </c>
    </row>
    <row r="55" spans="1:46" ht="30">
      <c r="A55" s="40" t="s">
        <v>679</v>
      </c>
      <c r="B55" s="6" t="s">
        <v>679</v>
      </c>
      <c r="C55" s="4" t="s">
        <v>61</v>
      </c>
      <c r="D55" s="6" t="s">
        <v>326</v>
      </c>
      <c r="E55" s="11">
        <v>6907006968</v>
      </c>
      <c r="F55" s="14">
        <v>1</v>
      </c>
      <c r="G55" s="3">
        <v>0.8</v>
      </c>
      <c r="H55" s="3" t="s">
        <v>668</v>
      </c>
      <c r="I55" s="42" t="s">
        <v>709</v>
      </c>
      <c r="J55" s="214"/>
      <c r="K55" s="212">
        <f t="shared" si="0"/>
        <v>0</v>
      </c>
      <c r="L55" s="90"/>
      <c r="M55" s="87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196"/>
      <c r="AR55" s="206">
        <f t="shared" si="1"/>
        <v>0</v>
      </c>
      <c r="AS55" s="4" t="s">
        <v>61</v>
      </c>
      <c r="AT55" s="6" t="s">
        <v>326</v>
      </c>
    </row>
    <row r="56" spans="1:46" ht="30">
      <c r="A56" s="40" t="s">
        <v>679</v>
      </c>
      <c r="B56" s="6" t="s">
        <v>679</v>
      </c>
      <c r="C56" s="6" t="s">
        <v>62</v>
      </c>
      <c r="D56" s="6" t="s">
        <v>327</v>
      </c>
      <c r="E56" s="3"/>
      <c r="F56" s="3" t="s">
        <v>668</v>
      </c>
      <c r="G56" s="3" t="s">
        <v>668</v>
      </c>
      <c r="H56" s="3" t="s">
        <v>668</v>
      </c>
      <c r="I56" s="42" t="s">
        <v>711</v>
      </c>
      <c r="J56" s="214"/>
      <c r="K56" s="212">
        <f t="shared" si="0"/>
        <v>0</v>
      </c>
      <c r="L56" s="90"/>
      <c r="M56" s="87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196"/>
      <c r="AR56" s="206">
        <f t="shared" si="1"/>
        <v>0</v>
      </c>
      <c r="AS56" s="6" t="s">
        <v>62</v>
      </c>
      <c r="AT56" s="6" t="s">
        <v>327</v>
      </c>
    </row>
    <row r="57" spans="1:46" ht="30">
      <c r="A57" s="40" t="s">
        <v>679</v>
      </c>
      <c r="B57" s="6" t="s">
        <v>679</v>
      </c>
      <c r="C57" s="6" t="s">
        <v>63</v>
      </c>
      <c r="D57" s="6" t="s">
        <v>328</v>
      </c>
      <c r="E57" s="3">
        <v>6908006752</v>
      </c>
      <c r="F57" s="3">
        <v>1</v>
      </c>
      <c r="G57" s="3">
        <v>0.8</v>
      </c>
      <c r="H57" s="3" t="s">
        <v>668</v>
      </c>
      <c r="I57" s="42"/>
      <c r="J57" s="214"/>
      <c r="K57" s="212">
        <f t="shared" si="0"/>
        <v>0</v>
      </c>
      <c r="L57" s="90"/>
      <c r="M57" s="87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196"/>
      <c r="AR57" s="206">
        <f t="shared" si="1"/>
        <v>0</v>
      </c>
      <c r="AS57" s="6" t="s">
        <v>63</v>
      </c>
      <c r="AT57" s="6" t="s">
        <v>328</v>
      </c>
    </row>
    <row r="58" spans="1:46" ht="45">
      <c r="A58" s="40" t="s">
        <v>679</v>
      </c>
      <c r="B58" s="6" t="s">
        <v>679</v>
      </c>
      <c r="C58" s="4" t="s">
        <v>64</v>
      </c>
      <c r="D58" s="6" t="s">
        <v>328</v>
      </c>
      <c r="E58" s="3"/>
      <c r="F58" s="3">
        <v>2</v>
      </c>
      <c r="G58" s="3">
        <v>0.8</v>
      </c>
      <c r="H58" s="3" t="s">
        <v>668</v>
      </c>
      <c r="I58" s="42" t="s">
        <v>711</v>
      </c>
      <c r="J58" s="214"/>
      <c r="K58" s="212">
        <f t="shared" si="0"/>
        <v>0</v>
      </c>
      <c r="L58" s="90"/>
      <c r="M58" s="87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196"/>
      <c r="AR58" s="206">
        <f t="shared" si="1"/>
        <v>0</v>
      </c>
      <c r="AS58" s="4" t="s">
        <v>64</v>
      </c>
      <c r="AT58" s="6" t="s">
        <v>328</v>
      </c>
    </row>
    <row r="59" spans="1:46" ht="30">
      <c r="A59" s="40" t="s">
        <v>679</v>
      </c>
      <c r="B59" s="6" t="s">
        <v>679</v>
      </c>
      <c r="C59" s="6" t="s">
        <v>65</v>
      </c>
      <c r="D59" s="6" t="s">
        <v>329</v>
      </c>
      <c r="E59" s="11">
        <v>6907006950</v>
      </c>
      <c r="F59" s="14">
        <v>1</v>
      </c>
      <c r="G59" s="3">
        <v>0.8</v>
      </c>
      <c r="H59" s="3" t="s">
        <v>668</v>
      </c>
      <c r="I59" s="42" t="s">
        <v>709</v>
      </c>
      <c r="J59" s="214"/>
      <c r="K59" s="212">
        <f t="shared" si="0"/>
        <v>0</v>
      </c>
      <c r="L59" s="90"/>
      <c r="M59" s="87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196"/>
      <c r="AR59" s="206">
        <f t="shared" si="1"/>
        <v>0</v>
      </c>
      <c r="AS59" s="6" t="s">
        <v>65</v>
      </c>
      <c r="AT59" s="6" t="s">
        <v>329</v>
      </c>
    </row>
    <row r="60" spans="1:46" ht="30">
      <c r="A60" s="40" t="s">
        <v>679</v>
      </c>
      <c r="B60" s="6" t="s">
        <v>679</v>
      </c>
      <c r="C60" s="168" t="s">
        <v>66</v>
      </c>
      <c r="D60" s="6" t="s">
        <v>330</v>
      </c>
      <c r="E60" s="3">
        <v>6907007400</v>
      </c>
      <c r="F60" s="3">
        <v>1</v>
      </c>
      <c r="G60" s="3">
        <v>0.8</v>
      </c>
      <c r="H60" s="3" t="s">
        <v>668</v>
      </c>
      <c r="I60" s="42" t="s">
        <v>711</v>
      </c>
      <c r="J60" s="170">
        <v>3.472</v>
      </c>
      <c r="K60" s="212">
        <f t="shared" si="0"/>
        <v>0</v>
      </c>
      <c r="L60" s="90"/>
      <c r="M60" s="87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196"/>
      <c r="AR60" s="206">
        <f t="shared" si="1"/>
        <v>0</v>
      </c>
      <c r="AS60" s="168" t="s">
        <v>66</v>
      </c>
      <c r="AT60" s="6" t="s">
        <v>330</v>
      </c>
    </row>
    <row r="61" spans="1:46" ht="30">
      <c r="A61" s="40" t="s">
        <v>679</v>
      </c>
      <c r="B61" s="6" t="s">
        <v>679</v>
      </c>
      <c r="C61" s="4" t="s">
        <v>67</v>
      </c>
      <c r="D61" s="6" t="s">
        <v>331</v>
      </c>
      <c r="E61" s="3"/>
      <c r="F61" s="3" t="s">
        <v>668</v>
      </c>
      <c r="G61" s="3" t="s">
        <v>668</v>
      </c>
      <c r="H61" s="3" t="s">
        <v>668</v>
      </c>
      <c r="I61" s="42" t="s">
        <v>711</v>
      </c>
      <c r="J61" s="214"/>
      <c r="K61" s="212">
        <f t="shared" si="0"/>
        <v>0</v>
      </c>
      <c r="L61" s="90"/>
      <c r="M61" s="87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196"/>
      <c r="AR61" s="206">
        <f t="shared" si="1"/>
        <v>0</v>
      </c>
      <c r="AS61" s="4" t="s">
        <v>67</v>
      </c>
      <c r="AT61" s="6" t="s">
        <v>331</v>
      </c>
    </row>
    <row r="62" spans="1:46" ht="35.25" customHeight="1">
      <c r="A62" s="40" t="s">
        <v>679</v>
      </c>
      <c r="B62" s="6" t="s">
        <v>679</v>
      </c>
      <c r="C62" s="168" t="s">
        <v>862</v>
      </c>
      <c r="D62" s="6" t="s">
        <v>863</v>
      </c>
      <c r="E62" s="3">
        <v>6907005812</v>
      </c>
      <c r="F62" s="3" t="s">
        <v>668</v>
      </c>
      <c r="G62" s="3" t="s">
        <v>668</v>
      </c>
      <c r="H62" s="3" t="s">
        <v>668</v>
      </c>
      <c r="I62" s="151" t="s">
        <v>964</v>
      </c>
      <c r="J62" s="215">
        <v>1.0920000000000001</v>
      </c>
      <c r="K62" s="212">
        <f t="shared" si="0"/>
        <v>0</v>
      </c>
      <c r="L62" s="90"/>
      <c r="M62" s="87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196"/>
      <c r="AR62" s="206">
        <f t="shared" si="1"/>
        <v>0</v>
      </c>
      <c r="AS62" s="168" t="s">
        <v>862</v>
      </c>
      <c r="AT62" s="6" t="s">
        <v>863</v>
      </c>
    </row>
    <row r="63" spans="1:46" ht="40.5" customHeight="1">
      <c r="A63" s="40" t="s">
        <v>679</v>
      </c>
      <c r="B63" s="6" t="s">
        <v>679</v>
      </c>
      <c r="C63" s="168" t="s">
        <v>965</v>
      </c>
      <c r="D63" s="6" t="s">
        <v>967</v>
      </c>
      <c r="E63" s="3">
        <v>6907010072</v>
      </c>
      <c r="F63" s="3"/>
      <c r="G63" s="3"/>
      <c r="H63" s="3"/>
      <c r="I63" s="151" t="s">
        <v>966</v>
      </c>
      <c r="J63" s="215">
        <v>0.8</v>
      </c>
      <c r="K63" s="212">
        <f t="shared" si="0"/>
        <v>0</v>
      </c>
      <c r="L63" s="90"/>
      <c r="M63" s="87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196"/>
      <c r="AR63" s="206">
        <f t="shared" si="1"/>
        <v>0</v>
      </c>
      <c r="AS63" s="168" t="s">
        <v>965</v>
      </c>
      <c r="AT63" s="6" t="s">
        <v>967</v>
      </c>
    </row>
    <row r="64" spans="1:46" ht="35.25" customHeight="1">
      <c r="A64" s="40" t="s">
        <v>679</v>
      </c>
      <c r="B64" s="6" t="s">
        <v>679</v>
      </c>
      <c r="C64" s="168" t="s">
        <v>993</v>
      </c>
      <c r="D64" s="6" t="s">
        <v>994</v>
      </c>
      <c r="E64" s="3">
        <v>6907010065</v>
      </c>
      <c r="F64" s="3"/>
      <c r="G64" s="3"/>
      <c r="H64" s="3"/>
      <c r="I64" s="151"/>
      <c r="J64" s="215">
        <v>0.45</v>
      </c>
      <c r="K64" s="212">
        <f t="shared" si="0"/>
        <v>0</v>
      </c>
      <c r="L64" s="90"/>
      <c r="M64" s="87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196"/>
      <c r="AR64" s="206">
        <f t="shared" si="1"/>
        <v>0</v>
      </c>
      <c r="AS64" s="168" t="s">
        <v>993</v>
      </c>
      <c r="AT64" s="6" t="s">
        <v>994</v>
      </c>
    </row>
    <row r="65" spans="1:46" ht="35.25" customHeight="1">
      <c r="A65" s="40" t="s">
        <v>679</v>
      </c>
      <c r="B65" s="6" t="s">
        <v>679</v>
      </c>
      <c r="C65" s="168" t="s">
        <v>995</v>
      </c>
      <c r="D65" s="6" t="s">
        <v>996</v>
      </c>
      <c r="E65" s="3">
        <v>6907010097</v>
      </c>
      <c r="F65" s="3"/>
      <c r="G65" s="3"/>
      <c r="H65" s="3"/>
      <c r="I65" s="151"/>
      <c r="J65" s="215">
        <v>0.3</v>
      </c>
      <c r="K65" s="212">
        <f t="shared" si="0"/>
        <v>0</v>
      </c>
      <c r="L65" s="90"/>
      <c r="M65" s="87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196"/>
      <c r="AR65" s="206">
        <f t="shared" si="1"/>
        <v>0</v>
      </c>
      <c r="AS65" s="168" t="s">
        <v>995</v>
      </c>
      <c r="AT65" s="6" t="s">
        <v>996</v>
      </c>
    </row>
    <row r="66" spans="1:46" ht="30">
      <c r="A66" s="40" t="s">
        <v>679</v>
      </c>
      <c r="B66" s="3"/>
      <c r="C66" s="5" t="s">
        <v>68</v>
      </c>
      <c r="D66" s="6"/>
      <c r="E66" s="11"/>
      <c r="F66" s="14"/>
      <c r="G66" s="14"/>
      <c r="H66" s="3"/>
      <c r="I66" s="42"/>
      <c r="J66" s="214"/>
      <c r="K66" s="212">
        <f t="shared" si="0"/>
        <v>0</v>
      </c>
      <c r="L66" s="90"/>
      <c r="M66" s="87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196"/>
      <c r="AR66" s="206">
        <f t="shared" si="1"/>
        <v>0</v>
      </c>
      <c r="AS66" s="5" t="s">
        <v>68</v>
      </c>
      <c r="AT66" s="6"/>
    </row>
    <row r="67" spans="1:46" ht="30">
      <c r="A67" s="40" t="s">
        <v>679</v>
      </c>
      <c r="B67" s="3" t="s">
        <v>24</v>
      </c>
      <c r="C67" s="168" t="s">
        <v>69</v>
      </c>
      <c r="D67" s="6" t="s">
        <v>332</v>
      </c>
      <c r="E67" s="11">
        <v>6908016567</v>
      </c>
      <c r="F67" s="3">
        <v>2</v>
      </c>
      <c r="G67" s="3">
        <v>0.8</v>
      </c>
      <c r="H67" s="3" t="s">
        <v>668</v>
      </c>
      <c r="I67" s="42" t="s">
        <v>711</v>
      </c>
      <c r="J67" s="170">
        <v>1.6</v>
      </c>
      <c r="K67" s="212">
        <f t="shared" si="0"/>
        <v>0.8</v>
      </c>
      <c r="L67" s="90"/>
      <c r="M67" s="87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>
        <v>0.8</v>
      </c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196"/>
      <c r="AR67" s="206">
        <f t="shared" si="1"/>
        <v>0.8</v>
      </c>
      <c r="AS67" s="168" t="s">
        <v>69</v>
      </c>
      <c r="AT67" s="6" t="s">
        <v>332</v>
      </c>
    </row>
    <row r="68" spans="1:46" ht="30">
      <c r="A68" s="40" t="s">
        <v>679</v>
      </c>
      <c r="B68" s="3" t="s">
        <v>24</v>
      </c>
      <c r="C68" s="168" t="s">
        <v>70</v>
      </c>
      <c r="D68" s="6" t="s">
        <v>333</v>
      </c>
      <c r="E68" s="11">
        <v>6908016567</v>
      </c>
      <c r="F68" s="3">
        <v>2</v>
      </c>
      <c r="G68" s="3">
        <v>0.8</v>
      </c>
      <c r="H68" s="14" t="s">
        <v>668</v>
      </c>
      <c r="I68" s="42" t="s">
        <v>711</v>
      </c>
      <c r="J68" s="170">
        <v>1.6</v>
      </c>
      <c r="K68" s="182">
        <f t="shared" ref="K68:K141" si="2">M68+N68+O68+P68+Q68+R68+S68+T68+U68+V68+W68+X68+Y68+Z68+AA68+AB68+AC68+AD68+AE68+AG68+AF68+AH68+AI68+AJ68+AK68+AL68+AM68+AN68+AO68+AP68+AQ68</f>
        <v>1.6</v>
      </c>
      <c r="L68" s="90"/>
      <c r="M68" s="87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>
        <v>1.6</v>
      </c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196"/>
      <c r="AR68" s="206">
        <f t="shared" ref="AR68:AR131" si="3">K68</f>
        <v>1.6</v>
      </c>
      <c r="AS68" s="168" t="s">
        <v>70</v>
      </c>
      <c r="AT68" s="6" t="s">
        <v>333</v>
      </c>
    </row>
    <row r="69" spans="1:46" ht="30">
      <c r="A69" s="40" t="s">
        <v>679</v>
      </c>
      <c r="B69" s="3" t="s">
        <v>24</v>
      </c>
      <c r="C69" s="168" t="s">
        <v>71</v>
      </c>
      <c r="D69" s="6" t="s">
        <v>334</v>
      </c>
      <c r="E69" s="11">
        <v>6908016567</v>
      </c>
      <c r="F69" s="14">
        <v>1</v>
      </c>
      <c r="G69" s="3">
        <v>0.8</v>
      </c>
      <c r="H69" s="3" t="s">
        <v>668</v>
      </c>
      <c r="I69" s="42" t="s">
        <v>711</v>
      </c>
      <c r="J69" s="170">
        <v>0.8</v>
      </c>
      <c r="K69" s="212">
        <f t="shared" si="2"/>
        <v>0</v>
      </c>
      <c r="L69" s="90"/>
      <c r="M69" s="87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196"/>
      <c r="AR69" s="206">
        <f t="shared" si="3"/>
        <v>0</v>
      </c>
      <c r="AS69" s="168" t="s">
        <v>71</v>
      </c>
      <c r="AT69" s="6" t="s">
        <v>334</v>
      </c>
    </row>
    <row r="70" spans="1:46" ht="30">
      <c r="A70" s="40" t="s">
        <v>679</v>
      </c>
      <c r="B70" s="3" t="s">
        <v>24</v>
      </c>
      <c r="C70" s="168" t="s">
        <v>72</v>
      </c>
      <c r="D70" s="6" t="s">
        <v>335</v>
      </c>
      <c r="E70" s="11">
        <v>6908016567</v>
      </c>
      <c r="F70" s="3">
        <v>1</v>
      </c>
      <c r="G70" s="3">
        <v>0.8</v>
      </c>
      <c r="H70" s="3" t="s">
        <v>668</v>
      </c>
      <c r="I70" s="42" t="s">
        <v>711</v>
      </c>
      <c r="J70" s="226">
        <v>0.53300000000000003</v>
      </c>
      <c r="K70" s="227">
        <f t="shared" si="2"/>
        <v>0.8</v>
      </c>
      <c r="L70" s="90"/>
      <c r="M70" s="87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>
        <v>0.8</v>
      </c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196"/>
      <c r="AR70" s="206">
        <f t="shared" si="3"/>
        <v>0.8</v>
      </c>
      <c r="AS70" s="168" t="s">
        <v>72</v>
      </c>
      <c r="AT70" s="6" t="s">
        <v>335</v>
      </c>
    </row>
    <row r="71" spans="1:46" ht="30">
      <c r="A71" s="40" t="s">
        <v>679</v>
      </c>
      <c r="B71" s="3" t="s">
        <v>24</v>
      </c>
      <c r="C71" s="168" t="s">
        <v>73</v>
      </c>
      <c r="D71" s="6" t="s">
        <v>1016</v>
      </c>
      <c r="E71" s="11">
        <v>6908016567</v>
      </c>
      <c r="F71" s="3">
        <v>1</v>
      </c>
      <c r="G71" s="3">
        <v>0.8</v>
      </c>
      <c r="H71" s="3" t="s">
        <v>668</v>
      </c>
      <c r="I71" s="42" t="s">
        <v>711</v>
      </c>
      <c r="J71" s="170">
        <v>0.53300000000000003</v>
      </c>
      <c r="K71" s="212">
        <f t="shared" si="2"/>
        <v>0</v>
      </c>
      <c r="L71" s="90"/>
      <c r="M71" s="87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196"/>
      <c r="AR71" s="206">
        <f t="shared" si="3"/>
        <v>0</v>
      </c>
      <c r="AS71" s="168" t="s">
        <v>73</v>
      </c>
      <c r="AT71" s="6" t="s">
        <v>1016</v>
      </c>
    </row>
    <row r="72" spans="1:46" ht="30">
      <c r="A72" s="40" t="s">
        <v>679</v>
      </c>
      <c r="B72" s="3" t="s">
        <v>24</v>
      </c>
      <c r="C72" s="168" t="s">
        <v>74</v>
      </c>
      <c r="D72" s="6" t="s">
        <v>337</v>
      </c>
      <c r="E72" s="11">
        <v>6908016567</v>
      </c>
      <c r="F72" s="3">
        <v>2</v>
      </c>
      <c r="G72" s="3">
        <v>0.8</v>
      </c>
      <c r="H72" s="3" t="s">
        <v>668</v>
      </c>
      <c r="I72" s="42" t="s">
        <v>711</v>
      </c>
      <c r="J72" s="170">
        <v>1.6</v>
      </c>
      <c r="K72" s="212">
        <f t="shared" si="2"/>
        <v>0</v>
      </c>
      <c r="L72" s="90"/>
      <c r="M72" s="87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196"/>
      <c r="AR72" s="206">
        <f t="shared" si="3"/>
        <v>0</v>
      </c>
      <c r="AS72" s="168" t="s">
        <v>74</v>
      </c>
      <c r="AT72" s="6" t="s">
        <v>337</v>
      </c>
    </row>
    <row r="73" spans="1:46" ht="30">
      <c r="A73" s="40" t="s">
        <v>679</v>
      </c>
      <c r="B73" s="3" t="s">
        <v>24</v>
      </c>
      <c r="C73" s="168" t="s">
        <v>75</v>
      </c>
      <c r="D73" s="8" t="s">
        <v>338</v>
      </c>
      <c r="E73" s="11">
        <v>6908016567</v>
      </c>
      <c r="F73" s="3">
        <v>1</v>
      </c>
      <c r="G73" s="3">
        <v>0.8</v>
      </c>
      <c r="H73" s="3" t="s">
        <v>668</v>
      </c>
      <c r="I73" s="42" t="s">
        <v>711</v>
      </c>
      <c r="J73" s="170">
        <v>0.53300000000000003</v>
      </c>
      <c r="K73" s="212">
        <f t="shared" si="2"/>
        <v>0</v>
      </c>
      <c r="L73" s="90"/>
      <c r="M73" s="87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196"/>
      <c r="AR73" s="206">
        <f t="shared" si="3"/>
        <v>0</v>
      </c>
      <c r="AS73" s="168" t="s">
        <v>75</v>
      </c>
      <c r="AT73" s="8" t="s">
        <v>338</v>
      </c>
    </row>
    <row r="74" spans="1:46" ht="30">
      <c r="A74" s="40" t="s">
        <v>679</v>
      </c>
      <c r="B74" s="3" t="s">
        <v>24</v>
      </c>
      <c r="C74" s="168" t="s">
        <v>76</v>
      </c>
      <c r="D74" s="6" t="s">
        <v>339</v>
      </c>
      <c r="E74" s="11">
        <v>6908016567</v>
      </c>
      <c r="F74" s="3">
        <v>1</v>
      </c>
      <c r="G74" s="3">
        <v>0.8</v>
      </c>
      <c r="H74" s="3" t="s">
        <v>668</v>
      </c>
      <c r="I74" s="42" t="s">
        <v>711</v>
      </c>
      <c r="J74" s="170">
        <v>0.26700000000000002</v>
      </c>
      <c r="K74" s="212">
        <f t="shared" si="2"/>
        <v>0</v>
      </c>
      <c r="L74" s="90"/>
      <c r="M74" s="87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196"/>
      <c r="AR74" s="206">
        <f t="shared" si="3"/>
        <v>0</v>
      </c>
      <c r="AS74" s="168" t="s">
        <v>76</v>
      </c>
      <c r="AT74" s="6" t="s">
        <v>339</v>
      </c>
    </row>
    <row r="75" spans="1:46" ht="30">
      <c r="A75" s="40" t="s">
        <v>679</v>
      </c>
      <c r="B75" s="3" t="s">
        <v>24</v>
      </c>
      <c r="C75" s="168" t="s">
        <v>1017</v>
      </c>
      <c r="D75" s="6" t="s">
        <v>1018</v>
      </c>
      <c r="E75" s="11">
        <v>6908016567</v>
      </c>
      <c r="F75" s="14">
        <v>1</v>
      </c>
      <c r="G75" s="3">
        <v>0.8</v>
      </c>
      <c r="H75" s="3" t="s">
        <v>668</v>
      </c>
      <c r="I75" s="42" t="s">
        <v>711</v>
      </c>
      <c r="J75" s="170">
        <v>0.13300000000000001</v>
      </c>
      <c r="K75" s="212">
        <f t="shared" si="2"/>
        <v>0</v>
      </c>
      <c r="L75" s="90"/>
      <c r="M75" s="87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196"/>
      <c r="AR75" s="206">
        <f t="shared" si="3"/>
        <v>0</v>
      </c>
      <c r="AS75" s="168" t="s">
        <v>1017</v>
      </c>
      <c r="AT75" s="6" t="s">
        <v>1018</v>
      </c>
    </row>
    <row r="76" spans="1:46" ht="28.5" customHeight="1">
      <c r="A76" s="40" t="s">
        <v>679</v>
      </c>
      <c r="B76" s="3" t="s">
        <v>24</v>
      </c>
      <c r="C76" s="168" t="s">
        <v>1019</v>
      </c>
      <c r="D76" s="6" t="s">
        <v>1020</v>
      </c>
      <c r="E76" s="11">
        <v>6908016567</v>
      </c>
      <c r="F76" s="14"/>
      <c r="G76" s="3"/>
      <c r="H76" s="3"/>
      <c r="I76" s="42" t="s">
        <v>711</v>
      </c>
      <c r="J76" s="170">
        <v>0.2</v>
      </c>
      <c r="K76" s="212">
        <f t="shared" si="2"/>
        <v>0</v>
      </c>
      <c r="L76" s="90"/>
      <c r="M76" s="87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196"/>
      <c r="AR76" s="206">
        <f t="shared" si="3"/>
        <v>0</v>
      </c>
      <c r="AS76" s="168" t="s">
        <v>1019</v>
      </c>
      <c r="AT76" s="6" t="s">
        <v>1020</v>
      </c>
    </row>
    <row r="77" spans="1:46" ht="28.5" customHeight="1">
      <c r="A77" s="40" t="s">
        <v>679</v>
      </c>
      <c r="B77" s="3" t="s">
        <v>24</v>
      </c>
      <c r="C77" s="168" t="s">
        <v>1021</v>
      </c>
      <c r="D77" s="6" t="s">
        <v>1022</v>
      </c>
      <c r="E77" s="11">
        <v>6908016567</v>
      </c>
      <c r="F77" s="14"/>
      <c r="G77" s="3"/>
      <c r="H77" s="3"/>
      <c r="I77" s="42" t="s">
        <v>711</v>
      </c>
      <c r="J77" s="170">
        <v>0.13300000000000001</v>
      </c>
      <c r="K77" s="212">
        <f t="shared" si="2"/>
        <v>0</v>
      </c>
      <c r="L77" s="90"/>
      <c r="M77" s="87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196"/>
      <c r="AR77" s="206">
        <f t="shared" si="3"/>
        <v>0</v>
      </c>
      <c r="AS77" s="168" t="s">
        <v>1021</v>
      </c>
      <c r="AT77" s="6" t="s">
        <v>1022</v>
      </c>
    </row>
    <row r="78" spans="1:46" ht="28.5" customHeight="1">
      <c r="A78" s="40" t="s">
        <v>679</v>
      </c>
      <c r="B78" s="3" t="s">
        <v>24</v>
      </c>
      <c r="C78" s="168" t="s">
        <v>1023</v>
      </c>
      <c r="D78" s="6" t="s">
        <v>1024</v>
      </c>
      <c r="E78" s="11">
        <v>6908016567</v>
      </c>
      <c r="F78" s="14"/>
      <c r="G78" s="3"/>
      <c r="H78" s="3"/>
      <c r="I78" s="42" t="s">
        <v>711</v>
      </c>
      <c r="J78" s="170">
        <v>0.26700000000000002</v>
      </c>
      <c r="K78" s="212">
        <f t="shared" si="2"/>
        <v>0</v>
      </c>
      <c r="L78" s="90"/>
      <c r="M78" s="87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196"/>
      <c r="AR78" s="206">
        <f t="shared" si="3"/>
        <v>0</v>
      </c>
      <c r="AS78" s="168" t="s">
        <v>1023</v>
      </c>
      <c r="AT78" s="6" t="s">
        <v>1024</v>
      </c>
    </row>
    <row r="79" spans="1:46" ht="28.5" customHeight="1">
      <c r="A79" s="40" t="s">
        <v>679</v>
      </c>
      <c r="B79" s="3" t="s">
        <v>24</v>
      </c>
      <c r="C79" s="168" t="s">
        <v>1023</v>
      </c>
      <c r="D79" s="6" t="s">
        <v>1025</v>
      </c>
      <c r="E79" s="11">
        <v>6908016567</v>
      </c>
      <c r="F79" s="14"/>
      <c r="G79" s="3"/>
      <c r="H79" s="3"/>
      <c r="I79" s="42" t="s">
        <v>711</v>
      </c>
      <c r="J79" s="170">
        <v>0.13300000000000001</v>
      </c>
      <c r="K79" s="212">
        <f t="shared" si="2"/>
        <v>0</v>
      </c>
      <c r="L79" s="90"/>
      <c r="M79" s="87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196"/>
      <c r="AR79" s="206">
        <f t="shared" si="3"/>
        <v>0</v>
      </c>
      <c r="AS79" s="168" t="s">
        <v>1023</v>
      </c>
      <c r="AT79" s="6" t="s">
        <v>1025</v>
      </c>
    </row>
    <row r="80" spans="1:46" ht="28.5" customHeight="1">
      <c r="A80" s="40" t="s">
        <v>679</v>
      </c>
      <c r="B80" s="3" t="s">
        <v>24</v>
      </c>
      <c r="C80" s="168" t="s">
        <v>1023</v>
      </c>
      <c r="D80" s="6" t="s">
        <v>1026</v>
      </c>
      <c r="E80" s="11">
        <v>6908016567</v>
      </c>
      <c r="F80" s="14"/>
      <c r="G80" s="3"/>
      <c r="H80" s="3"/>
      <c r="I80" s="42" t="s">
        <v>711</v>
      </c>
      <c r="J80" s="170">
        <v>0.13300000000000001</v>
      </c>
      <c r="K80" s="212">
        <f t="shared" si="2"/>
        <v>0</v>
      </c>
      <c r="L80" s="90"/>
      <c r="M80" s="87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196"/>
      <c r="AR80" s="206">
        <f t="shared" si="3"/>
        <v>0</v>
      </c>
      <c r="AS80" s="168" t="s">
        <v>1023</v>
      </c>
      <c r="AT80" s="6" t="s">
        <v>1026</v>
      </c>
    </row>
    <row r="81" spans="1:46" ht="28.5" customHeight="1">
      <c r="A81" s="40" t="s">
        <v>679</v>
      </c>
      <c r="B81" s="3" t="s">
        <v>24</v>
      </c>
      <c r="C81" s="168" t="s">
        <v>1023</v>
      </c>
      <c r="D81" s="6" t="s">
        <v>1027</v>
      </c>
      <c r="E81" s="11">
        <v>6908016567</v>
      </c>
      <c r="F81" s="14"/>
      <c r="G81" s="3"/>
      <c r="H81" s="3"/>
      <c r="I81" s="42" t="s">
        <v>711</v>
      </c>
      <c r="J81" s="170">
        <v>0.13300000000000001</v>
      </c>
      <c r="K81" s="212">
        <f t="shared" si="2"/>
        <v>0</v>
      </c>
      <c r="L81" s="90"/>
      <c r="M81" s="87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196"/>
      <c r="AR81" s="206">
        <f t="shared" si="3"/>
        <v>0</v>
      </c>
      <c r="AS81" s="168" t="s">
        <v>1023</v>
      </c>
      <c r="AT81" s="6" t="s">
        <v>1027</v>
      </c>
    </row>
    <row r="82" spans="1:46" ht="28.5" customHeight="1">
      <c r="A82" s="40" t="s">
        <v>679</v>
      </c>
      <c r="B82" s="3" t="s">
        <v>24</v>
      </c>
      <c r="C82" s="168" t="s">
        <v>1023</v>
      </c>
      <c r="D82" s="6" t="s">
        <v>1028</v>
      </c>
      <c r="E82" s="11">
        <v>6908016567</v>
      </c>
      <c r="F82" s="14"/>
      <c r="G82" s="3"/>
      <c r="H82" s="3"/>
      <c r="I82" s="42" t="s">
        <v>711</v>
      </c>
      <c r="J82" s="170">
        <v>0.13300000000000001</v>
      </c>
      <c r="K82" s="212">
        <f t="shared" si="2"/>
        <v>0</v>
      </c>
      <c r="L82" s="90"/>
      <c r="M82" s="87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196"/>
      <c r="AR82" s="206">
        <f t="shared" si="3"/>
        <v>0</v>
      </c>
      <c r="AS82" s="168" t="s">
        <v>1023</v>
      </c>
      <c r="AT82" s="6" t="s">
        <v>1028</v>
      </c>
    </row>
    <row r="83" spans="1:46" ht="28.5" customHeight="1">
      <c r="A83" s="40" t="s">
        <v>679</v>
      </c>
      <c r="B83" s="3" t="s">
        <v>24</v>
      </c>
      <c r="C83" s="168" t="s">
        <v>1023</v>
      </c>
      <c r="D83" s="6" t="s">
        <v>1029</v>
      </c>
      <c r="E83" s="11">
        <v>6908016567</v>
      </c>
      <c r="F83" s="14"/>
      <c r="G83" s="3"/>
      <c r="H83" s="3"/>
      <c r="I83" s="42" t="s">
        <v>711</v>
      </c>
      <c r="J83" s="170">
        <v>0.13300000000000001</v>
      </c>
      <c r="K83" s="212">
        <f t="shared" si="2"/>
        <v>0</v>
      </c>
      <c r="L83" s="90"/>
      <c r="M83" s="87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196"/>
      <c r="AR83" s="206">
        <f t="shared" si="3"/>
        <v>0</v>
      </c>
      <c r="AS83" s="168" t="s">
        <v>1023</v>
      </c>
      <c r="AT83" s="6" t="s">
        <v>1029</v>
      </c>
    </row>
    <row r="84" spans="1:46" ht="30">
      <c r="A84" s="40" t="s">
        <v>679</v>
      </c>
      <c r="B84" s="3" t="s">
        <v>24</v>
      </c>
      <c r="C84" s="168" t="s">
        <v>78</v>
      </c>
      <c r="D84" s="6" t="s">
        <v>732</v>
      </c>
      <c r="E84" s="11">
        <v>6908016567</v>
      </c>
      <c r="F84" s="14">
        <v>1</v>
      </c>
      <c r="G84" s="3">
        <v>0.8</v>
      </c>
      <c r="H84" s="3" t="s">
        <v>668</v>
      </c>
      <c r="I84" s="42" t="s">
        <v>711</v>
      </c>
      <c r="J84" s="170">
        <v>0.26700000000000002</v>
      </c>
      <c r="K84" s="212">
        <f t="shared" si="2"/>
        <v>0</v>
      </c>
      <c r="L84" s="90"/>
      <c r="M84" s="87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196"/>
      <c r="AR84" s="206">
        <f t="shared" si="3"/>
        <v>0</v>
      </c>
      <c r="AS84" s="168" t="s">
        <v>78</v>
      </c>
      <c r="AT84" s="6" t="s">
        <v>732</v>
      </c>
    </row>
    <row r="85" spans="1:46" ht="30">
      <c r="A85" s="40" t="s">
        <v>679</v>
      </c>
      <c r="B85" s="3" t="s">
        <v>24</v>
      </c>
      <c r="C85" s="168" t="s">
        <v>1030</v>
      </c>
      <c r="D85" s="6" t="s">
        <v>340</v>
      </c>
      <c r="E85" s="11">
        <v>6908016567</v>
      </c>
      <c r="F85" s="3">
        <v>1</v>
      </c>
      <c r="G85" s="3">
        <v>0.8</v>
      </c>
      <c r="H85" s="3" t="s">
        <v>668</v>
      </c>
      <c r="I85" s="42" t="s">
        <v>711</v>
      </c>
      <c r="J85" s="170">
        <v>0.53300000000000003</v>
      </c>
      <c r="K85" s="212">
        <f t="shared" si="2"/>
        <v>0</v>
      </c>
      <c r="L85" s="90"/>
      <c r="M85" s="87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196"/>
      <c r="AR85" s="206">
        <f t="shared" si="3"/>
        <v>0</v>
      </c>
      <c r="AS85" s="168" t="s">
        <v>1030</v>
      </c>
      <c r="AT85" s="6" t="s">
        <v>340</v>
      </c>
    </row>
    <row r="86" spans="1:46" ht="30">
      <c r="A86" s="40" t="s">
        <v>679</v>
      </c>
      <c r="B86" s="3" t="s">
        <v>24</v>
      </c>
      <c r="C86" s="168" t="s">
        <v>80</v>
      </c>
      <c r="D86" s="6" t="s">
        <v>341</v>
      </c>
      <c r="E86" s="11">
        <v>6908016567</v>
      </c>
      <c r="F86" s="3">
        <v>1</v>
      </c>
      <c r="G86" s="3">
        <v>0.8</v>
      </c>
      <c r="H86" s="3" t="s">
        <v>668</v>
      </c>
      <c r="I86" s="42" t="s">
        <v>711</v>
      </c>
      <c r="J86" s="226">
        <v>0.4</v>
      </c>
      <c r="K86" s="227">
        <f t="shared" si="2"/>
        <v>1.6</v>
      </c>
      <c r="L86" s="90"/>
      <c r="M86" s="87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>
        <v>1.6</v>
      </c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196"/>
      <c r="AR86" s="206">
        <f t="shared" si="3"/>
        <v>1.6</v>
      </c>
      <c r="AS86" s="168" t="s">
        <v>80</v>
      </c>
      <c r="AT86" s="6" t="s">
        <v>341</v>
      </c>
    </row>
    <row r="87" spans="1:46" ht="30">
      <c r="A87" s="40" t="s">
        <v>679</v>
      </c>
      <c r="B87" s="3" t="s">
        <v>24</v>
      </c>
      <c r="C87" s="168" t="s">
        <v>80</v>
      </c>
      <c r="D87" s="6" t="s">
        <v>1031</v>
      </c>
      <c r="E87" s="11">
        <v>6908016567</v>
      </c>
      <c r="F87" s="3"/>
      <c r="G87" s="3"/>
      <c r="H87" s="3"/>
      <c r="I87" s="42" t="s">
        <v>711</v>
      </c>
      <c r="J87" s="170">
        <v>0.13300000000000001</v>
      </c>
      <c r="K87" s="212">
        <f t="shared" si="2"/>
        <v>0</v>
      </c>
      <c r="L87" s="90"/>
      <c r="M87" s="87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196"/>
      <c r="AR87" s="206">
        <f t="shared" si="3"/>
        <v>0</v>
      </c>
      <c r="AS87" s="168" t="s">
        <v>80</v>
      </c>
      <c r="AT87" s="6" t="s">
        <v>1031</v>
      </c>
    </row>
    <row r="88" spans="1:46" ht="30">
      <c r="A88" s="40" t="s">
        <v>679</v>
      </c>
      <c r="B88" s="3" t="s">
        <v>24</v>
      </c>
      <c r="C88" s="168" t="s">
        <v>80</v>
      </c>
      <c r="D88" s="6" t="s">
        <v>1032</v>
      </c>
      <c r="E88" s="11">
        <v>6908016567</v>
      </c>
      <c r="F88" s="3">
        <v>2</v>
      </c>
      <c r="G88" s="3">
        <v>0.8</v>
      </c>
      <c r="H88" s="3" t="s">
        <v>668</v>
      </c>
      <c r="I88" s="42" t="s">
        <v>711</v>
      </c>
      <c r="J88" s="170">
        <v>0.13300000000000001</v>
      </c>
      <c r="K88" s="212">
        <f t="shared" si="2"/>
        <v>0</v>
      </c>
      <c r="L88" s="90"/>
      <c r="M88" s="87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196"/>
      <c r="AR88" s="206">
        <f t="shared" si="3"/>
        <v>0</v>
      </c>
      <c r="AS88" s="168" t="s">
        <v>80</v>
      </c>
      <c r="AT88" s="6" t="s">
        <v>1032</v>
      </c>
    </row>
    <row r="89" spans="1:46" ht="27" customHeight="1">
      <c r="A89" s="40" t="s">
        <v>679</v>
      </c>
      <c r="B89" s="3" t="s">
        <v>24</v>
      </c>
      <c r="C89" s="168" t="s">
        <v>80</v>
      </c>
      <c r="D89" s="6" t="s">
        <v>1033</v>
      </c>
      <c r="E89" s="11">
        <v>6908016567</v>
      </c>
      <c r="F89" s="3"/>
      <c r="G89" s="3"/>
      <c r="H89" s="3"/>
      <c r="I89" s="42" t="s">
        <v>711</v>
      </c>
      <c r="J89" s="170">
        <v>0.13300000000000001</v>
      </c>
      <c r="K89" s="212">
        <f t="shared" si="2"/>
        <v>0</v>
      </c>
      <c r="L89" s="90"/>
      <c r="M89" s="87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196"/>
      <c r="AR89" s="206">
        <f t="shared" si="3"/>
        <v>0</v>
      </c>
      <c r="AS89" s="168" t="s">
        <v>80</v>
      </c>
      <c r="AT89" s="6" t="s">
        <v>1033</v>
      </c>
    </row>
    <row r="90" spans="1:46" ht="30">
      <c r="A90" s="40" t="s">
        <v>679</v>
      </c>
      <c r="B90" s="3" t="s">
        <v>24</v>
      </c>
      <c r="C90" s="168" t="s">
        <v>82</v>
      </c>
      <c r="D90" s="6" t="s">
        <v>343</v>
      </c>
      <c r="E90" s="11">
        <v>6907010185</v>
      </c>
      <c r="F90" s="14">
        <v>1</v>
      </c>
      <c r="G90" s="14">
        <v>0.8</v>
      </c>
      <c r="H90" s="3" t="s">
        <v>668</v>
      </c>
      <c r="I90" s="42" t="s">
        <v>709</v>
      </c>
      <c r="J90" s="170">
        <v>4.1660000000000004</v>
      </c>
      <c r="K90" s="212">
        <f t="shared" si="2"/>
        <v>0.8</v>
      </c>
      <c r="L90" s="90"/>
      <c r="M90" s="87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>
        <v>0.8</v>
      </c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196"/>
      <c r="AR90" s="206">
        <f t="shared" si="3"/>
        <v>0.8</v>
      </c>
      <c r="AS90" s="4" t="s">
        <v>82</v>
      </c>
      <c r="AT90" s="6" t="s">
        <v>343</v>
      </c>
    </row>
    <row r="91" spans="1:46" ht="30">
      <c r="A91" s="40" t="s">
        <v>679</v>
      </c>
      <c r="B91" s="3"/>
      <c r="C91" s="4"/>
      <c r="D91" s="6" t="s">
        <v>344</v>
      </c>
      <c r="E91" s="3"/>
      <c r="F91" s="14"/>
      <c r="G91" s="14">
        <v>4</v>
      </c>
      <c r="H91" s="3" t="s">
        <v>668</v>
      </c>
      <c r="I91" s="42" t="s">
        <v>711</v>
      </c>
      <c r="J91" s="214"/>
      <c r="K91" s="212">
        <f t="shared" si="2"/>
        <v>0</v>
      </c>
      <c r="L91" s="90"/>
      <c r="M91" s="87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196"/>
      <c r="AR91" s="206">
        <f t="shared" si="3"/>
        <v>0</v>
      </c>
      <c r="AS91" s="4"/>
      <c r="AT91" s="6" t="s">
        <v>344</v>
      </c>
    </row>
    <row r="92" spans="1:46" ht="30">
      <c r="A92" s="40" t="s">
        <v>679</v>
      </c>
      <c r="B92" s="3" t="s">
        <v>24</v>
      </c>
      <c r="C92" s="4" t="s">
        <v>83</v>
      </c>
      <c r="D92" s="6" t="s">
        <v>345</v>
      </c>
      <c r="E92" s="11">
        <v>6907011598</v>
      </c>
      <c r="F92" s="14">
        <v>1</v>
      </c>
      <c r="G92" s="14">
        <v>0.8</v>
      </c>
      <c r="H92" s="3" t="s">
        <v>668</v>
      </c>
      <c r="I92" s="42" t="s">
        <v>709</v>
      </c>
      <c r="J92" s="214"/>
      <c r="K92" s="212">
        <f t="shared" si="2"/>
        <v>2</v>
      </c>
      <c r="L92" s="90"/>
      <c r="M92" s="87"/>
      <c r="N92" s="88">
        <v>1</v>
      </c>
      <c r="O92" s="88"/>
      <c r="P92" s="88"/>
      <c r="Q92" s="88"/>
      <c r="R92" s="88"/>
      <c r="S92" s="88"/>
      <c r="T92" s="88"/>
      <c r="U92" s="88">
        <v>1</v>
      </c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196"/>
      <c r="AR92" s="206">
        <f t="shared" si="3"/>
        <v>2</v>
      </c>
      <c r="AS92" s="4" t="s">
        <v>83</v>
      </c>
      <c r="AT92" s="6" t="s">
        <v>345</v>
      </c>
    </row>
    <row r="93" spans="1:46" ht="30">
      <c r="A93" s="40" t="s">
        <v>679</v>
      </c>
      <c r="B93" s="3" t="s">
        <v>24</v>
      </c>
      <c r="C93" s="3"/>
      <c r="D93" s="4" t="s">
        <v>346</v>
      </c>
      <c r="E93" s="11">
        <v>6907011598</v>
      </c>
      <c r="F93" s="14">
        <v>1</v>
      </c>
      <c r="G93" s="14">
        <v>0.8</v>
      </c>
      <c r="H93" s="3" t="s">
        <v>668</v>
      </c>
      <c r="I93" s="42" t="s">
        <v>711</v>
      </c>
      <c r="J93" s="214"/>
      <c r="K93" s="212">
        <f t="shared" si="2"/>
        <v>0</v>
      </c>
      <c r="L93" s="90"/>
      <c r="M93" s="87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196"/>
      <c r="AR93" s="206">
        <f t="shared" si="3"/>
        <v>0</v>
      </c>
      <c r="AS93" s="3"/>
      <c r="AT93" s="4" t="s">
        <v>346</v>
      </c>
    </row>
    <row r="94" spans="1:46" ht="42.75">
      <c r="A94" s="40" t="s">
        <v>679</v>
      </c>
      <c r="B94" s="3" t="s">
        <v>24</v>
      </c>
      <c r="C94" s="168" t="s">
        <v>84</v>
      </c>
      <c r="D94" s="4" t="s">
        <v>731</v>
      </c>
      <c r="E94" s="25">
        <v>6907000645</v>
      </c>
      <c r="F94" s="14">
        <v>2</v>
      </c>
      <c r="G94" s="14">
        <v>0.8</v>
      </c>
      <c r="H94" s="3" t="s">
        <v>668</v>
      </c>
      <c r="I94" s="42" t="s">
        <v>711</v>
      </c>
      <c r="J94" s="170">
        <v>0.8</v>
      </c>
      <c r="K94" s="212">
        <f t="shared" si="2"/>
        <v>0</v>
      </c>
      <c r="L94" s="90"/>
      <c r="M94" s="87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196"/>
      <c r="AR94" s="206">
        <f t="shared" si="3"/>
        <v>0</v>
      </c>
      <c r="AS94" s="168" t="s">
        <v>84</v>
      </c>
      <c r="AT94" s="4" t="s">
        <v>731</v>
      </c>
    </row>
    <row r="95" spans="1:46" ht="84" customHeight="1">
      <c r="A95" s="73" t="s">
        <v>679</v>
      </c>
      <c r="B95" s="74" t="s">
        <v>24</v>
      </c>
      <c r="C95" s="75" t="s">
        <v>979</v>
      </c>
      <c r="D95" s="75" t="s">
        <v>804</v>
      </c>
      <c r="E95" s="78">
        <v>6907011196</v>
      </c>
      <c r="F95" s="77" t="s">
        <v>668</v>
      </c>
      <c r="G95" s="77" t="s">
        <v>668</v>
      </c>
      <c r="H95" s="72" t="s">
        <v>674</v>
      </c>
      <c r="I95" s="151" t="s">
        <v>963</v>
      </c>
      <c r="J95" s="216">
        <v>0.14000000000000001</v>
      </c>
      <c r="K95" s="212">
        <f t="shared" si="2"/>
        <v>0</v>
      </c>
      <c r="L95" s="90"/>
      <c r="M95" s="87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196"/>
      <c r="AR95" s="206">
        <f t="shared" si="3"/>
        <v>0</v>
      </c>
      <c r="AS95" s="75" t="s">
        <v>979</v>
      </c>
      <c r="AT95" s="75" t="s">
        <v>804</v>
      </c>
    </row>
    <row r="96" spans="1:46" ht="42.75">
      <c r="A96" s="40" t="s">
        <v>679</v>
      </c>
      <c r="B96" s="3"/>
      <c r="C96" s="5" t="s">
        <v>85</v>
      </c>
      <c r="D96" s="6"/>
      <c r="E96" s="3"/>
      <c r="F96" s="14"/>
      <c r="G96" s="14"/>
      <c r="H96" s="3"/>
      <c r="I96" s="42"/>
      <c r="J96" s="214"/>
      <c r="K96" s="212">
        <f t="shared" si="2"/>
        <v>0</v>
      </c>
      <c r="L96" s="90"/>
      <c r="M96" s="87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196"/>
      <c r="AR96" s="206">
        <f t="shared" si="3"/>
        <v>0</v>
      </c>
      <c r="AS96" s="5" t="s">
        <v>85</v>
      </c>
      <c r="AT96" s="6"/>
    </row>
    <row r="97" spans="1:46" ht="30">
      <c r="A97" s="40" t="s">
        <v>679</v>
      </c>
      <c r="B97" s="3" t="s">
        <v>24</v>
      </c>
      <c r="C97" s="168" t="s">
        <v>86</v>
      </c>
      <c r="D97" s="6" t="s">
        <v>730</v>
      </c>
      <c r="E97" s="11">
        <v>6907002177</v>
      </c>
      <c r="F97" s="3">
        <v>3</v>
      </c>
      <c r="G97" s="3">
        <v>0.8</v>
      </c>
      <c r="H97" s="3" t="s">
        <v>668</v>
      </c>
      <c r="I97" s="42" t="s">
        <v>709</v>
      </c>
      <c r="J97" s="170">
        <v>13.4</v>
      </c>
      <c r="K97" s="212">
        <f t="shared" si="2"/>
        <v>6.4</v>
      </c>
      <c r="L97" s="90"/>
      <c r="M97" s="87"/>
      <c r="N97" s="88"/>
      <c r="O97" s="88"/>
      <c r="P97" s="88"/>
      <c r="R97" s="88">
        <v>2.4</v>
      </c>
      <c r="S97" s="88"/>
      <c r="T97" s="88"/>
      <c r="U97" s="88"/>
      <c r="V97" s="88"/>
      <c r="W97" s="88"/>
      <c r="X97" s="88"/>
      <c r="Y97" s="88">
        <v>0.8</v>
      </c>
      <c r="Z97" s="88"/>
      <c r="AA97" s="88"/>
      <c r="AB97" s="88"/>
      <c r="AC97" s="88"/>
      <c r="AD97" s="88"/>
      <c r="AE97" s="88"/>
      <c r="AF97" s="88">
        <v>0.8</v>
      </c>
      <c r="AG97" s="88"/>
      <c r="AH97" s="88"/>
      <c r="AI97" s="88"/>
      <c r="AJ97" s="88"/>
      <c r="AK97" s="88"/>
      <c r="AL97" s="88"/>
      <c r="AM97" s="88">
        <v>2.4</v>
      </c>
      <c r="AN97" s="88"/>
      <c r="AO97" s="88"/>
      <c r="AP97" s="88"/>
      <c r="AQ97" s="196"/>
      <c r="AR97" s="206">
        <f t="shared" si="3"/>
        <v>6.4</v>
      </c>
      <c r="AS97" s="168" t="s">
        <v>86</v>
      </c>
      <c r="AT97" s="6" t="s">
        <v>730</v>
      </c>
    </row>
    <row r="98" spans="1:46" ht="30">
      <c r="A98" s="40" t="s">
        <v>679</v>
      </c>
      <c r="B98" s="3" t="s">
        <v>24</v>
      </c>
      <c r="C98" s="168" t="s">
        <v>87</v>
      </c>
      <c r="D98" s="11" t="s">
        <v>734</v>
      </c>
      <c r="E98" s="25">
        <v>6907004431</v>
      </c>
      <c r="F98" s="3">
        <v>1</v>
      </c>
      <c r="G98" s="3">
        <v>0.8</v>
      </c>
      <c r="H98" s="3" t="s">
        <v>668</v>
      </c>
      <c r="I98" s="42" t="s">
        <v>726</v>
      </c>
      <c r="J98" s="170">
        <v>2.4</v>
      </c>
      <c r="K98" s="212">
        <f t="shared" si="2"/>
        <v>1.6</v>
      </c>
      <c r="L98" s="90"/>
      <c r="M98" s="87"/>
      <c r="N98" s="88"/>
      <c r="O98" s="88"/>
      <c r="P98" s="88"/>
      <c r="Q98" s="88"/>
      <c r="R98" s="88"/>
      <c r="S98" s="88">
        <v>0.8</v>
      </c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>
        <v>0.8</v>
      </c>
      <c r="AK98" s="88"/>
      <c r="AL98" s="88"/>
      <c r="AM98" s="88"/>
      <c r="AN98" s="88"/>
      <c r="AO98" s="88"/>
      <c r="AP98" s="88"/>
      <c r="AQ98" s="196"/>
      <c r="AR98" s="206">
        <f t="shared" si="3"/>
        <v>1.6</v>
      </c>
      <c r="AS98" s="168" t="s">
        <v>87</v>
      </c>
      <c r="AT98" s="11" t="s">
        <v>734</v>
      </c>
    </row>
    <row r="99" spans="1:46" ht="37.5" customHeight="1">
      <c r="A99" s="40" t="s">
        <v>679</v>
      </c>
      <c r="B99" s="3" t="s">
        <v>24</v>
      </c>
      <c r="C99" s="168" t="s">
        <v>88</v>
      </c>
      <c r="D99" s="6" t="s">
        <v>735</v>
      </c>
      <c r="E99" s="3"/>
      <c r="F99" s="3">
        <v>1</v>
      </c>
      <c r="G99" s="3">
        <v>0.8</v>
      </c>
      <c r="H99" s="3" t="s">
        <v>668</v>
      </c>
      <c r="I99" s="42" t="s">
        <v>711</v>
      </c>
      <c r="J99" s="170">
        <v>0.8</v>
      </c>
      <c r="K99" s="212">
        <f t="shared" si="2"/>
        <v>0</v>
      </c>
      <c r="L99" s="90"/>
      <c r="M99" s="87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196"/>
      <c r="AR99" s="206">
        <f t="shared" si="3"/>
        <v>0</v>
      </c>
      <c r="AS99" s="168" t="s">
        <v>88</v>
      </c>
      <c r="AT99" s="6" t="s">
        <v>735</v>
      </c>
    </row>
    <row r="100" spans="1:46" ht="37.5" customHeight="1">
      <c r="A100" s="40" t="s">
        <v>679</v>
      </c>
      <c r="B100" s="6" t="s">
        <v>679</v>
      </c>
      <c r="C100" s="4" t="s">
        <v>89</v>
      </c>
      <c r="D100" s="6" t="s">
        <v>347</v>
      </c>
      <c r="E100" s="3">
        <v>6907000211</v>
      </c>
      <c r="F100" s="3">
        <v>12</v>
      </c>
      <c r="G100" s="3">
        <v>0.8</v>
      </c>
      <c r="H100" s="3" t="s">
        <v>668</v>
      </c>
      <c r="I100" s="42" t="s">
        <v>711</v>
      </c>
      <c r="J100" s="214"/>
      <c r="K100" s="212">
        <f t="shared" si="2"/>
        <v>32.799999999999997</v>
      </c>
      <c r="L100" s="90"/>
      <c r="M100" s="87"/>
      <c r="N100" s="88">
        <v>8</v>
      </c>
      <c r="O100" s="88"/>
      <c r="P100" s="88"/>
      <c r="Q100" s="88"/>
      <c r="R100" s="88"/>
      <c r="S100" s="88"/>
      <c r="T100" s="88"/>
      <c r="U100" s="88">
        <v>8</v>
      </c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>
        <v>16.8</v>
      </c>
      <c r="AO100" s="88"/>
      <c r="AP100" s="88"/>
      <c r="AQ100" s="196"/>
      <c r="AR100" s="206">
        <f t="shared" si="3"/>
        <v>32.799999999999997</v>
      </c>
      <c r="AS100" s="4" t="s">
        <v>89</v>
      </c>
      <c r="AT100" s="6" t="s">
        <v>347</v>
      </c>
    </row>
    <row r="101" spans="1:46" ht="38.25" customHeight="1">
      <c r="A101" s="40" t="s">
        <v>679</v>
      </c>
      <c r="B101" s="3" t="s">
        <v>24</v>
      </c>
      <c r="C101" s="168" t="s">
        <v>90</v>
      </c>
      <c r="D101" s="6" t="s">
        <v>736</v>
      </c>
      <c r="E101" s="3"/>
      <c r="F101" s="3">
        <v>1</v>
      </c>
      <c r="G101" s="3">
        <v>0.8</v>
      </c>
      <c r="H101" s="3" t="s">
        <v>668</v>
      </c>
      <c r="I101" s="42" t="s">
        <v>711</v>
      </c>
      <c r="J101" s="170">
        <v>3.2</v>
      </c>
      <c r="K101" s="212">
        <f t="shared" si="2"/>
        <v>0</v>
      </c>
      <c r="L101" s="90"/>
      <c r="M101" s="87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196"/>
      <c r="AR101" s="206">
        <f t="shared" si="3"/>
        <v>0</v>
      </c>
      <c r="AS101" s="168" t="s">
        <v>90</v>
      </c>
      <c r="AT101" s="6" t="s">
        <v>736</v>
      </c>
    </row>
    <row r="102" spans="1:46" ht="44.25" customHeight="1">
      <c r="A102" s="40" t="s">
        <v>679</v>
      </c>
      <c r="B102" s="3" t="s">
        <v>24</v>
      </c>
      <c r="C102" s="168" t="s">
        <v>91</v>
      </c>
      <c r="D102" s="6" t="s">
        <v>737</v>
      </c>
      <c r="E102" s="11">
        <v>6907000187</v>
      </c>
      <c r="F102" s="3">
        <v>3</v>
      </c>
      <c r="G102" s="3">
        <v>0.8</v>
      </c>
      <c r="H102" s="3" t="s">
        <v>671</v>
      </c>
      <c r="I102" s="42" t="s">
        <v>716</v>
      </c>
      <c r="J102" s="213">
        <v>31.248000000000001</v>
      </c>
      <c r="K102" s="212">
        <f t="shared" si="2"/>
        <v>26.399999999999995</v>
      </c>
      <c r="L102" s="90"/>
      <c r="M102" s="87"/>
      <c r="N102" s="88">
        <v>1.6</v>
      </c>
      <c r="O102" s="88"/>
      <c r="P102" s="88"/>
      <c r="Q102" s="88">
        <v>2.4</v>
      </c>
      <c r="R102" s="88"/>
      <c r="S102" s="88">
        <v>2.4</v>
      </c>
      <c r="T102" s="88"/>
      <c r="U102" s="88"/>
      <c r="V102" s="88">
        <v>2.4</v>
      </c>
      <c r="W102" s="88"/>
      <c r="X102" s="88">
        <v>2.4</v>
      </c>
      <c r="Y102" s="88"/>
      <c r="Z102" s="88">
        <v>2.4</v>
      </c>
      <c r="AA102" s="88"/>
      <c r="AB102" s="88"/>
      <c r="AC102">
        <v>2.4</v>
      </c>
      <c r="AD102" s="88"/>
      <c r="AE102" s="88">
        <v>2.4</v>
      </c>
      <c r="AF102" s="88"/>
      <c r="AG102" s="88">
        <v>2.4</v>
      </c>
      <c r="AH102" s="88"/>
      <c r="AI102" s="88"/>
      <c r="AJ102" s="88"/>
      <c r="AK102" s="88"/>
      <c r="AL102" s="88">
        <v>2.4</v>
      </c>
      <c r="AM102" s="88"/>
      <c r="AN102" s="88">
        <v>3.2</v>
      </c>
      <c r="AO102" s="88"/>
      <c r="AP102" s="88"/>
      <c r="AQ102" s="196"/>
      <c r="AR102" s="206">
        <f t="shared" si="3"/>
        <v>26.399999999999995</v>
      </c>
      <c r="AS102" s="168" t="s">
        <v>91</v>
      </c>
      <c r="AT102" s="6" t="s">
        <v>737</v>
      </c>
    </row>
    <row r="103" spans="1:46" ht="63" customHeight="1">
      <c r="A103" s="40" t="s">
        <v>679</v>
      </c>
      <c r="B103" s="3" t="s">
        <v>24</v>
      </c>
      <c r="C103" s="168" t="s">
        <v>92</v>
      </c>
      <c r="D103" s="6" t="s">
        <v>738</v>
      </c>
      <c r="E103" s="11">
        <v>6907001511</v>
      </c>
      <c r="F103" s="3">
        <v>2</v>
      </c>
      <c r="G103" s="3">
        <v>0.6</v>
      </c>
      <c r="H103" s="3" t="s">
        <v>668</v>
      </c>
      <c r="I103" s="42" t="s">
        <v>711</v>
      </c>
      <c r="J103" s="213">
        <v>3.472</v>
      </c>
      <c r="K103" s="212">
        <f t="shared" si="2"/>
        <v>0</v>
      </c>
      <c r="L103" s="90"/>
      <c r="M103" s="87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196"/>
      <c r="AR103" s="206">
        <f t="shared" si="3"/>
        <v>0</v>
      </c>
      <c r="AS103" s="168" t="s">
        <v>92</v>
      </c>
      <c r="AT103" s="6" t="s">
        <v>738</v>
      </c>
    </row>
    <row r="104" spans="1:46" ht="42.75">
      <c r="A104" s="40" t="s">
        <v>679</v>
      </c>
      <c r="B104" s="3" t="s">
        <v>24</v>
      </c>
      <c r="C104" s="168" t="s">
        <v>93</v>
      </c>
      <c r="D104" s="6" t="s">
        <v>739</v>
      </c>
      <c r="E104" s="11">
        <v>6907001215</v>
      </c>
      <c r="F104" s="3">
        <v>2</v>
      </c>
      <c r="G104" s="3">
        <v>0.8</v>
      </c>
      <c r="H104" s="3" t="s">
        <v>668</v>
      </c>
      <c r="I104" s="42" t="s">
        <v>718</v>
      </c>
      <c r="J104" s="170">
        <v>13.888</v>
      </c>
      <c r="K104" s="212">
        <f t="shared" si="2"/>
        <v>11.2</v>
      </c>
      <c r="L104" s="90"/>
      <c r="M104" s="87"/>
      <c r="N104" s="88"/>
      <c r="O104" s="88">
        <v>1.6</v>
      </c>
      <c r="P104" s="88"/>
      <c r="Q104" s="88"/>
      <c r="R104" s="88">
        <v>1.6</v>
      </c>
      <c r="S104" s="88"/>
      <c r="T104" s="88"/>
      <c r="U104" s="88"/>
      <c r="V104" s="88">
        <v>1.6</v>
      </c>
      <c r="W104" s="88"/>
      <c r="X104" s="88"/>
      <c r="Y104" s="88">
        <v>1.6</v>
      </c>
      <c r="Z104" s="88"/>
      <c r="AA104" s="88"/>
      <c r="AB104" s="88"/>
      <c r="AC104" s="88">
        <v>1.6</v>
      </c>
      <c r="AD104" s="88"/>
      <c r="AE104" s="88"/>
      <c r="AF104" s="88">
        <v>1.6</v>
      </c>
      <c r="AG104" s="88"/>
      <c r="AH104" s="88"/>
      <c r="AI104" s="88"/>
      <c r="AJ104" s="88"/>
      <c r="AK104" s="88"/>
      <c r="AL104" s="88"/>
      <c r="AM104" s="88">
        <v>1.6</v>
      </c>
      <c r="AN104" s="88"/>
      <c r="AO104" s="88"/>
      <c r="AP104" s="88"/>
      <c r="AQ104" s="196"/>
      <c r="AR104" s="206">
        <f t="shared" si="3"/>
        <v>11.2</v>
      </c>
      <c r="AS104" s="168" t="s">
        <v>93</v>
      </c>
      <c r="AT104" s="6" t="s">
        <v>739</v>
      </c>
    </row>
    <row r="105" spans="1:46" ht="30">
      <c r="A105" s="40" t="s">
        <v>679</v>
      </c>
      <c r="B105" s="3" t="s">
        <v>24</v>
      </c>
      <c r="C105" s="168" t="s">
        <v>94</v>
      </c>
      <c r="D105" s="6" t="s">
        <v>740</v>
      </c>
      <c r="E105" s="25">
        <v>6908015531</v>
      </c>
      <c r="F105" s="3">
        <v>1</v>
      </c>
      <c r="G105" s="3">
        <v>0.8</v>
      </c>
      <c r="H105" s="3" t="s">
        <v>668</v>
      </c>
      <c r="I105" s="42" t="s">
        <v>711</v>
      </c>
      <c r="J105" s="170">
        <v>0.8</v>
      </c>
      <c r="K105" s="212">
        <f t="shared" si="2"/>
        <v>0</v>
      </c>
      <c r="L105" s="90"/>
      <c r="M105" s="87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196"/>
      <c r="AR105" s="206">
        <f t="shared" si="3"/>
        <v>0</v>
      </c>
      <c r="AS105" s="168" t="s">
        <v>94</v>
      </c>
      <c r="AT105" s="6" t="s">
        <v>740</v>
      </c>
    </row>
    <row r="106" spans="1:46" ht="71.25">
      <c r="A106" s="40" t="s">
        <v>679</v>
      </c>
      <c r="B106" s="3" t="s">
        <v>24</v>
      </c>
      <c r="C106" s="168" t="s">
        <v>1001</v>
      </c>
      <c r="D106" s="6" t="s">
        <v>741</v>
      </c>
      <c r="E106" s="11">
        <v>6907008637</v>
      </c>
      <c r="F106" s="3">
        <v>1</v>
      </c>
      <c r="G106" s="3">
        <v>0.8</v>
      </c>
      <c r="H106" s="3" t="s">
        <v>668</v>
      </c>
      <c r="I106" s="42" t="s">
        <v>711</v>
      </c>
      <c r="J106" s="170">
        <v>0.4</v>
      </c>
      <c r="K106" s="182">
        <f t="shared" si="2"/>
        <v>0.4</v>
      </c>
      <c r="L106" s="90"/>
      <c r="M106" s="87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>
        <v>0.4</v>
      </c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196"/>
      <c r="AR106" s="206">
        <f t="shared" si="3"/>
        <v>0.4</v>
      </c>
      <c r="AS106" s="168" t="s">
        <v>1001</v>
      </c>
      <c r="AT106" s="6" t="s">
        <v>741</v>
      </c>
    </row>
    <row r="107" spans="1:46" ht="30">
      <c r="A107" s="40" t="s">
        <v>679</v>
      </c>
      <c r="B107" s="3" t="s">
        <v>24</v>
      </c>
      <c r="C107" s="168" t="s">
        <v>96</v>
      </c>
      <c r="D107" s="6" t="s">
        <v>348</v>
      </c>
      <c r="E107" s="11">
        <v>6907006608</v>
      </c>
      <c r="F107" s="3">
        <v>1</v>
      </c>
      <c r="G107" s="3">
        <v>0.8</v>
      </c>
      <c r="H107" s="3" t="s">
        <v>668</v>
      </c>
      <c r="I107" s="42" t="s">
        <v>709</v>
      </c>
      <c r="J107" s="170">
        <v>0.8</v>
      </c>
      <c r="K107" s="182">
        <f t="shared" si="2"/>
        <v>0.8</v>
      </c>
      <c r="L107" s="90"/>
      <c r="M107" s="87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>
        <v>0.8</v>
      </c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8"/>
      <c r="AO107" s="88"/>
      <c r="AP107" s="88"/>
      <c r="AQ107" s="196"/>
      <c r="AR107" s="206">
        <f t="shared" si="3"/>
        <v>0.8</v>
      </c>
      <c r="AS107" s="168" t="s">
        <v>96</v>
      </c>
      <c r="AT107" s="6" t="s">
        <v>348</v>
      </c>
    </row>
    <row r="108" spans="1:46" ht="37.5" customHeight="1">
      <c r="A108" s="40" t="s">
        <v>679</v>
      </c>
      <c r="B108" s="3" t="s">
        <v>24</v>
      </c>
      <c r="C108" s="4" t="s">
        <v>782</v>
      </c>
      <c r="D108" s="6" t="s">
        <v>783</v>
      </c>
      <c r="E108" s="11"/>
      <c r="F108" s="3"/>
      <c r="G108" s="3"/>
      <c r="H108" s="3" t="s">
        <v>668</v>
      </c>
      <c r="I108" s="42" t="s">
        <v>711</v>
      </c>
      <c r="J108" s="214"/>
      <c r="K108" s="212">
        <f t="shared" si="2"/>
        <v>0</v>
      </c>
      <c r="L108" s="90"/>
      <c r="M108" s="87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196"/>
      <c r="AR108" s="206">
        <f t="shared" si="3"/>
        <v>0</v>
      </c>
      <c r="AS108" s="4" t="s">
        <v>782</v>
      </c>
      <c r="AT108" s="6" t="s">
        <v>783</v>
      </c>
    </row>
    <row r="109" spans="1:46" ht="43.5" customHeight="1">
      <c r="A109" s="40" t="s">
        <v>679</v>
      </c>
      <c r="B109" s="3" t="s">
        <v>24</v>
      </c>
      <c r="C109" s="168" t="s">
        <v>97</v>
      </c>
      <c r="D109" s="6" t="s">
        <v>349</v>
      </c>
      <c r="E109" s="11">
        <v>6907002882</v>
      </c>
      <c r="F109" s="3">
        <v>1</v>
      </c>
      <c r="G109" s="3">
        <v>0.8</v>
      </c>
      <c r="H109" s="3" t="s">
        <v>671</v>
      </c>
      <c r="I109" s="42" t="s">
        <v>711</v>
      </c>
      <c r="J109" s="213">
        <v>0.8</v>
      </c>
      <c r="K109" s="212">
        <f t="shared" si="2"/>
        <v>0.8</v>
      </c>
      <c r="L109" s="90"/>
      <c r="M109" s="87"/>
      <c r="N109" s="88"/>
      <c r="O109" s="88"/>
      <c r="P109" s="88"/>
      <c r="Q109" s="88"/>
      <c r="R109" s="88">
        <v>0.2</v>
      </c>
      <c r="S109" s="88"/>
      <c r="T109" s="88"/>
      <c r="U109" s="88"/>
      <c r="V109" s="88"/>
      <c r="W109" s="88"/>
      <c r="X109" s="88"/>
      <c r="Y109" s="88">
        <v>0.2</v>
      </c>
      <c r="Z109" s="88"/>
      <c r="AA109" s="88"/>
      <c r="AB109" s="88"/>
      <c r="AC109" s="88"/>
      <c r="AD109" s="88"/>
      <c r="AE109" s="88"/>
      <c r="AF109" s="88">
        <v>0.2</v>
      </c>
      <c r="AG109" s="88"/>
      <c r="AH109" s="88"/>
      <c r="AI109" s="88"/>
      <c r="AJ109" s="88"/>
      <c r="AK109" s="88"/>
      <c r="AL109" s="88"/>
      <c r="AM109" s="88">
        <v>0.2</v>
      </c>
      <c r="AN109" s="88"/>
      <c r="AO109" s="88"/>
      <c r="AP109" s="88"/>
      <c r="AQ109" s="196"/>
      <c r="AR109" s="206">
        <f t="shared" si="3"/>
        <v>0.8</v>
      </c>
      <c r="AS109" s="168" t="s">
        <v>97</v>
      </c>
      <c r="AT109" s="6" t="s">
        <v>349</v>
      </c>
    </row>
    <row r="110" spans="1:46" ht="33" customHeight="1">
      <c r="A110" s="40" t="s">
        <v>679</v>
      </c>
      <c r="B110" s="3" t="s">
        <v>24</v>
      </c>
      <c r="C110" s="1" t="s">
        <v>98</v>
      </c>
      <c r="D110" s="8" t="s">
        <v>350</v>
      </c>
      <c r="E110" s="11">
        <v>6907008669</v>
      </c>
      <c r="F110" s="3">
        <v>1</v>
      </c>
      <c r="G110" s="3">
        <v>0.8</v>
      </c>
      <c r="H110" s="3" t="s">
        <v>668</v>
      </c>
      <c r="I110" s="42" t="s">
        <v>711</v>
      </c>
      <c r="J110" s="214"/>
      <c r="K110" s="212">
        <f t="shared" si="2"/>
        <v>0.8</v>
      </c>
      <c r="L110" s="90"/>
      <c r="M110" s="87"/>
      <c r="N110" s="88"/>
      <c r="O110" s="88"/>
      <c r="P110" s="88"/>
      <c r="Q110" s="88">
        <v>0.8</v>
      </c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196"/>
      <c r="AR110" s="206">
        <f t="shared" si="3"/>
        <v>0.8</v>
      </c>
      <c r="AS110" s="1" t="s">
        <v>98</v>
      </c>
      <c r="AT110" s="8" t="s">
        <v>350</v>
      </c>
    </row>
    <row r="111" spans="1:46" ht="33" customHeight="1">
      <c r="A111" s="40" t="s">
        <v>679</v>
      </c>
      <c r="B111" s="3" t="s">
        <v>24</v>
      </c>
      <c r="C111" s="166" t="s">
        <v>997</v>
      </c>
      <c r="D111" s="8" t="s">
        <v>998</v>
      </c>
      <c r="E111" s="11">
        <v>6908017352</v>
      </c>
      <c r="F111" s="3"/>
      <c r="G111" s="3"/>
      <c r="H111" s="3"/>
      <c r="I111" s="42"/>
      <c r="J111" s="170">
        <v>1.365</v>
      </c>
      <c r="K111" s="212">
        <f t="shared" si="2"/>
        <v>0</v>
      </c>
      <c r="L111" s="90"/>
      <c r="M111" s="87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196"/>
      <c r="AR111" s="206">
        <f t="shared" si="3"/>
        <v>0</v>
      </c>
      <c r="AS111" s="166" t="s">
        <v>997</v>
      </c>
      <c r="AT111" s="8" t="s">
        <v>998</v>
      </c>
    </row>
    <row r="112" spans="1:46" ht="64.5" customHeight="1">
      <c r="A112" s="40" t="s">
        <v>679</v>
      </c>
      <c r="B112" s="3" t="s">
        <v>24</v>
      </c>
      <c r="C112" s="1" t="s">
        <v>99</v>
      </c>
      <c r="D112" s="6" t="s">
        <v>351</v>
      </c>
      <c r="E112" s="24"/>
      <c r="F112" s="3">
        <v>1</v>
      </c>
      <c r="G112" s="3">
        <v>0.8</v>
      </c>
      <c r="H112" s="3" t="s">
        <v>668</v>
      </c>
      <c r="I112" s="42" t="s">
        <v>711</v>
      </c>
      <c r="J112" s="214"/>
      <c r="K112" s="212">
        <f t="shared" si="2"/>
        <v>0</v>
      </c>
      <c r="L112" s="90"/>
      <c r="M112" s="87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196"/>
      <c r="AR112" s="206">
        <f t="shared" si="3"/>
        <v>0</v>
      </c>
      <c r="AS112" s="1" t="s">
        <v>99</v>
      </c>
      <c r="AT112" s="6" t="s">
        <v>351</v>
      </c>
    </row>
    <row r="113" spans="1:46" ht="66" customHeight="1">
      <c r="A113" s="40" t="s">
        <v>679</v>
      </c>
      <c r="B113" s="3" t="s">
        <v>24</v>
      </c>
      <c r="C113" s="1" t="s">
        <v>100</v>
      </c>
      <c r="D113" s="8" t="s">
        <v>352</v>
      </c>
      <c r="E113" s="24"/>
      <c r="F113" s="3" t="s">
        <v>668</v>
      </c>
      <c r="G113" s="3" t="s">
        <v>668</v>
      </c>
      <c r="H113" s="6" t="s">
        <v>672</v>
      </c>
      <c r="I113" s="42" t="s">
        <v>711</v>
      </c>
      <c r="J113" s="214"/>
      <c r="K113" s="212">
        <f t="shared" si="2"/>
        <v>0</v>
      </c>
      <c r="L113" s="90"/>
      <c r="M113" s="87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196"/>
      <c r="AR113" s="206">
        <f t="shared" si="3"/>
        <v>0</v>
      </c>
      <c r="AS113" s="1" t="s">
        <v>100</v>
      </c>
      <c r="AT113" s="8" t="s">
        <v>352</v>
      </c>
    </row>
    <row r="114" spans="1:46" ht="47.25" customHeight="1">
      <c r="A114" s="40" t="s">
        <v>679</v>
      </c>
      <c r="B114" s="6" t="s">
        <v>679</v>
      </c>
      <c r="C114" s="166" t="s">
        <v>101</v>
      </c>
      <c r="D114" s="134" t="s">
        <v>353</v>
      </c>
      <c r="E114" s="11">
        <v>6907002434</v>
      </c>
      <c r="F114" s="3">
        <v>2</v>
      </c>
      <c r="G114" s="3">
        <v>0.8</v>
      </c>
      <c r="H114" s="3" t="s">
        <v>668</v>
      </c>
      <c r="I114" s="42" t="s">
        <v>709</v>
      </c>
      <c r="J114" s="170">
        <v>3.7309999999999999</v>
      </c>
      <c r="K114" s="212">
        <f t="shared" si="2"/>
        <v>1.6</v>
      </c>
      <c r="L114" s="90"/>
      <c r="M114" s="87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>
        <v>1.6</v>
      </c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196"/>
      <c r="AR114" s="206">
        <f t="shared" si="3"/>
        <v>1.6</v>
      </c>
      <c r="AS114" s="166" t="s">
        <v>101</v>
      </c>
      <c r="AT114" s="134" t="s">
        <v>353</v>
      </c>
    </row>
    <row r="115" spans="1:46" ht="75" customHeight="1">
      <c r="A115" s="40" t="s">
        <v>679</v>
      </c>
      <c r="B115" s="3" t="s">
        <v>24</v>
      </c>
      <c r="C115" s="1" t="s">
        <v>102</v>
      </c>
      <c r="D115" s="8" t="s">
        <v>354</v>
      </c>
      <c r="E115" s="3"/>
      <c r="F115" s="3" t="s">
        <v>668</v>
      </c>
      <c r="G115" s="3" t="s">
        <v>668</v>
      </c>
      <c r="H115" s="6" t="s">
        <v>672</v>
      </c>
      <c r="I115" s="42" t="s">
        <v>711</v>
      </c>
      <c r="J115" s="214"/>
      <c r="K115" s="212">
        <f t="shared" si="2"/>
        <v>0</v>
      </c>
      <c r="L115" s="90"/>
      <c r="M115" s="87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196"/>
      <c r="AR115" s="206">
        <f t="shared" si="3"/>
        <v>0</v>
      </c>
      <c r="AS115" s="1" t="s">
        <v>102</v>
      </c>
      <c r="AT115" s="8" t="s">
        <v>354</v>
      </c>
    </row>
    <row r="116" spans="1:46" ht="34.5" customHeight="1">
      <c r="A116" s="40" t="s">
        <v>679</v>
      </c>
      <c r="B116" s="3" t="s">
        <v>24</v>
      </c>
      <c r="C116" s="1" t="s">
        <v>103</v>
      </c>
      <c r="D116" s="8" t="s">
        <v>355</v>
      </c>
      <c r="E116" s="3"/>
      <c r="F116" s="3" t="s">
        <v>668</v>
      </c>
      <c r="G116" s="3" t="s">
        <v>668</v>
      </c>
      <c r="H116" s="6" t="s">
        <v>669</v>
      </c>
      <c r="I116" s="42" t="s">
        <v>711</v>
      </c>
      <c r="J116" s="214"/>
      <c r="K116" s="212">
        <f t="shared" si="2"/>
        <v>0</v>
      </c>
      <c r="L116" s="90"/>
      <c r="M116" s="87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196"/>
      <c r="AR116" s="206">
        <f t="shared" si="3"/>
        <v>0</v>
      </c>
      <c r="AS116" s="1" t="s">
        <v>103</v>
      </c>
      <c r="AT116" s="8" t="s">
        <v>355</v>
      </c>
    </row>
    <row r="117" spans="1:46" ht="59.25" customHeight="1">
      <c r="A117" s="40" t="s">
        <v>679</v>
      </c>
      <c r="B117" s="3" t="s">
        <v>24</v>
      </c>
      <c r="C117" s="1" t="s">
        <v>104</v>
      </c>
      <c r="D117" s="8" t="s">
        <v>356</v>
      </c>
      <c r="E117" s="3"/>
      <c r="F117" s="3" t="s">
        <v>668</v>
      </c>
      <c r="G117" s="3" t="s">
        <v>668</v>
      </c>
      <c r="H117" s="6" t="s">
        <v>672</v>
      </c>
      <c r="I117" s="42" t="s">
        <v>711</v>
      </c>
      <c r="J117" s="214"/>
      <c r="K117" s="212">
        <f t="shared" si="2"/>
        <v>0</v>
      </c>
      <c r="L117" s="90"/>
      <c r="M117" s="87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196"/>
      <c r="AR117" s="206">
        <f t="shared" si="3"/>
        <v>0</v>
      </c>
      <c r="AS117" s="1" t="s">
        <v>104</v>
      </c>
      <c r="AT117" s="8" t="s">
        <v>356</v>
      </c>
    </row>
    <row r="118" spans="1:46" ht="32.25" customHeight="1">
      <c r="A118" s="40" t="s">
        <v>679</v>
      </c>
      <c r="B118" s="3" t="s">
        <v>24</v>
      </c>
      <c r="C118" s="168" t="s">
        <v>105</v>
      </c>
      <c r="D118" s="8" t="s">
        <v>357</v>
      </c>
      <c r="E118" s="11">
        <v>6907007432</v>
      </c>
      <c r="F118" s="3">
        <v>3</v>
      </c>
      <c r="G118" s="3">
        <v>0.8</v>
      </c>
      <c r="H118" s="3" t="s">
        <v>668</v>
      </c>
      <c r="I118" s="42" t="s">
        <v>709</v>
      </c>
      <c r="J118" s="170">
        <v>17.36</v>
      </c>
      <c r="K118" s="212">
        <f t="shared" si="2"/>
        <v>4.8000000000000007</v>
      </c>
      <c r="L118" s="90"/>
      <c r="M118" s="87"/>
      <c r="N118" s="88"/>
      <c r="O118" s="88"/>
      <c r="P118" s="88">
        <v>1.6</v>
      </c>
      <c r="Q118" s="88"/>
      <c r="R118" s="88"/>
      <c r="S118" s="88"/>
      <c r="T118" s="88"/>
      <c r="U118" s="88"/>
      <c r="V118" s="88"/>
      <c r="W118" s="88">
        <v>1.6</v>
      </c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>
        <v>1.6</v>
      </c>
      <c r="AL118" s="88"/>
      <c r="AM118" s="88"/>
      <c r="AN118" s="88"/>
      <c r="AO118" s="88"/>
      <c r="AP118" s="88"/>
      <c r="AQ118" s="196"/>
      <c r="AR118" s="206">
        <f t="shared" si="3"/>
        <v>4.8000000000000007</v>
      </c>
      <c r="AS118" s="168" t="s">
        <v>105</v>
      </c>
      <c r="AT118" s="8" t="s">
        <v>357</v>
      </c>
    </row>
    <row r="119" spans="1:46" ht="33" customHeight="1">
      <c r="A119" s="40" t="s">
        <v>679</v>
      </c>
      <c r="B119" s="6" t="s">
        <v>679</v>
      </c>
      <c r="C119" s="168" t="s">
        <v>106</v>
      </c>
      <c r="D119" s="20" t="s">
        <v>358</v>
      </c>
      <c r="E119" s="11">
        <v>6907007432</v>
      </c>
      <c r="F119" s="3">
        <v>2</v>
      </c>
      <c r="G119" s="3">
        <v>0.8</v>
      </c>
      <c r="H119" s="3" t="s">
        <v>668</v>
      </c>
      <c r="I119" s="42" t="s">
        <v>711</v>
      </c>
      <c r="J119" s="170">
        <v>1.6</v>
      </c>
      <c r="K119" s="212">
        <f t="shared" si="2"/>
        <v>1.6</v>
      </c>
      <c r="L119" s="90"/>
      <c r="M119" s="87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>
        <v>1.6</v>
      </c>
      <c r="AM119" s="88"/>
      <c r="AN119" s="88"/>
      <c r="AO119" s="88"/>
      <c r="AP119" s="88"/>
      <c r="AQ119" s="196"/>
      <c r="AR119" s="206">
        <f t="shared" si="3"/>
        <v>1.6</v>
      </c>
      <c r="AS119" s="168" t="s">
        <v>106</v>
      </c>
      <c r="AT119" s="20" t="s">
        <v>358</v>
      </c>
    </row>
    <row r="120" spans="1:46" ht="60.75" customHeight="1">
      <c r="A120" s="40" t="s">
        <v>679</v>
      </c>
      <c r="B120" s="3" t="s">
        <v>24</v>
      </c>
      <c r="C120" s="168" t="s">
        <v>107</v>
      </c>
      <c r="D120" s="6" t="s">
        <v>359</v>
      </c>
      <c r="E120" s="11">
        <v>6908006551</v>
      </c>
      <c r="F120" s="3" t="s">
        <v>668</v>
      </c>
      <c r="G120" s="3" t="s">
        <v>668</v>
      </c>
      <c r="H120" s="6" t="s">
        <v>672</v>
      </c>
      <c r="I120" s="42" t="s">
        <v>709</v>
      </c>
      <c r="J120" s="170">
        <v>0.88700000000000001</v>
      </c>
      <c r="K120" s="212">
        <f t="shared" si="2"/>
        <v>0.7</v>
      </c>
      <c r="L120" s="90"/>
      <c r="M120" s="87"/>
      <c r="N120" s="88"/>
      <c r="O120" s="88"/>
      <c r="P120" s="88">
        <v>0.25</v>
      </c>
      <c r="Q120" s="88"/>
      <c r="R120" s="88"/>
      <c r="S120" s="88"/>
      <c r="T120" s="88"/>
      <c r="U120" s="88"/>
      <c r="V120" s="88"/>
      <c r="W120" s="88"/>
      <c r="X120" s="88">
        <v>0.2</v>
      </c>
      <c r="Y120" s="88"/>
      <c r="Z120" s="88"/>
      <c r="AA120" s="88"/>
      <c r="AB120" s="88"/>
      <c r="AC120" s="88"/>
      <c r="AD120" s="88">
        <v>0.25</v>
      </c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196"/>
      <c r="AR120" s="206">
        <f t="shared" si="3"/>
        <v>0.7</v>
      </c>
      <c r="AS120" s="168" t="s">
        <v>107</v>
      </c>
      <c r="AT120" s="6" t="s">
        <v>359</v>
      </c>
    </row>
    <row r="121" spans="1:46" ht="49.5" customHeight="1">
      <c r="A121" s="40" t="s">
        <v>679</v>
      </c>
      <c r="B121" s="3" t="s">
        <v>24</v>
      </c>
      <c r="C121" s="7" t="s">
        <v>108</v>
      </c>
      <c r="D121" s="6" t="s">
        <v>360</v>
      </c>
      <c r="E121" s="11">
        <v>6908006833</v>
      </c>
      <c r="F121" s="3">
        <v>1</v>
      </c>
      <c r="G121" s="3">
        <v>0.8</v>
      </c>
      <c r="H121" s="3" t="s">
        <v>668</v>
      </c>
      <c r="I121" s="42" t="s">
        <v>718</v>
      </c>
      <c r="J121" s="214"/>
      <c r="K121" s="212">
        <f t="shared" si="2"/>
        <v>0</v>
      </c>
      <c r="L121" s="90"/>
      <c r="M121" s="87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/>
      <c r="AP121" s="88"/>
      <c r="AQ121" s="196"/>
      <c r="AR121" s="206">
        <f t="shared" si="3"/>
        <v>0</v>
      </c>
      <c r="AS121" s="7" t="s">
        <v>108</v>
      </c>
      <c r="AT121" s="6" t="s">
        <v>360</v>
      </c>
    </row>
    <row r="122" spans="1:46" ht="45">
      <c r="A122" s="40" t="s">
        <v>679</v>
      </c>
      <c r="B122" s="3" t="s">
        <v>24</v>
      </c>
      <c r="C122" s="7" t="s">
        <v>109</v>
      </c>
      <c r="D122" s="20" t="s">
        <v>359</v>
      </c>
      <c r="E122" s="11">
        <v>6908005686</v>
      </c>
      <c r="F122" s="3" t="s">
        <v>668</v>
      </c>
      <c r="G122" s="3" t="s">
        <v>668</v>
      </c>
      <c r="H122" s="6" t="s">
        <v>672</v>
      </c>
      <c r="I122" s="42" t="s">
        <v>709</v>
      </c>
      <c r="J122" s="214"/>
      <c r="K122" s="212">
        <f t="shared" si="2"/>
        <v>0</v>
      </c>
      <c r="L122" s="90"/>
      <c r="M122" s="87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196"/>
      <c r="AR122" s="206">
        <f t="shared" si="3"/>
        <v>0</v>
      </c>
      <c r="AS122" s="7" t="s">
        <v>109</v>
      </c>
      <c r="AT122" s="20" t="s">
        <v>359</v>
      </c>
    </row>
    <row r="123" spans="1:46" ht="72.75" customHeight="1">
      <c r="A123" s="40" t="s">
        <v>679</v>
      </c>
      <c r="B123" s="3" t="s">
        <v>24</v>
      </c>
      <c r="C123" s="143" t="s">
        <v>110</v>
      </c>
      <c r="D123" s="20" t="s">
        <v>361</v>
      </c>
      <c r="E123" s="11">
        <v>7724261610</v>
      </c>
      <c r="F123" s="3">
        <v>2</v>
      </c>
      <c r="G123" s="3">
        <v>0.8</v>
      </c>
      <c r="H123" s="3" t="s">
        <v>668</v>
      </c>
      <c r="I123" s="42" t="s">
        <v>709</v>
      </c>
      <c r="J123" s="226">
        <v>0.193</v>
      </c>
      <c r="K123" s="227">
        <f t="shared" si="2"/>
        <v>4.8000000000000007</v>
      </c>
      <c r="L123" s="90"/>
      <c r="M123" s="87"/>
      <c r="N123" s="88"/>
      <c r="O123" s="88">
        <v>1.6</v>
      </c>
      <c r="P123" s="88"/>
      <c r="Q123" s="88"/>
      <c r="R123" s="88">
        <v>1.6</v>
      </c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>
        <v>1.6</v>
      </c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196"/>
      <c r="AR123" s="206">
        <f t="shared" si="3"/>
        <v>4.8000000000000007</v>
      </c>
      <c r="AS123" s="143" t="s">
        <v>110</v>
      </c>
      <c r="AT123" s="20" t="s">
        <v>361</v>
      </c>
    </row>
    <row r="124" spans="1:46" ht="49.5" customHeight="1">
      <c r="A124" s="40" t="s">
        <v>679</v>
      </c>
      <c r="B124" s="3" t="s">
        <v>24</v>
      </c>
      <c r="C124" s="143" t="s">
        <v>1034</v>
      </c>
      <c r="D124" s="20" t="s">
        <v>361</v>
      </c>
      <c r="E124" s="11">
        <v>7707049388</v>
      </c>
      <c r="F124" s="3"/>
      <c r="G124" s="3">
        <v>0.75</v>
      </c>
      <c r="H124" s="3"/>
      <c r="I124" s="42" t="s">
        <v>709</v>
      </c>
      <c r="J124" s="170">
        <v>3.2549999999999999</v>
      </c>
      <c r="K124" s="212">
        <f t="shared" si="2"/>
        <v>0</v>
      </c>
      <c r="L124" s="90"/>
      <c r="M124" s="87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196"/>
      <c r="AR124" s="206">
        <f t="shared" si="3"/>
        <v>0</v>
      </c>
      <c r="AS124" s="143" t="s">
        <v>1034</v>
      </c>
      <c r="AT124" s="20" t="s">
        <v>361</v>
      </c>
    </row>
    <row r="125" spans="1:46" ht="71.25" customHeight="1">
      <c r="A125" s="40" t="s">
        <v>679</v>
      </c>
      <c r="B125" s="3" t="s">
        <v>24</v>
      </c>
      <c r="C125" s="166" t="s">
        <v>111</v>
      </c>
      <c r="D125" s="8" t="s">
        <v>362</v>
      </c>
      <c r="E125" s="11">
        <v>6907008651</v>
      </c>
      <c r="F125" s="3">
        <v>1</v>
      </c>
      <c r="G125" s="3">
        <v>0.8</v>
      </c>
      <c r="H125" s="3" t="s">
        <v>668</v>
      </c>
      <c r="I125" s="42" t="s">
        <v>711</v>
      </c>
      <c r="J125" s="170">
        <v>1.0920000000000001</v>
      </c>
      <c r="K125" s="212">
        <f t="shared" si="2"/>
        <v>0.8</v>
      </c>
      <c r="L125" s="90"/>
      <c r="M125" s="87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>
        <v>0.8</v>
      </c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196"/>
      <c r="AR125" s="206">
        <f t="shared" si="3"/>
        <v>0.8</v>
      </c>
      <c r="AS125" s="2" t="s">
        <v>111</v>
      </c>
      <c r="AT125" s="8" t="s">
        <v>362</v>
      </c>
    </row>
    <row r="126" spans="1:46" ht="74.25" customHeight="1">
      <c r="A126" s="40" t="s">
        <v>679</v>
      </c>
      <c r="B126" s="6" t="s">
        <v>679</v>
      </c>
      <c r="C126" s="143" t="s">
        <v>112</v>
      </c>
      <c r="D126" s="6" t="s">
        <v>363</v>
      </c>
      <c r="E126" s="11">
        <v>6907008651</v>
      </c>
      <c r="F126" s="3">
        <v>1</v>
      </c>
      <c r="G126" s="3">
        <v>0.8</v>
      </c>
      <c r="H126" s="3" t="s">
        <v>671</v>
      </c>
      <c r="I126" s="42" t="s">
        <v>709</v>
      </c>
      <c r="J126" s="226">
        <v>2.73</v>
      </c>
      <c r="K126" s="227">
        <f t="shared" si="2"/>
        <v>3.6</v>
      </c>
      <c r="L126" s="90"/>
      <c r="M126" s="87"/>
      <c r="N126" s="88"/>
      <c r="O126" s="88">
        <v>1</v>
      </c>
      <c r="P126" s="88"/>
      <c r="Q126" s="88"/>
      <c r="R126" s="88">
        <v>0.8</v>
      </c>
      <c r="S126" s="88"/>
      <c r="T126" s="88"/>
      <c r="U126" s="88"/>
      <c r="V126" s="88">
        <v>0.8</v>
      </c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>
        <v>1</v>
      </c>
      <c r="AK126" s="88"/>
      <c r="AL126" s="88"/>
      <c r="AM126" s="88"/>
      <c r="AN126" s="88"/>
      <c r="AO126" s="88"/>
      <c r="AP126" s="88"/>
      <c r="AQ126" s="196"/>
      <c r="AR126" s="206">
        <f t="shared" si="3"/>
        <v>3.6</v>
      </c>
      <c r="AS126" s="8" t="s">
        <v>112</v>
      </c>
      <c r="AT126" s="6" t="s">
        <v>363</v>
      </c>
    </row>
    <row r="127" spans="1:46" ht="84.75" customHeight="1">
      <c r="A127" s="40" t="s">
        <v>679</v>
      </c>
      <c r="B127" s="6" t="s">
        <v>679</v>
      </c>
      <c r="C127" s="143" t="s">
        <v>113</v>
      </c>
      <c r="D127" s="6" t="s">
        <v>364</v>
      </c>
      <c r="E127" s="11">
        <v>6907008651</v>
      </c>
      <c r="F127" s="3" t="s">
        <v>668</v>
      </c>
      <c r="G127" s="3" t="s">
        <v>668</v>
      </c>
      <c r="H127" s="6" t="s">
        <v>672</v>
      </c>
      <c r="I127" s="42" t="s">
        <v>711</v>
      </c>
      <c r="J127" s="213">
        <v>1.365</v>
      </c>
      <c r="K127" s="212">
        <f t="shared" si="2"/>
        <v>0</v>
      </c>
      <c r="L127" s="90"/>
      <c r="M127" s="87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196"/>
      <c r="AR127" s="206">
        <f t="shared" si="3"/>
        <v>0</v>
      </c>
      <c r="AS127" s="8" t="s">
        <v>113</v>
      </c>
      <c r="AT127" s="6" t="s">
        <v>364</v>
      </c>
    </row>
    <row r="128" spans="1:46" ht="50.25" customHeight="1">
      <c r="A128" s="40" t="s">
        <v>679</v>
      </c>
      <c r="B128" s="3"/>
      <c r="C128" s="1" t="s">
        <v>114</v>
      </c>
      <c r="D128" s="20"/>
      <c r="E128" s="3"/>
      <c r="F128" s="3"/>
      <c r="G128" s="3"/>
      <c r="H128" s="3"/>
      <c r="I128" s="42" t="s">
        <v>711</v>
      </c>
      <c r="J128" s="214"/>
      <c r="K128" s="212">
        <f t="shared" si="2"/>
        <v>0</v>
      </c>
      <c r="L128" s="90"/>
      <c r="M128" s="87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196"/>
      <c r="AR128" s="206">
        <f t="shared" si="3"/>
        <v>0</v>
      </c>
      <c r="AS128" s="1" t="s">
        <v>114</v>
      </c>
      <c r="AT128" s="20"/>
    </row>
    <row r="129" spans="1:46" ht="30">
      <c r="A129" s="40" t="s">
        <v>679</v>
      </c>
      <c r="B129" s="3"/>
      <c r="C129" s="2" t="s">
        <v>115</v>
      </c>
      <c r="D129" s="8"/>
      <c r="E129" s="3"/>
      <c r="F129" s="3"/>
      <c r="G129" s="3"/>
      <c r="H129" s="3"/>
      <c r="I129" s="42"/>
      <c r="J129" s="214"/>
      <c r="K129" s="212">
        <f t="shared" si="2"/>
        <v>0</v>
      </c>
      <c r="L129" s="90"/>
      <c r="M129" s="87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196"/>
      <c r="AR129" s="206">
        <f t="shared" si="3"/>
        <v>0</v>
      </c>
      <c r="AS129" s="2" t="s">
        <v>115</v>
      </c>
      <c r="AT129" s="8"/>
    </row>
    <row r="130" spans="1:46" ht="60">
      <c r="A130" s="40" t="s">
        <v>679</v>
      </c>
      <c r="B130" s="3" t="s">
        <v>24</v>
      </c>
      <c r="C130" s="168" t="s">
        <v>116</v>
      </c>
      <c r="D130" s="6" t="s">
        <v>365</v>
      </c>
      <c r="E130" s="3"/>
      <c r="F130" s="3">
        <v>1</v>
      </c>
      <c r="G130" s="3">
        <v>0.8</v>
      </c>
      <c r="H130" s="3" t="s">
        <v>668</v>
      </c>
      <c r="I130" s="42" t="s">
        <v>709</v>
      </c>
      <c r="J130" s="170">
        <v>8</v>
      </c>
      <c r="K130" s="212">
        <f t="shared" si="2"/>
        <v>0.8</v>
      </c>
      <c r="L130" s="90"/>
      <c r="M130" s="87"/>
      <c r="N130" s="88"/>
      <c r="O130" s="88"/>
      <c r="P130" s="88"/>
      <c r="Q130" s="88"/>
      <c r="R130" s="88">
        <v>0.8</v>
      </c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196"/>
      <c r="AR130" s="206">
        <f t="shared" si="3"/>
        <v>0.8</v>
      </c>
      <c r="AS130" s="4" t="s">
        <v>116</v>
      </c>
      <c r="AT130" s="6" t="s">
        <v>365</v>
      </c>
    </row>
    <row r="131" spans="1:46" ht="60" customHeight="1">
      <c r="A131" s="40" t="s">
        <v>679</v>
      </c>
      <c r="B131" s="3" t="s">
        <v>24</v>
      </c>
      <c r="C131" s="168" t="s">
        <v>117</v>
      </c>
      <c r="D131" s="8" t="s">
        <v>366</v>
      </c>
      <c r="E131" s="3"/>
      <c r="F131" s="3">
        <v>5</v>
      </c>
      <c r="G131" s="3">
        <v>0.8</v>
      </c>
      <c r="H131" s="3" t="s">
        <v>668</v>
      </c>
      <c r="I131" s="42" t="s">
        <v>709</v>
      </c>
      <c r="J131" s="226">
        <v>3.67</v>
      </c>
      <c r="K131" s="227">
        <f t="shared" si="2"/>
        <v>4</v>
      </c>
      <c r="L131" s="90"/>
      <c r="M131" s="87"/>
      <c r="N131" s="88"/>
      <c r="O131" s="88">
        <v>2.4</v>
      </c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>
        <v>1.6</v>
      </c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196"/>
      <c r="AR131" s="206">
        <f t="shared" si="3"/>
        <v>4</v>
      </c>
      <c r="AS131" s="4" t="s">
        <v>117</v>
      </c>
      <c r="AT131" s="8" t="s">
        <v>366</v>
      </c>
    </row>
    <row r="132" spans="1:46" ht="75" customHeight="1">
      <c r="A132" s="40" t="s">
        <v>679</v>
      </c>
      <c r="B132" s="3" t="s">
        <v>24</v>
      </c>
      <c r="C132" s="166" t="s">
        <v>118</v>
      </c>
      <c r="D132" s="6" t="s">
        <v>367</v>
      </c>
      <c r="E132" s="3"/>
      <c r="F132" s="3">
        <v>2</v>
      </c>
      <c r="G132" s="3">
        <v>0.8</v>
      </c>
      <c r="H132" s="3" t="s">
        <v>668</v>
      </c>
      <c r="I132" s="42" t="s">
        <v>709</v>
      </c>
      <c r="J132" s="167">
        <v>6.944</v>
      </c>
      <c r="K132" s="85">
        <f t="shared" si="2"/>
        <v>3.2</v>
      </c>
      <c r="L132" s="90"/>
      <c r="M132" s="87"/>
      <c r="N132" s="88"/>
      <c r="O132" s="88"/>
      <c r="P132" s="88"/>
      <c r="Q132" s="88">
        <v>1.6</v>
      </c>
      <c r="R132" s="88"/>
      <c r="S132" s="88"/>
      <c r="T132" s="88"/>
      <c r="U132" s="88"/>
      <c r="V132" s="88"/>
      <c r="W132" s="88"/>
      <c r="X132" s="88">
        <v>1.6</v>
      </c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196"/>
      <c r="AR132" s="206">
        <f t="shared" ref="AR132:AR195" si="4">K132</f>
        <v>3.2</v>
      </c>
      <c r="AS132" s="1" t="s">
        <v>118</v>
      </c>
      <c r="AT132" s="6" t="s">
        <v>367</v>
      </c>
    </row>
    <row r="133" spans="1:46" ht="75.75" customHeight="1">
      <c r="A133" s="40" t="s">
        <v>679</v>
      </c>
      <c r="B133" s="3" t="s">
        <v>24</v>
      </c>
      <c r="C133" s="1" t="s">
        <v>119</v>
      </c>
      <c r="D133" s="8"/>
      <c r="E133" s="3"/>
      <c r="F133" s="3" t="s">
        <v>668</v>
      </c>
      <c r="G133" s="3" t="s">
        <v>668</v>
      </c>
      <c r="H133" s="6" t="s">
        <v>672</v>
      </c>
      <c r="I133" s="42" t="s">
        <v>711</v>
      </c>
      <c r="J133" s="162"/>
      <c r="K133" s="85">
        <f t="shared" si="2"/>
        <v>0</v>
      </c>
      <c r="L133" s="90"/>
      <c r="M133" s="87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196"/>
      <c r="AR133" s="206">
        <f t="shared" si="4"/>
        <v>0</v>
      </c>
      <c r="AS133" s="1" t="s">
        <v>119</v>
      </c>
      <c r="AT133" s="8"/>
    </row>
    <row r="134" spans="1:46" ht="38.25" customHeight="1">
      <c r="A134" s="40" t="s">
        <v>679</v>
      </c>
      <c r="B134" s="3" t="s">
        <v>24</v>
      </c>
      <c r="C134" s="142" t="s">
        <v>1055</v>
      </c>
      <c r="D134" s="8" t="s">
        <v>368</v>
      </c>
      <c r="E134" s="3"/>
      <c r="F134" s="3">
        <v>3</v>
      </c>
      <c r="G134" s="3">
        <v>0.8</v>
      </c>
      <c r="H134" s="3" t="s">
        <v>668</v>
      </c>
      <c r="I134" s="42" t="s">
        <v>709</v>
      </c>
      <c r="J134" s="167">
        <v>9.6</v>
      </c>
      <c r="K134" s="85">
        <f t="shared" si="2"/>
        <v>2.4</v>
      </c>
      <c r="L134" s="90"/>
      <c r="M134" s="87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>
        <v>2.4</v>
      </c>
      <c r="AL134" s="88"/>
      <c r="AM134" s="88"/>
      <c r="AN134" s="88"/>
      <c r="AO134" s="88"/>
      <c r="AP134" s="88"/>
      <c r="AQ134" s="196"/>
      <c r="AR134" s="206">
        <f t="shared" si="4"/>
        <v>2.4</v>
      </c>
      <c r="AS134" s="142" t="s">
        <v>1055</v>
      </c>
      <c r="AT134" s="8" t="s">
        <v>368</v>
      </c>
    </row>
    <row r="135" spans="1:46" ht="180.75" customHeight="1">
      <c r="A135" s="40" t="s">
        <v>679</v>
      </c>
      <c r="B135" s="3" t="s">
        <v>24</v>
      </c>
      <c r="C135" s="142" t="s">
        <v>1050</v>
      </c>
      <c r="D135" s="8" t="s">
        <v>369</v>
      </c>
      <c r="E135" s="3"/>
      <c r="F135" s="3">
        <v>3</v>
      </c>
      <c r="G135" s="3">
        <v>8</v>
      </c>
      <c r="H135" s="3" t="s">
        <v>668</v>
      </c>
      <c r="I135" s="42" t="s">
        <v>711</v>
      </c>
      <c r="J135" s="167">
        <v>70.2</v>
      </c>
      <c r="K135" s="85">
        <f t="shared" si="2"/>
        <v>24</v>
      </c>
      <c r="L135" s="90"/>
      <c r="M135" s="87"/>
      <c r="N135" s="88"/>
      <c r="O135" s="88"/>
      <c r="P135" s="88"/>
      <c r="Q135" s="88">
        <v>8</v>
      </c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>
        <v>16</v>
      </c>
      <c r="AH135" s="88"/>
      <c r="AI135" s="88"/>
      <c r="AJ135" s="88"/>
      <c r="AK135" s="88"/>
      <c r="AL135" s="88"/>
      <c r="AM135" s="88"/>
      <c r="AN135" s="88"/>
      <c r="AO135" s="88"/>
      <c r="AP135" s="88"/>
      <c r="AQ135" s="196"/>
      <c r="AR135" s="206">
        <f t="shared" si="4"/>
        <v>24</v>
      </c>
      <c r="AS135" s="142" t="s">
        <v>1050</v>
      </c>
      <c r="AT135" s="8" t="s">
        <v>369</v>
      </c>
    </row>
    <row r="136" spans="1:46" ht="48" customHeight="1">
      <c r="A136" s="40" t="s">
        <v>679</v>
      </c>
      <c r="B136" s="3" t="s">
        <v>24</v>
      </c>
      <c r="C136" s="168" t="s">
        <v>122</v>
      </c>
      <c r="D136" s="8" t="s">
        <v>370</v>
      </c>
      <c r="E136" s="3"/>
      <c r="F136" s="3">
        <v>3</v>
      </c>
      <c r="G136" s="3">
        <v>0.8</v>
      </c>
      <c r="H136" s="3" t="s">
        <v>668</v>
      </c>
      <c r="I136" s="42" t="s">
        <v>709</v>
      </c>
      <c r="J136" s="167">
        <v>13.02</v>
      </c>
      <c r="K136" s="85">
        <f t="shared" si="2"/>
        <v>1.6</v>
      </c>
      <c r="L136" s="90"/>
      <c r="M136" s="87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>
        <v>1.6</v>
      </c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196"/>
      <c r="AR136" s="206">
        <f t="shared" si="4"/>
        <v>1.6</v>
      </c>
      <c r="AS136" s="168" t="s">
        <v>122</v>
      </c>
      <c r="AT136" s="8" t="s">
        <v>370</v>
      </c>
    </row>
    <row r="137" spans="1:46" ht="66" customHeight="1">
      <c r="A137" s="40" t="s">
        <v>679</v>
      </c>
      <c r="B137" s="3" t="s">
        <v>24</v>
      </c>
      <c r="C137" s="168" t="s">
        <v>123</v>
      </c>
      <c r="D137" s="8" t="s">
        <v>371</v>
      </c>
      <c r="E137" s="3"/>
      <c r="F137" s="3" t="s">
        <v>668</v>
      </c>
      <c r="G137" s="3" t="s">
        <v>668</v>
      </c>
      <c r="H137" s="6" t="s">
        <v>673</v>
      </c>
      <c r="I137" s="42" t="s">
        <v>711</v>
      </c>
      <c r="J137" s="167">
        <v>0.125</v>
      </c>
      <c r="K137" s="85">
        <f t="shared" si="2"/>
        <v>0</v>
      </c>
      <c r="L137" s="90"/>
      <c r="M137" s="87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196"/>
      <c r="AR137" s="206">
        <f t="shared" si="4"/>
        <v>0</v>
      </c>
      <c r="AS137" s="168" t="s">
        <v>123</v>
      </c>
      <c r="AT137" s="8" t="s">
        <v>371</v>
      </c>
    </row>
    <row r="138" spans="1:46" ht="57">
      <c r="A138" s="40" t="s">
        <v>679</v>
      </c>
      <c r="B138" s="3" t="s">
        <v>24</v>
      </c>
      <c r="C138" s="168" t="s">
        <v>124</v>
      </c>
      <c r="D138" s="8" t="s">
        <v>372</v>
      </c>
      <c r="E138" s="3"/>
      <c r="F138" s="3" t="s">
        <v>668</v>
      </c>
      <c r="G138" s="3" t="s">
        <v>668</v>
      </c>
      <c r="H138" s="6" t="s">
        <v>673</v>
      </c>
      <c r="I138" s="42" t="s">
        <v>711</v>
      </c>
      <c r="J138" s="167">
        <v>0.125</v>
      </c>
      <c r="K138" s="85">
        <f t="shared" si="2"/>
        <v>0</v>
      </c>
      <c r="L138" s="90"/>
      <c r="M138" s="87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196"/>
      <c r="AR138" s="206">
        <f t="shared" si="4"/>
        <v>0</v>
      </c>
      <c r="AS138" s="168" t="s">
        <v>124</v>
      </c>
      <c r="AT138" s="8" t="s">
        <v>372</v>
      </c>
    </row>
    <row r="139" spans="1:46" ht="56.25" customHeight="1">
      <c r="A139" s="40" t="s">
        <v>679</v>
      </c>
      <c r="B139" s="3" t="s">
        <v>24</v>
      </c>
      <c r="C139" s="143" t="s">
        <v>125</v>
      </c>
      <c r="D139" s="8" t="s">
        <v>373</v>
      </c>
      <c r="E139" s="3"/>
      <c r="F139" s="3">
        <v>1</v>
      </c>
      <c r="G139" s="3">
        <v>0.8</v>
      </c>
      <c r="H139" s="3" t="s">
        <v>668</v>
      </c>
      <c r="I139" s="42" t="s">
        <v>711</v>
      </c>
      <c r="J139" s="170">
        <v>1.5</v>
      </c>
      <c r="K139" s="85">
        <f t="shared" si="2"/>
        <v>0</v>
      </c>
      <c r="L139" s="90"/>
      <c r="M139" s="87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196"/>
      <c r="AR139" s="206">
        <f t="shared" si="4"/>
        <v>0</v>
      </c>
      <c r="AS139" s="143" t="s">
        <v>125</v>
      </c>
      <c r="AT139" s="8" t="s">
        <v>373</v>
      </c>
    </row>
    <row r="140" spans="1:46" ht="48" customHeight="1">
      <c r="A140" s="40" t="s">
        <v>679</v>
      </c>
      <c r="B140" s="3" t="s">
        <v>24</v>
      </c>
      <c r="C140" s="168" t="s">
        <v>126</v>
      </c>
      <c r="D140" s="8" t="s">
        <v>374</v>
      </c>
      <c r="E140" s="3"/>
      <c r="F140" s="3" t="s">
        <v>668</v>
      </c>
      <c r="G140" s="3" t="s">
        <v>668</v>
      </c>
      <c r="H140" s="6" t="s">
        <v>673</v>
      </c>
      <c r="I140" s="42" t="s">
        <v>711</v>
      </c>
      <c r="J140" s="167">
        <v>3.2549999999999999</v>
      </c>
      <c r="K140" s="85">
        <f t="shared" si="2"/>
        <v>0</v>
      </c>
      <c r="L140" s="90"/>
      <c r="M140" s="87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196"/>
      <c r="AR140" s="206">
        <f t="shared" si="4"/>
        <v>0</v>
      </c>
      <c r="AS140" s="168" t="s">
        <v>126</v>
      </c>
      <c r="AT140" s="8" t="s">
        <v>374</v>
      </c>
    </row>
    <row r="141" spans="1:46" ht="41.25" customHeight="1">
      <c r="A141" s="40" t="s">
        <v>679</v>
      </c>
      <c r="B141" s="3" t="s">
        <v>24</v>
      </c>
      <c r="C141" s="142" t="s">
        <v>1012</v>
      </c>
      <c r="D141" s="8" t="s">
        <v>375</v>
      </c>
      <c r="E141" s="26">
        <v>7708503727</v>
      </c>
      <c r="F141" s="3">
        <v>1</v>
      </c>
      <c r="G141" s="3">
        <v>0.8</v>
      </c>
      <c r="H141" s="3" t="s">
        <v>668</v>
      </c>
      <c r="I141" s="42" t="s">
        <v>711</v>
      </c>
      <c r="J141" s="167">
        <v>0.8</v>
      </c>
      <c r="K141" s="85">
        <f t="shared" si="2"/>
        <v>0</v>
      </c>
      <c r="L141" s="90"/>
      <c r="M141" s="87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196"/>
      <c r="AR141" s="206">
        <f t="shared" si="4"/>
        <v>0</v>
      </c>
      <c r="AS141" s="142" t="s">
        <v>1012</v>
      </c>
      <c r="AT141" s="8" t="s">
        <v>375</v>
      </c>
    </row>
    <row r="142" spans="1:46" ht="42.75" customHeight="1">
      <c r="A142" s="40" t="s">
        <v>679</v>
      </c>
      <c r="B142" s="6" t="s">
        <v>679</v>
      </c>
      <c r="C142" s="168" t="s">
        <v>128</v>
      </c>
      <c r="D142" s="8" t="s">
        <v>376</v>
      </c>
      <c r="E142" s="3"/>
      <c r="F142" s="3">
        <v>1</v>
      </c>
      <c r="G142" s="3">
        <v>0.8</v>
      </c>
      <c r="H142" s="3" t="s">
        <v>668</v>
      </c>
      <c r="I142" s="42" t="s">
        <v>711</v>
      </c>
      <c r="J142" s="167">
        <v>3.2549999999999999</v>
      </c>
      <c r="K142" s="85">
        <f t="shared" ref="K142:K205" si="5">M142+N142+O142+P142+Q142+R142+S142+T142+U142+V142+W142+X142+Y142+Z142+AA142+AB142+AC142+AD142+AE142+AG142+AF142+AH142+AI142+AJ142+AK142+AL142+AM142+AN142+AO142+AP142+AQ142</f>
        <v>0</v>
      </c>
      <c r="L142" s="90"/>
      <c r="M142" s="87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196"/>
      <c r="AR142" s="206">
        <f t="shared" si="4"/>
        <v>0</v>
      </c>
      <c r="AS142" s="168" t="s">
        <v>128</v>
      </c>
      <c r="AT142" s="8" t="s">
        <v>376</v>
      </c>
    </row>
    <row r="143" spans="1:46" ht="40.5" customHeight="1">
      <c r="A143" s="40" t="s">
        <v>679</v>
      </c>
      <c r="B143" s="3" t="s">
        <v>24</v>
      </c>
      <c r="C143" s="168" t="s">
        <v>129</v>
      </c>
      <c r="D143" s="8" t="s">
        <v>377</v>
      </c>
      <c r="E143" s="3"/>
      <c r="F143" s="3">
        <v>1</v>
      </c>
      <c r="G143" s="3">
        <v>0.8</v>
      </c>
      <c r="H143" s="3" t="s">
        <v>668</v>
      </c>
      <c r="I143" s="42" t="s">
        <v>711</v>
      </c>
      <c r="J143" s="167">
        <v>3.2549999999999999</v>
      </c>
      <c r="K143" s="85">
        <f t="shared" si="5"/>
        <v>0</v>
      </c>
      <c r="L143" s="90"/>
      <c r="M143" s="87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196"/>
      <c r="AR143" s="206">
        <f t="shared" si="4"/>
        <v>0</v>
      </c>
      <c r="AS143" s="168" t="s">
        <v>129</v>
      </c>
      <c r="AT143" s="8" t="s">
        <v>377</v>
      </c>
    </row>
    <row r="144" spans="1:46" ht="40.5" customHeight="1">
      <c r="A144" s="40" t="s">
        <v>679</v>
      </c>
      <c r="B144" s="3" t="s">
        <v>1051</v>
      </c>
      <c r="C144" s="168" t="s">
        <v>1052</v>
      </c>
      <c r="D144" s="8" t="s">
        <v>1051</v>
      </c>
      <c r="E144" s="3"/>
      <c r="F144" s="3">
        <v>1</v>
      </c>
      <c r="G144" s="3">
        <v>0.8</v>
      </c>
      <c r="H144" s="3" t="s">
        <v>668</v>
      </c>
      <c r="I144" s="42" t="s">
        <v>711</v>
      </c>
      <c r="J144" s="167">
        <v>3.2549999999999999</v>
      </c>
      <c r="K144" s="85">
        <f t="shared" si="5"/>
        <v>0</v>
      </c>
      <c r="L144" s="90"/>
      <c r="M144" s="87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196"/>
      <c r="AR144" s="206">
        <f t="shared" si="4"/>
        <v>0</v>
      </c>
      <c r="AS144" s="168" t="s">
        <v>1052</v>
      </c>
      <c r="AT144" s="8" t="s">
        <v>1051</v>
      </c>
    </row>
    <row r="145" spans="1:46" ht="30">
      <c r="A145" s="40" t="s">
        <v>679</v>
      </c>
      <c r="B145" s="3" t="s">
        <v>24</v>
      </c>
      <c r="C145" s="168" t="s">
        <v>1015</v>
      </c>
      <c r="D145" s="8" t="s">
        <v>378</v>
      </c>
      <c r="E145" s="3"/>
      <c r="F145" s="3">
        <v>2</v>
      </c>
      <c r="G145" s="3">
        <v>0.8</v>
      </c>
      <c r="H145" s="3" t="s">
        <v>668</v>
      </c>
      <c r="I145" s="42" t="s">
        <v>711</v>
      </c>
      <c r="J145" s="167">
        <v>3</v>
      </c>
      <c r="K145" s="85">
        <f t="shared" si="5"/>
        <v>0</v>
      </c>
      <c r="L145" s="90"/>
      <c r="M145" s="87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196"/>
      <c r="AR145" s="206">
        <f t="shared" si="4"/>
        <v>0</v>
      </c>
      <c r="AS145" s="168" t="s">
        <v>1015</v>
      </c>
      <c r="AT145" s="8" t="s">
        <v>378</v>
      </c>
    </row>
    <row r="146" spans="1:46" ht="42.75">
      <c r="A146" s="40" t="s">
        <v>679</v>
      </c>
      <c r="B146" s="3" t="s">
        <v>24</v>
      </c>
      <c r="C146" s="142" t="s">
        <v>1012</v>
      </c>
      <c r="D146" s="6" t="s">
        <v>1013</v>
      </c>
      <c r="E146" s="26">
        <v>7708503727</v>
      </c>
      <c r="F146" s="3">
        <v>1</v>
      </c>
      <c r="G146" s="3">
        <v>0.8</v>
      </c>
      <c r="H146" s="3" t="s">
        <v>668</v>
      </c>
      <c r="I146" s="42" t="s">
        <v>711</v>
      </c>
      <c r="J146" s="170">
        <v>3.472</v>
      </c>
      <c r="K146" s="182">
        <f t="shared" si="5"/>
        <v>2.4000000000000004</v>
      </c>
      <c r="L146" s="90"/>
      <c r="M146" s="87"/>
      <c r="N146" s="88"/>
      <c r="O146" s="88"/>
      <c r="P146" s="88"/>
      <c r="Q146" s="88"/>
      <c r="R146" s="88"/>
      <c r="S146" s="88"/>
      <c r="T146" s="88"/>
      <c r="U146" s="88"/>
      <c r="V146" s="88"/>
      <c r="W146" s="88">
        <v>0.8</v>
      </c>
      <c r="X146" s="88"/>
      <c r="Y146" s="88"/>
      <c r="Z146" s="88"/>
      <c r="AA146" s="88"/>
      <c r="AB146" s="88"/>
      <c r="AC146" s="88"/>
      <c r="AD146" s="88"/>
      <c r="AE146" s="88">
        <v>0.8</v>
      </c>
      <c r="AF146" s="88"/>
      <c r="AG146" s="88"/>
      <c r="AH146" s="88"/>
      <c r="AI146" s="88"/>
      <c r="AJ146" s="88"/>
      <c r="AK146" s="88"/>
      <c r="AL146" s="88"/>
      <c r="AM146" s="88"/>
      <c r="AN146" s="88">
        <v>0.8</v>
      </c>
      <c r="AO146" s="88"/>
      <c r="AP146" s="88"/>
      <c r="AQ146" s="196"/>
      <c r="AR146" s="206">
        <f t="shared" si="4"/>
        <v>2.4000000000000004</v>
      </c>
      <c r="AS146" s="142" t="s">
        <v>1012</v>
      </c>
      <c r="AT146" s="6" t="s">
        <v>1013</v>
      </c>
    </row>
    <row r="147" spans="1:46" ht="42.75">
      <c r="A147" s="40" t="s">
        <v>679</v>
      </c>
      <c r="B147" s="3" t="s">
        <v>24</v>
      </c>
      <c r="C147" s="142" t="s">
        <v>1012</v>
      </c>
      <c r="D147" s="6" t="s">
        <v>1014</v>
      </c>
      <c r="E147" s="26">
        <v>7708503727</v>
      </c>
      <c r="F147" s="3">
        <v>1</v>
      </c>
      <c r="G147" s="3">
        <v>0.8</v>
      </c>
      <c r="H147" s="3" t="s">
        <v>668</v>
      </c>
      <c r="I147" s="42" t="s">
        <v>711</v>
      </c>
      <c r="J147" s="170">
        <v>3.472</v>
      </c>
      <c r="K147" s="182">
        <f t="shared" si="5"/>
        <v>0.8</v>
      </c>
      <c r="L147" s="90"/>
      <c r="M147" s="87"/>
      <c r="N147" s="88"/>
      <c r="O147" s="88"/>
      <c r="P147" s="88"/>
      <c r="Q147" s="88">
        <v>0.8</v>
      </c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/>
      <c r="AQ147" s="196"/>
      <c r="AR147" s="206">
        <f t="shared" si="4"/>
        <v>0.8</v>
      </c>
      <c r="AS147" s="142" t="s">
        <v>1012</v>
      </c>
      <c r="AT147" s="6" t="s">
        <v>1014</v>
      </c>
    </row>
    <row r="148" spans="1:46" ht="30">
      <c r="A148" s="40" t="s">
        <v>679</v>
      </c>
      <c r="B148" s="3" t="s">
        <v>24</v>
      </c>
      <c r="C148" s="142" t="s">
        <v>1075</v>
      </c>
      <c r="D148" s="6" t="s">
        <v>381</v>
      </c>
      <c r="E148" s="26">
        <v>7708503727</v>
      </c>
      <c r="F148" s="3">
        <v>1</v>
      </c>
      <c r="G148" s="3">
        <v>8</v>
      </c>
      <c r="H148" s="3" t="s">
        <v>668</v>
      </c>
      <c r="I148" s="42" t="s">
        <v>711</v>
      </c>
      <c r="J148" s="167">
        <v>7.2</v>
      </c>
      <c r="K148" s="85">
        <f t="shared" si="5"/>
        <v>0</v>
      </c>
      <c r="L148" s="90"/>
      <c r="M148" s="87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196"/>
      <c r="AR148" s="206">
        <f t="shared" si="4"/>
        <v>0</v>
      </c>
      <c r="AS148" s="10" t="s">
        <v>133</v>
      </c>
      <c r="AT148" s="6" t="s">
        <v>381</v>
      </c>
    </row>
    <row r="149" spans="1:46" ht="73.5" customHeight="1">
      <c r="A149" s="40" t="s">
        <v>679</v>
      </c>
      <c r="B149" s="3" t="s">
        <v>24</v>
      </c>
      <c r="C149" s="142" t="s">
        <v>1073</v>
      </c>
      <c r="D149" s="6" t="s">
        <v>382</v>
      </c>
      <c r="E149" s="26">
        <v>7708503727</v>
      </c>
      <c r="F149" s="3">
        <v>4</v>
      </c>
      <c r="G149" s="3">
        <v>0.75</v>
      </c>
      <c r="H149" s="3" t="s">
        <v>668</v>
      </c>
      <c r="I149" s="42" t="s">
        <v>709</v>
      </c>
      <c r="J149" s="226">
        <v>7.5</v>
      </c>
      <c r="K149" s="227">
        <f t="shared" si="5"/>
        <v>11.2</v>
      </c>
      <c r="L149" s="90"/>
      <c r="M149" s="87"/>
      <c r="N149" s="88"/>
      <c r="O149" s="88"/>
      <c r="P149" s="88">
        <v>4</v>
      </c>
      <c r="Q149" s="88"/>
      <c r="R149" s="88"/>
      <c r="S149" s="88"/>
      <c r="T149" s="88"/>
      <c r="U149" s="88"/>
      <c r="V149" s="88"/>
      <c r="W149" s="88">
        <v>4</v>
      </c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>
        <v>3.2</v>
      </c>
      <c r="AL149" s="88"/>
      <c r="AM149" s="88"/>
      <c r="AN149" s="88"/>
      <c r="AO149" s="88"/>
      <c r="AP149" s="88"/>
      <c r="AQ149" s="196"/>
      <c r="AR149" s="206">
        <f t="shared" si="4"/>
        <v>11.2</v>
      </c>
      <c r="AS149" s="6" t="s">
        <v>134</v>
      </c>
      <c r="AT149" s="6" t="s">
        <v>382</v>
      </c>
    </row>
    <row r="150" spans="1:46" ht="59.25" customHeight="1">
      <c r="A150" s="40" t="s">
        <v>679</v>
      </c>
      <c r="B150" s="3" t="s">
        <v>24</v>
      </c>
      <c r="C150" s="6" t="s">
        <v>135</v>
      </c>
      <c r="D150" s="6" t="s">
        <v>383</v>
      </c>
      <c r="E150" s="3"/>
      <c r="F150" s="3">
        <v>1</v>
      </c>
      <c r="G150" s="3">
        <v>0.8</v>
      </c>
      <c r="H150" s="3" t="s">
        <v>668</v>
      </c>
      <c r="I150" s="42" t="s">
        <v>711</v>
      </c>
      <c r="J150" s="162"/>
      <c r="K150" s="85">
        <f t="shared" si="5"/>
        <v>0.8</v>
      </c>
      <c r="L150" s="90"/>
      <c r="M150" s="87"/>
      <c r="N150" s="88"/>
      <c r="O150" s="88">
        <v>0.8</v>
      </c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196"/>
      <c r="AR150" s="206">
        <f t="shared" si="4"/>
        <v>0.8</v>
      </c>
      <c r="AS150" s="6" t="s">
        <v>135</v>
      </c>
      <c r="AT150" s="6" t="s">
        <v>383</v>
      </c>
    </row>
    <row r="151" spans="1:46" ht="30">
      <c r="A151" s="40" t="s">
        <v>679</v>
      </c>
      <c r="B151" s="3" t="s">
        <v>24</v>
      </c>
      <c r="C151" s="11" t="s">
        <v>136</v>
      </c>
      <c r="D151" s="6" t="s">
        <v>381</v>
      </c>
      <c r="E151" s="3"/>
      <c r="F151" s="3">
        <v>1</v>
      </c>
      <c r="G151" s="3">
        <v>0.8</v>
      </c>
      <c r="H151" s="3" t="s">
        <v>668</v>
      </c>
      <c r="I151" s="42" t="s">
        <v>711</v>
      </c>
      <c r="J151" s="162"/>
      <c r="K151" s="85">
        <f t="shared" si="5"/>
        <v>0</v>
      </c>
      <c r="L151" s="90"/>
      <c r="M151" s="87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196"/>
      <c r="AR151" s="206">
        <f t="shared" si="4"/>
        <v>0</v>
      </c>
      <c r="AS151" s="11" t="s">
        <v>136</v>
      </c>
      <c r="AT151" s="6" t="s">
        <v>381</v>
      </c>
    </row>
    <row r="152" spans="1:46" ht="30">
      <c r="A152" s="40" t="s">
        <v>679</v>
      </c>
      <c r="B152" s="3" t="s">
        <v>24</v>
      </c>
      <c r="C152" s="4" t="s">
        <v>137</v>
      </c>
      <c r="D152" s="6" t="s">
        <v>384</v>
      </c>
      <c r="E152" s="3"/>
      <c r="F152" s="3">
        <v>1</v>
      </c>
      <c r="G152" s="3">
        <v>0.8</v>
      </c>
      <c r="H152" s="3" t="s">
        <v>668</v>
      </c>
      <c r="I152" s="42" t="s">
        <v>711</v>
      </c>
      <c r="J152" s="162"/>
      <c r="K152" s="85">
        <f t="shared" si="5"/>
        <v>0</v>
      </c>
      <c r="L152" s="90"/>
      <c r="M152" s="87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196"/>
      <c r="AR152" s="206">
        <f t="shared" si="4"/>
        <v>0</v>
      </c>
      <c r="AS152" s="4" t="s">
        <v>137</v>
      </c>
      <c r="AT152" s="6" t="s">
        <v>384</v>
      </c>
    </row>
    <row r="153" spans="1:46" ht="30">
      <c r="A153" s="40" t="s">
        <v>679</v>
      </c>
      <c r="B153" s="3" t="s">
        <v>24</v>
      </c>
      <c r="C153" s="4" t="s">
        <v>138</v>
      </c>
      <c r="D153" s="6" t="s">
        <v>385</v>
      </c>
      <c r="E153" s="3"/>
      <c r="F153" s="3">
        <v>1</v>
      </c>
      <c r="G153" s="3">
        <v>0.8</v>
      </c>
      <c r="H153" s="3" t="s">
        <v>668</v>
      </c>
      <c r="I153" s="42" t="s">
        <v>709</v>
      </c>
      <c r="J153" s="162"/>
      <c r="K153" s="85">
        <f t="shared" si="5"/>
        <v>0</v>
      </c>
      <c r="L153" s="90"/>
      <c r="M153" s="87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196"/>
      <c r="AR153" s="206">
        <f t="shared" si="4"/>
        <v>0</v>
      </c>
      <c r="AS153" s="4" t="s">
        <v>138</v>
      </c>
      <c r="AT153" s="6" t="s">
        <v>385</v>
      </c>
    </row>
    <row r="154" spans="1:46" ht="62.25" customHeight="1">
      <c r="A154" s="40" t="s">
        <v>679</v>
      </c>
      <c r="B154" s="3" t="s">
        <v>24</v>
      </c>
      <c r="C154" s="168" t="s">
        <v>139</v>
      </c>
      <c r="D154" s="6" t="s">
        <v>386</v>
      </c>
      <c r="E154" s="3"/>
      <c r="F154" s="3">
        <v>1</v>
      </c>
      <c r="G154" s="3">
        <v>0.8</v>
      </c>
      <c r="H154" s="3" t="s">
        <v>668</v>
      </c>
      <c r="I154" s="42" t="s">
        <v>709</v>
      </c>
      <c r="J154" s="167">
        <v>2.4</v>
      </c>
      <c r="K154" s="85">
        <f t="shared" si="5"/>
        <v>1.6</v>
      </c>
      <c r="L154" s="90"/>
      <c r="M154" s="87"/>
      <c r="N154" s="88"/>
      <c r="O154" s="88"/>
      <c r="P154" s="88"/>
      <c r="Q154" s="88"/>
      <c r="R154" s="88"/>
      <c r="S154" s="88"/>
      <c r="T154" s="88"/>
      <c r="U154" s="88"/>
      <c r="V154" s="88">
        <v>0.8</v>
      </c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>
        <v>0.8</v>
      </c>
      <c r="AH154" s="88"/>
      <c r="AI154" s="88"/>
      <c r="AJ154" s="88"/>
      <c r="AK154" s="88"/>
      <c r="AL154" s="88"/>
      <c r="AM154" s="88"/>
      <c r="AN154" s="88"/>
      <c r="AO154" s="88"/>
      <c r="AP154" s="88"/>
      <c r="AQ154" s="196"/>
      <c r="AR154" s="206">
        <f t="shared" si="4"/>
        <v>1.6</v>
      </c>
      <c r="AS154" s="168" t="s">
        <v>139</v>
      </c>
      <c r="AT154" s="6" t="s">
        <v>386</v>
      </c>
    </row>
    <row r="155" spans="1:46" ht="30">
      <c r="A155" s="40" t="s">
        <v>679</v>
      </c>
      <c r="B155" s="3" t="s">
        <v>24</v>
      </c>
      <c r="C155" s="4" t="s">
        <v>780</v>
      </c>
      <c r="D155" s="6"/>
      <c r="E155" s="3"/>
      <c r="F155" s="3">
        <v>1</v>
      </c>
      <c r="G155" s="3">
        <v>0.8</v>
      </c>
      <c r="H155" s="3" t="s">
        <v>668</v>
      </c>
      <c r="I155" s="42" t="s">
        <v>711</v>
      </c>
      <c r="J155" s="162"/>
      <c r="K155" s="85">
        <f t="shared" si="5"/>
        <v>0.8</v>
      </c>
      <c r="L155" s="90"/>
      <c r="M155" s="87">
        <v>0.8</v>
      </c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196"/>
      <c r="AR155" s="206">
        <f t="shared" si="4"/>
        <v>0.8</v>
      </c>
      <c r="AS155" s="4" t="s">
        <v>780</v>
      </c>
      <c r="AT155" s="6"/>
    </row>
    <row r="156" spans="1:46" ht="30">
      <c r="A156" s="40" t="s">
        <v>679</v>
      </c>
      <c r="B156" s="3" t="s">
        <v>24</v>
      </c>
      <c r="C156" s="4" t="s">
        <v>140</v>
      </c>
      <c r="D156" s="6"/>
      <c r="E156" s="3"/>
      <c r="F156" s="3">
        <v>1</v>
      </c>
      <c r="G156" s="3">
        <v>0.8</v>
      </c>
      <c r="H156" s="3" t="s">
        <v>668</v>
      </c>
      <c r="I156" s="42" t="s">
        <v>711</v>
      </c>
      <c r="J156" s="162"/>
      <c r="K156" s="85">
        <f t="shared" si="5"/>
        <v>0</v>
      </c>
      <c r="L156" s="90"/>
      <c r="M156" s="87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196"/>
      <c r="AR156" s="206">
        <f t="shared" si="4"/>
        <v>0</v>
      </c>
      <c r="AS156" s="4" t="s">
        <v>140</v>
      </c>
      <c r="AT156" s="6"/>
    </row>
    <row r="157" spans="1:46" ht="57.75" customHeight="1">
      <c r="A157" s="40" t="s">
        <v>679</v>
      </c>
      <c r="B157" s="3" t="s">
        <v>24</v>
      </c>
      <c r="C157" s="168" t="s">
        <v>1011</v>
      </c>
      <c r="D157" s="6" t="s">
        <v>1010</v>
      </c>
      <c r="E157" s="3">
        <v>7708503727</v>
      </c>
      <c r="F157" s="3">
        <v>3</v>
      </c>
      <c r="G157" s="3">
        <v>0.8</v>
      </c>
      <c r="H157" s="3" t="s">
        <v>668</v>
      </c>
      <c r="I157" s="42" t="s">
        <v>711</v>
      </c>
      <c r="J157" s="170">
        <v>2.4</v>
      </c>
      <c r="K157" s="182">
        <f t="shared" si="5"/>
        <v>2.4</v>
      </c>
      <c r="L157" s="90"/>
      <c r="M157" s="87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>
        <v>2.4</v>
      </c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196"/>
      <c r="AR157" s="206">
        <f t="shared" si="4"/>
        <v>2.4</v>
      </c>
      <c r="AS157" s="168" t="s">
        <v>1011</v>
      </c>
      <c r="AT157" s="6" t="s">
        <v>1010</v>
      </c>
    </row>
    <row r="158" spans="1:46" ht="30">
      <c r="A158" s="40" t="s">
        <v>679</v>
      </c>
      <c r="B158" s="3" t="s">
        <v>24</v>
      </c>
      <c r="C158" s="4" t="s">
        <v>142</v>
      </c>
      <c r="D158" s="6"/>
      <c r="E158" s="3"/>
      <c r="F158" s="3">
        <v>3</v>
      </c>
      <c r="G158" s="3">
        <v>0.8</v>
      </c>
      <c r="H158" s="3" t="s">
        <v>668</v>
      </c>
      <c r="I158" s="42" t="s">
        <v>711</v>
      </c>
      <c r="J158" s="162"/>
      <c r="K158" s="85">
        <f t="shared" si="5"/>
        <v>0</v>
      </c>
      <c r="L158" s="90"/>
      <c r="M158" s="87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196"/>
      <c r="AR158" s="206">
        <f t="shared" si="4"/>
        <v>0</v>
      </c>
      <c r="AS158" s="4" t="s">
        <v>142</v>
      </c>
      <c r="AT158" s="6"/>
    </row>
    <row r="159" spans="1:46" ht="30">
      <c r="A159" s="40" t="s">
        <v>679</v>
      </c>
      <c r="B159" s="3" t="s">
        <v>24</v>
      </c>
      <c r="C159" s="4" t="s">
        <v>143</v>
      </c>
      <c r="D159" s="6"/>
      <c r="E159" s="3"/>
      <c r="F159" s="3">
        <v>1</v>
      </c>
      <c r="G159" s="3">
        <v>0.8</v>
      </c>
      <c r="H159" s="3" t="s">
        <v>668</v>
      </c>
      <c r="I159" s="42" t="s">
        <v>711</v>
      </c>
      <c r="J159" s="162"/>
      <c r="K159" s="85">
        <f t="shared" si="5"/>
        <v>0</v>
      </c>
      <c r="L159" s="90"/>
      <c r="M159" s="87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196"/>
      <c r="AR159" s="206">
        <f t="shared" si="4"/>
        <v>0</v>
      </c>
      <c r="AS159" s="4" t="s">
        <v>143</v>
      </c>
      <c r="AT159" s="6"/>
    </row>
    <row r="160" spans="1:46" ht="30">
      <c r="A160" s="40" t="s">
        <v>679</v>
      </c>
      <c r="B160" s="3" t="s">
        <v>24</v>
      </c>
      <c r="C160" s="4" t="s">
        <v>144</v>
      </c>
      <c r="D160" s="6"/>
      <c r="E160" s="3"/>
      <c r="F160" s="3">
        <v>2</v>
      </c>
      <c r="G160" s="3">
        <v>0.8</v>
      </c>
      <c r="H160" s="3" t="s">
        <v>668</v>
      </c>
      <c r="I160" s="42" t="s">
        <v>711</v>
      </c>
      <c r="J160" s="162"/>
      <c r="K160" s="85">
        <f t="shared" si="5"/>
        <v>0</v>
      </c>
      <c r="L160" s="90"/>
      <c r="M160" s="87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196"/>
      <c r="AR160" s="206">
        <f t="shared" si="4"/>
        <v>0</v>
      </c>
      <c r="AS160" s="4" t="s">
        <v>144</v>
      </c>
      <c r="AT160" s="6"/>
    </row>
    <row r="161" spans="1:46" ht="72.75" customHeight="1">
      <c r="A161" s="40" t="s">
        <v>679</v>
      </c>
      <c r="B161" s="3" t="s">
        <v>24</v>
      </c>
      <c r="C161" s="168" t="s">
        <v>681</v>
      </c>
      <c r="D161" s="6" t="s">
        <v>381</v>
      </c>
      <c r="E161" s="25">
        <v>7708737500</v>
      </c>
      <c r="F161" s="3">
        <v>1</v>
      </c>
      <c r="G161" s="3">
        <v>8</v>
      </c>
      <c r="H161" s="3" t="s">
        <v>668</v>
      </c>
      <c r="I161" s="42" t="s">
        <v>711</v>
      </c>
      <c r="J161" s="167">
        <v>20</v>
      </c>
      <c r="K161" s="85">
        <f t="shared" si="5"/>
        <v>0</v>
      </c>
      <c r="L161" s="90"/>
      <c r="M161" s="87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196"/>
      <c r="AR161" s="206">
        <f t="shared" si="4"/>
        <v>0</v>
      </c>
      <c r="AS161" s="168" t="s">
        <v>681</v>
      </c>
      <c r="AT161" s="6" t="s">
        <v>381</v>
      </c>
    </row>
    <row r="162" spans="1:46" ht="30">
      <c r="A162" s="40" t="s">
        <v>679</v>
      </c>
      <c r="B162" s="3" t="s">
        <v>24</v>
      </c>
      <c r="C162" s="168" t="s">
        <v>145</v>
      </c>
      <c r="D162" s="6" t="s">
        <v>387</v>
      </c>
      <c r="E162" s="3">
        <v>7704758153</v>
      </c>
      <c r="F162" s="3">
        <v>2</v>
      </c>
      <c r="G162" s="3">
        <v>0.8</v>
      </c>
      <c r="H162" s="3" t="s">
        <v>668</v>
      </c>
      <c r="I162" s="42" t="s">
        <v>711</v>
      </c>
      <c r="J162" s="162">
        <v>0.75</v>
      </c>
      <c r="K162" s="85">
        <f t="shared" si="5"/>
        <v>0</v>
      </c>
      <c r="L162" s="90"/>
      <c r="M162" s="87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196"/>
      <c r="AR162" s="206">
        <f t="shared" si="4"/>
        <v>0</v>
      </c>
      <c r="AS162" s="12" t="s">
        <v>145</v>
      </c>
      <c r="AT162" s="6" t="s">
        <v>387</v>
      </c>
    </row>
    <row r="163" spans="1:46" ht="30">
      <c r="A163" s="40" t="s">
        <v>679</v>
      </c>
      <c r="B163" s="3" t="s">
        <v>24</v>
      </c>
      <c r="C163" s="12" t="s">
        <v>146</v>
      </c>
      <c r="D163" s="6"/>
      <c r="E163" s="3"/>
      <c r="F163" s="3">
        <v>1</v>
      </c>
      <c r="G163" s="3">
        <v>0.75</v>
      </c>
      <c r="H163" s="3" t="s">
        <v>668</v>
      </c>
      <c r="I163" s="42" t="s">
        <v>711</v>
      </c>
      <c r="J163" s="162"/>
      <c r="K163" s="85">
        <f t="shared" si="5"/>
        <v>0</v>
      </c>
      <c r="L163" s="90"/>
      <c r="M163" s="87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196"/>
      <c r="AR163" s="206">
        <f t="shared" si="4"/>
        <v>0</v>
      </c>
      <c r="AS163" s="12" t="s">
        <v>146</v>
      </c>
      <c r="AT163" s="6"/>
    </row>
    <row r="164" spans="1:46" ht="30">
      <c r="A164" s="40" t="s">
        <v>679</v>
      </c>
      <c r="B164" s="3" t="s">
        <v>24</v>
      </c>
      <c r="C164" s="168" t="s">
        <v>1075</v>
      </c>
      <c r="D164" s="6" t="s">
        <v>388</v>
      </c>
      <c r="E164" s="3">
        <v>7708503727</v>
      </c>
      <c r="F164" s="3">
        <v>2</v>
      </c>
      <c r="G164" s="3">
        <v>0.8</v>
      </c>
      <c r="H164" s="3" t="s">
        <v>668</v>
      </c>
      <c r="I164" s="42" t="s">
        <v>718</v>
      </c>
      <c r="J164" s="167">
        <v>7.2</v>
      </c>
      <c r="K164" s="85">
        <f t="shared" si="5"/>
        <v>0</v>
      </c>
      <c r="L164" s="90"/>
      <c r="M164" s="87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196"/>
      <c r="AR164" s="206">
        <f t="shared" si="4"/>
        <v>0</v>
      </c>
      <c r="AS164" s="12" t="s">
        <v>133</v>
      </c>
      <c r="AT164" s="6" t="s">
        <v>388</v>
      </c>
    </row>
    <row r="165" spans="1:46" ht="34.5" customHeight="1">
      <c r="A165" s="55" t="s">
        <v>679</v>
      </c>
      <c r="B165" s="57"/>
      <c r="C165" s="63" t="s">
        <v>763</v>
      </c>
      <c r="D165" s="59" t="s">
        <v>764</v>
      </c>
      <c r="E165" s="3"/>
      <c r="F165" s="3">
        <v>1</v>
      </c>
      <c r="G165" s="3">
        <v>0.8</v>
      </c>
      <c r="H165" s="3" t="s">
        <v>668</v>
      </c>
      <c r="I165" s="42" t="s">
        <v>711</v>
      </c>
      <c r="J165" s="162"/>
      <c r="K165" s="85">
        <f t="shared" si="5"/>
        <v>0</v>
      </c>
      <c r="L165" s="90"/>
      <c r="M165" s="87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196"/>
      <c r="AR165" s="206">
        <f t="shared" si="4"/>
        <v>0</v>
      </c>
      <c r="AS165" s="63" t="s">
        <v>763</v>
      </c>
      <c r="AT165" s="59" t="s">
        <v>764</v>
      </c>
    </row>
    <row r="166" spans="1:46" ht="34.5" customHeight="1">
      <c r="A166" s="55" t="s">
        <v>679</v>
      </c>
      <c r="B166" s="57"/>
      <c r="C166" s="63" t="s">
        <v>810</v>
      </c>
      <c r="D166" s="59" t="s">
        <v>811</v>
      </c>
      <c r="E166" s="3"/>
      <c r="F166" s="3"/>
      <c r="G166" s="3"/>
      <c r="H166" s="3"/>
      <c r="I166" s="42" t="s">
        <v>711</v>
      </c>
      <c r="J166" s="162"/>
      <c r="K166" s="85">
        <f t="shared" si="5"/>
        <v>0</v>
      </c>
      <c r="L166" s="90"/>
      <c r="M166" s="87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196"/>
      <c r="AR166" s="206">
        <f t="shared" si="4"/>
        <v>0</v>
      </c>
      <c r="AS166" s="63" t="s">
        <v>810</v>
      </c>
      <c r="AT166" s="59" t="s">
        <v>811</v>
      </c>
    </row>
    <row r="167" spans="1:46" ht="34.5" customHeight="1">
      <c r="A167" s="40" t="s">
        <v>679</v>
      </c>
      <c r="B167" s="3" t="s">
        <v>24</v>
      </c>
      <c r="C167" s="168" t="s">
        <v>1053</v>
      </c>
      <c r="D167" s="129" t="s">
        <v>1054</v>
      </c>
      <c r="E167" s="3"/>
      <c r="F167" s="3"/>
      <c r="G167" s="3"/>
      <c r="H167" s="3"/>
      <c r="I167" s="42" t="s">
        <v>711</v>
      </c>
      <c r="J167" s="167">
        <v>3.2</v>
      </c>
      <c r="K167" s="85">
        <f t="shared" si="5"/>
        <v>2.4000000000000004</v>
      </c>
      <c r="L167" s="90"/>
      <c r="M167" s="87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>
        <v>1.6</v>
      </c>
      <c r="AD167" s="88">
        <v>0.8</v>
      </c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196"/>
      <c r="AR167" s="206">
        <f t="shared" si="4"/>
        <v>2.4000000000000004</v>
      </c>
      <c r="AS167" s="168" t="s">
        <v>1053</v>
      </c>
      <c r="AT167" s="129" t="s">
        <v>1054</v>
      </c>
    </row>
    <row r="168" spans="1:46" ht="52.5" customHeight="1">
      <c r="A168" s="40" t="s">
        <v>679</v>
      </c>
      <c r="B168" s="3" t="s">
        <v>24</v>
      </c>
      <c r="C168" s="63" t="s">
        <v>869</v>
      </c>
      <c r="D168" s="59" t="s">
        <v>870</v>
      </c>
      <c r="E168" s="3"/>
      <c r="F168" s="3">
        <v>2</v>
      </c>
      <c r="G168" s="3">
        <v>0.8</v>
      </c>
      <c r="H168" s="3" t="s">
        <v>668</v>
      </c>
      <c r="I168" s="42" t="s">
        <v>711</v>
      </c>
      <c r="J168" s="162"/>
      <c r="K168" s="85">
        <f t="shared" si="5"/>
        <v>0</v>
      </c>
      <c r="L168" s="90"/>
      <c r="M168" s="87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196"/>
      <c r="AR168" s="206">
        <f t="shared" si="4"/>
        <v>0</v>
      </c>
      <c r="AS168" s="63" t="s">
        <v>869</v>
      </c>
      <c r="AT168" s="59" t="s">
        <v>870</v>
      </c>
    </row>
    <row r="169" spans="1:46" ht="22.5" customHeight="1">
      <c r="A169" s="40"/>
      <c r="B169" s="3"/>
      <c r="C169" s="13" t="s">
        <v>147</v>
      </c>
      <c r="D169" s="6"/>
      <c r="E169" s="3"/>
      <c r="F169" s="3"/>
      <c r="G169" s="3"/>
      <c r="H169" s="3"/>
      <c r="I169" s="42"/>
      <c r="J169" s="162"/>
      <c r="K169" s="85">
        <f t="shared" si="5"/>
        <v>0</v>
      </c>
      <c r="L169" s="90"/>
      <c r="M169" s="87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196"/>
      <c r="AR169" s="206">
        <f t="shared" si="4"/>
        <v>0</v>
      </c>
      <c r="AS169" s="13" t="s">
        <v>147</v>
      </c>
      <c r="AT169" s="6"/>
    </row>
    <row r="170" spans="1:46" ht="36.75" customHeight="1">
      <c r="A170" s="40" t="s">
        <v>679</v>
      </c>
      <c r="B170" s="3" t="s">
        <v>24</v>
      </c>
      <c r="C170" s="168" t="s">
        <v>148</v>
      </c>
      <c r="D170" s="6" t="s">
        <v>389</v>
      </c>
      <c r="E170" s="25">
        <v>690809221159</v>
      </c>
      <c r="F170" s="3">
        <v>1</v>
      </c>
      <c r="G170" s="3">
        <v>0.8</v>
      </c>
      <c r="H170" s="3" t="s">
        <v>668</v>
      </c>
      <c r="I170" s="42" t="s">
        <v>718</v>
      </c>
      <c r="J170" s="167">
        <v>3.7</v>
      </c>
      <c r="K170" s="85">
        <f t="shared" si="5"/>
        <v>3.2</v>
      </c>
      <c r="L170" s="90"/>
      <c r="M170" s="87"/>
      <c r="N170" s="88"/>
      <c r="O170" s="88"/>
      <c r="P170" s="88"/>
      <c r="Q170" s="88"/>
      <c r="R170" s="88"/>
      <c r="S170" s="88">
        <v>0.8</v>
      </c>
      <c r="T170" s="88"/>
      <c r="U170" s="88"/>
      <c r="V170" s="88"/>
      <c r="W170" s="88"/>
      <c r="X170" s="88"/>
      <c r="Y170" s="88"/>
      <c r="Z170" s="88">
        <v>0.8</v>
      </c>
      <c r="AA170" s="88"/>
      <c r="AB170" s="88"/>
      <c r="AC170" s="88"/>
      <c r="AD170" s="88"/>
      <c r="AE170" s="88"/>
      <c r="AF170" s="88"/>
      <c r="AG170" s="88">
        <v>0.8</v>
      </c>
      <c r="AH170" s="88"/>
      <c r="AI170" s="88"/>
      <c r="AJ170" s="88"/>
      <c r="AK170" s="88"/>
      <c r="AL170" s="88"/>
      <c r="AM170" s="88"/>
      <c r="AN170" s="88">
        <v>0.8</v>
      </c>
      <c r="AO170" s="88"/>
      <c r="AP170" s="88"/>
      <c r="AQ170" s="196"/>
      <c r="AR170" s="206">
        <f t="shared" si="4"/>
        <v>3.2</v>
      </c>
      <c r="AS170" s="168" t="s">
        <v>148</v>
      </c>
      <c r="AT170" s="6" t="s">
        <v>389</v>
      </c>
    </row>
    <row r="171" spans="1:46" ht="36.75" customHeight="1">
      <c r="A171" s="40" t="s">
        <v>679</v>
      </c>
      <c r="B171" s="3" t="s">
        <v>24</v>
      </c>
      <c r="C171" s="168" t="s">
        <v>148</v>
      </c>
      <c r="D171" s="6" t="s">
        <v>912</v>
      </c>
      <c r="E171" s="25">
        <v>690809221159</v>
      </c>
      <c r="F171" s="3"/>
      <c r="G171" s="3"/>
      <c r="H171" s="3"/>
      <c r="I171" s="151" t="s">
        <v>914</v>
      </c>
      <c r="J171" s="169">
        <v>0.8</v>
      </c>
      <c r="K171" s="85">
        <f t="shared" si="5"/>
        <v>0</v>
      </c>
      <c r="L171" s="90"/>
      <c r="M171" s="87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196"/>
      <c r="AR171" s="206">
        <f t="shared" si="4"/>
        <v>0</v>
      </c>
      <c r="AS171" s="168" t="s">
        <v>148</v>
      </c>
      <c r="AT171" s="6" t="s">
        <v>912</v>
      </c>
    </row>
    <row r="172" spans="1:46" ht="36.75" customHeight="1">
      <c r="A172" s="40" t="s">
        <v>679</v>
      </c>
      <c r="B172" s="3" t="s">
        <v>24</v>
      </c>
      <c r="C172" s="168" t="s">
        <v>148</v>
      </c>
      <c r="D172" s="6" t="s">
        <v>915</v>
      </c>
      <c r="E172" s="25">
        <v>690809221159</v>
      </c>
      <c r="F172" s="3"/>
      <c r="G172" s="3"/>
      <c r="H172" s="3"/>
      <c r="I172" s="151" t="s">
        <v>914</v>
      </c>
      <c r="J172" s="169">
        <v>0.8</v>
      </c>
      <c r="K172" s="85">
        <f t="shared" si="5"/>
        <v>0</v>
      </c>
      <c r="L172" s="90"/>
      <c r="M172" s="87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196"/>
      <c r="AR172" s="206">
        <f t="shared" si="4"/>
        <v>0</v>
      </c>
      <c r="AS172" s="168" t="s">
        <v>148</v>
      </c>
      <c r="AT172" s="6" t="s">
        <v>915</v>
      </c>
    </row>
    <row r="173" spans="1:46" ht="36.75" customHeight="1">
      <c r="A173" s="40" t="s">
        <v>679</v>
      </c>
      <c r="B173" s="3" t="s">
        <v>24</v>
      </c>
      <c r="C173" s="168" t="s">
        <v>148</v>
      </c>
      <c r="D173" s="6" t="s">
        <v>916</v>
      </c>
      <c r="E173" s="25">
        <v>690809221159</v>
      </c>
      <c r="F173" s="3"/>
      <c r="G173" s="3"/>
      <c r="H173" s="3"/>
      <c r="I173" s="151" t="s">
        <v>914</v>
      </c>
      <c r="J173" s="169">
        <v>0.8</v>
      </c>
      <c r="K173" s="85">
        <f t="shared" si="5"/>
        <v>0</v>
      </c>
      <c r="L173" s="90"/>
      <c r="M173" s="87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196"/>
      <c r="AR173" s="206">
        <f t="shared" si="4"/>
        <v>0</v>
      </c>
      <c r="AS173" s="168" t="s">
        <v>148</v>
      </c>
      <c r="AT173" s="6" t="s">
        <v>916</v>
      </c>
    </row>
    <row r="174" spans="1:46" ht="30">
      <c r="A174" s="40" t="s">
        <v>679</v>
      </c>
      <c r="B174" s="3" t="s">
        <v>24</v>
      </c>
      <c r="C174" s="142" t="s">
        <v>721</v>
      </c>
      <c r="D174" s="6" t="s">
        <v>390</v>
      </c>
      <c r="E174" s="26">
        <v>180903969400</v>
      </c>
      <c r="F174" s="3">
        <v>2</v>
      </c>
      <c r="G174" s="3">
        <v>0.8</v>
      </c>
      <c r="H174" s="3" t="s">
        <v>668</v>
      </c>
      <c r="I174" s="42" t="s">
        <v>709</v>
      </c>
      <c r="J174" s="226">
        <v>5.6</v>
      </c>
      <c r="K174" s="227">
        <f t="shared" si="5"/>
        <v>6.4</v>
      </c>
      <c r="L174" s="90"/>
      <c r="M174" s="87"/>
      <c r="N174" s="88"/>
      <c r="O174" s="88">
        <v>1.6</v>
      </c>
      <c r="P174" s="88"/>
      <c r="Q174" s="88"/>
      <c r="R174" s="88"/>
      <c r="S174" s="88"/>
      <c r="T174" s="88"/>
      <c r="U174" s="88"/>
      <c r="V174" s="88">
        <v>1.6</v>
      </c>
      <c r="W174" s="88"/>
      <c r="X174" s="88"/>
      <c r="Y174" s="88"/>
      <c r="Z174" s="88"/>
      <c r="AA174" s="88"/>
      <c r="AB174" s="88"/>
      <c r="AC174" s="88">
        <v>1.6</v>
      </c>
      <c r="AD174" s="88"/>
      <c r="AE174" s="88"/>
      <c r="AF174" s="88"/>
      <c r="AG174" s="88"/>
      <c r="AH174" s="88"/>
      <c r="AI174" s="88"/>
      <c r="AJ174" s="88">
        <v>1.6</v>
      </c>
      <c r="AK174" s="88"/>
      <c r="AL174" s="88"/>
      <c r="AM174" s="88"/>
      <c r="AN174" s="88"/>
      <c r="AO174" s="88"/>
      <c r="AP174" s="88"/>
      <c r="AQ174" s="196"/>
      <c r="AR174" s="206">
        <f t="shared" si="4"/>
        <v>6.4</v>
      </c>
      <c r="AS174" s="142" t="s">
        <v>721</v>
      </c>
      <c r="AT174" s="6" t="s">
        <v>390</v>
      </c>
    </row>
    <row r="175" spans="1:46" ht="30">
      <c r="A175" s="40" t="s">
        <v>679</v>
      </c>
      <c r="B175" s="3" t="s">
        <v>24</v>
      </c>
      <c r="C175" s="142" t="s">
        <v>722</v>
      </c>
      <c r="D175" s="6" t="s">
        <v>390</v>
      </c>
      <c r="E175" s="26">
        <v>532111490460</v>
      </c>
      <c r="F175" s="3">
        <v>1</v>
      </c>
      <c r="G175" s="3">
        <v>0.8</v>
      </c>
      <c r="H175" s="3" t="s">
        <v>668</v>
      </c>
      <c r="I175" s="42" t="s">
        <v>709</v>
      </c>
      <c r="J175" s="214">
        <v>3.2</v>
      </c>
      <c r="K175" s="212">
        <f t="shared" si="5"/>
        <v>3.2</v>
      </c>
      <c r="L175" s="90"/>
      <c r="M175" s="87"/>
      <c r="N175" s="88"/>
      <c r="O175" s="88">
        <v>0.8</v>
      </c>
      <c r="P175" s="88"/>
      <c r="Q175" s="88"/>
      <c r="R175" s="88"/>
      <c r="S175" s="88"/>
      <c r="T175" s="88"/>
      <c r="U175" s="88"/>
      <c r="V175" s="88">
        <v>0.8</v>
      </c>
      <c r="W175" s="88"/>
      <c r="X175" s="88"/>
      <c r="Y175" s="88"/>
      <c r="Z175" s="88"/>
      <c r="AA175" s="88"/>
      <c r="AB175" s="88"/>
      <c r="AC175" s="88">
        <v>0.8</v>
      </c>
      <c r="AD175" s="88"/>
      <c r="AE175" s="88"/>
      <c r="AF175" s="88"/>
      <c r="AG175" s="88"/>
      <c r="AH175" s="88"/>
      <c r="AI175" s="88"/>
      <c r="AJ175" s="88">
        <v>0.8</v>
      </c>
      <c r="AK175" s="88"/>
      <c r="AL175" s="88"/>
      <c r="AM175" s="88"/>
      <c r="AN175" s="88"/>
      <c r="AO175" s="88"/>
      <c r="AP175" s="88"/>
      <c r="AQ175" s="196"/>
      <c r="AR175" s="206">
        <f t="shared" si="4"/>
        <v>3.2</v>
      </c>
      <c r="AS175" s="142" t="s">
        <v>722</v>
      </c>
      <c r="AT175" s="6" t="s">
        <v>390</v>
      </c>
    </row>
    <row r="176" spans="1:46" ht="30">
      <c r="A176" s="40" t="s">
        <v>679</v>
      </c>
      <c r="B176" s="3" t="s">
        <v>24</v>
      </c>
      <c r="C176" s="142" t="s">
        <v>1002</v>
      </c>
      <c r="D176" s="6" t="s">
        <v>391</v>
      </c>
      <c r="E176" s="27">
        <v>27206597210</v>
      </c>
      <c r="F176" s="3">
        <v>1</v>
      </c>
      <c r="G176" s="3">
        <v>0.8</v>
      </c>
      <c r="H176" s="3" t="s">
        <v>668</v>
      </c>
      <c r="I176" s="42" t="s">
        <v>711</v>
      </c>
      <c r="J176" s="170">
        <v>0.8</v>
      </c>
      <c r="K176" s="212">
        <f t="shared" si="5"/>
        <v>0</v>
      </c>
      <c r="L176" s="90"/>
      <c r="M176" s="87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196"/>
      <c r="AR176" s="206">
        <f t="shared" si="4"/>
        <v>0</v>
      </c>
      <c r="AS176" s="142" t="s">
        <v>1002</v>
      </c>
      <c r="AT176" s="6" t="s">
        <v>391</v>
      </c>
    </row>
    <row r="177" spans="1:46" ht="30">
      <c r="A177" s="40" t="s">
        <v>679</v>
      </c>
      <c r="B177" s="3" t="s">
        <v>24</v>
      </c>
      <c r="C177" s="142" t="s">
        <v>150</v>
      </c>
      <c r="D177" s="6" t="s">
        <v>871</v>
      </c>
      <c r="E177" s="26">
        <v>690700060577</v>
      </c>
      <c r="F177" s="3">
        <v>2</v>
      </c>
      <c r="G177" s="3">
        <v>0.8</v>
      </c>
      <c r="H177" s="3" t="s">
        <v>668</v>
      </c>
      <c r="I177" s="42" t="s">
        <v>709</v>
      </c>
      <c r="J177" s="233">
        <v>5.8</v>
      </c>
      <c r="K177" s="227">
        <f t="shared" si="5"/>
        <v>7</v>
      </c>
      <c r="L177" s="90"/>
      <c r="M177" s="87"/>
      <c r="N177" s="88"/>
      <c r="O177" s="88">
        <v>1.6</v>
      </c>
      <c r="P177" s="88"/>
      <c r="Q177" s="88"/>
      <c r="R177" s="88"/>
      <c r="S177" s="88"/>
      <c r="T177" s="88"/>
      <c r="U177" s="88"/>
      <c r="V177" s="88">
        <v>1.6</v>
      </c>
      <c r="W177" s="88"/>
      <c r="X177" s="88"/>
      <c r="Y177" s="88"/>
      <c r="Z177" s="88"/>
      <c r="AA177" s="88"/>
      <c r="AB177" s="88"/>
      <c r="AC177" s="88">
        <v>1.4</v>
      </c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8">
        <v>2.4</v>
      </c>
      <c r="AO177" s="88"/>
      <c r="AP177" s="88"/>
      <c r="AQ177" s="196"/>
      <c r="AR177" s="206">
        <f t="shared" si="4"/>
        <v>7</v>
      </c>
      <c r="AS177" s="142" t="s">
        <v>150</v>
      </c>
      <c r="AT177" s="6" t="s">
        <v>871</v>
      </c>
    </row>
    <row r="178" spans="1:46" ht="30">
      <c r="A178" s="40" t="s">
        <v>679</v>
      </c>
      <c r="B178" s="3" t="s">
        <v>24</v>
      </c>
      <c r="C178" s="142" t="s">
        <v>151</v>
      </c>
      <c r="D178" s="6" t="s">
        <v>354</v>
      </c>
      <c r="E178" s="26">
        <v>690700023342</v>
      </c>
      <c r="F178" s="3">
        <v>1</v>
      </c>
      <c r="G178" s="3">
        <v>0.8</v>
      </c>
      <c r="H178" s="3" t="s">
        <v>668</v>
      </c>
      <c r="I178" s="42" t="s">
        <v>709</v>
      </c>
      <c r="J178" s="170">
        <v>3.472</v>
      </c>
      <c r="K178" s="182">
        <f t="shared" si="5"/>
        <v>3.2</v>
      </c>
      <c r="L178" s="90"/>
      <c r="M178" s="87"/>
      <c r="N178" s="88"/>
      <c r="O178" s="88">
        <v>0.8</v>
      </c>
      <c r="P178" s="88"/>
      <c r="Q178" s="88"/>
      <c r="R178" s="88"/>
      <c r="S178" s="88"/>
      <c r="T178" s="88"/>
      <c r="U178" s="88"/>
      <c r="V178" s="88">
        <v>0.8</v>
      </c>
      <c r="W178" s="88"/>
      <c r="X178" s="88"/>
      <c r="Y178" s="88"/>
      <c r="Z178" s="88"/>
      <c r="AA178" s="88"/>
      <c r="AB178" s="88"/>
      <c r="AC178" s="88"/>
      <c r="AD178" s="88">
        <v>0.8</v>
      </c>
      <c r="AE178" s="88"/>
      <c r="AF178" s="88"/>
      <c r="AG178" s="88"/>
      <c r="AH178" s="88"/>
      <c r="AI178" s="88"/>
      <c r="AJ178" s="88">
        <v>0.8</v>
      </c>
      <c r="AK178" s="88"/>
      <c r="AL178" s="88"/>
      <c r="AM178" s="88"/>
      <c r="AN178" s="88"/>
      <c r="AO178" s="88"/>
      <c r="AP178" s="88"/>
      <c r="AQ178" s="196"/>
      <c r="AR178" s="206">
        <f t="shared" si="4"/>
        <v>3.2</v>
      </c>
      <c r="AS178" s="142" t="s">
        <v>151</v>
      </c>
      <c r="AT178" s="6" t="s">
        <v>354</v>
      </c>
    </row>
    <row r="179" spans="1:46" ht="45">
      <c r="A179" s="40" t="s">
        <v>679</v>
      </c>
      <c r="B179" s="3" t="s">
        <v>24</v>
      </c>
      <c r="C179" s="142" t="s">
        <v>152</v>
      </c>
      <c r="D179" s="6" t="s">
        <v>392</v>
      </c>
      <c r="E179" s="26">
        <v>690700038740</v>
      </c>
      <c r="F179" s="3" t="s">
        <v>668</v>
      </c>
      <c r="G179" s="3" t="s">
        <v>668</v>
      </c>
      <c r="H179" s="6" t="s">
        <v>673</v>
      </c>
      <c r="I179" s="42" t="s">
        <v>712</v>
      </c>
      <c r="J179" s="170">
        <v>5.7290000000000001</v>
      </c>
      <c r="K179" s="212">
        <f t="shared" si="5"/>
        <v>4.4000000000000012</v>
      </c>
      <c r="L179" s="90"/>
      <c r="M179" s="87">
        <v>0.2</v>
      </c>
      <c r="N179" s="88"/>
      <c r="O179" s="88">
        <v>0.2</v>
      </c>
      <c r="P179" s="88">
        <v>0.2</v>
      </c>
      <c r="Q179" s="88">
        <v>0.2</v>
      </c>
      <c r="R179" s="88">
        <v>0.2</v>
      </c>
      <c r="S179" s="88">
        <v>0.2</v>
      </c>
      <c r="T179" s="88">
        <v>0.2</v>
      </c>
      <c r="U179" s="88"/>
      <c r="V179" s="88">
        <v>0.2</v>
      </c>
      <c r="W179" s="88">
        <v>0.2</v>
      </c>
      <c r="X179" s="88">
        <v>0.2</v>
      </c>
      <c r="Y179" s="88">
        <v>0.2</v>
      </c>
      <c r="Z179" s="88">
        <v>0.2</v>
      </c>
      <c r="AA179" s="88">
        <v>0.2</v>
      </c>
      <c r="AB179" s="88"/>
      <c r="AC179" s="88">
        <v>0.2</v>
      </c>
      <c r="AD179" s="88">
        <v>0.2</v>
      </c>
      <c r="AE179" s="88"/>
      <c r="AF179" s="88">
        <v>0.2</v>
      </c>
      <c r="AG179" s="88">
        <v>0.2</v>
      </c>
      <c r="AH179" s="88">
        <v>0.2</v>
      </c>
      <c r="AI179" s="88"/>
      <c r="AJ179" s="88"/>
      <c r="AK179" s="88"/>
      <c r="AL179" s="88">
        <v>0.2</v>
      </c>
      <c r="AM179" s="88">
        <v>0.2</v>
      </c>
      <c r="AN179" s="88">
        <v>0.2</v>
      </c>
      <c r="AO179" s="88">
        <v>0.2</v>
      </c>
      <c r="AP179" s="88"/>
      <c r="AQ179" s="196"/>
      <c r="AR179" s="206">
        <f t="shared" si="4"/>
        <v>4.4000000000000012</v>
      </c>
      <c r="AS179" s="142" t="s">
        <v>152</v>
      </c>
      <c r="AT179" s="6" t="s">
        <v>392</v>
      </c>
    </row>
    <row r="180" spans="1:46" ht="34.5" customHeight="1">
      <c r="A180" s="40" t="s">
        <v>679</v>
      </c>
      <c r="B180" s="3" t="s">
        <v>24</v>
      </c>
      <c r="C180" s="142" t="s">
        <v>153</v>
      </c>
      <c r="D180" s="6" t="s">
        <v>393</v>
      </c>
      <c r="E180" s="26">
        <v>69070001500</v>
      </c>
      <c r="F180" s="3">
        <v>1</v>
      </c>
      <c r="G180" s="3">
        <v>0.8</v>
      </c>
      <c r="H180" s="3" t="s">
        <v>668</v>
      </c>
      <c r="I180" s="39" t="s">
        <v>718</v>
      </c>
      <c r="J180" s="216">
        <v>9.1999999999999993</v>
      </c>
      <c r="K180" s="212">
        <f t="shared" si="5"/>
        <v>7.2000000000000011</v>
      </c>
      <c r="L180" s="90"/>
      <c r="M180" s="87"/>
      <c r="N180" s="88"/>
      <c r="O180" s="88"/>
      <c r="P180" s="88"/>
      <c r="R180" s="88">
        <v>1.6</v>
      </c>
      <c r="S180" s="88"/>
      <c r="T180" s="88"/>
      <c r="U180" s="88"/>
      <c r="V180" s="88">
        <v>1.6</v>
      </c>
      <c r="W180" s="88"/>
      <c r="X180" s="88"/>
      <c r="Y180" s="88">
        <v>1.6</v>
      </c>
      <c r="Z180" s="88"/>
      <c r="AA180" s="88"/>
      <c r="AB180" s="88"/>
      <c r="AC180" s="88"/>
      <c r="AD180" s="88"/>
      <c r="AE180" s="88"/>
      <c r="AF180" s="88">
        <v>0.8</v>
      </c>
      <c r="AG180" s="88"/>
      <c r="AH180" s="88"/>
      <c r="AI180" s="88"/>
      <c r="AJ180" s="88"/>
      <c r="AK180" s="88"/>
      <c r="AL180" s="88">
        <v>1.6</v>
      </c>
      <c r="AM180" s="88"/>
      <c r="AN180" s="88"/>
      <c r="AO180" s="88"/>
      <c r="AP180" s="88"/>
      <c r="AQ180" s="196"/>
      <c r="AR180" s="206">
        <f t="shared" si="4"/>
        <v>7.2000000000000011</v>
      </c>
      <c r="AS180" s="142" t="s">
        <v>153</v>
      </c>
      <c r="AT180" s="6" t="s">
        <v>393</v>
      </c>
    </row>
    <row r="181" spans="1:46" ht="33" customHeight="1">
      <c r="A181" s="40" t="s">
        <v>679</v>
      </c>
      <c r="B181" s="3" t="s">
        <v>24</v>
      </c>
      <c r="C181" s="142" t="s">
        <v>154</v>
      </c>
      <c r="D181" s="6" t="s">
        <v>394</v>
      </c>
      <c r="E181" s="26">
        <v>69070001500</v>
      </c>
      <c r="F181" s="3">
        <v>1</v>
      </c>
      <c r="G181" s="3">
        <v>8</v>
      </c>
      <c r="H181" s="3" t="s">
        <v>668</v>
      </c>
      <c r="I181" s="42" t="s">
        <v>711</v>
      </c>
      <c r="J181" s="226">
        <v>8</v>
      </c>
      <c r="K181" s="227">
        <f t="shared" si="5"/>
        <v>16</v>
      </c>
      <c r="L181" s="90"/>
      <c r="M181" s="87"/>
      <c r="N181" s="88"/>
      <c r="O181" s="88"/>
      <c r="P181" s="88"/>
      <c r="Q181" s="88"/>
      <c r="R181" s="88"/>
      <c r="S181" s="88"/>
      <c r="T181" s="88"/>
      <c r="U181" s="88"/>
      <c r="V181" s="88">
        <v>8</v>
      </c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>
        <v>8</v>
      </c>
      <c r="AO181" s="88"/>
      <c r="AP181" s="88"/>
      <c r="AQ181" s="196"/>
      <c r="AR181" s="206">
        <f t="shared" si="4"/>
        <v>16</v>
      </c>
      <c r="AS181" s="142" t="s">
        <v>154</v>
      </c>
      <c r="AT181" s="6" t="s">
        <v>394</v>
      </c>
    </row>
    <row r="182" spans="1:46" ht="30">
      <c r="A182" s="40" t="s">
        <v>679</v>
      </c>
      <c r="B182" s="3" t="s">
        <v>24</v>
      </c>
      <c r="C182" s="142" t="s">
        <v>155</v>
      </c>
      <c r="D182" s="8" t="s">
        <v>395</v>
      </c>
      <c r="E182" s="26">
        <v>695005489532</v>
      </c>
      <c r="F182" s="8">
        <v>1</v>
      </c>
      <c r="G182" s="3">
        <v>0.8</v>
      </c>
      <c r="H182" s="3" t="s">
        <v>668</v>
      </c>
      <c r="I182" s="42" t="s">
        <v>709</v>
      </c>
      <c r="J182" s="226">
        <v>1.6</v>
      </c>
      <c r="K182" s="227">
        <f t="shared" si="5"/>
        <v>1.7000000000000002</v>
      </c>
      <c r="L182" s="90"/>
      <c r="M182" s="87"/>
      <c r="N182" s="88"/>
      <c r="O182" s="88"/>
      <c r="P182" s="88">
        <v>0.1</v>
      </c>
      <c r="Q182" s="88"/>
      <c r="R182" s="88"/>
      <c r="S182" s="88"/>
      <c r="T182" s="88"/>
      <c r="U182" s="88"/>
      <c r="V182" s="88"/>
      <c r="W182" s="88">
        <v>0.8</v>
      </c>
      <c r="X182" s="88"/>
      <c r="Y182" s="88"/>
      <c r="Z182" s="88"/>
      <c r="AA182" s="88"/>
      <c r="AB182" s="88"/>
      <c r="AC182" s="88"/>
      <c r="AD182" s="88"/>
      <c r="AE182" s="88"/>
      <c r="AF182" s="88">
        <v>0.8</v>
      </c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196"/>
      <c r="AR182" s="206">
        <f t="shared" si="4"/>
        <v>1.7000000000000002</v>
      </c>
      <c r="AS182" s="142" t="s">
        <v>155</v>
      </c>
      <c r="AT182" s="8" t="s">
        <v>395</v>
      </c>
    </row>
    <row r="183" spans="1:46" ht="30">
      <c r="A183" s="40" t="s">
        <v>679</v>
      </c>
      <c r="B183" s="3" t="s">
        <v>24</v>
      </c>
      <c r="C183" s="142" t="s">
        <v>156</v>
      </c>
      <c r="D183" s="8" t="s">
        <v>396</v>
      </c>
      <c r="E183" s="26">
        <v>694600329207</v>
      </c>
      <c r="F183" s="8">
        <v>1</v>
      </c>
      <c r="G183" s="3">
        <v>0.8</v>
      </c>
      <c r="H183" s="3" t="s">
        <v>668</v>
      </c>
      <c r="I183" s="42" t="s">
        <v>709</v>
      </c>
      <c r="J183" s="213">
        <v>2.4</v>
      </c>
      <c r="K183" s="182">
        <f t="shared" si="5"/>
        <v>2.4000000000000004</v>
      </c>
      <c r="L183" s="90"/>
      <c r="M183" s="87"/>
      <c r="N183" s="88"/>
      <c r="O183" s="88"/>
      <c r="P183" s="88">
        <v>0.8</v>
      </c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>
        <v>0.8</v>
      </c>
      <c r="AE183" s="88"/>
      <c r="AF183" s="88"/>
      <c r="AG183" s="88"/>
      <c r="AH183" s="88"/>
      <c r="AI183" s="88"/>
      <c r="AJ183" s="88"/>
      <c r="AK183" s="88">
        <v>0.8</v>
      </c>
      <c r="AL183" s="88"/>
      <c r="AM183" s="88"/>
      <c r="AN183" s="88"/>
      <c r="AO183" s="88"/>
      <c r="AP183" s="88"/>
      <c r="AQ183" s="196"/>
      <c r="AR183" s="206">
        <f t="shared" si="4"/>
        <v>2.4000000000000004</v>
      </c>
      <c r="AS183" s="142" t="s">
        <v>156</v>
      </c>
      <c r="AT183" s="8" t="s">
        <v>396</v>
      </c>
    </row>
    <row r="184" spans="1:46" ht="30">
      <c r="A184" s="40" t="s">
        <v>679</v>
      </c>
      <c r="B184" s="3" t="s">
        <v>24</v>
      </c>
      <c r="C184" s="143" t="s">
        <v>157</v>
      </c>
      <c r="D184" s="8" t="s">
        <v>397</v>
      </c>
      <c r="E184" s="28">
        <v>690700506276</v>
      </c>
      <c r="F184" s="8">
        <v>1</v>
      </c>
      <c r="G184" s="3">
        <v>8</v>
      </c>
      <c r="H184" s="3" t="s">
        <v>668</v>
      </c>
      <c r="I184" s="42" t="s">
        <v>718</v>
      </c>
      <c r="J184" s="226">
        <v>2.2999999999999998</v>
      </c>
      <c r="K184" s="227">
        <f t="shared" si="5"/>
        <v>2.6999999999999997</v>
      </c>
      <c r="L184" s="90"/>
      <c r="M184" s="87">
        <v>0.2</v>
      </c>
      <c r="N184" s="88"/>
      <c r="O184" s="88">
        <v>0.5</v>
      </c>
      <c r="P184" s="88"/>
      <c r="Q184" s="88"/>
      <c r="R184" s="88"/>
      <c r="S184" s="88">
        <v>0.2</v>
      </c>
      <c r="T184" s="88"/>
      <c r="U184" s="88"/>
      <c r="V184" s="88"/>
      <c r="W184" s="88">
        <v>0.3</v>
      </c>
      <c r="X184" s="88"/>
      <c r="Y184" s="88"/>
      <c r="Z184" s="88">
        <v>0.4</v>
      </c>
      <c r="AA184" s="88"/>
      <c r="AB184" s="88"/>
      <c r="AC184" s="88"/>
      <c r="AD184" s="88"/>
      <c r="AE184" s="88"/>
      <c r="AF184" s="88"/>
      <c r="AG184" s="88">
        <v>0.5</v>
      </c>
      <c r="AH184" s="88"/>
      <c r="AI184" s="88"/>
      <c r="AJ184" s="88"/>
      <c r="AK184" s="88">
        <v>0.3</v>
      </c>
      <c r="AL184" s="88"/>
      <c r="AM184" s="88"/>
      <c r="AN184" s="88"/>
      <c r="AO184" s="88">
        <v>0.3</v>
      </c>
      <c r="AP184" s="88"/>
      <c r="AQ184" s="196"/>
      <c r="AR184" s="206">
        <f t="shared" si="4"/>
        <v>2.6999999999999997</v>
      </c>
      <c r="AS184" s="143" t="s">
        <v>157</v>
      </c>
      <c r="AT184" s="8" t="s">
        <v>397</v>
      </c>
    </row>
    <row r="185" spans="1:46" ht="30">
      <c r="A185" s="40" t="s">
        <v>679</v>
      </c>
      <c r="B185" s="3" t="s">
        <v>24</v>
      </c>
      <c r="C185" s="142" t="s">
        <v>158</v>
      </c>
      <c r="D185" s="8" t="s">
        <v>398</v>
      </c>
      <c r="E185" s="26">
        <v>690700000874</v>
      </c>
      <c r="F185" s="8">
        <v>2</v>
      </c>
      <c r="G185" s="3">
        <v>0.8</v>
      </c>
      <c r="H185" s="3" t="s">
        <v>668</v>
      </c>
      <c r="I185" s="42" t="s">
        <v>709</v>
      </c>
      <c r="J185" s="170">
        <v>1.6</v>
      </c>
      <c r="K185" s="212">
        <f t="shared" si="5"/>
        <v>1.6</v>
      </c>
      <c r="L185" s="90"/>
      <c r="M185" s="87">
        <v>0.8</v>
      </c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>
        <v>0.8</v>
      </c>
      <c r="AN185" s="88"/>
      <c r="AO185" s="88"/>
      <c r="AP185" s="88"/>
      <c r="AQ185" s="196"/>
      <c r="AR185" s="206">
        <f t="shared" si="4"/>
        <v>1.6</v>
      </c>
      <c r="AS185" s="142" t="s">
        <v>158</v>
      </c>
      <c r="AT185" s="8" t="s">
        <v>398</v>
      </c>
    </row>
    <row r="186" spans="1:46" ht="48.75" customHeight="1">
      <c r="A186" s="40" t="s">
        <v>679</v>
      </c>
      <c r="B186" s="3" t="s">
        <v>24</v>
      </c>
      <c r="C186" s="142" t="s">
        <v>159</v>
      </c>
      <c r="D186" s="8" t="s">
        <v>399</v>
      </c>
      <c r="E186" s="26">
        <v>690700000874</v>
      </c>
      <c r="F186" s="8">
        <v>1</v>
      </c>
      <c r="G186" s="3">
        <v>0.8</v>
      </c>
      <c r="H186" s="3" t="s">
        <v>668</v>
      </c>
      <c r="I186" s="42" t="s">
        <v>709</v>
      </c>
      <c r="J186" s="170">
        <v>4</v>
      </c>
      <c r="K186" s="212">
        <f t="shared" si="5"/>
        <v>3.2</v>
      </c>
      <c r="L186" s="90"/>
      <c r="M186" s="87"/>
      <c r="N186" s="88"/>
      <c r="O186" s="88"/>
      <c r="P186" s="88"/>
      <c r="Q186" s="88"/>
      <c r="R186" s="88">
        <v>0.8</v>
      </c>
      <c r="S186" s="88"/>
      <c r="T186" s="88"/>
      <c r="U186" s="88"/>
      <c r="V186" s="88"/>
      <c r="W186" s="88"/>
      <c r="X186" s="88"/>
      <c r="Y186" s="88">
        <v>0.8</v>
      </c>
      <c r="Z186" s="88"/>
      <c r="AA186" s="88"/>
      <c r="AB186" s="88"/>
      <c r="AC186" s="88"/>
      <c r="AD186" s="88"/>
      <c r="AE186" s="88"/>
      <c r="AF186" s="88">
        <v>0.8</v>
      </c>
      <c r="AG186" s="88"/>
      <c r="AH186" s="88"/>
      <c r="AI186" s="88"/>
      <c r="AJ186" s="88"/>
      <c r="AK186" s="88"/>
      <c r="AL186" s="88"/>
      <c r="AM186" s="88">
        <v>0.8</v>
      </c>
      <c r="AN186" s="88"/>
      <c r="AO186" s="88"/>
      <c r="AP186" s="88"/>
      <c r="AQ186" s="196"/>
      <c r="AR186" s="206">
        <f t="shared" si="4"/>
        <v>3.2</v>
      </c>
      <c r="AS186" s="142" t="s">
        <v>159</v>
      </c>
      <c r="AT186" s="8" t="s">
        <v>399</v>
      </c>
    </row>
    <row r="187" spans="1:46" ht="30">
      <c r="A187" s="40" t="s">
        <v>679</v>
      </c>
      <c r="B187" s="3" t="s">
        <v>24</v>
      </c>
      <c r="C187" s="9" t="s">
        <v>723</v>
      </c>
      <c r="D187" s="8" t="s">
        <v>400</v>
      </c>
      <c r="E187" s="25">
        <v>690805751807</v>
      </c>
      <c r="F187" s="8">
        <v>1</v>
      </c>
      <c r="G187" s="3">
        <v>0.8</v>
      </c>
      <c r="H187" s="3" t="s">
        <v>668</v>
      </c>
      <c r="I187" s="42" t="s">
        <v>711</v>
      </c>
      <c r="J187" s="214"/>
      <c r="K187" s="212">
        <f t="shared" si="5"/>
        <v>0</v>
      </c>
      <c r="L187" s="90"/>
      <c r="M187" s="87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196"/>
      <c r="AR187" s="206">
        <f t="shared" si="4"/>
        <v>0</v>
      </c>
      <c r="AS187" s="9" t="s">
        <v>723</v>
      </c>
      <c r="AT187" s="8" t="s">
        <v>400</v>
      </c>
    </row>
    <row r="188" spans="1:46" ht="45">
      <c r="A188" s="40" t="s">
        <v>679</v>
      </c>
      <c r="B188" s="3" t="s">
        <v>24</v>
      </c>
      <c r="C188" s="9" t="s">
        <v>160</v>
      </c>
      <c r="D188" s="8" t="s">
        <v>401</v>
      </c>
      <c r="E188" s="29"/>
      <c r="F188" s="14" t="s">
        <v>668</v>
      </c>
      <c r="G188" s="14" t="s">
        <v>668</v>
      </c>
      <c r="H188" s="11" t="s">
        <v>672</v>
      </c>
      <c r="I188" s="42" t="s">
        <v>711</v>
      </c>
      <c r="J188" s="214"/>
      <c r="K188" s="212">
        <f t="shared" si="5"/>
        <v>0</v>
      </c>
      <c r="L188" s="90"/>
      <c r="M188" s="87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196"/>
      <c r="AR188" s="206">
        <f t="shared" si="4"/>
        <v>0</v>
      </c>
      <c r="AS188" s="9" t="s">
        <v>160</v>
      </c>
      <c r="AT188" s="8" t="s">
        <v>401</v>
      </c>
    </row>
    <row r="189" spans="1:46" ht="45">
      <c r="A189" s="40" t="s">
        <v>679</v>
      </c>
      <c r="B189" s="3" t="s">
        <v>490</v>
      </c>
      <c r="C189" s="168" t="s">
        <v>161</v>
      </c>
      <c r="D189" s="8" t="s">
        <v>402</v>
      </c>
      <c r="E189" s="25">
        <v>690700035852</v>
      </c>
      <c r="F189" s="14" t="s">
        <v>668</v>
      </c>
      <c r="G189" s="14" t="s">
        <v>668</v>
      </c>
      <c r="H189" s="11" t="s">
        <v>672</v>
      </c>
      <c r="I189" s="42" t="s">
        <v>709</v>
      </c>
      <c r="J189" s="170">
        <v>0.8</v>
      </c>
      <c r="K189" s="212">
        <f t="shared" si="5"/>
        <v>0.4</v>
      </c>
      <c r="L189" s="90"/>
      <c r="M189" s="87"/>
      <c r="N189" s="88"/>
      <c r="O189" s="88"/>
      <c r="P189" s="88"/>
      <c r="Q189" s="88"/>
      <c r="R189" s="88">
        <v>0.1</v>
      </c>
      <c r="S189" s="88"/>
      <c r="T189" s="88"/>
      <c r="U189" s="88"/>
      <c r="V189" s="88"/>
      <c r="W189" s="88"/>
      <c r="X189" s="88"/>
      <c r="Y189" s="88">
        <v>0.1</v>
      </c>
      <c r="Z189" s="88"/>
      <c r="AA189" s="88"/>
      <c r="AB189" s="88"/>
      <c r="AC189" s="88"/>
      <c r="AD189" s="88"/>
      <c r="AE189" s="88"/>
      <c r="AF189" s="88">
        <v>0.1</v>
      </c>
      <c r="AG189" s="88"/>
      <c r="AH189" s="88"/>
      <c r="AI189" s="88"/>
      <c r="AJ189" s="88"/>
      <c r="AK189" s="88"/>
      <c r="AL189" s="88"/>
      <c r="AM189" s="88">
        <v>0.1</v>
      </c>
      <c r="AN189" s="88"/>
      <c r="AO189" s="88"/>
      <c r="AP189" s="88"/>
      <c r="AQ189" s="196"/>
      <c r="AR189" s="206">
        <f t="shared" si="4"/>
        <v>0.4</v>
      </c>
      <c r="AS189" s="168" t="s">
        <v>161</v>
      </c>
      <c r="AT189" s="8" t="s">
        <v>402</v>
      </c>
    </row>
    <row r="190" spans="1:46" ht="25.5" customHeight="1">
      <c r="A190" s="40" t="s">
        <v>679</v>
      </c>
      <c r="B190" s="3" t="s">
        <v>490</v>
      </c>
      <c r="C190" s="9" t="s">
        <v>162</v>
      </c>
      <c r="D190" s="8" t="s">
        <v>402</v>
      </c>
      <c r="E190" s="25"/>
      <c r="F190" s="14" t="s">
        <v>668</v>
      </c>
      <c r="G190" s="14" t="s">
        <v>668</v>
      </c>
      <c r="H190" s="11" t="s">
        <v>672</v>
      </c>
      <c r="I190" s="42" t="s">
        <v>709</v>
      </c>
      <c r="J190" s="214"/>
      <c r="K190" s="212">
        <f t="shared" si="5"/>
        <v>0</v>
      </c>
      <c r="L190" s="90"/>
      <c r="M190" s="87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196"/>
      <c r="AR190" s="206">
        <f t="shared" si="4"/>
        <v>0</v>
      </c>
      <c r="AS190" s="9" t="s">
        <v>162</v>
      </c>
      <c r="AT190" s="8" t="s">
        <v>402</v>
      </c>
    </row>
    <row r="191" spans="1:46" ht="45">
      <c r="A191" s="40" t="s">
        <v>679</v>
      </c>
      <c r="B191" s="3" t="s">
        <v>490</v>
      </c>
      <c r="C191" s="168" t="s">
        <v>163</v>
      </c>
      <c r="D191" s="8" t="s">
        <v>402</v>
      </c>
      <c r="E191" s="25">
        <v>690700021401</v>
      </c>
      <c r="F191" s="14" t="s">
        <v>668</v>
      </c>
      <c r="G191" s="14" t="s">
        <v>668</v>
      </c>
      <c r="H191" s="11" t="s">
        <v>672</v>
      </c>
      <c r="I191" s="42" t="s">
        <v>709</v>
      </c>
      <c r="J191" s="170">
        <v>2.17</v>
      </c>
      <c r="K191" s="212">
        <f t="shared" si="5"/>
        <v>0.4</v>
      </c>
      <c r="L191" s="90"/>
      <c r="M191" s="87"/>
      <c r="N191" s="88"/>
      <c r="O191" s="88"/>
      <c r="P191" s="88"/>
      <c r="Q191" s="88"/>
      <c r="R191" s="88">
        <v>0.1</v>
      </c>
      <c r="S191" s="88"/>
      <c r="T191" s="88"/>
      <c r="U191" s="88"/>
      <c r="V191" s="88"/>
      <c r="W191" s="88"/>
      <c r="X191" s="88"/>
      <c r="Y191" s="88">
        <v>0.1</v>
      </c>
      <c r="Z191" s="88"/>
      <c r="AA191" s="88"/>
      <c r="AB191" s="88"/>
      <c r="AC191" s="88"/>
      <c r="AD191" s="88"/>
      <c r="AE191" s="88"/>
      <c r="AF191" s="88">
        <v>0.1</v>
      </c>
      <c r="AG191" s="88"/>
      <c r="AH191" s="88"/>
      <c r="AI191" s="88"/>
      <c r="AJ191" s="88"/>
      <c r="AK191" s="88"/>
      <c r="AL191" s="88"/>
      <c r="AM191" s="88">
        <v>0.1</v>
      </c>
      <c r="AN191" s="88"/>
      <c r="AO191" s="88"/>
      <c r="AP191" s="88"/>
      <c r="AQ191" s="196"/>
      <c r="AR191" s="206">
        <f t="shared" si="4"/>
        <v>0.4</v>
      </c>
      <c r="AS191" s="168" t="s">
        <v>163</v>
      </c>
      <c r="AT191" s="8" t="s">
        <v>402</v>
      </c>
    </row>
    <row r="192" spans="1:46" ht="40.5" customHeight="1">
      <c r="A192" s="40" t="s">
        <v>679</v>
      </c>
      <c r="B192" s="6" t="s">
        <v>742</v>
      </c>
      <c r="C192" s="168" t="s">
        <v>164</v>
      </c>
      <c r="D192" s="8" t="s">
        <v>403</v>
      </c>
      <c r="E192" s="25">
        <v>690700112659</v>
      </c>
      <c r="F192" s="14">
        <v>2</v>
      </c>
      <c r="G192" s="14">
        <v>0.8</v>
      </c>
      <c r="H192" s="11" t="s">
        <v>668</v>
      </c>
      <c r="I192" s="42" t="s">
        <v>709</v>
      </c>
      <c r="J192" s="170">
        <v>1.2</v>
      </c>
      <c r="K192" s="212">
        <f t="shared" si="5"/>
        <v>0.8</v>
      </c>
      <c r="L192" s="90"/>
      <c r="M192" s="87"/>
      <c r="N192" s="88"/>
      <c r="O192" s="88"/>
      <c r="P192" s="88"/>
      <c r="Q192" s="88"/>
      <c r="R192" s="88">
        <v>0.8</v>
      </c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196"/>
      <c r="AR192" s="206">
        <f t="shared" si="4"/>
        <v>0.8</v>
      </c>
      <c r="AS192" s="168" t="s">
        <v>164</v>
      </c>
      <c r="AT192" s="8" t="s">
        <v>403</v>
      </c>
    </row>
    <row r="193" spans="1:46" ht="29.25" customHeight="1">
      <c r="A193" s="40" t="s">
        <v>679</v>
      </c>
      <c r="B193" s="3" t="s">
        <v>24</v>
      </c>
      <c r="C193" s="168" t="s">
        <v>165</v>
      </c>
      <c r="D193" s="8" t="s">
        <v>404</v>
      </c>
      <c r="E193" s="25">
        <v>690700400657</v>
      </c>
      <c r="F193" s="14" t="s">
        <v>668</v>
      </c>
      <c r="G193" s="14" t="s">
        <v>668</v>
      </c>
      <c r="H193" s="11" t="s">
        <v>672</v>
      </c>
      <c r="I193" s="42" t="s">
        <v>711</v>
      </c>
      <c r="J193" s="170">
        <v>0.2</v>
      </c>
      <c r="K193" s="182">
        <v>0.2</v>
      </c>
      <c r="L193" s="90"/>
      <c r="M193" s="87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>
        <v>0.2</v>
      </c>
      <c r="AM193" s="88"/>
      <c r="AN193" s="88"/>
      <c r="AO193" s="88"/>
      <c r="AP193" s="88"/>
      <c r="AQ193" s="196"/>
      <c r="AR193" s="206">
        <f t="shared" si="4"/>
        <v>0.2</v>
      </c>
      <c r="AS193" s="168" t="s">
        <v>165</v>
      </c>
      <c r="AT193" s="8" t="s">
        <v>404</v>
      </c>
    </row>
    <row r="194" spans="1:46" ht="30">
      <c r="A194" s="40" t="s">
        <v>679</v>
      </c>
      <c r="B194" s="3" t="s">
        <v>24</v>
      </c>
      <c r="C194" s="168" t="s">
        <v>166</v>
      </c>
      <c r="D194" s="8" t="s">
        <v>405</v>
      </c>
      <c r="E194" s="25">
        <v>690805718126</v>
      </c>
      <c r="F194" s="14">
        <v>1</v>
      </c>
      <c r="G194" s="14">
        <v>0.8</v>
      </c>
      <c r="H194" s="11" t="s">
        <v>668</v>
      </c>
      <c r="I194" s="42" t="s">
        <v>716</v>
      </c>
      <c r="J194" s="226">
        <v>10.8</v>
      </c>
      <c r="K194" s="227">
        <f t="shared" si="5"/>
        <v>11.200000000000001</v>
      </c>
      <c r="L194" s="90"/>
      <c r="M194" s="87"/>
      <c r="N194" s="88"/>
      <c r="O194" s="88"/>
      <c r="P194" s="88"/>
      <c r="Q194" s="88"/>
      <c r="R194" s="88">
        <v>1.6</v>
      </c>
      <c r="S194" s="88"/>
      <c r="T194" s="88"/>
      <c r="U194" s="88"/>
      <c r="V194" s="88"/>
      <c r="W194" s="88">
        <v>1.6</v>
      </c>
      <c r="X194" s="88"/>
      <c r="Y194" s="88">
        <v>0.8</v>
      </c>
      <c r="Z194" s="88"/>
      <c r="AA194" s="88">
        <v>1.6</v>
      </c>
      <c r="AB194" s="88"/>
      <c r="AC194" s="88"/>
      <c r="AD194" s="88">
        <v>1.6</v>
      </c>
      <c r="AE194" s="88"/>
      <c r="AF194" s="88">
        <v>0.8</v>
      </c>
      <c r="AG194" s="88"/>
      <c r="AH194" s="88"/>
      <c r="AI194" s="88">
        <v>0.8</v>
      </c>
      <c r="AJ194" s="88"/>
      <c r="AK194" s="88">
        <v>0.8</v>
      </c>
      <c r="AL194" s="88"/>
      <c r="AM194" s="88"/>
      <c r="AN194" s="88">
        <v>0.8</v>
      </c>
      <c r="AO194" s="88">
        <v>0.8</v>
      </c>
      <c r="AQ194" s="196"/>
      <c r="AR194" s="206">
        <f t="shared" si="4"/>
        <v>11.200000000000001</v>
      </c>
      <c r="AS194" s="168" t="s">
        <v>166</v>
      </c>
      <c r="AT194" s="8" t="s">
        <v>405</v>
      </c>
    </row>
    <row r="195" spans="1:46" ht="45" customHeight="1">
      <c r="A195" s="40" t="s">
        <v>679</v>
      </c>
      <c r="B195" s="3" t="s">
        <v>24</v>
      </c>
      <c r="C195" s="168" t="s">
        <v>167</v>
      </c>
      <c r="D195" s="8" t="s">
        <v>406</v>
      </c>
      <c r="E195" s="25">
        <v>690800333242</v>
      </c>
      <c r="F195" s="14">
        <v>1</v>
      </c>
      <c r="G195" s="14">
        <v>0.24</v>
      </c>
      <c r="H195" s="11" t="s">
        <v>668</v>
      </c>
      <c r="I195" s="42" t="s">
        <v>724</v>
      </c>
      <c r="J195" s="226">
        <v>1.5</v>
      </c>
      <c r="K195" s="227">
        <f t="shared" si="5"/>
        <v>2.4800000000000004</v>
      </c>
      <c r="L195" s="90"/>
      <c r="M195" s="87"/>
      <c r="N195" s="88"/>
      <c r="O195" s="88">
        <v>0.24</v>
      </c>
      <c r="P195" s="88"/>
      <c r="Q195" s="88">
        <v>0.24</v>
      </c>
      <c r="R195" s="88"/>
      <c r="S195" s="88">
        <v>0.24</v>
      </c>
      <c r="T195" s="88"/>
      <c r="U195" s="88"/>
      <c r="V195" s="88">
        <v>0.24</v>
      </c>
      <c r="W195" s="88"/>
      <c r="X195" s="88">
        <v>0.24</v>
      </c>
      <c r="Y195" s="88"/>
      <c r="Z195" s="88">
        <v>0.24</v>
      </c>
      <c r="AA195" s="88"/>
      <c r="AB195" s="88"/>
      <c r="AC195" s="88">
        <v>0.8</v>
      </c>
      <c r="AD195" s="88"/>
      <c r="AE195" s="88">
        <v>0.24</v>
      </c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196"/>
      <c r="AR195" s="206">
        <f t="shared" si="4"/>
        <v>2.4800000000000004</v>
      </c>
      <c r="AS195" s="168" t="s">
        <v>167</v>
      </c>
      <c r="AT195" s="8" t="s">
        <v>406</v>
      </c>
    </row>
    <row r="196" spans="1:46" ht="30">
      <c r="A196" s="40" t="s">
        <v>679</v>
      </c>
      <c r="B196" s="3" t="s">
        <v>743</v>
      </c>
      <c r="C196" s="168" t="s">
        <v>168</v>
      </c>
      <c r="D196" s="8" t="s">
        <v>407</v>
      </c>
      <c r="E196" s="25">
        <v>690804697138</v>
      </c>
      <c r="F196" s="14">
        <v>1</v>
      </c>
      <c r="G196" s="14">
        <v>0.8</v>
      </c>
      <c r="H196" s="11" t="s">
        <v>668</v>
      </c>
      <c r="I196" s="42" t="s">
        <v>711</v>
      </c>
      <c r="J196" s="170">
        <v>0.8</v>
      </c>
      <c r="K196" s="182">
        <f t="shared" si="5"/>
        <v>0.8</v>
      </c>
      <c r="L196" s="90"/>
      <c r="M196" s="87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>
        <v>0.8</v>
      </c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196"/>
      <c r="AR196" s="206">
        <f t="shared" ref="AR196:AR259" si="6">K196</f>
        <v>0.8</v>
      </c>
      <c r="AS196" s="168" t="s">
        <v>168</v>
      </c>
      <c r="AT196" s="8" t="s">
        <v>407</v>
      </c>
    </row>
    <row r="197" spans="1:46" ht="30">
      <c r="A197" s="40" t="s">
        <v>679</v>
      </c>
      <c r="B197" s="3" t="s">
        <v>744</v>
      </c>
      <c r="C197" s="168" t="s">
        <v>169</v>
      </c>
      <c r="D197" s="8" t="s">
        <v>974</v>
      </c>
      <c r="E197" s="25">
        <v>500802276487</v>
      </c>
      <c r="F197" s="14">
        <v>1</v>
      </c>
      <c r="G197" s="14">
        <v>0.8</v>
      </c>
      <c r="H197" s="11" t="s">
        <v>668</v>
      </c>
      <c r="I197" s="42" t="s">
        <v>711</v>
      </c>
      <c r="J197" s="213">
        <v>1</v>
      </c>
      <c r="K197" s="212">
        <f t="shared" si="5"/>
        <v>0</v>
      </c>
      <c r="L197" s="90"/>
      <c r="M197" s="87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196"/>
      <c r="AR197" s="206">
        <f t="shared" si="6"/>
        <v>0</v>
      </c>
      <c r="AS197" s="168" t="s">
        <v>169</v>
      </c>
      <c r="AT197" s="8" t="s">
        <v>974</v>
      </c>
    </row>
    <row r="198" spans="1:46" ht="37.5" customHeight="1">
      <c r="A198" s="40" t="s">
        <v>679</v>
      </c>
      <c r="B198" s="3" t="s">
        <v>24</v>
      </c>
      <c r="C198" s="168" t="s">
        <v>170</v>
      </c>
      <c r="D198" s="8" t="s">
        <v>409</v>
      </c>
      <c r="E198" s="25">
        <v>690700045184</v>
      </c>
      <c r="F198" s="14">
        <v>1</v>
      </c>
      <c r="G198" s="14">
        <v>0.8</v>
      </c>
      <c r="H198" s="11" t="s">
        <v>668</v>
      </c>
      <c r="I198" s="42" t="s">
        <v>711</v>
      </c>
      <c r="J198" s="213">
        <v>0.8</v>
      </c>
      <c r="K198" s="212">
        <f t="shared" si="5"/>
        <v>0</v>
      </c>
      <c r="L198" s="90"/>
      <c r="M198" s="87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196"/>
      <c r="AR198" s="206">
        <f t="shared" si="6"/>
        <v>0</v>
      </c>
      <c r="AS198" s="168" t="s">
        <v>170</v>
      </c>
      <c r="AT198" s="8" t="s">
        <v>409</v>
      </c>
    </row>
    <row r="199" spans="1:46" ht="30.75" customHeight="1">
      <c r="A199" s="40" t="s">
        <v>679</v>
      </c>
      <c r="B199" s="3" t="s">
        <v>24</v>
      </c>
      <c r="C199" s="168" t="s">
        <v>682</v>
      </c>
      <c r="D199" s="20" t="s">
        <v>683</v>
      </c>
      <c r="E199" s="25">
        <v>594201837894</v>
      </c>
      <c r="F199" s="14" t="s">
        <v>668</v>
      </c>
      <c r="G199" s="14" t="s">
        <v>668</v>
      </c>
      <c r="H199" s="11" t="s">
        <v>672</v>
      </c>
      <c r="I199" s="42" t="s">
        <v>709</v>
      </c>
      <c r="J199" s="217">
        <v>1.736</v>
      </c>
      <c r="K199" s="212">
        <f t="shared" si="5"/>
        <v>1.0999999999999999</v>
      </c>
      <c r="L199" s="90"/>
      <c r="M199" s="87"/>
      <c r="N199" s="88"/>
      <c r="O199" s="88"/>
      <c r="P199" s="88">
        <v>0.3</v>
      </c>
      <c r="Q199" s="88"/>
      <c r="R199" s="88"/>
      <c r="S199" s="88"/>
      <c r="T199" s="88"/>
      <c r="U199" s="88"/>
      <c r="V199" s="88"/>
      <c r="W199" s="88">
        <v>0.3</v>
      </c>
      <c r="X199" s="88"/>
      <c r="Y199" s="88"/>
      <c r="Z199" s="88"/>
      <c r="AA199" s="88"/>
      <c r="AB199" s="88"/>
      <c r="AC199" s="88"/>
      <c r="AD199" s="88">
        <v>0.3</v>
      </c>
      <c r="AE199" s="88"/>
      <c r="AF199" s="88"/>
      <c r="AG199" s="88"/>
      <c r="AH199" s="88"/>
      <c r="AI199" s="88"/>
      <c r="AJ199" s="88"/>
      <c r="AK199" s="88">
        <v>0.2</v>
      </c>
      <c r="AL199" s="88"/>
      <c r="AM199" s="88"/>
      <c r="AN199" s="88"/>
      <c r="AO199" s="88"/>
      <c r="AP199" s="88"/>
      <c r="AQ199" s="196"/>
      <c r="AR199" s="206">
        <f t="shared" si="6"/>
        <v>1.0999999999999999</v>
      </c>
      <c r="AS199" s="168" t="s">
        <v>682</v>
      </c>
      <c r="AT199" s="20" t="s">
        <v>683</v>
      </c>
    </row>
    <row r="200" spans="1:46" ht="45.75" customHeight="1">
      <c r="A200" s="40" t="s">
        <v>679</v>
      </c>
      <c r="B200" s="3" t="s">
        <v>24</v>
      </c>
      <c r="C200" s="168" t="s">
        <v>978</v>
      </c>
      <c r="D200" s="8" t="s">
        <v>927</v>
      </c>
      <c r="E200" s="25">
        <v>690800333242</v>
      </c>
      <c r="F200" s="14">
        <v>1</v>
      </c>
      <c r="G200" s="14">
        <v>0.24</v>
      </c>
      <c r="H200" s="11" t="s">
        <v>668</v>
      </c>
      <c r="I200" s="42" t="s">
        <v>716</v>
      </c>
      <c r="J200" s="170">
        <v>1</v>
      </c>
      <c r="K200" s="212">
        <f t="shared" si="5"/>
        <v>0.45</v>
      </c>
      <c r="L200" s="90"/>
      <c r="M200" s="87"/>
      <c r="N200" s="88"/>
      <c r="O200" s="88">
        <v>0.05</v>
      </c>
      <c r="P200" s="88"/>
      <c r="Q200" s="88">
        <v>0.04</v>
      </c>
      <c r="R200" s="88"/>
      <c r="S200" s="88">
        <v>0.01</v>
      </c>
      <c r="T200" s="88"/>
      <c r="U200" s="88"/>
      <c r="V200" s="88">
        <v>0.03</v>
      </c>
      <c r="W200" s="88"/>
      <c r="X200" s="88">
        <v>0.01</v>
      </c>
      <c r="Y200" s="88"/>
      <c r="Z200" s="88">
        <v>0.02</v>
      </c>
      <c r="AA200" s="88"/>
      <c r="AB200" s="88"/>
      <c r="AC200" s="88"/>
      <c r="AD200" s="88"/>
      <c r="AE200" s="88"/>
      <c r="AF200" s="88"/>
      <c r="AG200" s="88">
        <v>0.24</v>
      </c>
      <c r="AH200" s="88"/>
      <c r="AI200" s="88"/>
      <c r="AJ200" s="88"/>
      <c r="AK200" s="88"/>
      <c r="AL200" s="88"/>
      <c r="AM200" s="88"/>
      <c r="AN200" s="88">
        <v>0.05</v>
      </c>
      <c r="AO200" s="88"/>
      <c r="AP200" s="88"/>
      <c r="AQ200" s="196"/>
      <c r="AR200" s="206">
        <f t="shared" si="6"/>
        <v>0.45</v>
      </c>
      <c r="AS200" s="168" t="s">
        <v>978</v>
      </c>
      <c r="AT200" s="8" t="s">
        <v>927</v>
      </c>
    </row>
    <row r="201" spans="1:46" ht="37.5" customHeight="1">
      <c r="A201" s="40" t="s">
        <v>679</v>
      </c>
      <c r="B201" s="3" t="s">
        <v>24</v>
      </c>
      <c r="C201" s="168" t="s">
        <v>832</v>
      </c>
      <c r="D201" s="8" t="s">
        <v>833</v>
      </c>
      <c r="E201" s="25">
        <v>690700716273</v>
      </c>
      <c r="F201" s="14"/>
      <c r="G201" s="14"/>
      <c r="H201" s="11"/>
      <c r="I201" s="39" t="s">
        <v>834</v>
      </c>
      <c r="J201" s="216">
        <v>0.2</v>
      </c>
      <c r="K201" s="212">
        <f t="shared" si="5"/>
        <v>0</v>
      </c>
      <c r="L201" s="90"/>
      <c r="M201" s="87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196"/>
      <c r="AR201" s="206">
        <f t="shared" si="6"/>
        <v>0</v>
      </c>
      <c r="AS201" s="168" t="s">
        <v>832</v>
      </c>
      <c r="AT201" s="8" t="s">
        <v>833</v>
      </c>
    </row>
    <row r="202" spans="1:46" ht="34.5" customHeight="1">
      <c r="A202" s="40" t="s">
        <v>679</v>
      </c>
      <c r="B202" s="3" t="s">
        <v>24</v>
      </c>
      <c r="C202" s="168" t="s">
        <v>866</v>
      </c>
      <c r="D202" s="8" t="s">
        <v>867</v>
      </c>
      <c r="E202" s="25">
        <v>613702966107</v>
      </c>
      <c r="F202" s="14" t="s">
        <v>668</v>
      </c>
      <c r="G202" s="14" t="s">
        <v>668</v>
      </c>
      <c r="H202" s="11" t="s">
        <v>668</v>
      </c>
      <c r="I202" s="39" t="s">
        <v>868</v>
      </c>
      <c r="J202" s="216">
        <v>0.33</v>
      </c>
      <c r="K202" s="212">
        <f t="shared" si="5"/>
        <v>0</v>
      </c>
      <c r="L202" s="90"/>
      <c r="M202" s="87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196"/>
      <c r="AR202" s="206">
        <f t="shared" si="6"/>
        <v>0</v>
      </c>
      <c r="AS202" s="168" t="s">
        <v>866</v>
      </c>
      <c r="AT202" s="8" t="s">
        <v>867</v>
      </c>
    </row>
    <row r="203" spans="1:46" ht="47.25" customHeight="1">
      <c r="A203" s="40" t="s">
        <v>679</v>
      </c>
      <c r="B203" s="3" t="s">
        <v>24</v>
      </c>
      <c r="C203" s="168" t="s">
        <v>933</v>
      </c>
      <c r="D203" s="8" t="s">
        <v>932</v>
      </c>
      <c r="E203" s="25">
        <v>690809253880</v>
      </c>
      <c r="F203" s="14"/>
      <c r="G203" s="14"/>
      <c r="H203" s="11"/>
      <c r="I203" s="151" t="s">
        <v>934</v>
      </c>
      <c r="J203" s="215">
        <v>0.2</v>
      </c>
      <c r="K203" s="212">
        <f t="shared" si="5"/>
        <v>0</v>
      </c>
      <c r="L203" s="90"/>
      <c r="M203" s="87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196"/>
      <c r="AR203" s="206">
        <f t="shared" si="6"/>
        <v>0</v>
      </c>
      <c r="AS203" s="168" t="s">
        <v>933</v>
      </c>
      <c r="AT203" s="8" t="s">
        <v>932</v>
      </c>
    </row>
    <row r="204" spans="1:46" ht="47.25" customHeight="1">
      <c r="A204" s="40" t="s">
        <v>679</v>
      </c>
      <c r="B204" s="3" t="s">
        <v>24</v>
      </c>
      <c r="C204" s="168" t="s">
        <v>935</v>
      </c>
      <c r="D204" s="8" t="s">
        <v>936</v>
      </c>
      <c r="E204" s="25">
        <v>690804763729</v>
      </c>
      <c r="F204" s="14"/>
      <c r="G204" s="14"/>
      <c r="H204" s="11"/>
      <c r="I204" s="151" t="s">
        <v>937</v>
      </c>
      <c r="J204" s="215">
        <v>0.75</v>
      </c>
      <c r="K204" s="212">
        <f t="shared" si="5"/>
        <v>0</v>
      </c>
      <c r="L204" s="90"/>
      <c r="M204" s="87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196"/>
      <c r="AR204" s="206">
        <f t="shared" si="6"/>
        <v>0</v>
      </c>
      <c r="AS204" s="168" t="s">
        <v>935</v>
      </c>
      <c r="AT204" s="8" t="s">
        <v>936</v>
      </c>
    </row>
    <row r="205" spans="1:46" ht="41.25" customHeight="1">
      <c r="A205" s="40" t="s">
        <v>679</v>
      </c>
      <c r="B205" s="3" t="s">
        <v>24</v>
      </c>
      <c r="C205" s="168" t="s">
        <v>938</v>
      </c>
      <c r="D205" s="8" t="s">
        <v>939</v>
      </c>
      <c r="E205" s="25">
        <v>690700212565</v>
      </c>
      <c r="F205" s="14"/>
      <c r="G205" s="14"/>
      <c r="H205" s="11"/>
      <c r="I205" s="151" t="s">
        <v>940</v>
      </c>
      <c r="J205" s="215">
        <v>0.6</v>
      </c>
      <c r="K205" s="212">
        <f t="shared" si="5"/>
        <v>0</v>
      </c>
      <c r="L205" s="90"/>
      <c r="M205" s="87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196"/>
      <c r="AR205" s="206">
        <f t="shared" si="6"/>
        <v>0</v>
      </c>
      <c r="AS205" s="168" t="s">
        <v>938</v>
      </c>
      <c r="AT205" s="8" t="s">
        <v>939</v>
      </c>
    </row>
    <row r="206" spans="1:46" ht="22.5" customHeight="1">
      <c r="A206" s="40"/>
      <c r="B206" s="3"/>
      <c r="C206" s="13" t="s">
        <v>931</v>
      </c>
      <c r="D206" s="8"/>
      <c r="E206" s="25"/>
      <c r="F206" s="14"/>
      <c r="G206" s="14"/>
      <c r="H206" s="14"/>
      <c r="I206" s="42"/>
      <c r="J206" s="214"/>
      <c r="K206" s="212">
        <f t="shared" ref="K206:K222" si="7">M206+N206+O206+P206+Q206+R206+S206+T206+U206+V206+W206+X206+Y206+Z206+AA206+AB206+AC206+AD206+AE206+AG206+AF206+AH206+AI206+AJ206+AK206+AL206+AM206+AN206+AO206+AP206+AQ206</f>
        <v>0</v>
      </c>
      <c r="L206" s="90"/>
      <c r="M206" s="87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196"/>
      <c r="AR206" s="206">
        <f t="shared" si="6"/>
        <v>0</v>
      </c>
      <c r="AS206" s="13" t="s">
        <v>931</v>
      </c>
      <c r="AT206" s="8"/>
    </row>
    <row r="207" spans="1:46" ht="30">
      <c r="A207" s="40" t="s">
        <v>679</v>
      </c>
      <c r="B207" s="3" t="s">
        <v>24</v>
      </c>
      <c r="C207" s="143" t="s">
        <v>172</v>
      </c>
      <c r="D207" s="20" t="s">
        <v>410</v>
      </c>
      <c r="E207" s="25">
        <v>69070006280</v>
      </c>
      <c r="F207" s="14">
        <v>1</v>
      </c>
      <c r="G207" s="14">
        <v>0.24</v>
      </c>
      <c r="H207" s="3" t="s">
        <v>668</v>
      </c>
      <c r="I207" s="42" t="s">
        <v>716</v>
      </c>
      <c r="J207" s="170">
        <v>3</v>
      </c>
      <c r="K207" s="212">
        <f t="shared" si="7"/>
        <v>2.9000000000000004</v>
      </c>
      <c r="L207" s="90"/>
      <c r="M207" s="87"/>
      <c r="N207" s="88"/>
      <c r="O207" s="88">
        <v>0.24</v>
      </c>
      <c r="P207" s="88"/>
      <c r="Q207" s="88">
        <v>0.5</v>
      </c>
      <c r="R207" s="88"/>
      <c r="S207" s="88">
        <v>0.24</v>
      </c>
      <c r="T207" s="88"/>
      <c r="U207" s="88"/>
      <c r="V207" s="88">
        <v>0.24</v>
      </c>
      <c r="W207" s="88"/>
      <c r="X207" s="88">
        <v>0.24</v>
      </c>
      <c r="Y207" s="88"/>
      <c r="Z207" s="88">
        <v>0.24</v>
      </c>
      <c r="AA207" s="88"/>
      <c r="AB207" s="88"/>
      <c r="AC207" s="88">
        <v>0.24</v>
      </c>
      <c r="AD207" s="88"/>
      <c r="AE207" s="88">
        <v>0.24</v>
      </c>
      <c r="AF207" s="88"/>
      <c r="AG207" s="88">
        <v>0.24</v>
      </c>
      <c r="AH207" s="88"/>
      <c r="AI207" s="88"/>
      <c r="AJ207" s="88"/>
      <c r="AK207" s="88"/>
      <c r="AL207" s="88">
        <v>0.24</v>
      </c>
      <c r="AM207" s="88"/>
      <c r="AN207" s="88">
        <v>0.24</v>
      </c>
      <c r="AO207" s="88"/>
      <c r="AP207" s="88"/>
      <c r="AQ207" s="196"/>
      <c r="AR207" s="206">
        <f t="shared" si="6"/>
        <v>2.9000000000000004</v>
      </c>
      <c r="AS207" s="143" t="s">
        <v>172</v>
      </c>
      <c r="AT207" s="20" t="s">
        <v>410</v>
      </c>
    </row>
    <row r="208" spans="1:46" ht="30">
      <c r="A208" s="40" t="s">
        <v>679</v>
      </c>
      <c r="B208" s="3" t="s">
        <v>24</v>
      </c>
      <c r="C208" s="143" t="s">
        <v>173</v>
      </c>
      <c r="D208" s="11" t="s">
        <v>411</v>
      </c>
      <c r="E208" s="25">
        <v>69070006280</v>
      </c>
      <c r="F208" s="14">
        <v>1</v>
      </c>
      <c r="G208" s="14">
        <v>0.24</v>
      </c>
      <c r="H208" s="14" t="s">
        <v>671</v>
      </c>
      <c r="I208" s="42" t="s">
        <v>716</v>
      </c>
      <c r="J208" s="170">
        <v>3</v>
      </c>
      <c r="K208" s="212">
        <f t="shared" si="7"/>
        <v>1.98</v>
      </c>
      <c r="L208" s="90"/>
      <c r="M208" s="87"/>
      <c r="N208" s="88"/>
      <c r="O208" s="88">
        <v>0.24</v>
      </c>
      <c r="P208" s="88"/>
      <c r="Q208" s="88">
        <v>0.3</v>
      </c>
      <c r="R208" s="88"/>
      <c r="S208" s="88">
        <v>0.24</v>
      </c>
      <c r="T208" s="88"/>
      <c r="U208" s="88"/>
      <c r="V208" s="88"/>
      <c r="W208" s="88"/>
      <c r="X208" s="88">
        <v>0.24</v>
      </c>
      <c r="Y208" s="88"/>
      <c r="Z208" s="88"/>
      <c r="AA208" s="88"/>
      <c r="AB208" s="88"/>
      <c r="AC208" s="88"/>
      <c r="AD208" s="88"/>
      <c r="AE208" s="88">
        <v>0.24</v>
      </c>
      <c r="AF208" s="88"/>
      <c r="AG208" s="88">
        <v>0.24</v>
      </c>
      <c r="AH208" s="88"/>
      <c r="AI208" s="88"/>
      <c r="AJ208" s="88"/>
      <c r="AK208" s="88"/>
      <c r="AL208" s="88">
        <v>0.24</v>
      </c>
      <c r="AM208" s="88"/>
      <c r="AN208" s="88">
        <v>0.24</v>
      </c>
      <c r="AO208" s="88"/>
      <c r="AP208" s="88"/>
      <c r="AQ208" s="196"/>
      <c r="AR208" s="206">
        <f t="shared" si="6"/>
        <v>1.98</v>
      </c>
      <c r="AS208" s="143" t="s">
        <v>173</v>
      </c>
      <c r="AT208" s="11" t="s">
        <v>411</v>
      </c>
    </row>
    <row r="209" spans="1:46" ht="30">
      <c r="A209" s="40" t="s">
        <v>679</v>
      </c>
      <c r="B209" s="3" t="s">
        <v>24</v>
      </c>
      <c r="C209" s="143" t="s">
        <v>174</v>
      </c>
      <c r="D209" s="8" t="s">
        <v>412</v>
      </c>
      <c r="E209" s="25">
        <v>69070006280</v>
      </c>
      <c r="F209" s="14">
        <v>1</v>
      </c>
      <c r="G209" s="14">
        <v>0.24</v>
      </c>
      <c r="H209" s="14" t="s">
        <v>671</v>
      </c>
      <c r="I209" s="42" t="s">
        <v>716</v>
      </c>
      <c r="J209" s="170">
        <v>3</v>
      </c>
      <c r="K209" s="212">
        <f t="shared" si="7"/>
        <v>2.6400000000000006</v>
      </c>
      <c r="L209" s="90"/>
      <c r="M209" s="87"/>
      <c r="N209" s="88"/>
      <c r="O209" s="88">
        <v>0.24</v>
      </c>
      <c r="P209" s="88"/>
      <c r="Q209" s="88">
        <v>0.24</v>
      </c>
      <c r="R209" s="88"/>
      <c r="S209" s="88">
        <v>0.24</v>
      </c>
      <c r="T209" s="88"/>
      <c r="U209" s="88"/>
      <c r="V209" s="88">
        <v>0.24</v>
      </c>
      <c r="W209" s="88"/>
      <c r="X209" s="88">
        <v>0.24</v>
      </c>
      <c r="Y209" s="88"/>
      <c r="Z209" s="88">
        <v>0.24</v>
      </c>
      <c r="AA209" s="88"/>
      <c r="AB209" s="88"/>
      <c r="AC209" s="88">
        <v>0.24</v>
      </c>
      <c r="AD209" s="88"/>
      <c r="AE209" s="88">
        <v>0.24</v>
      </c>
      <c r="AF209" s="88"/>
      <c r="AG209" s="88">
        <v>0.24</v>
      </c>
      <c r="AH209" s="92"/>
      <c r="AI209" s="88"/>
      <c r="AJ209" s="88"/>
      <c r="AK209" s="88"/>
      <c r="AL209" s="88">
        <v>0.24</v>
      </c>
      <c r="AM209" s="88"/>
      <c r="AN209" s="88">
        <v>0.24</v>
      </c>
      <c r="AO209" s="88"/>
      <c r="AP209" s="88"/>
      <c r="AQ209" s="196"/>
      <c r="AR209" s="206">
        <f t="shared" si="6"/>
        <v>2.6400000000000006</v>
      </c>
      <c r="AS209" s="143" t="s">
        <v>174</v>
      </c>
      <c r="AT209" s="8" t="s">
        <v>412</v>
      </c>
    </row>
    <row r="210" spans="1:46" ht="30">
      <c r="A210" s="40" t="s">
        <v>679</v>
      </c>
      <c r="B210" s="3" t="s">
        <v>24</v>
      </c>
      <c r="C210" s="143" t="s">
        <v>175</v>
      </c>
      <c r="D210" s="8" t="s">
        <v>413</v>
      </c>
      <c r="E210" s="25">
        <v>69070006280</v>
      </c>
      <c r="F210" s="8">
        <v>1</v>
      </c>
      <c r="G210" s="3">
        <v>0.24</v>
      </c>
      <c r="H210" s="3" t="s">
        <v>668</v>
      </c>
      <c r="I210" s="42" t="s">
        <v>716</v>
      </c>
      <c r="J210" s="214">
        <v>3</v>
      </c>
      <c r="K210" s="212">
        <f t="shared" si="7"/>
        <v>3.8000000000000007</v>
      </c>
      <c r="L210" s="90"/>
      <c r="M210" s="87"/>
      <c r="N210" s="88"/>
      <c r="O210" s="88">
        <v>0.24</v>
      </c>
      <c r="P210" s="88"/>
      <c r="Q210" s="88">
        <v>0.6</v>
      </c>
      <c r="R210" s="88"/>
      <c r="S210" s="88">
        <v>0.24</v>
      </c>
      <c r="T210" s="88"/>
      <c r="U210" s="88"/>
      <c r="V210" s="88">
        <v>0.24</v>
      </c>
      <c r="W210" s="88"/>
      <c r="X210" s="88">
        <v>0.24</v>
      </c>
      <c r="Y210" s="88"/>
      <c r="Z210" s="88">
        <v>0.24</v>
      </c>
      <c r="AA210" s="88"/>
      <c r="AB210" s="88"/>
      <c r="AC210" s="88">
        <v>0.24</v>
      </c>
      <c r="AD210" s="88"/>
      <c r="AE210" s="88">
        <v>0.24</v>
      </c>
      <c r="AF210" s="88"/>
      <c r="AG210" s="88">
        <v>0.24</v>
      </c>
      <c r="AH210" s="88"/>
      <c r="AI210" s="88"/>
      <c r="AJ210" s="88">
        <v>0.8</v>
      </c>
      <c r="AK210" s="88"/>
      <c r="AL210" s="88">
        <v>0.24</v>
      </c>
      <c r="AM210" s="88"/>
      <c r="AN210" s="88">
        <v>0.24</v>
      </c>
      <c r="AO210" s="88"/>
      <c r="AP210" s="88"/>
      <c r="AQ210" s="196"/>
      <c r="AR210" s="206">
        <f t="shared" si="6"/>
        <v>3.8000000000000007</v>
      </c>
      <c r="AS210" s="143" t="s">
        <v>175</v>
      </c>
      <c r="AT210" s="8" t="s">
        <v>413</v>
      </c>
    </row>
    <row r="211" spans="1:46" ht="30">
      <c r="A211" s="40" t="s">
        <v>679</v>
      </c>
      <c r="B211" s="3" t="s">
        <v>24</v>
      </c>
      <c r="C211" s="143" t="s">
        <v>176</v>
      </c>
      <c r="D211" s="8" t="s">
        <v>414</v>
      </c>
      <c r="E211" s="25">
        <v>69070006280</v>
      </c>
      <c r="F211" s="8">
        <v>1</v>
      </c>
      <c r="G211" s="6">
        <v>0.24</v>
      </c>
      <c r="H211" s="6" t="s">
        <v>671</v>
      </c>
      <c r="I211" s="42" t="s">
        <v>716</v>
      </c>
      <c r="J211" s="170">
        <v>3</v>
      </c>
      <c r="K211" s="212">
        <f t="shared" si="7"/>
        <v>2.4</v>
      </c>
      <c r="L211" s="90"/>
      <c r="M211" s="87"/>
      <c r="N211" s="88"/>
      <c r="O211" s="88">
        <v>0.2</v>
      </c>
      <c r="P211" s="88"/>
      <c r="Q211" s="88">
        <v>0.2</v>
      </c>
      <c r="R211" s="88"/>
      <c r="S211" s="88">
        <v>0.2</v>
      </c>
      <c r="T211" s="88"/>
      <c r="U211" s="88"/>
      <c r="V211" s="88">
        <v>0.2</v>
      </c>
      <c r="W211" s="88"/>
      <c r="X211" s="88">
        <v>0.2</v>
      </c>
      <c r="Y211" s="88"/>
      <c r="Z211" s="88">
        <v>0.2</v>
      </c>
      <c r="AA211" s="88"/>
      <c r="AB211" s="88"/>
      <c r="AC211" s="88">
        <v>0.2</v>
      </c>
      <c r="AD211" s="88"/>
      <c r="AE211" s="88">
        <v>0.2</v>
      </c>
      <c r="AF211" s="88"/>
      <c r="AG211" s="88">
        <v>0.2</v>
      </c>
      <c r="AH211" s="88"/>
      <c r="AI211" s="88"/>
      <c r="AJ211" s="88">
        <v>0.2</v>
      </c>
      <c r="AK211" s="88"/>
      <c r="AL211" s="88">
        <v>0.2</v>
      </c>
      <c r="AM211" s="88"/>
      <c r="AN211" s="88">
        <v>0.2</v>
      </c>
      <c r="AO211" s="88"/>
      <c r="AP211" s="88"/>
      <c r="AQ211" s="196"/>
      <c r="AR211" s="206">
        <f t="shared" si="6"/>
        <v>2.4</v>
      </c>
      <c r="AS211" s="143" t="s">
        <v>176</v>
      </c>
      <c r="AT211" s="8" t="s">
        <v>414</v>
      </c>
    </row>
    <row r="212" spans="1:46" ht="30">
      <c r="A212" s="40" t="s">
        <v>679</v>
      </c>
      <c r="B212" s="3" t="s">
        <v>24</v>
      </c>
      <c r="C212" s="143" t="s">
        <v>177</v>
      </c>
      <c r="D212" s="8" t="s">
        <v>415</v>
      </c>
      <c r="E212" s="25">
        <v>69070006280</v>
      </c>
      <c r="F212" s="8">
        <v>1</v>
      </c>
      <c r="G212" s="6">
        <v>0.24</v>
      </c>
      <c r="H212" s="3" t="s">
        <v>668</v>
      </c>
      <c r="I212" s="42" t="s">
        <v>716</v>
      </c>
      <c r="J212" s="170">
        <v>3</v>
      </c>
      <c r="K212" s="212">
        <f t="shared" si="7"/>
        <v>2.1999999999999997</v>
      </c>
      <c r="L212" s="90"/>
      <c r="M212" s="87"/>
      <c r="N212" s="88"/>
      <c r="O212" s="88">
        <v>0.2</v>
      </c>
      <c r="P212" s="88"/>
      <c r="Q212" s="88">
        <v>0.2</v>
      </c>
      <c r="R212" s="88"/>
      <c r="S212" s="88">
        <v>0.2</v>
      </c>
      <c r="T212" s="88"/>
      <c r="U212" s="88"/>
      <c r="V212" s="88">
        <v>0.2</v>
      </c>
      <c r="W212" s="88">
        <v>0.2</v>
      </c>
      <c r="X212" s="88"/>
      <c r="Y212" s="88"/>
      <c r="Z212" s="88">
        <v>0.2</v>
      </c>
      <c r="AA212" s="88"/>
      <c r="AB212" s="88"/>
      <c r="AC212" s="88"/>
      <c r="AD212" s="88">
        <v>0.2</v>
      </c>
      <c r="AE212" s="88">
        <v>0.2</v>
      </c>
      <c r="AF212" s="88"/>
      <c r="AG212" s="88">
        <v>0.2</v>
      </c>
      <c r="AH212" s="88"/>
      <c r="AI212" s="88"/>
      <c r="AJ212" s="88">
        <v>0.2</v>
      </c>
      <c r="AK212" s="88"/>
      <c r="AL212" s="88">
        <v>0.2</v>
      </c>
      <c r="AM212" s="88"/>
      <c r="AN212" s="88"/>
      <c r="AO212" s="88"/>
      <c r="AP212" s="88"/>
      <c r="AQ212" s="196"/>
      <c r="AR212" s="206">
        <f t="shared" si="6"/>
        <v>2.1999999999999997</v>
      </c>
      <c r="AS212" s="143" t="s">
        <v>177</v>
      </c>
      <c r="AT212" s="8" t="s">
        <v>415</v>
      </c>
    </row>
    <row r="213" spans="1:46" ht="30">
      <c r="A213" s="40" t="s">
        <v>679</v>
      </c>
      <c r="B213" s="3" t="s">
        <v>24</v>
      </c>
      <c r="C213" s="143" t="s">
        <v>178</v>
      </c>
      <c r="D213" s="8" t="s">
        <v>416</v>
      </c>
      <c r="E213" s="25">
        <v>69070006280</v>
      </c>
      <c r="F213" s="8">
        <v>1</v>
      </c>
      <c r="G213" s="3">
        <v>0.8</v>
      </c>
      <c r="H213" s="3" t="s">
        <v>668</v>
      </c>
      <c r="I213" s="42" t="s">
        <v>709</v>
      </c>
      <c r="J213" s="170">
        <v>1.6</v>
      </c>
      <c r="K213" s="182">
        <f t="shared" si="7"/>
        <v>1.6</v>
      </c>
      <c r="L213" s="90"/>
      <c r="M213" s="87"/>
      <c r="N213" s="88"/>
      <c r="O213" s="88"/>
      <c r="P213" s="88"/>
      <c r="Q213" s="88"/>
      <c r="R213" s="88">
        <v>0.8</v>
      </c>
      <c r="S213" s="88"/>
      <c r="T213" s="88"/>
      <c r="U213" s="88"/>
      <c r="V213" s="88"/>
      <c r="W213" s="88"/>
      <c r="X213" s="88"/>
      <c r="Y213" s="88">
        <v>0.8</v>
      </c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196"/>
      <c r="AR213" s="206">
        <f t="shared" si="6"/>
        <v>1.6</v>
      </c>
      <c r="AS213" s="143" t="s">
        <v>178</v>
      </c>
      <c r="AT213" s="8" t="s">
        <v>416</v>
      </c>
    </row>
    <row r="214" spans="1:46" ht="35.25" customHeight="1">
      <c r="A214" s="40" t="s">
        <v>679</v>
      </c>
      <c r="B214" s="3" t="s">
        <v>24</v>
      </c>
      <c r="C214" s="168" t="s">
        <v>179</v>
      </c>
      <c r="D214" s="8" t="s">
        <v>417</v>
      </c>
      <c r="E214" s="25">
        <v>690804498051</v>
      </c>
      <c r="F214" s="8">
        <v>1</v>
      </c>
      <c r="G214" s="3">
        <v>0.8</v>
      </c>
      <c r="H214" s="3" t="s">
        <v>668</v>
      </c>
      <c r="I214" s="42" t="s">
        <v>709</v>
      </c>
      <c r="J214" s="170">
        <v>1.6</v>
      </c>
      <c r="K214" s="182">
        <f t="shared" si="7"/>
        <v>1.6</v>
      </c>
      <c r="L214" s="90"/>
      <c r="M214" s="87"/>
      <c r="N214" s="88"/>
      <c r="O214" s="88"/>
      <c r="P214" s="88"/>
      <c r="Q214" s="88"/>
      <c r="R214" s="88">
        <v>0.8</v>
      </c>
      <c r="S214" s="88"/>
      <c r="T214" s="88"/>
      <c r="U214" s="88"/>
      <c r="V214" s="88"/>
      <c r="W214" s="88"/>
      <c r="X214" s="88"/>
      <c r="Y214" s="88">
        <v>0.8</v>
      </c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196"/>
      <c r="AR214" s="206">
        <f t="shared" si="6"/>
        <v>1.6</v>
      </c>
      <c r="AS214" s="168" t="s">
        <v>179</v>
      </c>
      <c r="AT214" s="8" t="s">
        <v>417</v>
      </c>
    </row>
    <row r="215" spans="1:46" ht="30">
      <c r="A215" s="40" t="s">
        <v>679</v>
      </c>
      <c r="B215" s="3" t="s">
        <v>24</v>
      </c>
      <c r="C215" s="168" t="s">
        <v>180</v>
      </c>
      <c r="D215" s="8" t="s">
        <v>418</v>
      </c>
      <c r="E215" s="25">
        <v>690804498051</v>
      </c>
      <c r="F215" s="8">
        <v>1</v>
      </c>
      <c r="G215" s="3">
        <v>0.8</v>
      </c>
      <c r="H215" s="3" t="s">
        <v>668</v>
      </c>
      <c r="I215" s="42" t="s">
        <v>709</v>
      </c>
      <c r="J215" s="170">
        <v>1.6</v>
      </c>
      <c r="K215" s="212">
        <f t="shared" si="7"/>
        <v>1.6</v>
      </c>
      <c r="L215" s="90"/>
      <c r="M215" s="87"/>
      <c r="N215" s="88"/>
      <c r="O215" s="88"/>
      <c r="P215" s="88"/>
      <c r="Q215" s="88"/>
      <c r="R215" s="88">
        <v>0.8</v>
      </c>
      <c r="S215" s="88"/>
      <c r="T215" s="88"/>
      <c r="U215" s="88"/>
      <c r="V215" s="88"/>
      <c r="W215" s="88"/>
      <c r="X215" s="88"/>
      <c r="Y215" s="88">
        <v>0.8</v>
      </c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196"/>
      <c r="AR215" s="206">
        <f t="shared" si="6"/>
        <v>1.6</v>
      </c>
      <c r="AS215" s="168" t="s">
        <v>180</v>
      </c>
      <c r="AT215" s="8" t="s">
        <v>418</v>
      </c>
    </row>
    <row r="216" spans="1:46" ht="30" customHeight="1">
      <c r="A216" s="40" t="s">
        <v>679</v>
      </c>
      <c r="B216" s="3" t="s">
        <v>24</v>
      </c>
      <c r="C216" s="168" t="s">
        <v>981</v>
      </c>
      <c r="D216" s="8" t="s">
        <v>980</v>
      </c>
      <c r="E216" s="25">
        <v>690804498051</v>
      </c>
      <c r="F216" s="8">
        <v>1</v>
      </c>
      <c r="G216" s="3">
        <v>0.8</v>
      </c>
      <c r="H216" s="3" t="s">
        <v>668</v>
      </c>
      <c r="I216" s="42" t="s">
        <v>709</v>
      </c>
      <c r="J216" s="170">
        <v>1</v>
      </c>
      <c r="K216" s="212">
        <f t="shared" si="7"/>
        <v>0</v>
      </c>
      <c r="L216" s="90"/>
      <c r="M216" s="87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196"/>
      <c r="AR216" s="206">
        <f t="shared" si="6"/>
        <v>0</v>
      </c>
      <c r="AS216" s="168" t="s">
        <v>981</v>
      </c>
      <c r="AT216" s="8" t="s">
        <v>980</v>
      </c>
    </row>
    <row r="217" spans="1:46" ht="42.75">
      <c r="A217" s="40" t="s">
        <v>679</v>
      </c>
      <c r="B217" s="3" t="s">
        <v>24</v>
      </c>
      <c r="C217" s="142" t="s">
        <v>975</v>
      </c>
      <c r="D217" s="6" t="s">
        <v>419</v>
      </c>
      <c r="E217" s="26">
        <v>311200730723</v>
      </c>
      <c r="F217" s="6">
        <v>1</v>
      </c>
      <c r="G217" s="6">
        <v>0.8</v>
      </c>
      <c r="H217" s="3" t="s">
        <v>668</v>
      </c>
      <c r="I217" s="42" t="s">
        <v>709</v>
      </c>
      <c r="J217" s="213">
        <v>7</v>
      </c>
      <c r="K217" s="212">
        <f t="shared" si="7"/>
        <v>4.5999999999999996</v>
      </c>
      <c r="L217" s="90"/>
      <c r="M217" s="87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>
        <v>1.6</v>
      </c>
      <c r="Y217" s="88"/>
      <c r="Z217" s="88"/>
      <c r="AA217" s="88"/>
      <c r="AB217" s="88"/>
      <c r="AC217" s="88"/>
      <c r="AD217" s="88"/>
      <c r="AE217" s="88">
        <v>3</v>
      </c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196"/>
      <c r="AR217" s="206">
        <f t="shared" si="6"/>
        <v>4.5999999999999996</v>
      </c>
      <c r="AS217" s="142" t="s">
        <v>975</v>
      </c>
      <c r="AT217" s="6" t="s">
        <v>419</v>
      </c>
    </row>
    <row r="218" spans="1:46" ht="30.75" customHeight="1">
      <c r="A218" s="40" t="s">
        <v>679</v>
      </c>
      <c r="B218" s="3" t="s">
        <v>24</v>
      </c>
      <c r="C218" s="142" t="s">
        <v>181</v>
      </c>
      <c r="D218" s="8" t="s">
        <v>420</v>
      </c>
      <c r="E218" s="26">
        <v>690706032939</v>
      </c>
      <c r="F218" s="6" t="s">
        <v>668</v>
      </c>
      <c r="G218" s="3" t="s">
        <v>668</v>
      </c>
      <c r="H218" s="6" t="s">
        <v>673</v>
      </c>
      <c r="I218" s="42" t="s">
        <v>709</v>
      </c>
      <c r="J218" s="170">
        <v>0.65</v>
      </c>
      <c r="K218" s="212">
        <f t="shared" si="7"/>
        <v>0.51</v>
      </c>
      <c r="L218" s="90"/>
      <c r="M218" s="87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>
        <v>0.25</v>
      </c>
      <c r="Z218" s="88"/>
      <c r="AA218" s="88"/>
      <c r="AB218" s="88"/>
      <c r="AC218" s="88"/>
      <c r="AD218" s="88"/>
      <c r="AE218" s="88"/>
      <c r="AF218" s="88">
        <v>0.01</v>
      </c>
      <c r="AG218" s="88"/>
      <c r="AH218" s="88"/>
      <c r="AI218" s="88"/>
      <c r="AJ218" s="88"/>
      <c r="AK218" s="88"/>
      <c r="AL218" s="88"/>
      <c r="AM218" s="88">
        <v>0.25</v>
      </c>
      <c r="AN218" s="88"/>
      <c r="AO218" s="88"/>
      <c r="AP218" s="88"/>
      <c r="AQ218" s="196"/>
      <c r="AR218" s="206">
        <f t="shared" si="6"/>
        <v>0.51</v>
      </c>
      <c r="AS218" s="142" t="s">
        <v>181</v>
      </c>
      <c r="AT218" s="8" t="s">
        <v>420</v>
      </c>
    </row>
    <row r="219" spans="1:46" ht="30">
      <c r="A219" s="40" t="s">
        <v>679</v>
      </c>
      <c r="B219" s="3" t="s">
        <v>24</v>
      </c>
      <c r="C219" s="142" t="s">
        <v>182</v>
      </c>
      <c r="D219" s="8" t="s">
        <v>421</v>
      </c>
      <c r="E219" s="26">
        <v>691643566285</v>
      </c>
      <c r="F219" s="8">
        <v>1</v>
      </c>
      <c r="G219" s="6">
        <v>0.8</v>
      </c>
      <c r="H219" s="6" t="s">
        <v>668</v>
      </c>
      <c r="I219" s="42" t="s">
        <v>709</v>
      </c>
      <c r="J219" s="226">
        <v>2.4</v>
      </c>
      <c r="K219" s="227">
        <f t="shared" si="7"/>
        <v>3.2</v>
      </c>
      <c r="L219" s="90"/>
      <c r="M219" s="87"/>
      <c r="N219" s="88"/>
      <c r="O219" s="88"/>
      <c r="P219" s="88">
        <v>0.8</v>
      </c>
      <c r="Q219" s="88"/>
      <c r="R219" s="88"/>
      <c r="S219" s="88"/>
      <c r="T219" s="88"/>
      <c r="U219" s="88"/>
      <c r="V219" s="88"/>
      <c r="W219" s="88">
        <v>0.8</v>
      </c>
      <c r="X219" s="88"/>
      <c r="Y219" s="88"/>
      <c r="Z219" s="88"/>
      <c r="AA219" s="88"/>
      <c r="AB219" s="88"/>
      <c r="AC219" s="88"/>
      <c r="AD219" s="88">
        <v>0.8</v>
      </c>
      <c r="AE219" s="88"/>
      <c r="AF219" s="88"/>
      <c r="AG219" s="88"/>
      <c r="AH219" s="88"/>
      <c r="AI219" s="88"/>
      <c r="AJ219" s="88"/>
      <c r="AK219" s="88">
        <v>0.8</v>
      </c>
      <c r="AL219" s="88"/>
      <c r="AM219" s="88"/>
      <c r="AN219" s="88"/>
      <c r="AO219" s="88"/>
      <c r="AP219" s="88"/>
      <c r="AQ219" s="196"/>
      <c r="AR219" s="206">
        <f t="shared" si="6"/>
        <v>3.2</v>
      </c>
      <c r="AS219" s="142" t="s">
        <v>182</v>
      </c>
      <c r="AT219" s="8" t="s">
        <v>421</v>
      </c>
    </row>
    <row r="220" spans="1:46" ht="34.5" customHeight="1">
      <c r="A220" s="40" t="s">
        <v>679</v>
      </c>
      <c r="B220" s="3" t="s">
        <v>24</v>
      </c>
      <c r="C220" s="142" t="s">
        <v>183</v>
      </c>
      <c r="D220" s="8" t="s">
        <v>422</v>
      </c>
      <c r="E220" s="26">
        <v>690706866772</v>
      </c>
      <c r="F220" s="8" t="s">
        <v>668</v>
      </c>
      <c r="G220" s="3" t="s">
        <v>668</v>
      </c>
      <c r="H220" s="6" t="s">
        <v>673</v>
      </c>
      <c r="I220" s="42" t="s">
        <v>709</v>
      </c>
      <c r="J220" s="226">
        <v>1.3</v>
      </c>
      <c r="K220" s="227">
        <f t="shared" si="7"/>
        <v>1.5</v>
      </c>
      <c r="L220" s="90"/>
      <c r="M220" s="87"/>
      <c r="N220" s="88"/>
      <c r="O220" s="88"/>
      <c r="P220" s="88"/>
      <c r="Q220" s="88"/>
      <c r="R220" s="88">
        <v>0.3</v>
      </c>
      <c r="S220" s="88"/>
      <c r="T220" s="88"/>
      <c r="U220" s="88"/>
      <c r="V220" s="88"/>
      <c r="W220" s="88"/>
      <c r="X220" s="88"/>
      <c r="Y220" s="88">
        <v>0.2</v>
      </c>
      <c r="Z220" s="88"/>
      <c r="AA220" s="88"/>
      <c r="AB220" s="88"/>
      <c r="AC220" s="88"/>
      <c r="AD220" s="88"/>
      <c r="AE220" s="88"/>
      <c r="AF220" s="88">
        <v>0.5</v>
      </c>
      <c r="AG220" s="88"/>
      <c r="AH220" s="88"/>
      <c r="AI220" s="88"/>
      <c r="AJ220" s="88"/>
      <c r="AK220" s="88"/>
      <c r="AL220" s="88"/>
      <c r="AM220" s="88">
        <v>0.5</v>
      </c>
      <c r="AN220" s="88"/>
      <c r="AO220" s="88"/>
      <c r="AP220" s="88"/>
      <c r="AQ220" s="196"/>
      <c r="AR220" s="206">
        <f t="shared" si="6"/>
        <v>1.5</v>
      </c>
      <c r="AS220" s="142" t="s">
        <v>183</v>
      </c>
      <c r="AT220" s="8" t="s">
        <v>422</v>
      </c>
    </row>
    <row r="221" spans="1:46" ht="39.75" customHeight="1">
      <c r="A221" s="40" t="s">
        <v>679</v>
      </c>
      <c r="B221" s="3" t="s">
        <v>24</v>
      </c>
      <c r="C221" s="142" t="s">
        <v>184</v>
      </c>
      <c r="D221" s="8" t="s">
        <v>423</v>
      </c>
      <c r="E221" s="26">
        <v>690700044511</v>
      </c>
      <c r="F221" s="8" t="s">
        <v>668</v>
      </c>
      <c r="G221" s="6" t="s">
        <v>668</v>
      </c>
      <c r="H221" s="6" t="s">
        <v>672</v>
      </c>
      <c r="I221" s="42" t="s">
        <v>718</v>
      </c>
      <c r="J221" s="170">
        <v>1.6</v>
      </c>
      <c r="K221" s="212">
        <f t="shared" si="7"/>
        <v>1.21</v>
      </c>
      <c r="L221" s="90"/>
      <c r="M221" s="87"/>
      <c r="N221" s="88"/>
      <c r="O221" s="88"/>
      <c r="P221" s="88">
        <v>0.25</v>
      </c>
      <c r="Q221" s="88"/>
      <c r="R221" s="88"/>
      <c r="S221" s="88"/>
      <c r="T221" s="88"/>
      <c r="U221" s="88"/>
      <c r="V221" s="88"/>
      <c r="W221" s="88">
        <v>0.2</v>
      </c>
      <c r="X221" s="88"/>
      <c r="Y221" s="88">
        <v>0.2</v>
      </c>
      <c r="Z221" s="88"/>
      <c r="AA221" s="88"/>
      <c r="AB221" s="88"/>
      <c r="AC221" s="88"/>
      <c r="AD221" s="88">
        <v>0.1</v>
      </c>
      <c r="AE221" s="88"/>
      <c r="AF221" s="88">
        <v>0.25</v>
      </c>
      <c r="AG221" s="88"/>
      <c r="AH221" s="88"/>
      <c r="AI221" s="88"/>
      <c r="AJ221" s="88"/>
      <c r="AK221" s="88">
        <v>0.2</v>
      </c>
      <c r="AL221" s="88"/>
      <c r="AM221" s="88">
        <v>0.01</v>
      </c>
      <c r="AN221" s="88"/>
      <c r="AO221" s="88"/>
      <c r="AP221" s="88"/>
      <c r="AQ221" s="196"/>
      <c r="AR221" s="206">
        <f t="shared" si="6"/>
        <v>1.21</v>
      </c>
      <c r="AS221" s="142" t="s">
        <v>184</v>
      </c>
      <c r="AT221" s="8" t="s">
        <v>423</v>
      </c>
    </row>
    <row r="222" spans="1:46" ht="45" customHeight="1">
      <c r="A222" s="40" t="s">
        <v>679</v>
      </c>
      <c r="B222" s="3" t="s">
        <v>24</v>
      </c>
      <c r="C222" s="142" t="s">
        <v>185</v>
      </c>
      <c r="D222" s="8" t="s">
        <v>424</v>
      </c>
      <c r="E222" s="26">
        <v>690804411082</v>
      </c>
      <c r="F222" s="8" t="s">
        <v>668</v>
      </c>
      <c r="G222" s="6" t="s">
        <v>668</v>
      </c>
      <c r="H222" s="6" t="s">
        <v>674</v>
      </c>
      <c r="I222" s="151" t="s">
        <v>944</v>
      </c>
      <c r="J222" s="215">
        <v>0.13700000000000001</v>
      </c>
      <c r="K222" s="212">
        <f t="shared" si="7"/>
        <v>0</v>
      </c>
      <c r="L222" s="90"/>
      <c r="M222" s="87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/>
      <c r="AN222" s="88"/>
      <c r="AO222" s="88"/>
      <c r="AP222" s="88"/>
      <c r="AQ222" s="196"/>
      <c r="AR222" s="206">
        <f t="shared" si="6"/>
        <v>0</v>
      </c>
      <c r="AS222" s="142" t="s">
        <v>185</v>
      </c>
      <c r="AT222" s="8" t="s">
        <v>424</v>
      </c>
    </row>
    <row r="223" spans="1:46" ht="30">
      <c r="A223" s="40" t="s">
        <v>679</v>
      </c>
      <c r="B223" s="3" t="s">
        <v>24</v>
      </c>
      <c r="C223" s="142" t="s">
        <v>186</v>
      </c>
      <c r="D223" s="8" t="s">
        <v>425</v>
      </c>
      <c r="E223" s="26">
        <v>690800307644</v>
      </c>
      <c r="F223" s="8">
        <v>1</v>
      </c>
      <c r="G223" s="6">
        <v>0.8</v>
      </c>
      <c r="H223" s="6" t="s">
        <v>668</v>
      </c>
      <c r="I223" s="151" t="s">
        <v>913</v>
      </c>
      <c r="J223" s="215">
        <v>0.8</v>
      </c>
      <c r="K223" s="212">
        <f>M223+N223+O223+P223+Q223+R223+S223+T223+U223+V223+W223+X223+Y223+Z223+AA223+AB223+AC223+AD223+AE223+AG223+AF223+AH223+AI223+AJ223+AK223+AL223+AM223+AN223+AO223+AP223+AQ223</f>
        <v>0</v>
      </c>
      <c r="L223" s="90"/>
      <c r="M223" s="87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196"/>
      <c r="AR223" s="206">
        <f t="shared" si="6"/>
        <v>0</v>
      </c>
      <c r="AS223" s="142" t="s">
        <v>186</v>
      </c>
      <c r="AT223" s="8" t="s">
        <v>425</v>
      </c>
    </row>
    <row r="224" spans="1:46" ht="36.75" customHeight="1">
      <c r="A224" s="40" t="s">
        <v>679</v>
      </c>
      <c r="B224" s="3" t="s">
        <v>24</v>
      </c>
      <c r="C224" s="142" t="s">
        <v>187</v>
      </c>
      <c r="D224" s="8" t="s">
        <v>426</v>
      </c>
      <c r="E224" s="26">
        <v>690700051981</v>
      </c>
      <c r="F224" s="8">
        <v>1</v>
      </c>
      <c r="G224" s="6">
        <v>0.75</v>
      </c>
      <c r="H224" s="6" t="s">
        <v>668</v>
      </c>
      <c r="I224" s="42" t="s">
        <v>726</v>
      </c>
      <c r="J224" s="170">
        <v>0.2</v>
      </c>
      <c r="K224" s="212">
        <f t="shared" ref="K224:K287" si="8">M224+N224+O224+P224+Q224+R224+S224+T224+U224+V224+W224+X224+Y224+Z224+AA224+AB224+AC224+AD224+AE224+AG224+AF224+AH224+AI224+AJ224+AK224+AL224+AM224+AN224+AO224+AP224+AQ224</f>
        <v>3</v>
      </c>
      <c r="L224" s="90"/>
      <c r="M224" s="87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>
        <v>3</v>
      </c>
      <c r="AN224" s="88"/>
      <c r="AO224" s="88"/>
      <c r="AP224" s="88"/>
      <c r="AQ224" s="196"/>
      <c r="AR224" s="206">
        <f t="shared" si="6"/>
        <v>3</v>
      </c>
      <c r="AS224" s="142" t="s">
        <v>187</v>
      </c>
      <c r="AT224" s="8" t="s">
        <v>426</v>
      </c>
    </row>
    <row r="225" spans="1:46" ht="37.5" customHeight="1">
      <c r="A225" s="40" t="s">
        <v>679</v>
      </c>
      <c r="B225" s="3" t="s">
        <v>24</v>
      </c>
      <c r="C225" s="142" t="s">
        <v>187</v>
      </c>
      <c r="D225" s="8" t="s">
        <v>427</v>
      </c>
      <c r="E225" s="26">
        <v>690700051981</v>
      </c>
      <c r="F225" s="8">
        <v>1</v>
      </c>
      <c r="G225" s="6">
        <v>0.75</v>
      </c>
      <c r="H225" s="6" t="s">
        <v>668</v>
      </c>
      <c r="I225" s="42" t="s">
        <v>726</v>
      </c>
      <c r="J225" s="170">
        <v>0.75</v>
      </c>
      <c r="K225" s="212">
        <f t="shared" si="8"/>
        <v>0.2</v>
      </c>
      <c r="L225" s="90"/>
      <c r="M225" s="87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>
        <v>0.2</v>
      </c>
      <c r="AN225" s="88"/>
      <c r="AO225" s="88"/>
      <c r="AP225" s="88"/>
      <c r="AQ225" s="196"/>
      <c r="AR225" s="206">
        <f t="shared" si="6"/>
        <v>0.2</v>
      </c>
      <c r="AS225" s="142" t="s">
        <v>187</v>
      </c>
      <c r="AT225" s="8" t="s">
        <v>427</v>
      </c>
    </row>
    <row r="226" spans="1:46" ht="38.25" customHeight="1">
      <c r="A226" s="40" t="s">
        <v>679</v>
      </c>
      <c r="B226" s="3" t="s">
        <v>24</v>
      </c>
      <c r="C226" s="6"/>
      <c r="D226" s="8" t="s">
        <v>428</v>
      </c>
      <c r="E226" s="26">
        <v>690700051981</v>
      </c>
      <c r="F226" s="8">
        <v>1</v>
      </c>
      <c r="G226" s="6">
        <v>0.75</v>
      </c>
      <c r="H226" s="6" t="s">
        <v>668</v>
      </c>
      <c r="I226" s="42" t="s">
        <v>726</v>
      </c>
      <c r="J226" s="214"/>
      <c r="K226" s="212">
        <f t="shared" si="8"/>
        <v>0</v>
      </c>
      <c r="L226" s="90"/>
      <c r="M226" s="87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196"/>
      <c r="AR226" s="206">
        <f t="shared" si="6"/>
        <v>0</v>
      </c>
      <c r="AS226" s="6"/>
      <c r="AT226" s="8" t="s">
        <v>428</v>
      </c>
    </row>
    <row r="227" spans="1:46" ht="38.25" customHeight="1">
      <c r="A227" s="40" t="s">
        <v>679</v>
      </c>
      <c r="B227" s="3" t="s">
        <v>24</v>
      </c>
      <c r="C227" s="142" t="s">
        <v>188</v>
      </c>
      <c r="D227" s="8" t="s">
        <v>429</v>
      </c>
      <c r="E227" s="26">
        <v>690700107698</v>
      </c>
      <c r="F227" s="8">
        <v>1</v>
      </c>
      <c r="G227" s="6">
        <v>0.8</v>
      </c>
      <c r="H227" s="6" t="s">
        <v>668</v>
      </c>
      <c r="I227" s="42" t="s">
        <v>711</v>
      </c>
      <c r="J227" s="170">
        <v>3.472</v>
      </c>
      <c r="K227" s="212">
        <f t="shared" si="8"/>
        <v>0</v>
      </c>
      <c r="L227" s="90"/>
      <c r="M227" s="87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196"/>
      <c r="AR227" s="206">
        <f t="shared" si="6"/>
        <v>0</v>
      </c>
      <c r="AS227" s="142" t="s">
        <v>188</v>
      </c>
      <c r="AT227" s="8" t="s">
        <v>429</v>
      </c>
    </row>
    <row r="228" spans="1:46" ht="44.25" customHeight="1">
      <c r="A228" s="40" t="s">
        <v>679</v>
      </c>
      <c r="B228" s="3" t="s">
        <v>24</v>
      </c>
      <c r="C228" s="142" t="s">
        <v>189</v>
      </c>
      <c r="D228" s="8" t="s">
        <v>951</v>
      </c>
      <c r="E228" s="26">
        <v>690804537529</v>
      </c>
      <c r="F228" s="8" t="s">
        <v>675</v>
      </c>
      <c r="G228" s="6" t="s">
        <v>675</v>
      </c>
      <c r="H228" s="6" t="s">
        <v>668</v>
      </c>
      <c r="I228" s="151" t="s">
        <v>843</v>
      </c>
      <c r="J228" s="215">
        <v>0.5</v>
      </c>
      <c r="K228" s="212">
        <f t="shared" si="8"/>
        <v>0</v>
      </c>
      <c r="L228" s="90"/>
      <c r="M228" s="87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196"/>
      <c r="AR228" s="206">
        <f t="shared" si="6"/>
        <v>0</v>
      </c>
      <c r="AS228" s="142" t="s">
        <v>189</v>
      </c>
      <c r="AT228" s="8" t="s">
        <v>951</v>
      </c>
    </row>
    <row r="229" spans="1:46" ht="37.5" customHeight="1">
      <c r="A229" s="40" t="s">
        <v>679</v>
      </c>
      <c r="B229" s="3" t="s">
        <v>24</v>
      </c>
      <c r="C229" s="142" t="s">
        <v>190</v>
      </c>
      <c r="D229" s="8" t="s">
        <v>431</v>
      </c>
      <c r="E229" s="26">
        <v>690700045579</v>
      </c>
      <c r="F229" s="8" t="s">
        <v>675</v>
      </c>
      <c r="G229" s="6" t="s">
        <v>675</v>
      </c>
      <c r="H229" s="6" t="s">
        <v>668</v>
      </c>
      <c r="I229" s="39" t="s">
        <v>727</v>
      </c>
      <c r="J229" s="216">
        <v>1</v>
      </c>
      <c r="K229" s="212">
        <f t="shared" si="8"/>
        <v>1</v>
      </c>
      <c r="L229" s="90"/>
      <c r="M229" s="87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>
        <v>1</v>
      </c>
      <c r="AN229" s="88"/>
      <c r="AO229" s="88"/>
      <c r="AP229" s="88"/>
      <c r="AQ229" s="196"/>
      <c r="AR229" s="206">
        <f t="shared" si="6"/>
        <v>1</v>
      </c>
      <c r="AS229" s="142" t="s">
        <v>190</v>
      </c>
      <c r="AT229" s="8" t="s">
        <v>431</v>
      </c>
    </row>
    <row r="230" spans="1:46" ht="37.5" customHeight="1">
      <c r="A230" s="40" t="s">
        <v>679</v>
      </c>
      <c r="B230" s="3" t="s">
        <v>24</v>
      </c>
      <c r="C230" s="6" t="s">
        <v>921</v>
      </c>
      <c r="D230" s="8" t="s">
        <v>922</v>
      </c>
      <c r="E230" s="26">
        <v>690707174069</v>
      </c>
      <c r="F230" s="8"/>
      <c r="G230" s="6"/>
      <c r="H230" s="6"/>
      <c r="I230" s="151" t="s">
        <v>923</v>
      </c>
      <c r="J230" s="218"/>
      <c r="K230" s="212">
        <f t="shared" si="8"/>
        <v>0</v>
      </c>
      <c r="L230" s="90"/>
      <c r="M230" s="87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196"/>
      <c r="AR230" s="206">
        <f t="shared" si="6"/>
        <v>0</v>
      </c>
      <c r="AS230" s="6" t="s">
        <v>921</v>
      </c>
      <c r="AT230" s="8" t="s">
        <v>922</v>
      </c>
    </row>
    <row r="231" spans="1:46" ht="37.5" customHeight="1">
      <c r="A231" s="40" t="s">
        <v>679</v>
      </c>
      <c r="B231" s="3" t="s">
        <v>24</v>
      </c>
      <c r="C231" s="142" t="s">
        <v>924</v>
      </c>
      <c r="D231" s="8" t="s">
        <v>926</v>
      </c>
      <c r="E231" s="26">
        <v>690700255255</v>
      </c>
      <c r="F231" s="8"/>
      <c r="G231" s="6"/>
      <c r="H231" s="6"/>
      <c r="I231" s="151" t="s">
        <v>925</v>
      </c>
      <c r="J231" s="215">
        <v>0.55000000000000004</v>
      </c>
      <c r="K231" s="212">
        <f t="shared" si="8"/>
        <v>0</v>
      </c>
      <c r="L231" s="90"/>
      <c r="M231" s="87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196"/>
      <c r="AR231" s="206">
        <f t="shared" si="6"/>
        <v>0</v>
      </c>
      <c r="AS231" s="142" t="s">
        <v>924</v>
      </c>
      <c r="AT231" s="8" t="s">
        <v>926</v>
      </c>
    </row>
    <row r="232" spans="1:46" ht="37.5" customHeight="1">
      <c r="A232" s="40" t="s">
        <v>679</v>
      </c>
      <c r="B232" s="3" t="s">
        <v>24</v>
      </c>
      <c r="C232" s="142" t="s">
        <v>945</v>
      </c>
      <c r="D232" s="8" t="s">
        <v>947</v>
      </c>
      <c r="E232" s="26">
        <v>690700018529</v>
      </c>
      <c r="F232" s="8"/>
      <c r="G232" s="6"/>
      <c r="H232" s="6"/>
      <c r="I232" s="151" t="s">
        <v>946</v>
      </c>
      <c r="J232" s="215">
        <v>0.55000000000000004</v>
      </c>
      <c r="K232" s="212">
        <f t="shared" si="8"/>
        <v>0</v>
      </c>
      <c r="L232" s="90"/>
      <c r="M232" s="87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196"/>
      <c r="AR232" s="206">
        <f t="shared" si="6"/>
        <v>0</v>
      </c>
      <c r="AS232" s="142" t="s">
        <v>945</v>
      </c>
      <c r="AT232" s="8" t="s">
        <v>947</v>
      </c>
    </row>
    <row r="233" spans="1:46" ht="37.5" customHeight="1">
      <c r="A233" s="40" t="s">
        <v>679</v>
      </c>
      <c r="B233" s="3" t="s">
        <v>24</v>
      </c>
      <c r="C233" s="6" t="s">
        <v>945</v>
      </c>
      <c r="D233" s="8" t="s">
        <v>948</v>
      </c>
      <c r="E233" s="26">
        <v>690700018529</v>
      </c>
      <c r="F233" s="8"/>
      <c r="G233" s="6"/>
      <c r="H233" s="6"/>
      <c r="I233" s="151" t="s">
        <v>934</v>
      </c>
      <c r="J233" s="218"/>
      <c r="K233" s="212">
        <f t="shared" si="8"/>
        <v>0</v>
      </c>
      <c r="L233" s="90"/>
      <c r="M233" s="87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196"/>
      <c r="AR233" s="206">
        <f t="shared" si="6"/>
        <v>0</v>
      </c>
      <c r="AS233" s="6" t="s">
        <v>945</v>
      </c>
      <c r="AT233" s="8" t="s">
        <v>948</v>
      </c>
    </row>
    <row r="234" spans="1:46" ht="37.5" customHeight="1">
      <c r="A234" s="40" t="s">
        <v>679</v>
      </c>
      <c r="B234" s="3" t="s">
        <v>24</v>
      </c>
      <c r="C234" s="6" t="s">
        <v>945</v>
      </c>
      <c r="D234" s="8" t="s">
        <v>949</v>
      </c>
      <c r="E234" s="26">
        <v>690700018529</v>
      </c>
      <c r="F234" s="8"/>
      <c r="G234" s="6"/>
      <c r="H234" s="6"/>
      <c r="I234" s="151" t="s">
        <v>913</v>
      </c>
      <c r="J234" s="218"/>
      <c r="K234" s="212">
        <f t="shared" si="8"/>
        <v>0</v>
      </c>
      <c r="L234" s="90"/>
      <c r="M234" s="87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196"/>
      <c r="AR234" s="206">
        <f t="shared" si="6"/>
        <v>0</v>
      </c>
      <c r="AS234" s="6" t="s">
        <v>945</v>
      </c>
      <c r="AT234" s="8" t="s">
        <v>949</v>
      </c>
    </row>
    <row r="235" spans="1:46" ht="30">
      <c r="A235" s="40" t="s">
        <v>679</v>
      </c>
      <c r="B235" s="3"/>
      <c r="C235" s="15" t="s">
        <v>191</v>
      </c>
      <c r="D235" s="8"/>
      <c r="E235" s="3"/>
      <c r="F235" s="8"/>
      <c r="G235" s="6"/>
      <c r="H235" s="6"/>
      <c r="I235" s="42"/>
      <c r="J235" s="214"/>
      <c r="K235" s="212">
        <f t="shared" si="8"/>
        <v>0</v>
      </c>
      <c r="L235" s="90"/>
      <c r="M235" s="87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P235" s="88"/>
      <c r="AQ235" s="196"/>
      <c r="AR235" s="206">
        <f t="shared" si="6"/>
        <v>0</v>
      </c>
      <c r="AS235" s="15" t="s">
        <v>191</v>
      </c>
      <c r="AT235" s="8"/>
    </row>
    <row r="236" spans="1:46" ht="30">
      <c r="A236" s="40" t="s">
        <v>679</v>
      </c>
      <c r="B236" s="3"/>
      <c r="C236" s="16" t="s">
        <v>192</v>
      </c>
      <c r="D236" s="8"/>
      <c r="E236" s="3"/>
      <c r="F236" s="8"/>
      <c r="G236" s="6"/>
      <c r="H236" s="6"/>
      <c r="I236" s="42"/>
      <c r="J236" s="214"/>
      <c r="K236" s="212">
        <f t="shared" si="8"/>
        <v>0</v>
      </c>
      <c r="L236" s="90"/>
      <c r="M236" s="87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88"/>
      <c r="AQ236" s="196"/>
      <c r="AR236" s="206">
        <f t="shared" si="6"/>
        <v>0</v>
      </c>
      <c r="AS236" s="16" t="s">
        <v>192</v>
      </c>
      <c r="AT236" s="8"/>
    </row>
    <row r="237" spans="1:46" ht="42.75">
      <c r="A237" s="40" t="s">
        <v>679</v>
      </c>
      <c r="B237" s="3" t="s">
        <v>24</v>
      </c>
      <c r="C237" s="142" t="s">
        <v>193</v>
      </c>
      <c r="D237" s="11" t="s">
        <v>432</v>
      </c>
      <c r="E237" s="3">
        <v>7825706086</v>
      </c>
      <c r="F237" s="14">
        <v>1</v>
      </c>
      <c r="G237" s="14">
        <v>0.8</v>
      </c>
      <c r="H237" s="3" t="s">
        <v>668</v>
      </c>
      <c r="I237" s="42" t="s">
        <v>712</v>
      </c>
      <c r="J237" s="170">
        <v>6.51</v>
      </c>
      <c r="K237" s="212">
        <f t="shared" si="8"/>
        <v>5</v>
      </c>
      <c r="L237" s="90"/>
      <c r="M237" s="87">
        <v>0.1</v>
      </c>
      <c r="N237" s="88"/>
      <c r="O237" s="88">
        <v>0.4</v>
      </c>
      <c r="P237" s="88"/>
      <c r="Q237" s="88"/>
      <c r="R237" s="88"/>
      <c r="S237" s="88"/>
      <c r="T237" s="88">
        <v>0.4</v>
      </c>
      <c r="U237" s="88">
        <v>0.4</v>
      </c>
      <c r="V237" s="88"/>
      <c r="W237" s="88"/>
      <c r="X237" s="88">
        <v>0.8</v>
      </c>
      <c r="Y237" s="88"/>
      <c r="Z237" s="88">
        <v>0.1</v>
      </c>
      <c r="AA237" s="88">
        <v>0.8</v>
      </c>
      <c r="AB237" s="88">
        <v>0.1</v>
      </c>
      <c r="AC237" s="88"/>
      <c r="AD237" s="88"/>
      <c r="AE237" s="88">
        <v>0.8</v>
      </c>
      <c r="AF237" s="88"/>
      <c r="AG237" s="88"/>
      <c r="AH237" s="88">
        <v>0.1</v>
      </c>
      <c r="AI237" s="88"/>
      <c r="AJ237" s="88"/>
      <c r="AK237" s="88"/>
      <c r="AL237" s="88">
        <v>0.8</v>
      </c>
      <c r="AM237" s="88">
        <v>0.2</v>
      </c>
      <c r="AN237" s="88"/>
      <c r="AO237" s="88"/>
      <c r="AP237" s="88"/>
      <c r="AQ237" s="196"/>
      <c r="AR237" s="206">
        <f t="shared" si="6"/>
        <v>5</v>
      </c>
      <c r="AS237" s="142" t="s">
        <v>193</v>
      </c>
      <c r="AT237" s="11" t="s">
        <v>432</v>
      </c>
    </row>
    <row r="238" spans="1:46" ht="45">
      <c r="A238" s="40" t="s">
        <v>679</v>
      </c>
      <c r="B238" s="3" t="s">
        <v>24</v>
      </c>
      <c r="C238" s="142" t="s">
        <v>194</v>
      </c>
      <c r="D238" s="11" t="s">
        <v>433</v>
      </c>
      <c r="E238" s="3">
        <v>7825706086</v>
      </c>
      <c r="F238" s="14" t="s">
        <v>668</v>
      </c>
      <c r="G238" s="14" t="s">
        <v>668</v>
      </c>
      <c r="H238" s="6" t="s">
        <v>673</v>
      </c>
      <c r="I238" s="42" t="s">
        <v>712</v>
      </c>
      <c r="J238" s="170">
        <v>9.7650000000000006</v>
      </c>
      <c r="K238" s="212">
        <f t="shared" si="8"/>
        <v>3.4000000000000012</v>
      </c>
      <c r="L238" s="90"/>
      <c r="M238" s="87">
        <v>0.1</v>
      </c>
      <c r="N238" s="88">
        <v>0.2</v>
      </c>
      <c r="O238" s="88">
        <v>0.1</v>
      </c>
      <c r="P238" s="88">
        <v>0.2</v>
      </c>
      <c r="Q238" s="88">
        <v>0.1</v>
      </c>
      <c r="R238" s="88">
        <v>0.2</v>
      </c>
      <c r="S238" s="88"/>
      <c r="T238" s="88">
        <v>0.2</v>
      </c>
      <c r="U238" s="88">
        <v>0.1</v>
      </c>
      <c r="V238" s="88">
        <v>0.2</v>
      </c>
      <c r="W238" s="88"/>
      <c r="X238" s="88">
        <v>0.2</v>
      </c>
      <c r="Y238" s="88">
        <v>0.3</v>
      </c>
      <c r="Z238" s="88">
        <v>0.2</v>
      </c>
      <c r="AA238" s="88">
        <v>0.2</v>
      </c>
      <c r="AB238" s="88">
        <v>0.1</v>
      </c>
      <c r="AC238" s="88">
        <v>0.2</v>
      </c>
      <c r="AD238" s="88">
        <v>0.2</v>
      </c>
      <c r="AE238" s="88"/>
      <c r="AF238" s="88">
        <v>0.1</v>
      </c>
      <c r="AG238" s="88"/>
      <c r="AH238" s="88">
        <v>0.1</v>
      </c>
      <c r="AI238" s="88">
        <v>0.1</v>
      </c>
      <c r="AJ238" s="88">
        <v>0.1</v>
      </c>
      <c r="AK238" s="88">
        <v>0.1</v>
      </c>
      <c r="AL238" s="88">
        <v>0.1</v>
      </c>
      <c r="AM238" s="88"/>
      <c r="AN238" s="88"/>
      <c r="AO238" s="88"/>
      <c r="AP238" s="88"/>
      <c r="AQ238" s="196"/>
      <c r="AR238" s="206">
        <f t="shared" si="6"/>
        <v>3.4000000000000012</v>
      </c>
      <c r="AS238" s="142" t="s">
        <v>194</v>
      </c>
      <c r="AT238" s="11" t="s">
        <v>433</v>
      </c>
    </row>
    <row r="239" spans="1:46" ht="42.75">
      <c r="A239" s="40" t="s">
        <v>679</v>
      </c>
      <c r="B239" s="3" t="s">
        <v>24</v>
      </c>
      <c r="C239" s="142" t="s">
        <v>195</v>
      </c>
      <c r="D239" s="6" t="s">
        <v>434</v>
      </c>
      <c r="E239" s="3">
        <v>7825706086</v>
      </c>
      <c r="F239" s="3">
        <v>1</v>
      </c>
      <c r="G239" s="3">
        <v>0.8</v>
      </c>
      <c r="H239" s="3" t="s">
        <v>668</v>
      </c>
      <c r="I239" s="42" t="s">
        <v>712</v>
      </c>
      <c r="J239" s="170">
        <v>9.7650000000000006</v>
      </c>
      <c r="K239" s="212">
        <f t="shared" si="8"/>
        <v>5.5000000000000009</v>
      </c>
      <c r="L239" s="90"/>
      <c r="M239" s="87">
        <v>0.3</v>
      </c>
      <c r="N239" s="88">
        <v>0.1</v>
      </c>
      <c r="O239" s="88">
        <v>0.2</v>
      </c>
      <c r="P239" s="88">
        <v>0.3</v>
      </c>
      <c r="Q239" s="88">
        <v>0.2</v>
      </c>
      <c r="R239" s="88">
        <v>0.2</v>
      </c>
      <c r="S239" s="88"/>
      <c r="T239" s="88">
        <v>0.3</v>
      </c>
      <c r="U239" s="88"/>
      <c r="V239" s="88"/>
      <c r="W239" s="88">
        <v>0.8</v>
      </c>
      <c r="X239" s="88">
        <v>0.3</v>
      </c>
      <c r="Y239" s="88">
        <v>0.3</v>
      </c>
      <c r="Z239" s="88">
        <v>0.3</v>
      </c>
      <c r="AA239" s="88">
        <v>0.2</v>
      </c>
      <c r="AB239" s="88">
        <v>0.2</v>
      </c>
      <c r="AC239" s="88">
        <v>0.4</v>
      </c>
      <c r="AD239" s="88">
        <v>0.2</v>
      </c>
      <c r="AE239" s="88">
        <v>0.3</v>
      </c>
      <c r="AF239" s="88">
        <v>0.4</v>
      </c>
      <c r="AG239" s="88"/>
      <c r="AH239" s="88">
        <v>0.3</v>
      </c>
      <c r="AI239" s="88"/>
      <c r="AJ239" s="88"/>
      <c r="AK239" s="88">
        <v>0.2</v>
      </c>
      <c r="AL239" s="88"/>
      <c r="AM239" s="88"/>
      <c r="AN239" s="88"/>
      <c r="AO239" s="88"/>
      <c r="AP239" s="92"/>
      <c r="AQ239" s="196"/>
      <c r="AR239" s="206">
        <f t="shared" si="6"/>
        <v>5.5000000000000009</v>
      </c>
      <c r="AS239" s="142" t="s">
        <v>195</v>
      </c>
      <c r="AT239" s="6" t="s">
        <v>434</v>
      </c>
    </row>
    <row r="240" spans="1:46" ht="42.75">
      <c r="A240" s="40" t="s">
        <v>679</v>
      </c>
      <c r="B240" s="3" t="s">
        <v>24</v>
      </c>
      <c r="C240" s="142" t="s">
        <v>196</v>
      </c>
      <c r="D240" s="6" t="s">
        <v>435</v>
      </c>
      <c r="E240" s="3">
        <v>7825706086</v>
      </c>
      <c r="F240" s="3">
        <v>1</v>
      </c>
      <c r="G240" s="3">
        <v>0.75</v>
      </c>
      <c r="H240" s="3" t="s">
        <v>668</v>
      </c>
      <c r="I240" s="42" t="s">
        <v>716</v>
      </c>
      <c r="J240" s="170">
        <v>9.7650000000000006</v>
      </c>
      <c r="K240" s="212">
        <f t="shared" si="8"/>
        <v>5.4999999999999991</v>
      </c>
      <c r="L240" s="90"/>
      <c r="M240" s="87"/>
      <c r="N240" s="88"/>
      <c r="O240" s="88">
        <v>0.6</v>
      </c>
      <c r="P240" s="88"/>
      <c r="Q240" s="88">
        <v>0.2</v>
      </c>
      <c r="R240" s="88">
        <v>0.8</v>
      </c>
      <c r="S240" s="88"/>
      <c r="T240" s="88"/>
      <c r="U240" s="88">
        <v>0.1</v>
      </c>
      <c r="V240" s="88">
        <v>0.8</v>
      </c>
      <c r="W240" s="88">
        <v>0.3</v>
      </c>
      <c r="X240" s="88"/>
      <c r="Y240" s="88"/>
      <c r="Z240" s="88">
        <v>0.2</v>
      </c>
      <c r="AA240" s="88"/>
      <c r="AB240" s="88"/>
      <c r="AC240" s="88">
        <v>0.8</v>
      </c>
      <c r="AD240" s="88"/>
      <c r="AE240" s="88">
        <v>0.8</v>
      </c>
      <c r="AF240" s="88">
        <v>0.1</v>
      </c>
      <c r="AG240" s="88"/>
      <c r="AH240" s="88"/>
      <c r="AI240" s="88"/>
      <c r="AJ240" s="88"/>
      <c r="AK240" s="88"/>
      <c r="AL240" s="88"/>
      <c r="AM240" s="88"/>
      <c r="AN240" s="88">
        <v>0.8</v>
      </c>
      <c r="AO240" s="88"/>
      <c r="AP240" s="88"/>
      <c r="AQ240" s="196"/>
      <c r="AR240" s="206">
        <f t="shared" si="6"/>
        <v>5.4999999999999991</v>
      </c>
      <c r="AS240" s="142" t="s">
        <v>196</v>
      </c>
      <c r="AT240" s="6" t="s">
        <v>435</v>
      </c>
    </row>
    <row r="241" spans="1:46" ht="42.75">
      <c r="A241" s="40" t="s">
        <v>679</v>
      </c>
      <c r="B241" s="3" t="s">
        <v>24</v>
      </c>
      <c r="C241" s="142" t="s">
        <v>197</v>
      </c>
      <c r="D241" s="6" t="s">
        <v>436</v>
      </c>
      <c r="E241" s="3">
        <v>7825706086</v>
      </c>
      <c r="F241" s="3">
        <v>1</v>
      </c>
      <c r="G241" s="3">
        <v>0.75</v>
      </c>
      <c r="H241" s="3" t="s">
        <v>668</v>
      </c>
      <c r="I241" s="42" t="s">
        <v>716</v>
      </c>
      <c r="J241" s="170">
        <v>9.7650000000000006</v>
      </c>
      <c r="K241" s="212">
        <f t="shared" si="8"/>
        <v>7.1999999999999993</v>
      </c>
      <c r="L241" s="90"/>
      <c r="M241" s="87"/>
      <c r="N241" s="88"/>
      <c r="O241" s="88">
        <v>0.8</v>
      </c>
      <c r="P241" s="88"/>
      <c r="Q241" s="88"/>
      <c r="R241" s="88">
        <v>0.8</v>
      </c>
      <c r="S241" s="88"/>
      <c r="T241" s="88"/>
      <c r="U241" s="88"/>
      <c r="V241" s="88">
        <v>0.8</v>
      </c>
      <c r="W241" s="88"/>
      <c r="X241" s="88">
        <v>0.8</v>
      </c>
      <c r="Y241" s="88"/>
      <c r="Z241" s="88">
        <v>0.8</v>
      </c>
      <c r="AA241" s="88"/>
      <c r="AB241" s="88"/>
      <c r="AC241" s="88">
        <v>0.8</v>
      </c>
      <c r="AD241" s="88"/>
      <c r="AE241" s="88">
        <v>0.8</v>
      </c>
      <c r="AF241" s="88"/>
      <c r="AG241" s="88"/>
      <c r="AH241" s="88"/>
      <c r="AI241" s="88">
        <v>0.8</v>
      </c>
      <c r="AJ241" s="88"/>
      <c r="AK241" s="88"/>
      <c r="AL241" s="88"/>
      <c r="AM241" s="88"/>
      <c r="AN241" s="88">
        <v>0.8</v>
      </c>
      <c r="AO241" s="88"/>
      <c r="AP241" s="88"/>
      <c r="AQ241" s="196"/>
      <c r="AR241" s="206">
        <f t="shared" si="6"/>
        <v>7.1999999999999993</v>
      </c>
      <c r="AS241" s="142" t="s">
        <v>197</v>
      </c>
      <c r="AT241" s="6" t="s">
        <v>436</v>
      </c>
    </row>
    <row r="242" spans="1:46" ht="42.75">
      <c r="A242" s="40" t="s">
        <v>679</v>
      </c>
      <c r="B242" s="3" t="s">
        <v>24</v>
      </c>
      <c r="C242" s="142" t="s">
        <v>198</v>
      </c>
      <c r="D242" s="6" t="s">
        <v>437</v>
      </c>
      <c r="E242" s="3">
        <v>7825706086</v>
      </c>
      <c r="F242" s="3">
        <v>1</v>
      </c>
      <c r="G242" s="3">
        <v>0.75</v>
      </c>
      <c r="H242" s="3" t="s">
        <v>668</v>
      </c>
      <c r="I242" s="42" t="s">
        <v>716</v>
      </c>
      <c r="J242" s="170">
        <v>9.7650000000000006</v>
      </c>
      <c r="K242" s="212">
        <f t="shared" si="8"/>
        <v>5.9999999999999982</v>
      </c>
      <c r="L242" s="90"/>
      <c r="M242" s="87"/>
      <c r="N242" s="88"/>
      <c r="O242" s="88">
        <v>0.3</v>
      </c>
      <c r="P242" s="88">
        <v>0.8</v>
      </c>
      <c r="Q242" s="88"/>
      <c r="R242" s="88">
        <v>0.3</v>
      </c>
      <c r="S242" s="88">
        <v>0.2</v>
      </c>
      <c r="T242" s="88">
        <v>0.3</v>
      </c>
      <c r="U242" s="88">
        <v>0.2</v>
      </c>
      <c r="V242" s="88">
        <v>0.3</v>
      </c>
      <c r="W242" s="88">
        <v>0.3</v>
      </c>
      <c r="X242" s="88">
        <v>0.4</v>
      </c>
      <c r="Y242" s="88">
        <v>0.3</v>
      </c>
      <c r="Z242" s="88">
        <v>0.3</v>
      </c>
      <c r="AA242" s="88"/>
      <c r="AB242" s="88"/>
      <c r="AC242" s="88">
        <v>0.2</v>
      </c>
      <c r="AD242" s="88"/>
      <c r="AE242" s="88">
        <v>0.3</v>
      </c>
      <c r="AF242" s="88">
        <v>0.3</v>
      </c>
      <c r="AG242" s="88">
        <v>0.6</v>
      </c>
      <c r="AH242" s="88"/>
      <c r="AI242" s="88"/>
      <c r="AJ242" s="88"/>
      <c r="AK242" s="88"/>
      <c r="AL242" s="88">
        <v>0.3</v>
      </c>
      <c r="AM242" s="88"/>
      <c r="AN242" s="88">
        <v>0.6</v>
      </c>
      <c r="AO242" s="88"/>
      <c r="AP242" s="88"/>
      <c r="AQ242" s="196"/>
      <c r="AR242" s="206">
        <f t="shared" si="6"/>
        <v>5.9999999999999982</v>
      </c>
      <c r="AS242" s="142" t="s">
        <v>198</v>
      </c>
      <c r="AT242" s="6" t="s">
        <v>437</v>
      </c>
    </row>
    <row r="243" spans="1:46">
      <c r="A243" s="40"/>
      <c r="B243" s="3"/>
      <c r="C243" s="15" t="s">
        <v>199</v>
      </c>
      <c r="D243" s="6"/>
      <c r="E243" s="3"/>
      <c r="F243" s="3"/>
      <c r="G243" s="3"/>
      <c r="H243" s="3"/>
      <c r="I243" s="42"/>
      <c r="J243" s="214"/>
      <c r="K243" s="212">
        <f t="shared" si="8"/>
        <v>0</v>
      </c>
      <c r="L243" s="90"/>
      <c r="M243" s="87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  <c r="AA243" s="88"/>
      <c r="AB243" s="88"/>
      <c r="AC243" s="88"/>
      <c r="AD243" s="88"/>
      <c r="AE243" s="88"/>
      <c r="AF243" s="88"/>
      <c r="AG243" s="88"/>
      <c r="AH243" s="88"/>
      <c r="AI243" s="88"/>
      <c r="AJ243" s="88"/>
      <c r="AK243" s="88"/>
      <c r="AL243" s="88"/>
      <c r="AM243" s="88"/>
      <c r="AN243" s="88"/>
      <c r="AO243" s="88"/>
      <c r="AP243" s="88"/>
      <c r="AQ243" s="196"/>
      <c r="AR243" s="206">
        <f t="shared" si="6"/>
        <v>0</v>
      </c>
      <c r="AS243" s="15" t="s">
        <v>199</v>
      </c>
      <c r="AT243" s="6"/>
    </row>
    <row r="244" spans="1:46" ht="35.25" customHeight="1">
      <c r="A244" s="40" t="s">
        <v>679</v>
      </c>
      <c r="B244" s="3" t="s">
        <v>24</v>
      </c>
      <c r="C244" s="142" t="s">
        <v>200</v>
      </c>
      <c r="D244" s="6" t="s">
        <v>686</v>
      </c>
      <c r="E244" s="3">
        <v>2310031475</v>
      </c>
      <c r="F244" s="3">
        <v>1</v>
      </c>
      <c r="G244" s="3">
        <v>0.8</v>
      </c>
      <c r="H244" s="3" t="s">
        <v>668</v>
      </c>
      <c r="I244" s="42" t="s">
        <v>716</v>
      </c>
      <c r="J244" s="170">
        <v>26.04</v>
      </c>
      <c r="K244" s="212">
        <f t="shared" si="8"/>
        <v>20.000000000000007</v>
      </c>
      <c r="L244" s="90"/>
      <c r="M244" s="87">
        <v>0.8</v>
      </c>
      <c r="N244" s="88">
        <v>0.8</v>
      </c>
      <c r="O244" s="88">
        <v>0.8</v>
      </c>
      <c r="P244" s="88">
        <v>0.8</v>
      </c>
      <c r="Q244" s="88">
        <v>0.8</v>
      </c>
      <c r="R244" s="88">
        <v>0.8</v>
      </c>
      <c r="S244" s="88">
        <v>0.8</v>
      </c>
      <c r="T244" s="88">
        <v>0.8</v>
      </c>
      <c r="U244" s="88">
        <v>0.8</v>
      </c>
      <c r="V244" s="88">
        <v>0.8</v>
      </c>
      <c r="W244" s="88">
        <v>0.8</v>
      </c>
      <c r="X244" s="88">
        <v>0.8</v>
      </c>
      <c r="Y244" s="88"/>
      <c r="Z244" s="88">
        <v>0.8</v>
      </c>
      <c r="AA244" s="88">
        <v>0.8</v>
      </c>
      <c r="AB244" s="88">
        <v>0.8</v>
      </c>
      <c r="AC244" s="88">
        <v>0.8</v>
      </c>
      <c r="AD244" s="88">
        <v>0.8</v>
      </c>
      <c r="AE244" s="88">
        <v>0.8</v>
      </c>
      <c r="AF244" s="92"/>
      <c r="AG244" s="88">
        <v>0.8</v>
      </c>
      <c r="AH244" s="88">
        <v>0.8</v>
      </c>
      <c r="AI244" s="88">
        <v>0.8</v>
      </c>
      <c r="AJ244" s="88"/>
      <c r="AK244" s="88"/>
      <c r="AL244" s="88">
        <v>0.8</v>
      </c>
      <c r="AM244" s="88">
        <v>0.8</v>
      </c>
      <c r="AN244" s="88">
        <v>0.8</v>
      </c>
      <c r="AO244" s="88">
        <v>0.8</v>
      </c>
      <c r="AP244" s="88"/>
      <c r="AQ244" s="196"/>
      <c r="AR244" s="206">
        <f t="shared" si="6"/>
        <v>20.000000000000007</v>
      </c>
      <c r="AS244" s="142" t="s">
        <v>200</v>
      </c>
      <c r="AT244" s="6" t="s">
        <v>686</v>
      </c>
    </row>
    <row r="245" spans="1:46" ht="30">
      <c r="A245" s="40" t="s">
        <v>679</v>
      </c>
      <c r="B245" s="3" t="s">
        <v>24</v>
      </c>
      <c r="C245" s="142" t="s">
        <v>201</v>
      </c>
      <c r="D245" s="6" t="s">
        <v>438</v>
      </c>
      <c r="E245" s="3">
        <v>2310031475</v>
      </c>
      <c r="F245" s="3">
        <v>1</v>
      </c>
      <c r="G245" s="3">
        <v>0.8</v>
      </c>
      <c r="H245" s="3" t="s">
        <v>668</v>
      </c>
      <c r="I245" s="42" t="s">
        <v>716</v>
      </c>
      <c r="J245" s="226">
        <v>13.02</v>
      </c>
      <c r="K245" s="227">
        <f t="shared" si="8"/>
        <v>15.000000000000005</v>
      </c>
      <c r="L245" s="90"/>
      <c r="M245" s="87">
        <v>0.8</v>
      </c>
      <c r="N245" s="88">
        <v>0.8</v>
      </c>
      <c r="O245" s="88">
        <v>0.6</v>
      </c>
      <c r="P245" s="88">
        <v>0.8</v>
      </c>
      <c r="Q245" s="88">
        <v>0.8</v>
      </c>
      <c r="R245" s="88">
        <v>0.8</v>
      </c>
      <c r="S245" s="88">
        <v>0.8</v>
      </c>
      <c r="T245" s="88">
        <v>0.8</v>
      </c>
      <c r="U245" s="88">
        <v>0.8</v>
      </c>
      <c r="V245" s="88">
        <v>0.8</v>
      </c>
      <c r="W245" s="88">
        <v>0.8</v>
      </c>
      <c r="X245" s="88"/>
      <c r="Y245" s="88">
        <v>0.8</v>
      </c>
      <c r="Z245" s="88">
        <v>0.8</v>
      </c>
      <c r="AA245" s="88">
        <v>0.8</v>
      </c>
      <c r="AB245" s="88">
        <v>0.8</v>
      </c>
      <c r="AC245" s="88">
        <v>0.8</v>
      </c>
      <c r="AD245" s="88">
        <v>0.8</v>
      </c>
      <c r="AE245" s="88">
        <v>0.8</v>
      </c>
      <c r="AF245" s="88">
        <v>0.8</v>
      </c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196"/>
      <c r="AR245" s="206">
        <f t="shared" si="6"/>
        <v>15.000000000000005</v>
      </c>
      <c r="AS245" s="142" t="s">
        <v>201</v>
      </c>
      <c r="AT245" s="6" t="s">
        <v>438</v>
      </c>
    </row>
    <row r="246" spans="1:46" ht="30">
      <c r="A246" s="40" t="s">
        <v>679</v>
      </c>
      <c r="B246" s="3" t="s">
        <v>24</v>
      </c>
      <c r="C246" s="142" t="s">
        <v>202</v>
      </c>
      <c r="D246" s="6" t="s">
        <v>685</v>
      </c>
      <c r="E246" s="3">
        <v>2310031475</v>
      </c>
      <c r="F246" s="3">
        <v>1</v>
      </c>
      <c r="G246" s="3">
        <v>0.8</v>
      </c>
      <c r="H246" s="3" t="s">
        <v>668</v>
      </c>
      <c r="I246" s="42" t="s">
        <v>716</v>
      </c>
      <c r="J246" s="170">
        <v>16.274999999999999</v>
      </c>
      <c r="K246" s="212">
        <f t="shared" si="8"/>
        <v>13.9</v>
      </c>
      <c r="L246" s="90"/>
      <c r="M246" s="87"/>
      <c r="N246" s="88"/>
      <c r="O246" s="88">
        <v>1.3</v>
      </c>
      <c r="P246" s="88"/>
      <c r="Q246" s="88">
        <v>1.6</v>
      </c>
      <c r="R246" s="88"/>
      <c r="S246" s="88">
        <v>1.3</v>
      </c>
      <c r="T246" s="88"/>
      <c r="U246" s="88"/>
      <c r="V246" s="88">
        <v>1.3</v>
      </c>
      <c r="W246" s="88"/>
      <c r="X246" s="88">
        <v>1.3</v>
      </c>
      <c r="Y246" s="88"/>
      <c r="Z246" s="88">
        <v>1.3</v>
      </c>
      <c r="AA246" s="88"/>
      <c r="AB246" s="88"/>
      <c r="AC246" s="88">
        <v>1.6</v>
      </c>
      <c r="AD246" s="88"/>
      <c r="AE246" s="88">
        <v>1.3</v>
      </c>
      <c r="AF246" s="88"/>
      <c r="AG246" s="88"/>
      <c r="AH246" s="88"/>
      <c r="AI246" s="88"/>
      <c r="AJ246" s="88">
        <v>1.6</v>
      </c>
      <c r="AK246" s="88"/>
      <c r="AL246" s="88">
        <v>1.3</v>
      </c>
      <c r="AM246" s="88"/>
      <c r="AN246" s="88"/>
      <c r="AO246" s="88"/>
      <c r="AP246" s="88"/>
      <c r="AQ246" s="196"/>
      <c r="AR246" s="206">
        <f t="shared" si="6"/>
        <v>13.9</v>
      </c>
      <c r="AS246" s="142" t="s">
        <v>202</v>
      </c>
      <c r="AT246" s="6" t="s">
        <v>685</v>
      </c>
    </row>
    <row r="247" spans="1:46" ht="45">
      <c r="A247" s="40" t="s">
        <v>679</v>
      </c>
      <c r="B247" s="3" t="s">
        <v>24</v>
      </c>
      <c r="C247" s="142" t="s">
        <v>684</v>
      </c>
      <c r="D247" s="6" t="s">
        <v>750</v>
      </c>
      <c r="E247" s="3">
        <v>2310031475</v>
      </c>
      <c r="F247" s="3" t="s">
        <v>668</v>
      </c>
      <c r="G247" s="3" t="s">
        <v>668</v>
      </c>
      <c r="H247" s="6" t="s">
        <v>672</v>
      </c>
      <c r="I247" s="42" t="s">
        <v>716</v>
      </c>
      <c r="J247" s="170">
        <v>20.206</v>
      </c>
      <c r="K247" s="212">
        <f t="shared" si="8"/>
        <v>8.7999999999999989</v>
      </c>
      <c r="L247" s="90"/>
      <c r="M247" s="87"/>
      <c r="N247" s="88"/>
      <c r="O247" s="88">
        <v>0.8</v>
      </c>
      <c r="P247" s="88">
        <v>0.8</v>
      </c>
      <c r="Q247" s="88"/>
      <c r="R247" s="88">
        <v>0.8</v>
      </c>
      <c r="S247" s="88"/>
      <c r="T247" s="88"/>
      <c r="U247" s="88"/>
      <c r="V247" s="88">
        <v>0.8</v>
      </c>
      <c r="W247" s="88"/>
      <c r="X247" s="88">
        <v>0.8</v>
      </c>
      <c r="Y247" s="88"/>
      <c r="Z247" s="88"/>
      <c r="AA247" s="88"/>
      <c r="AB247" s="88"/>
      <c r="AC247" s="88"/>
      <c r="AD247" s="88">
        <v>0.8</v>
      </c>
      <c r="AE247" s="88"/>
      <c r="AF247" s="88">
        <v>0.8</v>
      </c>
      <c r="AG247" s="88"/>
      <c r="AH247" s="88"/>
      <c r="AI247" s="88">
        <v>0.8</v>
      </c>
      <c r="AJ247" s="88"/>
      <c r="AK247" s="88">
        <v>0.8</v>
      </c>
      <c r="AL247" s="88"/>
      <c r="AM247" s="88"/>
      <c r="AN247" s="88">
        <v>0.8</v>
      </c>
      <c r="AO247" s="88">
        <v>0.8</v>
      </c>
      <c r="AP247" s="88"/>
      <c r="AQ247" s="196"/>
      <c r="AR247" s="206">
        <f t="shared" si="6"/>
        <v>8.7999999999999989</v>
      </c>
      <c r="AS247" s="142" t="s">
        <v>684</v>
      </c>
      <c r="AT247" s="6" t="s">
        <v>750</v>
      </c>
    </row>
    <row r="248" spans="1:46" ht="30">
      <c r="A248" s="40" t="s">
        <v>679</v>
      </c>
      <c r="B248" s="6" t="s">
        <v>745</v>
      </c>
      <c r="C248" s="142" t="s">
        <v>203</v>
      </c>
      <c r="D248" s="6" t="s">
        <v>439</v>
      </c>
      <c r="E248" s="3">
        <v>2310031475</v>
      </c>
      <c r="F248" s="3">
        <v>1</v>
      </c>
      <c r="G248" s="3">
        <v>8</v>
      </c>
      <c r="H248" s="3" t="s">
        <v>668</v>
      </c>
      <c r="I248" s="42" t="s">
        <v>718</v>
      </c>
      <c r="J248" s="170">
        <v>9.7650000000000006</v>
      </c>
      <c r="K248" s="212">
        <f t="shared" si="8"/>
        <v>6.3999999999999995</v>
      </c>
      <c r="L248" s="90"/>
      <c r="M248" s="87"/>
      <c r="N248" s="88"/>
      <c r="O248" s="88">
        <v>0.8</v>
      </c>
      <c r="P248" s="88"/>
      <c r="Q248" s="88"/>
      <c r="R248" s="88">
        <v>0.8</v>
      </c>
      <c r="S248" s="88"/>
      <c r="T248" s="88"/>
      <c r="U248" s="88"/>
      <c r="V248" s="88">
        <v>0.8</v>
      </c>
      <c r="W248" s="88"/>
      <c r="X248" s="88"/>
      <c r="Y248" s="88">
        <v>0.8</v>
      </c>
      <c r="Z248" s="88"/>
      <c r="AA248" s="88"/>
      <c r="AB248" s="88"/>
      <c r="AC248" s="88">
        <v>0.8</v>
      </c>
      <c r="AD248" s="88"/>
      <c r="AE248" s="88"/>
      <c r="AF248" s="88">
        <v>0.8</v>
      </c>
      <c r="AG248" s="88"/>
      <c r="AH248" s="88"/>
      <c r="AI248" s="88"/>
      <c r="AJ248" s="88">
        <v>0.8</v>
      </c>
      <c r="AK248" s="88"/>
      <c r="AL248" s="88"/>
      <c r="AM248" s="88">
        <v>0.8</v>
      </c>
      <c r="AN248" s="88"/>
      <c r="AO248" s="88"/>
      <c r="AP248" s="88"/>
      <c r="AQ248" s="196"/>
      <c r="AR248" s="206">
        <f t="shared" si="6"/>
        <v>6.3999999999999995</v>
      </c>
      <c r="AS248" s="142" t="s">
        <v>203</v>
      </c>
      <c r="AT248" s="6" t="s">
        <v>439</v>
      </c>
    </row>
    <row r="249" spans="1:46" ht="30">
      <c r="A249" s="40" t="s">
        <v>679</v>
      </c>
      <c r="B249" s="6" t="s">
        <v>746</v>
      </c>
      <c r="C249" s="142" t="s">
        <v>204</v>
      </c>
      <c r="D249" s="6" t="s">
        <v>440</v>
      </c>
      <c r="E249" s="3">
        <v>2310031475</v>
      </c>
      <c r="F249" s="3">
        <v>4</v>
      </c>
      <c r="G249" s="3">
        <v>0.8</v>
      </c>
      <c r="H249" s="3" t="s">
        <v>668</v>
      </c>
      <c r="I249" s="42" t="s">
        <v>716</v>
      </c>
      <c r="J249" s="226">
        <v>13.02</v>
      </c>
      <c r="K249" s="227">
        <f t="shared" si="8"/>
        <v>13.6</v>
      </c>
      <c r="L249" s="90"/>
      <c r="M249" s="87">
        <v>1.6</v>
      </c>
      <c r="N249" s="88"/>
      <c r="O249" s="88">
        <v>1.6</v>
      </c>
      <c r="P249" s="88"/>
      <c r="Q249" s="88"/>
      <c r="R249" s="88">
        <v>1.6</v>
      </c>
      <c r="S249" s="88"/>
      <c r="T249" s="88">
        <v>0.8</v>
      </c>
      <c r="U249" s="88"/>
      <c r="V249" s="88">
        <v>1.6</v>
      </c>
      <c r="W249" s="88"/>
      <c r="X249" s="88"/>
      <c r="Y249" s="88">
        <v>1.6</v>
      </c>
      <c r="Z249" s="88"/>
      <c r="AA249" s="88">
        <v>1.6</v>
      </c>
      <c r="AB249" s="88"/>
      <c r="AC249" s="88">
        <v>1.6</v>
      </c>
      <c r="AD249" s="88"/>
      <c r="AE249" s="88"/>
      <c r="AF249" s="88">
        <v>1.6</v>
      </c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196"/>
      <c r="AR249" s="206">
        <f t="shared" si="6"/>
        <v>13.6</v>
      </c>
      <c r="AS249" s="142" t="s">
        <v>204</v>
      </c>
      <c r="AT249" s="6" t="s">
        <v>440</v>
      </c>
    </row>
    <row r="250" spans="1:46" ht="19.5" customHeight="1">
      <c r="A250" s="40"/>
      <c r="B250" s="3"/>
      <c r="C250" s="16" t="s">
        <v>205</v>
      </c>
      <c r="D250" s="6"/>
      <c r="E250" s="3"/>
      <c r="F250" s="3"/>
      <c r="G250" s="3"/>
      <c r="H250" s="3"/>
      <c r="I250" s="42"/>
      <c r="J250" s="214"/>
      <c r="K250" s="212">
        <f t="shared" si="8"/>
        <v>0</v>
      </c>
      <c r="L250" s="90"/>
      <c r="M250" s="87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196"/>
      <c r="AR250" s="206">
        <f t="shared" si="6"/>
        <v>0</v>
      </c>
      <c r="AS250" s="16" t="s">
        <v>205</v>
      </c>
      <c r="AT250" s="6"/>
    </row>
    <row r="251" spans="1:46" ht="30">
      <c r="A251" s="40" t="s">
        <v>679</v>
      </c>
      <c r="B251" s="6" t="s">
        <v>746</v>
      </c>
      <c r="C251" s="142" t="s">
        <v>206</v>
      </c>
      <c r="D251" s="6" t="s">
        <v>441</v>
      </c>
      <c r="E251" s="3">
        <v>5036045205</v>
      </c>
      <c r="F251" s="3">
        <v>1</v>
      </c>
      <c r="G251" s="3">
        <v>0.8</v>
      </c>
      <c r="H251" s="3" t="s">
        <v>668</v>
      </c>
      <c r="I251" s="42" t="s">
        <v>718</v>
      </c>
      <c r="J251" s="170">
        <v>15</v>
      </c>
      <c r="K251" s="212">
        <f t="shared" si="8"/>
        <v>8.3000000000000007</v>
      </c>
      <c r="L251" s="90"/>
      <c r="M251" s="87"/>
      <c r="N251" s="88"/>
      <c r="O251" s="88">
        <v>0.8</v>
      </c>
      <c r="P251" s="88"/>
      <c r="Q251" s="88"/>
      <c r="R251" s="88">
        <v>0.5</v>
      </c>
      <c r="S251" s="88"/>
      <c r="T251" s="88">
        <v>1</v>
      </c>
      <c r="U251" s="88"/>
      <c r="V251" s="88">
        <v>0.5</v>
      </c>
      <c r="W251" s="88"/>
      <c r="X251" s="88"/>
      <c r="Y251" s="88"/>
      <c r="Z251" s="88">
        <v>0.5</v>
      </c>
      <c r="AA251" s="88">
        <v>0.5</v>
      </c>
      <c r="AB251" s="88"/>
      <c r="AC251" s="88">
        <v>1</v>
      </c>
      <c r="AD251" s="88"/>
      <c r="AE251" s="88"/>
      <c r="AF251" s="88">
        <v>1</v>
      </c>
      <c r="AG251" s="88"/>
      <c r="AH251" s="88">
        <v>0.4</v>
      </c>
      <c r="AI251" s="88"/>
      <c r="AJ251" s="88"/>
      <c r="AK251" s="88"/>
      <c r="AL251" s="88"/>
      <c r="AM251" s="88">
        <v>1.6</v>
      </c>
      <c r="AN251" s="88"/>
      <c r="AO251" s="88">
        <v>0.5</v>
      </c>
      <c r="AP251" s="88"/>
      <c r="AQ251" s="196"/>
      <c r="AR251" s="206">
        <f t="shared" si="6"/>
        <v>8.3000000000000007</v>
      </c>
      <c r="AS251" s="142" t="s">
        <v>206</v>
      </c>
      <c r="AT251" s="6" t="s">
        <v>441</v>
      </c>
    </row>
    <row r="252" spans="1:46" ht="45">
      <c r="A252" s="40" t="s">
        <v>679</v>
      </c>
      <c r="B252" s="3" t="s">
        <v>24</v>
      </c>
      <c r="C252" s="142" t="s">
        <v>207</v>
      </c>
      <c r="D252" s="6" t="s">
        <v>442</v>
      </c>
      <c r="E252" s="3">
        <v>5036045205</v>
      </c>
      <c r="F252" s="3" t="s">
        <v>668</v>
      </c>
      <c r="G252" s="3" t="s">
        <v>668</v>
      </c>
      <c r="H252" s="6" t="s">
        <v>672</v>
      </c>
      <c r="I252" s="42" t="s">
        <v>716</v>
      </c>
      <c r="J252" s="170">
        <v>15</v>
      </c>
      <c r="K252" s="212">
        <f t="shared" si="8"/>
        <v>3.6000000000000005</v>
      </c>
      <c r="L252" s="90"/>
      <c r="M252" s="87"/>
      <c r="N252" s="88"/>
      <c r="O252" s="88">
        <v>0.2</v>
      </c>
      <c r="P252" s="88"/>
      <c r="Q252" s="88">
        <v>0.5</v>
      </c>
      <c r="R252" s="88"/>
      <c r="S252" s="88">
        <v>0.2</v>
      </c>
      <c r="T252" s="88"/>
      <c r="U252" s="88"/>
      <c r="V252" s="88">
        <v>0.5</v>
      </c>
      <c r="W252" s="88"/>
      <c r="X252" s="88"/>
      <c r="Y252" s="88">
        <v>0.5</v>
      </c>
      <c r="Z252" s="88"/>
      <c r="AA252" s="88"/>
      <c r="AB252" s="88"/>
      <c r="AC252" s="88"/>
      <c r="AD252" s="88"/>
      <c r="AE252" s="88">
        <v>0.8</v>
      </c>
      <c r="AF252" s="88"/>
      <c r="AG252" s="88">
        <v>0.5</v>
      </c>
      <c r="AH252" s="88"/>
      <c r="AI252" s="88"/>
      <c r="AJ252" s="88">
        <v>0.2</v>
      </c>
      <c r="AK252" s="88"/>
      <c r="AL252" s="88"/>
      <c r="AM252" s="88"/>
      <c r="AN252" s="88">
        <v>0.2</v>
      </c>
      <c r="AO252" s="88"/>
      <c r="AP252" s="88"/>
      <c r="AQ252" s="196"/>
      <c r="AR252" s="206">
        <f t="shared" si="6"/>
        <v>3.6000000000000005</v>
      </c>
      <c r="AS252" s="142" t="s">
        <v>207</v>
      </c>
      <c r="AT252" s="6" t="s">
        <v>442</v>
      </c>
    </row>
    <row r="253" spans="1:46" ht="37.5">
      <c r="A253" s="40" t="s">
        <v>679</v>
      </c>
      <c r="B253" s="3" t="s">
        <v>24</v>
      </c>
      <c r="C253" s="142" t="s">
        <v>208</v>
      </c>
      <c r="D253" s="6" t="s">
        <v>1035</v>
      </c>
      <c r="E253" s="3"/>
      <c r="F253" s="3">
        <v>6</v>
      </c>
      <c r="G253" s="3">
        <v>0.8</v>
      </c>
      <c r="H253" s="3" t="s">
        <v>668</v>
      </c>
      <c r="I253" s="42" t="s">
        <v>716</v>
      </c>
      <c r="J253" s="229">
        <v>42</v>
      </c>
      <c r="K253" s="227">
        <f t="shared" si="8"/>
        <v>43.199999999999996</v>
      </c>
      <c r="L253" s="90"/>
      <c r="M253" s="87"/>
      <c r="N253" s="88"/>
      <c r="O253" s="88">
        <v>4.8</v>
      </c>
      <c r="P253" s="88"/>
      <c r="Q253" s="88">
        <v>4.8</v>
      </c>
      <c r="R253" s="88"/>
      <c r="S253" s="88">
        <v>4.8</v>
      </c>
      <c r="T253" s="88"/>
      <c r="U253" s="88"/>
      <c r="V253" s="88">
        <v>4.8</v>
      </c>
      <c r="W253" s="88"/>
      <c r="X253" s="88">
        <v>4.8</v>
      </c>
      <c r="Y253" s="88"/>
      <c r="Z253" s="88"/>
      <c r="AA253" s="88"/>
      <c r="AB253" s="88"/>
      <c r="AC253" s="88"/>
      <c r="AD253" s="88"/>
      <c r="AE253" s="88"/>
      <c r="AF253" s="88">
        <v>4.8</v>
      </c>
      <c r="AG253" s="88"/>
      <c r="AH253" s="88"/>
      <c r="AI253" s="88">
        <v>4.8</v>
      </c>
      <c r="AJ253" s="88"/>
      <c r="AK253" s="88"/>
      <c r="AL253" s="88">
        <v>4.8</v>
      </c>
      <c r="AM253" s="88"/>
      <c r="AN253" s="88"/>
      <c r="AO253" s="88">
        <v>4.8</v>
      </c>
      <c r="AP253" s="88"/>
      <c r="AQ253" s="196"/>
      <c r="AR253" s="206">
        <f t="shared" si="6"/>
        <v>43.199999999999996</v>
      </c>
      <c r="AS253" s="142" t="s">
        <v>208</v>
      </c>
      <c r="AT253" s="6" t="s">
        <v>1035</v>
      </c>
    </row>
    <row r="254" spans="1:46" ht="21.75" customHeight="1">
      <c r="A254" s="40"/>
      <c r="B254" s="3"/>
      <c r="C254" s="16" t="s">
        <v>209</v>
      </c>
      <c r="D254" s="6"/>
      <c r="E254" s="3"/>
      <c r="F254" s="3"/>
      <c r="G254" s="3"/>
      <c r="H254" s="3"/>
      <c r="I254" s="42" t="s">
        <v>711</v>
      </c>
      <c r="J254" s="214"/>
      <c r="K254" s="212">
        <f t="shared" si="8"/>
        <v>0</v>
      </c>
      <c r="L254" s="90"/>
      <c r="M254" s="87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  <c r="AK254" s="88"/>
      <c r="AL254" s="88"/>
      <c r="AM254" s="88"/>
      <c r="AN254" s="88"/>
      <c r="AO254" s="88"/>
      <c r="AP254" s="88"/>
      <c r="AQ254" s="196"/>
      <c r="AR254" s="206">
        <f t="shared" si="6"/>
        <v>0</v>
      </c>
      <c r="AS254" s="16" t="s">
        <v>209</v>
      </c>
      <c r="AT254" s="6"/>
    </row>
    <row r="255" spans="1:46" ht="45">
      <c r="A255" s="40" t="s">
        <v>679</v>
      </c>
      <c r="B255" s="3" t="s">
        <v>24</v>
      </c>
      <c r="C255" s="142" t="s">
        <v>210</v>
      </c>
      <c r="D255" s="6" t="s">
        <v>444</v>
      </c>
      <c r="E255" s="3">
        <v>6234131659</v>
      </c>
      <c r="F255" s="3" t="s">
        <v>668</v>
      </c>
      <c r="G255" s="3" t="s">
        <v>668</v>
      </c>
      <c r="H255" s="6" t="s">
        <v>672</v>
      </c>
      <c r="I255" s="42" t="s">
        <v>716</v>
      </c>
      <c r="J255" s="170">
        <v>7.952</v>
      </c>
      <c r="K255" s="212">
        <f t="shared" si="8"/>
        <v>3.5999999999999996</v>
      </c>
      <c r="L255" s="90"/>
      <c r="M255" s="87"/>
      <c r="N255" s="88"/>
      <c r="O255" s="88"/>
      <c r="P255" s="88"/>
      <c r="Q255" s="88">
        <v>0.1</v>
      </c>
      <c r="R255" s="88"/>
      <c r="S255" s="88">
        <v>0.1</v>
      </c>
      <c r="T255" s="88"/>
      <c r="U255" s="88"/>
      <c r="V255" s="88">
        <v>0.5</v>
      </c>
      <c r="W255" s="88"/>
      <c r="X255" s="88">
        <v>0.5</v>
      </c>
      <c r="Y255" s="88"/>
      <c r="Z255" s="88">
        <v>0.2</v>
      </c>
      <c r="AA255" s="88"/>
      <c r="AB255" s="88"/>
      <c r="AC255" s="88">
        <v>0.2</v>
      </c>
      <c r="AD255" s="88"/>
      <c r="AE255" s="88">
        <v>0.5</v>
      </c>
      <c r="AF255" s="88"/>
      <c r="AG255" s="88">
        <v>0.5</v>
      </c>
      <c r="AH255" s="88"/>
      <c r="AI255" s="88"/>
      <c r="AJ255" s="88"/>
      <c r="AK255" s="88"/>
      <c r="AL255" s="88">
        <v>1</v>
      </c>
      <c r="AM255" s="88"/>
      <c r="AN255" s="88"/>
      <c r="AO255" s="88"/>
      <c r="AP255" s="88"/>
      <c r="AQ255" s="196"/>
      <c r="AR255" s="206">
        <f t="shared" si="6"/>
        <v>3.5999999999999996</v>
      </c>
      <c r="AS255" s="142" t="s">
        <v>210</v>
      </c>
      <c r="AT255" s="6" t="s">
        <v>444</v>
      </c>
    </row>
    <row r="256" spans="1:46" ht="45">
      <c r="A256" s="40" t="s">
        <v>679</v>
      </c>
      <c r="B256" s="3" t="s">
        <v>24</v>
      </c>
      <c r="C256" s="142" t="s">
        <v>211</v>
      </c>
      <c r="D256" s="6" t="s">
        <v>445</v>
      </c>
      <c r="E256" s="3">
        <v>6234131659</v>
      </c>
      <c r="F256" s="3" t="s">
        <v>668</v>
      </c>
      <c r="G256" s="3" t="s">
        <v>668</v>
      </c>
      <c r="H256" s="6" t="s">
        <v>672</v>
      </c>
      <c r="I256" s="42" t="s">
        <v>716</v>
      </c>
      <c r="J256" s="170">
        <v>11.941000000000001</v>
      </c>
      <c r="K256" s="212">
        <f t="shared" si="8"/>
        <v>3.1</v>
      </c>
      <c r="L256" s="90"/>
      <c r="M256" s="87"/>
      <c r="N256" s="88"/>
      <c r="O256" s="88">
        <v>0.5</v>
      </c>
      <c r="P256" s="88"/>
      <c r="Q256" s="88">
        <v>0.1</v>
      </c>
      <c r="R256" s="88"/>
      <c r="S256" s="88">
        <v>0.1</v>
      </c>
      <c r="T256" s="88"/>
      <c r="U256" s="88"/>
      <c r="V256" s="88">
        <v>0.1</v>
      </c>
      <c r="W256" s="88"/>
      <c r="X256" s="88">
        <v>0.5</v>
      </c>
      <c r="Y256" s="88"/>
      <c r="Z256" s="88">
        <v>0.5</v>
      </c>
      <c r="AA256" s="88"/>
      <c r="AB256" s="88"/>
      <c r="AC256" s="88">
        <v>0.5</v>
      </c>
      <c r="AD256" s="88"/>
      <c r="AE256" s="88">
        <v>0.5</v>
      </c>
      <c r="AF256" s="88"/>
      <c r="AG256" s="88"/>
      <c r="AH256" s="88"/>
      <c r="AI256" s="88"/>
      <c r="AJ256" s="88">
        <v>0.1</v>
      </c>
      <c r="AK256" s="88"/>
      <c r="AL256" s="88">
        <v>0.1</v>
      </c>
      <c r="AM256" s="88"/>
      <c r="AN256" s="88">
        <v>0.1</v>
      </c>
      <c r="AO256" s="88"/>
      <c r="AP256" s="88"/>
      <c r="AQ256" s="196"/>
      <c r="AR256" s="206">
        <f t="shared" si="6"/>
        <v>3.1</v>
      </c>
      <c r="AS256" s="142" t="s">
        <v>211</v>
      </c>
      <c r="AT256" s="6" t="s">
        <v>445</v>
      </c>
    </row>
    <row r="257" spans="1:46" ht="45">
      <c r="A257" s="40" t="s">
        <v>679</v>
      </c>
      <c r="B257" s="3" t="s">
        <v>774</v>
      </c>
      <c r="C257" s="142" t="s">
        <v>775</v>
      </c>
      <c r="D257" s="6" t="s">
        <v>774</v>
      </c>
      <c r="E257" s="3">
        <v>6234131659</v>
      </c>
      <c r="F257" s="3" t="s">
        <v>668</v>
      </c>
      <c r="G257" s="3" t="s">
        <v>668</v>
      </c>
      <c r="H257" s="6" t="s">
        <v>672</v>
      </c>
      <c r="I257" s="42" t="s">
        <v>718</v>
      </c>
      <c r="J257" s="170">
        <v>6.51</v>
      </c>
      <c r="K257" s="212">
        <f t="shared" si="8"/>
        <v>6.1</v>
      </c>
      <c r="L257" s="90"/>
      <c r="M257" s="87"/>
      <c r="N257" s="88"/>
      <c r="O257" s="88">
        <v>0.8</v>
      </c>
      <c r="P257" s="88"/>
      <c r="Q257" s="88"/>
      <c r="R257" s="88">
        <v>0.8</v>
      </c>
      <c r="S257" s="88"/>
      <c r="T257" s="88"/>
      <c r="U257" s="88"/>
      <c r="V257" s="88">
        <v>0.8</v>
      </c>
      <c r="W257" s="88"/>
      <c r="X257" s="88"/>
      <c r="Y257" s="88">
        <v>0.8</v>
      </c>
      <c r="Z257" s="88"/>
      <c r="AA257" s="88"/>
      <c r="AB257" s="88"/>
      <c r="AC257" s="88">
        <v>0.8</v>
      </c>
      <c r="AD257" s="88"/>
      <c r="AE257" s="88"/>
      <c r="AF257" s="88">
        <v>0.8</v>
      </c>
      <c r="AG257" s="88"/>
      <c r="AI257" s="181"/>
      <c r="AJ257" s="88">
        <v>0.8</v>
      </c>
      <c r="AK257" s="88"/>
      <c r="AL257" s="88"/>
      <c r="AM257" s="88">
        <v>0.5</v>
      </c>
      <c r="AN257" s="88"/>
      <c r="AO257" s="88"/>
      <c r="AP257" s="88"/>
      <c r="AQ257" s="196"/>
      <c r="AR257" s="206">
        <f t="shared" si="6"/>
        <v>6.1</v>
      </c>
      <c r="AS257" s="142" t="s">
        <v>775</v>
      </c>
      <c r="AT257" s="6" t="s">
        <v>774</v>
      </c>
    </row>
    <row r="258" spans="1:46" ht="28.5" customHeight="1">
      <c r="A258" s="40" t="s">
        <v>679</v>
      </c>
      <c r="B258" s="3" t="s">
        <v>24</v>
      </c>
      <c r="C258" s="142" t="s">
        <v>270</v>
      </c>
      <c r="D258" s="11" t="s">
        <v>687</v>
      </c>
      <c r="E258" s="28">
        <v>5321185659</v>
      </c>
      <c r="F258" s="3" t="s">
        <v>668</v>
      </c>
      <c r="G258" s="3" t="s">
        <v>668</v>
      </c>
      <c r="H258" s="6" t="s">
        <v>688</v>
      </c>
      <c r="I258" s="42" t="s">
        <v>716</v>
      </c>
      <c r="J258" s="170">
        <v>0.97</v>
      </c>
      <c r="K258" s="212">
        <f t="shared" si="8"/>
        <v>0.90000000000000013</v>
      </c>
      <c r="L258" s="90"/>
      <c r="M258" s="87"/>
      <c r="N258" s="88"/>
      <c r="O258" s="88"/>
      <c r="P258" s="88">
        <v>0.1</v>
      </c>
      <c r="Q258" s="88"/>
      <c r="R258" s="88">
        <v>0.1</v>
      </c>
      <c r="S258" s="88"/>
      <c r="T258" s="88"/>
      <c r="U258" s="88">
        <v>0.1</v>
      </c>
      <c r="V258" s="88"/>
      <c r="W258" s="88"/>
      <c r="X258" s="88"/>
      <c r="Y258" s="88">
        <v>0.1</v>
      </c>
      <c r="Z258" s="88"/>
      <c r="AA258" s="88"/>
      <c r="AB258" s="88">
        <v>0.2</v>
      </c>
      <c r="AC258" s="88"/>
      <c r="AD258" s="88"/>
      <c r="AE258" s="88"/>
      <c r="AF258" s="88">
        <v>0.1</v>
      </c>
      <c r="AG258" s="88"/>
      <c r="AH258" s="88"/>
      <c r="AI258" s="88"/>
      <c r="AJ258" s="88"/>
      <c r="AK258" s="88"/>
      <c r="AL258" s="88"/>
      <c r="AM258" s="88">
        <v>0.2</v>
      </c>
      <c r="AN258" s="88"/>
      <c r="AO258" s="88"/>
      <c r="AP258" s="88"/>
      <c r="AQ258" s="196"/>
      <c r="AR258" s="206">
        <f t="shared" si="6"/>
        <v>0.90000000000000013</v>
      </c>
      <c r="AS258" s="142" t="s">
        <v>270</v>
      </c>
      <c r="AT258" s="11" t="s">
        <v>687</v>
      </c>
    </row>
    <row r="259" spans="1:46" ht="30">
      <c r="A259" s="40" t="s">
        <v>679</v>
      </c>
      <c r="B259" s="6" t="s">
        <v>746</v>
      </c>
      <c r="C259" s="6" t="s">
        <v>213</v>
      </c>
      <c r="D259" s="6" t="s">
        <v>446</v>
      </c>
      <c r="E259" s="26">
        <v>6946000279</v>
      </c>
      <c r="F259" s="3">
        <v>1</v>
      </c>
      <c r="G259" s="3">
        <v>0.8</v>
      </c>
      <c r="H259" s="6" t="s">
        <v>668</v>
      </c>
      <c r="I259" s="42" t="s">
        <v>709</v>
      </c>
      <c r="J259" s="214"/>
      <c r="K259" s="212">
        <f t="shared" si="8"/>
        <v>0</v>
      </c>
      <c r="L259" s="90"/>
      <c r="M259" s="87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93"/>
      <c r="AL259" s="88"/>
      <c r="AM259" s="88"/>
      <c r="AN259" s="88"/>
      <c r="AO259" s="88"/>
      <c r="AP259" s="88"/>
      <c r="AQ259" s="196"/>
      <c r="AR259" s="206">
        <f t="shared" si="6"/>
        <v>0</v>
      </c>
      <c r="AS259" s="6" t="s">
        <v>213</v>
      </c>
      <c r="AT259" s="6" t="s">
        <v>446</v>
      </c>
    </row>
    <row r="260" spans="1:46" ht="30">
      <c r="A260" s="40" t="s">
        <v>679</v>
      </c>
      <c r="B260" s="3" t="s">
        <v>24</v>
      </c>
      <c r="C260" s="8" t="s">
        <v>214</v>
      </c>
      <c r="D260" s="6" t="s">
        <v>447</v>
      </c>
      <c r="E260" s="28">
        <v>6907012009</v>
      </c>
      <c r="F260" s="3">
        <v>2</v>
      </c>
      <c r="G260" s="3">
        <v>0.8</v>
      </c>
      <c r="H260" s="6" t="s">
        <v>668</v>
      </c>
      <c r="I260" s="42" t="s">
        <v>728</v>
      </c>
      <c r="J260" s="214"/>
      <c r="K260" s="212">
        <f t="shared" si="8"/>
        <v>0</v>
      </c>
      <c r="L260" s="90"/>
      <c r="M260" s="87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196"/>
      <c r="AR260" s="206">
        <f t="shared" ref="AR260:AR323" si="9">K260</f>
        <v>0</v>
      </c>
      <c r="AS260" s="8" t="s">
        <v>214</v>
      </c>
      <c r="AT260" s="6" t="s">
        <v>447</v>
      </c>
    </row>
    <row r="261" spans="1:46" ht="30">
      <c r="A261" s="40" t="s">
        <v>679</v>
      </c>
      <c r="B261" s="3" t="s">
        <v>24</v>
      </c>
      <c r="C261" s="8" t="s">
        <v>215</v>
      </c>
      <c r="D261" s="6" t="s">
        <v>447</v>
      </c>
      <c r="E261" s="28">
        <v>6907012016</v>
      </c>
      <c r="F261" s="3">
        <v>2</v>
      </c>
      <c r="G261" s="3">
        <v>0.8</v>
      </c>
      <c r="H261" s="6" t="s">
        <v>668</v>
      </c>
      <c r="I261" s="42" t="s">
        <v>728</v>
      </c>
      <c r="J261" s="214"/>
      <c r="K261" s="212">
        <f t="shared" si="8"/>
        <v>0</v>
      </c>
      <c r="L261" s="90"/>
      <c r="M261" s="87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196"/>
      <c r="AR261" s="206">
        <f t="shared" si="9"/>
        <v>0</v>
      </c>
      <c r="AS261" s="8" t="s">
        <v>215</v>
      </c>
      <c r="AT261" s="6" t="s">
        <v>447</v>
      </c>
    </row>
    <row r="262" spans="1:46" ht="30">
      <c r="A262" s="40" t="s">
        <v>679</v>
      </c>
      <c r="B262" s="3" t="s">
        <v>24</v>
      </c>
      <c r="C262" s="143" t="s">
        <v>241</v>
      </c>
      <c r="D262" s="11" t="s">
        <v>689</v>
      </c>
      <c r="E262" s="28"/>
      <c r="F262" s="3">
        <v>1</v>
      </c>
      <c r="G262" s="3">
        <v>0.8</v>
      </c>
      <c r="H262" s="6" t="s">
        <v>668</v>
      </c>
      <c r="I262" s="42" t="s">
        <v>711</v>
      </c>
      <c r="J262" s="170">
        <v>0.75</v>
      </c>
      <c r="K262" s="212">
        <f t="shared" si="8"/>
        <v>0</v>
      </c>
      <c r="L262" s="90"/>
      <c r="M262" s="87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196"/>
      <c r="AR262" s="206">
        <f t="shared" si="9"/>
        <v>0</v>
      </c>
      <c r="AS262" s="143" t="s">
        <v>241</v>
      </c>
      <c r="AT262" s="11" t="s">
        <v>689</v>
      </c>
    </row>
    <row r="263" spans="1:46" ht="30">
      <c r="A263" s="40" t="s">
        <v>679</v>
      </c>
      <c r="B263" s="3" t="s">
        <v>24</v>
      </c>
      <c r="C263" s="168" t="s">
        <v>216</v>
      </c>
      <c r="D263" s="6" t="s">
        <v>447</v>
      </c>
      <c r="E263" s="30">
        <v>6907006220</v>
      </c>
      <c r="F263" s="3">
        <v>2</v>
      </c>
      <c r="G263" s="3">
        <v>0.8</v>
      </c>
      <c r="H263" s="6" t="s">
        <v>668</v>
      </c>
      <c r="I263" s="42" t="s">
        <v>726</v>
      </c>
      <c r="J263" s="170">
        <v>1.6</v>
      </c>
      <c r="K263" s="212">
        <f t="shared" si="8"/>
        <v>0</v>
      </c>
      <c r="L263" s="90"/>
      <c r="M263" s="87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196"/>
      <c r="AR263" s="206">
        <f t="shared" si="9"/>
        <v>0</v>
      </c>
      <c r="AS263" s="168" t="s">
        <v>216</v>
      </c>
      <c r="AT263" s="6" t="s">
        <v>447</v>
      </c>
    </row>
    <row r="264" spans="1:46" ht="30">
      <c r="A264" s="40" t="s">
        <v>679</v>
      </c>
      <c r="B264" s="3" t="s">
        <v>24</v>
      </c>
      <c r="C264" s="168" t="s">
        <v>217</v>
      </c>
      <c r="D264" s="6" t="s">
        <v>448</v>
      </c>
      <c r="E264" s="3"/>
      <c r="F264" s="3">
        <v>1</v>
      </c>
      <c r="G264" s="3">
        <v>0.8</v>
      </c>
      <c r="H264" s="6" t="s">
        <v>668</v>
      </c>
      <c r="I264" s="42" t="s">
        <v>711</v>
      </c>
      <c r="J264" s="170">
        <v>0.8</v>
      </c>
      <c r="K264" s="182">
        <f t="shared" si="8"/>
        <v>0.8</v>
      </c>
      <c r="L264" s="90"/>
      <c r="M264" s="87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>
        <v>0.8</v>
      </c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196"/>
      <c r="AR264" s="206">
        <f t="shared" si="9"/>
        <v>0.8</v>
      </c>
      <c r="AS264" s="168" t="s">
        <v>217</v>
      </c>
      <c r="AT264" s="6" t="s">
        <v>448</v>
      </c>
    </row>
    <row r="265" spans="1:46" ht="30">
      <c r="A265" s="40" t="s">
        <v>679</v>
      </c>
      <c r="B265" s="3" t="s">
        <v>24</v>
      </c>
      <c r="C265" s="168" t="s">
        <v>218</v>
      </c>
      <c r="D265" s="6" t="s">
        <v>449</v>
      </c>
      <c r="E265" s="3">
        <v>6908017289</v>
      </c>
      <c r="F265" s="3">
        <v>1</v>
      </c>
      <c r="G265" s="3">
        <v>0.8</v>
      </c>
      <c r="H265" s="6" t="s">
        <v>668</v>
      </c>
      <c r="I265" s="42" t="s">
        <v>711</v>
      </c>
      <c r="J265" s="170">
        <v>0.8</v>
      </c>
      <c r="K265" s="212">
        <f t="shared" si="8"/>
        <v>0</v>
      </c>
      <c r="L265" s="90"/>
      <c r="M265" s="87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196"/>
      <c r="AR265" s="206">
        <f t="shared" si="9"/>
        <v>0</v>
      </c>
      <c r="AS265" s="168" t="s">
        <v>218</v>
      </c>
      <c r="AT265" s="6" t="s">
        <v>449</v>
      </c>
    </row>
    <row r="266" spans="1:46" ht="45">
      <c r="A266" s="40" t="s">
        <v>679</v>
      </c>
      <c r="B266" s="3" t="s">
        <v>24</v>
      </c>
      <c r="C266" s="168" t="s">
        <v>219</v>
      </c>
      <c r="D266" s="6" t="s">
        <v>690</v>
      </c>
      <c r="E266" s="3"/>
      <c r="F266" s="3">
        <v>2</v>
      </c>
      <c r="G266" s="3">
        <v>8</v>
      </c>
      <c r="H266" s="6" t="s">
        <v>668</v>
      </c>
      <c r="I266" s="42" t="s">
        <v>711</v>
      </c>
      <c r="J266" s="170">
        <v>8</v>
      </c>
      <c r="K266" s="212">
        <f t="shared" si="8"/>
        <v>0</v>
      </c>
      <c r="L266" s="90"/>
      <c r="M266" s="87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196"/>
      <c r="AR266" s="206">
        <f t="shared" si="9"/>
        <v>0</v>
      </c>
      <c r="AS266" s="168" t="s">
        <v>219</v>
      </c>
      <c r="AT266" s="6" t="s">
        <v>690</v>
      </c>
    </row>
    <row r="267" spans="1:46" ht="50.25" customHeight="1">
      <c r="A267" s="40" t="s">
        <v>679</v>
      </c>
      <c r="B267" s="3" t="s">
        <v>24</v>
      </c>
      <c r="C267" s="142" t="s">
        <v>220</v>
      </c>
      <c r="D267" s="6" t="s">
        <v>450</v>
      </c>
      <c r="E267" s="26">
        <v>6908017105</v>
      </c>
      <c r="F267" s="3">
        <v>1</v>
      </c>
      <c r="G267" s="3">
        <v>8</v>
      </c>
      <c r="H267" s="6" t="s">
        <v>668</v>
      </c>
      <c r="I267" s="42" t="s">
        <v>711</v>
      </c>
      <c r="J267" s="170">
        <v>16</v>
      </c>
      <c r="K267" s="212">
        <f t="shared" si="8"/>
        <v>16</v>
      </c>
      <c r="L267" s="90"/>
      <c r="M267" s="87"/>
      <c r="N267" s="88"/>
      <c r="O267" s="88"/>
      <c r="P267" s="88"/>
      <c r="Q267" s="88">
        <v>8</v>
      </c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>
        <v>8</v>
      </c>
      <c r="AN267" s="88"/>
      <c r="AO267" s="88"/>
      <c r="AP267" s="88"/>
      <c r="AQ267" s="196"/>
      <c r="AR267" s="206">
        <f t="shared" si="9"/>
        <v>16</v>
      </c>
      <c r="AS267" s="142" t="s">
        <v>220</v>
      </c>
      <c r="AT267" s="6" t="s">
        <v>450</v>
      </c>
    </row>
    <row r="268" spans="1:46" ht="45">
      <c r="A268" s="40" t="s">
        <v>679</v>
      </c>
      <c r="B268" s="3" t="s">
        <v>24</v>
      </c>
      <c r="C268" s="143" t="s">
        <v>221</v>
      </c>
      <c r="D268" s="6" t="s">
        <v>451</v>
      </c>
      <c r="E268" s="3"/>
      <c r="F268" s="3" t="s">
        <v>668</v>
      </c>
      <c r="G268" s="3" t="s">
        <v>668</v>
      </c>
      <c r="H268" s="6" t="s">
        <v>672</v>
      </c>
      <c r="I268" s="42" t="s">
        <v>709</v>
      </c>
      <c r="J268" s="170">
        <v>2</v>
      </c>
      <c r="K268" s="212">
        <f t="shared" si="8"/>
        <v>0.32</v>
      </c>
      <c r="L268" s="90"/>
      <c r="M268" s="87"/>
      <c r="N268" s="88"/>
      <c r="O268" s="88"/>
      <c r="P268" s="88"/>
      <c r="Q268" s="88">
        <v>0.1</v>
      </c>
      <c r="R268" s="88"/>
      <c r="S268" s="88"/>
      <c r="T268" s="88"/>
      <c r="U268" s="88"/>
      <c r="V268" s="88"/>
      <c r="W268" s="88"/>
      <c r="X268" s="88">
        <v>0.01</v>
      </c>
      <c r="Y268" s="88"/>
      <c r="Z268" s="88"/>
      <c r="AA268" s="88"/>
      <c r="AB268" s="88"/>
      <c r="AC268" s="88"/>
      <c r="AD268" s="88"/>
      <c r="AE268" s="88">
        <v>0.01</v>
      </c>
      <c r="AF268" s="88"/>
      <c r="AG268" s="88"/>
      <c r="AH268" s="88"/>
      <c r="AI268" s="88"/>
      <c r="AJ268" s="88"/>
      <c r="AK268" s="88"/>
      <c r="AL268" s="88">
        <v>0.2</v>
      </c>
      <c r="AM268" s="88"/>
      <c r="AN268" s="88"/>
      <c r="AO268" s="88"/>
      <c r="AP268" s="88"/>
      <c r="AQ268" s="196"/>
      <c r="AR268" s="206">
        <f t="shared" si="9"/>
        <v>0.32</v>
      </c>
      <c r="AS268" s="143" t="s">
        <v>221</v>
      </c>
      <c r="AT268" s="6" t="s">
        <v>451</v>
      </c>
    </row>
    <row r="269" spans="1:46" ht="30">
      <c r="A269" s="40" t="s">
        <v>679</v>
      </c>
      <c r="B269" s="3" t="s">
        <v>24</v>
      </c>
      <c r="C269" s="143" t="s">
        <v>222</v>
      </c>
      <c r="D269" s="6" t="s">
        <v>452</v>
      </c>
      <c r="E269" s="26">
        <v>6907009334</v>
      </c>
      <c r="F269" s="3">
        <v>1</v>
      </c>
      <c r="G269" s="3">
        <v>0.8</v>
      </c>
      <c r="H269" s="3" t="s">
        <v>668</v>
      </c>
      <c r="I269" s="42" t="s">
        <v>709</v>
      </c>
      <c r="J269" s="170">
        <v>0.9</v>
      </c>
      <c r="K269" s="212">
        <f t="shared" si="8"/>
        <v>0.1</v>
      </c>
      <c r="L269" s="90"/>
      <c r="M269" s="87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>
        <v>0.1</v>
      </c>
      <c r="AM269" s="88"/>
      <c r="AN269" s="88"/>
      <c r="AO269" s="88"/>
      <c r="AP269" s="88"/>
      <c r="AQ269" s="196"/>
      <c r="AR269" s="206">
        <f t="shared" si="9"/>
        <v>0.1</v>
      </c>
      <c r="AS269" s="143" t="s">
        <v>222</v>
      </c>
      <c r="AT269" s="6" t="s">
        <v>452</v>
      </c>
    </row>
    <row r="270" spans="1:46" ht="30">
      <c r="A270" s="40" t="s">
        <v>679</v>
      </c>
      <c r="B270" s="3" t="s">
        <v>24</v>
      </c>
      <c r="C270" s="142" t="s">
        <v>223</v>
      </c>
      <c r="D270" s="6" t="s">
        <v>453</v>
      </c>
      <c r="E270" s="26">
        <v>6946000864</v>
      </c>
      <c r="F270" s="3" t="s">
        <v>668</v>
      </c>
      <c r="G270" s="3" t="s">
        <v>668</v>
      </c>
      <c r="H270" s="3" t="s">
        <v>676</v>
      </c>
      <c r="I270" s="42" t="s">
        <v>711</v>
      </c>
      <c r="J270" s="170">
        <v>1.244</v>
      </c>
      <c r="K270" s="212">
        <f t="shared" si="8"/>
        <v>0.60000000000000009</v>
      </c>
      <c r="L270" s="90"/>
      <c r="M270" s="87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>
        <v>0.2</v>
      </c>
      <c r="AA270" s="88"/>
      <c r="AB270" s="88"/>
      <c r="AC270" s="88"/>
      <c r="AD270" s="88"/>
      <c r="AE270" s="88"/>
      <c r="AF270" s="88"/>
      <c r="AG270" s="88">
        <v>0.2</v>
      </c>
      <c r="AH270" s="88"/>
      <c r="AI270" s="88"/>
      <c r="AJ270" s="88"/>
      <c r="AK270" s="88"/>
      <c r="AL270" s="88"/>
      <c r="AM270" s="88"/>
      <c r="AN270" s="88">
        <v>0.2</v>
      </c>
      <c r="AO270" s="88"/>
      <c r="AP270" s="88"/>
      <c r="AQ270" s="196"/>
      <c r="AR270" s="206">
        <f t="shared" si="9"/>
        <v>0.60000000000000009</v>
      </c>
      <c r="AS270" s="142" t="s">
        <v>223</v>
      </c>
      <c r="AT270" s="6" t="s">
        <v>453</v>
      </c>
    </row>
    <row r="271" spans="1:46" ht="30">
      <c r="A271" s="40" t="s">
        <v>679</v>
      </c>
      <c r="B271" s="3" t="s">
        <v>24</v>
      </c>
      <c r="C271" s="142" t="s">
        <v>224</v>
      </c>
      <c r="D271" s="6" t="s">
        <v>412</v>
      </c>
      <c r="E271" s="26">
        <v>6946000864</v>
      </c>
      <c r="F271" s="3" t="s">
        <v>668</v>
      </c>
      <c r="G271" s="3" t="s">
        <v>668</v>
      </c>
      <c r="H271" s="3" t="s">
        <v>674</v>
      </c>
      <c r="I271" s="42" t="s">
        <v>711</v>
      </c>
      <c r="J271" s="170">
        <v>1.4</v>
      </c>
      <c r="K271" s="212">
        <f t="shared" si="8"/>
        <v>0.2</v>
      </c>
      <c r="L271" s="90"/>
      <c r="M271" s="87"/>
      <c r="N271" s="88"/>
      <c r="O271" s="88"/>
      <c r="P271" s="88"/>
      <c r="Q271" s="88"/>
      <c r="R271" s="88"/>
      <c r="S271" s="88">
        <v>0.1</v>
      </c>
      <c r="T271" s="88"/>
      <c r="U271" s="88"/>
      <c r="V271" s="88"/>
      <c r="W271" s="88"/>
      <c r="X271" s="88"/>
      <c r="Y271" s="88"/>
      <c r="Z271" s="88">
        <v>0.1</v>
      </c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196"/>
      <c r="AR271" s="206">
        <f t="shared" si="9"/>
        <v>0.2</v>
      </c>
      <c r="AS271" s="142" t="s">
        <v>224</v>
      </c>
      <c r="AT271" s="6" t="s">
        <v>412</v>
      </c>
    </row>
    <row r="272" spans="1:46" ht="30">
      <c r="A272" s="40" t="s">
        <v>679</v>
      </c>
      <c r="B272" s="3" t="s">
        <v>24</v>
      </c>
      <c r="C272" s="11" t="s">
        <v>212</v>
      </c>
      <c r="D272" s="11" t="s">
        <v>754</v>
      </c>
      <c r="E272" s="26">
        <v>690701001</v>
      </c>
      <c r="F272" s="3" t="s">
        <v>668</v>
      </c>
      <c r="G272" s="3" t="s">
        <v>668</v>
      </c>
      <c r="H272" s="3" t="s">
        <v>675</v>
      </c>
      <c r="I272" s="42" t="s">
        <v>711</v>
      </c>
      <c r="J272" s="214"/>
      <c r="K272" s="212">
        <f t="shared" si="8"/>
        <v>0</v>
      </c>
      <c r="L272" s="90"/>
      <c r="M272" s="87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196"/>
      <c r="AR272" s="206">
        <f t="shared" si="9"/>
        <v>0</v>
      </c>
      <c r="AS272" s="11" t="s">
        <v>212</v>
      </c>
      <c r="AT272" s="11" t="s">
        <v>754</v>
      </c>
    </row>
    <row r="273" spans="1:46" ht="30">
      <c r="A273" s="40" t="s">
        <v>679</v>
      </c>
      <c r="B273" s="3" t="s">
        <v>24</v>
      </c>
      <c r="C273" s="142" t="s">
        <v>225</v>
      </c>
      <c r="D273" s="6" t="s">
        <v>454</v>
      </c>
      <c r="E273" s="26">
        <v>6907002480</v>
      </c>
      <c r="F273" s="3">
        <v>2</v>
      </c>
      <c r="G273" s="3">
        <v>0.8</v>
      </c>
      <c r="H273" s="3" t="s">
        <v>668</v>
      </c>
      <c r="I273" s="42" t="s">
        <v>709</v>
      </c>
      <c r="J273" s="170">
        <v>3.2</v>
      </c>
      <c r="K273" s="212">
        <f t="shared" si="8"/>
        <v>1.3</v>
      </c>
      <c r="L273" s="90"/>
      <c r="M273" s="87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>
        <v>0.5</v>
      </c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>
        <v>0.8</v>
      </c>
      <c r="AN273" s="88"/>
      <c r="AO273" s="88"/>
      <c r="AP273" s="88"/>
      <c r="AQ273" s="196"/>
      <c r="AR273" s="206">
        <f t="shared" si="9"/>
        <v>1.3</v>
      </c>
      <c r="AS273" s="142" t="s">
        <v>225</v>
      </c>
      <c r="AT273" s="6" t="s">
        <v>454</v>
      </c>
    </row>
    <row r="274" spans="1:46" ht="30">
      <c r="A274" s="40" t="s">
        <v>679</v>
      </c>
      <c r="B274" s="3" t="s">
        <v>24</v>
      </c>
      <c r="C274" s="171" t="s">
        <v>226</v>
      </c>
      <c r="D274" s="6" t="s">
        <v>416</v>
      </c>
      <c r="E274" s="31">
        <v>6907000282</v>
      </c>
      <c r="F274" s="3">
        <v>2</v>
      </c>
      <c r="G274" s="3">
        <v>1</v>
      </c>
      <c r="H274" s="3" t="s">
        <v>668</v>
      </c>
      <c r="I274" s="42" t="s">
        <v>718</v>
      </c>
      <c r="J274" s="170">
        <v>17.36</v>
      </c>
      <c r="K274" s="212">
        <f t="shared" si="8"/>
        <v>7.6000000000000005</v>
      </c>
      <c r="L274" s="90"/>
      <c r="M274" s="87"/>
      <c r="N274" s="88"/>
      <c r="O274" s="88"/>
      <c r="P274" s="88">
        <v>1.6</v>
      </c>
      <c r="Q274" s="88"/>
      <c r="R274" s="88">
        <v>1.6</v>
      </c>
      <c r="S274" s="88"/>
      <c r="T274" s="88"/>
      <c r="U274" s="88"/>
      <c r="V274" s="88"/>
      <c r="W274" s="88"/>
      <c r="X274" s="88"/>
      <c r="Y274" s="88">
        <v>2</v>
      </c>
      <c r="Z274" s="88"/>
      <c r="AA274" s="88"/>
      <c r="AB274" s="88"/>
      <c r="AC274" s="88"/>
      <c r="AD274" s="88"/>
      <c r="AE274" s="88"/>
      <c r="AF274" s="88">
        <v>1.6</v>
      </c>
      <c r="AG274" s="88"/>
      <c r="AH274" s="88"/>
      <c r="AI274" s="88"/>
      <c r="AJ274" s="88"/>
      <c r="AK274" s="88"/>
      <c r="AL274" s="88"/>
      <c r="AM274" s="88">
        <v>0.8</v>
      </c>
      <c r="AN274" s="88"/>
      <c r="AO274" s="88"/>
      <c r="AP274" s="88"/>
      <c r="AQ274" s="196"/>
      <c r="AR274" s="206">
        <f t="shared" si="9"/>
        <v>7.6000000000000005</v>
      </c>
      <c r="AS274" s="171" t="s">
        <v>226</v>
      </c>
      <c r="AT274" s="6" t="s">
        <v>416</v>
      </c>
    </row>
    <row r="275" spans="1:46" ht="36" customHeight="1">
      <c r="A275" s="40" t="s">
        <v>679</v>
      </c>
      <c r="B275" s="3" t="s">
        <v>24</v>
      </c>
      <c r="C275" s="171" t="s">
        <v>226</v>
      </c>
      <c r="D275" s="6" t="s">
        <v>917</v>
      </c>
      <c r="E275" s="31">
        <v>6907000282</v>
      </c>
      <c r="F275" s="3"/>
      <c r="G275" s="3"/>
      <c r="H275" s="3"/>
      <c r="I275" s="151" t="s">
        <v>918</v>
      </c>
      <c r="J275" s="215">
        <v>0.8</v>
      </c>
      <c r="K275" s="212">
        <f t="shared" si="8"/>
        <v>0</v>
      </c>
      <c r="L275" s="90"/>
      <c r="M275" s="87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196"/>
      <c r="AR275" s="206">
        <f t="shared" si="9"/>
        <v>0</v>
      </c>
      <c r="AS275" s="171" t="s">
        <v>226</v>
      </c>
      <c r="AT275" s="6" t="s">
        <v>917</v>
      </c>
    </row>
    <row r="276" spans="1:46" ht="35.25" customHeight="1">
      <c r="A276" s="40" t="s">
        <v>679</v>
      </c>
      <c r="B276" s="3" t="s">
        <v>24</v>
      </c>
      <c r="C276" s="171" t="s">
        <v>226</v>
      </c>
      <c r="D276" s="6" t="s">
        <v>919</v>
      </c>
      <c r="E276" s="31">
        <v>6907000282</v>
      </c>
      <c r="F276" s="3"/>
      <c r="G276" s="3"/>
      <c r="H276" s="3"/>
      <c r="I276" s="151" t="s">
        <v>918</v>
      </c>
      <c r="J276" s="215">
        <v>0.8</v>
      </c>
      <c r="K276" s="212">
        <f t="shared" si="8"/>
        <v>0</v>
      </c>
      <c r="L276" s="90"/>
      <c r="M276" s="87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196"/>
      <c r="AR276" s="206">
        <f t="shared" si="9"/>
        <v>0</v>
      </c>
      <c r="AS276" s="171" t="s">
        <v>226</v>
      </c>
      <c r="AT276" s="6" t="s">
        <v>919</v>
      </c>
    </row>
    <row r="277" spans="1:46" ht="35.25" customHeight="1">
      <c r="A277" s="40" t="s">
        <v>679</v>
      </c>
      <c r="B277" s="3" t="s">
        <v>24</v>
      </c>
      <c r="C277" s="143" t="s">
        <v>226</v>
      </c>
      <c r="D277" s="6" t="s">
        <v>920</v>
      </c>
      <c r="E277" s="31">
        <v>6907000282</v>
      </c>
      <c r="F277" s="3"/>
      <c r="G277" s="3"/>
      <c r="H277" s="3"/>
      <c r="I277" s="151" t="s">
        <v>918</v>
      </c>
      <c r="J277" s="215">
        <v>0.8</v>
      </c>
      <c r="K277" s="212">
        <f t="shared" si="8"/>
        <v>0</v>
      </c>
      <c r="L277" s="90"/>
      <c r="M277" s="87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196"/>
      <c r="AR277" s="206">
        <f t="shared" si="9"/>
        <v>0</v>
      </c>
      <c r="AS277" s="143" t="s">
        <v>226</v>
      </c>
      <c r="AT277" s="6" t="s">
        <v>920</v>
      </c>
    </row>
    <row r="278" spans="1:46" ht="30">
      <c r="A278" s="40" t="s">
        <v>679</v>
      </c>
      <c r="B278" s="3" t="s">
        <v>24</v>
      </c>
      <c r="C278" s="143" t="s">
        <v>227</v>
      </c>
      <c r="D278" s="6" t="s">
        <v>455</v>
      </c>
      <c r="E278" s="28">
        <v>6907007841</v>
      </c>
      <c r="F278" s="3">
        <v>9</v>
      </c>
      <c r="G278" s="3">
        <v>0.8</v>
      </c>
      <c r="H278" s="3" t="s">
        <v>668</v>
      </c>
      <c r="I278" s="42" t="s">
        <v>709</v>
      </c>
      <c r="J278" s="170">
        <v>14.4</v>
      </c>
      <c r="K278" s="212">
        <f t="shared" si="8"/>
        <v>8</v>
      </c>
      <c r="L278" s="90"/>
      <c r="M278" s="87"/>
      <c r="N278" s="88"/>
      <c r="O278" s="88">
        <v>4</v>
      </c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>
        <v>4</v>
      </c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196"/>
      <c r="AR278" s="206">
        <f t="shared" si="9"/>
        <v>8</v>
      </c>
      <c r="AS278" s="143" t="s">
        <v>227</v>
      </c>
      <c r="AT278" s="6" t="s">
        <v>455</v>
      </c>
    </row>
    <row r="279" spans="1:46" ht="50.25" customHeight="1">
      <c r="A279" s="40" t="s">
        <v>679</v>
      </c>
      <c r="B279" s="3" t="s">
        <v>24</v>
      </c>
      <c r="C279" s="6" t="s">
        <v>228</v>
      </c>
      <c r="D279" s="6" t="s">
        <v>456</v>
      </c>
      <c r="E279" s="3"/>
      <c r="F279" s="3">
        <v>2</v>
      </c>
      <c r="G279" s="3">
        <v>0.8</v>
      </c>
      <c r="H279" s="3" t="s">
        <v>668</v>
      </c>
      <c r="I279" s="42" t="s">
        <v>709</v>
      </c>
      <c r="J279" s="214"/>
      <c r="K279" s="212">
        <f t="shared" si="8"/>
        <v>0</v>
      </c>
      <c r="L279" s="90"/>
      <c r="M279" s="87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196"/>
      <c r="AR279" s="206">
        <f t="shared" si="9"/>
        <v>0</v>
      </c>
      <c r="AS279" s="6" t="s">
        <v>228</v>
      </c>
      <c r="AT279" s="6" t="s">
        <v>456</v>
      </c>
    </row>
    <row r="280" spans="1:46" ht="58.5" customHeight="1">
      <c r="A280" s="40" t="s">
        <v>679</v>
      </c>
      <c r="B280" s="3" t="s">
        <v>24</v>
      </c>
      <c r="C280" s="6" t="s">
        <v>229</v>
      </c>
      <c r="D280" s="6" t="s">
        <v>457</v>
      </c>
      <c r="E280" s="3"/>
      <c r="F280" s="3">
        <v>1</v>
      </c>
      <c r="G280" s="3">
        <v>0.8</v>
      </c>
      <c r="H280" s="3" t="s">
        <v>668</v>
      </c>
      <c r="I280" s="42" t="s">
        <v>709</v>
      </c>
      <c r="J280" s="214"/>
      <c r="K280" s="212">
        <f t="shared" si="8"/>
        <v>0.1</v>
      </c>
      <c r="L280" s="90"/>
      <c r="M280" s="87"/>
      <c r="N280" s="88"/>
      <c r="O280" s="88"/>
      <c r="P280" s="88"/>
      <c r="Q280" s="88"/>
      <c r="R280" s="88">
        <v>0.1</v>
      </c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196"/>
      <c r="AR280" s="206">
        <f t="shared" si="9"/>
        <v>0.1</v>
      </c>
      <c r="AS280" s="6" t="s">
        <v>229</v>
      </c>
      <c r="AT280" s="6" t="s">
        <v>457</v>
      </c>
    </row>
    <row r="281" spans="1:46" ht="30">
      <c r="A281" s="40" t="s">
        <v>679</v>
      </c>
      <c r="B281" s="3" t="s">
        <v>24</v>
      </c>
      <c r="C281" s="142" t="s">
        <v>230</v>
      </c>
      <c r="D281" s="6" t="s">
        <v>458</v>
      </c>
      <c r="E281" s="26">
        <v>532101001</v>
      </c>
      <c r="F281" s="3">
        <v>1</v>
      </c>
      <c r="G281" s="3">
        <v>0.8</v>
      </c>
      <c r="H281" s="3" t="s">
        <v>668</v>
      </c>
      <c r="I281" s="42" t="s">
        <v>709</v>
      </c>
      <c r="J281" s="170">
        <v>4.5</v>
      </c>
      <c r="K281" s="212">
        <f t="shared" si="8"/>
        <v>3.2</v>
      </c>
      <c r="L281" s="90"/>
      <c r="M281" s="87"/>
      <c r="N281" s="88"/>
      <c r="O281" s="88">
        <v>0.8</v>
      </c>
      <c r="P281" s="88"/>
      <c r="Q281" s="88"/>
      <c r="R281" s="88"/>
      <c r="S281" s="88"/>
      <c r="T281" s="88"/>
      <c r="U281" s="88"/>
      <c r="V281" s="88">
        <v>0.8</v>
      </c>
      <c r="W281" s="88"/>
      <c r="X281" s="88"/>
      <c r="Y281" s="88"/>
      <c r="Z281" s="88"/>
      <c r="AA281" s="88"/>
      <c r="AB281" s="88"/>
      <c r="AC281" s="88">
        <v>0.8</v>
      </c>
      <c r="AD281" s="88"/>
      <c r="AE281" s="88"/>
      <c r="AF281" s="88"/>
      <c r="AG281" s="88"/>
      <c r="AH281" s="88"/>
      <c r="AI281" s="88"/>
      <c r="AJ281" s="88">
        <v>0.8</v>
      </c>
      <c r="AK281" s="88"/>
      <c r="AL281" s="88"/>
      <c r="AM281" s="88"/>
      <c r="AN281" s="88"/>
      <c r="AO281" s="88"/>
      <c r="AP281" s="88"/>
      <c r="AQ281" s="196"/>
      <c r="AR281" s="206">
        <f t="shared" si="9"/>
        <v>3.2</v>
      </c>
      <c r="AS281" s="142" t="s">
        <v>230</v>
      </c>
      <c r="AT281" s="6" t="s">
        <v>458</v>
      </c>
    </row>
    <row r="282" spans="1:46" ht="30">
      <c r="A282" s="40" t="s">
        <v>679</v>
      </c>
      <c r="B282" s="3" t="s">
        <v>24</v>
      </c>
      <c r="C282" s="142" t="s">
        <v>231</v>
      </c>
      <c r="D282" s="6" t="s">
        <v>459</v>
      </c>
      <c r="E282" s="26">
        <v>7743164121</v>
      </c>
      <c r="F282" s="3">
        <v>1</v>
      </c>
      <c r="G282" s="3">
        <v>8</v>
      </c>
      <c r="H282" s="3" t="s">
        <v>668</v>
      </c>
      <c r="I282" s="42" t="s">
        <v>711</v>
      </c>
      <c r="J282" s="170">
        <v>8</v>
      </c>
      <c r="K282" s="182">
        <f t="shared" si="8"/>
        <v>8</v>
      </c>
      <c r="L282" s="90"/>
      <c r="M282" s="87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>
        <v>8</v>
      </c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196"/>
      <c r="AR282" s="206">
        <f t="shared" si="9"/>
        <v>8</v>
      </c>
      <c r="AS282" s="142" t="s">
        <v>231</v>
      </c>
      <c r="AT282" s="6" t="s">
        <v>459</v>
      </c>
    </row>
    <row r="283" spans="1:46" ht="30">
      <c r="A283" s="40" t="s">
        <v>679</v>
      </c>
      <c r="B283" s="3" t="s">
        <v>24</v>
      </c>
      <c r="C283" s="142" t="s">
        <v>232</v>
      </c>
      <c r="D283" s="6" t="s">
        <v>460</v>
      </c>
      <c r="E283" s="26">
        <v>6908015309</v>
      </c>
      <c r="F283" s="3" t="s">
        <v>668</v>
      </c>
      <c r="G283" s="3" t="s">
        <v>668</v>
      </c>
      <c r="H283" s="3" t="s">
        <v>674</v>
      </c>
      <c r="I283" s="42" t="s">
        <v>711</v>
      </c>
      <c r="J283" s="170">
        <v>0.75</v>
      </c>
      <c r="K283" s="212">
        <f t="shared" si="8"/>
        <v>0</v>
      </c>
      <c r="L283" s="90"/>
      <c r="M283" s="87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196"/>
      <c r="AR283" s="206">
        <f t="shared" si="9"/>
        <v>0</v>
      </c>
      <c r="AS283" s="142" t="s">
        <v>232</v>
      </c>
      <c r="AT283" s="6" t="s">
        <v>460</v>
      </c>
    </row>
    <row r="284" spans="1:46" ht="30">
      <c r="A284" s="40" t="s">
        <v>679</v>
      </c>
      <c r="B284" s="3" t="s">
        <v>24</v>
      </c>
      <c r="C284" s="142" t="s">
        <v>233</v>
      </c>
      <c r="D284" s="6" t="s">
        <v>461</v>
      </c>
      <c r="E284" s="3">
        <v>7814049216</v>
      </c>
      <c r="F284" s="3">
        <v>1</v>
      </c>
      <c r="G284" s="3">
        <v>0.8</v>
      </c>
      <c r="H284" s="3" t="s">
        <v>668</v>
      </c>
      <c r="I284" s="42" t="s">
        <v>718</v>
      </c>
      <c r="J284" s="170">
        <v>7.2</v>
      </c>
      <c r="K284" s="212">
        <f t="shared" si="8"/>
        <v>6.3999999999999995</v>
      </c>
      <c r="L284" s="90"/>
      <c r="M284" s="87"/>
      <c r="N284" s="88">
        <v>0.8</v>
      </c>
      <c r="O284" s="88"/>
      <c r="P284" s="88"/>
      <c r="Q284" s="88"/>
      <c r="R284" s="88"/>
      <c r="S284" s="88">
        <v>0.8</v>
      </c>
      <c r="T284" s="88"/>
      <c r="U284" s="88"/>
      <c r="V284" s="88">
        <v>0.8</v>
      </c>
      <c r="W284" s="88"/>
      <c r="X284" s="88"/>
      <c r="Y284" s="88"/>
      <c r="Z284" s="88">
        <v>0.8</v>
      </c>
      <c r="AA284" s="88"/>
      <c r="AB284" s="88"/>
      <c r="AC284" s="88">
        <v>0.8</v>
      </c>
      <c r="AD284" s="88"/>
      <c r="AE284" s="88"/>
      <c r="AF284" s="88"/>
      <c r="AG284" s="88">
        <v>0.8</v>
      </c>
      <c r="AH284" s="88"/>
      <c r="AI284" s="88"/>
      <c r="AJ284" s="88">
        <v>0.8</v>
      </c>
      <c r="AK284" s="88"/>
      <c r="AL284" s="88"/>
      <c r="AM284" s="88"/>
      <c r="AN284" s="88">
        <v>0.8</v>
      </c>
      <c r="AO284" s="88"/>
      <c r="AP284" s="88"/>
      <c r="AQ284" s="196"/>
      <c r="AR284" s="206">
        <f t="shared" si="9"/>
        <v>6.3999999999999995</v>
      </c>
      <c r="AS284" s="142" t="s">
        <v>233</v>
      </c>
      <c r="AT284" s="6" t="s">
        <v>461</v>
      </c>
    </row>
    <row r="285" spans="1:46" ht="33.75" customHeight="1">
      <c r="A285" s="40" t="s">
        <v>679</v>
      </c>
      <c r="B285" s="3" t="s">
        <v>24</v>
      </c>
      <c r="C285" s="142" t="s">
        <v>234</v>
      </c>
      <c r="D285" s="6" t="s">
        <v>462</v>
      </c>
      <c r="E285" s="3">
        <v>6908014591</v>
      </c>
      <c r="F285" s="3" t="s">
        <v>668</v>
      </c>
      <c r="G285" s="3" t="s">
        <v>668</v>
      </c>
      <c r="H285" s="6" t="s">
        <v>672</v>
      </c>
      <c r="I285" s="42" t="s">
        <v>729</v>
      </c>
      <c r="J285" s="170">
        <v>1.6</v>
      </c>
      <c r="K285" s="212">
        <f t="shared" si="8"/>
        <v>1.1200000000000001</v>
      </c>
      <c r="L285" s="90"/>
      <c r="M285" s="87"/>
      <c r="N285" s="88"/>
      <c r="O285" s="88">
        <v>0.1</v>
      </c>
      <c r="P285" s="88">
        <v>0.03</v>
      </c>
      <c r="Q285" s="88"/>
      <c r="R285" s="88"/>
      <c r="S285" s="88">
        <v>0.1</v>
      </c>
      <c r="T285" s="88"/>
      <c r="U285" s="88"/>
      <c r="V285" s="88">
        <v>0.1</v>
      </c>
      <c r="W285" s="88"/>
      <c r="X285" s="88">
        <v>0.03</v>
      </c>
      <c r="Y285" s="88">
        <v>0.03</v>
      </c>
      <c r="Z285" s="88">
        <v>0.1</v>
      </c>
      <c r="AA285" s="88"/>
      <c r="AB285" s="88"/>
      <c r="AC285" s="88">
        <v>0.03</v>
      </c>
      <c r="AD285" s="88">
        <v>0.03</v>
      </c>
      <c r="AE285" s="88">
        <v>0.03</v>
      </c>
      <c r="AF285" s="88"/>
      <c r="AG285" s="88">
        <v>0.1</v>
      </c>
      <c r="AH285" s="88"/>
      <c r="AI285" s="88"/>
      <c r="AJ285" s="88"/>
      <c r="AK285" s="88"/>
      <c r="AL285" s="88">
        <v>0.1</v>
      </c>
      <c r="AM285" s="88">
        <v>0.24</v>
      </c>
      <c r="AN285" s="88">
        <v>0.1</v>
      </c>
      <c r="AO285" s="88"/>
      <c r="AP285" s="88"/>
      <c r="AQ285" s="196"/>
      <c r="AR285" s="206">
        <f t="shared" si="9"/>
        <v>1.1200000000000001</v>
      </c>
      <c r="AS285" s="142" t="s">
        <v>234</v>
      </c>
      <c r="AT285" s="6" t="s">
        <v>462</v>
      </c>
    </row>
    <row r="286" spans="1:46" ht="44.25" customHeight="1">
      <c r="A286" s="40" t="s">
        <v>679</v>
      </c>
      <c r="B286" s="3" t="s">
        <v>24</v>
      </c>
      <c r="C286" s="143" t="s">
        <v>941</v>
      </c>
      <c r="D286" s="6" t="s">
        <v>778</v>
      </c>
      <c r="E286" s="28">
        <v>6450944017</v>
      </c>
      <c r="F286" s="3" t="s">
        <v>668</v>
      </c>
      <c r="G286" s="3" t="s">
        <v>668</v>
      </c>
      <c r="H286" s="6" t="s">
        <v>672</v>
      </c>
      <c r="I286" s="42" t="s">
        <v>716</v>
      </c>
      <c r="J286" s="170">
        <v>6.3890000000000002</v>
      </c>
      <c r="K286" s="212">
        <f t="shared" si="8"/>
        <v>2.9</v>
      </c>
      <c r="L286" s="90"/>
      <c r="M286" s="87"/>
      <c r="N286" s="88">
        <v>0.3</v>
      </c>
      <c r="O286" s="88"/>
      <c r="P286" s="88"/>
      <c r="Q286" s="88"/>
      <c r="R286" s="88"/>
      <c r="S286" s="88">
        <v>0.2</v>
      </c>
      <c r="T286" s="88"/>
      <c r="U286" s="88">
        <v>0.2</v>
      </c>
      <c r="V286" s="88"/>
      <c r="W286" s="88"/>
      <c r="X286" s="88">
        <v>0.5</v>
      </c>
      <c r="Y286" s="88"/>
      <c r="Z286" s="88">
        <v>0.2</v>
      </c>
      <c r="AA286" s="88"/>
      <c r="AB286" s="88">
        <v>0.2</v>
      </c>
      <c r="AC286" s="88"/>
      <c r="AD286" s="88">
        <v>0.5</v>
      </c>
      <c r="AE286" s="88"/>
      <c r="AF286" s="88"/>
      <c r="AG286" s="88">
        <v>0.4</v>
      </c>
      <c r="AH286" s="88"/>
      <c r="AI286" s="88"/>
      <c r="AJ286" s="88"/>
      <c r="AK286" s="88">
        <v>0.2</v>
      </c>
      <c r="AL286" s="88"/>
      <c r="AM286" s="88"/>
      <c r="AN286" s="88">
        <v>0.2</v>
      </c>
      <c r="AO286" s="88"/>
      <c r="AP286" s="88"/>
      <c r="AQ286" s="196"/>
      <c r="AR286" s="206">
        <f t="shared" si="9"/>
        <v>2.9</v>
      </c>
      <c r="AS286" s="143" t="s">
        <v>941</v>
      </c>
      <c r="AT286" s="6" t="s">
        <v>778</v>
      </c>
    </row>
    <row r="287" spans="1:46" ht="47.25" customHeight="1">
      <c r="A287" s="40" t="s">
        <v>679</v>
      </c>
      <c r="B287" s="3" t="s">
        <v>24</v>
      </c>
      <c r="C287" s="143" t="s">
        <v>942</v>
      </c>
      <c r="D287" s="6" t="s">
        <v>943</v>
      </c>
      <c r="E287" s="28">
        <v>6450944017</v>
      </c>
      <c r="F287" s="3" t="s">
        <v>668</v>
      </c>
      <c r="G287" s="3" t="s">
        <v>668</v>
      </c>
      <c r="H287" s="6" t="s">
        <v>672</v>
      </c>
      <c r="I287" s="42" t="s">
        <v>969</v>
      </c>
      <c r="J287" s="170">
        <v>12.401999999999999</v>
      </c>
      <c r="K287" s="212">
        <f t="shared" si="8"/>
        <v>2.2999999999999998</v>
      </c>
      <c r="L287" s="90"/>
      <c r="M287" s="87"/>
      <c r="N287" s="88"/>
      <c r="O287" s="88"/>
      <c r="P287" s="88">
        <v>0.4</v>
      </c>
      <c r="Q287" s="88">
        <v>0.2</v>
      </c>
      <c r="R287" s="88"/>
      <c r="S287" s="88">
        <v>0.2</v>
      </c>
      <c r="T287" s="88"/>
      <c r="U287" s="88"/>
      <c r="V287" s="88"/>
      <c r="W287" s="88"/>
      <c r="X287" s="88">
        <v>0.2</v>
      </c>
      <c r="Y287" s="88"/>
      <c r="Z287" s="88"/>
      <c r="AA287" s="88"/>
      <c r="AB287" s="88"/>
      <c r="AC287" s="88"/>
      <c r="AD287" s="88"/>
      <c r="AE287" s="88">
        <v>0.3</v>
      </c>
      <c r="AF287" s="88"/>
      <c r="AG287" s="88"/>
      <c r="AH287" s="88"/>
      <c r="AI287" s="88"/>
      <c r="AJ287" s="88"/>
      <c r="AK287" s="88">
        <v>0.5</v>
      </c>
      <c r="AL287" s="88"/>
      <c r="AM287" s="88"/>
      <c r="AN287" s="88"/>
      <c r="AO287" s="88">
        <v>0.5</v>
      </c>
      <c r="AP287" s="88"/>
      <c r="AQ287" s="196"/>
      <c r="AR287" s="206">
        <f t="shared" si="9"/>
        <v>2.2999999999999998</v>
      </c>
      <c r="AS287" s="143" t="s">
        <v>942</v>
      </c>
      <c r="AT287" s="6" t="s">
        <v>943</v>
      </c>
    </row>
    <row r="288" spans="1:46" ht="30">
      <c r="A288" s="40" t="s">
        <v>679</v>
      </c>
      <c r="B288" s="3" t="s">
        <v>24</v>
      </c>
      <c r="C288" s="143" t="s">
        <v>236</v>
      </c>
      <c r="D288" s="6" t="s">
        <v>463</v>
      </c>
      <c r="E288" s="28">
        <v>7801431481</v>
      </c>
      <c r="F288" s="3">
        <v>2</v>
      </c>
      <c r="G288" s="3">
        <v>0.8</v>
      </c>
      <c r="H288" s="6" t="s">
        <v>668</v>
      </c>
      <c r="I288" s="42" t="s">
        <v>709</v>
      </c>
      <c r="J288" s="213">
        <v>4.8</v>
      </c>
      <c r="K288" s="182">
        <f t="shared" ref="K288:K366" si="10">M288+N288+O288+P288+Q288+R288+S288+T288+U288+V288+W288+X288+Y288+Z288+AA288+AB288+AC288+AD288+AE288+AG288+AF288+AH288+AI288+AJ288+AK288+AL288+AM288+AN288+AO288+AP288+AQ288</f>
        <v>4.4000000000000004</v>
      </c>
      <c r="L288" s="90"/>
      <c r="M288" s="87"/>
      <c r="N288" s="88"/>
      <c r="O288" s="88">
        <v>1.6</v>
      </c>
      <c r="P288" s="88"/>
      <c r="Q288" s="88"/>
      <c r="R288" s="88"/>
      <c r="S288" s="88"/>
      <c r="T288" s="88"/>
      <c r="U288" s="88"/>
      <c r="V288" s="88"/>
      <c r="W288" s="88">
        <v>1.2</v>
      </c>
      <c r="X288" s="88"/>
      <c r="Y288" s="88"/>
      <c r="Z288" s="88"/>
      <c r="AA288" s="88"/>
      <c r="AB288" s="88"/>
      <c r="AC288" s="88"/>
      <c r="AD288" s="88">
        <v>1.6</v>
      </c>
      <c r="AE288" s="88"/>
      <c r="AF288" s="88"/>
      <c r="AG288" s="88"/>
      <c r="AH288" s="88"/>
      <c r="AI288" s="88"/>
      <c r="AJ288" s="88"/>
      <c r="AK288" s="88"/>
      <c r="AL288" s="88"/>
      <c r="AM288" s="88"/>
      <c r="AN288" s="88"/>
      <c r="AO288" s="88"/>
      <c r="AP288" s="88"/>
      <c r="AQ288" s="196"/>
      <c r="AR288" s="206">
        <f t="shared" si="9"/>
        <v>4.4000000000000004</v>
      </c>
      <c r="AS288" s="143" t="s">
        <v>236</v>
      </c>
      <c r="AT288" s="6" t="s">
        <v>463</v>
      </c>
    </row>
    <row r="289" spans="1:46" ht="36.75" customHeight="1">
      <c r="A289" s="40" t="s">
        <v>679</v>
      </c>
      <c r="B289" s="3" t="s">
        <v>24</v>
      </c>
      <c r="C289" s="143" t="s">
        <v>236</v>
      </c>
      <c r="D289" s="6" t="s">
        <v>464</v>
      </c>
      <c r="E289" s="28">
        <v>7801431481</v>
      </c>
      <c r="F289" s="3">
        <v>2</v>
      </c>
      <c r="G289" s="3">
        <v>0.8</v>
      </c>
      <c r="H289" s="6" t="s">
        <v>668</v>
      </c>
      <c r="I289" s="42" t="s">
        <v>709</v>
      </c>
      <c r="J289" s="170">
        <v>3.2</v>
      </c>
      <c r="K289" s="212">
        <f t="shared" si="10"/>
        <v>2.4000000000000004</v>
      </c>
      <c r="L289" s="90"/>
      <c r="M289" s="87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>
        <v>1.6</v>
      </c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>
        <v>0.8</v>
      </c>
      <c r="AL289" s="88"/>
      <c r="AM289" s="88"/>
      <c r="AN289" s="88"/>
      <c r="AO289" s="88"/>
      <c r="AP289" s="88"/>
      <c r="AQ289" s="196"/>
      <c r="AR289" s="206">
        <f t="shared" si="9"/>
        <v>2.4000000000000004</v>
      </c>
      <c r="AS289" s="143" t="s">
        <v>236</v>
      </c>
      <c r="AT289" s="6" t="s">
        <v>464</v>
      </c>
    </row>
    <row r="290" spans="1:46" ht="37.5" customHeight="1">
      <c r="A290" s="40" t="s">
        <v>679</v>
      </c>
      <c r="B290" s="3" t="s">
        <v>24</v>
      </c>
      <c r="C290" s="143" t="s">
        <v>237</v>
      </c>
      <c r="D290" s="6" t="s">
        <v>465</v>
      </c>
      <c r="E290" s="3">
        <v>7838070979</v>
      </c>
      <c r="F290" s="3" t="s">
        <v>668</v>
      </c>
      <c r="G290" s="3" t="s">
        <v>668</v>
      </c>
      <c r="H290" s="6" t="s">
        <v>672</v>
      </c>
      <c r="I290" s="42" t="s">
        <v>718</v>
      </c>
      <c r="J290" s="170">
        <v>9.5839999999999996</v>
      </c>
      <c r="K290" s="212">
        <f t="shared" si="10"/>
        <v>2.2000000000000002</v>
      </c>
      <c r="L290" s="90"/>
      <c r="M290" s="87"/>
      <c r="N290" s="88"/>
      <c r="O290" s="88"/>
      <c r="P290" s="88">
        <v>0.5</v>
      </c>
      <c r="Q290" s="88"/>
      <c r="R290" s="88"/>
      <c r="S290" s="88">
        <v>0.5</v>
      </c>
      <c r="T290" s="88"/>
      <c r="U290" s="88"/>
      <c r="V290" s="88"/>
      <c r="W290" s="88"/>
      <c r="X290" s="88"/>
      <c r="Y290" s="88"/>
      <c r="Z290" s="88">
        <v>0.5</v>
      </c>
      <c r="AA290" s="88"/>
      <c r="AB290" s="88"/>
      <c r="AC290" s="88"/>
      <c r="AD290" s="88"/>
      <c r="AE290" s="88"/>
      <c r="AF290" s="88"/>
      <c r="AG290" s="88">
        <v>0.5</v>
      </c>
      <c r="AH290" s="88"/>
      <c r="AI290" s="88"/>
      <c r="AJ290" s="88"/>
      <c r="AK290" s="88"/>
      <c r="AL290" s="88"/>
      <c r="AM290" s="88"/>
      <c r="AN290" s="88">
        <v>0.2</v>
      </c>
      <c r="AO290" s="88"/>
      <c r="AP290" s="88"/>
      <c r="AQ290" s="196"/>
      <c r="AR290" s="206">
        <f t="shared" si="9"/>
        <v>2.2000000000000002</v>
      </c>
      <c r="AS290" s="143" t="s">
        <v>237</v>
      </c>
      <c r="AT290" s="6" t="s">
        <v>465</v>
      </c>
    </row>
    <row r="291" spans="1:46" ht="36.75" customHeight="1">
      <c r="A291" s="40" t="s">
        <v>679</v>
      </c>
      <c r="B291" s="3" t="s">
        <v>24</v>
      </c>
      <c r="C291" s="143" t="s">
        <v>238</v>
      </c>
      <c r="D291" s="6" t="s">
        <v>466</v>
      </c>
      <c r="E291" s="3">
        <v>7838070979</v>
      </c>
      <c r="F291" s="3" t="s">
        <v>668</v>
      </c>
      <c r="G291" s="3" t="s">
        <v>668</v>
      </c>
      <c r="H291" s="6" t="s">
        <v>672</v>
      </c>
      <c r="I291" s="42" t="s">
        <v>718</v>
      </c>
      <c r="J291" s="170">
        <v>5.9850000000000003</v>
      </c>
      <c r="K291" s="212">
        <f t="shared" si="10"/>
        <v>2.8000000000000003</v>
      </c>
      <c r="L291" s="90"/>
      <c r="M291" s="87"/>
      <c r="N291" s="88"/>
      <c r="O291" s="88"/>
      <c r="P291" s="88">
        <v>0.2</v>
      </c>
      <c r="Q291" s="88"/>
      <c r="R291" s="88"/>
      <c r="S291" s="88">
        <v>0.1</v>
      </c>
      <c r="T291" s="88"/>
      <c r="U291" s="88"/>
      <c r="V291" s="88"/>
      <c r="W291" s="88">
        <v>0.8</v>
      </c>
      <c r="X291" s="88"/>
      <c r="Y291" s="88"/>
      <c r="Z291" s="88">
        <v>0.5</v>
      </c>
      <c r="AA291" s="88"/>
      <c r="AB291" s="88"/>
      <c r="AC291" s="88"/>
      <c r="AD291" s="88">
        <v>0.5</v>
      </c>
      <c r="AE291" s="88"/>
      <c r="AF291" s="88"/>
      <c r="AG291" s="88">
        <v>0.1</v>
      </c>
      <c r="AH291" s="88"/>
      <c r="AI291" s="88"/>
      <c r="AJ291" s="88"/>
      <c r="AK291" s="88">
        <v>0.5</v>
      </c>
      <c r="AL291" s="88"/>
      <c r="AM291" s="88"/>
      <c r="AN291" s="88">
        <v>0.1</v>
      </c>
      <c r="AO291" s="88"/>
      <c r="AP291" s="88"/>
      <c r="AQ291" s="196"/>
      <c r="AR291" s="206">
        <f t="shared" si="9"/>
        <v>2.8000000000000003</v>
      </c>
      <c r="AS291" s="143" t="s">
        <v>238</v>
      </c>
      <c r="AT291" s="6" t="s">
        <v>466</v>
      </c>
    </row>
    <row r="292" spans="1:46" ht="37.5" customHeight="1">
      <c r="A292" s="40" t="s">
        <v>679</v>
      </c>
      <c r="B292" s="3" t="s">
        <v>24</v>
      </c>
      <c r="C292" s="143" t="s">
        <v>239</v>
      </c>
      <c r="D292" s="6" t="s">
        <v>467</v>
      </c>
      <c r="E292" s="3">
        <v>7838070979</v>
      </c>
      <c r="F292" s="3" t="s">
        <v>668</v>
      </c>
      <c r="G292" s="3" t="s">
        <v>668</v>
      </c>
      <c r="H292" s="6" t="s">
        <v>672</v>
      </c>
      <c r="I292" s="42" t="s">
        <v>718</v>
      </c>
      <c r="J292" s="170">
        <v>6.9329999999999998</v>
      </c>
      <c r="K292" s="212">
        <f t="shared" si="10"/>
        <v>1.4000000000000001</v>
      </c>
      <c r="L292" s="90"/>
      <c r="M292" s="87"/>
      <c r="N292" s="88"/>
      <c r="O292" s="88"/>
      <c r="P292" s="88">
        <v>0.2</v>
      </c>
      <c r="Q292" s="88"/>
      <c r="R292" s="88"/>
      <c r="S292" s="88"/>
      <c r="T292" s="88"/>
      <c r="U292" s="88"/>
      <c r="V292" s="88"/>
      <c r="W292" s="88">
        <v>0.1</v>
      </c>
      <c r="X292" s="88"/>
      <c r="Y292" s="88"/>
      <c r="Z292" s="88">
        <v>0.1</v>
      </c>
      <c r="AA292" s="88"/>
      <c r="AB292" s="88"/>
      <c r="AC292" s="88"/>
      <c r="AD292" s="88">
        <v>0.5</v>
      </c>
      <c r="AE292" s="88"/>
      <c r="AF292" s="88"/>
      <c r="AG292" s="88">
        <v>0.2</v>
      </c>
      <c r="AH292" s="88"/>
      <c r="AI292" s="88"/>
      <c r="AJ292" s="88"/>
      <c r="AK292" s="88">
        <v>0.2</v>
      </c>
      <c r="AL292" s="88"/>
      <c r="AM292" s="88"/>
      <c r="AN292" s="88">
        <v>0.1</v>
      </c>
      <c r="AO292" s="88"/>
      <c r="AP292" s="88"/>
      <c r="AQ292" s="196"/>
      <c r="AR292" s="206">
        <f t="shared" si="9"/>
        <v>1.4000000000000001</v>
      </c>
      <c r="AS292" s="143" t="s">
        <v>239</v>
      </c>
      <c r="AT292" s="6" t="s">
        <v>467</v>
      </c>
    </row>
    <row r="293" spans="1:46" ht="30">
      <c r="A293" s="40" t="s">
        <v>679</v>
      </c>
      <c r="B293" s="3" t="s">
        <v>24</v>
      </c>
      <c r="C293" s="143" t="s">
        <v>240</v>
      </c>
      <c r="D293" s="8" t="s">
        <v>468</v>
      </c>
      <c r="E293" s="28">
        <v>6907007841</v>
      </c>
      <c r="F293" s="3">
        <v>1</v>
      </c>
      <c r="G293" s="3">
        <v>0.8</v>
      </c>
      <c r="H293" s="3" t="s">
        <v>668</v>
      </c>
      <c r="I293" s="42" t="s">
        <v>710</v>
      </c>
      <c r="J293" s="170">
        <v>0.8</v>
      </c>
      <c r="K293" s="212">
        <f t="shared" si="10"/>
        <v>0</v>
      </c>
      <c r="L293" s="90"/>
      <c r="M293" s="87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/>
      <c r="AK293" s="88"/>
      <c r="AL293" s="88"/>
      <c r="AM293" s="88"/>
      <c r="AN293" s="88"/>
      <c r="AO293" s="88"/>
      <c r="AP293" s="88"/>
      <c r="AQ293" s="196"/>
      <c r="AR293" s="206">
        <f t="shared" si="9"/>
        <v>0</v>
      </c>
      <c r="AS293" s="143" t="s">
        <v>240</v>
      </c>
      <c r="AT293" s="8" t="s">
        <v>468</v>
      </c>
    </row>
    <row r="294" spans="1:46" ht="30">
      <c r="A294" s="40" t="s">
        <v>679</v>
      </c>
      <c r="B294" s="3" t="s">
        <v>24</v>
      </c>
      <c r="C294" s="143" t="s">
        <v>242</v>
      </c>
      <c r="D294" s="6" t="s">
        <v>469</v>
      </c>
      <c r="E294" s="28">
        <v>7838384830</v>
      </c>
      <c r="F294" s="3">
        <v>2</v>
      </c>
      <c r="G294" s="3">
        <v>0.8</v>
      </c>
      <c r="H294" s="3" t="s">
        <v>668</v>
      </c>
      <c r="I294" s="42" t="s">
        <v>709</v>
      </c>
      <c r="J294" s="170">
        <v>1.6</v>
      </c>
      <c r="K294" s="212">
        <f t="shared" si="10"/>
        <v>0</v>
      </c>
      <c r="L294" s="90"/>
      <c r="M294" s="87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196"/>
      <c r="AR294" s="206">
        <f t="shared" si="9"/>
        <v>0</v>
      </c>
      <c r="AS294" s="143" t="s">
        <v>242</v>
      </c>
      <c r="AT294" s="6" t="s">
        <v>469</v>
      </c>
    </row>
    <row r="295" spans="1:46" ht="30">
      <c r="A295" s="40" t="s">
        <v>679</v>
      </c>
      <c r="B295" s="3"/>
      <c r="C295" s="168" t="s">
        <v>243</v>
      </c>
      <c r="D295" s="6" t="s">
        <v>470</v>
      </c>
      <c r="E295" s="25">
        <v>7722327470</v>
      </c>
      <c r="F295" s="3">
        <v>3</v>
      </c>
      <c r="G295" s="3">
        <v>0.8</v>
      </c>
      <c r="H295" s="3" t="s">
        <v>668</v>
      </c>
      <c r="I295" s="42" t="s">
        <v>709</v>
      </c>
      <c r="J295" s="170">
        <v>6.944</v>
      </c>
      <c r="K295" s="212">
        <f t="shared" si="10"/>
        <v>4</v>
      </c>
      <c r="L295" s="90"/>
      <c r="M295" s="87"/>
      <c r="N295" s="88"/>
      <c r="O295" s="88">
        <v>0.8</v>
      </c>
      <c r="P295" s="88"/>
      <c r="Q295" s="88"/>
      <c r="R295" s="88"/>
      <c r="S295" s="88"/>
      <c r="T295" s="88"/>
      <c r="U295" s="88"/>
      <c r="V295" s="88">
        <v>1.6</v>
      </c>
      <c r="W295" s="88"/>
      <c r="X295" s="88"/>
      <c r="Y295" s="88"/>
      <c r="Z295" s="88"/>
      <c r="AA295" s="88"/>
      <c r="AB295" s="88"/>
      <c r="AC295" s="88">
        <v>0.8</v>
      </c>
      <c r="AD295" s="88"/>
      <c r="AE295" s="88"/>
      <c r="AF295" s="88"/>
      <c r="AG295" s="88"/>
      <c r="AH295" s="88"/>
      <c r="AI295" s="88"/>
      <c r="AJ295" s="88">
        <v>0.8</v>
      </c>
      <c r="AK295" s="88"/>
      <c r="AL295" s="88"/>
      <c r="AM295" s="88"/>
      <c r="AN295" s="88"/>
      <c r="AO295" s="88"/>
      <c r="AP295" s="88"/>
      <c r="AQ295" s="196"/>
      <c r="AR295" s="206">
        <f t="shared" si="9"/>
        <v>4</v>
      </c>
      <c r="AS295" s="168" t="s">
        <v>243</v>
      </c>
      <c r="AT295" s="6" t="s">
        <v>470</v>
      </c>
    </row>
    <row r="296" spans="1:46" ht="30">
      <c r="A296" s="40" t="s">
        <v>679</v>
      </c>
      <c r="B296" s="3" t="s">
        <v>24</v>
      </c>
      <c r="C296" s="4" t="s">
        <v>244</v>
      </c>
      <c r="D296" s="6" t="s">
        <v>471</v>
      </c>
      <c r="E296" s="3"/>
      <c r="F296" s="3">
        <v>1</v>
      </c>
      <c r="G296" s="3">
        <v>0.75</v>
      </c>
      <c r="H296" s="3" t="s">
        <v>668</v>
      </c>
      <c r="I296" s="42" t="s">
        <v>711</v>
      </c>
      <c r="J296" s="214"/>
      <c r="K296" s="212">
        <f t="shared" si="10"/>
        <v>0</v>
      </c>
      <c r="L296" s="90"/>
      <c r="M296" s="87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/>
      <c r="AQ296" s="196"/>
      <c r="AR296" s="206">
        <f t="shared" si="9"/>
        <v>0</v>
      </c>
      <c r="AS296" s="4" t="s">
        <v>244</v>
      </c>
      <c r="AT296" s="6" t="s">
        <v>471</v>
      </c>
    </row>
    <row r="297" spans="1:46" ht="42.75">
      <c r="A297" s="40" t="s">
        <v>679</v>
      </c>
      <c r="B297" s="6" t="s">
        <v>742</v>
      </c>
      <c r="C297" s="168" t="s">
        <v>245</v>
      </c>
      <c r="D297" s="6" t="s">
        <v>472</v>
      </c>
      <c r="E297" s="25">
        <v>7718261925</v>
      </c>
      <c r="F297" s="3">
        <v>3</v>
      </c>
      <c r="G297" s="3">
        <v>0.8</v>
      </c>
      <c r="H297" s="3" t="s">
        <v>668</v>
      </c>
      <c r="I297" s="42" t="s">
        <v>718</v>
      </c>
      <c r="J297" s="170">
        <v>7.8</v>
      </c>
      <c r="K297" s="212">
        <f t="shared" si="10"/>
        <v>4.8</v>
      </c>
      <c r="L297" s="90"/>
      <c r="M297" s="87"/>
      <c r="N297" s="88"/>
      <c r="O297" s="88"/>
      <c r="P297" s="88"/>
      <c r="Q297" s="88"/>
      <c r="R297" s="88">
        <v>2</v>
      </c>
      <c r="S297" s="88"/>
      <c r="T297" s="88"/>
      <c r="U297" s="88"/>
      <c r="V297" s="88"/>
      <c r="W297" s="88"/>
      <c r="X297" s="88"/>
      <c r="Y297" s="88">
        <v>1.2</v>
      </c>
      <c r="Z297" s="88"/>
      <c r="AA297" s="88"/>
      <c r="AB297" s="88"/>
      <c r="AC297" s="88"/>
      <c r="AD297" s="88"/>
      <c r="AE297" s="88"/>
      <c r="AF297" s="88">
        <v>0.8</v>
      </c>
      <c r="AG297" s="88"/>
      <c r="AH297" s="88"/>
      <c r="AI297" s="88"/>
      <c r="AJ297" s="88"/>
      <c r="AK297" s="88"/>
      <c r="AL297" s="88"/>
      <c r="AM297" s="88">
        <v>0.8</v>
      </c>
      <c r="AN297" s="88"/>
      <c r="AO297" s="88"/>
      <c r="AP297" s="88"/>
      <c r="AQ297" s="196"/>
      <c r="AR297" s="206">
        <f t="shared" si="9"/>
        <v>4.8</v>
      </c>
      <c r="AS297" s="168" t="s">
        <v>245</v>
      </c>
      <c r="AT297" s="6" t="s">
        <v>472</v>
      </c>
    </row>
    <row r="298" spans="1:46" ht="30">
      <c r="A298" s="40" t="s">
        <v>679</v>
      </c>
      <c r="B298" s="6" t="s">
        <v>745</v>
      </c>
      <c r="C298" s="142" t="s">
        <v>246</v>
      </c>
      <c r="D298" s="6" t="s">
        <v>473</v>
      </c>
      <c r="E298" s="3"/>
      <c r="F298" s="3">
        <v>28</v>
      </c>
      <c r="G298" s="3">
        <v>0.8</v>
      </c>
      <c r="H298" s="3" t="s">
        <v>668</v>
      </c>
      <c r="I298" s="42" t="s">
        <v>718</v>
      </c>
      <c r="J298" s="170">
        <v>462.08199999999999</v>
      </c>
      <c r="K298" s="212">
        <f t="shared" si="10"/>
        <v>163.6</v>
      </c>
      <c r="L298" s="94">
        <v>10</v>
      </c>
      <c r="M298" s="113"/>
      <c r="N298" s="88"/>
      <c r="O298" s="88">
        <v>20.8</v>
      </c>
      <c r="P298" s="95">
        <v>10</v>
      </c>
      <c r="Q298" s="88"/>
      <c r="R298" s="88">
        <v>16</v>
      </c>
      <c r="S298" s="88"/>
      <c r="T298" s="88"/>
      <c r="U298" s="88"/>
      <c r="V298" s="88">
        <v>20.8</v>
      </c>
      <c r="W298" s="88"/>
      <c r="X298" s="88"/>
      <c r="Y298" s="88">
        <v>16.8</v>
      </c>
      <c r="Z298" s="88"/>
      <c r="AA298" s="95"/>
      <c r="AB298" s="88"/>
      <c r="AC298" s="99">
        <v>19.2</v>
      </c>
      <c r="AD298" s="88"/>
      <c r="AE298" s="88"/>
      <c r="AF298" s="88">
        <v>20</v>
      </c>
      <c r="AG298" s="88"/>
      <c r="AH298" s="95"/>
      <c r="AI298" s="95"/>
      <c r="AJ298" s="88">
        <v>20</v>
      </c>
      <c r="AK298" s="88"/>
      <c r="AL298" s="95"/>
      <c r="AM298" s="88">
        <v>20</v>
      </c>
      <c r="AN298" s="95"/>
      <c r="AO298" s="95"/>
      <c r="AP298" s="136"/>
      <c r="AQ298" s="196"/>
      <c r="AR298" s="206">
        <f t="shared" si="9"/>
        <v>163.6</v>
      </c>
      <c r="AS298" s="142" t="s">
        <v>246</v>
      </c>
      <c r="AT298" s="6" t="s">
        <v>473</v>
      </c>
    </row>
    <row r="299" spans="1:46" ht="30">
      <c r="A299" s="40" t="s">
        <v>679</v>
      </c>
      <c r="B299" s="3" t="s">
        <v>744</v>
      </c>
      <c r="C299" s="144" t="s">
        <v>247</v>
      </c>
      <c r="D299" s="6" t="s">
        <v>474</v>
      </c>
      <c r="E299" s="27">
        <v>6907006566</v>
      </c>
      <c r="F299" s="3">
        <v>5</v>
      </c>
      <c r="G299" s="3">
        <v>0.8</v>
      </c>
      <c r="H299" s="3" t="s">
        <v>668</v>
      </c>
      <c r="I299" s="42" t="s">
        <v>711</v>
      </c>
      <c r="J299" s="170">
        <v>4</v>
      </c>
      <c r="K299" s="212">
        <f t="shared" si="10"/>
        <v>4</v>
      </c>
      <c r="L299" s="90"/>
      <c r="M299" s="87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  <c r="AL299" s="88">
        <v>4</v>
      </c>
      <c r="AM299" s="88"/>
      <c r="AN299" s="88"/>
      <c r="AO299" s="88"/>
      <c r="AP299" s="88"/>
      <c r="AQ299" s="196"/>
      <c r="AR299" s="206">
        <f t="shared" si="9"/>
        <v>4</v>
      </c>
      <c r="AS299" s="144" t="s">
        <v>247</v>
      </c>
      <c r="AT299" s="6" t="s">
        <v>474</v>
      </c>
    </row>
    <row r="300" spans="1:46" ht="30">
      <c r="A300" s="40" t="s">
        <v>679</v>
      </c>
      <c r="B300" s="6" t="s">
        <v>746</v>
      </c>
      <c r="C300" s="168" t="s">
        <v>248</v>
      </c>
      <c r="D300" s="6" t="s">
        <v>475</v>
      </c>
      <c r="E300" s="3"/>
      <c r="F300" s="3">
        <v>6</v>
      </c>
      <c r="G300" s="3">
        <v>0.8</v>
      </c>
      <c r="H300" s="3" t="s">
        <v>668</v>
      </c>
      <c r="I300" s="42" t="s">
        <v>718</v>
      </c>
      <c r="J300" s="170">
        <v>19.096</v>
      </c>
      <c r="K300" s="212">
        <f t="shared" si="10"/>
        <v>12.000000000000002</v>
      </c>
      <c r="L300" s="90"/>
      <c r="M300" s="87"/>
      <c r="N300" s="88"/>
      <c r="O300" s="88">
        <v>3.2</v>
      </c>
      <c r="P300" s="88"/>
      <c r="Q300" s="88"/>
      <c r="R300" s="88"/>
      <c r="S300" s="88"/>
      <c r="T300" s="88"/>
      <c r="U300" s="88"/>
      <c r="V300" s="88">
        <v>3.2</v>
      </c>
      <c r="W300" s="88"/>
      <c r="X300" s="88"/>
      <c r="Y300" s="88"/>
      <c r="Z300" s="88"/>
      <c r="AA300" s="88"/>
      <c r="AB300" s="88"/>
      <c r="AC300" s="88">
        <v>3.2</v>
      </c>
      <c r="AD300" s="88"/>
      <c r="AE300" s="88"/>
      <c r="AF300" s="88"/>
      <c r="AG300" s="88"/>
      <c r="AH300" s="88"/>
      <c r="AI300" s="88"/>
      <c r="AJ300" s="88">
        <v>2.4</v>
      </c>
      <c r="AK300" s="88"/>
      <c r="AL300" s="88"/>
      <c r="AM300" s="88"/>
      <c r="AN300" s="88"/>
      <c r="AO300" s="88"/>
      <c r="AP300" s="88"/>
      <c r="AQ300" s="196"/>
      <c r="AR300" s="206">
        <f t="shared" si="9"/>
        <v>12.000000000000002</v>
      </c>
      <c r="AS300" s="168" t="s">
        <v>248</v>
      </c>
      <c r="AT300" s="6" t="s">
        <v>475</v>
      </c>
    </row>
    <row r="301" spans="1:46" ht="30">
      <c r="A301" s="40" t="s">
        <v>679</v>
      </c>
      <c r="B301" s="6" t="s">
        <v>746</v>
      </c>
      <c r="C301" s="168" t="s">
        <v>248</v>
      </c>
      <c r="D301" s="6" t="s">
        <v>476</v>
      </c>
      <c r="E301" s="3">
        <v>7743792870</v>
      </c>
      <c r="F301" s="3">
        <v>4</v>
      </c>
      <c r="G301" s="3">
        <v>0.8</v>
      </c>
      <c r="H301" s="3" t="s">
        <v>668</v>
      </c>
      <c r="I301" s="42" t="s">
        <v>718</v>
      </c>
      <c r="J301" s="170">
        <v>19.096</v>
      </c>
      <c r="K301" s="212">
        <f t="shared" si="10"/>
        <v>14.200000000000001</v>
      </c>
      <c r="L301" s="90"/>
      <c r="M301" s="87"/>
      <c r="N301" s="88"/>
      <c r="O301" s="88"/>
      <c r="P301" s="88"/>
      <c r="Q301" s="88"/>
      <c r="R301" s="88">
        <v>2.4</v>
      </c>
      <c r="S301" s="88"/>
      <c r="T301" s="88"/>
      <c r="U301" s="88"/>
      <c r="V301" s="88"/>
      <c r="W301" s="88"/>
      <c r="X301" s="88"/>
      <c r="Y301" s="88">
        <v>4</v>
      </c>
      <c r="Z301" s="88"/>
      <c r="AA301" s="88"/>
      <c r="AB301" s="88"/>
      <c r="AC301" s="88"/>
      <c r="AD301" s="88"/>
      <c r="AE301" s="88"/>
      <c r="AF301" s="88">
        <v>3.2</v>
      </c>
      <c r="AG301" s="88"/>
      <c r="AH301" s="88"/>
      <c r="AI301" s="88"/>
      <c r="AJ301" s="88"/>
      <c r="AK301" s="88"/>
      <c r="AL301" s="88"/>
      <c r="AM301" s="88">
        <v>4.5999999999999996</v>
      </c>
      <c r="AN301" s="88"/>
      <c r="AO301" s="88"/>
      <c r="AP301" s="88"/>
      <c r="AQ301" s="196"/>
      <c r="AR301" s="206">
        <f t="shared" si="9"/>
        <v>14.200000000000001</v>
      </c>
      <c r="AS301" s="168" t="s">
        <v>248</v>
      </c>
      <c r="AT301" s="6" t="s">
        <v>476</v>
      </c>
    </row>
    <row r="302" spans="1:46" ht="30">
      <c r="A302" s="40" t="s">
        <v>679</v>
      </c>
      <c r="B302" s="3" t="s">
        <v>24</v>
      </c>
      <c r="C302" s="144" t="s">
        <v>249</v>
      </c>
      <c r="D302" s="6" t="s">
        <v>477</v>
      </c>
      <c r="E302" s="27">
        <v>6907006894</v>
      </c>
      <c r="F302" s="3">
        <v>1</v>
      </c>
      <c r="G302" s="3">
        <v>0.8</v>
      </c>
      <c r="H302" s="3" t="s">
        <v>668</v>
      </c>
      <c r="I302" s="42" t="s">
        <v>716</v>
      </c>
      <c r="J302" s="170">
        <v>12.04</v>
      </c>
      <c r="K302" s="212">
        <f t="shared" si="10"/>
        <v>7.9999999999999991</v>
      </c>
      <c r="L302" s="90"/>
      <c r="M302" s="87">
        <v>0.8</v>
      </c>
      <c r="N302" s="88"/>
      <c r="O302" s="88"/>
      <c r="P302" s="88">
        <v>0.8</v>
      </c>
      <c r="Q302" s="88"/>
      <c r="R302" s="88">
        <v>0.8</v>
      </c>
      <c r="S302" s="88"/>
      <c r="T302" s="88"/>
      <c r="U302" s="88"/>
      <c r="V302" s="88"/>
      <c r="W302" s="88">
        <v>0.8</v>
      </c>
      <c r="X302" s="88"/>
      <c r="Y302" s="88">
        <v>0.8</v>
      </c>
      <c r="Z302" s="88"/>
      <c r="AA302" s="88">
        <v>0.8</v>
      </c>
      <c r="AB302" s="88"/>
      <c r="AC302" s="88"/>
      <c r="AD302" s="88"/>
      <c r="AE302" s="88"/>
      <c r="AF302" s="88">
        <v>0.8</v>
      </c>
      <c r="AG302" s="88"/>
      <c r="AH302" s="88"/>
      <c r="AI302" s="88">
        <v>0.8</v>
      </c>
      <c r="AJ302" s="88"/>
      <c r="AK302" s="88"/>
      <c r="AL302" s="88"/>
      <c r="AM302" s="88"/>
      <c r="AN302" s="88">
        <v>0.8</v>
      </c>
      <c r="AO302" s="88">
        <v>0.8</v>
      </c>
      <c r="AQ302" s="196"/>
      <c r="AR302" s="206">
        <f t="shared" si="9"/>
        <v>7.9999999999999991</v>
      </c>
      <c r="AS302" s="144" t="s">
        <v>249</v>
      </c>
      <c r="AT302" s="6" t="s">
        <v>477</v>
      </c>
    </row>
    <row r="303" spans="1:46" ht="30">
      <c r="A303" s="40" t="s">
        <v>679</v>
      </c>
      <c r="B303" s="3" t="s">
        <v>24</v>
      </c>
      <c r="C303" s="144" t="s">
        <v>249</v>
      </c>
      <c r="D303" s="6" t="s">
        <v>478</v>
      </c>
      <c r="E303" s="27">
        <v>6907006894</v>
      </c>
      <c r="F303" s="3">
        <v>1</v>
      </c>
      <c r="G303" s="3">
        <v>0.11</v>
      </c>
      <c r="H303" s="3" t="s">
        <v>668</v>
      </c>
      <c r="I303" s="42" t="s">
        <v>716</v>
      </c>
      <c r="J303" s="226">
        <v>5.0999999999999996</v>
      </c>
      <c r="K303" s="227">
        <f t="shared" si="10"/>
        <v>6.68</v>
      </c>
      <c r="L303" s="90"/>
      <c r="M303" s="87"/>
      <c r="N303" s="88"/>
      <c r="O303" s="88">
        <v>1.2</v>
      </c>
      <c r="P303" s="88"/>
      <c r="Q303" s="88">
        <v>1</v>
      </c>
      <c r="R303" s="88"/>
      <c r="S303" s="88">
        <v>0.8</v>
      </c>
      <c r="T303" s="88"/>
      <c r="U303" s="88"/>
      <c r="V303" s="88">
        <v>0.24</v>
      </c>
      <c r="W303" s="88"/>
      <c r="X303" s="88">
        <v>1.6</v>
      </c>
      <c r="Y303" s="88">
        <v>0.24</v>
      </c>
      <c r="Z303" s="88"/>
      <c r="AA303" s="88"/>
      <c r="AB303" s="88"/>
      <c r="AC303" s="88"/>
      <c r="AD303" s="88"/>
      <c r="AE303" s="88">
        <v>1.6</v>
      </c>
      <c r="AF303" s="88"/>
      <c r="AG303" s="88"/>
      <c r="AH303" s="88"/>
      <c r="AI303" s="88"/>
      <c r="AJ303" s="88"/>
      <c r="AK303" s="88"/>
      <c r="AL303" s="88"/>
      <c r="AM303" s="88"/>
      <c r="AN303" s="88"/>
      <c r="AO303" s="88"/>
      <c r="AP303" s="88"/>
      <c r="AQ303" s="196"/>
      <c r="AR303" s="206">
        <f t="shared" si="9"/>
        <v>6.68</v>
      </c>
      <c r="AS303" s="144" t="s">
        <v>249</v>
      </c>
      <c r="AT303" s="6" t="s">
        <v>478</v>
      </c>
    </row>
    <row r="304" spans="1:46" ht="30">
      <c r="A304" s="40" t="s">
        <v>679</v>
      </c>
      <c r="B304" s="3" t="s">
        <v>24</v>
      </c>
      <c r="C304" s="144" t="s">
        <v>251</v>
      </c>
      <c r="D304" s="6" t="s">
        <v>480</v>
      </c>
      <c r="E304" s="27">
        <v>6907009101</v>
      </c>
      <c r="F304" s="3">
        <v>1</v>
      </c>
      <c r="G304" s="3">
        <v>0.8</v>
      </c>
      <c r="H304" s="3" t="s">
        <v>668</v>
      </c>
      <c r="I304" s="42" t="s">
        <v>716</v>
      </c>
      <c r="J304" s="213">
        <v>13.11</v>
      </c>
      <c r="K304" s="212">
        <f t="shared" si="10"/>
        <v>7.1999999999999993</v>
      </c>
      <c r="L304" s="90"/>
      <c r="M304" s="87"/>
      <c r="N304" s="88"/>
      <c r="O304" s="88">
        <v>0.8</v>
      </c>
      <c r="P304" s="88"/>
      <c r="Q304" s="88">
        <v>0.8</v>
      </c>
      <c r="R304" s="88"/>
      <c r="S304" s="88">
        <v>0.8</v>
      </c>
      <c r="T304" s="88"/>
      <c r="U304" s="88"/>
      <c r="V304" s="88">
        <v>0.8</v>
      </c>
      <c r="W304" s="88"/>
      <c r="X304" s="88">
        <v>0.8</v>
      </c>
      <c r="Y304" s="88"/>
      <c r="Z304" s="88"/>
      <c r="AA304" s="88"/>
      <c r="AB304" s="88"/>
      <c r="AC304" s="88">
        <v>0.8</v>
      </c>
      <c r="AD304" s="88"/>
      <c r="AE304" s="88"/>
      <c r="AF304" s="88"/>
      <c r="AG304" s="88">
        <v>0.8</v>
      </c>
      <c r="AH304" s="88"/>
      <c r="AI304" s="88"/>
      <c r="AJ304" s="88"/>
      <c r="AK304" s="88"/>
      <c r="AL304" s="88">
        <v>0.8</v>
      </c>
      <c r="AM304" s="88"/>
      <c r="AN304" s="88">
        <v>0.8</v>
      </c>
      <c r="AO304" s="88"/>
      <c r="AP304" s="88"/>
      <c r="AQ304" s="196"/>
      <c r="AR304" s="206">
        <f t="shared" si="9"/>
        <v>7.1999999999999993</v>
      </c>
      <c r="AS304" s="144" t="s">
        <v>251</v>
      </c>
      <c r="AT304" s="6" t="s">
        <v>480</v>
      </c>
    </row>
    <row r="305" spans="1:46" ht="30">
      <c r="A305" s="40" t="s">
        <v>679</v>
      </c>
      <c r="B305" s="3" t="s">
        <v>24</v>
      </c>
      <c r="C305" s="144" t="s">
        <v>250</v>
      </c>
      <c r="D305" s="6" t="s">
        <v>479</v>
      </c>
      <c r="E305" s="27">
        <v>6907009510</v>
      </c>
      <c r="F305" s="3">
        <v>1</v>
      </c>
      <c r="G305" s="3">
        <v>0.11</v>
      </c>
      <c r="H305" s="3" t="s">
        <v>668</v>
      </c>
      <c r="I305" s="42" t="s">
        <v>716</v>
      </c>
      <c r="J305" s="170">
        <v>1.32</v>
      </c>
      <c r="K305" s="212">
        <f t="shared" si="10"/>
        <v>0.55000000000000004</v>
      </c>
      <c r="L305" s="90"/>
      <c r="M305" s="87"/>
      <c r="N305" s="88"/>
      <c r="O305" s="88">
        <v>0.11</v>
      </c>
      <c r="P305" s="88"/>
      <c r="Q305" s="88"/>
      <c r="R305" s="88"/>
      <c r="S305" s="88">
        <v>0.11</v>
      </c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>
        <v>0.11</v>
      </c>
      <c r="AH305" s="88"/>
      <c r="AI305" s="88"/>
      <c r="AJ305" s="88"/>
      <c r="AK305" s="88"/>
      <c r="AL305" s="88">
        <v>0.11</v>
      </c>
      <c r="AM305" s="88"/>
      <c r="AN305" s="88">
        <v>0.11</v>
      </c>
      <c r="AO305" s="88"/>
      <c r="AP305" s="88"/>
      <c r="AQ305" s="196"/>
      <c r="AR305" s="206">
        <f t="shared" si="9"/>
        <v>0.55000000000000004</v>
      </c>
      <c r="AS305" s="144" t="s">
        <v>250</v>
      </c>
      <c r="AT305" s="6" t="s">
        <v>479</v>
      </c>
    </row>
    <row r="306" spans="1:46" ht="30">
      <c r="A306" s="40" t="s">
        <v>679</v>
      </c>
      <c r="B306" s="3" t="s">
        <v>24</v>
      </c>
      <c r="C306" s="142" t="s">
        <v>252</v>
      </c>
      <c r="D306" s="6" t="s">
        <v>481</v>
      </c>
      <c r="E306" s="27">
        <v>6907009366</v>
      </c>
      <c r="F306" s="3">
        <v>1</v>
      </c>
      <c r="G306" s="3">
        <v>0.24</v>
      </c>
      <c r="H306" s="3" t="s">
        <v>668</v>
      </c>
      <c r="I306" s="42" t="s">
        <v>716</v>
      </c>
      <c r="J306" s="170">
        <v>3</v>
      </c>
      <c r="K306" s="212">
        <f t="shared" si="10"/>
        <v>2.6400000000000006</v>
      </c>
      <c r="L306" s="90"/>
      <c r="M306" s="87"/>
      <c r="N306" s="88"/>
      <c r="O306" s="88">
        <v>0.24</v>
      </c>
      <c r="P306" s="88"/>
      <c r="Q306" s="88">
        <v>0.24</v>
      </c>
      <c r="R306" s="88"/>
      <c r="S306" s="88">
        <v>0.24</v>
      </c>
      <c r="T306" s="88"/>
      <c r="U306" s="88"/>
      <c r="V306" s="88">
        <v>0.24</v>
      </c>
      <c r="W306" s="88"/>
      <c r="X306" s="88">
        <v>0.24</v>
      </c>
      <c r="Y306" s="88"/>
      <c r="Z306" s="88">
        <v>0.24</v>
      </c>
      <c r="AA306" s="88"/>
      <c r="AB306" s="88"/>
      <c r="AC306" s="88"/>
      <c r="AD306" s="88"/>
      <c r="AE306" s="88">
        <v>0.24</v>
      </c>
      <c r="AF306" s="88"/>
      <c r="AG306" s="88">
        <v>0.24</v>
      </c>
      <c r="AH306" s="88"/>
      <c r="AI306" s="88"/>
      <c r="AJ306" s="88">
        <v>0.24</v>
      </c>
      <c r="AK306" s="88"/>
      <c r="AL306" s="88">
        <v>0.24</v>
      </c>
      <c r="AM306" s="88"/>
      <c r="AN306" s="88">
        <v>0.24</v>
      </c>
      <c r="AO306" s="88"/>
      <c r="AP306" s="88"/>
      <c r="AQ306" s="196"/>
      <c r="AR306" s="206">
        <f t="shared" si="9"/>
        <v>2.6400000000000006</v>
      </c>
      <c r="AS306" s="142" t="s">
        <v>252</v>
      </c>
      <c r="AT306" s="6" t="s">
        <v>481</v>
      </c>
    </row>
    <row r="307" spans="1:46" ht="30">
      <c r="A307" s="40" t="s">
        <v>679</v>
      </c>
      <c r="B307" s="3" t="s">
        <v>24</v>
      </c>
      <c r="C307" s="142" t="s">
        <v>253</v>
      </c>
      <c r="D307" s="6" t="s">
        <v>482</v>
      </c>
      <c r="E307" s="27">
        <v>6907009366</v>
      </c>
      <c r="F307" s="3">
        <v>1</v>
      </c>
      <c r="G307" s="3">
        <v>0.8</v>
      </c>
      <c r="H307" s="3" t="s">
        <v>668</v>
      </c>
      <c r="I307" s="42" t="s">
        <v>711</v>
      </c>
      <c r="J307" s="170">
        <v>6.4</v>
      </c>
      <c r="K307" s="212">
        <f t="shared" si="10"/>
        <v>5.6</v>
      </c>
      <c r="L307" s="90"/>
      <c r="M307" s="87"/>
      <c r="N307" s="88"/>
      <c r="O307" s="88"/>
      <c r="P307" s="88">
        <v>0.8</v>
      </c>
      <c r="Q307" s="88"/>
      <c r="R307" s="88">
        <v>0.8</v>
      </c>
      <c r="S307" s="88"/>
      <c r="T307" s="88"/>
      <c r="U307" s="88"/>
      <c r="V307" s="88"/>
      <c r="W307" s="88">
        <v>0.8</v>
      </c>
      <c r="X307" s="88"/>
      <c r="Y307" s="88">
        <v>0.8</v>
      </c>
      <c r="Z307" s="88"/>
      <c r="AA307" s="88"/>
      <c r="AB307" s="88"/>
      <c r="AC307" s="88"/>
      <c r="AD307" s="88">
        <v>0.8</v>
      </c>
      <c r="AE307" s="88"/>
      <c r="AF307" s="88"/>
      <c r="AG307" s="88"/>
      <c r="AH307" s="88"/>
      <c r="AI307" s="88"/>
      <c r="AJ307" s="88"/>
      <c r="AK307" s="88">
        <v>0.8</v>
      </c>
      <c r="AL307" s="88"/>
      <c r="AM307" s="88">
        <v>0.8</v>
      </c>
      <c r="AN307" s="88"/>
      <c r="AO307" s="88"/>
      <c r="AP307" s="88"/>
      <c r="AQ307" s="196"/>
      <c r="AR307" s="206">
        <f t="shared" si="9"/>
        <v>5.6</v>
      </c>
      <c r="AS307" s="142" t="s">
        <v>253</v>
      </c>
      <c r="AT307" s="6" t="s">
        <v>482</v>
      </c>
    </row>
    <row r="308" spans="1:46" ht="30">
      <c r="A308" s="40" t="s">
        <v>679</v>
      </c>
      <c r="B308" s="3" t="s">
        <v>24</v>
      </c>
      <c r="C308" s="142" t="s">
        <v>254</v>
      </c>
      <c r="D308" s="6" t="s">
        <v>483</v>
      </c>
      <c r="E308" s="27">
        <v>6907010026</v>
      </c>
      <c r="F308" s="3">
        <v>1</v>
      </c>
      <c r="G308" s="3">
        <v>0.8</v>
      </c>
      <c r="H308" s="3" t="s">
        <v>668</v>
      </c>
      <c r="I308" s="42" t="s">
        <v>718</v>
      </c>
      <c r="J308" s="170">
        <v>6.4</v>
      </c>
      <c r="K308" s="212">
        <f t="shared" si="10"/>
        <v>5.6000000000000005</v>
      </c>
      <c r="L308" s="90"/>
      <c r="M308" s="87"/>
      <c r="N308" s="88"/>
      <c r="O308" s="88"/>
      <c r="P308" s="88">
        <v>1.6</v>
      </c>
      <c r="Q308" s="88"/>
      <c r="R308" s="88"/>
      <c r="S308" s="88"/>
      <c r="T308" s="88"/>
      <c r="U308" s="88"/>
      <c r="V308" s="88"/>
      <c r="W308" s="88">
        <v>1.6</v>
      </c>
      <c r="X308" s="88"/>
      <c r="Y308" s="88"/>
      <c r="Z308" s="88"/>
      <c r="AA308" s="88"/>
      <c r="AB308" s="88"/>
      <c r="AC308" s="88"/>
      <c r="AD308" s="88">
        <v>1.6</v>
      </c>
      <c r="AE308" s="88"/>
      <c r="AF308" s="88"/>
      <c r="AG308" s="88"/>
      <c r="AH308" s="88"/>
      <c r="AI308" s="88"/>
      <c r="AJ308" s="88"/>
      <c r="AK308" s="88"/>
      <c r="AL308" s="88"/>
      <c r="AM308" s="88"/>
      <c r="AN308" s="88">
        <v>0.8</v>
      </c>
      <c r="AO308" s="88"/>
      <c r="AP308" s="88"/>
      <c r="AQ308" s="196"/>
      <c r="AR308" s="206">
        <f t="shared" si="9"/>
        <v>5.6000000000000005</v>
      </c>
      <c r="AS308" s="142" t="s">
        <v>254</v>
      </c>
      <c r="AT308" s="6" t="s">
        <v>483</v>
      </c>
    </row>
    <row r="309" spans="1:46" ht="30">
      <c r="A309" s="40" t="s">
        <v>679</v>
      </c>
      <c r="B309" s="3" t="s">
        <v>24</v>
      </c>
      <c r="C309" s="142" t="s">
        <v>830</v>
      </c>
      <c r="D309" s="6" t="s">
        <v>484</v>
      </c>
      <c r="E309" s="27">
        <v>6908017634</v>
      </c>
      <c r="F309" s="3">
        <v>3</v>
      </c>
      <c r="G309" s="3">
        <v>0.8</v>
      </c>
      <c r="H309" s="3" t="s">
        <v>668</v>
      </c>
      <c r="I309" s="42" t="s">
        <v>711</v>
      </c>
      <c r="J309" s="170">
        <v>10.416</v>
      </c>
      <c r="K309" s="212">
        <f t="shared" si="10"/>
        <v>3</v>
      </c>
      <c r="L309" s="90"/>
      <c r="M309" s="87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88"/>
      <c r="AC309" s="88"/>
      <c r="AD309" s="88"/>
      <c r="AE309" s="88"/>
      <c r="AF309" s="88"/>
      <c r="AG309" s="88">
        <v>3</v>
      </c>
      <c r="AH309" s="88"/>
      <c r="AI309" s="88"/>
      <c r="AJ309" s="88"/>
      <c r="AK309" s="88"/>
      <c r="AL309" s="88"/>
      <c r="AM309" s="88"/>
      <c r="AN309" s="88"/>
      <c r="AO309" s="88"/>
      <c r="AP309" s="88"/>
      <c r="AQ309" s="196"/>
      <c r="AR309" s="206">
        <f t="shared" si="9"/>
        <v>3</v>
      </c>
      <c r="AS309" s="142" t="s">
        <v>830</v>
      </c>
      <c r="AT309" s="6" t="s">
        <v>484</v>
      </c>
    </row>
    <row r="310" spans="1:46" ht="30">
      <c r="A310" s="40" t="s">
        <v>679</v>
      </c>
      <c r="B310" s="3" t="s">
        <v>24</v>
      </c>
      <c r="C310" s="142" t="s">
        <v>256</v>
      </c>
      <c r="D310" s="6" t="s">
        <v>485</v>
      </c>
      <c r="E310" s="27">
        <v>6907009528</v>
      </c>
      <c r="F310" s="3">
        <v>1</v>
      </c>
      <c r="G310" s="3">
        <v>0.11</v>
      </c>
      <c r="H310" s="3" t="s">
        <v>668</v>
      </c>
      <c r="I310" s="42" t="s">
        <v>709</v>
      </c>
      <c r="J310" s="170">
        <v>0.11</v>
      </c>
      <c r="K310" s="182">
        <f t="shared" si="10"/>
        <v>0.11</v>
      </c>
      <c r="L310" s="90"/>
      <c r="M310" s="87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>
        <v>0.11</v>
      </c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196"/>
      <c r="AR310" s="206">
        <f t="shared" si="9"/>
        <v>0.11</v>
      </c>
      <c r="AS310" s="142" t="s">
        <v>256</v>
      </c>
      <c r="AT310" s="6" t="s">
        <v>485</v>
      </c>
    </row>
    <row r="311" spans="1:46" ht="30">
      <c r="A311" s="40" t="s">
        <v>679</v>
      </c>
      <c r="B311" s="3" t="s">
        <v>24</v>
      </c>
      <c r="C311" s="142" t="s">
        <v>256</v>
      </c>
      <c r="D311" s="6" t="s">
        <v>405</v>
      </c>
      <c r="E311" s="27">
        <v>6907009528</v>
      </c>
      <c r="F311" s="3">
        <v>1</v>
      </c>
      <c r="G311" s="3">
        <v>0.11</v>
      </c>
      <c r="H311" s="3" t="s">
        <v>668</v>
      </c>
      <c r="I311" s="42" t="s">
        <v>709</v>
      </c>
      <c r="J311" s="170">
        <v>0.11</v>
      </c>
      <c r="K311" s="212">
        <f t="shared" si="10"/>
        <v>0</v>
      </c>
      <c r="L311" s="90"/>
      <c r="M311" s="87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196"/>
      <c r="AR311" s="206">
        <f t="shared" si="9"/>
        <v>0</v>
      </c>
      <c r="AS311" s="142" t="s">
        <v>256</v>
      </c>
      <c r="AT311" s="6" t="s">
        <v>405</v>
      </c>
    </row>
    <row r="312" spans="1:46" ht="30">
      <c r="A312" s="40" t="s">
        <v>679</v>
      </c>
      <c r="B312" s="3" t="s">
        <v>24</v>
      </c>
      <c r="C312" s="142" t="s">
        <v>256</v>
      </c>
      <c r="D312" s="6" t="s">
        <v>486</v>
      </c>
      <c r="E312" s="27">
        <v>6907009528</v>
      </c>
      <c r="F312" s="3">
        <v>1</v>
      </c>
      <c r="G312" s="3">
        <v>0.11</v>
      </c>
      <c r="H312" s="3" t="s">
        <v>668</v>
      </c>
      <c r="I312" s="42" t="s">
        <v>709</v>
      </c>
      <c r="J312" s="170">
        <v>0.11</v>
      </c>
      <c r="K312" s="182">
        <f t="shared" si="10"/>
        <v>0.1</v>
      </c>
      <c r="L312" s="90"/>
      <c r="M312" s="87"/>
      <c r="N312" s="88"/>
      <c r="O312" s="88"/>
      <c r="P312" s="88"/>
      <c r="Q312" s="88"/>
      <c r="R312" s="88"/>
      <c r="S312" s="88">
        <v>0.1</v>
      </c>
      <c r="T312" s="88"/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  <c r="AL312" s="88"/>
      <c r="AM312" s="88"/>
      <c r="AN312" s="88"/>
      <c r="AO312" s="88"/>
      <c r="AP312" s="88"/>
      <c r="AQ312" s="196"/>
      <c r="AR312" s="206">
        <f t="shared" si="9"/>
        <v>0.1</v>
      </c>
      <c r="AS312" s="142" t="s">
        <v>256</v>
      </c>
      <c r="AT312" s="6" t="s">
        <v>486</v>
      </c>
    </row>
    <row r="313" spans="1:46" ht="30">
      <c r="A313" s="40" t="s">
        <v>679</v>
      </c>
      <c r="B313" s="3" t="s">
        <v>24</v>
      </c>
      <c r="C313" s="14" t="s">
        <v>691</v>
      </c>
      <c r="D313" s="11" t="s">
        <v>692</v>
      </c>
      <c r="E313" s="27">
        <v>6950209883</v>
      </c>
      <c r="F313" s="3" t="s">
        <v>668</v>
      </c>
      <c r="G313" s="3" t="s">
        <v>668</v>
      </c>
      <c r="H313" s="3" t="s">
        <v>693</v>
      </c>
      <c r="I313" s="42" t="s">
        <v>711</v>
      </c>
      <c r="J313" s="214"/>
      <c r="K313" s="212">
        <f t="shared" si="10"/>
        <v>0</v>
      </c>
      <c r="L313" s="90"/>
      <c r="M313" s="87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8"/>
      <c r="AQ313" s="196"/>
      <c r="AR313" s="206">
        <f t="shared" si="9"/>
        <v>0</v>
      </c>
      <c r="AS313" s="14" t="s">
        <v>691</v>
      </c>
      <c r="AT313" s="11" t="s">
        <v>692</v>
      </c>
    </row>
    <row r="314" spans="1:46" ht="30">
      <c r="A314" s="40" t="s">
        <v>679</v>
      </c>
      <c r="B314" s="3" t="s">
        <v>24</v>
      </c>
      <c r="C314" s="142" t="s">
        <v>257</v>
      </c>
      <c r="D314" s="6" t="s">
        <v>487</v>
      </c>
      <c r="E314" s="3"/>
      <c r="F314" s="3">
        <v>1</v>
      </c>
      <c r="G314" s="3">
        <v>0.8</v>
      </c>
      <c r="H314" s="3" t="s">
        <v>668</v>
      </c>
      <c r="I314" s="42" t="s">
        <v>717</v>
      </c>
      <c r="J314" s="170">
        <v>3.2549999999999999</v>
      </c>
      <c r="K314" s="212">
        <f t="shared" si="10"/>
        <v>3.2</v>
      </c>
      <c r="L314" s="90"/>
      <c r="M314" s="87"/>
      <c r="N314" s="88"/>
      <c r="O314" s="88"/>
      <c r="P314" s="88"/>
      <c r="Q314" s="88">
        <v>0.8</v>
      </c>
      <c r="R314" s="88"/>
      <c r="S314" s="88"/>
      <c r="T314" s="88"/>
      <c r="U314" s="88"/>
      <c r="V314" s="88"/>
      <c r="W314" s="88"/>
      <c r="X314" s="88">
        <v>0.8</v>
      </c>
      <c r="Y314" s="88"/>
      <c r="Z314" s="88"/>
      <c r="AA314" s="88"/>
      <c r="AB314" s="88"/>
      <c r="AC314" s="88"/>
      <c r="AD314" s="88"/>
      <c r="AE314" s="88">
        <v>0.8</v>
      </c>
      <c r="AF314" s="88"/>
      <c r="AG314" s="88"/>
      <c r="AH314" s="88"/>
      <c r="AI314" s="88"/>
      <c r="AJ314" s="88"/>
      <c r="AK314" s="88"/>
      <c r="AL314" s="88">
        <v>0.8</v>
      </c>
      <c r="AM314" s="88"/>
      <c r="AN314" s="88"/>
      <c r="AO314" s="88"/>
      <c r="AP314" s="88"/>
      <c r="AQ314" s="196"/>
      <c r="AR314" s="206">
        <f t="shared" si="9"/>
        <v>3.2</v>
      </c>
      <c r="AS314" s="142" t="s">
        <v>257</v>
      </c>
      <c r="AT314" s="6" t="s">
        <v>487</v>
      </c>
    </row>
    <row r="315" spans="1:46" ht="30">
      <c r="A315" s="40" t="s">
        <v>679</v>
      </c>
      <c r="B315" s="3" t="s">
        <v>24</v>
      </c>
      <c r="C315" s="143" t="s">
        <v>258</v>
      </c>
      <c r="D315" s="6" t="s">
        <v>488</v>
      </c>
      <c r="E315" s="3"/>
      <c r="F315" s="3">
        <v>2</v>
      </c>
      <c r="G315" s="3">
        <v>0.8</v>
      </c>
      <c r="H315" s="3" t="s">
        <v>668</v>
      </c>
      <c r="I315" s="42" t="s">
        <v>717</v>
      </c>
      <c r="J315" s="170">
        <v>6</v>
      </c>
      <c r="K315" s="212">
        <f t="shared" si="10"/>
        <v>4.8000000000000007</v>
      </c>
      <c r="L315" s="90"/>
      <c r="M315" s="87"/>
      <c r="N315" s="88"/>
      <c r="O315" s="88"/>
      <c r="P315" s="88"/>
      <c r="Q315" s="88">
        <v>1.6</v>
      </c>
      <c r="R315" s="88"/>
      <c r="S315" s="88"/>
      <c r="T315" s="88"/>
      <c r="U315" s="88"/>
      <c r="V315" s="88"/>
      <c r="W315" s="88"/>
      <c r="X315" s="88">
        <v>1.6</v>
      </c>
      <c r="Y315" s="88"/>
      <c r="Z315" s="88"/>
      <c r="AA315" s="88"/>
      <c r="AB315" s="88"/>
      <c r="AC315" s="88"/>
      <c r="AD315" s="88"/>
      <c r="AE315" s="88">
        <v>1.6</v>
      </c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196"/>
      <c r="AR315" s="206">
        <f t="shared" si="9"/>
        <v>4.8000000000000007</v>
      </c>
      <c r="AS315" s="143" t="s">
        <v>258</v>
      </c>
      <c r="AT315" s="6" t="s">
        <v>488</v>
      </c>
    </row>
    <row r="316" spans="1:46" ht="33.75" customHeight="1">
      <c r="A316" s="40" t="s">
        <v>679</v>
      </c>
      <c r="B316" s="3" t="s">
        <v>24</v>
      </c>
      <c r="C316" s="143" t="s">
        <v>952</v>
      </c>
      <c r="D316" s="6" t="s">
        <v>821</v>
      </c>
      <c r="E316" s="3">
        <v>2540167061</v>
      </c>
      <c r="F316" s="3"/>
      <c r="G316" s="3"/>
      <c r="H316" s="3"/>
      <c r="I316" s="42" t="s">
        <v>713</v>
      </c>
      <c r="J316" s="170">
        <v>33.417999999999999</v>
      </c>
      <c r="K316" s="212">
        <f t="shared" si="10"/>
        <v>13.1</v>
      </c>
      <c r="L316" s="90"/>
      <c r="M316" s="87"/>
      <c r="N316" s="88"/>
      <c r="O316" s="88"/>
      <c r="P316" s="88">
        <v>2</v>
      </c>
      <c r="Q316" s="88"/>
      <c r="R316" s="88"/>
      <c r="S316" s="88"/>
      <c r="T316" s="88"/>
      <c r="U316" s="88"/>
      <c r="V316" s="88"/>
      <c r="W316" s="88"/>
      <c r="X316" s="88"/>
      <c r="Y316" s="88">
        <v>3</v>
      </c>
      <c r="Z316" s="88"/>
      <c r="AA316" s="88"/>
      <c r="AB316" s="88"/>
      <c r="AC316" s="88"/>
      <c r="AD316" s="88"/>
      <c r="AE316" s="88"/>
      <c r="AF316" s="88"/>
      <c r="AG316" s="88">
        <v>1</v>
      </c>
      <c r="AH316" s="88">
        <v>3</v>
      </c>
      <c r="AI316" s="153"/>
      <c r="AJ316" s="88"/>
      <c r="AK316" s="88"/>
      <c r="AL316" s="88"/>
      <c r="AM316" s="88">
        <v>3</v>
      </c>
      <c r="AN316" s="88">
        <v>1.1000000000000001</v>
      </c>
      <c r="AO316" s="88"/>
      <c r="AP316" s="88"/>
      <c r="AQ316" s="196"/>
      <c r="AR316" s="206">
        <f t="shared" si="9"/>
        <v>13.1</v>
      </c>
      <c r="AS316" s="143" t="s">
        <v>952</v>
      </c>
      <c r="AT316" s="6" t="s">
        <v>821</v>
      </c>
    </row>
    <row r="317" spans="1:46" ht="33.75" customHeight="1">
      <c r="A317" s="40" t="s">
        <v>679</v>
      </c>
      <c r="B317" s="3" t="s">
        <v>24</v>
      </c>
      <c r="C317" s="8" t="s">
        <v>953</v>
      </c>
      <c r="D317" s="6" t="s">
        <v>954</v>
      </c>
      <c r="E317" s="3">
        <v>6908018042</v>
      </c>
      <c r="F317" s="3"/>
      <c r="G317" s="3"/>
      <c r="H317" s="3"/>
      <c r="I317" s="56" t="s">
        <v>956</v>
      </c>
      <c r="J317" s="220"/>
      <c r="K317" s="212">
        <f t="shared" si="10"/>
        <v>0</v>
      </c>
      <c r="L317" s="90"/>
      <c r="M317" s="87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/>
      <c r="AF317" s="88"/>
      <c r="AG317" s="88"/>
      <c r="AH317" s="88"/>
      <c r="AI317" s="153"/>
      <c r="AJ317" s="88"/>
      <c r="AK317" s="88"/>
      <c r="AL317" s="88"/>
      <c r="AM317" s="88"/>
      <c r="AN317" s="88"/>
      <c r="AO317" s="88"/>
      <c r="AP317" s="88"/>
      <c r="AQ317" s="196"/>
      <c r="AR317" s="206">
        <f t="shared" si="9"/>
        <v>0</v>
      </c>
      <c r="AS317" s="8" t="s">
        <v>953</v>
      </c>
      <c r="AT317" s="6" t="s">
        <v>954</v>
      </c>
    </row>
    <row r="318" spans="1:46" ht="33.75" customHeight="1">
      <c r="A318" s="40" t="s">
        <v>679</v>
      </c>
      <c r="B318" s="3" t="s">
        <v>24</v>
      </c>
      <c r="C318" s="8" t="s">
        <v>953</v>
      </c>
      <c r="D318" s="6" t="s">
        <v>955</v>
      </c>
      <c r="E318" s="3">
        <v>6908018042</v>
      </c>
      <c r="F318" s="3"/>
      <c r="G318" s="74">
        <v>0.8</v>
      </c>
      <c r="H318" s="74" t="s">
        <v>668</v>
      </c>
      <c r="I318" s="56" t="s">
        <v>716</v>
      </c>
      <c r="J318" s="220"/>
      <c r="K318" s="212">
        <f t="shared" si="10"/>
        <v>0</v>
      </c>
      <c r="L318" s="90"/>
      <c r="M318" s="87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153"/>
      <c r="AJ318" s="88"/>
      <c r="AK318" s="88"/>
      <c r="AL318" s="88"/>
      <c r="AM318" s="88"/>
      <c r="AN318" s="88"/>
      <c r="AO318" s="88"/>
      <c r="AP318" s="88"/>
      <c r="AQ318" s="196"/>
      <c r="AR318" s="206">
        <f t="shared" si="9"/>
        <v>0</v>
      </c>
      <c r="AS318" s="8" t="s">
        <v>953</v>
      </c>
      <c r="AT318" s="6" t="s">
        <v>955</v>
      </c>
    </row>
    <row r="319" spans="1:46" ht="43.5" customHeight="1">
      <c r="A319" s="40" t="s">
        <v>679</v>
      </c>
      <c r="B319" s="3" t="s">
        <v>24</v>
      </c>
      <c r="C319" s="143" t="s">
        <v>958</v>
      </c>
      <c r="D319" s="6" t="s">
        <v>957</v>
      </c>
      <c r="E319" s="3">
        <v>6907006630</v>
      </c>
      <c r="F319" s="3"/>
      <c r="G319" s="74"/>
      <c r="H319" s="74"/>
      <c r="I319" s="56" t="s">
        <v>959</v>
      </c>
      <c r="J319" s="213">
        <v>1</v>
      </c>
      <c r="K319" s="212">
        <f t="shared" si="10"/>
        <v>0</v>
      </c>
      <c r="L319" s="90"/>
      <c r="M319" s="87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153"/>
      <c r="AJ319" s="88"/>
      <c r="AK319" s="88"/>
      <c r="AL319" s="88"/>
      <c r="AM319" s="88"/>
      <c r="AN319" s="88"/>
      <c r="AO319" s="88"/>
      <c r="AP319" s="88"/>
      <c r="AQ319" s="196"/>
      <c r="AR319" s="206">
        <f t="shared" si="9"/>
        <v>0</v>
      </c>
      <c r="AS319" s="143" t="s">
        <v>958</v>
      </c>
      <c r="AT319" s="6" t="s">
        <v>957</v>
      </c>
    </row>
    <row r="320" spans="1:46" ht="33.75" customHeight="1">
      <c r="A320" s="40" t="s">
        <v>679</v>
      </c>
      <c r="B320" s="3" t="s">
        <v>962</v>
      </c>
      <c r="C320" s="143" t="s">
        <v>960</v>
      </c>
      <c r="D320" s="6" t="s">
        <v>961</v>
      </c>
      <c r="E320" s="3">
        <v>6907004390</v>
      </c>
      <c r="F320" s="3"/>
      <c r="G320" s="74"/>
      <c r="H320" s="74"/>
      <c r="I320" s="56" t="s">
        <v>959</v>
      </c>
      <c r="J320" s="213">
        <v>1</v>
      </c>
      <c r="K320" s="212">
        <f t="shared" si="10"/>
        <v>0</v>
      </c>
      <c r="L320" s="90"/>
      <c r="M320" s="87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153"/>
      <c r="AJ320" s="88"/>
      <c r="AK320" s="88"/>
      <c r="AL320" s="88"/>
      <c r="AM320" s="88"/>
      <c r="AN320" s="88"/>
      <c r="AO320" s="88"/>
      <c r="AP320" s="88"/>
      <c r="AQ320" s="196"/>
      <c r="AR320" s="206">
        <f t="shared" si="9"/>
        <v>0</v>
      </c>
      <c r="AS320" s="143" t="s">
        <v>960</v>
      </c>
      <c r="AT320" s="6" t="s">
        <v>961</v>
      </c>
    </row>
    <row r="321" spans="1:46" ht="60.75" customHeight="1">
      <c r="A321" s="40" t="s">
        <v>679</v>
      </c>
      <c r="B321" s="3" t="s">
        <v>24</v>
      </c>
      <c r="C321" s="142" t="s">
        <v>259</v>
      </c>
      <c r="D321" s="6"/>
      <c r="E321" s="3"/>
      <c r="F321" s="150" t="s">
        <v>677</v>
      </c>
      <c r="G321" s="3">
        <v>0.8</v>
      </c>
      <c r="H321" s="3"/>
      <c r="I321" s="42" t="s">
        <v>718</v>
      </c>
      <c r="J321" s="214"/>
      <c r="K321" s="212">
        <f t="shared" si="10"/>
        <v>0</v>
      </c>
      <c r="L321" s="90"/>
      <c r="M321" s="87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  <c r="AF321" s="88"/>
      <c r="AG321" s="88"/>
      <c r="AH321" s="88"/>
      <c r="AI321" s="88"/>
      <c r="AJ321" s="88"/>
      <c r="AK321" s="88"/>
      <c r="AL321" s="88"/>
      <c r="AM321" s="88"/>
      <c r="AN321" s="88"/>
      <c r="AO321" s="88"/>
      <c r="AP321" s="88"/>
      <c r="AQ321" s="196"/>
      <c r="AR321" s="206">
        <f t="shared" si="9"/>
        <v>0</v>
      </c>
      <c r="AS321" s="142" t="s">
        <v>259</v>
      </c>
      <c r="AT321" s="6"/>
    </row>
    <row r="322" spans="1:46" ht="30">
      <c r="A322" s="40" t="s">
        <v>679</v>
      </c>
      <c r="B322" s="3" t="s">
        <v>24</v>
      </c>
      <c r="C322" s="180" t="s">
        <v>1004</v>
      </c>
      <c r="D322" s="6" t="s">
        <v>489</v>
      </c>
      <c r="E322" s="3"/>
      <c r="F322" s="3">
        <v>7</v>
      </c>
      <c r="G322" s="3">
        <v>0.8</v>
      </c>
      <c r="H322" s="3" t="s">
        <v>668</v>
      </c>
      <c r="I322" s="42" t="s">
        <v>718</v>
      </c>
      <c r="J322" s="226">
        <v>9.4</v>
      </c>
      <c r="K322" s="227">
        <f t="shared" si="10"/>
        <v>27.200000000000003</v>
      </c>
      <c r="L322" s="90"/>
      <c r="M322" s="87"/>
      <c r="N322" s="88"/>
      <c r="O322" s="88">
        <v>4.8</v>
      </c>
      <c r="P322" s="88"/>
      <c r="Q322" s="88"/>
      <c r="R322" s="88"/>
      <c r="S322" s="88"/>
      <c r="T322" s="88"/>
      <c r="U322" s="88"/>
      <c r="V322" s="88">
        <v>3.2</v>
      </c>
      <c r="W322" s="88"/>
      <c r="X322" s="88"/>
      <c r="Y322" s="88">
        <v>2.4</v>
      </c>
      <c r="Z322" s="88"/>
      <c r="AA322" s="88"/>
      <c r="AB322" s="88"/>
      <c r="AC322" s="88">
        <v>2.4</v>
      </c>
      <c r="AD322" s="88"/>
      <c r="AE322" s="88"/>
      <c r="AF322" s="88">
        <v>4.8</v>
      </c>
      <c r="AG322" s="88"/>
      <c r="AH322" s="88"/>
      <c r="AI322" s="88"/>
      <c r="AJ322" s="88">
        <v>4.8</v>
      </c>
      <c r="AK322" s="88"/>
      <c r="AL322" s="88"/>
      <c r="AM322" s="88">
        <v>4.8</v>
      </c>
      <c r="AN322" s="88"/>
      <c r="AO322" s="88"/>
      <c r="AP322" s="88"/>
      <c r="AQ322" s="196"/>
      <c r="AR322" s="206">
        <f t="shared" si="9"/>
        <v>27.200000000000003</v>
      </c>
      <c r="AS322" s="180" t="s">
        <v>1004</v>
      </c>
      <c r="AT322" s="6" t="s">
        <v>489</v>
      </c>
    </row>
    <row r="323" spans="1:46" ht="30">
      <c r="A323" s="40" t="s">
        <v>679</v>
      </c>
      <c r="B323" s="3" t="s">
        <v>24</v>
      </c>
      <c r="C323" s="144" t="s">
        <v>1004</v>
      </c>
      <c r="D323" s="6" t="s">
        <v>490</v>
      </c>
      <c r="E323" s="3"/>
      <c r="F323" s="3">
        <v>2</v>
      </c>
      <c r="G323" s="3">
        <v>0.8</v>
      </c>
      <c r="H323" s="3" t="s">
        <v>668</v>
      </c>
      <c r="I323" s="42" t="s">
        <v>718</v>
      </c>
      <c r="J323" s="226">
        <v>14.25</v>
      </c>
      <c r="K323" s="227">
        <f t="shared" si="10"/>
        <v>8.8000000000000007</v>
      </c>
      <c r="L323" s="90"/>
      <c r="M323" s="87"/>
      <c r="N323" s="88"/>
      <c r="O323" s="88">
        <v>0.75</v>
      </c>
      <c r="P323" s="88"/>
      <c r="Q323" s="88"/>
      <c r="R323" s="88">
        <v>3.5</v>
      </c>
      <c r="S323" s="88"/>
      <c r="T323" s="88"/>
      <c r="U323" s="88"/>
      <c r="V323" s="88">
        <v>0.75</v>
      </c>
      <c r="W323" s="88"/>
      <c r="X323" s="88"/>
      <c r="Y323" s="88">
        <v>0.75</v>
      </c>
      <c r="Z323" s="88"/>
      <c r="AA323" s="88"/>
      <c r="AB323" s="88"/>
      <c r="AC323" s="88">
        <v>0.75</v>
      </c>
      <c r="AD323" s="88"/>
      <c r="AE323" s="88"/>
      <c r="AF323" s="88">
        <v>0.75</v>
      </c>
      <c r="AG323" s="88"/>
      <c r="AH323" s="88"/>
      <c r="AI323" s="88"/>
      <c r="AJ323" s="88">
        <v>0.8</v>
      </c>
      <c r="AK323" s="88"/>
      <c r="AL323" s="88"/>
      <c r="AM323" s="88">
        <v>0.75</v>
      </c>
      <c r="AN323" s="88"/>
      <c r="AO323" s="88"/>
      <c r="AP323" s="88"/>
      <c r="AQ323" s="196"/>
      <c r="AR323" s="206">
        <f t="shared" si="9"/>
        <v>8.8000000000000007</v>
      </c>
      <c r="AS323" s="144" t="s">
        <v>1004</v>
      </c>
      <c r="AT323" s="6" t="s">
        <v>490</v>
      </c>
    </row>
    <row r="324" spans="1:46" ht="30">
      <c r="A324" s="40" t="s">
        <v>679</v>
      </c>
      <c r="B324" s="3" t="s">
        <v>24</v>
      </c>
      <c r="C324" s="144"/>
      <c r="D324" s="6" t="s">
        <v>491</v>
      </c>
      <c r="E324" s="3"/>
      <c r="F324" s="3">
        <v>6</v>
      </c>
      <c r="G324" s="3">
        <v>0.75</v>
      </c>
      <c r="H324" s="3" t="s">
        <v>668</v>
      </c>
      <c r="I324" s="42" t="s">
        <v>718</v>
      </c>
      <c r="J324" s="214"/>
      <c r="K324" s="227">
        <f t="shared" si="10"/>
        <v>21.75</v>
      </c>
      <c r="L324" s="90"/>
      <c r="M324" s="87"/>
      <c r="N324" s="88"/>
      <c r="O324" s="88">
        <v>4.5</v>
      </c>
      <c r="P324" s="88"/>
      <c r="Q324" s="88"/>
      <c r="R324" s="88"/>
      <c r="S324" s="88"/>
      <c r="T324" s="88"/>
      <c r="U324" s="88"/>
      <c r="V324" s="88">
        <v>3</v>
      </c>
      <c r="W324" s="88"/>
      <c r="X324" s="88"/>
      <c r="Y324" s="88">
        <v>3</v>
      </c>
      <c r="Z324" s="88"/>
      <c r="AA324" s="88"/>
      <c r="AB324" s="88"/>
      <c r="AC324" s="88">
        <v>3.75</v>
      </c>
      <c r="AD324" s="88"/>
      <c r="AE324" s="88"/>
      <c r="AF324" s="88">
        <v>3.75</v>
      </c>
      <c r="AG324" s="88"/>
      <c r="AH324" s="88"/>
      <c r="AI324" s="88"/>
      <c r="AJ324" s="88"/>
      <c r="AK324" s="88"/>
      <c r="AL324" s="88"/>
      <c r="AM324" s="88">
        <v>3.75</v>
      </c>
      <c r="AN324" s="88"/>
      <c r="AO324" s="88"/>
      <c r="AP324" s="88"/>
      <c r="AQ324" s="196"/>
      <c r="AR324" s="206">
        <f t="shared" ref="AR324:AR402" si="11">K324</f>
        <v>21.75</v>
      </c>
      <c r="AS324" s="144"/>
      <c r="AT324" s="6" t="s">
        <v>491</v>
      </c>
    </row>
    <row r="325" spans="1:46" ht="28.5" customHeight="1">
      <c r="A325" s="40" t="s">
        <v>679</v>
      </c>
      <c r="B325" s="3" t="s">
        <v>24</v>
      </c>
      <c r="C325" s="144" t="s">
        <v>1004</v>
      </c>
      <c r="D325" s="6" t="s">
        <v>492</v>
      </c>
      <c r="E325" s="3"/>
      <c r="F325" s="3">
        <v>1</v>
      </c>
      <c r="G325" s="3">
        <v>0.8</v>
      </c>
      <c r="H325" s="3" t="s">
        <v>668</v>
      </c>
      <c r="I325" s="42" t="s">
        <v>711</v>
      </c>
      <c r="J325" s="226">
        <v>0.5</v>
      </c>
      <c r="K325" s="227">
        <f t="shared" si="10"/>
        <v>0.8</v>
      </c>
      <c r="L325" s="90"/>
      <c r="M325" s="87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>
        <v>0.8</v>
      </c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196"/>
      <c r="AR325" s="206">
        <f t="shared" si="11"/>
        <v>0.8</v>
      </c>
      <c r="AS325" s="144" t="s">
        <v>1004</v>
      </c>
      <c r="AT325" s="6" t="s">
        <v>492</v>
      </c>
    </row>
    <row r="326" spans="1:46" ht="45.75" customHeight="1">
      <c r="A326" s="40" t="s">
        <v>679</v>
      </c>
      <c r="B326" s="3" t="s">
        <v>24</v>
      </c>
      <c r="C326" s="168" t="s">
        <v>260</v>
      </c>
      <c r="D326" s="6" t="s">
        <v>493</v>
      </c>
      <c r="E326" s="3"/>
      <c r="F326" s="3" t="s">
        <v>668</v>
      </c>
      <c r="G326" s="3" t="s">
        <v>668</v>
      </c>
      <c r="H326" s="6" t="s">
        <v>672</v>
      </c>
      <c r="I326" s="42" t="s">
        <v>709</v>
      </c>
      <c r="J326" s="170">
        <v>2</v>
      </c>
      <c r="K326" s="212">
        <f t="shared" si="10"/>
        <v>1.1000000000000001</v>
      </c>
      <c r="L326" s="90"/>
      <c r="M326" s="87"/>
      <c r="N326" s="88"/>
      <c r="O326" s="88"/>
      <c r="P326" s="88"/>
      <c r="Q326" s="88"/>
      <c r="R326" s="88">
        <v>0.6</v>
      </c>
      <c r="S326" s="88"/>
      <c r="T326" s="88"/>
      <c r="U326" s="88"/>
      <c r="V326" s="88"/>
      <c r="W326" s="88"/>
      <c r="X326" s="88"/>
      <c r="Y326" s="88">
        <v>0.2</v>
      </c>
      <c r="Z326" s="88"/>
      <c r="AA326" s="88"/>
      <c r="AB326" s="88"/>
      <c r="AC326" s="88"/>
      <c r="AD326" s="88"/>
      <c r="AE326" s="88"/>
      <c r="AF326" s="88">
        <v>0.1</v>
      </c>
      <c r="AG326" s="88"/>
      <c r="AH326" s="88"/>
      <c r="AI326" s="88"/>
      <c r="AJ326" s="88"/>
      <c r="AK326" s="88"/>
      <c r="AL326" s="88"/>
      <c r="AM326" s="88">
        <v>0.2</v>
      </c>
      <c r="AN326" s="88"/>
      <c r="AO326" s="88"/>
      <c r="AP326" s="88"/>
      <c r="AQ326" s="196"/>
      <c r="AR326" s="206">
        <f t="shared" si="11"/>
        <v>1.1000000000000001</v>
      </c>
      <c r="AS326" s="168" t="s">
        <v>260</v>
      </c>
      <c r="AT326" s="6" t="s">
        <v>493</v>
      </c>
    </row>
    <row r="327" spans="1:46" ht="30">
      <c r="A327" s="40" t="s">
        <v>679</v>
      </c>
      <c r="B327" s="3" t="s">
        <v>24</v>
      </c>
      <c r="C327" s="142" t="s">
        <v>831</v>
      </c>
      <c r="D327" s="6" t="s">
        <v>494</v>
      </c>
      <c r="E327" s="26">
        <v>6907000853</v>
      </c>
      <c r="F327" s="3">
        <v>1</v>
      </c>
      <c r="G327" s="3">
        <v>8</v>
      </c>
      <c r="H327" s="3" t="s">
        <v>668</v>
      </c>
      <c r="I327" s="42" t="s">
        <v>711</v>
      </c>
      <c r="J327" s="226">
        <v>14.3</v>
      </c>
      <c r="K327" s="227">
        <f t="shared" si="10"/>
        <v>16</v>
      </c>
      <c r="L327" s="90"/>
      <c r="M327" s="87"/>
      <c r="N327" s="88"/>
      <c r="O327" s="88"/>
      <c r="P327" s="88"/>
      <c r="Q327" s="88">
        <v>8</v>
      </c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88"/>
      <c r="AK327" s="88"/>
      <c r="AL327" s="88">
        <v>8</v>
      </c>
      <c r="AM327" s="88"/>
      <c r="AN327" s="88"/>
      <c r="AO327" s="88"/>
      <c r="AP327" s="88"/>
      <c r="AQ327" s="196"/>
      <c r="AR327" s="206">
        <f t="shared" si="11"/>
        <v>16</v>
      </c>
      <c r="AS327" s="142" t="s">
        <v>831</v>
      </c>
      <c r="AT327" s="6" t="s">
        <v>494</v>
      </c>
    </row>
    <row r="328" spans="1:46" ht="42.75">
      <c r="A328" s="40" t="s">
        <v>679</v>
      </c>
      <c r="B328" s="3" t="s">
        <v>24</v>
      </c>
      <c r="C328" s="168" t="s">
        <v>262</v>
      </c>
      <c r="D328" s="6" t="s">
        <v>495</v>
      </c>
      <c r="E328" s="25">
        <v>6900000364</v>
      </c>
      <c r="F328" s="3">
        <v>2</v>
      </c>
      <c r="G328" s="3">
        <v>0.8</v>
      </c>
      <c r="H328" s="3" t="s">
        <v>668</v>
      </c>
      <c r="I328" s="42" t="s">
        <v>709</v>
      </c>
      <c r="J328" s="226">
        <v>3</v>
      </c>
      <c r="K328" s="227">
        <f t="shared" si="10"/>
        <v>3.2</v>
      </c>
      <c r="L328" s="90"/>
      <c r="M328" s="87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  <c r="AA328" s="88">
        <v>1.6</v>
      </c>
      <c r="AB328" s="88"/>
      <c r="AC328" s="88"/>
      <c r="AD328" s="88"/>
      <c r="AE328" s="88"/>
      <c r="AF328" s="88">
        <v>1.6</v>
      </c>
      <c r="AG328" s="88"/>
      <c r="AH328" s="88"/>
      <c r="AI328" s="88"/>
      <c r="AJ328" s="88"/>
      <c r="AK328" s="88"/>
      <c r="AL328" s="88"/>
      <c r="AM328" s="88"/>
      <c r="AN328" s="88"/>
      <c r="AO328" s="88"/>
      <c r="AP328" s="88"/>
      <c r="AQ328" s="196"/>
      <c r="AR328" s="206">
        <f t="shared" si="11"/>
        <v>3.2</v>
      </c>
      <c r="AS328" s="168" t="s">
        <v>262</v>
      </c>
      <c r="AT328" s="6" t="s">
        <v>495</v>
      </c>
    </row>
    <row r="329" spans="1:46" ht="42.75">
      <c r="A329" s="40" t="s">
        <v>679</v>
      </c>
      <c r="B329" s="3" t="s">
        <v>24</v>
      </c>
      <c r="C329" s="168" t="s">
        <v>263</v>
      </c>
      <c r="D329" s="6" t="s">
        <v>496</v>
      </c>
      <c r="E329" s="3"/>
      <c r="F329" s="3">
        <v>2</v>
      </c>
      <c r="G329" s="3">
        <v>0.8</v>
      </c>
      <c r="H329" s="3" t="s">
        <v>668</v>
      </c>
      <c r="I329" s="42" t="s">
        <v>711</v>
      </c>
      <c r="J329" s="170">
        <v>1.6</v>
      </c>
      <c r="K329" s="212">
        <f t="shared" si="10"/>
        <v>0</v>
      </c>
      <c r="L329" s="90"/>
      <c r="M329" s="87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196"/>
      <c r="AR329" s="206">
        <f t="shared" si="11"/>
        <v>0</v>
      </c>
      <c r="AS329" s="168" t="s">
        <v>263</v>
      </c>
      <c r="AT329" s="6" t="s">
        <v>496</v>
      </c>
    </row>
    <row r="330" spans="1:46" ht="42.75">
      <c r="A330" s="40" t="s">
        <v>679</v>
      </c>
      <c r="B330" s="3" t="s">
        <v>24</v>
      </c>
      <c r="C330" s="168" t="s">
        <v>1003</v>
      </c>
      <c r="D330" s="6" t="s">
        <v>497</v>
      </c>
      <c r="E330" s="3">
        <v>6905041501</v>
      </c>
      <c r="F330" s="3">
        <v>1</v>
      </c>
      <c r="G330" s="3">
        <v>0.8</v>
      </c>
      <c r="H330" s="3" t="s">
        <v>668</v>
      </c>
      <c r="I330" s="42" t="s">
        <v>711</v>
      </c>
      <c r="J330" s="170">
        <v>4.5</v>
      </c>
      <c r="K330" s="212">
        <f t="shared" si="10"/>
        <v>1.6</v>
      </c>
      <c r="L330" s="90"/>
      <c r="M330" s="87"/>
      <c r="N330" s="88"/>
      <c r="O330" s="88"/>
      <c r="P330" s="88"/>
      <c r="Q330" s="88"/>
      <c r="R330" s="88"/>
      <c r="S330" s="88"/>
      <c r="T330" s="88"/>
      <c r="U330" s="88"/>
      <c r="V330" s="88"/>
      <c r="W330" s="88">
        <v>1.6</v>
      </c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88"/>
      <c r="AK330" s="88"/>
      <c r="AL330" s="88"/>
      <c r="AM330" s="88"/>
      <c r="AN330" s="88"/>
      <c r="AO330" s="88"/>
      <c r="AP330" s="88"/>
      <c r="AQ330" s="196"/>
      <c r="AR330" s="206">
        <f t="shared" si="11"/>
        <v>1.6</v>
      </c>
      <c r="AS330" s="168" t="s">
        <v>1003</v>
      </c>
      <c r="AT330" s="6" t="s">
        <v>497</v>
      </c>
    </row>
    <row r="331" spans="1:46" ht="30">
      <c r="A331" s="40" t="s">
        <v>679</v>
      </c>
      <c r="B331" s="3"/>
      <c r="C331" s="168" t="s">
        <v>265</v>
      </c>
      <c r="D331" s="6" t="s">
        <v>900</v>
      </c>
      <c r="E331" s="3"/>
      <c r="F331" s="3">
        <v>3</v>
      </c>
      <c r="G331" s="3">
        <v>0.8</v>
      </c>
      <c r="H331" s="3" t="s">
        <v>668</v>
      </c>
      <c r="I331" s="42" t="s">
        <v>718</v>
      </c>
      <c r="J331" s="170">
        <v>9.6</v>
      </c>
      <c r="K331" s="212">
        <f t="shared" si="10"/>
        <v>8.7999999999999989</v>
      </c>
      <c r="L331" s="90"/>
      <c r="M331" s="87"/>
      <c r="N331" s="88"/>
      <c r="O331" s="88">
        <v>2.4</v>
      </c>
      <c r="P331" s="88"/>
      <c r="Q331" s="88"/>
      <c r="R331" s="88"/>
      <c r="S331" s="88"/>
      <c r="T331" s="88"/>
      <c r="U331" s="88"/>
      <c r="V331" s="88">
        <v>2.4</v>
      </c>
      <c r="W331" s="88"/>
      <c r="X331" s="88"/>
      <c r="Y331" s="88"/>
      <c r="Z331" s="88"/>
      <c r="AA331" s="88"/>
      <c r="AB331" s="88"/>
      <c r="AC331" s="88">
        <v>2.4</v>
      </c>
      <c r="AD331" s="88"/>
      <c r="AE331" s="88"/>
      <c r="AF331" s="88"/>
      <c r="AG331" s="88"/>
      <c r="AH331" s="88"/>
      <c r="AI331" s="88"/>
      <c r="AJ331" s="88">
        <v>1.6</v>
      </c>
      <c r="AK331" s="88"/>
      <c r="AL331" s="88"/>
      <c r="AM331" s="88"/>
      <c r="AN331" s="88"/>
      <c r="AO331" s="88"/>
      <c r="AP331" s="88"/>
      <c r="AQ331" s="196"/>
      <c r="AR331" s="206">
        <f t="shared" si="11"/>
        <v>8.7999999999999989</v>
      </c>
      <c r="AS331" s="168" t="s">
        <v>265</v>
      </c>
      <c r="AT331" s="6" t="s">
        <v>900</v>
      </c>
    </row>
    <row r="332" spans="1:46" ht="30">
      <c r="A332" s="40" t="s">
        <v>679</v>
      </c>
      <c r="B332" s="6" t="s">
        <v>747</v>
      </c>
      <c r="C332" s="168" t="s">
        <v>266</v>
      </c>
      <c r="D332" s="6" t="s">
        <v>499</v>
      </c>
      <c r="E332" s="25">
        <v>690701001</v>
      </c>
      <c r="F332" s="3">
        <v>1</v>
      </c>
      <c r="G332" s="3">
        <v>0.6</v>
      </c>
      <c r="H332" s="3" t="s">
        <v>668</v>
      </c>
      <c r="I332" s="42" t="s">
        <v>711</v>
      </c>
      <c r="J332" s="170">
        <v>0.66700000000000004</v>
      </c>
      <c r="K332" s="212">
        <f t="shared" si="10"/>
        <v>0</v>
      </c>
      <c r="L332" s="90"/>
      <c r="M332" s="87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88"/>
      <c r="AK332" s="88"/>
      <c r="AL332" s="88"/>
      <c r="AM332" s="88"/>
      <c r="AN332" s="88"/>
      <c r="AO332" s="88"/>
      <c r="AP332" s="88"/>
      <c r="AQ332" s="196"/>
      <c r="AR332" s="206">
        <f t="shared" si="11"/>
        <v>0</v>
      </c>
      <c r="AS332" s="168" t="s">
        <v>266</v>
      </c>
      <c r="AT332" s="6" t="s">
        <v>499</v>
      </c>
    </row>
    <row r="333" spans="1:46" ht="57">
      <c r="A333" s="40" t="s">
        <v>679</v>
      </c>
      <c r="B333" s="3" t="s">
        <v>24</v>
      </c>
      <c r="C333" s="168" t="s">
        <v>267</v>
      </c>
      <c r="D333" s="6" t="s">
        <v>500</v>
      </c>
      <c r="E333" s="25">
        <v>7708670340</v>
      </c>
      <c r="F333" s="3" t="s">
        <v>668</v>
      </c>
      <c r="G333" s="3" t="s">
        <v>668</v>
      </c>
      <c r="H333" s="3" t="s">
        <v>674</v>
      </c>
      <c r="I333" s="42" t="s">
        <v>711</v>
      </c>
      <c r="J333" s="170">
        <v>0.8</v>
      </c>
      <c r="K333" s="212">
        <f t="shared" si="10"/>
        <v>0</v>
      </c>
      <c r="L333" s="90"/>
      <c r="M333" s="87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196"/>
      <c r="AR333" s="206">
        <f t="shared" si="11"/>
        <v>0</v>
      </c>
      <c r="AS333" s="168" t="s">
        <v>267</v>
      </c>
      <c r="AT333" s="6" t="s">
        <v>500</v>
      </c>
    </row>
    <row r="334" spans="1:46" ht="36.75" customHeight="1">
      <c r="A334" s="40" t="s">
        <v>679</v>
      </c>
      <c r="B334" s="6" t="s">
        <v>742</v>
      </c>
      <c r="C334" s="168" t="s">
        <v>268</v>
      </c>
      <c r="D334" s="6" t="s">
        <v>501</v>
      </c>
      <c r="E334" s="3"/>
      <c r="F334" s="3">
        <v>2</v>
      </c>
      <c r="G334" s="3">
        <v>1</v>
      </c>
      <c r="H334" s="3" t="s">
        <v>668</v>
      </c>
      <c r="I334" s="42" t="s">
        <v>720</v>
      </c>
      <c r="J334" s="170">
        <v>2</v>
      </c>
      <c r="K334" s="212">
        <f t="shared" si="10"/>
        <v>0</v>
      </c>
      <c r="L334" s="90"/>
      <c r="M334" s="87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196"/>
      <c r="AR334" s="206">
        <f t="shared" si="11"/>
        <v>0</v>
      </c>
      <c r="AS334" s="168" t="s">
        <v>268</v>
      </c>
      <c r="AT334" s="6" t="s">
        <v>501</v>
      </c>
    </row>
    <row r="335" spans="1:46" ht="45.75" customHeight="1">
      <c r="A335" s="40" t="s">
        <v>679</v>
      </c>
      <c r="B335" s="3" t="s">
        <v>24</v>
      </c>
      <c r="C335" s="168" t="s">
        <v>271</v>
      </c>
      <c r="D335" s="6" t="s">
        <v>1072</v>
      </c>
      <c r="E335" s="3">
        <v>7714731464</v>
      </c>
      <c r="F335" s="3">
        <v>1</v>
      </c>
      <c r="G335" s="3">
        <v>0.8</v>
      </c>
      <c r="H335" s="3" t="s">
        <v>668</v>
      </c>
      <c r="I335" s="42" t="s">
        <v>711</v>
      </c>
      <c r="J335" s="170">
        <v>0.75</v>
      </c>
      <c r="K335" s="212">
        <f t="shared" si="10"/>
        <v>0</v>
      </c>
      <c r="L335" s="90"/>
      <c r="M335" s="87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196"/>
      <c r="AR335" s="206">
        <f t="shared" si="11"/>
        <v>0</v>
      </c>
      <c r="AS335" s="4" t="s">
        <v>271</v>
      </c>
      <c r="AT335" s="6" t="s">
        <v>503</v>
      </c>
    </row>
    <row r="336" spans="1:46" ht="30">
      <c r="A336" s="40" t="s">
        <v>679</v>
      </c>
      <c r="B336" s="3" t="s">
        <v>24</v>
      </c>
      <c r="C336" s="168" t="s">
        <v>269</v>
      </c>
      <c r="D336" s="6" t="s">
        <v>502</v>
      </c>
      <c r="E336" s="25">
        <v>6907008612</v>
      </c>
      <c r="F336" s="3" t="s">
        <v>668</v>
      </c>
      <c r="G336" s="3" t="s">
        <v>668</v>
      </c>
      <c r="H336" s="3">
        <v>0.5</v>
      </c>
      <c r="I336" s="42" t="s">
        <v>711</v>
      </c>
      <c r="J336" s="170">
        <v>0.5</v>
      </c>
      <c r="K336" s="212">
        <f t="shared" si="10"/>
        <v>0</v>
      </c>
      <c r="L336" s="90"/>
      <c r="M336" s="87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  <c r="AK336" s="88"/>
      <c r="AL336" s="88"/>
      <c r="AM336" s="88"/>
      <c r="AN336" s="88"/>
      <c r="AO336" s="88"/>
      <c r="AP336" s="88"/>
      <c r="AQ336" s="196"/>
      <c r="AR336" s="206">
        <f t="shared" si="11"/>
        <v>0</v>
      </c>
      <c r="AS336" s="168" t="s">
        <v>269</v>
      </c>
      <c r="AT336" s="6" t="s">
        <v>502</v>
      </c>
    </row>
    <row r="337" spans="1:46" ht="33.75" customHeight="1">
      <c r="A337" s="40" t="s">
        <v>679</v>
      </c>
      <c r="B337" s="3" t="s">
        <v>24</v>
      </c>
      <c r="C337" s="168" t="s">
        <v>835</v>
      </c>
      <c r="D337" s="6" t="s">
        <v>950</v>
      </c>
      <c r="E337" s="25">
        <v>6946000511</v>
      </c>
      <c r="F337" s="3"/>
      <c r="G337" s="3"/>
      <c r="H337" s="3"/>
      <c r="I337" s="151" t="s">
        <v>837</v>
      </c>
      <c r="J337" s="216">
        <v>0.8</v>
      </c>
      <c r="K337" s="212">
        <f t="shared" si="10"/>
        <v>0</v>
      </c>
      <c r="L337" s="90"/>
      <c r="M337" s="87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196"/>
      <c r="AR337" s="206">
        <f t="shared" si="11"/>
        <v>0</v>
      </c>
      <c r="AS337" s="168" t="s">
        <v>835</v>
      </c>
      <c r="AT337" s="6" t="s">
        <v>950</v>
      </c>
    </row>
    <row r="338" spans="1:46" ht="44.25" customHeight="1">
      <c r="A338" s="40" t="s">
        <v>679</v>
      </c>
      <c r="B338" s="3" t="s">
        <v>24</v>
      </c>
      <c r="C338" s="168" t="s">
        <v>838</v>
      </c>
      <c r="D338" s="6" t="s">
        <v>839</v>
      </c>
      <c r="E338" s="25">
        <v>6908016817</v>
      </c>
      <c r="F338" s="3"/>
      <c r="G338" s="3"/>
      <c r="H338" s="3"/>
      <c r="I338" s="39" t="s">
        <v>840</v>
      </c>
      <c r="J338" s="216">
        <v>1</v>
      </c>
      <c r="K338" s="212">
        <f t="shared" si="10"/>
        <v>0</v>
      </c>
      <c r="L338" s="90"/>
      <c r="M338" s="87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196"/>
      <c r="AR338" s="206">
        <f t="shared" si="11"/>
        <v>0</v>
      </c>
      <c r="AS338" s="168" t="s">
        <v>838</v>
      </c>
      <c r="AT338" s="6" t="s">
        <v>839</v>
      </c>
    </row>
    <row r="339" spans="1:46" ht="33.75" customHeight="1">
      <c r="A339" s="40" t="s">
        <v>679</v>
      </c>
      <c r="B339" s="3" t="s">
        <v>24</v>
      </c>
      <c r="C339" s="4" t="s">
        <v>859</v>
      </c>
      <c r="D339" s="6" t="s">
        <v>861</v>
      </c>
      <c r="E339" s="25">
        <v>6907006630</v>
      </c>
      <c r="F339" s="3" t="s">
        <v>668</v>
      </c>
      <c r="G339" s="3" t="s">
        <v>668</v>
      </c>
      <c r="H339" s="3" t="s">
        <v>668</v>
      </c>
      <c r="I339" s="39" t="s">
        <v>860</v>
      </c>
      <c r="J339" s="221"/>
      <c r="K339" s="212">
        <f t="shared" si="10"/>
        <v>0</v>
      </c>
      <c r="L339" s="90"/>
      <c r="M339" s="87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196"/>
      <c r="AR339" s="206">
        <f t="shared" si="11"/>
        <v>0</v>
      </c>
      <c r="AS339" s="4" t="s">
        <v>859</v>
      </c>
      <c r="AT339" s="6" t="s">
        <v>861</v>
      </c>
    </row>
    <row r="340" spans="1:46" ht="30">
      <c r="A340" s="40" t="s">
        <v>679</v>
      </c>
      <c r="B340" s="3" t="s">
        <v>24</v>
      </c>
      <c r="C340" s="4" t="s">
        <v>272</v>
      </c>
      <c r="D340" s="6" t="s">
        <v>24</v>
      </c>
      <c r="E340" s="25">
        <v>690701001</v>
      </c>
      <c r="F340" s="3">
        <v>1</v>
      </c>
      <c r="G340" s="3">
        <v>8</v>
      </c>
      <c r="H340" s="3" t="s">
        <v>668</v>
      </c>
      <c r="I340" s="42" t="s">
        <v>711</v>
      </c>
      <c r="J340" s="214"/>
      <c r="K340" s="212">
        <f t="shared" si="10"/>
        <v>0</v>
      </c>
      <c r="L340" s="90"/>
      <c r="M340" s="87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196"/>
      <c r="AR340" s="206">
        <f t="shared" si="11"/>
        <v>0</v>
      </c>
      <c r="AS340" s="4" t="s">
        <v>272</v>
      </c>
      <c r="AT340" s="6" t="s">
        <v>24</v>
      </c>
    </row>
    <row r="341" spans="1:46" ht="40.5" customHeight="1">
      <c r="A341" s="40" t="s">
        <v>679</v>
      </c>
      <c r="B341" s="3" t="s">
        <v>24</v>
      </c>
      <c r="C341" s="168" t="s">
        <v>273</v>
      </c>
      <c r="D341" s="6" t="s">
        <v>24</v>
      </c>
      <c r="E341" s="25">
        <v>690700020849</v>
      </c>
      <c r="F341" s="3">
        <v>2</v>
      </c>
      <c r="G341" s="3">
        <v>8</v>
      </c>
      <c r="H341" s="3" t="s">
        <v>668</v>
      </c>
      <c r="I341" s="42" t="s">
        <v>711</v>
      </c>
      <c r="J341" s="170">
        <v>24</v>
      </c>
      <c r="K341" s="212">
        <f t="shared" si="10"/>
        <v>0</v>
      </c>
      <c r="L341" s="90"/>
      <c r="M341" s="87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196"/>
      <c r="AR341" s="206">
        <f t="shared" si="11"/>
        <v>0</v>
      </c>
      <c r="AS341" s="168" t="s">
        <v>273</v>
      </c>
      <c r="AT341" s="6" t="s">
        <v>24</v>
      </c>
    </row>
    <row r="342" spans="1:46" ht="30">
      <c r="A342" s="40" t="s">
        <v>679</v>
      </c>
      <c r="B342" s="3" t="s">
        <v>24</v>
      </c>
      <c r="C342" s="4" t="s">
        <v>274</v>
      </c>
      <c r="D342" s="6" t="s">
        <v>504</v>
      </c>
      <c r="E342" s="25">
        <v>6907002890</v>
      </c>
      <c r="F342" s="3">
        <v>1</v>
      </c>
      <c r="G342" s="3">
        <v>8</v>
      </c>
      <c r="H342" s="3" t="s">
        <v>668</v>
      </c>
      <c r="I342" s="42" t="s">
        <v>711</v>
      </c>
      <c r="J342" s="214"/>
      <c r="K342" s="212">
        <f t="shared" si="10"/>
        <v>0</v>
      </c>
      <c r="L342" s="90"/>
      <c r="M342" s="87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196"/>
      <c r="AR342" s="206">
        <f t="shared" si="11"/>
        <v>0</v>
      </c>
      <c r="AS342" s="4" t="s">
        <v>274</v>
      </c>
      <c r="AT342" s="6" t="s">
        <v>504</v>
      </c>
    </row>
    <row r="343" spans="1:46" ht="30">
      <c r="A343" s="40" t="s">
        <v>679</v>
      </c>
      <c r="B343" s="3" t="s">
        <v>24</v>
      </c>
      <c r="C343" s="4" t="s">
        <v>275</v>
      </c>
      <c r="D343" s="6" t="s">
        <v>504</v>
      </c>
      <c r="E343" s="25">
        <v>6907005178</v>
      </c>
      <c r="F343" s="3">
        <v>1</v>
      </c>
      <c r="G343" s="3">
        <v>8</v>
      </c>
      <c r="H343" s="3" t="s">
        <v>668</v>
      </c>
      <c r="I343" s="42" t="s">
        <v>711</v>
      </c>
      <c r="J343" s="214"/>
      <c r="K343" s="212">
        <f t="shared" si="10"/>
        <v>0</v>
      </c>
      <c r="L343" s="90"/>
      <c r="M343" s="87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196"/>
      <c r="AR343" s="206">
        <f t="shared" si="11"/>
        <v>0</v>
      </c>
      <c r="AS343" s="4" t="s">
        <v>275</v>
      </c>
      <c r="AT343" s="6" t="s">
        <v>504</v>
      </c>
    </row>
    <row r="344" spans="1:46" ht="30">
      <c r="A344" s="40" t="s">
        <v>679</v>
      </c>
      <c r="B344" s="3" t="s">
        <v>24</v>
      </c>
      <c r="C344" s="168" t="s">
        <v>276</v>
      </c>
      <c r="D344" s="6" t="s">
        <v>505</v>
      </c>
      <c r="E344" s="25">
        <v>6907011020</v>
      </c>
      <c r="F344" s="3">
        <v>2</v>
      </c>
      <c r="G344" s="3">
        <v>0.8</v>
      </c>
      <c r="H344" s="3" t="s">
        <v>668</v>
      </c>
      <c r="I344" s="42" t="s">
        <v>716</v>
      </c>
      <c r="J344" s="170">
        <v>21.881</v>
      </c>
      <c r="K344" s="212">
        <f t="shared" si="10"/>
        <v>0</v>
      </c>
      <c r="L344" s="90"/>
      <c r="M344" s="87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196"/>
      <c r="AR344" s="206">
        <f t="shared" si="11"/>
        <v>0</v>
      </c>
      <c r="AS344" s="168" t="s">
        <v>276</v>
      </c>
      <c r="AT344" s="6" t="s">
        <v>505</v>
      </c>
    </row>
    <row r="345" spans="1:46" ht="32.25" customHeight="1">
      <c r="A345" s="128" t="s">
        <v>679</v>
      </c>
      <c r="B345" s="131" t="s">
        <v>24</v>
      </c>
      <c r="C345" s="168" t="s">
        <v>805</v>
      </c>
      <c r="D345" s="129" t="s">
        <v>999</v>
      </c>
      <c r="E345" s="179">
        <v>6907010587</v>
      </c>
      <c r="F345" s="74"/>
      <c r="G345" s="74"/>
      <c r="H345" s="74"/>
      <c r="I345" s="56"/>
      <c r="J345" s="213">
        <v>13.38</v>
      </c>
      <c r="K345" s="212">
        <f t="shared" si="10"/>
        <v>0</v>
      </c>
      <c r="L345" s="90"/>
      <c r="M345" s="87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196"/>
      <c r="AR345" s="206">
        <f t="shared" si="11"/>
        <v>0</v>
      </c>
      <c r="AS345" s="168" t="s">
        <v>805</v>
      </c>
      <c r="AT345" s="129" t="s">
        <v>999</v>
      </c>
    </row>
    <row r="346" spans="1:46" ht="75" customHeight="1">
      <c r="A346" s="40" t="s">
        <v>679</v>
      </c>
      <c r="B346" s="3" t="s">
        <v>24</v>
      </c>
      <c r="C346" s="168" t="s">
        <v>982</v>
      </c>
      <c r="D346" s="6" t="s">
        <v>983</v>
      </c>
      <c r="E346" s="25">
        <v>6907002787</v>
      </c>
      <c r="F346" s="3">
        <v>2</v>
      </c>
      <c r="G346" s="3">
        <v>0.8</v>
      </c>
      <c r="H346" s="3" t="s">
        <v>668</v>
      </c>
      <c r="I346" s="42" t="s">
        <v>712</v>
      </c>
      <c r="J346" s="170">
        <v>4.88</v>
      </c>
      <c r="K346" s="212">
        <f t="shared" si="10"/>
        <v>0</v>
      </c>
      <c r="L346" s="90"/>
      <c r="M346" s="87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196"/>
      <c r="AR346" s="206">
        <f t="shared" si="11"/>
        <v>0</v>
      </c>
      <c r="AS346" s="168" t="s">
        <v>982</v>
      </c>
      <c r="AT346" s="6" t="s">
        <v>983</v>
      </c>
    </row>
    <row r="347" spans="1:46" ht="36.75" customHeight="1">
      <c r="A347" s="40" t="s">
        <v>679</v>
      </c>
      <c r="B347" s="3" t="s">
        <v>24</v>
      </c>
      <c r="C347" s="168" t="s">
        <v>278</v>
      </c>
      <c r="D347" s="6" t="s">
        <v>507</v>
      </c>
      <c r="E347" s="3"/>
      <c r="F347" s="3">
        <v>1</v>
      </c>
      <c r="G347" s="3">
        <v>0.5</v>
      </c>
      <c r="H347" s="3" t="s">
        <v>668</v>
      </c>
      <c r="I347" s="42" t="s">
        <v>711</v>
      </c>
      <c r="J347" s="213">
        <v>0.157</v>
      </c>
      <c r="K347" s="212">
        <f t="shared" si="10"/>
        <v>0</v>
      </c>
      <c r="L347" s="90"/>
      <c r="M347" s="87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196"/>
      <c r="AR347" s="206">
        <f t="shared" si="11"/>
        <v>0</v>
      </c>
      <c r="AS347" s="168" t="s">
        <v>278</v>
      </c>
      <c r="AT347" s="6" t="s">
        <v>507</v>
      </c>
    </row>
    <row r="348" spans="1:46" ht="33" customHeight="1">
      <c r="A348" s="40" t="s">
        <v>679</v>
      </c>
      <c r="B348" s="3" t="s">
        <v>24</v>
      </c>
      <c r="C348" s="168" t="s">
        <v>841</v>
      </c>
      <c r="D348" s="6" t="s">
        <v>842</v>
      </c>
      <c r="E348" s="3">
        <v>690707997129</v>
      </c>
      <c r="F348" s="3"/>
      <c r="G348" s="3"/>
      <c r="H348" s="3"/>
      <c r="I348" s="39" t="s">
        <v>843</v>
      </c>
      <c r="J348" s="216">
        <v>0.5</v>
      </c>
      <c r="K348" s="212">
        <f t="shared" si="10"/>
        <v>0</v>
      </c>
      <c r="L348" s="90"/>
      <c r="M348" s="87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196"/>
      <c r="AR348" s="206">
        <f t="shared" si="11"/>
        <v>0</v>
      </c>
      <c r="AS348" s="168" t="s">
        <v>841</v>
      </c>
      <c r="AT348" s="6" t="s">
        <v>842</v>
      </c>
    </row>
    <row r="349" spans="1:46" ht="45.75" customHeight="1">
      <c r="A349" s="40" t="s">
        <v>679</v>
      </c>
      <c r="B349" s="3" t="s">
        <v>24</v>
      </c>
      <c r="C349" s="168" t="s">
        <v>844</v>
      </c>
      <c r="D349" s="6" t="s">
        <v>845</v>
      </c>
      <c r="E349" s="3"/>
      <c r="F349" s="3"/>
      <c r="G349" s="3"/>
      <c r="H349" s="3"/>
      <c r="I349" s="39" t="s">
        <v>846</v>
      </c>
      <c r="J349" s="216">
        <v>0.75</v>
      </c>
      <c r="K349" s="212">
        <f t="shared" si="10"/>
        <v>0</v>
      </c>
      <c r="L349" s="90"/>
      <c r="M349" s="87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196"/>
      <c r="AR349" s="206">
        <f t="shared" si="11"/>
        <v>0</v>
      </c>
      <c r="AS349" s="168" t="s">
        <v>844</v>
      </c>
      <c r="AT349" s="6" t="s">
        <v>845</v>
      </c>
    </row>
    <row r="350" spans="1:46" ht="55.5" customHeight="1">
      <c r="A350" s="40" t="s">
        <v>679</v>
      </c>
      <c r="B350" s="3" t="s">
        <v>24</v>
      </c>
      <c r="C350" s="168" t="s">
        <v>1056</v>
      </c>
      <c r="D350" s="6" t="s">
        <v>1057</v>
      </c>
      <c r="E350" s="3"/>
      <c r="F350" s="3"/>
      <c r="G350" s="3"/>
      <c r="H350" s="3"/>
      <c r="I350" s="42" t="s">
        <v>711</v>
      </c>
      <c r="J350" s="216">
        <v>1.0920000000000001</v>
      </c>
      <c r="K350" s="212">
        <f t="shared" si="10"/>
        <v>0</v>
      </c>
      <c r="L350" s="90"/>
      <c r="M350" s="87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196"/>
      <c r="AR350" s="206">
        <f t="shared" si="11"/>
        <v>0</v>
      </c>
      <c r="AS350" s="168" t="s">
        <v>1056</v>
      </c>
      <c r="AT350" s="6" t="s">
        <v>1057</v>
      </c>
    </row>
    <row r="351" spans="1:46" ht="45.75" customHeight="1">
      <c r="A351" s="40" t="s">
        <v>679</v>
      </c>
      <c r="B351" s="3" t="s">
        <v>24</v>
      </c>
      <c r="C351" s="168" t="s">
        <v>1056</v>
      </c>
      <c r="D351" s="6" t="s">
        <v>1058</v>
      </c>
      <c r="E351" s="3"/>
      <c r="F351" s="3"/>
      <c r="G351" s="3"/>
      <c r="H351" s="3"/>
      <c r="I351" s="42" t="s">
        <v>711</v>
      </c>
      <c r="J351" s="216">
        <v>0.20499999999999999</v>
      </c>
      <c r="K351" s="212">
        <f t="shared" si="10"/>
        <v>0</v>
      </c>
      <c r="L351" s="90"/>
      <c r="M351" s="87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196"/>
      <c r="AR351" s="206">
        <f t="shared" si="11"/>
        <v>0</v>
      </c>
      <c r="AS351" s="168" t="s">
        <v>1056</v>
      </c>
      <c r="AT351" s="6" t="s">
        <v>1058</v>
      </c>
    </row>
    <row r="352" spans="1:46" ht="45.75" customHeight="1">
      <c r="A352" s="40" t="s">
        <v>679</v>
      </c>
      <c r="B352" s="3" t="s">
        <v>24</v>
      </c>
      <c r="C352" s="168" t="s">
        <v>1056</v>
      </c>
      <c r="D352" s="6" t="s">
        <v>1059</v>
      </c>
      <c r="E352" s="3"/>
      <c r="F352" s="3"/>
      <c r="G352" s="3"/>
      <c r="H352" s="3"/>
      <c r="I352" s="42" t="s">
        <v>711</v>
      </c>
      <c r="J352" s="216">
        <v>0.13700000000000001</v>
      </c>
      <c r="K352" s="212">
        <f t="shared" si="10"/>
        <v>0</v>
      </c>
      <c r="L352" s="90"/>
      <c r="M352" s="87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196"/>
      <c r="AR352" s="206">
        <f t="shared" si="11"/>
        <v>0</v>
      </c>
      <c r="AS352" s="168" t="s">
        <v>1056</v>
      </c>
      <c r="AT352" s="6" t="s">
        <v>1059</v>
      </c>
    </row>
    <row r="353" spans="1:46" ht="45.75" customHeight="1">
      <c r="A353" s="40" t="s">
        <v>679</v>
      </c>
      <c r="B353" s="3" t="s">
        <v>24</v>
      </c>
      <c r="C353" s="168" t="s">
        <v>1056</v>
      </c>
      <c r="D353" s="6" t="s">
        <v>1060</v>
      </c>
      <c r="E353" s="3"/>
      <c r="F353" s="3"/>
      <c r="G353" s="3"/>
      <c r="H353" s="3"/>
      <c r="I353" s="42" t="s">
        <v>711</v>
      </c>
      <c r="J353" s="216">
        <v>6.8000000000000005E-2</v>
      </c>
      <c r="K353" s="212">
        <f t="shared" si="10"/>
        <v>0</v>
      </c>
      <c r="L353" s="90"/>
      <c r="M353" s="87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196"/>
      <c r="AR353" s="206">
        <f t="shared" si="11"/>
        <v>0</v>
      </c>
      <c r="AS353" s="168" t="s">
        <v>1056</v>
      </c>
      <c r="AT353" s="6" t="s">
        <v>1060</v>
      </c>
    </row>
    <row r="354" spans="1:46" ht="45.75" customHeight="1">
      <c r="A354" s="40" t="s">
        <v>679</v>
      </c>
      <c r="B354" s="3"/>
      <c r="C354" s="168" t="s">
        <v>1056</v>
      </c>
      <c r="D354" s="6" t="s">
        <v>1061</v>
      </c>
      <c r="E354" s="3"/>
      <c r="F354" s="3"/>
      <c r="G354" s="3"/>
      <c r="H354" s="3"/>
      <c r="I354" s="42" t="s">
        <v>711</v>
      </c>
      <c r="J354" s="216">
        <v>6.8000000000000005E-2</v>
      </c>
      <c r="K354" s="212">
        <f t="shared" si="10"/>
        <v>0</v>
      </c>
      <c r="L354" s="90"/>
      <c r="M354" s="87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196"/>
      <c r="AR354" s="206">
        <f t="shared" si="11"/>
        <v>0</v>
      </c>
      <c r="AS354" s="168" t="s">
        <v>1056</v>
      </c>
      <c r="AT354" s="6" t="s">
        <v>1061</v>
      </c>
    </row>
    <row r="355" spans="1:46" ht="45.75" customHeight="1">
      <c r="A355" s="40" t="s">
        <v>679</v>
      </c>
      <c r="B355" s="3"/>
      <c r="C355" s="168" t="s">
        <v>1056</v>
      </c>
      <c r="D355" s="6" t="s">
        <v>1062</v>
      </c>
      <c r="E355" s="3"/>
      <c r="F355" s="3"/>
      <c r="G355" s="3"/>
      <c r="H355" s="3"/>
      <c r="I355" s="42" t="s">
        <v>711</v>
      </c>
      <c r="J355" s="216">
        <v>0.13700000000000001</v>
      </c>
      <c r="K355" s="212">
        <f t="shared" si="10"/>
        <v>0</v>
      </c>
      <c r="L355" s="90"/>
      <c r="M355" s="87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196"/>
      <c r="AR355" s="206">
        <f t="shared" si="11"/>
        <v>0</v>
      </c>
      <c r="AS355" s="168" t="s">
        <v>1056</v>
      </c>
      <c r="AT355" s="6" t="s">
        <v>1062</v>
      </c>
    </row>
    <row r="356" spans="1:46" ht="45.75" customHeight="1">
      <c r="A356" s="40" t="s">
        <v>679</v>
      </c>
      <c r="B356" s="3"/>
      <c r="C356" s="168" t="s">
        <v>1056</v>
      </c>
      <c r="D356" s="6" t="s">
        <v>1063</v>
      </c>
      <c r="E356" s="3"/>
      <c r="F356" s="3"/>
      <c r="G356" s="3"/>
      <c r="H356" s="3"/>
      <c r="I356" s="42" t="s">
        <v>711</v>
      </c>
      <c r="J356" s="216">
        <v>6.8000000000000005E-2</v>
      </c>
      <c r="K356" s="212">
        <f t="shared" si="10"/>
        <v>0</v>
      </c>
      <c r="L356" s="90"/>
      <c r="M356" s="87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196"/>
      <c r="AR356" s="206">
        <f t="shared" si="11"/>
        <v>0</v>
      </c>
      <c r="AS356" s="168" t="s">
        <v>1056</v>
      </c>
      <c r="AT356" s="6" t="s">
        <v>1063</v>
      </c>
    </row>
    <row r="357" spans="1:46" ht="45.75" customHeight="1">
      <c r="A357" s="40" t="s">
        <v>679</v>
      </c>
      <c r="B357" s="3"/>
      <c r="C357" s="168" t="s">
        <v>1056</v>
      </c>
      <c r="D357" s="6" t="s">
        <v>1064</v>
      </c>
      <c r="E357" s="3"/>
      <c r="F357" s="3"/>
      <c r="G357" s="3"/>
      <c r="H357" s="3"/>
      <c r="I357" s="42" t="s">
        <v>711</v>
      </c>
      <c r="J357" s="216">
        <v>6.8000000000000005E-2</v>
      </c>
      <c r="K357" s="212">
        <f t="shared" si="10"/>
        <v>0</v>
      </c>
      <c r="L357" s="90"/>
      <c r="M357" s="87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196"/>
      <c r="AR357" s="206">
        <f t="shared" si="11"/>
        <v>0</v>
      </c>
      <c r="AS357" s="168" t="s">
        <v>1056</v>
      </c>
      <c r="AT357" s="6" t="s">
        <v>1064</v>
      </c>
    </row>
    <row r="358" spans="1:46" ht="45.75" customHeight="1">
      <c r="A358" s="40" t="s">
        <v>679</v>
      </c>
      <c r="B358" s="3"/>
      <c r="C358" s="168" t="s">
        <v>1056</v>
      </c>
      <c r="D358" s="6" t="s">
        <v>1065</v>
      </c>
      <c r="E358" s="3"/>
      <c r="F358" s="3"/>
      <c r="G358" s="3"/>
      <c r="H358" s="3"/>
      <c r="I358" s="42" t="s">
        <v>711</v>
      </c>
      <c r="J358" s="216">
        <v>6.8000000000000005E-2</v>
      </c>
      <c r="K358" s="212">
        <f t="shared" si="10"/>
        <v>0</v>
      </c>
      <c r="L358" s="90"/>
      <c r="M358" s="87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196"/>
      <c r="AR358" s="206">
        <f t="shared" si="11"/>
        <v>0</v>
      </c>
      <c r="AS358" s="168" t="s">
        <v>1056</v>
      </c>
      <c r="AT358" s="6" t="s">
        <v>1065</v>
      </c>
    </row>
    <row r="359" spans="1:46" ht="45.75" customHeight="1">
      <c r="A359" s="40" t="s">
        <v>679</v>
      </c>
      <c r="B359" s="3"/>
      <c r="C359" s="168" t="s">
        <v>1056</v>
      </c>
      <c r="D359" s="6" t="s">
        <v>1066</v>
      </c>
      <c r="E359" s="3"/>
      <c r="F359" s="3"/>
      <c r="G359" s="3"/>
      <c r="H359" s="3"/>
      <c r="I359" s="42" t="s">
        <v>711</v>
      </c>
      <c r="J359" s="216">
        <v>6.8000000000000005E-2</v>
      </c>
      <c r="K359" s="212">
        <f t="shared" si="10"/>
        <v>0</v>
      </c>
      <c r="L359" s="90"/>
      <c r="M359" s="87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196"/>
      <c r="AR359" s="206">
        <f t="shared" si="11"/>
        <v>0</v>
      </c>
      <c r="AS359" s="168" t="s">
        <v>1056</v>
      </c>
      <c r="AT359" s="6" t="s">
        <v>1066</v>
      </c>
    </row>
    <row r="360" spans="1:46" ht="45.75" customHeight="1">
      <c r="A360" s="40" t="s">
        <v>679</v>
      </c>
      <c r="B360" s="3"/>
      <c r="C360" s="168" t="s">
        <v>1056</v>
      </c>
      <c r="D360" s="6" t="s">
        <v>1067</v>
      </c>
      <c r="E360" s="3"/>
      <c r="F360" s="3"/>
      <c r="G360" s="3"/>
      <c r="H360" s="3"/>
      <c r="I360" s="42" t="s">
        <v>711</v>
      </c>
      <c r="J360" s="216">
        <v>6.8000000000000005E-2</v>
      </c>
      <c r="K360" s="212">
        <f t="shared" si="10"/>
        <v>0</v>
      </c>
      <c r="L360" s="90"/>
      <c r="M360" s="87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196"/>
      <c r="AR360" s="206">
        <f t="shared" si="11"/>
        <v>0</v>
      </c>
      <c r="AS360" s="168" t="s">
        <v>1056</v>
      </c>
      <c r="AT360" s="6" t="s">
        <v>1067</v>
      </c>
    </row>
    <row r="361" spans="1:46" ht="45.75" customHeight="1">
      <c r="A361" s="40" t="s">
        <v>679</v>
      </c>
      <c r="B361" s="3"/>
      <c r="C361" s="168" t="s">
        <v>1056</v>
      </c>
      <c r="D361" s="6" t="s">
        <v>1068</v>
      </c>
      <c r="E361" s="3"/>
      <c r="F361" s="3"/>
      <c r="G361" s="3"/>
      <c r="H361" s="3"/>
      <c r="I361" s="42" t="s">
        <v>711</v>
      </c>
      <c r="J361" s="216">
        <v>6.8000000000000005E-2</v>
      </c>
      <c r="K361" s="212">
        <f t="shared" si="10"/>
        <v>0</v>
      </c>
      <c r="L361" s="90"/>
      <c r="M361" s="87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196"/>
      <c r="AR361" s="206">
        <f t="shared" si="11"/>
        <v>0</v>
      </c>
      <c r="AS361" s="168" t="s">
        <v>1056</v>
      </c>
      <c r="AT361" s="6" t="s">
        <v>1068</v>
      </c>
    </row>
    <row r="362" spans="1:46" ht="45.75" customHeight="1">
      <c r="A362" s="40" t="s">
        <v>679</v>
      </c>
      <c r="B362" s="3"/>
      <c r="C362" s="168" t="s">
        <v>1056</v>
      </c>
      <c r="D362" s="6" t="s">
        <v>1069</v>
      </c>
      <c r="E362" s="3"/>
      <c r="F362" s="3"/>
      <c r="G362" s="3"/>
      <c r="H362" s="3"/>
      <c r="I362" s="42" t="s">
        <v>711</v>
      </c>
      <c r="J362" s="216">
        <v>6.8000000000000005E-2</v>
      </c>
      <c r="K362" s="212">
        <f t="shared" si="10"/>
        <v>0</v>
      </c>
      <c r="L362" s="90"/>
      <c r="M362" s="87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196"/>
      <c r="AR362" s="206">
        <f t="shared" si="11"/>
        <v>0</v>
      </c>
      <c r="AS362" s="168" t="s">
        <v>1056</v>
      </c>
      <c r="AT362" s="6" t="s">
        <v>1069</v>
      </c>
    </row>
    <row r="363" spans="1:46" ht="45.75" customHeight="1">
      <c r="A363" s="40" t="s">
        <v>679</v>
      </c>
      <c r="B363" s="3"/>
      <c r="C363" s="168" t="s">
        <v>1056</v>
      </c>
      <c r="D363" s="6" t="s">
        <v>1070</v>
      </c>
      <c r="E363" s="3"/>
      <c r="F363" s="3"/>
      <c r="G363" s="3"/>
      <c r="H363" s="3"/>
      <c r="I363" s="42" t="s">
        <v>711</v>
      </c>
      <c r="J363" s="216">
        <v>6.8000000000000005E-2</v>
      </c>
      <c r="K363" s="212">
        <f t="shared" si="10"/>
        <v>0</v>
      </c>
      <c r="L363" s="90"/>
      <c r="M363" s="87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196"/>
      <c r="AR363" s="206">
        <f t="shared" si="11"/>
        <v>0</v>
      </c>
      <c r="AS363" s="168" t="s">
        <v>1056</v>
      </c>
      <c r="AT363" s="6" t="s">
        <v>1070</v>
      </c>
    </row>
    <row r="364" spans="1:46" ht="45.75" customHeight="1">
      <c r="A364" s="40" t="s">
        <v>679</v>
      </c>
      <c r="B364" s="3"/>
      <c r="C364" s="168" t="s">
        <v>1056</v>
      </c>
      <c r="D364" s="6" t="s">
        <v>1071</v>
      </c>
      <c r="E364" s="3"/>
      <c r="F364" s="3"/>
      <c r="G364" s="3"/>
      <c r="H364" s="3"/>
      <c r="I364" s="42" t="s">
        <v>711</v>
      </c>
      <c r="J364" s="216">
        <v>6.8000000000000005E-2</v>
      </c>
      <c r="K364" s="212">
        <f t="shared" si="10"/>
        <v>0</v>
      </c>
      <c r="L364" s="90"/>
      <c r="M364" s="87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196"/>
      <c r="AR364" s="206">
        <f t="shared" si="11"/>
        <v>0</v>
      </c>
      <c r="AS364" s="168" t="s">
        <v>1056</v>
      </c>
      <c r="AT364" s="6" t="s">
        <v>1071</v>
      </c>
    </row>
    <row r="365" spans="1:46" ht="40.5" customHeight="1">
      <c r="A365" s="185" t="s">
        <v>679</v>
      </c>
      <c r="B365" s="186" t="s">
        <v>801</v>
      </c>
      <c r="C365" s="168" t="s">
        <v>802</v>
      </c>
      <c r="D365" s="187" t="s">
        <v>814</v>
      </c>
      <c r="E365" s="186">
        <v>6908018476</v>
      </c>
      <c r="F365" s="186">
        <v>3</v>
      </c>
      <c r="G365" s="186">
        <v>0.8</v>
      </c>
      <c r="H365" s="186"/>
      <c r="I365" s="188" t="s">
        <v>709</v>
      </c>
      <c r="J365" s="189">
        <v>10.416</v>
      </c>
      <c r="K365" s="190">
        <f t="shared" si="10"/>
        <v>3.2</v>
      </c>
      <c r="L365" s="191"/>
      <c r="M365" s="192"/>
      <c r="N365" s="193"/>
      <c r="O365" s="193"/>
      <c r="P365" s="193"/>
      <c r="Q365" s="193"/>
      <c r="R365" s="193"/>
      <c r="S365" s="193"/>
      <c r="T365" s="193"/>
      <c r="U365" s="193"/>
      <c r="V365" s="193"/>
      <c r="W365" s="193"/>
      <c r="X365" s="193"/>
      <c r="Y365" s="193"/>
      <c r="Z365" s="193">
        <v>0.8</v>
      </c>
      <c r="AA365" s="193"/>
      <c r="AB365" s="193"/>
      <c r="AC365" s="193"/>
      <c r="AD365" s="193"/>
      <c r="AE365" s="193"/>
      <c r="AF365" s="193"/>
      <c r="AG365" s="193">
        <v>2.4</v>
      </c>
      <c r="AH365" s="193"/>
      <c r="AI365" s="193"/>
      <c r="AJ365" s="193"/>
      <c r="AK365" s="193"/>
      <c r="AL365" s="193"/>
      <c r="AM365" s="193"/>
      <c r="AN365" s="193"/>
      <c r="AO365" s="193"/>
      <c r="AP365" s="193"/>
      <c r="AQ365" s="197"/>
      <c r="AR365" s="206">
        <f t="shared" si="11"/>
        <v>3.2</v>
      </c>
      <c r="AS365" s="168" t="s">
        <v>802</v>
      </c>
      <c r="AT365" s="187" t="s">
        <v>814</v>
      </c>
    </row>
    <row r="366" spans="1:46" ht="30" customHeight="1">
      <c r="A366" s="40" t="s">
        <v>679</v>
      </c>
      <c r="B366" s="3" t="s">
        <v>24</v>
      </c>
      <c r="C366" s="9" t="s">
        <v>279</v>
      </c>
      <c r="D366" s="72" t="s">
        <v>864</v>
      </c>
      <c r="E366" s="74"/>
      <c r="F366" s="74">
        <v>1</v>
      </c>
      <c r="G366" s="74">
        <v>0.8</v>
      </c>
      <c r="H366" s="74" t="s">
        <v>668</v>
      </c>
      <c r="I366" s="56" t="s">
        <v>711</v>
      </c>
      <c r="J366" s="220"/>
      <c r="K366" s="212">
        <f t="shared" si="10"/>
        <v>0.8</v>
      </c>
      <c r="L366" s="97"/>
      <c r="M366" s="9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>
        <v>0.8</v>
      </c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196"/>
      <c r="AR366" s="206">
        <f t="shared" si="11"/>
        <v>0.8</v>
      </c>
      <c r="AS366" s="9" t="s">
        <v>279</v>
      </c>
      <c r="AT366" s="72" t="s">
        <v>864</v>
      </c>
    </row>
    <row r="367" spans="1:46" ht="30">
      <c r="A367" s="40" t="s">
        <v>679</v>
      </c>
      <c r="B367" s="3" t="s">
        <v>24</v>
      </c>
      <c r="C367" s="9" t="s">
        <v>279</v>
      </c>
      <c r="D367" s="6" t="s">
        <v>508</v>
      </c>
      <c r="E367" s="3"/>
      <c r="F367" s="14">
        <v>2</v>
      </c>
      <c r="G367" s="3">
        <v>0.8</v>
      </c>
      <c r="H367" s="14" t="s">
        <v>668</v>
      </c>
      <c r="I367" s="42" t="s">
        <v>713</v>
      </c>
      <c r="J367" s="214"/>
      <c r="K367" s="212">
        <f t="shared" ref="K367:K431" si="12">M367+N367+O367+P367+Q367+R367+S367+T367+U367+V367+W367+X367+Y367+Z367+AA367+AB367+AC367+AD367+AE367+AG367+AF367+AH367+AI367+AJ367+AK367+AL367+AM367+AN367+AO367+AP367+AQ367</f>
        <v>17.599999999999998</v>
      </c>
      <c r="L367" s="90"/>
      <c r="M367" s="87"/>
      <c r="N367" s="88"/>
      <c r="O367" s="88">
        <v>1.6</v>
      </c>
      <c r="P367" s="88"/>
      <c r="Q367" s="88">
        <v>1.6</v>
      </c>
      <c r="R367" s="88"/>
      <c r="S367" s="88">
        <v>1.6</v>
      </c>
      <c r="T367" s="88"/>
      <c r="U367" s="88"/>
      <c r="V367" s="88">
        <v>1.6</v>
      </c>
      <c r="W367" s="88"/>
      <c r="X367" s="88">
        <v>1.6</v>
      </c>
      <c r="Y367" s="88"/>
      <c r="Z367" s="88">
        <v>1.6</v>
      </c>
      <c r="AA367" s="88"/>
      <c r="AB367" s="88"/>
      <c r="AC367" s="88"/>
      <c r="AD367" s="88"/>
      <c r="AE367" s="88">
        <v>1.6</v>
      </c>
      <c r="AF367" s="88"/>
      <c r="AG367" s="88">
        <v>1.6</v>
      </c>
      <c r="AH367" s="88"/>
      <c r="AI367" s="88"/>
      <c r="AJ367" s="88">
        <v>1.6</v>
      </c>
      <c r="AK367" s="88"/>
      <c r="AL367" s="88">
        <v>1.6</v>
      </c>
      <c r="AM367" s="88"/>
      <c r="AN367" s="88">
        <v>1.6</v>
      </c>
      <c r="AO367" s="88"/>
      <c r="AP367" s="88"/>
      <c r="AQ367" s="196"/>
      <c r="AR367" s="206">
        <f t="shared" si="11"/>
        <v>17.599999999999998</v>
      </c>
      <c r="AS367" s="9" t="s">
        <v>279</v>
      </c>
      <c r="AT367" s="6" t="s">
        <v>508</v>
      </c>
    </row>
    <row r="368" spans="1:46" ht="30">
      <c r="A368" s="40" t="s">
        <v>679</v>
      </c>
      <c r="B368" s="3" t="s">
        <v>24</v>
      </c>
      <c r="C368" s="9" t="s">
        <v>279</v>
      </c>
      <c r="D368" s="6" t="s">
        <v>509</v>
      </c>
      <c r="E368" s="3"/>
      <c r="F368" s="14">
        <v>2</v>
      </c>
      <c r="G368" s="3">
        <v>0.8</v>
      </c>
      <c r="H368" s="3" t="s">
        <v>668</v>
      </c>
      <c r="I368" s="42" t="s">
        <v>713</v>
      </c>
      <c r="J368" s="214"/>
      <c r="K368" s="212">
        <f t="shared" si="12"/>
        <v>16.8</v>
      </c>
      <c r="L368" s="90"/>
      <c r="M368" s="87"/>
      <c r="N368" s="88"/>
      <c r="O368" s="88">
        <v>1.6</v>
      </c>
      <c r="P368" s="88"/>
      <c r="Q368" s="88">
        <v>1.6</v>
      </c>
      <c r="R368" s="88"/>
      <c r="S368" s="88">
        <v>1.6</v>
      </c>
      <c r="T368" s="88"/>
      <c r="U368" s="88"/>
      <c r="V368" s="88">
        <v>1.6</v>
      </c>
      <c r="W368" s="88"/>
      <c r="X368" s="88">
        <v>0.8</v>
      </c>
      <c r="Y368" s="88"/>
      <c r="Z368" s="88">
        <v>1.6</v>
      </c>
      <c r="AA368" s="88"/>
      <c r="AB368" s="88"/>
      <c r="AC368" s="88"/>
      <c r="AD368" s="88"/>
      <c r="AE368" s="88">
        <v>1.6</v>
      </c>
      <c r="AF368" s="88"/>
      <c r="AG368" s="88">
        <v>1.6</v>
      </c>
      <c r="AH368" s="88"/>
      <c r="AI368" s="88"/>
      <c r="AJ368" s="88">
        <v>1.6</v>
      </c>
      <c r="AK368" s="88"/>
      <c r="AL368" s="88">
        <v>1.6</v>
      </c>
      <c r="AM368" s="88"/>
      <c r="AN368" s="88">
        <v>1.6</v>
      </c>
      <c r="AO368" s="88"/>
      <c r="AP368" s="88"/>
      <c r="AQ368" s="196"/>
      <c r="AR368" s="206">
        <f t="shared" si="11"/>
        <v>16.8</v>
      </c>
      <c r="AS368" s="9" t="s">
        <v>279</v>
      </c>
      <c r="AT368" s="6" t="s">
        <v>509</v>
      </c>
    </row>
    <row r="369" spans="1:46" ht="30">
      <c r="A369" s="40" t="s">
        <v>679</v>
      </c>
      <c r="B369" s="3" t="s">
        <v>24</v>
      </c>
      <c r="C369" s="9" t="s">
        <v>279</v>
      </c>
      <c r="D369" s="6" t="s">
        <v>510</v>
      </c>
      <c r="E369" s="3"/>
      <c r="F369" s="14">
        <v>2</v>
      </c>
      <c r="G369" s="3">
        <v>0.8</v>
      </c>
      <c r="H369" s="3" t="s">
        <v>668</v>
      </c>
      <c r="I369" s="42" t="s">
        <v>713</v>
      </c>
      <c r="J369" s="214"/>
      <c r="K369" s="212">
        <f t="shared" si="12"/>
        <v>24</v>
      </c>
      <c r="L369" s="90"/>
      <c r="M369" s="87"/>
      <c r="N369" s="88"/>
      <c r="O369" s="88">
        <v>2.4</v>
      </c>
      <c r="P369" s="88"/>
      <c r="Q369" s="88">
        <v>2.4</v>
      </c>
      <c r="R369" s="88"/>
      <c r="S369" s="88">
        <v>2.4</v>
      </c>
      <c r="T369" s="88"/>
      <c r="U369" s="88"/>
      <c r="V369" s="88">
        <v>2.4</v>
      </c>
      <c r="W369" s="88"/>
      <c r="X369" s="88">
        <v>0.8</v>
      </c>
      <c r="Y369" s="88"/>
      <c r="Z369" s="88">
        <v>2.4</v>
      </c>
      <c r="AA369" s="88"/>
      <c r="AB369" s="88"/>
      <c r="AC369" s="88"/>
      <c r="AD369" s="88"/>
      <c r="AE369" s="88">
        <v>2.4</v>
      </c>
      <c r="AF369" s="88"/>
      <c r="AG369" s="88">
        <v>2.4</v>
      </c>
      <c r="AH369" s="88"/>
      <c r="AI369" s="88"/>
      <c r="AJ369" s="88">
        <v>1.6</v>
      </c>
      <c r="AK369" s="88"/>
      <c r="AL369" s="88">
        <v>2.4</v>
      </c>
      <c r="AM369" s="88"/>
      <c r="AN369" s="88">
        <v>2.4</v>
      </c>
      <c r="AO369" s="88"/>
      <c r="AP369" s="88"/>
      <c r="AQ369" s="196"/>
      <c r="AR369" s="206">
        <f t="shared" si="11"/>
        <v>24</v>
      </c>
      <c r="AS369" s="9" t="s">
        <v>279</v>
      </c>
      <c r="AT369" s="6" t="s">
        <v>510</v>
      </c>
    </row>
    <row r="370" spans="1:46" ht="30">
      <c r="A370" s="40" t="s">
        <v>679</v>
      </c>
      <c r="B370" s="3" t="s">
        <v>24</v>
      </c>
      <c r="C370" s="9" t="s">
        <v>279</v>
      </c>
      <c r="D370" s="6" t="s">
        <v>511</v>
      </c>
      <c r="E370" s="3"/>
      <c r="F370" s="14">
        <v>2</v>
      </c>
      <c r="G370" s="3">
        <v>0.8</v>
      </c>
      <c r="H370" s="3" t="s">
        <v>668</v>
      </c>
      <c r="I370" s="42" t="s">
        <v>713</v>
      </c>
      <c r="J370" s="214"/>
      <c r="K370" s="212">
        <f t="shared" si="12"/>
        <v>17.599999999999998</v>
      </c>
      <c r="L370" s="90"/>
      <c r="M370" s="87"/>
      <c r="N370" s="88"/>
      <c r="O370" s="88">
        <v>1.6</v>
      </c>
      <c r="P370" s="88"/>
      <c r="Q370" s="88">
        <v>1.6</v>
      </c>
      <c r="R370" s="88"/>
      <c r="S370" s="88">
        <v>1.6</v>
      </c>
      <c r="T370" s="88"/>
      <c r="U370" s="88"/>
      <c r="V370" s="88">
        <v>1.6</v>
      </c>
      <c r="W370" s="88"/>
      <c r="X370" s="88">
        <v>1.6</v>
      </c>
      <c r="Y370" s="88"/>
      <c r="Z370" s="88">
        <v>1.6</v>
      </c>
      <c r="AA370" s="88"/>
      <c r="AB370" s="88"/>
      <c r="AC370" s="88"/>
      <c r="AD370" s="88"/>
      <c r="AE370" s="88">
        <v>1.6</v>
      </c>
      <c r="AF370" s="88"/>
      <c r="AG370" s="88">
        <v>1.6</v>
      </c>
      <c r="AH370" s="88"/>
      <c r="AI370" s="88"/>
      <c r="AJ370" s="88">
        <v>1.6</v>
      </c>
      <c r="AK370" s="88"/>
      <c r="AL370" s="88">
        <v>1.6</v>
      </c>
      <c r="AM370" s="88"/>
      <c r="AN370" s="88">
        <v>1.6</v>
      </c>
      <c r="AO370" s="88"/>
      <c r="AP370" s="88"/>
      <c r="AQ370" s="196"/>
      <c r="AR370" s="206">
        <f t="shared" si="11"/>
        <v>17.599999999999998</v>
      </c>
      <c r="AS370" s="9" t="s">
        <v>279</v>
      </c>
      <c r="AT370" s="6" t="s">
        <v>511</v>
      </c>
    </row>
    <row r="371" spans="1:46" ht="30">
      <c r="A371" s="40" t="s">
        <v>679</v>
      </c>
      <c r="B371" s="3" t="s">
        <v>24</v>
      </c>
      <c r="C371" s="9" t="s">
        <v>279</v>
      </c>
      <c r="D371" s="6" t="s">
        <v>512</v>
      </c>
      <c r="E371" s="3"/>
      <c r="F371" s="14">
        <v>2</v>
      </c>
      <c r="G371" s="3">
        <v>0.8</v>
      </c>
      <c r="H371" s="3" t="s">
        <v>668</v>
      </c>
      <c r="I371" s="42" t="s">
        <v>713</v>
      </c>
      <c r="J371" s="214"/>
      <c r="K371" s="212">
        <f t="shared" si="12"/>
        <v>16.8</v>
      </c>
      <c r="L371" s="90"/>
      <c r="M371" s="87"/>
      <c r="N371" s="88"/>
      <c r="O371" s="88">
        <v>1.6</v>
      </c>
      <c r="P371" s="88"/>
      <c r="Q371" s="88">
        <v>1.6</v>
      </c>
      <c r="R371" s="88"/>
      <c r="S371" s="88">
        <v>1.6</v>
      </c>
      <c r="T371" s="88"/>
      <c r="U371" s="88"/>
      <c r="V371" s="88">
        <v>1.6</v>
      </c>
      <c r="W371" s="88"/>
      <c r="X371" s="88">
        <v>0.8</v>
      </c>
      <c r="Y371" s="88"/>
      <c r="Z371" s="88">
        <v>1.6</v>
      </c>
      <c r="AA371" s="88"/>
      <c r="AB371" s="88"/>
      <c r="AC371" s="88"/>
      <c r="AD371" s="88"/>
      <c r="AE371" s="88">
        <v>1.6</v>
      </c>
      <c r="AF371" s="88"/>
      <c r="AG371" s="88">
        <v>1.6</v>
      </c>
      <c r="AH371" s="88"/>
      <c r="AI371" s="88"/>
      <c r="AJ371" s="88">
        <v>1.6</v>
      </c>
      <c r="AK371" s="88"/>
      <c r="AL371" s="88">
        <v>1.6</v>
      </c>
      <c r="AM371" s="88"/>
      <c r="AN371" s="88">
        <v>1.6</v>
      </c>
      <c r="AO371" s="88"/>
      <c r="AP371" s="88"/>
      <c r="AQ371" s="196"/>
      <c r="AR371" s="206">
        <f t="shared" si="11"/>
        <v>16.8</v>
      </c>
      <c r="AS371" s="9" t="s">
        <v>279</v>
      </c>
      <c r="AT371" s="6" t="s">
        <v>512</v>
      </c>
    </row>
    <row r="372" spans="1:46" ht="30">
      <c r="A372" s="40" t="s">
        <v>679</v>
      </c>
      <c r="B372" s="3" t="s">
        <v>24</v>
      </c>
      <c r="C372" s="9" t="s">
        <v>279</v>
      </c>
      <c r="D372" s="6" t="s">
        <v>513</v>
      </c>
      <c r="E372" s="3"/>
      <c r="F372" s="14">
        <v>2</v>
      </c>
      <c r="G372" s="3">
        <v>0.8</v>
      </c>
      <c r="H372" s="3" t="s">
        <v>668</v>
      </c>
      <c r="I372" s="42" t="s">
        <v>713</v>
      </c>
      <c r="J372" s="214"/>
      <c r="K372" s="212">
        <f t="shared" si="12"/>
        <v>25.599999999999994</v>
      </c>
      <c r="L372" s="90"/>
      <c r="M372" s="87"/>
      <c r="N372" s="88"/>
      <c r="O372" s="88">
        <v>2.4</v>
      </c>
      <c r="P372" s="88"/>
      <c r="Q372" s="88">
        <v>2.4</v>
      </c>
      <c r="R372" s="88"/>
      <c r="S372" s="88">
        <v>2.4</v>
      </c>
      <c r="T372" s="88"/>
      <c r="U372" s="88"/>
      <c r="V372" s="88">
        <v>2.4</v>
      </c>
      <c r="W372" s="88"/>
      <c r="X372" s="88">
        <v>1.6</v>
      </c>
      <c r="Y372" s="88"/>
      <c r="Z372" s="88">
        <v>2.4</v>
      </c>
      <c r="AA372" s="88"/>
      <c r="AB372" s="88"/>
      <c r="AC372" s="88"/>
      <c r="AD372" s="88"/>
      <c r="AE372" s="88">
        <v>2.4</v>
      </c>
      <c r="AF372" s="88"/>
      <c r="AG372" s="88">
        <v>2.4</v>
      </c>
      <c r="AH372" s="88"/>
      <c r="AI372" s="88"/>
      <c r="AJ372" s="88">
        <v>2.4</v>
      </c>
      <c r="AK372" s="88"/>
      <c r="AL372" s="88">
        <v>2.4</v>
      </c>
      <c r="AM372" s="88"/>
      <c r="AN372" s="88">
        <v>2.4</v>
      </c>
      <c r="AO372" s="88"/>
      <c r="AP372" s="88"/>
      <c r="AQ372" s="196"/>
      <c r="AR372" s="206">
        <f t="shared" si="11"/>
        <v>25.599999999999994</v>
      </c>
      <c r="AS372" s="9" t="s">
        <v>279</v>
      </c>
      <c r="AT372" s="6" t="s">
        <v>513</v>
      </c>
    </row>
    <row r="373" spans="1:46" ht="30">
      <c r="A373" s="40" t="s">
        <v>679</v>
      </c>
      <c r="B373" s="3" t="s">
        <v>24</v>
      </c>
      <c r="C373" s="9" t="s">
        <v>279</v>
      </c>
      <c r="D373" s="6" t="s">
        <v>514</v>
      </c>
      <c r="E373" s="3"/>
      <c r="F373" s="14">
        <v>3</v>
      </c>
      <c r="G373" s="3">
        <v>0.8</v>
      </c>
      <c r="H373" s="3" t="s">
        <v>668</v>
      </c>
      <c r="I373" s="42" t="s">
        <v>713</v>
      </c>
      <c r="J373" s="214"/>
      <c r="K373" s="212">
        <f t="shared" si="12"/>
        <v>27.199999999999996</v>
      </c>
      <c r="L373" s="90"/>
      <c r="M373" s="87"/>
      <c r="N373" s="88"/>
      <c r="O373" s="88">
        <v>2.4</v>
      </c>
      <c r="P373" s="88"/>
      <c r="Q373" s="88">
        <v>2.4</v>
      </c>
      <c r="R373" s="88"/>
      <c r="S373" s="88">
        <v>2.4</v>
      </c>
      <c r="T373" s="88"/>
      <c r="U373" s="88"/>
      <c r="V373" s="88">
        <v>2.4</v>
      </c>
      <c r="W373" s="88"/>
      <c r="X373" s="88">
        <v>0.8</v>
      </c>
      <c r="Y373" s="88"/>
      <c r="Z373" s="88">
        <v>2.4</v>
      </c>
      <c r="AA373" s="88"/>
      <c r="AB373" s="88"/>
      <c r="AC373" s="88"/>
      <c r="AD373" s="88">
        <v>2.4</v>
      </c>
      <c r="AE373" s="88">
        <v>2.4</v>
      </c>
      <c r="AF373" s="88"/>
      <c r="AG373" s="88">
        <v>2.4</v>
      </c>
      <c r="AH373" s="88"/>
      <c r="AI373" s="88"/>
      <c r="AJ373" s="88">
        <v>2.4</v>
      </c>
      <c r="AK373" s="88"/>
      <c r="AL373" s="88">
        <v>2.4</v>
      </c>
      <c r="AM373" s="88"/>
      <c r="AN373" s="88">
        <v>2.4</v>
      </c>
      <c r="AO373" s="88"/>
      <c r="AP373" s="88"/>
      <c r="AQ373" s="196"/>
      <c r="AR373" s="206">
        <f t="shared" si="11"/>
        <v>27.199999999999996</v>
      </c>
      <c r="AS373" s="9" t="s">
        <v>279</v>
      </c>
      <c r="AT373" s="6" t="s">
        <v>514</v>
      </c>
    </row>
    <row r="374" spans="1:46" ht="30">
      <c r="A374" s="40" t="s">
        <v>679</v>
      </c>
      <c r="B374" s="3" t="s">
        <v>24</v>
      </c>
      <c r="C374" s="9" t="s">
        <v>279</v>
      </c>
      <c r="D374" s="6" t="s">
        <v>515</v>
      </c>
      <c r="E374" s="3"/>
      <c r="F374" s="14">
        <v>3</v>
      </c>
      <c r="G374" s="3">
        <v>0.8</v>
      </c>
      <c r="H374" s="3" t="s">
        <v>668</v>
      </c>
      <c r="I374" s="42" t="s">
        <v>713</v>
      </c>
      <c r="J374" s="214"/>
      <c r="K374" s="212">
        <f t="shared" si="12"/>
        <v>25.599999999999994</v>
      </c>
      <c r="L374" s="90"/>
      <c r="M374" s="87"/>
      <c r="N374" s="88"/>
      <c r="O374" s="88">
        <v>2.4</v>
      </c>
      <c r="P374" s="88"/>
      <c r="Q374" s="88">
        <v>2.4</v>
      </c>
      <c r="R374" s="88"/>
      <c r="S374" s="88">
        <v>2.4</v>
      </c>
      <c r="T374" s="88"/>
      <c r="U374" s="88"/>
      <c r="V374" s="88">
        <v>2.4</v>
      </c>
      <c r="W374" s="88"/>
      <c r="X374" s="88">
        <v>0.8</v>
      </c>
      <c r="Y374" s="88"/>
      <c r="Z374" s="88">
        <v>2.4</v>
      </c>
      <c r="AA374" s="88"/>
      <c r="AB374" s="88"/>
      <c r="AC374" s="88"/>
      <c r="AD374" s="88">
        <v>2.4</v>
      </c>
      <c r="AE374" s="88">
        <v>0.8</v>
      </c>
      <c r="AF374" s="88"/>
      <c r="AG374" s="88">
        <v>2.4</v>
      </c>
      <c r="AH374" s="88"/>
      <c r="AI374" s="88"/>
      <c r="AJ374" s="88">
        <v>2.4</v>
      </c>
      <c r="AK374" s="88"/>
      <c r="AL374" s="88">
        <v>2.4</v>
      </c>
      <c r="AM374" s="88"/>
      <c r="AN374" s="88">
        <v>2.4</v>
      </c>
      <c r="AO374" s="88"/>
      <c r="AP374" s="88"/>
      <c r="AQ374" s="196"/>
      <c r="AR374" s="206">
        <f t="shared" si="11"/>
        <v>25.599999999999994</v>
      </c>
      <c r="AS374" s="9" t="s">
        <v>279</v>
      </c>
      <c r="AT374" s="6" t="s">
        <v>515</v>
      </c>
    </row>
    <row r="375" spans="1:46" ht="30">
      <c r="A375" s="40" t="s">
        <v>679</v>
      </c>
      <c r="B375" s="3" t="s">
        <v>24</v>
      </c>
      <c r="C375" s="9" t="s">
        <v>279</v>
      </c>
      <c r="D375" s="6" t="s">
        <v>694</v>
      </c>
      <c r="E375" s="3"/>
      <c r="F375" s="14">
        <v>2</v>
      </c>
      <c r="G375" s="3">
        <v>0.8</v>
      </c>
      <c r="H375" s="3" t="s">
        <v>668</v>
      </c>
      <c r="I375" s="42" t="s">
        <v>713</v>
      </c>
      <c r="J375" s="214"/>
      <c r="K375" s="212">
        <f t="shared" si="12"/>
        <v>17.599999999999998</v>
      </c>
      <c r="L375" s="90"/>
      <c r="M375" s="87"/>
      <c r="N375" s="88"/>
      <c r="O375" s="88">
        <v>1.6</v>
      </c>
      <c r="P375" s="88"/>
      <c r="Q375" s="88">
        <v>1.6</v>
      </c>
      <c r="R375" s="88"/>
      <c r="S375" s="88">
        <v>1.6</v>
      </c>
      <c r="T375" s="88"/>
      <c r="U375" s="88"/>
      <c r="V375" s="88">
        <v>1.6</v>
      </c>
      <c r="W375" s="88"/>
      <c r="X375" s="88">
        <v>1.6</v>
      </c>
      <c r="Y375" s="88"/>
      <c r="Z375" s="88">
        <v>1.6</v>
      </c>
      <c r="AA375" s="88"/>
      <c r="AB375" s="88"/>
      <c r="AC375" s="88"/>
      <c r="AD375" s="88"/>
      <c r="AE375" s="88">
        <v>1.6</v>
      </c>
      <c r="AF375" s="88"/>
      <c r="AG375" s="88">
        <v>1.6</v>
      </c>
      <c r="AH375" s="88"/>
      <c r="AI375" s="88"/>
      <c r="AJ375" s="88">
        <v>1.6</v>
      </c>
      <c r="AK375" s="88"/>
      <c r="AL375" s="88">
        <v>1.6</v>
      </c>
      <c r="AM375" s="88"/>
      <c r="AN375" s="88">
        <v>1.6</v>
      </c>
      <c r="AO375" s="88"/>
      <c r="AP375" s="88"/>
      <c r="AQ375" s="196"/>
      <c r="AR375" s="206">
        <f t="shared" si="11"/>
        <v>17.599999999999998</v>
      </c>
      <c r="AS375" s="9" t="s">
        <v>279</v>
      </c>
      <c r="AT375" s="6" t="s">
        <v>694</v>
      </c>
    </row>
    <row r="376" spans="1:46" ht="30">
      <c r="A376" s="40" t="s">
        <v>679</v>
      </c>
      <c r="B376" s="3" t="s">
        <v>24</v>
      </c>
      <c r="C376" s="9" t="s">
        <v>279</v>
      </c>
      <c r="D376" s="6" t="s">
        <v>516</v>
      </c>
      <c r="E376" s="3"/>
      <c r="F376" s="14">
        <v>6</v>
      </c>
      <c r="G376" s="3">
        <v>0.8</v>
      </c>
      <c r="H376" s="14" t="s">
        <v>668</v>
      </c>
      <c r="I376" s="42" t="s">
        <v>713</v>
      </c>
      <c r="J376" s="214"/>
      <c r="K376" s="212">
        <f t="shared" si="12"/>
        <v>43.999999999999993</v>
      </c>
      <c r="L376" s="90"/>
      <c r="M376" s="87"/>
      <c r="N376" s="88"/>
      <c r="O376" s="88">
        <v>4.8</v>
      </c>
      <c r="P376" s="88"/>
      <c r="Q376" s="88">
        <v>4.8</v>
      </c>
      <c r="R376" s="88"/>
      <c r="S376" s="88">
        <v>4.8</v>
      </c>
      <c r="T376" s="88"/>
      <c r="U376" s="88"/>
      <c r="V376" s="88"/>
      <c r="W376" s="88"/>
      <c r="X376" s="88">
        <v>1.6</v>
      </c>
      <c r="Y376" s="88"/>
      <c r="Z376" s="88">
        <v>4.8</v>
      </c>
      <c r="AA376" s="88"/>
      <c r="AB376" s="88"/>
      <c r="AC376" s="88"/>
      <c r="AD376" s="88">
        <v>3.2</v>
      </c>
      <c r="AE376" s="88">
        <v>0.8</v>
      </c>
      <c r="AF376" s="88"/>
      <c r="AG376" s="88">
        <v>4.8</v>
      </c>
      <c r="AH376" s="88"/>
      <c r="AI376" s="88"/>
      <c r="AJ376" s="88">
        <v>4.8</v>
      </c>
      <c r="AK376" s="88"/>
      <c r="AL376" s="88">
        <v>4.8</v>
      </c>
      <c r="AM376" s="88"/>
      <c r="AN376" s="88">
        <v>4.8</v>
      </c>
      <c r="AO376" s="88"/>
      <c r="AP376" s="88"/>
      <c r="AQ376" s="196"/>
      <c r="AR376" s="206">
        <f t="shared" si="11"/>
        <v>43.999999999999993</v>
      </c>
      <c r="AS376" s="9" t="s">
        <v>279</v>
      </c>
      <c r="AT376" s="6" t="s">
        <v>516</v>
      </c>
    </row>
    <row r="377" spans="1:46" ht="25.5" customHeight="1">
      <c r="A377" s="40"/>
      <c r="B377" s="3" t="s">
        <v>24</v>
      </c>
      <c r="C377" s="9" t="s">
        <v>279</v>
      </c>
      <c r="D377" s="6" t="s">
        <v>695</v>
      </c>
      <c r="E377" s="3"/>
      <c r="F377" s="14">
        <v>1</v>
      </c>
      <c r="G377" s="3">
        <v>0.8</v>
      </c>
      <c r="H377" s="14" t="s">
        <v>668</v>
      </c>
      <c r="I377" s="42" t="s">
        <v>713</v>
      </c>
      <c r="J377" s="214"/>
      <c r="K377" s="212">
        <f t="shared" si="12"/>
        <v>10.4</v>
      </c>
      <c r="L377" s="90"/>
      <c r="M377" s="87"/>
      <c r="N377" s="88"/>
      <c r="O377" s="88">
        <v>0.8</v>
      </c>
      <c r="P377" s="88"/>
      <c r="Q377" s="88">
        <v>0.8</v>
      </c>
      <c r="R377" s="88"/>
      <c r="S377" s="88">
        <v>0.8</v>
      </c>
      <c r="T377" s="88"/>
      <c r="U377" s="88"/>
      <c r="V377" s="88">
        <v>0.8</v>
      </c>
      <c r="W377" s="88"/>
      <c r="X377" s="88">
        <v>0.8</v>
      </c>
      <c r="Y377" s="88"/>
      <c r="Z377" s="88">
        <v>1.6</v>
      </c>
      <c r="AA377" s="88"/>
      <c r="AB377" s="88"/>
      <c r="AC377" s="88"/>
      <c r="AD377" s="88">
        <v>0.8</v>
      </c>
      <c r="AE377" s="88">
        <v>0.8</v>
      </c>
      <c r="AF377" s="88"/>
      <c r="AG377" s="88">
        <v>0.8</v>
      </c>
      <c r="AH377" s="88"/>
      <c r="AI377" s="88"/>
      <c r="AJ377" s="88">
        <v>0.8</v>
      </c>
      <c r="AK377" s="88"/>
      <c r="AL377" s="88">
        <v>0.8</v>
      </c>
      <c r="AM377" s="88"/>
      <c r="AN377" s="88">
        <v>0.8</v>
      </c>
      <c r="AO377" s="88"/>
      <c r="AP377" s="88"/>
      <c r="AQ377" s="196"/>
      <c r="AR377" s="206">
        <f t="shared" si="11"/>
        <v>10.4</v>
      </c>
      <c r="AS377" s="9" t="s">
        <v>279</v>
      </c>
      <c r="AT377" s="6" t="s">
        <v>695</v>
      </c>
    </row>
    <row r="378" spans="1:46" ht="30">
      <c r="A378" s="40" t="s">
        <v>679</v>
      </c>
      <c r="B378" s="3" t="s">
        <v>24</v>
      </c>
      <c r="C378" s="9" t="s">
        <v>279</v>
      </c>
      <c r="D378" s="6" t="s">
        <v>517</v>
      </c>
      <c r="E378" s="3"/>
      <c r="F378" s="14">
        <v>2</v>
      </c>
      <c r="G378" s="3">
        <v>0.8</v>
      </c>
      <c r="H378" s="3" t="s">
        <v>668</v>
      </c>
      <c r="I378" s="42" t="s">
        <v>713</v>
      </c>
      <c r="J378" s="214"/>
      <c r="K378" s="212">
        <f t="shared" si="12"/>
        <v>19.2</v>
      </c>
      <c r="L378" s="90"/>
      <c r="M378" s="87"/>
      <c r="N378" s="88"/>
      <c r="O378" s="88">
        <v>1.6</v>
      </c>
      <c r="P378" s="88"/>
      <c r="Q378" s="88">
        <v>1.6</v>
      </c>
      <c r="R378" s="88"/>
      <c r="S378" s="88">
        <v>1.6</v>
      </c>
      <c r="T378" s="88"/>
      <c r="U378" s="88"/>
      <c r="V378" s="88">
        <v>1.6</v>
      </c>
      <c r="W378" s="88"/>
      <c r="X378" s="88">
        <v>1.6</v>
      </c>
      <c r="Y378" s="88"/>
      <c r="Z378" s="88">
        <v>1.6</v>
      </c>
      <c r="AA378" s="88"/>
      <c r="AB378" s="88"/>
      <c r="AC378" s="88"/>
      <c r="AD378" s="88">
        <v>1.6</v>
      </c>
      <c r="AE378" s="88">
        <v>1.6</v>
      </c>
      <c r="AF378" s="88"/>
      <c r="AG378" s="88">
        <v>1.6</v>
      </c>
      <c r="AH378" s="88"/>
      <c r="AI378" s="88"/>
      <c r="AJ378" s="88">
        <v>1.6</v>
      </c>
      <c r="AK378" s="88"/>
      <c r="AL378" s="88">
        <v>1.6</v>
      </c>
      <c r="AM378" s="88"/>
      <c r="AN378" s="88">
        <v>1.6</v>
      </c>
      <c r="AO378" s="88"/>
      <c r="AP378" s="88"/>
      <c r="AQ378" s="196"/>
      <c r="AR378" s="206">
        <f t="shared" si="11"/>
        <v>19.2</v>
      </c>
      <c r="AS378" s="9" t="s">
        <v>279</v>
      </c>
      <c r="AT378" s="6" t="s">
        <v>517</v>
      </c>
    </row>
    <row r="379" spans="1:46" ht="30">
      <c r="A379" s="40" t="s">
        <v>679</v>
      </c>
      <c r="B379" s="3" t="s">
        <v>24</v>
      </c>
      <c r="C379" s="9" t="s">
        <v>279</v>
      </c>
      <c r="D379" s="6" t="s">
        <v>518</v>
      </c>
      <c r="E379" s="3"/>
      <c r="F379" s="14">
        <v>4</v>
      </c>
      <c r="G379" s="3">
        <v>0.8</v>
      </c>
      <c r="H379" s="3" t="s">
        <v>668</v>
      </c>
      <c r="I379" s="42" t="s">
        <v>713</v>
      </c>
      <c r="J379" s="214"/>
      <c r="K379" s="212">
        <f t="shared" si="12"/>
        <v>28.8</v>
      </c>
      <c r="L379" s="90"/>
      <c r="M379" s="87"/>
      <c r="N379" s="88"/>
      <c r="O379" s="88">
        <v>3.2</v>
      </c>
      <c r="P379" s="88"/>
      <c r="Q379" s="88">
        <v>0.8</v>
      </c>
      <c r="R379" s="88"/>
      <c r="S379" s="88">
        <v>3.2</v>
      </c>
      <c r="T379" s="88"/>
      <c r="U379" s="88"/>
      <c r="V379" s="88">
        <v>3.2</v>
      </c>
      <c r="W379" s="88"/>
      <c r="X379" s="88">
        <v>1.6</v>
      </c>
      <c r="Y379" s="88"/>
      <c r="Z379" s="88">
        <v>3.2</v>
      </c>
      <c r="AA379" s="88"/>
      <c r="AB379" s="88"/>
      <c r="AC379" s="88"/>
      <c r="AD379" s="88">
        <v>3.2</v>
      </c>
      <c r="AE379" s="88">
        <v>1.6</v>
      </c>
      <c r="AF379" s="88"/>
      <c r="AG379" s="88">
        <v>3.2</v>
      </c>
      <c r="AH379" s="88"/>
      <c r="AI379" s="88"/>
      <c r="AJ379" s="88">
        <v>3.2</v>
      </c>
      <c r="AK379" s="88"/>
      <c r="AL379" s="88">
        <v>0.8</v>
      </c>
      <c r="AM379" s="88"/>
      <c r="AN379" s="88">
        <v>1.6</v>
      </c>
      <c r="AO379" s="88"/>
      <c r="AP379" s="88"/>
      <c r="AQ379" s="196"/>
      <c r="AR379" s="206">
        <f t="shared" si="11"/>
        <v>28.8</v>
      </c>
      <c r="AS379" s="9" t="s">
        <v>279</v>
      </c>
      <c r="AT379" s="6" t="s">
        <v>518</v>
      </c>
    </row>
    <row r="380" spans="1:46" ht="30">
      <c r="A380" s="40" t="s">
        <v>679</v>
      </c>
      <c r="B380" s="3" t="s">
        <v>24</v>
      </c>
      <c r="C380" s="9" t="s">
        <v>279</v>
      </c>
      <c r="D380" s="6" t="s">
        <v>519</v>
      </c>
      <c r="E380" s="3"/>
      <c r="F380" s="14">
        <v>2</v>
      </c>
      <c r="G380" s="3">
        <v>0.8</v>
      </c>
      <c r="H380" s="3" t="s">
        <v>668</v>
      </c>
      <c r="I380" s="42" t="s">
        <v>713</v>
      </c>
      <c r="J380" s="214"/>
      <c r="K380" s="212">
        <f t="shared" si="12"/>
        <v>18.400000000000002</v>
      </c>
      <c r="L380" s="90"/>
      <c r="M380" s="87"/>
      <c r="N380" s="88"/>
      <c r="O380" s="88">
        <v>1.6</v>
      </c>
      <c r="P380" s="88"/>
      <c r="Q380" s="88">
        <v>1.6</v>
      </c>
      <c r="R380" s="88"/>
      <c r="S380" s="88">
        <v>1.6</v>
      </c>
      <c r="T380" s="88"/>
      <c r="U380" s="88"/>
      <c r="V380" s="88">
        <v>1.6</v>
      </c>
      <c r="W380" s="88"/>
      <c r="X380" s="88">
        <v>0.8</v>
      </c>
      <c r="Y380" s="88"/>
      <c r="Z380" s="88">
        <v>1.6</v>
      </c>
      <c r="AA380" s="88"/>
      <c r="AB380" s="88"/>
      <c r="AC380" s="88"/>
      <c r="AD380" s="88">
        <v>1.6</v>
      </c>
      <c r="AE380" s="88">
        <v>1.6</v>
      </c>
      <c r="AF380" s="88"/>
      <c r="AG380" s="88">
        <v>1.6</v>
      </c>
      <c r="AH380" s="88"/>
      <c r="AI380" s="88"/>
      <c r="AJ380" s="88">
        <v>1.6</v>
      </c>
      <c r="AK380" s="88"/>
      <c r="AL380" s="88">
        <v>1.6</v>
      </c>
      <c r="AM380" s="88"/>
      <c r="AN380" s="88">
        <v>1.6</v>
      </c>
      <c r="AO380" s="88"/>
      <c r="AP380" s="88"/>
      <c r="AQ380" s="196"/>
      <c r="AR380" s="206">
        <f t="shared" si="11"/>
        <v>18.400000000000002</v>
      </c>
      <c r="AS380" s="9" t="s">
        <v>279</v>
      </c>
      <c r="AT380" s="6" t="s">
        <v>519</v>
      </c>
    </row>
    <row r="381" spans="1:46" ht="30">
      <c r="A381" s="40" t="s">
        <v>679</v>
      </c>
      <c r="B381" s="3" t="s">
        <v>24</v>
      </c>
      <c r="C381" s="9" t="s">
        <v>279</v>
      </c>
      <c r="D381" s="6" t="s">
        <v>520</v>
      </c>
      <c r="E381" s="3"/>
      <c r="F381" s="14">
        <v>2</v>
      </c>
      <c r="G381" s="3">
        <v>0.8</v>
      </c>
      <c r="H381" s="3" t="s">
        <v>668</v>
      </c>
      <c r="I381" s="42" t="s">
        <v>713</v>
      </c>
      <c r="J381" s="214"/>
      <c r="K381" s="212">
        <f t="shared" si="12"/>
        <v>26.399999999999995</v>
      </c>
      <c r="L381" s="90"/>
      <c r="M381" s="87"/>
      <c r="N381" s="88"/>
      <c r="O381" s="88">
        <v>2.4</v>
      </c>
      <c r="P381" s="88"/>
      <c r="Q381" s="88">
        <v>2.4</v>
      </c>
      <c r="R381" s="88"/>
      <c r="S381" s="88">
        <v>2.4</v>
      </c>
      <c r="T381" s="88"/>
      <c r="U381" s="88"/>
      <c r="V381" s="88">
        <v>2.4</v>
      </c>
      <c r="W381" s="88"/>
      <c r="X381" s="88">
        <v>1.6</v>
      </c>
      <c r="Y381" s="88"/>
      <c r="Z381" s="88">
        <v>2.4</v>
      </c>
      <c r="AA381" s="88"/>
      <c r="AB381" s="88"/>
      <c r="AC381" s="88"/>
      <c r="AD381" s="88">
        <v>1.6</v>
      </c>
      <c r="AE381" s="88">
        <v>2.4</v>
      </c>
      <c r="AF381" s="88"/>
      <c r="AG381" s="88">
        <v>2.4</v>
      </c>
      <c r="AH381" s="88"/>
      <c r="AI381" s="88"/>
      <c r="AJ381" s="88">
        <v>2.4</v>
      </c>
      <c r="AK381" s="88"/>
      <c r="AL381" s="88">
        <v>2.4</v>
      </c>
      <c r="AM381" s="88"/>
      <c r="AN381" s="88">
        <v>1.6</v>
      </c>
      <c r="AO381" s="88"/>
      <c r="AP381" s="88"/>
      <c r="AQ381" s="196"/>
      <c r="AR381" s="206">
        <f t="shared" si="11"/>
        <v>26.399999999999995</v>
      </c>
      <c r="AS381" s="9" t="s">
        <v>279</v>
      </c>
      <c r="AT381" s="6" t="s">
        <v>520</v>
      </c>
    </row>
    <row r="382" spans="1:46" ht="30">
      <c r="A382" s="40" t="s">
        <v>679</v>
      </c>
      <c r="B382" s="3" t="s">
        <v>24</v>
      </c>
      <c r="C382" s="9" t="s">
        <v>279</v>
      </c>
      <c r="D382" s="6" t="s">
        <v>521</v>
      </c>
      <c r="E382" s="3"/>
      <c r="F382" s="14">
        <v>1</v>
      </c>
      <c r="G382" s="3">
        <v>0.8</v>
      </c>
      <c r="H382" s="3" t="s">
        <v>668</v>
      </c>
      <c r="I382" s="42" t="s">
        <v>714</v>
      </c>
      <c r="J382" s="214"/>
      <c r="K382" s="212">
        <f t="shared" si="12"/>
        <v>3.2</v>
      </c>
      <c r="L382" s="90"/>
      <c r="M382" s="87"/>
      <c r="N382" s="88"/>
      <c r="O382" s="88"/>
      <c r="P382" s="88"/>
      <c r="Q382" s="88"/>
      <c r="R382" s="88">
        <v>1.6</v>
      </c>
      <c r="S382" s="88"/>
      <c r="T382" s="88"/>
      <c r="U382" s="88"/>
      <c r="V382" s="88"/>
      <c r="W382" s="88"/>
      <c r="X382" s="88"/>
      <c r="Y382" s="88"/>
      <c r="Z382" s="88">
        <v>0.8</v>
      </c>
      <c r="AA382" s="88"/>
      <c r="AB382" s="88"/>
      <c r="AC382" s="88"/>
      <c r="AD382" s="88"/>
      <c r="AE382" s="88"/>
      <c r="AF382" s="88">
        <v>0.8</v>
      </c>
      <c r="AG382" s="88"/>
      <c r="AH382" s="88"/>
      <c r="AI382" s="88"/>
      <c r="AJ382" s="88"/>
      <c r="AK382" s="88"/>
      <c r="AL382" s="88"/>
      <c r="AM382" s="88"/>
      <c r="AN382" s="88"/>
      <c r="AO382" s="88"/>
      <c r="AP382" s="88"/>
      <c r="AQ382" s="196"/>
      <c r="AR382" s="206">
        <f t="shared" si="11"/>
        <v>3.2</v>
      </c>
      <c r="AS382" s="9" t="s">
        <v>279</v>
      </c>
      <c r="AT382" s="6" t="s">
        <v>521</v>
      </c>
    </row>
    <row r="383" spans="1:46" ht="30">
      <c r="A383" s="40" t="s">
        <v>679</v>
      </c>
      <c r="B383" s="3" t="s">
        <v>24</v>
      </c>
      <c r="C383" s="9" t="s">
        <v>279</v>
      </c>
      <c r="D383" s="6" t="s">
        <v>522</v>
      </c>
      <c r="E383" s="3"/>
      <c r="F383" s="14">
        <v>3</v>
      </c>
      <c r="G383" s="3">
        <v>0.8</v>
      </c>
      <c r="H383" s="3" t="s">
        <v>668</v>
      </c>
      <c r="I383" s="42" t="s">
        <v>715</v>
      </c>
      <c r="J383" s="214"/>
      <c r="K383" s="212">
        <f t="shared" si="12"/>
        <v>7.1999999999999993</v>
      </c>
      <c r="L383" s="90"/>
      <c r="M383" s="87"/>
      <c r="N383" s="88"/>
      <c r="O383" s="88"/>
      <c r="P383" s="88"/>
      <c r="Q383" s="88"/>
      <c r="R383" s="88">
        <v>2.4</v>
      </c>
      <c r="S383" s="88"/>
      <c r="T383" s="88"/>
      <c r="U383" s="88"/>
      <c r="V383" s="88"/>
      <c r="W383" s="88"/>
      <c r="X383" s="88"/>
      <c r="Y383" s="88"/>
      <c r="Z383" s="88"/>
      <c r="AA383" s="88"/>
      <c r="AB383" s="88"/>
      <c r="AC383" s="88">
        <v>2.4</v>
      </c>
      <c r="AD383" s="88"/>
      <c r="AE383" s="88"/>
      <c r="AF383" s="88">
        <v>2.4</v>
      </c>
      <c r="AG383" s="88"/>
      <c r="AH383" s="88"/>
      <c r="AI383" s="88"/>
      <c r="AJ383" s="88"/>
      <c r="AK383" s="88"/>
      <c r="AL383" s="88"/>
      <c r="AM383" s="88"/>
      <c r="AN383" s="88"/>
      <c r="AO383" s="88"/>
      <c r="AP383" s="88"/>
      <c r="AQ383" s="196"/>
      <c r="AR383" s="206">
        <f t="shared" si="11"/>
        <v>7.1999999999999993</v>
      </c>
      <c r="AS383" s="9" t="s">
        <v>279</v>
      </c>
      <c r="AT383" s="6" t="s">
        <v>522</v>
      </c>
    </row>
    <row r="384" spans="1:46" ht="30">
      <c r="A384" s="40" t="s">
        <v>679</v>
      </c>
      <c r="B384" s="3" t="s">
        <v>24</v>
      </c>
      <c r="C384" s="9" t="s">
        <v>279</v>
      </c>
      <c r="D384" s="6" t="s">
        <v>523</v>
      </c>
      <c r="E384" s="3"/>
      <c r="F384" s="14">
        <v>3</v>
      </c>
      <c r="G384" s="3">
        <v>0.8</v>
      </c>
      <c r="H384" s="3" t="s">
        <v>668</v>
      </c>
      <c r="I384" s="42" t="s">
        <v>713</v>
      </c>
      <c r="J384" s="214"/>
      <c r="K384" s="212">
        <f t="shared" si="12"/>
        <v>29.599999999999994</v>
      </c>
      <c r="L384" s="90"/>
      <c r="M384" s="87"/>
      <c r="N384" s="88"/>
      <c r="O384" s="88">
        <v>2.4</v>
      </c>
      <c r="P384" s="88"/>
      <c r="Q384" s="88">
        <v>2.4</v>
      </c>
      <c r="R384" s="88"/>
      <c r="S384" s="88">
        <v>2.4</v>
      </c>
      <c r="T384" s="88"/>
      <c r="U384" s="88"/>
      <c r="V384" s="88">
        <v>2.4</v>
      </c>
      <c r="W384" s="88">
        <v>1.6</v>
      </c>
      <c r="X384" s="88"/>
      <c r="Y384" s="88"/>
      <c r="Z384" s="88">
        <v>2.4</v>
      </c>
      <c r="AA384" s="88"/>
      <c r="AB384" s="88"/>
      <c r="AC384" s="88"/>
      <c r="AD384" s="88">
        <v>3.2</v>
      </c>
      <c r="AE384" s="88">
        <v>2.4</v>
      </c>
      <c r="AF384" s="88"/>
      <c r="AG384" s="88">
        <v>2.4</v>
      </c>
      <c r="AH384" s="88"/>
      <c r="AI384" s="88"/>
      <c r="AJ384" s="88">
        <v>3.2</v>
      </c>
      <c r="AK384" s="88"/>
      <c r="AL384" s="88">
        <v>2.4</v>
      </c>
      <c r="AM384" s="88"/>
      <c r="AN384" s="88">
        <v>2.4</v>
      </c>
      <c r="AO384" s="88"/>
      <c r="AP384" s="88"/>
      <c r="AQ384" s="196"/>
      <c r="AR384" s="206">
        <f t="shared" si="11"/>
        <v>29.599999999999994</v>
      </c>
      <c r="AS384" s="9" t="s">
        <v>279</v>
      </c>
      <c r="AT384" s="6" t="s">
        <v>523</v>
      </c>
    </row>
    <row r="385" spans="1:46" ht="30">
      <c r="A385" s="40" t="s">
        <v>679</v>
      </c>
      <c r="B385" s="3" t="s">
        <v>24</v>
      </c>
      <c r="C385" s="9" t="s">
        <v>279</v>
      </c>
      <c r="D385" s="6" t="s">
        <v>524</v>
      </c>
      <c r="E385" s="3"/>
      <c r="F385" s="14">
        <v>4</v>
      </c>
      <c r="G385" s="3">
        <v>0.8</v>
      </c>
      <c r="H385" s="14" t="s">
        <v>668</v>
      </c>
      <c r="I385" s="42" t="s">
        <v>713</v>
      </c>
      <c r="J385" s="214"/>
      <c r="K385" s="212">
        <f t="shared" si="12"/>
        <v>34.4</v>
      </c>
      <c r="L385" s="90"/>
      <c r="M385" s="87"/>
      <c r="N385" s="88"/>
      <c r="O385" s="88">
        <v>3.2</v>
      </c>
      <c r="P385" s="88"/>
      <c r="Q385" s="88">
        <v>3.2</v>
      </c>
      <c r="R385" s="88"/>
      <c r="S385" s="88">
        <v>3.2</v>
      </c>
      <c r="T385" s="88"/>
      <c r="U385" s="88"/>
      <c r="V385" s="88">
        <v>1.6</v>
      </c>
      <c r="W385" s="88">
        <v>1.6</v>
      </c>
      <c r="X385" s="88"/>
      <c r="Y385" s="88"/>
      <c r="Z385" s="88">
        <v>3.2</v>
      </c>
      <c r="AA385" s="88"/>
      <c r="AB385" s="88"/>
      <c r="AC385" s="88"/>
      <c r="AD385" s="88">
        <v>4</v>
      </c>
      <c r="AE385" s="88">
        <v>3.2</v>
      </c>
      <c r="AF385" s="88"/>
      <c r="AG385" s="88">
        <v>3.2</v>
      </c>
      <c r="AH385" s="88"/>
      <c r="AI385" s="88"/>
      <c r="AJ385" s="88">
        <v>3.2</v>
      </c>
      <c r="AK385" s="88"/>
      <c r="AL385" s="88">
        <v>3.2</v>
      </c>
      <c r="AM385" s="88"/>
      <c r="AN385" s="88">
        <v>1.6</v>
      </c>
      <c r="AO385" s="88"/>
      <c r="AP385" s="88"/>
      <c r="AQ385" s="196"/>
      <c r="AR385" s="206">
        <f t="shared" si="11"/>
        <v>34.4</v>
      </c>
      <c r="AS385" s="9" t="s">
        <v>279</v>
      </c>
      <c r="AT385" s="6" t="s">
        <v>524</v>
      </c>
    </row>
    <row r="386" spans="1:46" ht="30">
      <c r="A386" s="40" t="s">
        <v>679</v>
      </c>
      <c r="B386" s="3" t="s">
        <v>24</v>
      </c>
      <c r="C386" s="9" t="s">
        <v>279</v>
      </c>
      <c r="D386" s="6" t="s">
        <v>525</v>
      </c>
      <c r="E386" s="3"/>
      <c r="F386" s="14">
        <v>4</v>
      </c>
      <c r="G386" s="3">
        <v>0.8</v>
      </c>
      <c r="H386" s="3" t="s">
        <v>668</v>
      </c>
      <c r="I386" s="42" t="s">
        <v>713</v>
      </c>
      <c r="J386" s="214"/>
      <c r="K386" s="212">
        <f t="shared" si="12"/>
        <v>24.000000000000007</v>
      </c>
      <c r="L386" s="90"/>
      <c r="M386" s="87"/>
      <c r="N386" s="88"/>
      <c r="O386" s="88">
        <v>3.2</v>
      </c>
      <c r="P386" s="88"/>
      <c r="Q386" s="88">
        <v>0.8</v>
      </c>
      <c r="R386" s="88"/>
      <c r="S386" s="88">
        <v>3.2</v>
      </c>
      <c r="T386" s="88"/>
      <c r="U386" s="88"/>
      <c r="V386" s="88">
        <v>1.6</v>
      </c>
      <c r="W386" s="88">
        <v>1.6</v>
      </c>
      <c r="X386" s="88"/>
      <c r="Y386" s="88"/>
      <c r="Z386" s="88">
        <v>3.2</v>
      </c>
      <c r="AA386" s="88"/>
      <c r="AB386" s="88"/>
      <c r="AC386" s="88"/>
      <c r="AD386" s="88">
        <v>4</v>
      </c>
      <c r="AE386" s="88">
        <v>0.8</v>
      </c>
      <c r="AF386" s="88"/>
      <c r="AG386" s="88">
        <v>1.6</v>
      </c>
      <c r="AH386" s="88"/>
      <c r="AI386" s="88"/>
      <c r="AJ386" s="88">
        <v>1.6</v>
      </c>
      <c r="AK386" s="88"/>
      <c r="AL386" s="88">
        <v>0.8</v>
      </c>
      <c r="AM386" s="88"/>
      <c r="AN386" s="88">
        <v>1.6</v>
      </c>
      <c r="AO386" s="88"/>
      <c r="AP386" s="88"/>
      <c r="AQ386" s="196"/>
      <c r="AR386" s="206">
        <f t="shared" si="11"/>
        <v>24.000000000000007</v>
      </c>
      <c r="AS386" s="9" t="s">
        <v>279</v>
      </c>
      <c r="AT386" s="6" t="s">
        <v>525</v>
      </c>
    </row>
    <row r="387" spans="1:46" ht="30">
      <c r="A387" s="40" t="s">
        <v>679</v>
      </c>
      <c r="B387" s="3" t="s">
        <v>24</v>
      </c>
      <c r="C387" s="9" t="s">
        <v>279</v>
      </c>
      <c r="D387" s="16" t="s">
        <v>525</v>
      </c>
      <c r="E387" s="32" t="s">
        <v>891</v>
      </c>
      <c r="F387" s="14">
        <v>1</v>
      </c>
      <c r="G387" s="3">
        <v>8</v>
      </c>
      <c r="H387" s="3" t="s">
        <v>668</v>
      </c>
      <c r="I387" s="42" t="s">
        <v>711</v>
      </c>
      <c r="J387" s="214"/>
      <c r="K387" s="212">
        <f t="shared" si="12"/>
        <v>0</v>
      </c>
      <c r="L387" s="90"/>
      <c r="M387" s="87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  <c r="AA387" s="88"/>
      <c r="AB387" s="88"/>
      <c r="AC387" s="88"/>
      <c r="AD387" s="88"/>
      <c r="AE387" s="88"/>
      <c r="AF387" s="88"/>
      <c r="AG387" s="88"/>
      <c r="AH387" s="88"/>
      <c r="AI387" s="88"/>
      <c r="AJ387" s="88"/>
      <c r="AK387" s="88"/>
      <c r="AL387" s="88"/>
      <c r="AM387" s="88"/>
      <c r="AN387" s="88"/>
      <c r="AO387" s="88"/>
      <c r="AP387" s="88"/>
      <c r="AQ387" s="196"/>
      <c r="AR387" s="206">
        <f t="shared" si="11"/>
        <v>0</v>
      </c>
      <c r="AS387" s="9" t="s">
        <v>279</v>
      </c>
      <c r="AT387" s="16" t="s">
        <v>525</v>
      </c>
    </row>
    <row r="388" spans="1:46" ht="30">
      <c r="A388" s="40" t="s">
        <v>679</v>
      </c>
      <c r="B388" s="3" t="s">
        <v>24</v>
      </c>
      <c r="C388" s="9" t="s">
        <v>279</v>
      </c>
      <c r="D388" s="6" t="s">
        <v>526</v>
      </c>
      <c r="E388" s="3"/>
      <c r="F388" s="14">
        <v>4</v>
      </c>
      <c r="G388" s="3">
        <v>0.8</v>
      </c>
      <c r="H388" s="3" t="s">
        <v>668</v>
      </c>
      <c r="I388" s="42" t="s">
        <v>713</v>
      </c>
      <c r="J388" s="214"/>
      <c r="K388" s="212">
        <f t="shared" si="12"/>
        <v>6.4</v>
      </c>
      <c r="L388" s="90"/>
      <c r="M388" s="87"/>
      <c r="N388" s="88"/>
      <c r="O388" s="88"/>
      <c r="P388" s="88"/>
      <c r="Q388" s="88">
        <v>1.6</v>
      </c>
      <c r="R388" s="88"/>
      <c r="S388" s="88"/>
      <c r="T388" s="88"/>
      <c r="U388" s="88"/>
      <c r="V388" s="88"/>
      <c r="W388" s="88">
        <v>1.6</v>
      </c>
      <c r="X388" s="88"/>
      <c r="Y388" s="88"/>
      <c r="Z388" s="88"/>
      <c r="AA388" s="88"/>
      <c r="AB388" s="88"/>
      <c r="AC388" s="88"/>
      <c r="AD388" s="88"/>
      <c r="AE388" s="88"/>
      <c r="AF388" s="88"/>
      <c r="AG388" s="88"/>
      <c r="AH388" s="88"/>
      <c r="AI388" s="88"/>
      <c r="AJ388" s="88"/>
      <c r="AK388" s="88"/>
      <c r="AL388" s="88">
        <v>3.2</v>
      </c>
      <c r="AM388" s="88"/>
      <c r="AN388" s="88"/>
      <c r="AO388" s="88"/>
      <c r="AP388" s="88"/>
      <c r="AQ388" s="196"/>
      <c r="AR388" s="206">
        <f t="shared" si="11"/>
        <v>6.4</v>
      </c>
      <c r="AS388" s="9" t="s">
        <v>279</v>
      </c>
      <c r="AT388" s="6" t="s">
        <v>526</v>
      </c>
    </row>
    <row r="389" spans="1:46" ht="30">
      <c r="A389" s="40" t="s">
        <v>679</v>
      </c>
      <c r="B389" s="3" t="s">
        <v>24</v>
      </c>
      <c r="C389" s="9" t="s">
        <v>279</v>
      </c>
      <c r="D389" s="6" t="s">
        <v>527</v>
      </c>
      <c r="E389" s="3"/>
      <c r="F389" s="14">
        <v>3</v>
      </c>
      <c r="G389" s="3">
        <v>0.8</v>
      </c>
      <c r="H389" s="3" t="s">
        <v>668</v>
      </c>
      <c r="I389" s="42" t="s">
        <v>713</v>
      </c>
      <c r="J389" s="214"/>
      <c r="K389" s="212">
        <f t="shared" si="12"/>
        <v>25.600000000000005</v>
      </c>
      <c r="L389" s="90"/>
      <c r="M389" s="87"/>
      <c r="N389" s="88"/>
      <c r="O389" s="88">
        <v>2.4</v>
      </c>
      <c r="P389" s="88"/>
      <c r="Q389" s="88">
        <v>2.4</v>
      </c>
      <c r="R389" s="88"/>
      <c r="S389" s="88">
        <v>2.4</v>
      </c>
      <c r="T389" s="88"/>
      <c r="U389" s="88"/>
      <c r="V389" s="88">
        <v>2.4</v>
      </c>
      <c r="W389" s="88">
        <v>2.4</v>
      </c>
      <c r="X389" s="88"/>
      <c r="Y389" s="88"/>
      <c r="Z389" s="88">
        <v>2.4</v>
      </c>
      <c r="AA389" s="88"/>
      <c r="AB389" s="88"/>
      <c r="AC389" s="88">
        <v>2.4</v>
      </c>
      <c r="AD389" s="88"/>
      <c r="AE389" s="88">
        <v>1.6</v>
      </c>
      <c r="AF389" s="88"/>
      <c r="AG389" s="88">
        <v>1.6</v>
      </c>
      <c r="AH389" s="88"/>
      <c r="AI389" s="88"/>
      <c r="AJ389" s="88">
        <v>1.6</v>
      </c>
      <c r="AK389" s="88"/>
      <c r="AL389" s="88">
        <v>2.4</v>
      </c>
      <c r="AM389" s="88"/>
      <c r="AN389" s="88">
        <v>1.6</v>
      </c>
      <c r="AO389" s="88"/>
      <c r="AP389" s="88"/>
      <c r="AQ389" s="196"/>
      <c r="AR389" s="206">
        <f t="shared" si="11"/>
        <v>25.600000000000005</v>
      </c>
      <c r="AS389" s="9" t="s">
        <v>279</v>
      </c>
      <c r="AT389" s="6" t="s">
        <v>527</v>
      </c>
    </row>
    <row r="390" spans="1:46" ht="30">
      <c r="A390" s="40" t="s">
        <v>679</v>
      </c>
      <c r="B390" s="3" t="s">
        <v>24</v>
      </c>
      <c r="C390" s="9" t="s">
        <v>279</v>
      </c>
      <c r="D390" s="6" t="s">
        <v>528</v>
      </c>
      <c r="E390" s="3"/>
      <c r="F390" s="14">
        <v>3</v>
      </c>
      <c r="G390" s="3">
        <v>0.8</v>
      </c>
      <c r="H390" s="3" t="s">
        <v>668</v>
      </c>
      <c r="I390" s="42" t="s">
        <v>713</v>
      </c>
      <c r="J390" s="214"/>
      <c r="K390" s="212">
        <f t="shared" si="12"/>
        <v>27.200000000000003</v>
      </c>
      <c r="L390" s="90"/>
      <c r="M390" s="87">
        <v>2.4</v>
      </c>
      <c r="N390" s="88"/>
      <c r="O390" s="88">
        <v>2.4</v>
      </c>
      <c r="P390" s="88"/>
      <c r="Q390" s="88">
        <v>0.8</v>
      </c>
      <c r="R390" s="88"/>
      <c r="S390" s="88">
        <v>2.4</v>
      </c>
      <c r="T390" s="88"/>
      <c r="U390" s="88"/>
      <c r="V390" s="88">
        <v>1.6</v>
      </c>
      <c r="W390" s="88">
        <v>1.6</v>
      </c>
      <c r="X390" s="88"/>
      <c r="Y390" s="88"/>
      <c r="Z390" s="88">
        <v>2.4</v>
      </c>
      <c r="AA390" s="88"/>
      <c r="AB390" s="88"/>
      <c r="AC390" s="88">
        <v>2.4</v>
      </c>
      <c r="AD390" s="88"/>
      <c r="AE390" s="88">
        <v>0.8</v>
      </c>
      <c r="AF390" s="88">
        <v>2.4</v>
      </c>
      <c r="AG390" s="88">
        <v>1.6</v>
      </c>
      <c r="AH390" s="88"/>
      <c r="AI390" s="88">
        <v>2.4</v>
      </c>
      <c r="AJ390" s="88">
        <v>1.6</v>
      </c>
      <c r="AK390" s="88"/>
      <c r="AL390" s="88">
        <v>0.8</v>
      </c>
      <c r="AM390" s="88"/>
      <c r="AN390" s="88">
        <v>1.6</v>
      </c>
      <c r="AO390" s="88"/>
      <c r="AP390" s="88"/>
      <c r="AQ390" s="196"/>
      <c r="AR390" s="206">
        <f t="shared" si="11"/>
        <v>27.200000000000003</v>
      </c>
      <c r="AS390" s="9" t="s">
        <v>279</v>
      </c>
      <c r="AT390" s="6" t="s">
        <v>528</v>
      </c>
    </row>
    <row r="391" spans="1:46" ht="30">
      <c r="A391" s="40" t="s">
        <v>679</v>
      </c>
      <c r="B391" s="3" t="s">
        <v>24</v>
      </c>
      <c r="C391" s="9" t="s">
        <v>279</v>
      </c>
      <c r="D391" s="6" t="s">
        <v>529</v>
      </c>
      <c r="E391" s="3"/>
      <c r="F391" s="14">
        <v>7</v>
      </c>
      <c r="G391" s="3">
        <v>0.8</v>
      </c>
      <c r="H391" s="3" t="s">
        <v>668</v>
      </c>
      <c r="I391" s="42" t="s">
        <v>713</v>
      </c>
      <c r="J391" s="214"/>
      <c r="K391" s="212">
        <f t="shared" si="12"/>
        <v>48.800000000000004</v>
      </c>
      <c r="L391" s="90"/>
      <c r="M391" s="87">
        <v>4</v>
      </c>
      <c r="N391" s="88"/>
      <c r="O391" s="88">
        <v>4</v>
      </c>
      <c r="P391" s="88"/>
      <c r="Q391" s="88">
        <v>4</v>
      </c>
      <c r="R391" s="88"/>
      <c r="S391" s="88">
        <v>4</v>
      </c>
      <c r="T391" s="88"/>
      <c r="U391" s="88"/>
      <c r="V391" s="88">
        <v>1.6</v>
      </c>
      <c r="W391" s="88">
        <v>2.4</v>
      </c>
      <c r="X391" s="88"/>
      <c r="Y391" s="88"/>
      <c r="Z391" s="88">
        <v>4</v>
      </c>
      <c r="AA391" s="88"/>
      <c r="AB391" s="88"/>
      <c r="AC391" s="88">
        <v>4</v>
      </c>
      <c r="AD391" s="88"/>
      <c r="AE391" s="88">
        <v>4</v>
      </c>
      <c r="AF391" s="88">
        <v>4</v>
      </c>
      <c r="AG391" s="88">
        <v>1.6</v>
      </c>
      <c r="AH391" s="88"/>
      <c r="AI391" s="88">
        <v>4</v>
      </c>
      <c r="AJ391" s="88">
        <v>1.6</v>
      </c>
      <c r="AK391" s="88"/>
      <c r="AL391" s="88">
        <v>4</v>
      </c>
      <c r="AM391" s="88"/>
      <c r="AN391" s="88">
        <v>1.6</v>
      </c>
      <c r="AO391" s="88"/>
      <c r="AP391" s="88"/>
      <c r="AQ391" s="196"/>
      <c r="AR391" s="206">
        <f t="shared" si="11"/>
        <v>48.800000000000004</v>
      </c>
      <c r="AS391" s="9" t="s">
        <v>279</v>
      </c>
      <c r="AT391" s="6" t="s">
        <v>529</v>
      </c>
    </row>
    <row r="392" spans="1:46" ht="28.5" customHeight="1">
      <c r="A392" s="40" t="s">
        <v>679</v>
      </c>
      <c r="B392" s="3" t="s">
        <v>24</v>
      </c>
      <c r="C392" s="9" t="s">
        <v>279</v>
      </c>
      <c r="D392" s="16" t="s">
        <v>530</v>
      </c>
      <c r="E392" s="131" t="s">
        <v>891</v>
      </c>
      <c r="F392" s="14">
        <v>1</v>
      </c>
      <c r="G392" s="3">
        <v>8</v>
      </c>
      <c r="H392" s="3" t="s">
        <v>668</v>
      </c>
      <c r="I392" s="42" t="s">
        <v>711</v>
      </c>
      <c r="J392" s="214"/>
      <c r="K392" s="212">
        <f t="shared" si="12"/>
        <v>24</v>
      </c>
      <c r="L392" s="90"/>
      <c r="M392" s="87"/>
      <c r="N392" s="88"/>
      <c r="O392" s="88">
        <v>8</v>
      </c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  <c r="AA392" s="88"/>
      <c r="AB392" s="88"/>
      <c r="AC392" s="88"/>
      <c r="AD392" s="88"/>
      <c r="AE392" s="88"/>
      <c r="AF392" s="88"/>
      <c r="AG392" s="88"/>
      <c r="AH392" s="88"/>
      <c r="AI392" s="88"/>
      <c r="AJ392" s="88"/>
      <c r="AK392" s="88"/>
      <c r="AL392" s="88"/>
      <c r="AM392" s="88"/>
      <c r="AN392" s="88">
        <v>16</v>
      </c>
      <c r="AO392" s="88"/>
      <c r="AP392" s="88"/>
      <c r="AQ392" s="196"/>
      <c r="AR392" s="206">
        <f t="shared" si="11"/>
        <v>24</v>
      </c>
      <c r="AS392" s="9" t="s">
        <v>279</v>
      </c>
      <c r="AT392" s="16" t="s">
        <v>530</v>
      </c>
    </row>
    <row r="393" spans="1:46" ht="30">
      <c r="A393" s="40" t="s">
        <v>679</v>
      </c>
      <c r="B393" s="3" t="s">
        <v>24</v>
      </c>
      <c r="C393" s="9" t="s">
        <v>279</v>
      </c>
      <c r="D393" s="6" t="s">
        <v>531</v>
      </c>
      <c r="E393" s="3"/>
      <c r="F393" s="14">
        <v>2</v>
      </c>
      <c r="G393" s="3">
        <v>0.8</v>
      </c>
      <c r="H393" s="3" t="s">
        <v>668</v>
      </c>
      <c r="I393" s="42" t="s">
        <v>713</v>
      </c>
      <c r="J393" s="214"/>
      <c r="K393" s="212">
        <f t="shared" si="12"/>
        <v>44.800000000000018</v>
      </c>
      <c r="L393" s="90"/>
      <c r="M393" s="87">
        <v>1.6</v>
      </c>
      <c r="N393" s="88">
        <v>1.6</v>
      </c>
      <c r="O393" s="88">
        <v>1.6</v>
      </c>
      <c r="P393" s="88">
        <v>1.6</v>
      </c>
      <c r="Q393" s="88">
        <v>1.6</v>
      </c>
      <c r="R393" s="88">
        <v>1.6</v>
      </c>
      <c r="S393" s="88">
        <v>1.6</v>
      </c>
      <c r="T393" s="88">
        <v>1.6</v>
      </c>
      <c r="U393" s="88">
        <v>1.6</v>
      </c>
      <c r="V393" s="88">
        <v>1.6</v>
      </c>
      <c r="W393" s="88">
        <v>1.6</v>
      </c>
      <c r="X393" s="88"/>
      <c r="Y393" s="88">
        <v>1.6</v>
      </c>
      <c r="Z393" s="88">
        <v>1.6</v>
      </c>
      <c r="AA393" s="88">
        <v>1.6</v>
      </c>
      <c r="AB393" s="88">
        <v>1.6</v>
      </c>
      <c r="AC393" s="88">
        <v>1.6</v>
      </c>
      <c r="AD393" s="88">
        <v>1.6</v>
      </c>
      <c r="AE393" s="88">
        <v>1.6</v>
      </c>
      <c r="AF393" s="88">
        <v>1.6</v>
      </c>
      <c r="AG393" s="88">
        <v>1.6</v>
      </c>
      <c r="AH393" s="88">
        <v>1.6</v>
      </c>
      <c r="AI393" s="88">
        <v>1.6</v>
      </c>
      <c r="AJ393" s="88">
        <v>1.6</v>
      </c>
      <c r="AK393" s="88">
        <v>1.6</v>
      </c>
      <c r="AL393" s="88">
        <v>1.6</v>
      </c>
      <c r="AM393" s="88">
        <v>1.6</v>
      </c>
      <c r="AN393" s="88">
        <v>1.6</v>
      </c>
      <c r="AO393" s="88">
        <v>1.6</v>
      </c>
      <c r="AP393" s="88"/>
      <c r="AQ393" s="196"/>
      <c r="AR393" s="206">
        <f t="shared" si="11"/>
        <v>44.800000000000018</v>
      </c>
      <c r="AS393" s="9" t="s">
        <v>279</v>
      </c>
      <c r="AT393" s="6" t="s">
        <v>531</v>
      </c>
    </row>
    <row r="394" spans="1:46" ht="30">
      <c r="A394" s="40" t="s">
        <v>679</v>
      </c>
      <c r="B394" s="3" t="s">
        <v>24</v>
      </c>
      <c r="C394" s="9" t="s">
        <v>279</v>
      </c>
      <c r="D394" s="6" t="s">
        <v>532</v>
      </c>
      <c r="E394" s="3"/>
      <c r="F394" s="14">
        <v>2</v>
      </c>
      <c r="G394" s="3">
        <v>0.8</v>
      </c>
      <c r="H394" s="3" t="s">
        <v>668</v>
      </c>
      <c r="I394" s="42" t="s">
        <v>713</v>
      </c>
      <c r="J394" s="214"/>
      <c r="K394" s="212">
        <f t="shared" si="12"/>
        <v>19.2</v>
      </c>
      <c r="L394" s="90"/>
      <c r="M394" s="87"/>
      <c r="N394" s="88"/>
      <c r="O394" s="88">
        <v>1.6</v>
      </c>
      <c r="P394" s="88"/>
      <c r="Q394" s="88">
        <v>1.6</v>
      </c>
      <c r="R394" s="88"/>
      <c r="S394" s="88">
        <v>1.6</v>
      </c>
      <c r="T394" s="88"/>
      <c r="U394" s="88"/>
      <c r="V394" s="88">
        <v>1.6</v>
      </c>
      <c r="W394" s="88"/>
      <c r="X394" s="88">
        <v>1.6</v>
      </c>
      <c r="Y394" s="88"/>
      <c r="Z394" s="88">
        <v>1.6</v>
      </c>
      <c r="AA394" s="88"/>
      <c r="AB394" s="88"/>
      <c r="AC394" s="88">
        <v>1.6</v>
      </c>
      <c r="AD394" s="88"/>
      <c r="AE394" s="88">
        <v>1.6</v>
      </c>
      <c r="AF394" s="88"/>
      <c r="AG394" s="88">
        <v>1.6</v>
      </c>
      <c r="AH394" s="88"/>
      <c r="AI394" s="88"/>
      <c r="AJ394" s="88">
        <v>1.6</v>
      </c>
      <c r="AK394" s="88"/>
      <c r="AL394" s="88">
        <v>1.6</v>
      </c>
      <c r="AM394" s="88"/>
      <c r="AN394" s="88">
        <v>1.6</v>
      </c>
      <c r="AO394" s="88"/>
      <c r="AP394" s="88"/>
      <c r="AQ394" s="196"/>
      <c r="AR394" s="206">
        <f t="shared" si="11"/>
        <v>19.2</v>
      </c>
      <c r="AS394" s="9" t="s">
        <v>279</v>
      </c>
      <c r="AT394" s="6" t="s">
        <v>532</v>
      </c>
    </row>
    <row r="395" spans="1:46" ht="30">
      <c r="A395" s="40" t="s">
        <v>679</v>
      </c>
      <c r="B395" s="3" t="s">
        <v>24</v>
      </c>
      <c r="C395" s="9" t="s">
        <v>279</v>
      </c>
      <c r="D395" s="6" t="s">
        <v>533</v>
      </c>
      <c r="E395" s="3"/>
      <c r="F395" s="14">
        <v>3</v>
      </c>
      <c r="G395" s="3">
        <v>0.8</v>
      </c>
      <c r="H395" s="14" t="s">
        <v>668</v>
      </c>
      <c r="I395" s="42" t="s">
        <v>713</v>
      </c>
      <c r="J395" s="214"/>
      <c r="K395" s="212">
        <f t="shared" si="12"/>
        <v>21.599999999999998</v>
      </c>
      <c r="L395" s="94"/>
      <c r="M395" s="87"/>
      <c r="N395" s="88"/>
      <c r="O395" s="88">
        <v>1.6</v>
      </c>
      <c r="P395" s="88"/>
      <c r="Q395" s="88">
        <v>0.8</v>
      </c>
      <c r="R395" s="88"/>
      <c r="S395" s="88">
        <v>2.4</v>
      </c>
      <c r="T395" s="88"/>
      <c r="U395" s="88"/>
      <c r="V395" s="88">
        <v>1.6</v>
      </c>
      <c r="W395" s="88"/>
      <c r="X395" s="88">
        <v>0.8</v>
      </c>
      <c r="Y395" s="88"/>
      <c r="Z395" s="88">
        <v>2.4</v>
      </c>
      <c r="AA395" s="88"/>
      <c r="AB395" s="88"/>
      <c r="AC395" s="88"/>
      <c r="AD395" s="88"/>
      <c r="AE395" s="88">
        <v>2.4</v>
      </c>
      <c r="AF395" s="88"/>
      <c r="AG395" s="88">
        <v>2.4</v>
      </c>
      <c r="AH395" s="88"/>
      <c r="AI395" s="88"/>
      <c r="AJ395" s="88">
        <v>2.4</v>
      </c>
      <c r="AK395" s="88"/>
      <c r="AL395" s="88">
        <v>2.4</v>
      </c>
      <c r="AM395" s="88"/>
      <c r="AN395" s="88">
        <v>2.4</v>
      </c>
      <c r="AO395" s="88"/>
      <c r="AP395" s="95"/>
      <c r="AQ395" s="196"/>
      <c r="AR395" s="206">
        <f t="shared" si="11"/>
        <v>21.599999999999998</v>
      </c>
      <c r="AS395" s="9" t="s">
        <v>279</v>
      </c>
      <c r="AT395" s="6" t="s">
        <v>533</v>
      </c>
    </row>
    <row r="396" spans="1:46" ht="30">
      <c r="A396" s="40" t="s">
        <v>679</v>
      </c>
      <c r="B396" s="3" t="s">
        <v>24</v>
      </c>
      <c r="C396" s="9" t="s">
        <v>279</v>
      </c>
      <c r="D396" s="6" t="s">
        <v>534</v>
      </c>
      <c r="E396" s="3"/>
      <c r="F396" s="14">
        <v>4</v>
      </c>
      <c r="G396" s="3">
        <v>0.8</v>
      </c>
      <c r="H396" s="3" t="s">
        <v>668</v>
      </c>
      <c r="I396" s="42" t="s">
        <v>713</v>
      </c>
      <c r="J396" s="214"/>
      <c r="K396" s="212">
        <f t="shared" si="12"/>
        <v>78.40000000000002</v>
      </c>
      <c r="L396" s="90"/>
      <c r="M396" s="87">
        <v>3.2</v>
      </c>
      <c r="N396" s="88">
        <v>3.2</v>
      </c>
      <c r="O396" s="88">
        <v>3.2</v>
      </c>
      <c r="P396" s="88">
        <v>3.2</v>
      </c>
      <c r="Q396" s="88">
        <v>3.2</v>
      </c>
      <c r="R396" s="88">
        <v>3.2</v>
      </c>
      <c r="S396" s="88">
        <v>3.2</v>
      </c>
      <c r="T396" s="88">
        <v>3.2</v>
      </c>
      <c r="U396" s="88">
        <v>0.8</v>
      </c>
      <c r="V396" s="88">
        <v>3.2</v>
      </c>
      <c r="W396" s="88">
        <v>1.6</v>
      </c>
      <c r="X396" s="88"/>
      <c r="Y396" s="88">
        <v>3.2</v>
      </c>
      <c r="Z396" s="88">
        <v>3.2</v>
      </c>
      <c r="AA396" s="88">
        <v>1.6</v>
      </c>
      <c r="AB396" s="88">
        <v>0.8</v>
      </c>
      <c r="AC396" s="88">
        <v>3.2</v>
      </c>
      <c r="AD396" s="88">
        <v>3.2</v>
      </c>
      <c r="AE396" s="88">
        <v>3.2</v>
      </c>
      <c r="AF396" s="88">
        <v>3.2</v>
      </c>
      <c r="AG396" s="88">
        <v>3.2</v>
      </c>
      <c r="AH396" s="88">
        <v>1.6</v>
      </c>
      <c r="AI396" s="88">
        <v>3.2</v>
      </c>
      <c r="AJ396" s="88">
        <v>3.2</v>
      </c>
      <c r="AK396" s="88">
        <v>3.2</v>
      </c>
      <c r="AL396" s="88">
        <v>3.2</v>
      </c>
      <c r="AM396" s="88">
        <v>3.2</v>
      </c>
      <c r="AN396" s="88">
        <v>3.2</v>
      </c>
      <c r="AO396" s="88">
        <v>1.6</v>
      </c>
      <c r="AP396" s="88"/>
      <c r="AQ396" s="196"/>
      <c r="AR396" s="206">
        <f t="shared" si="11"/>
        <v>78.40000000000002</v>
      </c>
      <c r="AS396" s="9" t="s">
        <v>279</v>
      </c>
      <c r="AT396" s="6" t="s">
        <v>534</v>
      </c>
    </row>
    <row r="397" spans="1:46" ht="30">
      <c r="A397" s="40" t="s">
        <v>679</v>
      </c>
      <c r="B397" s="3" t="s">
        <v>24</v>
      </c>
      <c r="C397" s="9" t="s">
        <v>279</v>
      </c>
      <c r="D397" s="6" t="s">
        <v>535</v>
      </c>
      <c r="E397" s="3"/>
      <c r="F397" s="14">
        <v>1</v>
      </c>
      <c r="G397" s="3">
        <v>0.8</v>
      </c>
      <c r="H397" s="3" t="s">
        <v>668</v>
      </c>
      <c r="I397" s="42" t="s">
        <v>713</v>
      </c>
      <c r="J397" s="214"/>
      <c r="K397" s="212">
        <f t="shared" si="12"/>
        <v>19.2</v>
      </c>
      <c r="L397" s="94"/>
      <c r="M397" s="87"/>
      <c r="N397" s="88"/>
      <c r="O397" s="88">
        <v>1.6</v>
      </c>
      <c r="P397" s="88"/>
      <c r="Q397" s="88">
        <v>1.6</v>
      </c>
      <c r="R397" s="88"/>
      <c r="S397" s="88">
        <v>1.6</v>
      </c>
      <c r="T397" s="88"/>
      <c r="U397" s="88"/>
      <c r="V397" s="88">
        <v>1.6</v>
      </c>
      <c r="W397" s="88"/>
      <c r="X397" s="88">
        <v>1.6</v>
      </c>
      <c r="Y397" s="88"/>
      <c r="Z397" s="88">
        <v>1.6</v>
      </c>
      <c r="AA397" s="88"/>
      <c r="AB397" s="88"/>
      <c r="AC397" s="88">
        <v>1.6</v>
      </c>
      <c r="AD397" s="88"/>
      <c r="AE397" s="88">
        <v>1.6</v>
      </c>
      <c r="AF397" s="88"/>
      <c r="AG397" s="88">
        <v>1.6</v>
      </c>
      <c r="AH397" s="88"/>
      <c r="AI397" s="88"/>
      <c r="AJ397" s="88">
        <v>1.6</v>
      </c>
      <c r="AK397" s="88"/>
      <c r="AL397" s="88">
        <v>1.6</v>
      </c>
      <c r="AM397" s="88"/>
      <c r="AN397" s="88">
        <v>1.6</v>
      </c>
      <c r="AO397" s="88"/>
      <c r="AP397" s="95"/>
      <c r="AQ397" s="196"/>
      <c r="AR397" s="206">
        <f t="shared" si="11"/>
        <v>19.2</v>
      </c>
      <c r="AS397" s="9" t="s">
        <v>279</v>
      </c>
      <c r="AT397" s="6" t="s">
        <v>535</v>
      </c>
    </row>
    <row r="398" spans="1:46" ht="30">
      <c r="A398" s="40" t="s">
        <v>679</v>
      </c>
      <c r="B398" s="3" t="s">
        <v>24</v>
      </c>
      <c r="C398" s="9" t="s">
        <v>279</v>
      </c>
      <c r="D398" s="6" t="s">
        <v>536</v>
      </c>
      <c r="E398" s="3"/>
      <c r="F398" s="14">
        <v>4</v>
      </c>
      <c r="G398" s="3">
        <v>0.8</v>
      </c>
      <c r="H398" s="3" t="s">
        <v>668</v>
      </c>
      <c r="I398" s="42" t="s">
        <v>713</v>
      </c>
      <c r="J398" s="214"/>
      <c r="K398" s="212">
        <f t="shared" si="12"/>
        <v>76.800000000000026</v>
      </c>
      <c r="L398" s="90"/>
      <c r="M398" s="87">
        <v>3.2</v>
      </c>
      <c r="N398" s="88">
        <v>3.2</v>
      </c>
      <c r="O398" s="88">
        <v>3.2</v>
      </c>
      <c r="P398" s="88">
        <v>3.2</v>
      </c>
      <c r="Q398" s="88">
        <v>0.8</v>
      </c>
      <c r="R398" s="88">
        <v>3.2</v>
      </c>
      <c r="S398" s="88">
        <v>3.2</v>
      </c>
      <c r="T398" s="88">
        <v>3.2</v>
      </c>
      <c r="U398" s="88">
        <v>1.6</v>
      </c>
      <c r="V398" s="88">
        <v>3.2</v>
      </c>
      <c r="W398" s="88">
        <v>0.8</v>
      </c>
      <c r="X398" s="88">
        <v>1.6</v>
      </c>
      <c r="Y398" s="88">
        <v>3.2</v>
      </c>
      <c r="Z398" s="88">
        <v>3.2</v>
      </c>
      <c r="AA398" s="88">
        <v>3.2</v>
      </c>
      <c r="AB398" s="88">
        <v>1.6</v>
      </c>
      <c r="AC398" s="88">
        <v>3.2</v>
      </c>
      <c r="AD398" s="88">
        <v>3.2</v>
      </c>
      <c r="AE398" s="88">
        <v>3.2</v>
      </c>
      <c r="AF398" s="88">
        <v>3.2</v>
      </c>
      <c r="AG398" s="88">
        <v>3.2</v>
      </c>
      <c r="AH398" s="88">
        <v>1.6</v>
      </c>
      <c r="AI398" s="88">
        <v>3.2</v>
      </c>
      <c r="AJ398" s="88">
        <v>3.2</v>
      </c>
      <c r="AK398" s="88">
        <v>3.2</v>
      </c>
      <c r="AL398" s="88">
        <v>3.2</v>
      </c>
      <c r="AM398" s="88"/>
      <c r="AN398" s="88">
        <v>3.2</v>
      </c>
      <c r="AO398" s="88">
        <v>1.6</v>
      </c>
      <c r="AP398" s="88"/>
      <c r="AQ398" s="196"/>
      <c r="AR398" s="206">
        <f t="shared" si="11"/>
        <v>76.800000000000026</v>
      </c>
      <c r="AS398" s="9" t="s">
        <v>279</v>
      </c>
      <c r="AT398" s="6" t="s">
        <v>536</v>
      </c>
    </row>
    <row r="399" spans="1:46" ht="30">
      <c r="A399" s="40" t="s">
        <v>679</v>
      </c>
      <c r="B399" s="3" t="s">
        <v>24</v>
      </c>
      <c r="C399" s="9" t="s">
        <v>279</v>
      </c>
      <c r="D399" s="6" t="s">
        <v>537</v>
      </c>
      <c r="E399" s="3"/>
      <c r="F399" s="14"/>
      <c r="G399" s="3">
        <v>0.8</v>
      </c>
      <c r="H399" s="3" t="s">
        <v>668</v>
      </c>
      <c r="I399" s="42" t="s">
        <v>713</v>
      </c>
      <c r="J399" s="214"/>
      <c r="K399" s="212">
        <f t="shared" si="12"/>
        <v>0</v>
      </c>
      <c r="L399" s="94"/>
      <c r="M399" s="87"/>
      <c r="N399" s="119"/>
      <c r="O399" s="88"/>
      <c r="P399" s="88"/>
      <c r="Q399" s="88"/>
      <c r="R399" s="99"/>
      <c r="S399" s="95"/>
      <c r="T399" s="88"/>
      <c r="U399" s="88"/>
      <c r="V399" s="88"/>
      <c r="W399" s="88"/>
      <c r="X399" s="88"/>
      <c r="Y399" s="88"/>
      <c r="Z399" s="88"/>
      <c r="AA399" s="88"/>
      <c r="AB399" s="119"/>
      <c r="AC399" s="88"/>
      <c r="AD399" s="88"/>
      <c r="AE399" s="88"/>
      <c r="AF399" s="88"/>
      <c r="AG399" s="88"/>
      <c r="AH399" s="88"/>
      <c r="AI399" s="88"/>
      <c r="AJ399" s="88"/>
      <c r="AK399" s="88"/>
      <c r="AL399" s="88"/>
      <c r="AM399" s="88"/>
      <c r="AN399" s="88"/>
      <c r="AO399" s="88"/>
      <c r="AP399" s="88"/>
      <c r="AQ399" s="196"/>
      <c r="AR399" s="206">
        <f t="shared" si="11"/>
        <v>0</v>
      </c>
      <c r="AS399" s="9" t="s">
        <v>279</v>
      </c>
      <c r="AT399" s="6" t="s">
        <v>537</v>
      </c>
    </row>
    <row r="400" spans="1:46" ht="30" customHeight="1">
      <c r="A400" s="146" t="s">
        <v>679</v>
      </c>
      <c r="B400" s="32" t="s">
        <v>24</v>
      </c>
      <c r="C400" s="13" t="s">
        <v>279</v>
      </c>
      <c r="D400" s="16" t="s">
        <v>537</v>
      </c>
      <c r="E400" s="32" t="s">
        <v>891</v>
      </c>
      <c r="F400" s="14">
        <v>1</v>
      </c>
      <c r="G400" s="3">
        <v>8</v>
      </c>
      <c r="H400" s="3" t="s">
        <v>668</v>
      </c>
      <c r="I400" s="42" t="s">
        <v>713</v>
      </c>
      <c r="J400" s="214"/>
      <c r="K400" s="212">
        <f t="shared" si="12"/>
        <v>120</v>
      </c>
      <c r="L400" s="94"/>
      <c r="M400" s="87">
        <v>5</v>
      </c>
      <c r="N400" s="119">
        <v>5</v>
      </c>
      <c r="O400" s="88">
        <v>8</v>
      </c>
      <c r="P400" s="88">
        <v>5</v>
      </c>
      <c r="Q400" s="88"/>
      <c r="R400" s="99">
        <v>5</v>
      </c>
      <c r="S400" s="95"/>
      <c r="T400" s="88"/>
      <c r="U400" s="88">
        <v>8</v>
      </c>
      <c r="V400" s="88">
        <v>5</v>
      </c>
      <c r="W400" s="88"/>
      <c r="X400" s="88">
        <v>5</v>
      </c>
      <c r="Y400" s="88">
        <v>5</v>
      </c>
      <c r="Z400" s="88">
        <v>5</v>
      </c>
      <c r="AA400" s="88">
        <v>5</v>
      </c>
      <c r="AB400" s="119"/>
      <c r="AC400" s="88">
        <v>5</v>
      </c>
      <c r="AD400" s="88"/>
      <c r="AE400" s="88"/>
      <c r="AF400" s="88">
        <v>8</v>
      </c>
      <c r="AG400" s="88"/>
      <c r="AH400" s="88">
        <v>8</v>
      </c>
      <c r="AI400" s="88">
        <v>6</v>
      </c>
      <c r="AJ400" s="88"/>
      <c r="AK400" s="88">
        <v>8</v>
      </c>
      <c r="AL400" s="88"/>
      <c r="AM400" s="88">
        <v>8</v>
      </c>
      <c r="AN400" s="88">
        <v>8</v>
      </c>
      <c r="AO400" s="88">
        <v>8</v>
      </c>
      <c r="AP400" s="88"/>
      <c r="AQ400" s="196"/>
      <c r="AR400" s="206">
        <f t="shared" si="11"/>
        <v>120</v>
      </c>
      <c r="AS400" s="13" t="s">
        <v>279</v>
      </c>
      <c r="AT400" s="16" t="s">
        <v>537</v>
      </c>
    </row>
    <row r="401" spans="1:46" ht="30" customHeight="1">
      <c r="A401" s="146" t="s">
        <v>679</v>
      </c>
      <c r="B401" s="32" t="s">
        <v>24</v>
      </c>
      <c r="C401" s="13" t="s">
        <v>279</v>
      </c>
      <c r="D401" s="16" t="s">
        <v>1036</v>
      </c>
      <c r="E401" s="3"/>
      <c r="F401" s="14">
        <v>2</v>
      </c>
      <c r="G401" s="3">
        <v>0.8</v>
      </c>
      <c r="H401" s="3" t="s">
        <v>668</v>
      </c>
      <c r="I401" s="42" t="s">
        <v>1037</v>
      </c>
      <c r="J401" s="214"/>
      <c r="K401" s="212">
        <f t="shared" si="12"/>
        <v>33.600000000000009</v>
      </c>
      <c r="L401" s="94"/>
      <c r="M401" s="87">
        <v>1.6</v>
      </c>
      <c r="N401" s="88">
        <v>1.6</v>
      </c>
      <c r="O401" s="88">
        <v>1.6</v>
      </c>
      <c r="P401" s="88">
        <v>1.6</v>
      </c>
      <c r="Q401" s="88">
        <v>1.6</v>
      </c>
      <c r="R401" s="88"/>
      <c r="S401" s="88">
        <v>1.6</v>
      </c>
      <c r="T401" s="88">
        <v>1.6</v>
      </c>
      <c r="U401" s="88">
        <v>1.6</v>
      </c>
      <c r="V401" s="88">
        <v>1.6</v>
      </c>
      <c r="W401" s="88"/>
      <c r="X401" s="88"/>
      <c r="Y401" s="88">
        <v>1.6</v>
      </c>
      <c r="Z401" s="88">
        <v>1.6</v>
      </c>
      <c r="AA401" s="88">
        <v>1.6</v>
      </c>
      <c r="AB401" s="88">
        <v>1.6</v>
      </c>
      <c r="AC401" s="88"/>
      <c r="AD401" s="88">
        <v>1.6</v>
      </c>
      <c r="AE401" s="88">
        <v>1.6</v>
      </c>
      <c r="AF401" s="88"/>
      <c r="AG401" s="88">
        <v>1.6</v>
      </c>
      <c r="AH401" s="88">
        <v>1.6</v>
      </c>
      <c r="AI401" s="88"/>
      <c r="AJ401" s="88">
        <v>1.6</v>
      </c>
      <c r="AK401" s="88"/>
      <c r="AL401" s="88">
        <v>1.6</v>
      </c>
      <c r="AM401" s="88"/>
      <c r="AN401" s="88">
        <v>1.6</v>
      </c>
      <c r="AO401" s="88">
        <v>1.6</v>
      </c>
      <c r="AP401" s="88"/>
      <c r="AQ401" s="196"/>
      <c r="AR401" s="206">
        <f t="shared" si="11"/>
        <v>33.600000000000009</v>
      </c>
      <c r="AS401" s="13" t="s">
        <v>279</v>
      </c>
      <c r="AT401" s="16" t="s">
        <v>1036</v>
      </c>
    </row>
    <row r="402" spans="1:46" ht="30">
      <c r="A402" s="40" t="s">
        <v>679</v>
      </c>
      <c r="B402" s="3" t="s">
        <v>24</v>
      </c>
      <c r="C402" s="9" t="s">
        <v>279</v>
      </c>
      <c r="D402" s="6" t="s">
        <v>538</v>
      </c>
      <c r="E402" s="3"/>
      <c r="F402" s="14">
        <v>2</v>
      </c>
      <c r="G402" s="3">
        <v>0.8</v>
      </c>
      <c r="H402" s="3" t="s">
        <v>668</v>
      </c>
      <c r="I402" s="42" t="s">
        <v>713</v>
      </c>
      <c r="J402" s="214"/>
      <c r="K402" s="212">
        <f t="shared" si="12"/>
        <v>43.200000000000017</v>
      </c>
      <c r="L402" s="94"/>
      <c r="M402" s="87">
        <v>1.6</v>
      </c>
      <c r="N402" s="88">
        <v>1.6</v>
      </c>
      <c r="O402" s="88">
        <v>1.6</v>
      </c>
      <c r="P402" s="88">
        <v>1.6</v>
      </c>
      <c r="Q402" s="88">
        <v>1.6</v>
      </c>
      <c r="R402" s="88">
        <v>1.6</v>
      </c>
      <c r="S402" s="88">
        <v>1.6</v>
      </c>
      <c r="T402" s="88">
        <v>1.6</v>
      </c>
      <c r="U402" s="88">
        <v>1.6</v>
      </c>
      <c r="V402" s="88">
        <v>1.6</v>
      </c>
      <c r="W402" s="88">
        <v>1.6</v>
      </c>
      <c r="X402" s="88"/>
      <c r="Y402" s="88">
        <v>1.6</v>
      </c>
      <c r="Z402" s="88">
        <v>1.6</v>
      </c>
      <c r="AA402" s="88">
        <v>1.6</v>
      </c>
      <c r="AB402" s="88">
        <v>1.6</v>
      </c>
      <c r="AC402" s="88">
        <v>1.6</v>
      </c>
      <c r="AD402" s="88">
        <v>1.6</v>
      </c>
      <c r="AE402" s="88">
        <v>1.6</v>
      </c>
      <c r="AF402" s="88">
        <v>1.6</v>
      </c>
      <c r="AG402" s="119">
        <v>1.6</v>
      </c>
      <c r="AH402" s="88">
        <v>1.6</v>
      </c>
      <c r="AI402" s="88">
        <v>1.6</v>
      </c>
      <c r="AJ402" s="88">
        <v>1.6</v>
      </c>
      <c r="AK402" s="88">
        <v>1.6</v>
      </c>
      <c r="AL402" s="88">
        <v>1.6</v>
      </c>
      <c r="AM402" s="88"/>
      <c r="AN402" s="88">
        <v>1.6</v>
      </c>
      <c r="AO402" s="88">
        <v>1.6</v>
      </c>
      <c r="AP402" s="88"/>
      <c r="AQ402" s="196"/>
      <c r="AR402" s="206">
        <f t="shared" si="11"/>
        <v>43.200000000000017</v>
      </c>
      <c r="AS402" s="9" t="s">
        <v>279</v>
      </c>
      <c r="AT402" s="6" t="s">
        <v>538</v>
      </c>
    </row>
    <row r="403" spans="1:46" ht="30">
      <c r="A403" s="40" t="s">
        <v>679</v>
      </c>
      <c r="B403" s="3" t="s">
        <v>24</v>
      </c>
      <c r="C403" s="9" t="s">
        <v>279</v>
      </c>
      <c r="D403" s="6" t="s">
        <v>539</v>
      </c>
      <c r="E403" s="3"/>
      <c r="F403" s="14">
        <v>2</v>
      </c>
      <c r="G403" s="3">
        <v>0.8</v>
      </c>
      <c r="H403" s="3" t="s">
        <v>668</v>
      </c>
      <c r="I403" s="42" t="s">
        <v>713</v>
      </c>
      <c r="J403" s="214"/>
      <c r="K403" s="212">
        <f t="shared" si="12"/>
        <v>44.800000000000018</v>
      </c>
      <c r="L403" s="94"/>
      <c r="M403" s="87">
        <v>1.6</v>
      </c>
      <c r="N403" s="88">
        <v>1.6</v>
      </c>
      <c r="O403" s="88">
        <v>1.6</v>
      </c>
      <c r="P403" s="88">
        <v>1.6</v>
      </c>
      <c r="Q403" s="88">
        <v>1.6</v>
      </c>
      <c r="R403" s="88">
        <v>1.6</v>
      </c>
      <c r="S403" s="88">
        <v>1.6</v>
      </c>
      <c r="T403" s="88">
        <v>1.6</v>
      </c>
      <c r="U403" s="119">
        <v>1.6</v>
      </c>
      <c r="V403" s="88">
        <v>1.6</v>
      </c>
      <c r="W403" s="88">
        <v>1.6</v>
      </c>
      <c r="X403" s="88">
        <v>1.6</v>
      </c>
      <c r="Y403" s="88">
        <v>1.6</v>
      </c>
      <c r="Z403" s="88">
        <v>1.6</v>
      </c>
      <c r="AA403" s="88">
        <v>1.6</v>
      </c>
      <c r="AB403" s="88">
        <v>1.6</v>
      </c>
      <c r="AC403" s="88">
        <v>1.6</v>
      </c>
      <c r="AD403" s="88">
        <v>1.6</v>
      </c>
      <c r="AE403" s="88">
        <v>1.6</v>
      </c>
      <c r="AF403" s="88">
        <v>1.6</v>
      </c>
      <c r="AG403" s="119">
        <v>1.6</v>
      </c>
      <c r="AH403" s="88">
        <v>1.6</v>
      </c>
      <c r="AI403" s="88">
        <v>1.6</v>
      </c>
      <c r="AJ403" s="88">
        <v>1.6</v>
      </c>
      <c r="AK403" s="88">
        <v>1.6</v>
      </c>
      <c r="AL403" s="88">
        <v>1.6</v>
      </c>
      <c r="AM403" s="88"/>
      <c r="AN403" s="88">
        <v>1.6</v>
      </c>
      <c r="AO403" s="88">
        <v>1.6</v>
      </c>
      <c r="AP403" s="88"/>
      <c r="AQ403" s="196"/>
      <c r="AR403" s="206">
        <f t="shared" ref="AR403:AR466" si="13">K403</f>
        <v>44.800000000000018</v>
      </c>
      <c r="AS403" s="9" t="s">
        <v>279</v>
      </c>
      <c r="AT403" s="6" t="s">
        <v>539</v>
      </c>
    </row>
    <row r="404" spans="1:46" ht="30">
      <c r="A404" s="40" t="s">
        <v>679</v>
      </c>
      <c r="B404" s="3" t="s">
        <v>24</v>
      </c>
      <c r="C404" s="9" t="s">
        <v>279</v>
      </c>
      <c r="D404" s="6" t="s">
        <v>540</v>
      </c>
      <c r="E404" s="3"/>
      <c r="F404" s="14">
        <v>5</v>
      </c>
      <c r="G404" s="3">
        <v>0.8</v>
      </c>
      <c r="H404" s="3" t="s">
        <v>668</v>
      </c>
      <c r="I404" s="42" t="s">
        <v>713</v>
      </c>
      <c r="J404" s="214"/>
      <c r="K404" s="212">
        <f t="shared" si="12"/>
        <v>67.199999999999989</v>
      </c>
      <c r="L404" s="94"/>
      <c r="M404" s="87">
        <v>2.4</v>
      </c>
      <c r="N404" s="88">
        <v>2.4</v>
      </c>
      <c r="O404" s="88">
        <v>2.4</v>
      </c>
      <c r="P404" s="88">
        <v>2.4</v>
      </c>
      <c r="Q404" s="88">
        <v>2.4</v>
      </c>
      <c r="R404" s="88">
        <v>2.4</v>
      </c>
      <c r="S404" s="119">
        <v>2.4</v>
      </c>
      <c r="T404" s="119">
        <v>2.4</v>
      </c>
      <c r="U404" s="88">
        <v>2.4</v>
      </c>
      <c r="V404" s="88">
        <v>2.4</v>
      </c>
      <c r="W404" s="88"/>
      <c r="X404" s="88">
        <v>2.4</v>
      </c>
      <c r="Y404" s="88">
        <v>2.4</v>
      </c>
      <c r="Z404" s="119">
        <v>2.4</v>
      </c>
      <c r="AA404" s="88">
        <v>2.4</v>
      </c>
      <c r="AB404" s="88">
        <v>2.4</v>
      </c>
      <c r="AC404" s="88">
        <v>2.4</v>
      </c>
      <c r="AD404" s="88">
        <v>2.4</v>
      </c>
      <c r="AE404" s="88">
        <v>2.4</v>
      </c>
      <c r="AF404" s="88">
        <v>2.4</v>
      </c>
      <c r="AG404" s="119">
        <v>2.4</v>
      </c>
      <c r="AH404" s="88">
        <v>2.4</v>
      </c>
      <c r="AI404" s="88">
        <v>2.4</v>
      </c>
      <c r="AJ404" s="88">
        <v>2.4</v>
      </c>
      <c r="AK404" s="88">
        <v>2.4</v>
      </c>
      <c r="AL404" s="88">
        <v>2.4</v>
      </c>
      <c r="AM404" s="88">
        <v>2.4</v>
      </c>
      <c r="AN404" s="88">
        <v>2.4</v>
      </c>
      <c r="AO404" s="88">
        <v>2.4</v>
      </c>
      <c r="AP404" s="88"/>
      <c r="AQ404" s="196"/>
      <c r="AR404" s="206">
        <f t="shared" si="13"/>
        <v>67.199999999999989</v>
      </c>
      <c r="AS404" s="9" t="s">
        <v>279</v>
      </c>
      <c r="AT404" s="6" t="s">
        <v>540</v>
      </c>
    </row>
    <row r="405" spans="1:46" ht="30">
      <c r="A405" s="40" t="s">
        <v>679</v>
      </c>
      <c r="B405" s="3" t="s">
        <v>24</v>
      </c>
      <c r="C405" s="9" t="s">
        <v>279</v>
      </c>
      <c r="D405" s="6" t="s">
        <v>541</v>
      </c>
      <c r="E405" s="3"/>
      <c r="F405" s="14">
        <v>3</v>
      </c>
      <c r="G405" s="3">
        <v>0.8</v>
      </c>
      <c r="H405" s="14" t="s">
        <v>668</v>
      </c>
      <c r="I405" s="42" t="s">
        <v>713</v>
      </c>
      <c r="J405" s="214"/>
      <c r="K405" s="212">
        <f t="shared" si="12"/>
        <v>63.199999999999982</v>
      </c>
      <c r="L405" s="94"/>
      <c r="M405" s="87">
        <v>2.4</v>
      </c>
      <c r="N405" s="88">
        <v>2.4</v>
      </c>
      <c r="O405" s="88">
        <v>2.4</v>
      </c>
      <c r="P405" s="88">
        <v>2.4</v>
      </c>
      <c r="Q405" s="88">
        <v>2.4</v>
      </c>
      <c r="R405" s="88">
        <v>2.4</v>
      </c>
      <c r="S405" s="119">
        <v>2.4</v>
      </c>
      <c r="T405" s="88">
        <v>2.4</v>
      </c>
      <c r="U405" s="88">
        <v>0.8</v>
      </c>
      <c r="V405" s="88">
        <v>2.4</v>
      </c>
      <c r="W405" s="88">
        <v>2.4</v>
      </c>
      <c r="X405" s="119">
        <v>2.4</v>
      </c>
      <c r="Y405" s="88">
        <v>2.4</v>
      </c>
      <c r="Z405" s="88">
        <v>2.4</v>
      </c>
      <c r="AA405" s="88">
        <v>2.4</v>
      </c>
      <c r="AB405" s="88"/>
      <c r="AC405" s="88">
        <v>2.4</v>
      </c>
      <c r="AD405" s="119">
        <v>2.4</v>
      </c>
      <c r="AE405" s="88">
        <v>2.4</v>
      </c>
      <c r="AF405" s="88">
        <v>2.4</v>
      </c>
      <c r="AG405" s="119">
        <v>2.4</v>
      </c>
      <c r="AH405" s="88">
        <v>1.6</v>
      </c>
      <c r="AI405" s="88">
        <v>2.4</v>
      </c>
      <c r="AJ405" s="88">
        <v>4</v>
      </c>
      <c r="AK405" s="88">
        <v>2.4</v>
      </c>
      <c r="AL405" s="88">
        <v>2.4</v>
      </c>
      <c r="AM405" s="88"/>
      <c r="AN405" s="88">
        <v>2.4</v>
      </c>
      <c r="AO405" s="88">
        <v>1.6</v>
      </c>
      <c r="AP405" s="88"/>
      <c r="AQ405" s="196"/>
      <c r="AR405" s="206">
        <f t="shared" si="13"/>
        <v>63.199999999999982</v>
      </c>
      <c r="AS405" s="9" t="s">
        <v>279</v>
      </c>
      <c r="AT405" s="6" t="s">
        <v>541</v>
      </c>
    </row>
    <row r="406" spans="1:46" ht="30">
      <c r="A406" s="40" t="s">
        <v>679</v>
      </c>
      <c r="B406" s="3" t="s">
        <v>24</v>
      </c>
      <c r="C406" s="9" t="s">
        <v>279</v>
      </c>
      <c r="D406" s="6" t="s">
        <v>542</v>
      </c>
      <c r="E406" s="3"/>
      <c r="F406" s="14">
        <v>4</v>
      </c>
      <c r="G406" s="3">
        <v>0.8</v>
      </c>
      <c r="H406" s="3" t="s">
        <v>668</v>
      </c>
      <c r="I406" s="42" t="s">
        <v>713</v>
      </c>
      <c r="J406" s="214"/>
      <c r="K406" s="212">
        <f t="shared" si="12"/>
        <v>89.600000000000037</v>
      </c>
      <c r="L406" s="94"/>
      <c r="M406" s="87">
        <v>3.2</v>
      </c>
      <c r="N406" s="88">
        <v>3.2</v>
      </c>
      <c r="O406" s="88">
        <v>3.2</v>
      </c>
      <c r="P406" s="88">
        <v>3.2</v>
      </c>
      <c r="Q406" s="88">
        <v>3.2</v>
      </c>
      <c r="R406" s="88">
        <v>3.2</v>
      </c>
      <c r="S406" s="119">
        <v>3.2</v>
      </c>
      <c r="T406" s="88">
        <v>3.2</v>
      </c>
      <c r="U406" s="88">
        <v>3.2</v>
      </c>
      <c r="V406" s="88">
        <v>3.2</v>
      </c>
      <c r="W406" s="119">
        <v>3.2</v>
      </c>
      <c r="X406" s="119">
        <v>3.2</v>
      </c>
      <c r="Y406" s="88">
        <v>3.2</v>
      </c>
      <c r="Z406" s="88">
        <v>3.2</v>
      </c>
      <c r="AA406" s="88">
        <v>3.2</v>
      </c>
      <c r="AB406" s="88">
        <v>3.2</v>
      </c>
      <c r="AC406" s="88">
        <v>3.2</v>
      </c>
      <c r="AD406" s="88">
        <v>3.2</v>
      </c>
      <c r="AE406" s="88">
        <v>3.2</v>
      </c>
      <c r="AF406" s="88">
        <v>3.2</v>
      </c>
      <c r="AG406" s="88">
        <v>3.2</v>
      </c>
      <c r="AH406" s="88">
        <v>3.2</v>
      </c>
      <c r="AI406" s="88">
        <v>3.2</v>
      </c>
      <c r="AJ406" s="88">
        <v>3.2</v>
      </c>
      <c r="AK406" s="88">
        <v>3.2</v>
      </c>
      <c r="AL406" s="88">
        <v>3.2</v>
      </c>
      <c r="AM406" s="88">
        <v>3.2</v>
      </c>
      <c r="AN406" s="88">
        <v>3.2</v>
      </c>
      <c r="AO406" s="88"/>
      <c r="AP406" s="88"/>
      <c r="AQ406" s="196"/>
      <c r="AR406" s="206">
        <f t="shared" si="13"/>
        <v>89.600000000000037</v>
      </c>
      <c r="AS406" s="9" t="s">
        <v>279</v>
      </c>
      <c r="AT406" s="6" t="s">
        <v>542</v>
      </c>
    </row>
    <row r="407" spans="1:46" ht="30">
      <c r="A407" s="40" t="s">
        <v>679</v>
      </c>
      <c r="B407" s="3" t="s">
        <v>24</v>
      </c>
      <c r="C407" s="9" t="s">
        <v>279</v>
      </c>
      <c r="D407" s="6" t="s">
        <v>543</v>
      </c>
      <c r="E407" s="3"/>
      <c r="F407" s="14"/>
      <c r="G407" s="3">
        <v>0.8</v>
      </c>
      <c r="H407" s="3" t="s">
        <v>668</v>
      </c>
      <c r="I407" s="42" t="s">
        <v>713</v>
      </c>
      <c r="J407" s="214"/>
      <c r="K407" s="212">
        <f t="shared" si="12"/>
        <v>0</v>
      </c>
      <c r="L407" s="94"/>
      <c r="M407" s="87"/>
      <c r="N407" s="88"/>
      <c r="O407" s="88"/>
      <c r="P407" s="88"/>
      <c r="Q407" s="88"/>
      <c r="R407" s="88"/>
      <c r="S407" s="88"/>
      <c r="T407" s="88"/>
      <c r="U407" s="88"/>
      <c r="V407" s="119"/>
      <c r="W407" s="88"/>
      <c r="X407" s="88"/>
      <c r="Y407" s="88"/>
      <c r="Z407" s="88"/>
      <c r="AA407" s="88"/>
      <c r="AB407" s="88"/>
      <c r="AC407" s="95"/>
      <c r="AD407" s="88"/>
      <c r="AE407" s="88"/>
      <c r="AF407" s="88"/>
      <c r="AG407" s="88"/>
      <c r="AH407" s="88"/>
      <c r="AI407" s="88"/>
      <c r="AJ407" s="88"/>
      <c r="AK407" s="88"/>
      <c r="AL407" s="88"/>
      <c r="AM407" s="88"/>
      <c r="AN407" s="88"/>
      <c r="AO407" s="88"/>
      <c r="AP407" s="88"/>
      <c r="AQ407" s="196"/>
      <c r="AR407" s="206">
        <f t="shared" si="13"/>
        <v>0</v>
      </c>
      <c r="AS407" s="9" t="s">
        <v>279</v>
      </c>
      <c r="AT407" s="6" t="s">
        <v>543</v>
      </c>
    </row>
    <row r="408" spans="1:46" ht="27.75" customHeight="1">
      <c r="A408" s="40" t="s">
        <v>679</v>
      </c>
      <c r="B408" s="3" t="s">
        <v>24</v>
      </c>
      <c r="C408" s="9" t="s">
        <v>279</v>
      </c>
      <c r="D408" s="16" t="s">
        <v>543</v>
      </c>
      <c r="E408" s="32" t="s">
        <v>891</v>
      </c>
      <c r="F408" s="14">
        <v>1</v>
      </c>
      <c r="G408" s="3">
        <v>8</v>
      </c>
      <c r="H408" s="3" t="s">
        <v>668</v>
      </c>
      <c r="I408" s="42" t="s">
        <v>713</v>
      </c>
      <c r="J408" s="214"/>
      <c r="K408" s="212">
        <f t="shared" si="12"/>
        <v>100</v>
      </c>
      <c r="L408" s="94"/>
      <c r="M408" s="87">
        <v>8</v>
      </c>
      <c r="N408" s="88">
        <v>8</v>
      </c>
      <c r="O408" s="88">
        <v>5</v>
      </c>
      <c r="P408" s="88">
        <v>8</v>
      </c>
      <c r="Q408" s="88"/>
      <c r="R408" s="88">
        <v>5</v>
      </c>
      <c r="S408" s="88"/>
      <c r="T408" s="88"/>
      <c r="U408" s="88">
        <v>6</v>
      </c>
      <c r="V408" s="119"/>
      <c r="W408" s="88"/>
      <c r="X408" s="88"/>
      <c r="Y408" s="88">
        <v>8</v>
      </c>
      <c r="Z408" s="88">
        <v>8</v>
      </c>
      <c r="AA408" s="88"/>
      <c r="AB408" s="88">
        <v>5</v>
      </c>
      <c r="AC408" s="95"/>
      <c r="AD408" s="88">
        <v>8</v>
      </c>
      <c r="AE408" s="88"/>
      <c r="AF408" s="88">
        <v>5</v>
      </c>
      <c r="AG408" s="88"/>
      <c r="AH408" s="88">
        <v>5</v>
      </c>
      <c r="AI408" s="88"/>
      <c r="AJ408" s="88">
        <v>5</v>
      </c>
      <c r="AK408" s="88">
        <v>8</v>
      </c>
      <c r="AL408" s="88">
        <v>8</v>
      </c>
      <c r="AM408" s="88"/>
      <c r="AN408" s="88"/>
      <c r="AO408" s="88"/>
      <c r="AP408" s="88"/>
      <c r="AQ408" s="196"/>
      <c r="AR408" s="206">
        <f t="shared" si="13"/>
        <v>100</v>
      </c>
      <c r="AS408" s="9" t="s">
        <v>279</v>
      </c>
      <c r="AT408" s="16" t="s">
        <v>543</v>
      </c>
    </row>
    <row r="409" spans="1:46" ht="30">
      <c r="A409" s="40" t="s">
        <v>679</v>
      </c>
      <c r="B409" s="3" t="s">
        <v>24</v>
      </c>
      <c r="C409" s="9" t="s">
        <v>279</v>
      </c>
      <c r="D409" s="140" t="s">
        <v>544</v>
      </c>
      <c r="E409" s="3"/>
      <c r="F409" s="14">
        <v>4</v>
      </c>
      <c r="G409" s="3">
        <v>0.8</v>
      </c>
      <c r="H409" s="3" t="s">
        <v>668</v>
      </c>
      <c r="I409" s="42" t="s">
        <v>713</v>
      </c>
      <c r="J409" s="214"/>
      <c r="K409" s="212">
        <f t="shared" si="12"/>
        <v>92.80000000000004</v>
      </c>
      <c r="L409" s="94"/>
      <c r="M409" s="87">
        <v>3.2</v>
      </c>
      <c r="N409" s="119">
        <v>3.2</v>
      </c>
      <c r="O409" s="88">
        <v>3.2</v>
      </c>
      <c r="P409" s="88">
        <v>3.2</v>
      </c>
      <c r="Q409" s="88">
        <v>3.2</v>
      </c>
      <c r="R409" s="99">
        <v>3.2</v>
      </c>
      <c r="S409" s="88">
        <v>3.2</v>
      </c>
      <c r="T409" s="119">
        <v>3.2</v>
      </c>
      <c r="U409" s="88">
        <v>3.2</v>
      </c>
      <c r="V409" s="88">
        <v>3.2</v>
      </c>
      <c r="W409" s="88">
        <v>3.2</v>
      </c>
      <c r="X409" s="88">
        <v>3.2</v>
      </c>
      <c r="Y409" s="88">
        <v>3.2</v>
      </c>
      <c r="Z409" s="88">
        <v>3.2</v>
      </c>
      <c r="AA409" s="88">
        <v>3.2</v>
      </c>
      <c r="AB409" s="88">
        <v>3.2</v>
      </c>
      <c r="AC409" s="88">
        <v>3.2</v>
      </c>
      <c r="AD409" s="119">
        <v>3.2</v>
      </c>
      <c r="AE409" s="88">
        <v>3.2</v>
      </c>
      <c r="AF409" s="88">
        <v>3.2</v>
      </c>
      <c r="AG409" s="119">
        <v>3.2</v>
      </c>
      <c r="AH409" s="119">
        <v>3.2</v>
      </c>
      <c r="AI409" s="88">
        <v>3.2</v>
      </c>
      <c r="AJ409" s="88">
        <v>3.2</v>
      </c>
      <c r="AK409" s="88">
        <v>3.2</v>
      </c>
      <c r="AL409" s="88">
        <v>3.2</v>
      </c>
      <c r="AM409" s="88">
        <v>3.2</v>
      </c>
      <c r="AN409" s="88">
        <v>3.2</v>
      </c>
      <c r="AO409" s="88">
        <v>3.2</v>
      </c>
      <c r="AP409" s="88"/>
      <c r="AQ409" s="196"/>
      <c r="AR409" s="206">
        <f t="shared" si="13"/>
        <v>92.80000000000004</v>
      </c>
      <c r="AS409" s="9" t="s">
        <v>279</v>
      </c>
      <c r="AT409" s="140" t="s">
        <v>544</v>
      </c>
    </row>
    <row r="410" spans="1:46" ht="30">
      <c r="A410" s="40" t="s">
        <v>679</v>
      </c>
      <c r="B410" s="3" t="s">
        <v>24</v>
      </c>
      <c r="C410" s="9" t="s">
        <v>279</v>
      </c>
      <c r="D410" s="6" t="s">
        <v>545</v>
      </c>
      <c r="E410" s="3"/>
      <c r="F410" s="14">
        <v>4</v>
      </c>
      <c r="G410" s="3">
        <v>0.8</v>
      </c>
      <c r="H410" s="3" t="s">
        <v>668</v>
      </c>
      <c r="I410" s="42" t="s">
        <v>713</v>
      </c>
      <c r="J410" s="214"/>
      <c r="K410" s="212">
        <f t="shared" si="12"/>
        <v>79.200000000000031</v>
      </c>
      <c r="L410" s="94"/>
      <c r="M410" s="87">
        <v>3.2</v>
      </c>
      <c r="N410" s="88">
        <v>3.2</v>
      </c>
      <c r="O410" s="88">
        <v>3.2</v>
      </c>
      <c r="P410" s="88">
        <v>3.2</v>
      </c>
      <c r="Q410" s="88">
        <v>3.2</v>
      </c>
      <c r="R410" s="88">
        <v>3.2</v>
      </c>
      <c r="S410" s="88">
        <v>3.2</v>
      </c>
      <c r="T410" s="119">
        <v>3.2</v>
      </c>
      <c r="U410" s="88">
        <v>1.6</v>
      </c>
      <c r="V410" s="88">
        <v>3.2</v>
      </c>
      <c r="W410" s="88">
        <v>3.2</v>
      </c>
      <c r="X410" s="88"/>
      <c r="Y410" s="88">
        <v>3.2</v>
      </c>
      <c r="Z410" s="88">
        <v>3.2</v>
      </c>
      <c r="AA410" s="88">
        <v>0.8</v>
      </c>
      <c r="AB410" s="88">
        <v>1.6</v>
      </c>
      <c r="AC410" s="88">
        <v>3.2</v>
      </c>
      <c r="AD410" s="88">
        <v>3.2</v>
      </c>
      <c r="AE410" s="88">
        <v>3.2</v>
      </c>
      <c r="AF410" s="88">
        <v>3.2</v>
      </c>
      <c r="AG410" s="109">
        <v>3.2</v>
      </c>
      <c r="AH410" s="88">
        <v>1.6</v>
      </c>
      <c r="AI410" s="88">
        <v>3.2</v>
      </c>
      <c r="AJ410" s="92">
        <v>3.2</v>
      </c>
      <c r="AK410" s="88">
        <v>3.2</v>
      </c>
      <c r="AL410" s="88">
        <v>3.2</v>
      </c>
      <c r="AM410" s="88"/>
      <c r="AN410" s="88">
        <v>3.2</v>
      </c>
      <c r="AO410" s="88">
        <v>3.2</v>
      </c>
      <c r="AP410" s="88"/>
      <c r="AQ410" s="196"/>
      <c r="AR410" s="206">
        <f t="shared" si="13"/>
        <v>79.200000000000031</v>
      </c>
      <c r="AS410" s="9" t="s">
        <v>279</v>
      </c>
      <c r="AT410" s="6" t="s">
        <v>545</v>
      </c>
    </row>
    <row r="411" spans="1:46" ht="30">
      <c r="A411" s="40" t="s">
        <v>679</v>
      </c>
      <c r="B411" s="3" t="s">
        <v>24</v>
      </c>
      <c r="C411" s="9" t="s">
        <v>279</v>
      </c>
      <c r="D411" s="141" t="s">
        <v>546</v>
      </c>
      <c r="E411" s="3"/>
      <c r="F411" s="14">
        <v>4</v>
      </c>
      <c r="G411" s="3">
        <v>0.8</v>
      </c>
      <c r="H411" s="3" t="s">
        <v>668</v>
      </c>
      <c r="I411" s="42" t="s">
        <v>713</v>
      </c>
      <c r="J411" s="214"/>
      <c r="K411" s="212">
        <f t="shared" si="12"/>
        <v>77.600000000000037</v>
      </c>
      <c r="L411" s="94"/>
      <c r="M411" s="87">
        <v>3.2</v>
      </c>
      <c r="N411" s="88"/>
      <c r="O411" s="87">
        <v>3.2</v>
      </c>
      <c r="P411" s="88">
        <v>3.2</v>
      </c>
      <c r="Q411" s="88">
        <v>3.2</v>
      </c>
      <c r="R411" s="99">
        <v>3.2</v>
      </c>
      <c r="S411" s="88">
        <v>3.2</v>
      </c>
      <c r="T411" s="88">
        <v>3.2</v>
      </c>
      <c r="U411" s="88">
        <v>0.8</v>
      </c>
      <c r="V411" s="88">
        <v>3.2</v>
      </c>
      <c r="W411" s="88">
        <v>3.2</v>
      </c>
      <c r="X411" s="88">
        <v>0.8</v>
      </c>
      <c r="Y411" s="88">
        <v>3.2</v>
      </c>
      <c r="Z411" s="88">
        <v>1.6</v>
      </c>
      <c r="AA411" s="88">
        <v>1.6</v>
      </c>
      <c r="AB411" s="88">
        <v>0.8</v>
      </c>
      <c r="AC411" s="88">
        <v>3.2</v>
      </c>
      <c r="AD411" s="88">
        <v>3.2</v>
      </c>
      <c r="AE411" s="88">
        <v>3.2</v>
      </c>
      <c r="AF411" s="88">
        <v>3.2</v>
      </c>
      <c r="AG411" s="88">
        <v>3.2</v>
      </c>
      <c r="AH411" s="88">
        <v>1.6</v>
      </c>
      <c r="AI411" s="88">
        <v>3.2</v>
      </c>
      <c r="AJ411" s="88">
        <v>3.2</v>
      </c>
      <c r="AK411" s="88">
        <v>3.2</v>
      </c>
      <c r="AL411" s="88">
        <v>3.2</v>
      </c>
      <c r="AM411" s="88">
        <v>3.2</v>
      </c>
      <c r="AN411" s="88">
        <v>3.2</v>
      </c>
      <c r="AO411" s="88">
        <v>3.2</v>
      </c>
      <c r="AP411" s="88"/>
      <c r="AQ411" s="196"/>
      <c r="AR411" s="206">
        <f t="shared" si="13"/>
        <v>77.600000000000037</v>
      </c>
      <c r="AS411" s="9" t="s">
        <v>279</v>
      </c>
      <c r="AT411" s="141" t="s">
        <v>546</v>
      </c>
    </row>
    <row r="412" spans="1:46" ht="30">
      <c r="A412" s="40" t="s">
        <v>679</v>
      </c>
      <c r="B412" s="3" t="s">
        <v>24</v>
      </c>
      <c r="C412" s="9" t="s">
        <v>279</v>
      </c>
      <c r="D412" s="6" t="s">
        <v>547</v>
      </c>
      <c r="E412" s="3"/>
      <c r="F412" s="14">
        <v>4</v>
      </c>
      <c r="G412" s="3">
        <v>0.8</v>
      </c>
      <c r="H412" s="3" t="s">
        <v>668</v>
      </c>
      <c r="I412" s="42" t="s">
        <v>713</v>
      </c>
      <c r="J412" s="214"/>
      <c r="K412" s="212">
        <f t="shared" si="12"/>
        <v>86.400000000000034</v>
      </c>
      <c r="L412" s="94"/>
      <c r="M412" s="87"/>
      <c r="N412" s="88">
        <v>3.2</v>
      </c>
      <c r="O412" s="88">
        <v>3.2</v>
      </c>
      <c r="P412" s="88">
        <v>3.2</v>
      </c>
      <c r="Q412" s="88">
        <v>3.2</v>
      </c>
      <c r="R412" s="88">
        <v>3.2</v>
      </c>
      <c r="S412" s="88">
        <v>3.2</v>
      </c>
      <c r="T412" s="88">
        <v>3.2</v>
      </c>
      <c r="U412" s="88">
        <v>3.2</v>
      </c>
      <c r="V412" s="88">
        <v>3.2</v>
      </c>
      <c r="W412" s="88">
        <v>3.2</v>
      </c>
      <c r="X412" s="88">
        <v>3.2</v>
      </c>
      <c r="Y412" s="88">
        <v>3.2</v>
      </c>
      <c r="Z412" s="88">
        <v>3.2</v>
      </c>
      <c r="AA412" s="88">
        <v>3.2</v>
      </c>
      <c r="AB412" s="88">
        <v>3.2</v>
      </c>
      <c r="AC412" s="99">
        <v>3.2</v>
      </c>
      <c r="AD412" s="88">
        <v>3.2</v>
      </c>
      <c r="AE412" s="88">
        <v>3.2</v>
      </c>
      <c r="AF412" s="88">
        <v>3.2</v>
      </c>
      <c r="AG412" s="88">
        <v>3.2</v>
      </c>
      <c r="AH412" s="88">
        <v>3.2</v>
      </c>
      <c r="AI412" s="88">
        <v>3.2</v>
      </c>
      <c r="AJ412" s="88">
        <v>3.2</v>
      </c>
      <c r="AK412" s="88">
        <v>3.2</v>
      </c>
      <c r="AL412" s="88"/>
      <c r="AM412" s="88">
        <v>3.2</v>
      </c>
      <c r="AN412" s="88">
        <v>3.2</v>
      </c>
      <c r="AO412" s="88">
        <v>3.2</v>
      </c>
      <c r="AP412" s="88"/>
      <c r="AQ412" s="196"/>
      <c r="AR412" s="206">
        <f t="shared" si="13"/>
        <v>86.400000000000034</v>
      </c>
      <c r="AS412" s="9" t="s">
        <v>279</v>
      </c>
      <c r="AT412" s="6" t="s">
        <v>547</v>
      </c>
    </row>
    <row r="413" spans="1:46" ht="30">
      <c r="A413" s="40" t="s">
        <v>679</v>
      </c>
      <c r="B413" s="3" t="s">
        <v>24</v>
      </c>
      <c r="C413" s="9" t="s">
        <v>279</v>
      </c>
      <c r="D413" s="6" t="s">
        <v>548</v>
      </c>
      <c r="E413" s="3"/>
      <c r="F413" s="14">
        <v>5</v>
      </c>
      <c r="G413" s="3">
        <v>0.8</v>
      </c>
      <c r="H413" s="3" t="s">
        <v>668</v>
      </c>
      <c r="I413" s="42" t="s">
        <v>713</v>
      </c>
      <c r="J413" s="214"/>
      <c r="K413" s="212">
        <f t="shared" si="12"/>
        <v>93</v>
      </c>
      <c r="L413" s="90"/>
      <c r="M413" s="87"/>
      <c r="N413" s="88">
        <v>4</v>
      </c>
      <c r="O413" s="88">
        <v>4</v>
      </c>
      <c r="P413" s="88"/>
      <c r="Q413" s="88"/>
      <c r="R413" s="88">
        <v>4</v>
      </c>
      <c r="S413" s="88"/>
      <c r="T413" s="88"/>
      <c r="U413" s="88">
        <v>4</v>
      </c>
      <c r="V413" s="88">
        <v>4</v>
      </c>
      <c r="W413" s="88"/>
      <c r="X413" s="88">
        <v>4</v>
      </c>
      <c r="Y413" s="88">
        <v>4</v>
      </c>
      <c r="Z413" s="88">
        <v>4</v>
      </c>
      <c r="AA413" s="88">
        <v>4</v>
      </c>
      <c r="AB413" s="88">
        <v>4</v>
      </c>
      <c r="AC413" s="88">
        <v>4</v>
      </c>
      <c r="AD413" s="88">
        <v>4</v>
      </c>
      <c r="AE413" s="88">
        <v>5</v>
      </c>
      <c r="AF413" s="88">
        <v>4</v>
      </c>
      <c r="AG413" s="88">
        <v>4</v>
      </c>
      <c r="AH413" s="88">
        <v>4</v>
      </c>
      <c r="AI413" s="88">
        <v>4</v>
      </c>
      <c r="AJ413" s="88">
        <v>4</v>
      </c>
      <c r="AK413" s="88">
        <v>4</v>
      </c>
      <c r="AL413" s="88">
        <v>4</v>
      </c>
      <c r="AM413" s="88">
        <v>4</v>
      </c>
      <c r="AN413" s="88">
        <v>4</v>
      </c>
      <c r="AO413" s="88">
        <v>4</v>
      </c>
      <c r="AP413" s="88"/>
      <c r="AQ413" s="196"/>
      <c r="AR413" s="206">
        <f t="shared" si="13"/>
        <v>93</v>
      </c>
      <c r="AS413" s="9" t="s">
        <v>279</v>
      </c>
      <c r="AT413" s="6" t="s">
        <v>548</v>
      </c>
    </row>
    <row r="414" spans="1:46" ht="30">
      <c r="A414" s="40" t="s">
        <v>679</v>
      </c>
      <c r="B414" s="3" t="s">
        <v>24</v>
      </c>
      <c r="C414" s="9" t="s">
        <v>279</v>
      </c>
      <c r="D414" s="16" t="s">
        <v>548</v>
      </c>
      <c r="E414" s="32" t="s">
        <v>891</v>
      </c>
      <c r="F414" s="14">
        <v>1</v>
      </c>
      <c r="G414" s="3">
        <v>8</v>
      </c>
      <c r="H414" s="3" t="s">
        <v>668</v>
      </c>
      <c r="I414" s="42" t="s">
        <v>713</v>
      </c>
      <c r="J414" s="214"/>
      <c r="K414" s="212">
        <f t="shared" si="12"/>
        <v>112</v>
      </c>
      <c r="L414" s="90"/>
      <c r="M414" s="87">
        <v>4</v>
      </c>
      <c r="N414" s="88">
        <v>8</v>
      </c>
      <c r="O414" s="88">
        <v>8</v>
      </c>
      <c r="P414" s="88">
        <v>4</v>
      </c>
      <c r="Q414" s="88">
        <v>4</v>
      </c>
      <c r="R414" s="88">
        <v>5</v>
      </c>
      <c r="S414" s="88">
        <v>4</v>
      </c>
      <c r="T414" s="88">
        <v>4</v>
      </c>
      <c r="U414" s="88">
        <v>6</v>
      </c>
      <c r="V414" s="88">
        <v>5</v>
      </c>
      <c r="W414" s="88">
        <v>4</v>
      </c>
      <c r="X414" s="88">
        <v>5</v>
      </c>
      <c r="Y414" s="88"/>
      <c r="Z414" s="88">
        <v>5</v>
      </c>
      <c r="AA414" s="88"/>
      <c r="AB414" s="88">
        <v>8</v>
      </c>
      <c r="AC414" s="88">
        <v>8</v>
      </c>
      <c r="AD414" s="88"/>
      <c r="AE414" s="88">
        <v>8</v>
      </c>
      <c r="AF414" s="88"/>
      <c r="AG414" s="88">
        <v>8</v>
      </c>
      <c r="AH414" s="88"/>
      <c r="AI414" s="88">
        <v>8</v>
      </c>
      <c r="AJ414" s="88"/>
      <c r="AK414" s="88">
        <v>6</v>
      </c>
      <c r="AL414" s="88"/>
      <c r="AM414" s="88"/>
      <c r="AN414" s="88"/>
      <c r="AO414" s="88"/>
      <c r="AP414" s="88"/>
      <c r="AQ414" s="196"/>
      <c r="AR414" s="206">
        <f t="shared" si="13"/>
        <v>112</v>
      </c>
      <c r="AS414" s="9" t="s">
        <v>279</v>
      </c>
      <c r="AT414" s="16" t="s">
        <v>548</v>
      </c>
    </row>
    <row r="415" spans="1:46" ht="30">
      <c r="A415" s="40" t="s">
        <v>679</v>
      </c>
      <c r="B415" s="3" t="s">
        <v>24</v>
      </c>
      <c r="C415" s="9" t="s">
        <v>279</v>
      </c>
      <c r="D415" s="6" t="s">
        <v>549</v>
      </c>
      <c r="E415" s="3"/>
      <c r="F415" s="14">
        <v>4</v>
      </c>
      <c r="G415" s="3">
        <v>0.8</v>
      </c>
      <c r="H415" s="14" t="s">
        <v>668</v>
      </c>
      <c r="I415" s="42" t="s">
        <v>713</v>
      </c>
      <c r="J415" s="214"/>
      <c r="K415" s="212">
        <f t="shared" si="12"/>
        <v>69.599999999999994</v>
      </c>
      <c r="L415" s="94"/>
      <c r="M415" s="87">
        <v>2.4</v>
      </c>
      <c r="N415" s="88">
        <v>2.4</v>
      </c>
      <c r="O415" s="88">
        <v>2.4</v>
      </c>
      <c r="P415" s="88">
        <v>2.4</v>
      </c>
      <c r="Q415" s="88">
        <v>2.4</v>
      </c>
      <c r="R415" s="88">
        <v>2.4</v>
      </c>
      <c r="S415" s="88">
        <v>2.4</v>
      </c>
      <c r="T415" s="88">
        <v>2.4</v>
      </c>
      <c r="U415" s="88">
        <v>2.4</v>
      </c>
      <c r="V415" s="88">
        <v>2.4</v>
      </c>
      <c r="W415" s="88">
        <v>2.4</v>
      </c>
      <c r="X415" s="88">
        <v>2.4</v>
      </c>
      <c r="Y415" s="88">
        <v>2.4</v>
      </c>
      <c r="Z415" s="88">
        <v>2.4</v>
      </c>
      <c r="AA415" s="88">
        <v>2.4</v>
      </c>
      <c r="AB415" s="88">
        <v>2.4</v>
      </c>
      <c r="AC415" s="119">
        <v>2.4</v>
      </c>
      <c r="AD415" s="119">
        <v>2.4</v>
      </c>
      <c r="AE415" s="88">
        <v>2.4</v>
      </c>
      <c r="AF415" s="88">
        <v>2.4</v>
      </c>
      <c r="AG415" s="88">
        <v>2.4</v>
      </c>
      <c r="AH415" s="88">
        <v>2.4</v>
      </c>
      <c r="AI415" s="88">
        <v>2.4</v>
      </c>
      <c r="AJ415" s="88">
        <v>2.4</v>
      </c>
      <c r="AK415" s="88">
        <v>2.4</v>
      </c>
      <c r="AL415" s="88">
        <v>2.4</v>
      </c>
      <c r="AM415" s="88">
        <v>2.4</v>
      </c>
      <c r="AN415" s="88">
        <v>2.4</v>
      </c>
      <c r="AO415" s="88">
        <v>2.4</v>
      </c>
      <c r="AP415" s="88"/>
      <c r="AQ415" s="196"/>
      <c r="AR415" s="206">
        <f t="shared" si="13"/>
        <v>69.599999999999994</v>
      </c>
      <c r="AS415" s="9" t="s">
        <v>279</v>
      </c>
      <c r="AT415" s="6" t="s">
        <v>549</v>
      </c>
    </row>
    <row r="416" spans="1:46" ht="30">
      <c r="A416" s="40" t="s">
        <v>679</v>
      </c>
      <c r="B416" s="3" t="s">
        <v>24</v>
      </c>
      <c r="C416" s="9" t="s">
        <v>279</v>
      </c>
      <c r="D416" s="6" t="s">
        <v>550</v>
      </c>
      <c r="E416" s="3"/>
      <c r="F416" s="14">
        <v>4</v>
      </c>
      <c r="G416" s="3">
        <v>0.8</v>
      </c>
      <c r="H416" s="3" t="s">
        <v>668</v>
      </c>
      <c r="I416" s="42" t="s">
        <v>713</v>
      </c>
      <c r="J416" s="214"/>
      <c r="K416" s="212">
        <f t="shared" si="12"/>
        <v>92.80000000000004</v>
      </c>
      <c r="L416" s="94"/>
      <c r="M416" s="87">
        <v>3.2</v>
      </c>
      <c r="N416" s="88">
        <v>3.2</v>
      </c>
      <c r="O416" s="88">
        <v>3.2</v>
      </c>
      <c r="P416" s="88">
        <v>3.2</v>
      </c>
      <c r="Q416" s="88">
        <v>3.2</v>
      </c>
      <c r="R416" s="88">
        <v>3.2</v>
      </c>
      <c r="S416" s="88">
        <v>3.2</v>
      </c>
      <c r="T416" s="88">
        <v>3.2</v>
      </c>
      <c r="U416" s="88">
        <v>3.2</v>
      </c>
      <c r="V416" s="88">
        <v>3.2</v>
      </c>
      <c r="W416" s="88">
        <v>3.2</v>
      </c>
      <c r="X416" s="88">
        <v>3.2</v>
      </c>
      <c r="Y416" s="88">
        <v>3.2</v>
      </c>
      <c r="Z416" s="119">
        <v>3.2</v>
      </c>
      <c r="AA416" s="88">
        <v>3.2</v>
      </c>
      <c r="AB416" s="88">
        <v>3.2</v>
      </c>
      <c r="AC416" s="119">
        <v>3.2</v>
      </c>
      <c r="AD416" s="119">
        <v>3.2</v>
      </c>
      <c r="AE416" s="88">
        <v>3.2</v>
      </c>
      <c r="AF416" s="88">
        <v>3.2</v>
      </c>
      <c r="AG416" s="88">
        <v>3.2</v>
      </c>
      <c r="AH416" s="88">
        <v>3.2</v>
      </c>
      <c r="AI416" s="88">
        <v>3.2</v>
      </c>
      <c r="AJ416" s="88">
        <v>3.2</v>
      </c>
      <c r="AK416" s="119">
        <v>3.2</v>
      </c>
      <c r="AL416" s="88">
        <v>3.2</v>
      </c>
      <c r="AM416" s="88">
        <v>3.2</v>
      </c>
      <c r="AN416" s="88">
        <v>3.2</v>
      </c>
      <c r="AO416" s="88">
        <v>3.2</v>
      </c>
      <c r="AP416" s="88"/>
      <c r="AQ416" s="196"/>
      <c r="AR416" s="206">
        <f t="shared" si="13"/>
        <v>92.80000000000004</v>
      </c>
      <c r="AS416" s="9" t="s">
        <v>279</v>
      </c>
      <c r="AT416" s="6" t="s">
        <v>550</v>
      </c>
    </row>
    <row r="417" spans="1:46" ht="30">
      <c r="A417" s="40" t="s">
        <v>679</v>
      </c>
      <c r="B417" s="3" t="s">
        <v>24</v>
      </c>
      <c r="C417" s="9" t="s">
        <v>279</v>
      </c>
      <c r="D417" s="6" t="s">
        <v>551</v>
      </c>
      <c r="E417" s="3"/>
      <c r="F417" s="14"/>
      <c r="G417" s="3">
        <v>0.8</v>
      </c>
      <c r="H417" s="3" t="s">
        <v>668</v>
      </c>
      <c r="I417" s="42" t="s">
        <v>713</v>
      </c>
      <c r="J417" s="214"/>
      <c r="K417" s="212">
        <f t="shared" si="12"/>
        <v>0</v>
      </c>
      <c r="L417" s="94"/>
      <c r="M417" s="87"/>
      <c r="N417" s="88"/>
      <c r="O417" s="88"/>
      <c r="P417" s="88"/>
      <c r="Q417" s="95"/>
      <c r="R417" s="88"/>
      <c r="S417" s="88"/>
      <c r="T417" s="88"/>
      <c r="U417" s="88"/>
      <c r="V417" s="88"/>
      <c r="W417" s="88"/>
      <c r="X417" s="88"/>
      <c r="Y417" s="88"/>
      <c r="Z417" s="88"/>
      <c r="AA417" s="88"/>
      <c r="AB417" s="119"/>
      <c r="AC417" s="88"/>
      <c r="AD417" s="88"/>
      <c r="AE417" s="88"/>
      <c r="AF417" s="88"/>
      <c r="AG417" s="88"/>
      <c r="AH417" s="88"/>
      <c r="AI417" s="88"/>
      <c r="AJ417" s="88"/>
      <c r="AK417" s="88"/>
      <c r="AL417" s="88"/>
      <c r="AM417" s="88"/>
      <c r="AN417" s="88"/>
      <c r="AO417" s="88"/>
      <c r="AP417" s="88"/>
      <c r="AQ417" s="196"/>
      <c r="AR417" s="206">
        <f t="shared" si="13"/>
        <v>0</v>
      </c>
      <c r="AS417" s="9" t="s">
        <v>279</v>
      </c>
      <c r="AT417" s="6" t="s">
        <v>551</v>
      </c>
    </row>
    <row r="418" spans="1:46" ht="31.5" customHeight="1">
      <c r="A418" s="40" t="s">
        <v>679</v>
      </c>
      <c r="B418" s="3" t="s">
        <v>24</v>
      </c>
      <c r="C418" s="9" t="s">
        <v>279</v>
      </c>
      <c r="D418" s="16" t="s">
        <v>551</v>
      </c>
      <c r="E418" s="32" t="s">
        <v>891</v>
      </c>
      <c r="F418" s="14">
        <v>1</v>
      </c>
      <c r="G418" s="3">
        <v>8</v>
      </c>
      <c r="H418" s="3" t="s">
        <v>968</v>
      </c>
      <c r="I418" s="42" t="s">
        <v>713</v>
      </c>
      <c r="J418" s="214"/>
      <c r="K418" s="212">
        <f t="shared" si="12"/>
        <v>136</v>
      </c>
      <c r="L418" s="94"/>
      <c r="M418" s="87">
        <v>8</v>
      </c>
      <c r="N418" s="88">
        <v>8</v>
      </c>
      <c r="O418" s="88">
        <v>8</v>
      </c>
      <c r="P418" s="88">
        <v>4</v>
      </c>
      <c r="Q418" s="95"/>
      <c r="R418" s="88">
        <v>5</v>
      </c>
      <c r="S418" s="88"/>
      <c r="T418" s="88">
        <v>8</v>
      </c>
      <c r="U418" s="88">
        <v>6</v>
      </c>
      <c r="V418" s="88"/>
      <c r="W418" s="88">
        <v>5</v>
      </c>
      <c r="X418" s="88">
        <v>8</v>
      </c>
      <c r="Y418" s="88">
        <v>8</v>
      </c>
      <c r="Z418" s="88">
        <v>8</v>
      </c>
      <c r="AA418" s="88"/>
      <c r="AB418" s="119">
        <v>5</v>
      </c>
      <c r="AC418" s="88">
        <v>5</v>
      </c>
      <c r="AD418" s="88">
        <v>5</v>
      </c>
      <c r="AE418" s="88"/>
      <c r="AF418" s="88">
        <v>5</v>
      </c>
      <c r="AG418" s="88"/>
      <c r="AH418" s="88">
        <v>8</v>
      </c>
      <c r="AI418" s="88"/>
      <c r="AJ418" s="88"/>
      <c r="AK418" s="88">
        <v>8</v>
      </c>
      <c r="AL418" s="88">
        <v>8</v>
      </c>
      <c r="AM418" s="88"/>
      <c r="AN418" s="88">
        <v>8</v>
      </c>
      <c r="AO418" s="88">
        <v>8</v>
      </c>
      <c r="AP418" s="88"/>
      <c r="AQ418" s="196"/>
      <c r="AR418" s="206">
        <f t="shared" si="13"/>
        <v>136</v>
      </c>
      <c r="AS418" s="9" t="s">
        <v>279</v>
      </c>
      <c r="AT418" s="16" t="s">
        <v>551</v>
      </c>
    </row>
    <row r="419" spans="1:46" ht="30">
      <c r="A419" s="40" t="s">
        <v>679</v>
      </c>
      <c r="B419" s="3" t="s">
        <v>24</v>
      </c>
      <c r="C419" s="9" t="s">
        <v>279</v>
      </c>
      <c r="D419" s="6" t="s">
        <v>552</v>
      </c>
      <c r="E419" s="3"/>
      <c r="F419" s="14">
        <v>6</v>
      </c>
      <c r="G419" s="3">
        <v>0.8</v>
      </c>
      <c r="H419" s="3" t="s">
        <v>668</v>
      </c>
      <c r="I419" s="42" t="s">
        <v>713</v>
      </c>
      <c r="J419" s="214"/>
      <c r="K419" s="212">
        <f t="shared" si="12"/>
        <v>96</v>
      </c>
      <c r="L419" s="90"/>
      <c r="M419" s="87">
        <v>4</v>
      </c>
      <c r="N419" s="88">
        <v>4</v>
      </c>
      <c r="O419" s="88">
        <v>4</v>
      </c>
      <c r="P419" s="88">
        <v>4</v>
      </c>
      <c r="Q419" s="88">
        <v>4</v>
      </c>
      <c r="R419" s="88"/>
      <c r="S419" s="88">
        <v>4</v>
      </c>
      <c r="T419" s="88">
        <v>4</v>
      </c>
      <c r="U419" s="88">
        <v>4</v>
      </c>
      <c r="V419" s="88">
        <v>4</v>
      </c>
      <c r="W419" s="88"/>
      <c r="X419" s="88">
        <v>4</v>
      </c>
      <c r="Y419" s="88"/>
      <c r="Z419" s="88">
        <v>4</v>
      </c>
      <c r="AA419" s="88">
        <v>4</v>
      </c>
      <c r="AB419" s="88">
        <v>4</v>
      </c>
      <c r="AC419" s="88">
        <v>4</v>
      </c>
      <c r="AD419" s="88">
        <v>4</v>
      </c>
      <c r="AE419" s="88">
        <v>4</v>
      </c>
      <c r="AF419" s="88">
        <v>4</v>
      </c>
      <c r="AG419" s="88">
        <v>4</v>
      </c>
      <c r="AH419" s="88">
        <v>4</v>
      </c>
      <c r="AI419" s="88"/>
      <c r="AJ419" s="88"/>
      <c r="AK419" s="88">
        <v>4</v>
      </c>
      <c r="AL419" s="88">
        <v>4</v>
      </c>
      <c r="AM419" s="88">
        <v>4</v>
      </c>
      <c r="AN419" s="88">
        <v>4</v>
      </c>
      <c r="AO419" s="88">
        <v>4</v>
      </c>
      <c r="AP419" s="88"/>
      <c r="AQ419" s="196"/>
      <c r="AR419" s="206">
        <f t="shared" si="13"/>
        <v>96</v>
      </c>
      <c r="AS419" s="9" t="s">
        <v>279</v>
      </c>
      <c r="AT419" s="6" t="s">
        <v>552</v>
      </c>
    </row>
    <row r="420" spans="1:46" ht="30">
      <c r="A420" s="40" t="s">
        <v>679</v>
      </c>
      <c r="B420" s="3" t="s">
        <v>24</v>
      </c>
      <c r="C420" s="9" t="s">
        <v>279</v>
      </c>
      <c r="D420" s="16" t="s">
        <v>552</v>
      </c>
      <c r="E420" s="32" t="s">
        <v>891</v>
      </c>
      <c r="F420" s="14">
        <v>1</v>
      </c>
      <c r="G420" s="3">
        <v>8</v>
      </c>
      <c r="H420" s="3" t="s">
        <v>668</v>
      </c>
      <c r="I420" s="42" t="s">
        <v>713</v>
      </c>
      <c r="J420" s="214"/>
      <c r="K420" s="212">
        <f t="shared" si="12"/>
        <v>180</v>
      </c>
      <c r="L420" s="90"/>
      <c r="M420" s="87">
        <v>8</v>
      </c>
      <c r="N420" s="88">
        <v>8</v>
      </c>
      <c r="O420" s="88">
        <v>8</v>
      </c>
      <c r="P420" s="88">
        <v>8</v>
      </c>
      <c r="Q420" s="88">
        <v>8</v>
      </c>
      <c r="R420" s="88">
        <v>4</v>
      </c>
      <c r="S420" s="88">
        <v>5</v>
      </c>
      <c r="T420" s="88">
        <v>5</v>
      </c>
      <c r="U420" s="88">
        <v>6</v>
      </c>
      <c r="V420" s="88">
        <v>8</v>
      </c>
      <c r="W420" s="88">
        <v>4</v>
      </c>
      <c r="X420" s="88">
        <v>8</v>
      </c>
      <c r="Y420" s="88">
        <v>4</v>
      </c>
      <c r="Z420" s="88">
        <v>8</v>
      </c>
      <c r="AA420" s="88">
        <v>8</v>
      </c>
      <c r="AB420" s="88">
        <v>8</v>
      </c>
      <c r="AC420" s="88">
        <v>8</v>
      </c>
      <c r="AD420" s="88"/>
      <c r="AE420" s="88">
        <v>8</v>
      </c>
      <c r="AF420" s="88">
        <v>8</v>
      </c>
      <c r="AG420" s="88">
        <v>8</v>
      </c>
      <c r="AH420" s="88">
        <v>8</v>
      </c>
      <c r="AI420" s="88">
        <v>8</v>
      </c>
      <c r="AJ420" s="88"/>
      <c r="AK420" s="88"/>
      <c r="AL420" s="88">
        <v>8</v>
      </c>
      <c r="AM420" s="88"/>
      <c r="AN420" s="88">
        <v>8</v>
      </c>
      <c r="AO420" s="88">
        <v>8</v>
      </c>
      <c r="AP420" s="88"/>
      <c r="AQ420" s="196"/>
      <c r="AR420" s="206">
        <f t="shared" si="13"/>
        <v>180</v>
      </c>
      <c r="AS420" s="9" t="s">
        <v>279</v>
      </c>
      <c r="AT420" s="16" t="s">
        <v>552</v>
      </c>
    </row>
    <row r="421" spans="1:46" ht="30">
      <c r="A421" s="40" t="s">
        <v>679</v>
      </c>
      <c r="B421" s="3" t="s">
        <v>24</v>
      </c>
      <c r="C421" s="9" t="s">
        <v>279</v>
      </c>
      <c r="D421" s="6" t="s">
        <v>553</v>
      </c>
      <c r="E421" s="3"/>
      <c r="F421" s="14">
        <v>3</v>
      </c>
      <c r="G421" s="3">
        <v>0.8</v>
      </c>
      <c r="H421" s="3" t="s">
        <v>668</v>
      </c>
      <c r="I421" s="42" t="s">
        <v>713</v>
      </c>
      <c r="J421" s="162"/>
      <c r="K421" s="85">
        <f t="shared" si="12"/>
        <v>66.399999999999977</v>
      </c>
      <c r="L421" s="90"/>
      <c r="M421" s="87">
        <v>2.4</v>
      </c>
      <c r="N421" s="88">
        <v>2.4</v>
      </c>
      <c r="O421" s="88">
        <v>2.4</v>
      </c>
      <c r="P421" s="88">
        <v>2.4</v>
      </c>
      <c r="Q421" s="88">
        <v>1.6</v>
      </c>
      <c r="R421" s="88">
        <v>2.4</v>
      </c>
      <c r="S421" s="88">
        <v>2.4</v>
      </c>
      <c r="T421" s="88">
        <v>2.4</v>
      </c>
      <c r="U421" s="88">
        <v>1.6</v>
      </c>
      <c r="V421" s="88">
        <v>2.4</v>
      </c>
      <c r="W421" s="88">
        <v>2.4</v>
      </c>
      <c r="X421" s="88">
        <v>1.6</v>
      </c>
      <c r="Y421" s="88">
        <v>2.4</v>
      </c>
      <c r="Z421" s="88">
        <v>2.4</v>
      </c>
      <c r="AA421" s="88">
        <v>2.4</v>
      </c>
      <c r="AB421" s="88">
        <v>1.6</v>
      </c>
      <c r="AC421" s="88">
        <v>2.4</v>
      </c>
      <c r="AD421" s="88">
        <v>2.4</v>
      </c>
      <c r="AE421" s="88">
        <v>2.4</v>
      </c>
      <c r="AF421" s="88">
        <v>2.4</v>
      </c>
      <c r="AG421" s="88">
        <v>2.4</v>
      </c>
      <c r="AH421" s="88">
        <v>2.4</v>
      </c>
      <c r="AI421" s="88">
        <v>2.4</v>
      </c>
      <c r="AJ421" s="88">
        <v>2.4</v>
      </c>
      <c r="AK421" s="88">
        <v>2.4</v>
      </c>
      <c r="AL421" s="88">
        <v>2.4</v>
      </c>
      <c r="AM421" s="88">
        <v>2.4</v>
      </c>
      <c r="AN421" s="88">
        <v>2.4</v>
      </c>
      <c r="AO421" s="88">
        <v>2.4</v>
      </c>
      <c r="AP421" s="88"/>
      <c r="AQ421" s="196"/>
      <c r="AR421" s="206">
        <f t="shared" si="13"/>
        <v>66.399999999999977</v>
      </c>
      <c r="AS421" s="9" t="s">
        <v>279</v>
      </c>
      <c r="AT421" s="6" t="s">
        <v>553</v>
      </c>
    </row>
    <row r="422" spans="1:46" ht="30">
      <c r="A422" s="40" t="s">
        <v>679</v>
      </c>
      <c r="B422" s="3" t="s">
        <v>24</v>
      </c>
      <c r="C422" s="9" t="s">
        <v>279</v>
      </c>
      <c r="D422" s="6" t="s">
        <v>554</v>
      </c>
      <c r="E422" s="3"/>
      <c r="F422" s="3">
        <v>3</v>
      </c>
      <c r="G422" s="3">
        <v>0.8</v>
      </c>
      <c r="H422" s="3" t="s">
        <v>668</v>
      </c>
      <c r="I422" s="42" t="s">
        <v>713</v>
      </c>
      <c r="J422" s="162"/>
      <c r="K422" s="85">
        <f t="shared" si="12"/>
        <v>67.799999999999983</v>
      </c>
      <c r="L422" s="90"/>
      <c r="M422" s="87">
        <v>2.4</v>
      </c>
      <c r="N422" s="88">
        <v>2.4</v>
      </c>
      <c r="O422" s="88">
        <v>2.4</v>
      </c>
      <c r="P422" s="88">
        <v>2.4</v>
      </c>
      <c r="Q422" s="88">
        <v>2.4</v>
      </c>
      <c r="R422" s="88">
        <v>2.4</v>
      </c>
      <c r="S422" s="88">
        <v>2.4</v>
      </c>
      <c r="T422" s="88">
        <v>2.4</v>
      </c>
      <c r="U422" s="88">
        <v>1.6</v>
      </c>
      <c r="V422" s="88">
        <v>2.4</v>
      </c>
      <c r="W422" s="88">
        <v>2.2000000000000002</v>
      </c>
      <c r="X422" s="88">
        <v>2.4</v>
      </c>
      <c r="Y422" s="88">
        <v>2.4</v>
      </c>
      <c r="Z422" s="88">
        <v>2.4</v>
      </c>
      <c r="AA422" s="88">
        <v>2.4</v>
      </c>
      <c r="AB422" s="88">
        <v>1.6</v>
      </c>
      <c r="AC422" s="88">
        <v>2.4</v>
      </c>
      <c r="AD422" s="88">
        <v>2.4</v>
      </c>
      <c r="AE422" s="88">
        <v>2.4</v>
      </c>
      <c r="AF422" s="88">
        <v>2.4</v>
      </c>
      <c r="AG422" s="88">
        <v>2.4</v>
      </c>
      <c r="AH422" s="88">
        <v>2.4</v>
      </c>
      <c r="AI422" s="88">
        <v>2.4</v>
      </c>
      <c r="AJ422" s="88">
        <v>2.4</v>
      </c>
      <c r="AK422" s="88">
        <v>2.4</v>
      </c>
      <c r="AL422" s="88">
        <v>2.4</v>
      </c>
      <c r="AM422" s="88">
        <v>2.4</v>
      </c>
      <c r="AN422" s="88">
        <v>2.4</v>
      </c>
      <c r="AO422" s="88">
        <v>2.4</v>
      </c>
      <c r="AP422" s="88"/>
      <c r="AQ422" s="196"/>
      <c r="AR422" s="206">
        <f t="shared" si="13"/>
        <v>67.799999999999983</v>
      </c>
      <c r="AS422" s="9" t="s">
        <v>279</v>
      </c>
      <c r="AT422" s="6" t="s">
        <v>554</v>
      </c>
    </row>
    <row r="423" spans="1:46" ht="30">
      <c r="A423" s="40" t="s">
        <v>679</v>
      </c>
      <c r="B423" s="3" t="s">
        <v>24</v>
      </c>
      <c r="C423" s="9" t="s">
        <v>279</v>
      </c>
      <c r="D423" s="6" t="s">
        <v>555</v>
      </c>
      <c r="E423" s="3"/>
      <c r="F423" s="3">
        <v>3</v>
      </c>
      <c r="G423" s="3">
        <v>0.8</v>
      </c>
      <c r="H423" s="3" t="s">
        <v>668</v>
      </c>
      <c r="I423" s="42" t="s">
        <v>713</v>
      </c>
      <c r="J423" s="162"/>
      <c r="K423" s="85">
        <f t="shared" si="12"/>
        <v>63.199999999999982</v>
      </c>
      <c r="L423" s="90"/>
      <c r="M423" s="87">
        <v>3.2</v>
      </c>
      <c r="N423" s="88">
        <v>2.4</v>
      </c>
      <c r="O423" s="88">
        <v>2.4</v>
      </c>
      <c r="P423" s="88">
        <v>2.4</v>
      </c>
      <c r="Q423" s="88">
        <v>1.6</v>
      </c>
      <c r="R423" s="88">
        <v>2.4</v>
      </c>
      <c r="S423" s="88">
        <v>2.4</v>
      </c>
      <c r="T423" s="88">
        <v>3.2</v>
      </c>
      <c r="U423" s="88">
        <v>0.8</v>
      </c>
      <c r="V423" s="88">
        <v>2.4</v>
      </c>
      <c r="W423" s="88">
        <v>2.4</v>
      </c>
      <c r="X423" s="88">
        <v>1.6</v>
      </c>
      <c r="Y423" s="88">
        <v>2.4</v>
      </c>
      <c r="Z423" s="88">
        <v>2.4</v>
      </c>
      <c r="AA423" s="88">
        <v>0.8</v>
      </c>
      <c r="AB423" s="88">
        <v>0.8</v>
      </c>
      <c r="AC423" s="88">
        <v>2.4</v>
      </c>
      <c r="AD423" s="88">
        <v>2.4</v>
      </c>
      <c r="AE423" s="88">
        <v>2.4</v>
      </c>
      <c r="AF423" s="88">
        <v>2.4</v>
      </c>
      <c r="AG423" s="88">
        <v>2.4</v>
      </c>
      <c r="AH423" s="88">
        <v>1.6</v>
      </c>
      <c r="AI423" s="88">
        <v>2.4</v>
      </c>
      <c r="AJ423" s="88">
        <v>2.4</v>
      </c>
      <c r="AK423" s="88">
        <v>2.4</v>
      </c>
      <c r="AL423" s="88">
        <v>2.4</v>
      </c>
      <c r="AM423" s="88">
        <v>2.4</v>
      </c>
      <c r="AN423" s="88">
        <v>2.4</v>
      </c>
      <c r="AO423" s="88">
        <v>1.6</v>
      </c>
      <c r="AP423" s="88"/>
      <c r="AQ423" s="196"/>
      <c r="AR423" s="206">
        <f t="shared" si="13"/>
        <v>63.199999999999982</v>
      </c>
      <c r="AS423" s="9" t="s">
        <v>279</v>
      </c>
      <c r="AT423" s="6" t="s">
        <v>555</v>
      </c>
    </row>
    <row r="424" spans="1:46" ht="30">
      <c r="A424" s="60" t="s">
        <v>679</v>
      </c>
      <c r="B424" s="61" t="s">
        <v>24</v>
      </c>
      <c r="C424" s="9" t="s">
        <v>279</v>
      </c>
      <c r="D424" s="8" t="s">
        <v>556</v>
      </c>
      <c r="E424" s="3"/>
      <c r="F424" s="3">
        <v>2</v>
      </c>
      <c r="G424" s="3">
        <v>0.8</v>
      </c>
      <c r="H424" s="3" t="s">
        <v>668</v>
      </c>
      <c r="I424" s="42" t="s">
        <v>713</v>
      </c>
      <c r="J424" s="162"/>
      <c r="K424" s="85">
        <f t="shared" si="12"/>
        <v>39.20000000000001</v>
      </c>
      <c r="L424" s="90"/>
      <c r="M424" s="87">
        <v>0.8</v>
      </c>
      <c r="N424" s="88"/>
      <c r="O424" s="88">
        <v>1.6</v>
      </c>
      <c r="P424" s="88">
        <v>1.6</v>
      </c>
      <c r="Q424" s="88">
        <v>1.6</v>
      </c>
      <c r="R424" s="88">
        <v>1.6</v>
      </c>
      <c r="S424" s="88">
        <v>1.6</v>
      </c>
      <c r="T424" s="88">
        <v>0.8</v>
      </c>
      <c r="U424" s="88"/>
      <c r="V424" s="88">
        <v>1.6</v>
      </c>
      <c r="W424" s="88">
        <v>1.6</v>
      </c>
      <c r="X424" s="88">
        <v>1.6</v>
      </c>
      <c r="Y424" s="88">
        <v>1.6</v>
      </c>
      <c r="Z424" s="88"/>
      <c r="AA424" s="88">
        <v>1.6</v>
      </c>
      <c r="AB424" s="88"/>
      <c r="AC424" s="88">
        <v>1.6</v>
      </c>
      <c r="AD424" s="88">
        <v>1.6</v>
      </c>
      <c r="AE424" s="88">
        <v>1.6</v>
      </c>
      <c r="AF424" s="88">
        <v>1.6</v>
      </c>
      <c r="AG424" s="88">
        <v>1.6</v>
      </c>
      <c r="AH424" s="88">
        <v>1.6</v>
      </c>
      <c r="AI424" s="88">
        <v>1.6</v>
      </c>
      <c r="AJ424" s="88">
        <v>1.6</v>
      </c>
      <c r="AK424" s="88">
        <v>1.6</v>
      </c>
      <c r="AL424" s="88">
        <v>2.4</v>
      </c>
      <c r="AM424" s="88">
        <v>1.6</v>
      </c>
      <c r="AN424" s="88">
        <v>1.6</v>
      </c>
      <c r="AO424" s="88">
        <v>1.6</v>
      </c>
      <c r="AP424" s="88"/>
      <c r="AQ424" s="196"/>
      <c r="AR424" s="206">
        <f t="shared" si="13"/>
        <v>39.20000000000001</v>
      </c>
      <c r="AS424" s="9" t="s">
        <v>279</v>
      </c>
      <c r="AT424" s="8" t="s">
        <v>556</v>
      </c>
    </row>
    <row r="425" spans="1:46" ht="30">
      <c r="A425" s="60" t="s">
        <v>679</v>
      </c>
      <c r="B425" s="61" t="s">
        <v>24</v>
      </c>
      <c r="C425" s="9" t="s">
        <v>279</v>
      </c>
      <c r="D425" s="8" t="s">
        <v>761</v>
      </c>
      <c r="E425" s="3"/>
      <c r="F425" s="3">
        <v>3</v>
      </c>
      <c r="G425" s="3">
        <v>0.8</v>
      </c>
      <c r="H425" s="3" t="s">
        <v>668</v>
      </c>
      <c r="I425" s="42" t="s">
        <v>713</v>
      </c>
      <c r="J425" s="162"/>
      <c r="K425" s="85">
        <f t="shared" si="12"/>
        <v>5.6</v>
      </c>
      <c r="L425" s="90"/>
      <c r="M425" s="87"/>
      <c r="N425" s="88"/>
      <c r="O425" s="88">
        <v>3.2</v>
      </c>
      <c r="P425" s="88"/>
      <c r="Q425" s="88"/>
      <c r="R425" s="88"/>
      <c r="S425" s="88"/>
      <c r="T425" s="88"/>
      <c r="U425" s="88"/>
      <c r="V425" s="88"/>
      <c r="W425" s="88"/>
      <c r="X425" s="88"/>
      <c r="Y425" s="88">
        <v>0.8</v>
      </c>
      <c r="Z425" s="88"/>
      <c r="AA425" s="88"/>
      <c r="AB425" s="88"/>
      <c r="AC425" s="88"/>
      <c r="AD425" s="88"/>
      <c r="AE425" s="88"/>
      <c r="AF425" s="88"/>
      <c r="AG425" s="88"/>
      <c r="AH425" s="88"/>
      <c r="AI425" s="88"/>
      <c r="AJ425" s="88">
        <v>1.6</v>
      </c>
      <c r="AK425" s="88"/>
      <c r="AL425" s="88"/>
      <c r="AM425" s="88"/>
      <c r="AN425" s="88"/>
      <c r="AO425" s="88"/>
      <c r="AP425" s="88"/>
      <c r="AQ425" s="196"/>
      <c r="AR425" s="206">
        <f t="shared" si="13"/>
        <v>5.6</v>
      </c>
      <c r="AS425" s="9" t="s">
        <v>279</v>
      </c>
      <c r="AT425" s="8" t="s">
        <v>761</v>
      </c>
    </row>
    <row r="426" spans="1:46" ht="28.5" customHeight="1">
      <c r="A426" s="60" t="s">
        <v>679</v>
      </c>
      <c r="B426" s="61" t="s">
        <v>24</v>
      </c>
      <c r="C426" s="9" t="s">
        <v>279</v>
      </c>
      <c r="D426" s="8" t="s">
        <v>762</v>
      </c>
      <c r="E426" s="3"/>
      <c r="F426" s="3">
        <v>1</v>
      </c>
      <c r="G426" s="3">
        <v>0.8</v>
      </c>
      <c r="H426" s="3" t="s">
        <v>668</v>
      </c>
      <c r="I426" s="42" t="s">
        <v>713</v>
      </c>
      <c r="J426" s="162"/>
      <c r="K426" s="85">
        <f t="shared" si="12"/>
        <v>7.3999999999999995</v>
      </c>
      <c r="L426" s="90"/>
      <c r="M426" s="87">
        <v>0.8</v>
      </c>
      <c r="N426" s="88"/>
      <c r="O426" s="88"/>
      <c r="P426" s="88">
        <v>1.8</v>
      </c>
      <c r="Q426" s="88"/>
      <c r="R426" s="88"/>
      <c r="S426" s="88"/>
      <c r="T426" s="88"/>
      <c r="U426" s="88"/>
      <c r="V426" s="88"/>
      <c r="W426" s="88"/>
      <c r="X426" s="88"/>
      <c r="Y426" s="88">
        <v>0.8</v>
      </c>
      <c r="Z426" s="88"/>
      <c r="AA426" s="88">
        <v>0.8</v>
      </c>
      <c r="AB426" s="88"/>
      <c r="AC426" s="88"/>
      <c r="AD426" s="88"/>
      <c r="AE426" s="88">
        <v>0.8</v>
      </c>
      <c r="AF426" s="88"/>
      <c r="AG426" s="88"/>
      <c r="AH426" s="88">
        <v>0.8</v>
      </c>
      <c r="AI426" s="88"/>
      <c r="AJ426" s="88"/>
      <c r="AK426" s="88">
        <v>0.8</v>
      </c>
      <c r="AL426" s="88"/>
      <c r="AN426" s="88"/>
      <c r="AO426" s="88">
        <v>0.8</v>
      </c>
      <c r="AP426" s="88"/>
      <c r="AQ426" s="196"/>
      <c r="AR426" s="206">
        <f t="shared" si="13"/>
        <v>7.3999999999999995</v>
      </c>
      <c r="AS426" s="9" t="s">
        <v>279</v>
      </c>
      <c r="AT426" s="8" t="s">
        <v>762</v>
      </c>
    </row>
    <row r="427" spans="1:46" ht="28.5" customHeight="1">
      <c r="A427" s="147" t="s">
        <v>679</v>
      </c>
      <c r="B427" s="32" t="s">
        <v>24</v>
      </c>
      <c r="C427" s="148" t="s">
        <v>279</v>
      </c>
      <c r="D427" s="16" t="s">
        <v>892</v>
      </c>
      <c r="E427" s="3"/>
      <c r="F427" s="3">
        <v>2</v>
      </c>
      <c r="G427" s="3">
        <v>0.8</v>
      </c>
      <c r="H427" s="3" t="s">
        <v>668</v>
      </c>
      <c r="I427" s="42" t="s">
        <v>713</v>
      </c>
      <c r="J427" s="162"/>
      <c r="K427" s="85">
        <f t="shared" si="12"/>
        <v>44.000000000000014</v>
      </c>
      <c r="L427" s="90"/>
      <c r="M427" s="87">
        <v>1.6</v>
      </c>
      <c r="N427" s="88">
        <v>1.6</v>
      </c>
      <c r="O427" s="88">
        <v>1.6</v>
      </c>
      <c r="P427" s="88">
        <v>1.6</v>
      </c>
      <c r="Q427" s="88">
        <v>1.6</v>
      </c>
      <c r="R427" s="88">
        <v>1.6</v>
      </c>
      <c r="S427" s="88">
        <v>1.6</v>
      </c>
      <c r="T427" s="88">
        <v>1.6</v>
      </c>
      <c r="U427" s="88">
        <v>1.6</v>
      </c>
      <c r="V427" s="88">
        <v>1.6</v>
      </c>
      <c r="W427" s="88">
        <v>1.6</v>
      </c>
      <c r="X427" s="88">
        <v>1.6</v>
      </c>
      <c r="Y427" s="88">
        <v>1.6</v>
      </c>
      <c r="Z427" s="88">
        <v>1.6</v>
      </c>
      <c r="AA427" s="88">
        <v>1.6</v>
      </c>
      <c r="AB427" s="88">
        <v>1.6</v>
      </c>
      <c r="AC427" s="88">
        <v>1.6</v>
      </c>
      <c r="AD427" s="88">
        <v>1.6</v>
      </c>
      <c r="AE427" s="88">
        <v>1.6</v>
      </c>
      <c r="AF427" s="88">
        <v>1.6</v>
      </c>
      <c r="AG427" s="88">
        <v>1.6</v>
      </c>
      <c r="AH427" s="88">
        <v>1.6</v>
      </c>
      <c r="AI427" s="88">
        <v>1.6</v>
      </c>
      <c r="AJ427" s="88">
        <v>1.6</v>
      </c>
      <c r="AK427" s="88"/>
      <c r="AL427" s="88">
        <v>1.6</v>
      </c>
      <c r="AM427" s="88">
        <v>1.6</v>
      </c>
      <c r="AN427" s="88">
        <v>0.8</v>
      </c>
      <c r="AO427" s="88">
        <v>1.6</v>
      </c>
      <c r="AP427" s="88"/>
      <c r="AQ427" s="196"/>
      <c r="AR427" s="206">
        <f t="shared" si="13"/>
        <v>44.000000000000014</v>
      </c>
      <c r="AS427" s="148" t="s">
        <v>279</v>
      </c>
      <c r="AT427" s="16" t="s">
        <v>892</v>
      </c>
    </row>
    <row r="428" spans="1:46" ht="28.5" customHeight="1">
      <c r="A428" s="147" t="s">
        <v>679</v>
      </c>
      <c r="B428" s="32" t="s">
        <v>24</v>
      </c>
      <c r="C428" s="148" t="s">
        <v>279</v>
      </c>
      <c r="D428" s="16" t="s">
        <v>893</v>
      </c>
      <c r="E428" s="3"/>
      <c r="F428" s="3">
        <v>3</v>
      </c>
      <c r="G428" s="3">
        <v>0.8</v>
      </c>
      <c r="H428" s="3" t="s">
        <v>668</v>
      </c>
      <c r="I428" s="42" t="s">
        <v>713</v>
      </c>
      <c r="J428" s="162"/>
      <c r="K428" s="85">
        <f t="shared" si="12"/>
        <v>64.799999999999983</v>
      </c>
      <c r="L428" s="90"/>
      <c r="M428" s="87">
        <v>2.4</v>
      </c>
      <c r="N428" s="88">
        <v>2.4</v>
      </c>
      <c r="O428" s="88">
        <v>2.4</v>
      </c>
      <c r="P428" s="88">
        <v>2.4</v>
      </c>
      <c r="Q428" s="88">
        <v>2.4</v>
      </c>
      <c r="R428" s="88">
        <v>2.4</v>
      </c>
      <c r="S428" s="88">
        <v>2.4</v>
      </c>
      <c r="T428" s="88">
        <v>2.4</v>
      </c>
      <c r="U428" s="88">
        <v>2.4</v>
      </c>
      <c r="V428" s="88">
        <v>2.4</v>
      </c>
      <c r="W428" s="88">
        <v>2.4</v>
      </c>
      <c r="X428" s="88">
        <v>2.4</v>
      </c>
      <c r="Y428" s="88">
        <v>2.4</v>
      </c>
      <c r="Z428" s="88">
        <v>2.4</v>
      </c>
      <c r="AA428" s="88">
        <v>2.4</v>
      </c>
      <c r="AB428" s="88">
        <v>2.4</v>
      </c>
      <c r="AC428" s="88"/>
      <c r="AD428" s="88">
        <v>2.4</v>
      </c>
      <c r="AE428" s="88">
        <v>2.4</v>
      </c>
      <c r="AF428" s="88">
        <v>2.4</v>
      </c>
      <c r="AG428" s="88">
        <v>2.4</v>
      </c>
      <c r="AH428" s="88">
        <v>2.4</v>
      </c>
      <c r="AI428" s="88">
        <v>2.4</v>
      </c>
      <c r="AJ428" s="88">
        <v>2.4</v>
      </c>
      <c r="AK428" s="88"/>
      <c r="AL428" s="88">
        <v>2.4</v>
      </c>
      <c r="AM428" s="88">
        <v>2.4</v>
      </c>
      <c r="AN428" s="88">
        <v>2.4</v>
      </c>
      <c r="AO428" s="88">
        <v>2.4</v>
      </c>
      <c r="AP428" s="88"/>
      <c r="AQ428" s="196"/>
      <c r="AR428" s="206">
        <f t="shared" si="13"/>
        <v>64.799999999999983</v>
      </c>
      <c r="AS428" s="148" t="s">
        <v>279</v>
      </c>
      <c r="AT428" s="16" t="s">
        <v>893</v>
      </c>
    </row>
    <row r="429" spans="1:46" ht="28.5" customHeight="1">
      <c r="A429" s="147" t="s">
        <v>679</v>
      </c>
      <c r="B429" s="32" t="s">
        <v>24</v>
      </c>
      <c r="C429" s="148" t="s">
        <v>279</v>
      </c>
      <c r="D429" s="16" t="s">
        <v>894</v>
      </c>
      <c r="E429" s="3"/>
      <c r="F429" s="3">
        <v>2</v>
      </c>
      <c r="G429" s="3">
        <v>0.8</v>
      </c>
      <c r="H429" s="3" t="s">
        <v>668</v>
      </c>
      <c r="I429" s="42" t="s">
        <v>713</v>
      </c>
      <c r="J429" s="162"/>
      <c r="K429" s="85">
        <f t="shared" si="12"/>
        <v>36.800000000000011</v>
      </c>
      <c r="L429" s="90"/>
      <c r="M429" s="87">
        <v>1.6</v>
      </c>
      <c r="N429" s="88">
        <v>1.6</v>
      </c>
      <c r="O429" s="88">
        <v>1.6</v>
      </c>
      <c r="P429" s="88">
        <v>1.6</v>
      </c>
      <c r="Q429" s="88">
        <v>0.8</v>
      </c>
      <c r="R429" s="88">
        <v>1.6</v>
      </c>
      <c r="S429" s="88">
        <v>1.6</v>
      </c>
      <c r="T429" s="88"/>
      <c r="U429" s="88"/>
      <c r="V429" s="88">
        <v>1.6</v>
      </c>
      <c r="W429" s="88">
        <v>1.6</v>
      </c>
      <c r="X429" s="88">
        <v>3.2</v>
      </c>
      <c r="Y429" s="88">
        <v>1.6</v>
      </c>
      <c r="Z429" s="88">
        <v>1.6</v>
      </c>
      <c r="AA429" s="88"/>
      <c r="AB429" s="88">
        <v>1.6</v>
      </c>
      <c r="AC429" s="88">
        <v>1.6</v>
      </c>
      <c r="AD429" s="88">
        <v>1.6</v>
      </c>
      <c r="AE429" s="88">
        <v>1.6</v>
      </c>
      <c r="AF429" s="88">
        <v>1.6</v>
      </c>
      <c r="AG429" s="88">
        <v>1.6</v>
      </c>
      <c r="AH429" s="88"/>
      <c r="AI429" s="88">
        <v>1.6</v>
      </c>
      <c r="AJ429" s="88">
        <v>1.6</v>
      </c>
      <c r="AK429" s="88">
        <v>1.6</v>
      </c>
      <c r="AL429" s="88">
        <v>0.8</v>
      </c>
      <c r="AM429" s="88"/>
      <c r="AN429" s="88">
        <v>1.6</v>
      </c>
      <c r="AO429" s="88"/>
      <c r="AP429" s="88"/>
      <c r="AQ429" s="196"/>
      <c r="AR429" s="206">
        <f t="shared" si="13"/>
        <v>36.800000000000011</v>
      </c>
      <c r="AS429" s="148" t="s">
        <v>279</v>
      </c>
      <c r="AT429" s="16" t="s">
        <v>894</v>
      </c>
    </row>
    <row r="430" spans="1:46" ht="30">
      <c r="A430" s="40" t="s">
        <v>679</v>
      </c>
      <c r="B430" s="3" t="s">
        <v>24</v>
      </c>
      <c r="C430" s="9" t="s">
        <v>279</v>
      </c>
      <c r="D430" s="6" t="s">
        <v>557</v>
      </c>
      <c r="E430" s="3"/>
      <c r="F430" s="3">
        <v>4</v>
      </c>
      <c r="G430" s="3">
        <v>0.8</v>
      </c>
      <c r="H430" s="3" t="s">
        <v>668</v>
      </c>
      <c r="I430" s="42" t="s">
        <v>713</v>
      </c>
      <c r="J430" s="162"/>
      <c r="K430" s="85">
        <f t="shared" si="12"/>
        <v>99.300000000000054</v>
      </c>
      <c r="L430" s="94"/>
      <c r="M430" s="87">
        <v>3.2</v>
      </c>
      <c r="N430" s="88">
        <v>3.2</v>
      </c>
      <c r="O430" s="88">
        <v>3.2</v>
      </c>
      <c r="P430" s="88">
        <v>3.2</v>
      </c>
      <c r="Q430" s="88">
        <v>9.1999999999999993</v>
      </c>
      <c r="R430" s="99">
        <v>3.2</v>
      </c>
      <c r="S430" s="88">
        <v>3.7</v>
      </c>
      <c r="T430" s="88">
        <v>3.2</v>
      </c>
      <c r="U430" s="119">
        <v>3.2</v>
      </c>
      <c r="V430" s="88">
        <v>3.2</v>
      </c>
      <c r="W430" s="88">
        <v>3.2</v>
      </c>
      <c r="X430" s="88">
        <v>3.2</v>
      </c>
      <c r="Y430" s="88">
        <v>3.2</v>
      </c>
      <c r="Z430" s="88">
        <v>3.2</v>
      </c>
      <c r="AA430" s="88">
        <v>3.2</v>
      </c>
      <c r="AB430" s="88">
        <v>3.2</v>
      </c>
      <c r="AC430" s="88">
        <v>3.2</v>
      </c>
      <c r="AD430" s="88">
        <v>3.2</v>
      </c>
      <c r="AE430" s="88">
        <v>3.2</v>
      </c>
      <c r="AF430" s="88">
        <v>3.2</v>
      </c>
      <c r="AG430" s="88">
        <v>3.2</v>
      </c>
      <c r="AH430" s="88">
        <v>3.2</v>
      </c>
      <c r="AI430" s="88">
        <v>3.2</v>
      </c>
      <c r="AJ430" s="88">
        <v>3.2</v>
      </c>
      <c r="AK430" s="88">
        <v>3.2</v>
      </c>
      <c r="AL430" s="88">
        <v>3.2</v>
      </c>
      <c r="AM430" s="88">
        <v>3.2</v>
      </c>
      <c r="AN430" s="88">
        <v>3.2</v>
      </c>
      <c r="AO430" s="88">
        <v>3.2</v>
      </c>
      <c r="AP430" s="88"/>
      <c r="AQ430" s="196"/>
      <c r="AR430" s="206">
        <f t="shared" si="13"/>
        <v>99.300000000000054</v>
      </c>
      <c r="AS430" s="9" t="s">
        <v>279</v>
      </c>
      <c r="AT430" s="6" t="s">
        <v>557</v>
      </c>
    </row>
    <row r="431" spans="1:46" ht="30">
      <c r="A431" s="40" t="s">
        <v>679</v>
      </c>
      <c r="B431" s="3" t="s">
        <v>24</v>
      </c>
      <c r="C431" s="9" t="s">
        <v>279</v>
      </c>
      <c r="D431" s="6" t="s">
        <v>558</v>
      </c>
      <c r="E431" s="3"/>
      <c r="F431" s="3">
        <v>2</v>
      </c>
      <c r="G431" s="3">
        <v>0.8</v>
      </c>
      <c r="H431" s="3" t="s">
        <v>668</v>
      </c>
      <c r="I431" s="42" t="s">
        <v>713</v>
      </c>
      <c r="J431" s="162"/>
      <c r="K431" s="85">
        <f t="shared" si="12"/>
        <v>44.800000000000018</v>
      </c>
      <c r="L431" s="94"/>
      <c r="M431" s="87">
        <v>1.6</v>
      </c>
      <c r="N431" s="87">
        <v>1.6</v>
      </c>
      <c r="O431" s="88">
        <v>1.6</v>
      </c>
      <c r="P431" s="88">
        <v>1.6</v>
      </c>
      <c r="Q431" s="88">
        <v>1.6</v>
      </c>
      <c r="R431" s="88"/>
      <c r="S431" s="88">
        <v>1.6</v>
      </c>
      <c r="T431" s="88">
        <v>1.6</v>
      </c>
      <c r="U431" s="88">
        <v>1.6</v>
      </c>
      <c r="V431" s="88">
        <v>1.6</v>
      </c>
      <c r="W431" s="88">
        <v>1.6</v>
      </c>
      <c r="X431" s="88">
        <v>1.6</v>
      </c>
      <c r="Y431" s="88">
        <v>1.6</v>
      </c>
      <c r="Z431" s="88">
        <v>1.6</v>
      </c>
      <c r="AA431" s="88">
        <v>1.6</v>
      </c>
      <c r="AB431" s="88">
        <v>1.6</v>
      </c>
      <c r="AC431" s="88">
        <v>1.6</v>
      </c>
      <c r="AD431" s="88">
        <v>1.6</v>
      </c>
      <c r="AE431" s="88">
        <v>1.6</v>
      </c>
      <c r="AF431" s="88">
        <v>1.6</v>
      </c>
      <c r="AG431" s="88">
        <v>1.6</v>
      </c>
      <c r="AH431" s="88">
        <v>1.6</v>
      </c>
      <c r="AI431" s="88">
        <v>1.6</v>
      </c>
      <c r="AJ431" s="88">
        <v>1.6</v>
      </c>
      <c r="AK431" s="99">
        <v>1.6</v>
      </c>
      <c r="AL431" s="88">
        <v>1.6</v>
      </c>
      <c r="AM431" s="88">
        <v>1.6</v>
      </c>
      <c r="AN431" s="88">
        <v>1.6</v>
      </c>
      <c r="AO431" s="88">
        <v>1.6</v>
      </c>
      <c r="AP431" s="88"/>
      <c r="AQ431" s="196"/>
      <c r="AR431" s="206">
        <f t="shared" si="13"/>
        <v>44.800000000000018</v>
      </c>
      <c r="AS431" s="9" t="s">
        <v>279</v>
      </c>
      <c r="AT431" s="6" t="s">
        <v>558</v>
      </c>
    </row>
    <row r="432" spans="1:46" ht="30">
      <c r="A432" s="40" t="s">
        <v>679</v>
      </c>
      <c r="B432" s="3" t="s">
        <v>24</v>
      </c>
      <c r="C432" s="18" t="s">
        <v>279</v>
      </c>
      <c r="D432" s="6" t="s">
        <v>559</v>
      </c>
      <c r="E432" s="3"/>
      <c r="F432" s="3">
        <v>2</v>
      </c>
      <c r="G432" s="3">
        <v>0.8</v>
      </c>
      <c r="H432" s="3" t="s">
        <v>668</v>
      </c>
      <c r="I432" s="42" t="s">
        <v>713</v>
      </c>
      <c r="J432" s="162"/>
      <c r="K432" s="85">
        <f t="shared" ref="K432:K495" si="14">M432+N432+O432+P432+Q432+R432+S432+T432+U432+V432+W432+X432+Y432+Z432+AA432+AB432+AC432+AD432+AE432+AG432+AF432+AH432+AI432+AJ432+AK432+AL432+AM432+AN432+AO432+AP432+AQ432</f>
        <v>24.800000000000011</v>
      </c>
      <c r="L432" s="94"/>
      <c r="M432" s="87">
        <v>0.8</v>
      </c>
      <c r="N432" s="88">
        <v>0.8</v>
      </c>
      <c r="O432" s="88">
        <v>0.8</v>
      </c>
      <c r="P432" s="88">
        <v>0.8</v>
      </c>
      <c r="Q432" s="88">
        <v>0.8</v>
      </c>
      <c r="R432" s="99">
        <v>0.8</v>
      </c>
      <c r="S432" s="88">
        <v>0.8</v>
      </c>
      <c r="T432" s="88">
        <v>0.8</v>
      </c>
      <c r="U432" s="88">
        <v>0.8</v>
      </c>
      <c r="V432" s="88">
        <v>0.8</v>
      </c>
      <c r="W432" s="88">
        <v>0.8</v>
      </c>
      <c r="X432" s="88">
        <v>0.8</v>
      </c>
      <c r="Y432" s="88">
        <v>0.8</v>
      </c>
      <c r="Z432" s="88">
        <v>0.8</v>
      </c>
      <c r="AA432" s="88">
        <v>0.8</v>
      </c>
      <c r="AB432" s="88">
        <v>0.8</v>
      </c>
      <c r="AC432" s="88">
        <v>0.8</v>
      </c>
      <c r="AD432" s="88">
        <v>0.8</v>
      </c>
      <c r="AE432" s="88">
        <v>1.6</v>
      </c>
      <c r="AF432" s="88">
        <v>0.8</v>
      </c>
      <c r="AG432" s="88">
        <v>0.8</v>
      </c>
      <c r="AH432" s="88">
        <v>0.8</v>
      </c>
      <c r="AI432" s="88">
        <v>0.8</v>
      </c>
      <c r="AJ432" s="88">
        <v>1.6</v>
      </c>
      <c r="AK432" s="88">
        <v>0.8</v>
      </c>
      <c r="AL432" s="88">
        <v>0.8</v>
      </c>
      <c r="AM432" s="88">
        <v>0.8</v>
      </c>
      <c r="AN432" s="88">
        <v>0.8</v>
      </c>
      <c r="AO432" s="88">
        <v>0.8</v>
      </c>
      <c r="AP432" s="88"/>
      <c r="AQ432" s="196"/>
      <c r="AR432" s="206">
        <f t="shared" si="13"/>
        <v>24.800000000000011</v>
      </c>
      <c r="AS432" s="18" t="s">
        <v>279</v>
      </c>
      <c r="AT432" s="6" t="s">
        <v>559</v>
      </c>
    </row>
    <row r="433" spans="1:46" ht="30">
      <c r="A433" s="40" t="s">
        <v>679</v>
      </c>
      <c r="B433" s="3" t="s">
        <v>24</v>
      </c>
      <c r="C433" s="18" t="s">
        <v>279</v>
      </c>
      <c r="D433" s="6" t="s">
        <v>560</v>
      </c>
      <c r="E433" s="3"/>
      <c r="F433" s="3">
        <v>4</v>
      </c>
      <c r="G433" s="3">
        <v>0.8</v>
      </c>
      <c r="H433" s="3" t="s">
        <v>668</v>
      </c>
      <c r="I433" s="42" t="s">
        <v>713</v>
      </c>
      <c r="J433" s="162"/>
      <c r="K433" s="85">
        <f t="shared" si="14"/>
        <v>90.40000000000002</v>
      </c>
      <c r="L433" s="94"/>
      <c r="M433" s="87">
        <v>0.8</v>
      </c>
      <c r="N433" s="88">
        <v>4</v>
      </c>
      <c r="O433" s="88">
        <v>4</v>
      </c>
      <c r="P433" s="88">
        <v>3.2</v>
      </c>
      <c r="Q433" s="88">
        <v>0.8</v>
      </c>
      <c r="R433" s="119">
        <v>4</v>
      </c>
      <c r="S433" s="88">
        <v>4</v>
      </c>
      <c r="T433" s="88">
        <v>0.8</v>
      </c>
      <c r="U433" s="88">
        <v>0.8</v>
      </c>
      <c r="V433" s="88">
        <v>4</v>
      </c>
      <c r="W433" s="88">
        <v>1.6</v>
      </c>
      <c r="X433" s="88">
        <v>0.8</v>
      </c>
      <c r="Y433" s="88">
        <v>4</v>
      </c>
      <c r="Z433" s="88">
        <v>4</v>
      </c>
      <c r="AA433" s="88">
        <v>4</v>
      </c>
      <c r="AB433" s="88">
        <v>0.8</v>
      </c>
      <c r="AC433" s="88">
        <v>4</v>
      </c>
      <c r="AD433" s="88">
        <v>3.2</v>
      </c>
      <c r="AE433" s="88">
        <v>4</v>
      </c>
      <c r="AF433" s="88">
        <v>4</v>
      </c>
      <c r="AG433" s="88">
        <v>4</v>
      </c>
      <c r="AH433" s="88">
        <v>4</v>
      </c>
      <c r="AI433" s="88">
        <v>4</v>
      </c>
      <c r="AJ433" s="88">
        <v>4</v>
      </c>
      <c r="AK433" s="88">
        <v>3.2</v>
      </c>
      <c r="AL433" s="88">
        <v>4</v>
      </c>
      <c r="AM433" s="88">
        <v>4</v>
      </c>
      <c r="AN433" s="88">
        <v>4</v>
      </c>
      <c r="AO433" s="88">
        <v>2.4</v>
      </c>
      <c r="AP433" s="88"/>
      <c r="AQ433" s="196"/>
      <c r="AR433" s="206">
        <f t="shared" si="13"/>
        <v>90.40000000000002</v>
      </c>
      <c r="AS433" s="18" t="s">
        <v>279</v>
      </c>
      <c r="AT433" s="6" t="s">
        <v>560</v>
      </c>
    </row>
    <row r="434" spans="1:46" ht="30">
      <c r="A434" s="60" t="s">
        <v>679</v>
      </c>
      <c r="B434" s="61" t="s">
        <v>24</v>
      </c>
      <c r="C434" s="20" t="s">
        <v>279</v>
      </c>
      <c r="D434" s="8" t="s">
        <v>760</v>
      </c>
      <c r="E434" s="3"/>
      <c r="F434" s="3"/>
      <c r="G434" s="3">
        <v>0.8</v>
      </c>
      <c r="H434" s="3" t="s">
        <v>668</v>
      </c>
      <c r="I434" s="42" t="s">
        <v>713</v>
      </c>
      <c r="J434" s="162"/>
      <c r="K434" s="85">
        <f t="shared" si="14"/>
        <v>0</v>
      </c>
      <c r="L434" s="94"/>
      <c r="M434" s="87"/>
      <c r="N434" s="88"/>
      <c r="O434" s="88"/>
      <c r="P434" s="88"/>
      <c r="Q434" s="88"/>
      <c r="R434" s="99"/>
      <c r="S434" s="88"/>
      <c r="T434" s="88"/>
      <c r="U434" s="88"/>
      <c r="V434" s="88"/>
      <c r="W434" s="88"/>
      <c r="X434" s="88"/>
      <c r="Y434" s="88"/>
      <c r="Z434" s="88"/>
      <c r="AA434" s="88"/>
      <c r="AB434" s="95"/>
      <c r="AC434" s="88"/>
      <c r="AD434" s="119"/>
      <c r="AE434" s="88"/>
      <c r="AF434" s="88"/>
      <c r="AG434" s="88"/>
      <c r="AH434" s="88"/>
      <c r="AI434" s="88"/>
      <c r="AJ434" s="88"/>
      <c r="AK434" s="88"/>
      <c r="AL434" s="88"/>
      <c r="AM434" s="88"/>
      <c r="AN434" s="88"/>
      <c r="AO434" s="88"/>
      <c r="AP434" s="88"/>
      <c r="AQ434" s="196"/>
      <c r="AR434" s="206">
        <f t="shared" si="13"/>
        <v>0</v>
      </c>
      <c r="AS434" s="20" t="s">
        <v>279</v>
      </c>
      <c r="AT434" s="8" t="s">
        <v>760</v>
      </c>
    </row>
    <row r="435" spans="1:46" ht="30">
      <c r="A435" s="40" t="s">
        <v>679</v>
      </c>
      <c r="B435" s="3" t="s">
        <v>24</v>
      </c>
      <c r="C435" s="9" t="s">
        <v>279</v>
      </c>
      <c r="D435" s="6" t="s">
        <v>561</v>
      </c>
      <c r="E435" s="3"/>
      <c r="F435" s="3">
        <v>3</v>
      </c>
      <c r="G435" s="3">
        <v>0.8</v>
      </c>
      <c r="H435" s="14" t="s">
        <v>668</v>
      </c>
      <c r="I435" s="42" t="s">
        <v>713</v>
      </c>
      <c r="J435" s="162"/>
      <c r="K435" s="85">
        <f t="shared" si="14"/>
        <v>63.799999999999983</v>
      </c>
      <c r="L435" s="90"/>
      <c r="M435" s="87">
        <v>3.2</v>
      </c>
      <c r="N435" s="88"/>
      <c r="O435" s="88">
        <v>2.4</v>
      </c>
      <c r="P435" s="88">
        <v>2.4</v>
      </c>
      <c r="Q435" s="88">
        <v>0.8</v>
      </c>
      <c r="R435" s="88">
        <v>1.6</v>
      </c>
      <c r="S435" s="88">
        <v>2.4</v>
      </c>
      <c r="T435" s="88">
        <v>2.4</v>
      </c>
      <c r="U435" s="88"/>
      <c r="V435" s="88">
        <v>2.4</v>
      </c>
      <c r="W435" s="88"/>
      <c r="X435" s="88">
        <v>2.4</v>
      </c>
      <c r="Y435" s="88">
        <v>2.4</v>
      </c>
      <c r="Z435" s="88">
        <v>2.4</v>
      </c>
      <c r="AA435" s="88">
        <v>3.2</v>
      </c>
      <c r="AB435" s="88">
        <v>1.6</v>
      </c>
      <c r="AC435" s="88">
        <v>2.4</v>
      </c>
      <c r="AD435" s="88">
        <v>2.4</v>
      </c>
      <c r="AE435" s="88">
        <v>2.4</v>
      </c>
      <c r="AF435" s="88">
        <v>2.4</v>
      </c>
      <c r="AG435" s="88">
        <v>2.4</v>
      </c>
      <c r="AH435" s="88">
        <v>3.9</v>
      </c>
      <c r="AI435" s="88">
        <v>2.4</v>
      </c>
      <c r="AJ435" s="88">
        <v>2.4</v>
      </c>
      <c r="AK435" s="88">
        <v>2.4</v>
      </c>
      <c r="AL435" s="88">
        <v>2.4</v>
      </c>
      <c r="AM435" s="88">
        <v>2.4</v>
      </c>
      <c r="AN435" s="88">
        <v>2.4</v>
      </c>
      <c r="AO435" s="88">
        <v>3.9</v>
      </c>
      <c r="AP435" s="88"/>
      <c r="AQ435" s="196"/>
      <c r="AR435" s="206">
        <f t="shared" si="13"/>
        <v>63.799999999999983</v>
      </c>
      <c r="AS435" s="9" t="s">
        <v>279</v>
      </c>
      <c r="AT435" s="6" t="s">
        <v>561</v>
      </c>
    </row>
    <row r="436" spans="1:46" ht="30">
      <c r="A436" s="40" t="s">
        <v>679</v>
      </c>
      <c r="B436" s="3" t="s">
        <v>24</v>
      </c>
      <c r="C436" s="9" t="s">
        <v>279</v>
      </c>
      <c r="D436" s="6" t="s">
        <v>562</v>
      </c>
      <c r="E436" s="3"/>
      <c r="F436" s="3">
        <v>2</v>
      </c>
      <c r="G436" s="3">
        <v>0.8</v>
      </c>
      <c r="H436" s="3" t="s">
        <v>668</v>
      </c>
      <c r="I436" s="42" t="s">
        <v>713</v>
      </c>
      <c r="J436" s="162"/>
      <c r="K436" s="85">
        <f t="shared" si="14"/>
        <v>43.800000000000004</v>
      </c>
      <c r="L436" s="94"/>
      <c r="M436" s="87">
        <v>2.4</v>
      </c>
      <c r="N436" s="88"/>
      <c r="O436" s="88">
        <v>1.6</v>
      </c>
      <c r="P436" s="88">
        <v>1.6</v>
      </c>
      <c r="Q436" s="88">
        <v>1.6</v>
      </c>
      <c r="R436" s="88">
        <v>1.6</v>
      </c>
      <c r="S436" s="88">
        <v>1.6</v>
      </c>
      <c r="T436" s="88">
        <v>1.6</v>
      </c>
      <c r="U436" s="99"/>
      <c r="V436" s="88">
        <v>1.6</v>
      </c>
      <c r="W436" s="88">
        <v>1.6</v>
      </c>
      <c r="X436" s="88">
        <v>1.6</v>
      </c>
      <c r="Y436" s="88">
        <v>1.6</v>
      </c>
      <c r="Z436" s="88">
        <v>1.6</v>
      </c>
      <c r="AA436" s="88">
        <v>2.4</v>
      </c>
      <c r="AB436" s="88">
        <v>1.6</v>
      </c>
      <c r="AC436" s="88">
        <v>1.6</v>
      </c>
      <c r="AD436" s="88">
        <v>1.6</v>
      </c>
      <c r="AE436" s="88">
        <v>1.6</v>
      </c>
      <c r="AF436" s="88">
        <v>1.6</v>
      </c>
      <c r="AG436" s="88">
        <v>1.6</v>
      </c>
      <c r="AH436" s="88">
        <v>2.2999999999999998</v>
      </c>
      <c r="AI436" s="92"/>
      <c r="AJ436" s="88">
        <v>2.4</v>
      </c>
      <c r="AK436" s="88">
        <v>1.6</v>
      </c>
      <c r="AL436" s="88">
        <v>1.6</v>
      </c>
      <c r="AM436" s="88">
        <v>1.6</v>
      </c>
      <c r="AN436" s="88"/>
      <c r="AO436" s="88">
        <v>2.2999999999999998</v>
      </c>
      <c r="AP436" s="88"/>
      <c r="AQ436" s="196"/>
      <c r="AR436" s="206">
        <f t="shared" si="13"/>
        <v>43.800000000000004</v>
      </c>
      <c r="AS436" s="9" t="s">
        <v>279</v>
      </c>
      <c r="AT436" s="6" t="s">
        <v>562</v>
      </c>
    </row>
    <row r="437" spans="1:46" ht="30">
      <c r="A437" s="40" t="s">
        <v>679</v>
      </c>
      <c r="B437" s="3" t="s">
        <v>24</v>
      </c>
      <c r="C437" s="9" t="s">
        <v>279</v>
      </c>
      <c r="D437" s="6" t="s">
        <v>563</v>
      </c>
      <c r="E437" s="3"/>
      <c r="F437" s="3">
        <v>3</v>
      </c>
      <c r="G437" s="3">
        <v>0.8</v>
      </c>
      <c r="H437" s="3" t="s">
        <v>668</v>
      </c>
      <c r="I437" s="42" t="s">
        <v>713</v>
      </c>
      <c r="J437" s="162"/>
      <c r="K437" s="85">
        <f t="shared" si="14"/>
        <v>60.999999999999979</v>
      </c>
      <c r="L437" s="94"/>
      <c r="M437" s="87">
        <v>2.4</v>
      </c>
      <c r="N437" s="88">
        <v>1.6</v>
      </c>
      <c r="O437" s="88">
        <v>2.4</v>
      </c>
      <c r="P437" s="88">
        <v>2.4</v>
      </c>
      <c r="Q437" s="88">
        <v>0.8</v>
      </c>
      <c r="R437" s="88">
        <v>2.4</v>
      </c>
      <c r="S437" s="88">
        <v>2.4</v>
      </c>
      <c r="T437" s="88">
        <v>2.4</v>
      </c>
      <c r="U437" s="88">
        <v>1.6</v>
      </c>
      <c r="V437" s="88">
        <v>2.4</v>
      </c>
      <c r="W437" s="88">
        <v>2.4</v>
      </c>
      <c r="X437" s="88">
        <v>1.6</v>
      </c>
      <c r="Y437" s="88">
        <v>2.4</v>
      </c>
      <c r="Z437" s="119">
        <v>2.4</v>
      </c>
      <c r="AA437" s="88">
        <v>2.4</v>
      </c>
      <c r="AB437" s="88">
        <v>1.6</v>
      </c>
      <c r="AC437" s="88">
        <v>2.4</v>
      </c>
      <c r="AD437" s="88">
        <v>2.4</v>
      </c>
      <c r="AE437" s="88"/>
      <c r="AF437" s="88">
        <v>2.4</v>
      </c>
      <c r="AG437" s="119">
        <v>2.4</v>
      </c>
      <c r="AH437" s="88">
        <v>2.4</v>
      </c>
      <c r="AI437" s="88">
        <v>2.4</v>
      </c>
      <c r="AJ437" s="88">
        <v>2.4</v>
      </c>
      <c r="AK437" s="88">
        <v>2.6</v>
      </c>
      <c r="AL437" s="88">
        <v>0.8</v>
      </c>
      <c r="AM437" s="88">
        <v>2.4</v>
      </c>
      <c r="AN437" s="88">
        <v>2.4</v>
      </c>
      <c r="AO437" s="88">
        <v>2.4</v>
      </c>
      <c r="AP437" s="88"/>
      <c r="AQ437" s="196"/>
      <c r="AR437" s="206">
        <f t="shared" si="13"/>
        <v>60.999999999999979</v>
      </c>
      <c r="AS437" s="9" t="s">
        <v>279</v>
      </c>
      <c r="AT437" s="6" t="s">
        <v>563</v>
      </c>
    </row>
    <row r="438" spans="1:46" ht="30">
      <c r="A438" s="40" t="s">
        <v>679</v>
      </c>
      <c r="B438" s="3" t="s">
        <v>24</v>
      </c>
      <c r="C438" s="9" t="s">
        <v>279</v>
      </c>
      <c r="D438" s="6" t="s">
        <v>564</v>
      </c>
      <c r="E438" s="3"/>
      <c r="F438" s="3">
        <v>3</v>
      </c>
      <c r="G438" s="3">
        <v>0.8</v>
      </c>
      <c r="H438" s="3" t="s">
        <v>668</v>
      </c>
      <c r="I438" s="42" t="s">
        <v>713</v>
      </c>
      <c r="J438" s="162"/>
      <c r="K438" s="85">
        <f t="shared" si="14"/>
        <v>67.199999999999989</v>
      </c>
      <c r="L438" s="94"/>
      <c r="M438" s="87">
        <v>2.4</v>
      </c>
      <c r="N438" s="88">
        <v>2.4</v>
      </c>
      <c r="O438" s="88">
        <v>2.4</v>
      </c>
      <c r="P438" s="88">
        <v>2.4</v>
      </c>
      <c r="Q438" s="88">
        <v>2.4</v>
      </c>
      <c r="R438" s="88">
        <v>2.4</v>
      </c>
      <c r="S438" s="88">
        <v>2.4</v>
      </c>
      <c r="T438" s="88">
        <v>2.4</v>
      </c>
      <c r="U438" s="119">
        <v>2.4</v>
      </c>
      <c r="V438" s="88">
        <v>2.4</v>
      </c>
      <c r="W438" s="88">
        <v>2.4</v>
      </c>
      <c r="X438" s="88">
        <v>2.4</v>
      </c>
      <c r="Y438" s="88">
        <v>2.4</v>
      </c>
      <c r="Z438" s="88">
        <v>2.4</v>
      </c>
      <c r="AA438" s="88"/>
      <c r="AB438" s="88">
        <v>2.4</v>
      </c>
      <c r="AC438" s="88">
        <v>2.4</v>
      </c>
      <c r="AD438" s="88">
        <v>2.4</v>
      </c>
      <c r="AE438" s="88">
        <v>2.4</v>
      </c>
      <c r="AF438" s="88">
        <v>2.4</v>
      </c>
      <c r="AG438" s="119">
        <v>2.4</v>
      </c>
      <c r="AH438" s="88">
        <v>2.4</v>
      </c>
      <c r="AI438" s="88">
        <v>2.4</v>
      </c>
      <c r="AJ438" s="88">
        <v>2.4</v>
      </c>
      <c r="AK438" s="88">
        <v>2.4</v>
      </c>
      <c r="AL438" s="88">
        <v>2.4</v>
      </c>
      <c r="AM438" s="88">
        <v>2.4</v>
      </c>
      <c r="AN438" s="88">
        <v>2.4</v>
      </c>
      <c r="AO438" s="88">
        <v>2.4</v>
      </c>
      <c r="AP438" s="88"/>
      <c r="AQ438" s="196"/>
      <c r="AR438" s="206">
        <f t="shared" si="13"/>
        <v>67.199999999999989</v>
      </c>
      <c r="AS438" s="9" t="s">
        <v>279</v>
      </c>
      <c r="AT438" s="6" t="s">
        <v>564</v>
      </c>
    </row>
    <row r="439" spans="1:46" ht="30">
      <c r="A439" s="40" t="s">
        <v>679</v>
      </c>
      <c r="B439" s="3" t="s">
        <v>24</v>
      </c>
      <c r="C439" s="9" t="s">
        <v>279</v>
      </c>
      <c r="D439" s="6" t="s">
        <v>565</v>
      </c>
      <c r="E439" s="3"/>
      <c r="F439" s="3"/>
      <c r="G439" s="3">
        <v>0.8</v>
      </c>
      <c r="H439" s="3" t="s">
        <v>668</v>
      </c>
      <c r="I439" s="42" t="s">
        <v>713</v>
      </c>
      <c r="J439" s="162"/>
      <c r="K439" s="85">
        <f t="shared" si="14"/>
        <v>0</v>
      </c>
      <c r="L439" s="94"/>
      <c r="M439" s="87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  <c r="AA439" s="88"/>
      <c r="AB439" s="88"/>
      <c r="AC439" s="88"/>
      <c r="AD439" s="88"/>
      <c r="AE439" s="88"/>
      <c r="AF439" s="88"/>
      <c r="AG439" s="95"/>
      <c r="AH439" s="95"/>
      <c r="AI439" s="88"/>
      <c r="AJ439" s="88"/>
      <c r="AK439" s="88"/>
      <c r="AL439" s="88"/>
      <c r="AM439" s="88"/>
      <c r="AN439" s="88"/>
      <c r="AO439" s="88"/>
      <c r="AP439" s="88"/>
      <c r="AQ439" s="196"/>
      <c r="AR439" s="206">
        <f t="shared" si="13"/>
        <v>0</v>
      </c>
      <c r="AS439" s="9" t="s">
        <v>279</v>
      </c>
      <c r="AT439" s="6" t="s">
        <v>565</v>
      </c>
    </row>
    <row r="440" spans="1:46" ht="31.5" customHeight="1">
      <c r="A440" s="40" t="s">
        <v>679</v>
      </c>
      <c r="B440" s="3" t="s">
        <v>24</v>
      </c>
      <c r="C440" s="9" t="s">
        <v>279</v>
      </c>
      <c r="D440" s="16" t="s">
        <v>565</v>
      </c>
      <c r="E440" s="32" t="s">
        <v>891</v>
      </c>
      <c r="F440" s="3">
        <v>1</v>
      </c>
      <c r="G440" s="3">
        <v>8</v>
      </c>
      <c r="H440" s="3" t="s">
        <v>668</v>
      </c>
      <c r="I440" s="42" t="s">
        <v>713</v>
      </c>
      <c r="J440" s="162"/>
      <c r="K440" s="85">
        <f t="shared" si="14"/>
        <v>143.6</v>
      </c>
      <c r="L440" s="94"/>
      <c r="M440" s="87">
        <v>5</v>
      </c>
      <c r="N440" s="88">
        <v>8</v>
      </c>
      <c r="O440" s="88">
        <v>5</v>
      </c>
      <c r="P440" s="88">
        <v>5</v>
      </c>
      <c r="Q440" s="88"/>
      <c r="R440" s="88"/>
      <c r="S440" s="88">
        <v>5</v>
      </c>
      <c r="T440" s="88"/>
      <c r="U440" s="88">
        <v>8</v>
      </c>
      <c r="V440" s="88">
        <v>8</v>
      </c>
      <c r="W440" s="88"/>
      <c r="X440" s="88">
        <v>8</v>
      </c>
      <c r="Y440" s="88">
        <v>5</v>
      </c>
      <c r="Z440" s="88">
        <v>5</v>
      </c>
      <c r="AA440" s="88">
        <v>5.6</v>
      </c>
      <c r="AB440" s="88">
        <v>5</v>
      </c>
      <c r="AC440" s="88">
        <v>5</v>
      </c>
      <c r="AD440" s="88">
        <v>5</v>
      </c>
      <c r="AE440" s="88">
        <v>8</v>
      </c>
      <c r="AF440" s="88"/>
      <c r="AG440" s="119">
        <v>8</v>
      </c>
      <c r="AH440" s="119"/>
      <c r="AI440" s="88">
        <v>5</v>
      </c>
      <c r="AJ440" s="88">
        <v>8</v>
      </c>
      <c r="AK440" s="88"/>
      <c r="AL440" s="88">
        <v>8</v>
      </c>
      <c r="AM440" s="88">
        <v>8</v>
      </c>
      <c r="AN440" s="88">
        <v>8</v>
      </c>
      <c r="AO440" s="88">
        <v>8</v>
      </c>
      <c r="AP440" s="88"/>
      <c r="AQ440" s="196"/>
      <c r="AR440" s="206">
        <f t="shared" si="13"/>
        <v>143.6</v>
      </c>
      <c r="AS440" s="9" t="s">
        <v>279</v>
      </c>
      <c r="AT440" s="16" t="s">
        <v>565</v>
      </c>
    </row>
    <row r="441" spans="1:46" ht="30">
      <c r="A441" s="40" t="s">
        <v>679</v>
      </c>
      <c r="B441" s="3" t="s">
        <v>24</v>
      </c>
      <c r="C441" s="9" t="s">
        <v>279</v>
      </c>
      <c r="D441" s="6" t="s">
        <v>566</v>
      </c>
      <c r="E441" s="3"/>
      <c r="F441" s="3">
        <v>4</v>
      </c>
      <c r="G441" s="3">
        <v>0.8</v>
      </c>
      <c r="H441" s="3" t="s">
        <v>668</v>
      </c>
      <c r="I441" s="42" t="s">
        <v>713</v>
      </c>
      <c r="J441" s="162"/>
      <c r="K441" s="85">
        <f t="shared" si="14"/>
        <v>51.20000000000001</v>
      </c>
      <c r="L441" s="94"/>
      <c r="M441" s="87"/>
      <c r="N441" s="88"/>
      <c r="O441" s="88">
        <v>3.2</v>
      </c>
      <c r="P441" s="88">
        <v>3.2</v>
      </c>
      <c r="Q441" s="88"/>
      <c r="R441" s="88">
        <v>3.2</v>
      </c>
      <c r="S441" s="88">
        <v>3.2</v>
      </c>
      <c r="T441" s="88"/>
      <c r="U441" s="88"/>
      <c r="V441" s="88">
        <v>3.2</v>
      </c>
      <c r="W441" s="88">
        <v>3.2</v>
      </c>
      <c r="X441" s="88"/>
      <c r="Y441" s="88">
        <v>3.2</v>
      </c>
      <c r="Z441" s="119">
        <v>3.2</v>
      </c>
      <c r="AA441" s="88"/>
      <c r="AB441" s="88"/>
      <c r="AC441" s="88">
        <v>3.2</v>
      </c>
      <c r="AD441" s="88">
        <v>3.2</v>
      </c>
      <c r="AE441" s="88">
        <v>0.8</v>
      </c>
      <c r="AF441" s="88">
        <v>3.2</v>
      </c>
      <c r="AG441" s="92">
        <v>3.2</v>
      </c>
      <c r="AH441" s="135"/>
      <c r="AI441" s="88"/>
      <c r="AJ441" s="88">
        <v>3.2</v>
      </c>
      <c r="AK441" s="88">
        <v>3.2</v>
      </c>
      <c r="AL441" s="88"/>
      <c r="AM441" s="88">
        <v>3.2</v>
      </c>
      <c r="AN441" s="88"/>
      <c r="AO441" s="88">
        <v>2.4</v>
      </c>
      <c r="AP441" s="88"/>
      <c r="AQ441" s="196"/>
      <c r="AR441" s="206">
        <f t="shared" si="13"/>
        <v>51.20000000000001</v>
      </c>
      <c r="AS441" s="9" t="s">
        <v>279</v>
      </c>
      <c r="AT441" s="6" t="s">
        <v>566</v>
      </c>
    </row>
    <row r="442" spans="1:46" ht="30">
      <c r="A442" s="40" t="s">
        <v>679</v>
      </c>
      <c r="B442" s="3" t="s">
        <v>24</v>
      </c>
      <c r="C442" s="9" t="s">
        <v>279</v>
      </c>
      <c r="D442" s="6" t="s">
        <v>567</v>
      </c>
      <c r="E442" s="3"/>
      <c r="F442" s="3">
        <v>2</v>
      </c>
      <c r="G442" s="3">
        <v>0.8</v>
      </c>
      <c r="H442" s="3" t="s">
        <v>668</v>
      </c>
      <c r="I442" s="42" t="s">
        <v>713</v>
      </c>
      <c r="J442" s="162"/>
      <c r="K442" s="85">
        <f t="shared" si="14"/>
        <v>19.2</v>
      </c>
      <c r="L442" s="94"/>
      <c r="M442" s="87"/>
      <c r="N442" s="88"/>
      <c r="O442" s="88">
        <v>1.6</v>
      </c>
      <c r="P442" s="88"/>
      <c r="Q442" s="88">
        <v>1.6</v>
      </c>
      <c r="R442" s="88"/>
      <c r="S442" s="88">
        <v>1.6</v>
      </c>
      <c r="T442" s="88"/>
      <c r="U442" s="88"/>
      <c r="V442" s="88">
        <v>1.6</v>
      </c>
      <c r="W442" s="88"/>
      <c r="X442" s="88">
        <v>1.6</v>
      </c>
      <c r="Y442" s="88"/>
      <c r="Z442" s="119">
        <v>1.6</v>
      </c>
      <c r="AA442" s="88"/>
      <c r="AB442" s="88"/>
      <c r="AC442" s="88"/>
      <c r="AD442" s="88"/>
      <c r="AE442" s="88">
        <v>1.6</v>
      </c>
      <c r="AF442" s="88"/>
      <c r="AG442" s="88">
        <v>1.6</v>
      </c>
      <c r="AH442" s="88"/>
      <c r="AI442" s="88"/>
      <c r="AJ442" s="88">
        <v>1.6</v>
      </c>
      <c r="AK442" s="88"/>
      <c r="AL442" s="88">
        <v>1.6</v>
      </c>
      <c r="AM442" s="88"/>
      <c r="AN442" s="88">
        <v>1.6</v>
      </c>
      <c r="AO442" s="88">
        <v>1.6</v>
      </c>
      <c r="AP442" s="88"/>
      <c r="AQ442" s="196"/>
      <c r="AR442" s="206">
        <f t="shared" si="13"/>
        <v>19.2</v>
      </c>
      <c r="AS442" s="9" t="s">
        <v>279</v>
      </c>
      <c r="AT442" s="6" t="s">
        <v>567</v>
      </c>
    </row>
    <row r="443" spans="1:46" ht="30">
      <c r="A443" s="40" t="s">
        <v>679</v>
      </c>
      <c r="B443" s="3" t="s">
        <v>24</v>
      </c>
      <c r="C443" s="9" t="s">
        <v>279</v>
      </c>
      <c r="D443" s="6" t="s">
        <v>568</v>
      </c>
      <c r="E443" s="3"/>
      <c r="F443" s="3">
        <v>3</v>
      </c>
      <c r="G443" s="3">
        <v>0.8</v>
      </c>
      <c r="H443" s="3" t="s">
        <v>668</v>
      </c>
      <c r="I443" s="42" t="s">
        <v>713</v>
      </c>
      <c r="J443" s="162"/>
      <c r="K443" s="85">
        <f t="shared" si="14"/>
        <v>59.999999999999986</v>
      </c>
      <c r="L443" s="94"/>
      <c r="M443" s="87">
        <v>2.4</v>
      </c>
      <c r="N443" s="88">
        <v>2.4</v>
      </c>
      <c r="O443" s="88">
        <v>2.4</v>
      </c>
      <c r="P443" s="88">
        <v>2.4</v>
      </c>
      <c r="Q443" s="88">
        <v>1.6</v>
      </c>
      <c r="R443" s="88">
        <v>2.4</v>
      </c>
      <c r="S443" s="88"/>
      <c r="T443" s="88"/>
      <c r="U443" s="88"/>
      <c r="V443" s="88">
        <v>2.4</v>
      </c>
      <c r="W443" s="88">
        <v>4.8</v>
      </c>
      <c r="X443" s="119">
        <v>2.4</v>
      </c>
      <c r="Y443" s="88">
        <v>2.4</v>
      </c>
      <c r="Z443" s="88">
        <v>2.4</v>
      </c>
      <c r="AA443" s="88">
        <v>2.4</v>
      </c>
      <c r="AB443" s="88">
        <v>2.4</v>
      </c>
      <c r="AC443" s="88">
        <v>1.6</v>
      </c>
      <c r="AD443" s="88">
        <v>1.6</v>
      </c>
      <c r="AE443" s="88">
        <v>2.4</v>
      </c>
      <c r="AF443" s="88">
        <v>4.8</v>
      </c>
      <c r="AG443" s="119">
        <v>2.4</v>
      </c>
      <c r="AH443" s="88"/>
      <c r="AI443" s="88">
        <v>2.4</v>
      </c>
      <c r="AJ443" s="88">
        <v>2.4</v>
      </c>
      <c r="AK443" s="88">
        <v>2.4</v>
      </c>
      <c r="AL443" s="88">
        <v>2.4</v>
      </c>
      <c r="AM443" s="88">
        <v>2.4</v>
      </c>
      <c r="AN443" s="88">
        <v>2.4</v>
      </c>
      <c r="AO443" s="88"/>
      <c r="AP443" s="88"/>
      <c r="AQ443" s="196"/>
      <c r="AR443" s="206">
        <f t="shared" si="13"/>
        <v>59.999999999999986</v>
      </c>
      <c r="AS443" s="9" t="s">
        <v>279</v>
      </c>
      <c r="AT443" s="6" t="s">
        <v>568</v>
      </c>
    </row>
    <row r="444" spans="1:46" ht="30">
      <c r="A444" s="40" t="s">
        <v>679</v>
      </c>
      <c r="B444" s="3" t="s">
        <v>24</v>
      </c>
      <c r="C444" s="9" t="s">
        <v>279</v>
      </c>
      <c r="D444" s="6" t="s">
        <v>569</v>
      </c>
      <c r="E444" s="3"/>
      <c r="F444" s="3">
        <v>4</v>
      </c>
      <c r="G444" s="3">
        <v>0.8</v>
      </c>
      <c r="H444" s="14" t="s">
        <v>668</v>
      </c>
      <c r="I444" s="42" t="s">
        <v>713</v>
      </c>
      <c r="J444" s="162"/>
      <c r="K444" s="85">
        <f t="shared" si="14"/>
        <v>86.400000000000034</v>
      </c>
      <c r="L444" s="90"/>
      <c r="M444" s="87">
        <v>3.2</v>
      </c>
      <c r="N444" s="88"/>
      <c r="O444" s="88">
        <v>3.2</v>
      </c>
      <c r="P444" s="88">
        <v>3.2</v>
      </c>
      <c r="Q444" s="88">
        <v>3.2</v>
      </c>
      <c r="R444" s="88">
        <v>3.2</v>
      </c>
      <c r="S444" s="88">
        <v>3.2</v>
      </c>
      <c r="T444" s="88">
        <v>3.2</v>
      </c>
      <c r="U444" s="88"/>
      <c r="V444" s="88">
        <v>3.2</v>
      </c>
      <c r="W444" s="88">
        <v>3.2</v>
      </c>
      <c r="X444" s="88">
        <v>3.2</v>
      </c>
      <c r="Y444" s="88">
        <v>3.2</v>
      </c>
      <c r="Z444" s="88">
        <v>3.2</v>
      </c>
      <c r="AA444" s="88">
        <v>3.2</v>
      </c>
      <c r="AB444" s="88">
        <v>3.2</v>
      </c>
      <c r="AC444" s="88">
        <v>3.2</v>
      </c>
      <c r="AD444" s="88">
        <v>3.2</v>
      </c>
      <c r="AE444" s="88">
        <v>3.2</v>
      </c>
      <c r="AF444" s="88">
        <v>3.2</v>
      </c>
      <c r="AG444" s="88">
        <v>3.2</v>
      </c>
      <c r="AH444" s="88">
        <v>3.2</v>
      </c>
      <c r="AI444" s="88">
        <v>3.2</v>
      </c>
      <c r="AJ444" s="88">
        <v>3.2</v>
      </c>
      <c r="AK444" s="88">
        <v>3.2</v>
      </c>
      <c r="AL444" s="88">
        <v>3.2</v>
      </c>
      <c r="AM444" s="88">
        <v>3.2</v>
      </c>
      <c r="AN444" s="88">
        <v>3.2</v>
      </c>
      <c r="AO444" s="88">
        <v>3.2</v>
      </c>
      <c r="AP444" s="88"/>
      <c r="AQ444" s="196"/>
      <c r="AR444" s="206">
        <f t="shared" si="13"/>
        <v>86.400000000000034</v>
      </c>
      <c r="AS444" s="9" t="s">
        <v>279</v>
      </c>
      <c r="AT444" s="6" t="s">
        <v>569</v>
      </c>
    </row>
    <row r="445" spans="1:46" ht="30">
      <c r="A445" s="40" t="s">
        <v>679</v>
      </c>
      <c r="B445" s="3" t="s">
        <v>24</v>
      </c>
      <c r="C445" s="9" t="s">
        <v>279</v>
      </c>
      <c r="D445" s="6" t="s">
        <v>570</v>
      </c>
      <c r="E445" s="3"/>
      <c r="F445" s="3">
        <v>3</v>
      </c>
      <c r="G445" s="3">
        <v>0.8</v>
      </c>
      <c r="H445" s="3" t="s">
        <v>668</v>
      </c>
      <c r="I445" s="42" t="s">
        <v>713</v>
      </c>
      <c r="J445" s="162"/>
      <c r="K445" s="85">
        <f t="shared" si="14"/>
        <v>62.399999999999977</v>
      </c>
      <c r="L445" s="94"/>
      <c r="M445" s="87">
        <v>2.4</v>
      </c>
      <c r="N445" s="88"/>
      <c r="O445" s="88">
        <v>2.4</v>
      </c>
      <c r="P445" s="88">
        <v>2.4</v>
      </c>
      <c r="Q445" s="88">
        <v>0.8</v>
      </c>
      <c r="R445" s="88">
        <v>2.4</v>
      </c>
      <c r="S445" s="88">
        <v>2.4</v>
      </c>
      <c r="T445" s="88">
        <v>2.4</v>
      </c>
      <c r="U445" s="119"/>
      <c r="V445" s="88">
        <v>2.4</v>
      </c>
      <c r="W445" s="88">
        <v>2.4</v>
      </c>
      <c r="X445" s="88">
        <v>2.4</v>
      </c>
      <c r="Y445" s="88">
        <v>2.4</v>
      </c>
      <c r="Z445" s="88">
        <v>2.4</v>
      </c>
      <c r="AA445" s="88">
        <v>2.4</v>
      </c>
      <c r="AB445" s="88">
        <v>2.4</v>
      </c>
      <c r="AC445" s="88">
        <v>2.4</v>
      </c>
      <c r="AD445" s="88">
        <v>2.4</v>
      </c>
      <c r="AE445" s="88">
        <v>2.4</v>
      </c>
      <c r="AF445" s="88">
        <v>2.4</v>
      </c>
      <c r="AG445" s="88">
        <v>2.4</v>
      </c>
      <c r="AH445" s="88">
        <v>2.4</v>
      </c>
      <c r="AI445" s="88">
        <v>2.4</v>
      </c>
      <c r="AJ445" s="88">
        <v>2.4</v>
      </c>
      <c r="AK445" s="88">
        <v>2.4</v>
      </c>
      <c r="AL445" s="88">
        <v>2.4</v>
      </c>
      <c r="AM445" s="88">
        <v>2.4</v>
      </c>
      <c r="AN445" s="88">
        <v>2.4</v>
      </c>
      <c r="AO445" s="88">
        <v>1.6</v>
      </c>
      <c r="AP445" s="88"/>
      <c r="AQ445" s="196"/>
      <c r="AR445" s="206">
        <f t="shared" si="13"/>
        <v>62.399999999999977</v>
      </c>
      <c r="AS445" s="9" t="s">
        <v>279</v>
      </c>
      <c r="AT445" s="6" t="s">
        <v>570</v>
      </c>
    </row>
    <row r="446" spans="1:46" ht="30">
      <c r="A446" s="40" t="s">
        <v>679</v>
      </c>
      <c r="B446" s="3" t="s">
        <v>24</v>
      </c>
      <c r="C446" s="9" t="s">
        <v>279</v>
      </c>
      <c r="D446" s="6" t="s">
        <v>571</v>
      </c>
      <c r="E446" s="3"/>
      <c r="F446" s="3">
        <v>2</v>
      </c>
      <c r="G446" s="3">
        <v>0.8</v>
      </c>
      <c r="H446" s="3" t="s">
        <v>668</v>
      </c>
      <c r="I446" s="42" t="s">
        <v>713</v>
      </c>
      <c r="J446" s="162"/>
      <c r="K446" s="85">
        <f t="shared" si="14"/>
        <v>36.000000000000007</v>
      </c>
      <c r="L446" s="90"/>
      <c r="M446" s="87">
        <v>1.6</v>
      </c>
      <c r="N446" s="88">
        <v>0.8</v>
      </c>
      <c r="O446" s="88">
        <v>2.4</v>
      </c>
      <c r="P446" s="88">
        <v>0.8</v>
      </c>
      <c r="Q446" s="88">
        <v>1.6</v>
      </c>
      <c r="R446" s="88">
        <v>1.6</v>
      </c>
      <c r="S446" s="88">
        <v>2.4</v>
      </c>
      <c r="T446" s="88"/>
      <c r="U446" s="88"/>
      <c r="V446" s="88">
        <v>2.4</v>
      </c>
      <c r="W446" s="88">
        <v>0.8</v>
      </c>
      <c r="X446" s="88"/>
      <c r="Y446" s="88">
        <v>1.6</v>
      </c>
      <c r="Z446" s="88">
        <v>1.6</v>
      </c>
      <c r="AA446" s="88">
        <v>0.8</v>
      </c>
      <c r="AB446" s="88">
        <v>0.8</v>
      </c>
      <c r="AC446" s="88">
        <v>1.6</v>
      </c>
      <c r="AD446" s="88">
        <v>1.6</v>
      </c>
      <c r="AE446" s="88">
        <v>0.8</v>
      </c>
      <c r="AF446" s="88">
        <v>2.4</v>
      </c>
      <c r="AG446" s="88">
        <v>2.4</v>
      </c>
      <c r="AH446" s="88"/>
      <c r="AI446" s="88">
        <v>1.6</v>
      </c>
      <c r="AJ446" s="88"/>
      <c r="AK446" s="88">
        <v>1.6</v>
      </c>
      <c r="AL446" s="88">
        <v>2.4</v>
      </c>
      <c r="AM446" s="88">
        <v>0.8</v>
      </c>
      <c r="AN446" s="88">
        <v>1.6</v>
      </c>
      <c r="AO446" s="88"/>
      <c r="AP446" s="88"/>
      <c r="AQ446" s="196"/>
      <c r="AR446" s="206">
        <f t="shared" si="13"/>
        <v>36.000000000000007</v>
      </c>
      <c r="AS446" s="9" t="s">
        <v>279</v>
      </c>
      <c r="AT446" s="6" t="s">
        <v>571</v>
      </c>
    </row>
    <row r="447" spans="1:46" ht="30">
      <c r="A447" s="40" t="s">
        <v>679</v>
      </c>
      <c r="B447" s="3" t="s">
        <v>24</v>
      </c>
      <c r="C447" s="9" t="s">
        <v>279</v>
      </c>
      <c r="D447" s="6" t="s">
        <v>572</v>
      </c>
      <c r="E447" s="3"/>
      <c r="F447" s="3">
        <v>1</v>
      </c>
      <c r="G447" s="3">
        <v>0.8</v>
      </c>
      <c r="H447" s="3" t="s">
        <v>668</v>
      </c>
      <c r="I447" s="42" t="s">
        <v>711</v>
      </c>
      <c r="J447" s="162"/>
      <c r="K447" s="85">
        <f t="shared" si="14"/>
        <v>5.6</v>
      </c>
      <c r="L447" s="90"/>
      <c r="M447" s="87"/>
      <c r="N447" s="88"/>
      <c r="O447" s="88"/>
      <c r="P447" s="88">
        <v>0.8</v>
      </c>
      <c r="Q447" s="88"/>
      <c r="R447" s="88"/>
      <c r="S447" s="88">
        <v>0.8</v>
      </c>
      <c r="T447" s="88"/>
      <c r="U447" s="88"/>
      <c r="V447" s="88"/>
      <c r="W447" s="88"/>
      <c r="X447" s="88"/>
      <c r="Y447" s="88">
        <v>0.8</v>
      </c>
      <c r="Z447" s="88"/>
      <c r="AA447" s="88"/>
      <c r="AB447" s="88"/>
      <c r="AC447" s="88"/>
      <c r="AD447" s="88">
        <v>0.8</v>
      </c>
      <c r="AE447" s="88"/>
      <c r="AF447" s="88"/>
      <c r="AG447" s="88">
        <v>0.8</v>
      </c>
      <c r="AH447" s="88"/>
      <c r="AI447" s="88"/>
      <c r="AJ447" s="88"/>
      <c r="AK447" s="88"/>
      <c r="AL447" s="88">
        <v>0.8</v>
      </c>
      <c r="AM447" s="88"/>
      <c r="AN447" s="88">
        <v>0.8</v>
      </c>
      <c r="AO447" s="88"/>
      <c r="AP447" s="88"/>
      <c r="AQ447" s="196"/>
      <c r="AR447" s="206">
        <f t="shared" si="13"/>
        <v>5.6</v>
      </c>
      <c r="AS447" s="9" t="s">
        <v>279</v>
      </c>
      <c r="AT447" s="6" t="s">
        <v>572</v>
      </c>
    </row>
    <row r="448" spans="1:46" ht="30">
      <c r="A448" s="40" t="s">
        <v>679</v>
      </c>
      <c r="B448" s="3" t="s">
        <v>24</v>
      </c>
      <c r="C448" s="9" t="s">
        <v>279</v>
      </c>
      <c r="D448" s="6" t="s">
        <v>573</v>
      </c>
      <c r="E448" s="3"/>
      <c r="F448" s="3">
        <v>5</v>
      </c>
      <c r="G448" s="3">
        <v>4</v>
      </c>
      <c r="H448" s="3" t="s">
        <v>668</v>
      </c>
      <c r="I448" s="42" t="s">
        <v>711</v>
      </c>
      <c r="J448" s="162"/>
      <c r="K448" s="85">
        <f t="shared" si="14"/>
        <v>24</v>
      </c>
      <c r="L448" s="90"/>
      <c r="M448" s="87"/>
      <c r="N448" s="88">
        <v>4</v>
      </c>
      <c r="P448" s="88"/>
      <c r="Q448" s="88"/>
      <c r="R448" s="88">
        <v>4</v>
      </c>
      <c r="S448" s="88"/>
      <c r="T448" s="88"/>
      <c r="U448" s="88"/>
      <c r="V448" s="88"/>
      <c r="W448" s="88"/>
      <c r="X448" s="88"/>
      <c r="Y448" s="88">
        <v>4</v>
      </c>
      <c r="Z448" s="88"/>
      <c r="AA448" s="88"/>
      <c r="AB448" s="88"/>
      <c r="AC448" s="88"/>
      <c r="AD448" s="88">
        <v>4</v>
      </c>
      <c r="AE448" s="88"/>
      <c r="AF448" s="88"/>
      <c r="AG448" s="88"/>
      <c r="AH448" s="88"/>
      <c r="AI448" s="88">
        <v>4</v>
      </c>
      <c r="AJ448" s="88"/>
      <c r="AK448" s="88">
        <v>4</v>
      </c>
      <c r="AL448" s="88"/>
      <c r="AM448" s="88"/>
      <c r="AN448" s="88"/>
      <c r="AO448" s="88"/>
      <c r="AP448" s="88"/>
      <c r="AQ448" s="196"/>
      <c r="AR448" s="206">
        <f t="shared" si="13"/>
        <v>24</v>
      </c>
      <c r="AS448" s="9" t="s">
        <v>279</v>
      </c>
      <c r="AT448" s="6" t="s">
        <v>573</v>
      </c>
    </row>
    <row r="449" spans="1:46" ht="30">
      <c r="A449" s="40" t="s">
        <v>679</v>
      </c>
      <c r="B449" s="3" t="s">
        <v>24</v>
      </c>
      <c r="C449" s="9" t="s">
        <v>279</v>
      </c>
      <c r="D449" s="17" t="s">
        <v>574</v>
      </c>
      <c r="E449" s="3"/>
      <c r="F449" s="3">
        <v>1</v>
      </c>
      <c r="G449" s="3">
        <v>0.8</v>
      </c>
      <c r="H449" s="3" t="s">
        <v>668</v>
      </c>
      <c r="I449" s="42" t="s">
        <v>717</v>
      </c>
      <c r="J449" s="162"/>
      <c r="K449" s="85">
        <f t="shared" si="14"/>
        <v>2.4000000000000004</v>
      </c>
      <c r="L449" s="90"/>
      <c r="M449" s="87"/>
      <c r="N449" s="88"/>
      <c r="O449" s="88">
        <v>0.8</v>
      </c>
      <c r="P449" s="88"/>
      <c r="Q449" s="88"/>
      <c r="R449" s="88"/>
      <c r="S449" s="88"/>
      <c r="T449" s="88"/>
      <c r="U449" s="88"/>
      <c r="V449" s="88"/>
      <c r="W449" s="88">
        <v>0.8</v>
      </c>
      <c r="X449" s="88"/>
      <c r="Y449" s="88"/>
      <c r="Z449" s="88"/>
      <c r="AA449" s="88"/>
      <c r="AB449" s="88"/>
      <c r="AC449" s="88"/>
      <c r="AD449" s="88"/>
      <c r="AE449" s="88"/>
      <c r="AF449" s="88"/>
      <c r="AG449" s="88"/>
      <c r="AH449" s="88"/>
      <c r="AI449" s="88"/>
      <c r="AJ449" s="88"/>
      <c r="AK449" s="88">
        <v>0.8</v>
      </c>
      <c r="AL449" s="88"/>
      <c r="AM449" s="88"/>
      <c r="AN449" s="88"/>
      <c r="AO449" s="88"/>
      <c r="AP449" s="88"/>
      <c r="AQ449" s="196"/>
      <c r="AR449" s="206">
        <f t="shared" si="13"/>
        <v>2.4000000000000004</v>
      </c>
      <c r="AS449" s="9" t="s">
        <v>279</v>
      </c>
      <c r="AT449" s="17" t="s">
        <v>574</v>
      </c>
    </row>
    <row r="450" spans="1:46" ht="30">
      <c r="A450" s="40" t="s">
        <v>679</v>
      </c>
      <c r="B450" s="3" t="s">
        <v>24</v>
      </c>
      <c r="C450" s="9" t="s">
        <v>279</v>
      </c>
      <c r="D450" s="6" t="s">
        <v>574</v>
      </c>
      <c r="E450" s="3"/>
      <c r="F450" s="3">
        <v>2</v>
      </c>
      <c r="G450" s="6">
        <v>1.6</v>
      </c>
      <c r="H450" s="3" t="s">
        <v>668</v>
      </c>
      <c r="I450" s="42" t="s">
        <v>717</v>
      </c>
      <c r="J450" s="162"/>
      <c r="K450" s="85">
        <f t="shared" si="14"/>
        <v>3.2</v>
      </c>
      <c r="L450" s="90"/>
      <c r="M450" s="87"/>
      <c r="N450" s="88"/>
      <c r="O450" s="92">
        <v>1.6</v>
      </c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  <c r="AA450" s="88"/>
      <c r="AB450" s="88"/>
      <c r="AC450" s="88"/>
      <c r="AD450" s="88"/>
      <c r="AE450" s="88"/>
      <c r="AF450" s="88"/>
      <c r="AG450" s="88"/>
      <c r="AH450" s="88"/>
      <c r="AI450" s="88"/>
      <c r="AJ450" s="88"/>
      <c r="AK450" s="88">
        <v>1.6</v>
      </c>
      <c r="AL450" s="88"/>
      <c r="AM450" s="88"/>
      <c r="AN450" s="88"/>
      <c r="AO450" s="88"/>
      <c r="AP450" s="88"/>
      <c r="AQ450" s="196"/>
      <c r="AR450" s="206">
        <f t="shared" si="13"/>
        <v>3.2</v>
      </c>
      <c r="AS450" s="9" t="s">
        <v>279</v>
      </c>
      <c r="AT450" s="6" t="s">
        <v>574</v>
      </c>
    </row>
    <row r="451" spans="1:46" ht="30">
      <c r="A451" s="40" t="s">
        <v>679</v>
      </c>
      <c r="B451" s="3" t="s">
        <v>24</v>
      </c>
      <c r="C451" s="9" t="s">
        <v>279</v>
      </c>
      <c r="D451" s="6" t="s">
        <v>575</v>
      </c>
      <c r="E451" s="3"/>
      <c r="F451" s="3">
        <v>2</v>
      </c>
      <c r="G451" s="6">
        <v>1.6</v>
      </c>
      <c r="H451" s="3" t="s">
        <v>668</v>
      </c>
      <c r="I451" s="42" t="s">
        <v>717</v>
      </c>
      <c r="J451" s="162"/>
      <c r="K451" s="85">
        <f t="shared" si="14"/>
        <v>3.2</v>
      </c>
      <c r="L451" s="90"/>
      <c r="M451" s="87"/>
      <c r="N451" s="88"/>
      <c r="O451" s="88">
        <v>1.6</v>
      </c>
      <c r="P451" s="88"/>
      <c r="Q451" s="88"/>
      <c r="R451" s="88"/>
      <c r="S451" s="88"/>
      <c r="T451" s="88"/>
      <c r="U451" s="88"/>
      <c r="V451" s="88"/>
      <c r="W451" s="88"/>
      <c r="X451" s="88"/>
      <c r="Y451" s="88"/>
      <c r="Z451" s="88"/>
      <c r="AA451" s="88"/>
      <c r="AB451" s="88"/>
      <c r="AC451" s="88"/>
      <c r="AD451" s="88"/>
      <c r="AE451" s="88"/>
      <c r="AF451" s="88"/>
      <c r="AG451" s="88"/>
      <c r="AH451" s="88"/>
      <c r="AI451" s="88"/>
      <c r="AJ451" s="88"/>
      <c r="AK451" s="88">
        <v>1.6</v>
      </c>
      <c r="AL451" s="88"/>
      <c r="AM451" s="88"/>
      <c r="AN451" s="88"/>
      <c r="AO451" s="88"/>
      <c r="AP451" s="88"/>
      <c r="AQ451" s="196"/>
      <c r="AR451" s="206">
        <f t="shared" si="13"/>
        <v>3.2</v>
      </c>
      <c r="AS451" s="9" t="s">
        <v>279</v>
      </c>
      <c r="AT451" s="6" t="s">
        <v>575</v>
      </c>
    </row>
    <row r="452" spans="1:46" ht="30">
      <c r="A452" s="40" t="s">
        <v>679</v>
      </c>
      <c r="B452" s="3" t="s">
        <v>24</v>
      </c>
      <c r="C452" s="9" t="s">
        <v>279</v>
      </c>
      <c r="D452" s="6" t="s">
        <v>576</v>
      </c>
      <c r="E452" s="3"/>
      <c r="F452" s="3">
        <v>1</v>
      </c>
      <c r="G452" s="6">
        <v>0.8</v>
      </c>
      <c r="H452" s="3" t="s">
        <v>668</v>
      </c>
      <c r="I452" s="42" t="s">
        <v>717</v>
      </c>
      <c r="J452" s="162"/>
      <c r="K452" s="85">
        <f t="shared" si="14"/>
        <v>1.6</v>
      </c>
      <c r="L452" s="90"/>
      <c r="M452" s="87"/>
      <c r="N452" s="88"/>
      <c r="O452" s="88">
        <v>0.8</v>
      </c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  <c r="AA452" s="88"/>
      <c r="AB452" s="88"/>
      <c r="AC452" s="88"/>
      <c r="AD452" s="88"/>
      <c r="AE452" s="88"/>
      <c r="AF452" s="88"/>
      <c r="AG452" s="88"/>
      <c r="AH452" s="88"/>
      <c r="AI452" s="88"/>
      <c r="AJ452" s="88"/>
      <c r="AK452" s="88">
        <v>0.8</v>
      </c>
      <c r="AL452" s="88"/>
      <c r="AM452" s="88"/>
      <c r="AN452" s="88"/>
      <c r="AO452" s="88"/>
      <c r="AP452" s="88"/>
      <c r="AQ452" s="196"/>
      <c r="AR452" s="206">
        <f t="shared" si="13"/>
        <v>1.6</v>
      </c>
      <c r="AS452" s="9" t="s">
        <v>279</v>
      </c>
      <c r="AT452" s="6" t="s">
        <v>576</v>
      </c>
    </row>
    <row r="453" spans="1:46" ht="30">
      <c r="A453" s="40" t="s">
        <v>679</v>
      </c>
      <c r="B453" s="3" t="s">
        <v>24</v>
      </c>
      <c r="C453" s="9" t="s">
        <v>279</v>
      </c>
      <c r="D453" s="16" t="s">
        <v>577</v>
      </c>
      <c r="E453" s="32" t="s">
        <v>891</v>
      </c>
      <c r="F453" s="3">
        <v>1</v>
      </c>
      <c r="G453" s="6">
        <v>8</v>
      </c>
      <c r="H453" s="3" t="s">
        <v>668</v>
      </c>
      <c r="I453" s="42" t="s">
        <v>713</v>
      </c>
      <c r="J453" s="162"/>
      <c r="K453" s="85">
        <f t="shared" si="14"/>
        <v>50</v>
      </c>
      <c r="L453" s="90"/>
      <c r="M453" s="87">
        <v>8</v>
      </c>
      <c r="N453" s="88"/>
      <c r="O453" s="88"/>
      <c r="P453" s="88"/>
      <c r="Q453" s="88"/>
      <c r="R453" s="88">
        <v>8</v>
      </c>
      <c r="S453" s="88"/>
      <c r="T453" s="88"/>
      <c r="U453" s="88"/>
      <c r="V453" s="88"/>
      <c r="W453" s="88">
        <v>5</v>
      </c>
      <c r="X453" s="88">
        <v>5</v>
      </c>
      <c r="Y453" s="88">
        <v>8</v>
      </c>
      <c r="Z453" s="88"/>
      <c r="AA453" s="88"/>
      <c r="AB453" s="88"/>
      <c r="AC453" s="88">
        <v>8</v>
      </c>
      <c r="AD453" s="88"/>
      <c r="AE453" s="88"/>
      <c r="AF453" s="88"/>
      <c r="AG453" s="88"/>
      <c r="AH453" s="88"/>
      <c r="AI453" s="88"/>
      <c r="AJ453" s="88"/>
      <c r="AK453" s="88">
        <v>8</v>
      </c>
      <c r="AL453" s="88"/>
      <c r="AM453" s="88"/>
      <c r="AN453" s="88"/>
      <c r="AO453" s="88"/>
      <c r="AP453" s="88"/>
      <c r="AQ453" s="196"/>
      <c r="AR453" s="206">
        <f t="shared" si="13"/>
        <v>50</v>
      </c>
      <c r="AS453" s="9" t="s">
        <v>279</v>
      </c>
      <c r="AT453" s="16" t="s">
        <v>577</v>
      </c>
    </row>
    <row r="454" spans="1:46" ht="30">
      <c r="A454" s="40" t="s">
        <v>679</v>
      </c>
      <c r="B454" s="3" t="s">
        <v>24</v>
      </c>
      <c r="C454" s="9" t="s">
        <v>279</v>
      </c>
      <c r="D454" s="16" t="s">
        <v>578</v>
      </c>
      <c r="E454" s="32" t="s">
        <v>891</v>
      </c>
      <c r="F454" s="3">
        <v>1</v>
      </c>
      <c r="G454" s="6">
        <v>8</v>
      </c>
      <c r="H454" s="3" t="s">
        <v>668</v>
      </c>
      <c r="I454" s="42" t="s">
        <v>713</v>
      </c>
      <c r="J454" s="162"/>
      <c r="K454" s="85">
        <f t="shared" si="14"/>
        <v>158</v>
      </c>
      <c r="L454" s="90"/>
      <c r="M454" s="87">
        <v>5</v>
      </c>
      <c r="N454" s="88">
        <v>8</v>
      </c>
      <c r="O454" s="88">
        <v>5</v>
      </c>
      <c r="P454" s="88">
        <v>8</v>
      </c>
      <c r="Q454" s="88"/>
      <c r="R454" s="88">
        <v>8</v>
      </c>
      <c r="S454" s="88">
        <v>5</v>
      </c>
      <c r="T454" s="88">
        <v>8</v>
      </c>
      <c r="U454" s="88"/>
      <c r="V454" s="88">
        <v>5</v>
      </c>
      <c r="W454" s="88">
        <v>5</v>
      </c>
      <c r="X454" s="88"/>
      <c r="Y454" s="88">
        <v>8</v>
      </c>
      <c r="Z454" s="88">
        <v>5</v>
      </c>
      <c r="AA454" s="88">
        <v>8</v>
      </c>
      <c r="AB454" s="88">
        <v>5</v>
      </c>
      <c r="AC454" s="88">
        <v>5</v>
      </c>
      <c r="AD454" s="88">
        <v>8</v>
      </c>
      <c r="AE454" s="88"/>
      <c r="AF454" s="88">
        <v>5</v>
      </c>
      <c r="AG454" s="88">
        <v>8</v>
      </c>
      <c r="AH454" s="88">
        <v>8</v>
      </c>
      <c r="AI454" s="88"/>
      <c r="AJ454" s="88">
        <v>6</v>
      </c>
      <c r="AK454" s="88">
        <v>6</v>
      </c>
      <c r="AL454" s="88">
        <v>5</v>
      </c>
      <c r="AM454" s="88">
        <v>8</v>
      </c>
      <c r="AN454" s="88">
        <v>8</v>
      </c>
      <c r="AO454" s="88">
        <v>8</v>
      </c>
      <c r="AP454" s="88"/>
      <c r="AQ454" s="196"/>
      <c r="AR454" s="206">
        <f t="shared" si="13"/>
        <v>158</v>
      </c>
      <c r="AS454" s="9" t="s">
        <v>279</v>
      </c>
      <c r="AT454" s="16" t="s">
        <v>578</v>
      </c>
    </row>
    <row r="455" spans="1:46" ht="36" customHeight="1">
      <c r="A455" s="40" t="s">
        <v>679</v>
      </c>
      <c r="B455" s="3" t="s">
        <v>24</v>
      </c>
      <c r="C455" s="9" t="s">
        <v>279</v>
      </c>
      <c r="D455" s="16" t="s">
        <v>579</v>
      </c>
      <c r="E455" s="32" t="s">
        <v>891</v>
      </c>
      <c r="F455" s="3">
        <v>1</v>
      </c>
      <c r="G455" s="6">
        <v>8</v>
      </c>
      <c r="H455" s="3" t="s">
        <v>668</v>
      </c>
      <c r="I455" s="42" t="s">
        <v>711</v>
      </c>
      <c r="J455" s="162"/>
      <c r="K455" s="85">
        <f t="shared" si="14"/>
        <v>46</v>
      </c>
      <c r="L455" s="90"/>
      <c r="M455" s="87"/>
      <c r="N455" s="88"/>
      <c r="O455" s="88"/>
      <c r="P455" s="88"/>
      <c r="Q455" s="88"/>
      <c r="R455" s="88"/>
      <c r="S455" s="88">
        <v>8</v>
      </c>
      <c r="T455" s="88"/>
      <c r="U455" s="88"/>
      <c r="V455" s="88"/>
      <c r="W455" s="88"/>
      <c r="X455" s="88">
        <v>8</v>
      </c>
      <c r="Y455" s="88"/>
      <c r="Z455" s="88"/>
      <c r="AA455" s="88">
        <v>8</v>
      </c>
      <c r="AB455" s="88"/>
      <c r="AC455" s="88"/>
      <c r="AD455" s="88"/>
      <c r="AE455" s="88">
        <v>5</v>
      </c>
      <c r="AF455" s="88"/>
      <c r="AG455" s="88"/>
      <c r="AH455" s="88"/>
      <c r="AI455" s="88">
        <v>5</v>
      </c>
      <c r="AJ455" s="88"/>
      <c r="AK455" s="88"/>
      <c r="AL455" s="88">
        <v>8</v>
      </c>
      <c r="AM455" s="88"/>
      <c r="AN455" s="88"/>
      <c r="AO455" s="88">
        <v>4</v>
      </c>
      <c r="AP455" s="88"/>
      <c r="AQ455" s="196"/>
      <c r="AR455" s="206">
        <f t="shared" si="13"/>
        <v>46</v>
      </c>
      <c r="AS455" s="9" t="s">
        <v>279</v>
      </c>
      <c r="AT455" s="16" t="s">
        <v>579</v>
      </c>
    </row>
    <row r="456" spans="1:46" ht="34.5" customHeight="1">
      <c r="A456" s="40" t="s">
        <v>679</v>
      </c>
      <c r="B456" s="3" t="s">
        <v>24</v>
      </c>
      <c r="C456" s="9" t="s">
        <v>279</v>
      </c>
      <c r="D456" s="16" t="s">
        <v>977</v>
      </c>
      <c r="E456" s="32" t="s">
        <v>891</v>
      </c>
      <c r="F456" s="3">
        <v>1</v>
      </c>
      <c r="G456" s="6">
        <v>8</v>
      </c>
      <c r="H456" s="3" t="s">
        <v>668</v>
      </c>
      <c r="I456" s="42" t="s">
        <v>711</v>
      </c>
      <c r="J456" s="162"/>
      <c r="K456" s="85">
        <f t="shared" si="14"/>
        <v>212</v>
      </c>
      <c r="L456" s="90"/>
      <c r="M456" s="87">
        <v>8</v>
      </c>
      <c r="N456" s="88">
        <v>8</v>
      </c>
      <c r="O456" s="88">
        <v>8</v>
      </c>
      <c r="P456" s="88">
        <v>8</v>
      </c>
      <c r="Q456" s="88">
        <v>5</v>
      </c>
      <c r="R456" s="88">
        <v>5</v>
      </c>
      <c r="S456" s="88">
        <v>8</v>
      </c>
      <c r="T456" s="88">
        <v>5</v>
      </c>
      <c r="U456" s="88">
        <v>8</v>
      </c>
      <c r="V456" s="88">
        <v>6</v>
      </c>
      <c r="W456" s="88">
        <v>5</v>
      </c>
      <c r="X456" s="88">
        <v>8</v>
      </c>
      <c r="Y456" s="88">
        <v>8</v>
      </c>
      <c r="Z456" s="88">
        <v>8</v>
      </c>
      <c r="AA456" s="88">
        <v>8</v>
      </c>
      <c r="AB456" s="88">
        <v>5</v>
      </c>
      <c r="AC456" s="88">
        <v>8</v>
      </c>
      <c r="AD456" s="88">
        <v>8</v>
      </c>
      <c r="AE456" s="88">
        <v>8</v>
      </c>
      <c r="AF456" s="88">
        <v>5</v>
      </c>
      <c r="AG456" s="88">
        <v>8</v>
      </c>
      <c r="AH456" s="88">
        <v>8</v>
      </c>
      <c r="AI456" s="88">
        <v>8</v>
      </c>
      <c r="AJ456" s="88">
        <v>8</v>
      </c>
      <c r="AK456" s="88">
        <v>8</v>
      </c>
      <c r="AL456" s="88">
        <v>8</v>
      </c>
      <c r="AM456" s="88">
        <v>8</v>
      </c>
      <c r="AN456" s="88">
        <v>8</v>
      </c>
      <c r="AO456" s="88">
        <v>8</v>
      </c>
      <c r="AP456" s="88"/>
      <c r="AQ456" s="196"/>
      <c r="AR456" s="206">
        <f t="shared" si="13"/>
        <v>212</v>
      </c>
      <c r="AS456" s="9" t="s">
        <v>279</v>
      </c>
      <c r="AT456" s="16" t="s">
        <v>977</v>
      </c>
    </row>
    <row r="457" spans="1:46" ht="28.5" customHeight="1">
      <c r="A457" s="40" t="s">
        <v>679</v>
      </c>
      <c r="B457" s="3" t="s">
        <v>24</v>
      </c>
      <c r="C457" s="9" t="s">
        <v>279</v>
      </c>
      <c r="D457" s="16" t="s">
        <v>898</v>
      </c>
      <c r="E457" s="32" t="s">
        <v>891</v>
      </c>
      <c r="F457" s="3">
        <v>1</v>
      </c>
      <c r="G457" s="6">
        <v>8</v>
      </c>
      <c r="H457" s="3" t="s">
        <v>668</v>
      </c>
      <c r="I457" s="42" t="s">
        <v>711</v>
      </c>
      <c r="J457" s="162"/>
      <c r="K457" s="85">
        <f t="shared" si="14"/>
        <v>193</v>
      </c>
      <c r="L457" s="90"/>
      <c r="M457" s="87">
        <v>8</v>
      </c>
      <c r="N457" s="88">
        <v>8</v>
      </c>
      <c r="O457" s="88">
        <v>8</v>
      </c>
      <c r="P457" s="88">
        <v>5</v>
      </c>
      <c r="Q457" s="88">
        <v>5</v>
      </c>
      <c r="R457" s="88">
        <v>5</v>
      </c>
      <c r="S457" s="88">
        <v>5</v>
      </c>
      <c r="T457" s="88">
        <v>6</v>
      </c>
      <c r="U457" s="88">
        <v>6</v>
      </c>
      <c r="V457" s="88">
        <v>5</v>
      </c>
      <c r="W457" s="88">
        <v>5</v>
      </c>
      <c r="X457" s="88">
        <v>8</v>
      </c>
      <c r="Y457" s="88">
        <v>8</v>
      </c>
      <c r="Z457" s="88">
        <v>8</v>
      </c>
      <c r="AA457" s="88">
        <v>8</v>
      </c>
      <c r="AB457" s="88">
        <v>5</v>
      </c>
      <c r="AC457" s="88">
        <v>8</v>
      </c>
      <c r="AD457" s="88">
        <v>8</v>
      </c>
      <c r="AE457" s="88">
        <v>8</v>
      </c>
      <c r="AF457" s="88">
        <v>5</v>
      </c>
      <c r="AG457" s="88">
        <v>5</v>
      </c>
      <c r="AH457" s="88"/>
      <c r="AI457" s="88">
        <v>8</v>
      </c>
      <c r="AJ457" s="88">
        <v>8</v>
      </c>
      <c r="AK457" s="88">
        <v>8</v>
      </c>
      <c r="AL457" s="88">
        <v>8</v>
      </c>
      <c r="AM457" s="88">
        <v>8</v>
      </c>
      <c r="AN457" s="88">
        <v>8</v>
      </c>
      <c r="AO457" s="88">
        <v>8</v>
      </c>
      <c r="AP457" s="88"/>
      <c r="AQ457" s="196"/>
      <c r="AR457" s="206">
        <f t="shared" si="13"/>
        <v>193</v>
      </c>
      <c r="AS457" s="9" t="s">
        <v>279</v>
      </c>
      <c r="AT457" s="16" t="s">
        <v>898</v>
      </c>
    </row>
    <row r="458" spans="1:46" ht="28.5" customHeight="1">
      <c r="A458" s="40" t="s">
        <v>679</v>
      </c>
      <c r="B458" s="3" t="s">
        <v>24</v>
      </c>
      <c r="C458" s="9" t="s">
        <v>279</v>
      </c>
      <c r="D458" s="141" t="s">
        <v>872</v>
      </c>
      <c r="E458" s="32" t="s">
        <v>891</v>
      </c>
      <c r="F458" s="3">
        <v>1</v>
      </c>
      <c r="G458" s="6">
        <v>8</v>
      </c>
      <c r="H458" s="3" t="s">
        <v>668</v>
      </c>
      <c r="I458" s="42" t="s">
        <v>711</v>
      </c>
      <c r="J458" s="162"/>
      <c r="K458" s="85">
        <f t="shared" si="14"/>
        <v>62</v>
      </c>
      <c r="L458" s="90"/>
      <c r="M458" s="87">
        <v>8</v>
      </c>
      <c r="N458" s="88">
        <v>8</v>
      </c>
      <c r="O458" s="88">
        <v>4</v>
      </c>
      <c r="P458" s="88"/>
      <c r="Q458" s="88"/>
      <c r="R458" s="88"/>
      <c r="S458" s="88"/>
      <c r="T458" s="88">
        <v>5</v>
      </c>
      <c r="U458" s="88"/>
      <c r="V458" s="88"/>
      <c r="W458" s="88"/>
      <c r="X458" s="88">
        <v>8</v>
      </c>
      <c r="Y458" s="88"/>
      <c r="Z458" s="88"/>
      <c r="AA458" s="88">
        <v>8</v>
      </c>
      <c r="AB458" s="88"/>
      <c r="AC458" s="88"/>
      <c r="AD458" s="88">
        <v>5</v>
      </c>
      <c r="AE458" s="88"/>
      <c r="AF458" s="88"/>
      <c r="AG458" s="88"/>
      <c r="AH458" s="88"/>
      <c r="AI458" s="88"/>
      <c r="AJ458" s="88">
        <v>8</v>
      </c>
      <c r="AK458" s="88"/>
      <c r="AL458" s="88"/>
      <c r="AM458" s="88"/>
      <c r="AN458" s="88">
        <v>8</v>
      </c>
      <c r="AO458" s="88"/>
      <c r="AP458" s="88"/>
      <c r="AQ458" s="196"/>
      <c r="AR458" s="206">
        <f t="shared" si="13"/>
        <v>62</v>
      </c>
      <c r="AS458" s="9" t="s">
        <v>279</v>
      </c>
      <c r="AT458" s="141" t="s">
        <v>872</v>
      </c>
    </row>
    <row r="459" spans="1:46" ht="30">
      <c r="A459" s="40" t="s">
        <v>679</v>
      </c>
      <c r="B459" s="3" t="s">
        <v>24</v>
      </c>
      <c r="C459" s="9" t="s">
        <v>279</v>
      </c>
      <c r="D459" s="6" t="s">
        <v>580</v>
      </c>
      <c r="E459" s="3"/>
      <c r="F459" s="3">
        <v>1</v>
      </c>
      <c r="G459" s="6">
        <v>0.8</v>
      </c>
      <c r="H459" s="3" t="s">
        <v>668</v>
      </c>
      <c r="I459" s="42" t="s">
        <v>711</v>
      </c>
      <c r="J459" s="162"/>
      <c r="K459" s="85">
        <f t="shared" si="14"/>
        <v>0</v>
      </c>
      <c r="L459" s="90"/>
      <c r="M459" s="87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  <c r="Z459" s="88"/>
      <c r="AA459" s="88"/>
      <c r="AB459" s="88"/>
      <c r="AC459" s="88"/>
      <c r="AD459" s="88"/>
      <c r="AE459" s="88"/>
      <c r="AF459" s="88"/>
      <c r="AG459" s="88"/>
      <c r="AH459" s="88"/>
      <c r="AI459" s="88"/>
      <c r="AJ459" s="88"/>
      <c r="AK459" s="88"/>
      <c r="AL459" s="88"/>
      <c r="AM459" s="88"/>
      <c r="AN459" s="88"/>
      <c r="AO459" s="88"/>
      <c r="AP459" s="88"/>
      <c r="AQ459" s="196"/>
      <c r="AR459" s="206">
        <f t="shared" si="13"/>
        <v>0</v>
      </c>
      <c r="AS459" s="9" t="s">
        <v>279</v>
      </c>
      <c r="AT459" s="6" t="s">
        <v>580</v>
      </c>
    </row>
    <row r="460" spans="1:46" ht="30">
      <c r="A460" s="40" t="s">
        <v>679</v>
      </c>
      <c r="B460" s="3" t="s">
        <v>24</v>
      </c>
      <c r="C460" s="9" t="s">
        <v>279</v>
      </c>
      <c r="D460" s="6" t="s">
        <v>581</v>
      </c>
      <c r="E460" s="3"/>
      <c r="F460" s="3">
        <v>1</v>
      </c>
      <c r="G460" s="6">
        <v>0.8</v>
      </c>
      <c r="H460" s="3" t="s">
        <v>668</v>
      </c>
      <c r="I460" s="42" t="s">
        <v>716</v>
      </c>
      <c r="J460" s="162"/>
      <c r="K460" s="85">
        <f t="shared" si="14"/>
        <v>8</v>
      </c>
      <c r="L460" s="90"/>
      <c r="M460" s="87"/>
      <c r="N460" s="88"/>
      <c r="O460" s="88">
        <v>0.8</v>
      </c>
      <c r="P460" s="88"/>
      <c r="Q460" s="88">
        <v>0.8</v>
      </c>
      <c r="R460" s="88"/>
      <c r="S460" s="88">
        <v>0.8</v>
      </c>
      <c r="T460" s="88"/>
      <c r="U460" s="88"/>
      <c r="V460" s="88"/>
      <c r="W460" s="88"/>
      <c r="X460" s="88">
        <v>0.8</v>
      </c>
      <c r="Y460" s="88"/>
      <c r="Z460" s="88">
        <v>0.8</v>
      </c>
      <c r="AA460" s="88"/>
      <c r="AB460" s="88"/>
      <c r="AC460" s="88">
        <v>0.8</v>
      </c>
      <c r="AD460" s="88"/>
      <c r="AE460" s="88">
        <v>1.6</v>
      </c>
      <c r="AF460" s="92"/>
      <c r="AG460" s="88">
        <v>0.8</v>
      </c>
      <c r="AH460" s="88"/>
      <c r="AI460" s="88"/>
      <c r="AJ460" s="88"/>
      <c r="AK460" s="88"/>
      <c r="AL460" s="88"/>
      <c r="AM460" s="88"/>
      <c r="AN460" s="88">
        <v>0.8</v>
      </c>
      <c r="AO460" s="88"/>
      <c r="AP460" s="88"/>
      <c r="AQ460" s="196"/>
      <c r="AR460" s="206">
        <f t="shared" si="13"/>
        <v>8</v>
      </c>
      <c r="AS460" s="9" t="s">
        <v>279</v>
      </c>
      <c r="AT460" s="6" t="s">
        <v>581</v>
      </c>
    </row>
    <row r="461" spans="1:46" ht="30">
      <c r="A461" s="40" t="s">
        <v>679</v>
      </c>
      <c r="B461" s="3" t="s">
        <v>24</v>
      </c>
      <c r="C461" s="9" t="s">
        <v>279</v>
      </c>
      <c r="D461" s="6" t="s">
        <v>582</v>
      </c>
      <c r="E461" s="3"/>
      <c r="F461" s="3">
        <v>1</v>
      </c>
      <c r="G461" s="6">
        <v>0.8</v>
      </c>
      <c r="H461" s="3" t="s">
        <v>668</v>
      </c>
      <c r="I461" s="42" t="s">
        <v>711</v>
      </c>
      <c r="J461" s="162"/>
      <c r="K461" s="85">
        <f t="shared" si="14"/>
        <v>0</v>
      </c>
      <c r="L461" s="90"/>
      <c r="M461" s="87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  <c r="Z461" s="88"/>
      <c r="AA461" s="88"/>
      <c r="AB461" s="88"/>
      <c r="AC461" s="88"/>
      <c r="AD461" s="88"/>
      <c r="AE461" s="88"/>
      <c r="AF461" s="88"/>
      <c r="AG461" s="88"/>
      <c r="AH461" s="88"/>
      <c r="AI461" s="88"/>
      <c r="AJ461" s="88"/>
      <c r="AK461" s="88"/>
      <c r="AL461" s="88"/>
      <c r="AM461" s="88"/>
      <c r="AN461" s="88"/>
      <c r="AO461" s="88"/>
      <c r="AP461" s="88"/>
      <c r="AQ461" s="196"/>
      <c r="AR461" s="206">
        <f t="shared" si="13"/>
        <v>0</v>
      </c>
      <c r="AS461" s="9" t="s">
        <v>279</v>
      </c>
      <c r="AT461" s="6" t="s">
        <v>582</v>
      </c>
    </row>
    <row r="462" spans="1:46" ht="30">
      <c r="A462" s="40" t="s">
        <v>679</v>
      </c>
      <c r="B462" s="3" t="s">
        <v>24</v>
      </c>
      <c r="C462" s="9" t="s">
        <v>279</v>
      </c>
      <c r="D462" s="141" t="s">
        <v>583</v>
      </c>
      <c r="E462" s="3"/>
      <c r="F462" s="3">
        <v>2</v>
      </c>
      <c r="G462" s="6">
        <v>0.8</v>
      </c>
      <c r="H462" s="3" t="s">
        <v>668</v>
      </c>
      <c r="I462" s="42" t="s">
        <v>713</v>
      </c>
      <c r="J462" s="162"/>
      <c r="K462" s="85">
        <f t="shared" si="14"/>
        <v>44.850000000000016</v>
      </c>
      <c r="L462" s="94"/>
      <c r="M462" s="87">
        <v>1.6</v>
      </c>
      <c r="N462" s="88">
        <v>1.6</v>
      </c>
      <c r="O462" s="88">
        <v>1.6</v>
      </c>
      <c r="P462" s="88">
        <v>1.6</v>
      </c>
      <c r="Q462" s="88">
        <v>1.6</v>
      </c>
      <c r="R462" s="88">
        <v>1.6</v>
      </c>
      <c r="S462" s="88">
        <v>1.6</v>
      </c>
      <c r="T462" s="88">
        <v>1.6</v>
      </c>
      <c r="U462" s="119">
        <v>1.6</v>
      </c>
      <c r="V462" s="88">
        <v>1.6</v>
      </c>
      <c r="W462" s="88">
        <v>1.6</v>
      </c>
      <c r="X462" s="88">
        <v>1.6</v>
      </c>
      <c r="Y462" s="88">
        <v>1.6</v>
      </c>
      <c r="Z462" s="88">
        <v>1.6</v>
      </c>
      <c r="AA462" s="88">
        <v>1.6</v>
      </c>
      <c r="AB462" s="88">
        <v>1.6</v>
      </c>
      <c r="AC462" s="88">
        <v>1.6</v>
      </c>
      <c r="AD462" s="88">
        <v>1.6</v>
      </c>
      <c r="AE462" s="88">
        <v>1.6</v>
      </c>
      <c r="AF462" s="88">
        <v>1.65</v>
      </c>
      <c r="AG462" s="88">
        <v>1.6</v>
      </c>
      <c r="AH462" s="88">
        <v>1.6</v>
      </c>
      <c r="AI462" s="88">
        <v>1.6</v>
      </c>
      <c r="AJ462" s="88">
        <v>1.6</v>
      </c>
      <c r="AK462" s="88">
        <v>1.6</v>
      </c>
      <c r="AL462" s="88"/>
      <c r="AM462" s="88">
        <v>1.6</v>
      </c>
      <c r="AN462" s="88">
        <v>1.6</v>
      </c>
      <c r="AO462" s="88">
        <v>1.6</v>
      </c>
      <c r="AP462" s="88"/>
      <c r="AQ462" s="196"/>
      <c r="AR462" s="206">
        <f t="shared" si="13"/>
        <v>44.850000000000016</v>
      </c>
      <c r="AS462" s="9" t="s">
        <v>279</v>
      </c>
      <c r="AT462" s="141" t="s">
        <v>583</v>
      </c>
    </row>
    <row r="463" spans="1:46" ht="30">
      <c r="A463" s="40" t="s">
        <v>679</v>
      </c>
      <c r="B463" s="3" t="s">
        <v>24</v>
      </c>
      <c r="C463" s="9" t="s">
        <v>279</v>
      </c>
      <c r="D463" s="6" t="s">
        <v>584</v>
      </c>
      <c r="E463" s="3"/>
      <c r="F463" s="3">
        <v>1</v>
      </c>
      <c r="G463" s="6">
        <v>0.8</v>
      </c>
      <c r="H463" s="3" t="s">
        <v>668</v>
      </c>
      <c r="I463" s="42" t="s">
        <v>711</v>
      </c>
      <c r="J463" s="162"/>
      <c r="K463" s="85">
        <f t="shared" si="14"/>
        <v>0</v>
      </c>
      <c r="L463" s="90"/>
      <c r="M463" s="87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  <c r="AA463" s="88"/>
      <c r="AB463" s="88"/>
      <c r="AC463" s="88"/>
      <c r="AD463" s="88"/>
      <c r="AE463" s="88"/>
      <c r="AF463" s="88"/>
      <c r="AG463" s="88"/>
      <c r="AH463" s="88"/>
      <c r="AI463" s="88"/>
      <c r="AJ463" s="88"/>
      <c r="AK463" s="88"/>
      <c r="AL463" s="88"/>
      <c r="AM463" s="88"/>
      <c r="AN463" s="88"/>
      <c r="AO463" s="88"/>
      <c r="AP463" s="88"/>
      <c r="AQ463" s="196"/>
      <c r="AR463" s="206">
        <f t="shared" si="13"/>
        <v>0</v>
      </c>
      <c r="AS463" s="9" t="s">
        <v>279</v>
      </c>
      <c r="AT463" s="6" t="s">
        <v>584</v>
      </c>
    </row>
    <row r="464" spans="1:46" ht="30">
      <c r="A464" s="40" t="s">
        <v>679</v>
      </c>
      <c r="B464" s="3" t="s">
        <v>24</v>
      </c>
      <c r="C464" s="9" t="s">
        <v>279</v>
      </c>
      <c r="D464" s="6" t="s">
        <v>696</v>
      </c>
      <c r="E464" s="3"/>
      <c r="F464" s="3">
        <v>1</v>
      </c>
      <c r="G464" s="6">
        <v>0.8</v>
      </c>
      <c r="H464" s="3" t="s">
        <v>668</v>
      </c>
      <c r="I464" s="42" t="s">
        <v>711</v>
      </c>
      <c r="J464" s="162"/>
      <c r="K464" s="85">
        <f t="shared" si="14"/>
        <v>0.8</v>
      </c>
      <c r="L464" s="90"/>
      <c r="M464" s="87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/>
      <c r="AD464" s="88"/>
      <c r="AE464">
        <v>0.8</v>
      </c>
      <c r="AF464" s="88"/>
      <c r="AG464" s="88"/>
      <c r="AH464" s="88"/>
      <c r="AI464" s="88"/>
      <c r="AJ464" s="88"/>
      <c r="AK464" s="88"/>
      <c r="AL464" s="88"/>
      <c r="AM464" s="88"/>
      <c r="AN464" s="88"/>
      <c r="AO464" s="88"/>
      <c r="AP464" s="88"/>
      <c r="AQ464" s="196"/>
      <c r="AR464" s="206">
        <f t="shared" si="13"/>
        <v>0.8</v>
      </c>
      <c r="AS464" s="9" t="s">
        <v>279</v>
      </c>
      <c r="AT464" s="6" t="s">
        <v>696</v>
      </c>
    </row>
    <row r="465" spans="1:46" ht="57.75" customHeight="1">
      <c r="A465" s="40" t="s">
        <v>679</v>
      </c>
      <c r="B465" s="3" t="s">
        <v>24</v>
      </c>
      <c r="C465" s="9" t="s">
        <v>279</v>
      </c>
      <c r="D465" s="17" t="s">
        <v>585</v>
      </c>
      <c r="E465" s="3"/>
      <c r="F465" s="3" t="s">
        <v>668</v>
      </c>
      <c r="G465" s="6" t="s">
        <v>668</v>
      </c>
      <c r="H465" s="6" t="s">
        <v>678</v>
      </c>
      <c r="I465" s="42" t="s">
        <v>717</v>
      </c>
      <c r="J465" s="162"/>
      <c r="K465" s="85">
        <f t="shared" si="14"/>
        <v>10</v>
      </c>
      <c r="L465" s="90"/>
      <c r="M465" s="87">
        <v>2</v>
      </c>
      <c r="N465" s="88"/>
      <c r="O465" s="88"/>
      <c r="P465" s="88"/>
      <c r="Q465" s="88"/>
      <c r="R465" s="88"/>
      <c r="S465" s="88"/>
      <c r="T465" s="88">
        <v>1.2</v>
      </c>
      <c r="U465" s="88"/>
      <c r="V465" s="88"/>
      <c r="W465" s="88"/>
      <c r="X465" s="88"/>
      <c r="Y465" s="88"/>
      <c r="Z465" s="88"/>
      <c r="AA465" s="88">
        <v>2</v>
      </c>
      <c r="AB465" s="88"/>
      <c r="AC465" s="88"/>
      <c r="AD465" s="88"/>
      <c r="AE465" s="88"/>
      <c r="AF465" s="88"/>
      <c r="AG465" s="88"/>
      <c r="AH465" s="88">
        <v>2.4</v>
      </c>
      <c r="AI465" s="88"/>
      <c r="AJ465" s="88"/>
      <c r="AK465" s="88"/>
      <c r="AL465" s="88"/>
      <c r="AM465" s="88"/>
      <c r="AN465" s="88"/>
      <c r="AO465" s="88">
        <v>2.4</v>
      </c>
      <c r="AP465" s="109"/>
      <c r="AQ465" s="196"/>
      <c r="AR465" s="206">
        <f t="shared" si="13"/>
        <v>10</v>
      </c>
      <c r="AS465" s="9" t="s">
        <v>279</v>
      </c>
      <c r="AT465" s="17" t="s">
        <v>585</v>
      </c>
    </row>
    <row r="466" spans="1:46" ht="75">
      <c r="A466" s="40" t="s">
        <v>679</v>
      </c>
      <c r="B466" s="3" t="s">
        <v>24</v>
      </c>
      <c r="C466" s="9" t="s">
        <v>279</v>
      </c>
      <c r="D466" s="17" t="s">
        <v>586</v>
      </c>
      <c r="E466" s="3"/>
      <c r="F466" s="3" t="s">
        <v>668</v>
      </c>
      <c r="G466" s="3" t="s">
        <v>668</v>
      </c>
      <c r="H466" s="6" t="s">
        <v>678</v>
      </c>
      <c r="I466" s="42" t="s">
        <v>717</v>
      </c>
      <c r="J466" s="162"/>
      <c r="K466" s="85">
        <f t="shared" si="14"/>
        <v>10.600000000000001</v>
      </c>
      <c r="L466" s="90"/>
      <c r="M466" s="87">
        <v>1.2</v>
      </c>
      <c r="N466" s="88"/>
      <c r="O466" s="88"/>
      <c r="P466" s="88"/>
      <c r="Q466" s="88"/>
      <c r="R466" s="88"/>
      <c r="S466" s="88"/>
      <c r="T466" s="88">
        <v>2</v>
      </c>
      <c r="U466" s="88"/>
      <c r="V466" s="88"/>
      <c r="W466" s="88"/>
      <c r="X466" s="88"/>
      <c r="Y466" s="88"/>
      <c r="Z466" s="88"/>
      <c r="AA466" s="88">
        <v>3.1</v>
      </c>
      <c r="AB466" s="88"/>
      <c r="AC466" s="88"/>
      <c r="AD466" s="88"/>
      <c r="AE466" s="88"/>
      <c r="AF466" s="88"/>
      <c r="AG466" s="88"/>
      <c r="AH466" s="88">
        <v>1.8</v>
      </c>
      <c r="AI466" s="88"/>
      <c r="AJ466" s="88"/>
      <c r="AK466" s="88"/>
      <c r="AL466" s="88"/>
      <c r="AM466" s="88"/>
      <c r="AN466" s="88"/>
      <c r="AO466" s="88">
        <v>2.5</v>
      </c>
      <c r="AP466" s="88"/>
      <c r="AQ466" s="196"/>
      <c r="AR466" s="206">
        <f t="shared" si="13"/>
        <v>10.600000000000001</v>
      </c>
      <c r="AS466" s="9" t="s">
        <v>279</v>
      </c>
      <c r="AT466" s="17" t="s">
        <v>586</v>
      </c>
    </row>
    <row r="467" spans="1:46" ht="75">
      <c r="A467" s="40" t="s">
        <v>679</v>
      </c>
      <c r="B467" s="3" t="s">
        <v>24</v>
      </c>
      <c r="C467" s="9" t="s">
        <v>279</v>
      </c>
      <c r="D467" s="17" t="s">
        <v>587</v>
      </c>
      <c r="E467" s="3"/>
      <c r="F467" s="3" t="s">
        <v>668</v>
      </c>
      <c r="G467" s="3" t="s">
        <v>668</v>
      </c>
      <c r="H467" s="6" t="s">
        <v>678</v>
      </c>
      <c r="I467" s="42" t="s">
        <v>717</v>
      </c>
      <c r="J467" s="162"/>
      <c r="K467" s="85">
        <f t="shared" si="14"/>
        <v>6.1000000000000005</v>
      </c>
      <c r="L467" s="90"/>
      <c r="M467" s="87">
        <v>0.8</v>
      </c>
      <c r="N467" s="88"/>
      <c r="O467" s="88"/>
      <c r="P467" s="88"/>
      <c r="Q467" s="88"/>
      <c r="R467" s="88"/>
      <c r="S467" s="88"/>
      <c r="T467" s="88">
        <v>0.8</v>
      </c>
      <c r="U467" s="88"/>
      <c r="V467" s="88"/>
      <c r="W467" s="88"/>
      <c r="X467" s="88"/>
      <c r="Y467" s="88"/>
      <c r="Z467" s="88"/>
      <c r="AA467" s="88">
        <v>1.6</v>
      </c>
      <c r="AB467" s="88"/>
      <c r="AC467" s="88"/>
      <c r="AD467" s="88"/>
      <c r="AE467" s="88"/>
      <c r="AF467" s="88"/>
      <c r="AG467" s="88"/>
      <c r="AH467" s="88">
        <v>1.6</v>
      </c>
      <c r="AI467" s="88"/>
      <c r="AJ467" s="88"/>
      <c r="AK467" s="88"/>
      <c r="AL467" s="88"/>
      <c r="AM467" s="88"/>
      <c r="AN467" s="88"/>
      <c r="AO467" s="88">
        <v>1.3</v>
      </c>
      <c r="AP467" s="88"/>
      <c r="AQ467" s="196"/>
      <c r="AR467" s="206">
        <f t="shared" ref="AR467:AR530" si="15">K467</f>
        <v>6.1000000000000005</v>
      </c>
      <c r="AS467" s="9" t="s">
        <v>279</v>
      </c>
      <c r="AT467" s="17" t="s">
        <v>587</v>
      </c>
    </row>
    <row r="468" spans="1:46" ht="75">
      <c r="A468" s="40" t="s">
        <v>679</v>
      </c>
      <c r="B468" s="3" t="s">
        <v>24</v>
      </c>
      <c r="C468" s="9" t="s">
        <v>279</v>
      </c>
      <c r="D468" s="17" t="s">
        <v>588</v>
      </c>
      <c r="E468" s="3"/>
      <c r="F468" s="3" t="s">
        <v>668</v>
      </c>
      <c r="G468" s="3" t="s">
        <v>668</v>
      </c>
      <c r="H468" s="6" t="s">
        <v>678</v>
      </c>
      <c r="I468" s="42" t="s">
        <v>717</v>
      </c>
      <c r="J468" s="162"/>
      <c r="K468" s="85">
        <f t="shared" si="14"/>
        <v>4.5</v>
      </c>
      <c r="L468" s="90"/>
      <c r="M468" s="87">
        <v>0.8</v>
      </c>
      <c r="N468" s="88"/>
      <c r="O468" s="88"/>
      <c r="P468" s="88"/>
      <c r="Q468" s="88"/>
      <c r="R468" s="88"/>
      <c r="S468" s="88"/>
      <c r="T468" s="88">
        <v>0.8</v>
      </c>
      <c r="U468" s="88"/>
      <c r="V468" s="88"/>
      <c r="W468" s="88"/>
      <c r="X468" s="88"/>
      <c r="Y468" s="88"/>
      <c r="Z468" s="88"/>
      <c r="AA468" s="88">
        <v>0.9</v>
      </c>
      <c r="AB468" s="88"/>
      <c r="AC468" s="88"/>
      <c r="AD468" s="88"/>
      <c r="AE468" s="88"/>
      <c r="AF468" s="88"/>
      <c r="AG468" s="88"/>
      <c r="AH468" s="88">
        <v>0.9</v>
      </c>
      <c r="AI468" s="88"/>
      <c r="AJ468" s="88"/>
      <c r="AK468" s="88"/>
      <c r="AL468" s="88"/>
      <c r="AM468" s="88"/>
      <c r="AN468" s="88"/>
      <c r="AO468" s="88">
        <v>1.1000000000000001</v>
      </c>
      <c r="AP468" s="88"/>
      <c r="AQ468" s="196"/>
      <c r="AR468" s="206">
        <f t="shared" si="15"/>
        <v>4.5</v>
      </c>
      <c r="AS468" s="9" t="s">
        <v>279</v>
      </c>
      <c r="AT468" s="17" t="s">
        <v>588</v>
      </c>
    </row>
    <row r="469" spans="1:46" ht="75">
      <c r="A469" s="40" t="s">
        <v>679</v>
      </c>
      <c r="B469" s="3" t="s">
        <v>24</v>
      </c>
      <c r="C469" s="9" t="s">
        <v>279</v>
      </c>
      <c r="D469" s="17" t="s">
        <v>589</v>
      </c>
      <c r="E469" s="3"/>
      <c r="F469" s="3" t="s">
        <v>668</v>
      </c>
      <c r="G469" s="3" t="s">
        <v>668</v>
      </c>
      <c r="H469" s="6" t="s">
        <v>678</v>
      </c>
      <c r="I469" s="42" t="s">
        <v>717</v>
      </c>
      <c r="J469" s="162"/>
      <c r="K469" s="85">
        <f t="shared" si="14"/>
        <v>10</v>
      </c>
      <c r="L469" s="90"/>
      <c r="M469" s="87">
        <v>2</v>
      </c>
      <c r="N469" s="88"/>
      <c r="O469" s="88"/>
      <c r="P469" s="88"/>
      <c r="Q469" s="88"/>
      <c r="R469" s="88"/>
      <c r="S469" s="88"/>
      <c r="T469" s="88">
        <v>2</v>
      </c>
      <c r="U469" s="88"/>
      <c r="V469" s="88"/>
      <c r="W469" s="88"/>
      <c r="X469" s="88"/>
      <c r="Y469" s="88"/>
      <c r="Z469" s="88"/>
      <c r="AA469" s="88">
        <v>2</v>
      </c>
      <c r="AB469" s="88"/>
      <c r="AC469" s="88"/>
      <c r="AD469" s="88"/>
      <c r="AE469" s="88"/>
      <c r="AF469" s="88"/>
      <c r="AG469" s="88"/>
      <c r="AH469" s="88">
        <v>2</v>
      </c>
      <c r="AI469" s="88"/>
      <c r="AJ469" s="88"/>
      <c r="AK469" s="88"/>
      <c r="AL469" s="88"/>
      <c r="AM469" s="88"/>
      <c r="AN469" s="88"/>
      <c r="AO469" s="88">
        <v>2</v>
      </c>
      <c r="AP469" s="88"/>
      <c r="AQ469" s="196"/>
      <c r="AR469" s="206">
        <f t="shared" si="15"/>
        <v>10</v>
      </c>
      <c r="AS469" s="9" t="s">
        <v>279</v>
      </c>
      <c r="AT469" s="17" t="s">
        <v>589</v>
      </c>
    </row>
    <row r="470" spans="1:46" ht="75">
      <c r="A470" s="40" t="s">
        <v>679</v>
      </c>
      <c r="B470" s="3" t="s">
        <v>24</v>
      </c>
      <c r="C470" s="9" t="s">
        <v>279</v>
      </c>
      <c r="D470" s="17" t="s">
        <v>590</v>
      </c>
      <c r="E470" s="3"/>
      <c r="F470" s="3" t="s">
        <v>668</v>
      </c>
      <c r="G470" s="3" t="s">
        <v>668</v>
      </c>
      <c r="H470" s="6" t="s">
        <v>678</v>
      </c>
      <c r="I470" s="42" t="s">
        <v>717</v>
      </c>
      <c r="J470" s="162"/>
      <c r="K470" s="85">
        <f t="shared" si="14"/>
        <v>9</v>
      </c>
      <c r="L470" s="90"/>
      <c r="M470" s="87">
        <v>1.8</v>
      </c>
      <c r="N470" s="88"/>
      <c r="O470" s="88"/>
      <c r="P470" s="88"/>
      <c r="Q470" s="88"/>
      <c r="R470" s="88"/>
      <c r="S470" s="88"/>
      <c r="T470" s="88">
        <v>1.8</v>
      </c>
      <c r="U470" s="88"/>
      <c r="V470" s="88"/>
      <c r="W470" s="88"/>
      <c r="X470" s="88"/>
      <c r="Y470" s="88"/>
      <c r="Z470" s="88"/>
      <c r="AA470" s="88">
        <v>1.8</v>
      </c>
      <c r="AB470" s="88"/>
      <c r="AC470" s="88"/>
      <c r="AD470" s="88"/>
      <c r="AE470" s="88"/>
      <c r="AF470" s="88"/>
      <c r="AG470" s="88"/>
      <c r="AH470" s="88">
        <v>1.8</v>
      </c>
      <c r="AI470" s="88"/>
      <c r="AJ470" s="88"/>
      <c r="AK470" s="88"/>
      <c r="AL470" s="88"/>
      <c r="AM470" s="88"/>
      <c r="AN470" s="88"/>
      <c r="AO470" s="88">
        <v>1.8</v>
      </c>
      <c r="AP470" s="88"/>
      <c r="AQ470" s="196"/>
      <c r="AR470" s="206">
        <f t="shared" si="15"/>
        <v>9</v>
      </c>
      <c r="AS470" s="9" t="s">
        <v>279</v>
      </c>
      <c r="AT470" s="17" t="s">
        <v>590</v>
      </c>
    </row>
    <row r="471" spans="1:46" ht="75">
      <c r="A471" s="40" t="s">
        <v>679</v>
      </c>
      <c r="B471" s="3" t="s">
        <v>24</v>
      </c>
      <c r="C471" s="9" t="s">
        <v>279</v>
      </c>
      <c r="D471" s="17" t="s">
        <v>591</v>
      </c>
      <c r="E471" s="3"/>
      <c r="F471" s="3" t="s">
        <v>668</v>
      </c>
      <c r="G471" s="3" t="s">
        <v>668</v>
      </c>
      <c r="H471" s="6" t="s">
        <v>678</v>
      </c>
      <c r="I471" s="42" t="s">
        <v>717</v>
      </c>
      <c r="J471" s="162"/>
      <c r="K471" s="85">
        <f t="shared" si="14"/>
        <v>6</v>
      </c>
      <c r="L471" s="90"/>
      <c r="M471" s="87">
        <v>1.2</v>
      </c>
      <c r="N471" s="88"/>
      <c r="O471" s="88"/>
      <c r="P471" s="88"/>
      <c r="Q471" s="88"/>
      <c r="R471" s="88"/>
      <c r="S471" s="88"/>
      <c r="T471" s="88">
        <v>1.2</v>
      </c>
      <c r="U471" s="88"/>
      <c r="V471" s="88"/>
      <c r="W471" s="88"/>
      <c r="X471" s="88"/>
      <c r="Y471" s="88"/>
      <c r="Z471" s="88"/>
      <c r="AA471" s="88">
        <v>1.2</v>
      </c>
      <c r="AB471" s="88"/>
      <c r="AC471" s="88"/>
      <c r="AD471" s="88"/>
      <c r="AE471" s="88"/>
      <c r="AF471" s="88"/>
      <c r="AG471" s="88"/>
      <c r="AH471" s="88">
        <v>1.2</v>
      </c>
      <c r="AI471" s="88"/>
      <c r="AJ471" s="88"/>
      <c r="AK471" s="88"/>
      <c r="AL471" s="88"/>
      <c r="AM471" s="88"/>
      <c r="AN471" s="88"/>
      <c r="AO471" s="88">
        <v>1.2</v>
      </c>
      <c r="AP471" s="88"/>
      <c r="AQ471" s="196"/>
      <c r="AR471" s="206">
        <f t="shared" si="15"/>
        <v>6</v>
      </c>
      <c r="AS471" s="9" t="s">
        <v>279</v>
      </c>
      <c r="AT471" s="17" t="s">
        <v>591</v>
      </c>
    </row>
    <row r="472" spans="1:46" ht="75">
      <c r="A472" s="40" t="s">
        <v>679</v>
      </c>
      <c r="B472" s="3" t="s">
        <v>24</v>
      </c>
      <c r="C472" s="18" t="s">
        <v>279</v>
      </c>
      <c r="D472" s="17" t="s">
        <v>592</v>
      </c>
      <c r="E472" s="3"/>
      <c r="F472" s="3" t="s">
        <v>668</v>
      </c>
      <c r="G472" s="3" t="s">
        <v>668</v>
      </c>
      <c r="H472" s="6" t="s">
        <v>678</v>
      </c>
      <c r="I472" s="42" t="s">
        <v>717</v>
      </c>
      <c r="J472" s="162"/>
      <c r="K472" s="85">
        <f t="shared" si="14"/>
        <v>6</v>
      </c>
      <c r="L472" s="90"/>
      <c r="M472" s="87">
        <v>1.2</v>
      </c>
      <c r="N472" s="88"/>
      <c r="O472" s="88"/>
      <c r="P472" s="88"/>
      <c r="Q472" s="88"/>
      <c r="R472" s="88"/>
      <c r="S472" s="88"/>
      <c r="T472" s="88">
        <v>1.2</v>
      </c>
      <c r="U472" s="88"/>
      <c r="V472" s="88"/>
      <c r="W472" s="88"/>
      <c r="X472" s="88"/>
      <c r="Y472" s="88"/>
      <c r="Z472" s="88"/>
      <c r="AA472" s="88">
        <v>1.2</v>
      </c>
      <c r="AB472" s="88"/>
      <c r="AC472" s="88"/>
      <c r="AD472" s="88"/>
      <c r="AE472" s="88"/>
      <c r="AF472" s="88"/>
      <c r="AG472" s="88"/>
      <c r="AH472" s="88">
        <v>1.2</v>
      </c>
      <c r="AI472" s="88"/>
      <c r="AJ472" s="88"/>
      <c r="AK472" s="88"/>
      <c r="AL472" s="88"/>
      <c r="AM472" s="88"/>
      <c r="AN472" s="88"/>
      <c r="AO472" s="88">
        <v>1.2</v>
      </c>
      <c r="AP472" s="88"/>
      <c r="AQ472" s="196"/>
      <c r="AR472" s="206">
        <f t="shared" si="15"/>
        <v>6</v>
      </c>
      <c r="AS472" s="18" t="s">
        <v>279</v>
      </c>
      <c r="AT472" s="17" t="s">
        <v>592</v>
      </c>
    </row>
    <row r="473" spans="1:46" ht="75">
      <c r="A473" s="40" t="s">
        <v>679</v>
      </c>
      <c r="B473" s="3" t="s">
        <v>24</v>
      </c>
      <c r="C473" s="18" t="s">
        <v>279</v>
      </c>
      <c r="D473" s="17" t="s">
        <v>593</v>
      </c>
      <c r="E473" s="3"/>
      <c r="F473" s="3" t="s">
        <v>668</v>
      </c>
      <c r="G473" s="3" t="s">
        <v>668</v>
      </c>
      <c r="H473" s="6" t="s">
        <v>678</v>
      </c>
      <c r="I473" s="42" t="s">
        <v>717</v>
      </c>
      <c r="J473" s="162"/>
      <c r="K473" s="85">
        <f t="shared" si="14"/>
        <v>6.6</v>
      </c>
      <c r="L473" s="90"/>
      <c r="M473" s="87">
        <v>1.2</v>
      </c>
      <c r="N473" s="88"/>
      <c r="O473" s="88"/>
      <c r="P473" s="88"/>
      <c r="Q473" s="88"/>
      <c r="R473" s="88"/>
      <c r="S473" s="88"/>
      <c r="T473" s="88">
        <v>1.2</v>
      </c>
      <c r="U473" s="88"/>
      <c r="V473" s="88"/>
      <c r="W473" s="88"/>
      <c r="X473" s="88"/>
      <c r="Y473" s="88"/>
      <c r="Z473" s="88"/>
      <c r="AA473" s="88">
        <v>1.2</v>
      </c>
      <c r="AB473" s="88"/>
      <c r="AC473" s="88"/>
      <c r="AD473" s="88"/>
      <c r="AE473" s="88"/>
      <c r="AF473" s="88"/>
      <c r="AG473" s="88"/>
      <c r="AH473" s="88">
        <v>1.2</v>
      </c>
      <c r="AI473" s="88"/>
      <c r="AJ473" s="88"/>
      <c r="AK473" s="88"/>
      <c r="AL473" s="88"/>
      <c r="AM473" s="88"/>
      <c r="AN473" s="88"/>
      <c r="AO473" s="88">
        <v>1.8</v>
      </c>
      <c r="AP473" s="88"/>
      <c r="AQ473" s="196"/>
      <c r="AR473" s="206">
        <f t="shared" si="15"/>
        <v>6.6</v>
      </c>
      <c r="AS473" s="18" t="s">
        <v>279</v>
      </c>
      <c r="AT473" s="17" t="s">
        <v>593</v>
      </c>
    </row>
    <row r="474" spans="1:46" ht="75">
      <c r="A474" s="40" t="s">
        <v>679</v>
      </c>
      <c r="B474" s="3" t="s">
        <v>24</v>
      </c>
      <c r="C474" s="18" t="s">
        <v>279</v>
      </c>
      <c r="D474" s="17" t="s">
        <v>594</v>
      </c>
      <c r="E474" s="3"/>
      <c r="F474" s="3" t="s">
        <v>668</v>
      </c>
      <c r="G474" s="3" t="s">
        <v>668</v>
      </c>
      <c r="H474" s="6" t="s">
        <v>678</v>
      </c>
      <c r="I474" s="42" t="s">
        <v>717</v>
      </c>
      <c r="J474" s="162"/>
      <c r="K474" s="85">
        <f t="shared" si="14"/>
        <v>4.8999999999999995</v>
      </c>
      <c r="L474" s="90"/>
      <c r="M474" s="87">
        <v>0.4</v>
      </c>
      <c r="N474" s="88"/>
      <c r="O474" s="88"/>
      <c r="P474" s="88"/>
      <c r="Q474" s="88"/>
      <c r="R474" s="88"/>
      <c r="S474" s="88"/>
      <c r="T474" s="88">
        <v>0.8</v>
      </c>
      <c r="U474" s="88"/>
      <c r="V474" s="88"/>
      <c r="W474" s="88"/>
      <c r="X474" s="88"/>
      <c r="Y474" s="88"/>
      <c r="Z474" s="88"/>
      <c r="AA474" s="88">
        <v>0.8</v>
      </c>
      <c r="AB474" s="88"/>
      <c r="AC474" s="88"/>
      <c r="AD474" s="88"/>
      <c r="AE474" s="88"/>
      <c r="AF474" s="88"/>
      <c r="AG474" s="88"/>
      <c r="AH474" s="88">
        <v>2.1</v>
      </c>
      <c r="AI474" s="88"/>
      <c r="AJ474" s="88"/>
      <c r="AK474" s="88"/>
      <c r="AL474" s="88"/>
      <c r="AM474" s="88"/>
      <c r="AN474" s="88"/>
      <c r="AO474" s="88">
        <v>0.8</v>
      </c>
      <c r="AP474" s="88"/>
      <c r="AQ474" s="196"/>
      <c r="AR474" s="206">
        <f t="shared" si="15"/>
        <v>4.8999999999999995</v>
      </c>
      <c r="AS474" s="18" t="s">
        <v>279</v>
      </c>
      <c r="AT474" s="17" t="s">
        <v>594</v>
      </c>
    </row>
    <row r="475" spans="1:46" ht="75">
      <c r="A475" s="40" t="s">
        <v>679</v>
      </c>
      <c r="B475" s="3" t="s">
        <v>24</v>
      </c>
      <c r="C475" s="18" t="s">
        <v>279</v>
      </c>
      <c r="D475" s="17" t="s">
        <v>595</v>
      </c>
      <c r="E475" s="3"/>
      <c r="F475" s="3" t="s">
        <v>668</v>
      </c>
      <c r="G475" s="3" t="s">
        <v>668</v>
      </c>
      <c r="H475" s="6" t="s">
        <v>678</v>
      </c>
      <c r="I475" s="42" t="s">
        <v>717</v>
      </c>
      <c r="J475" s="162"/>
      <c r="K475" s="85">
        <f t="shared" si="14"/>
        <v>6.1</v>
      </c>
      <c r="L475" s="90"/>
      <c r="M475" s="87">
        <v>0.7</v>
      </c>
      <c r="N475" s="88"/>
      <c r="O475" s="88"/>
      <c r="P475" s="88"/>
      <c r="Q475" s="88"/>
      <c r="R475" s="88"/>
      <c r="S475" s="88"/>
      <c r="T475" s="88">
        <v>1.4</v>
      </c>
      <c r="U475" s="88"/>
      <c r="V475" s="88"/>
      <c r="W475" s="88"/>
      <c r="X475" s="88"/>
      <c r="Y475" s="88"/>
      <c r="Z475" s="88"/>
      <c r="AA475" s="88">
        <v>1.4</v>
      </c>
      <c r="AB475" s="88"/>
      <c r="AC475" s="88"/>
      <c r="AD475" s="88"/>
      <c r="AE475" s="88"/>
      <c r="AF475" s="88"/>
      <c r="AG475" s="88"/>
      <c r="AH475" s="88">
        <v>1.4</v>
      </c>
      <c r="AI475" s="88"/>
      <c r="AJ475" s="88"/>
      <c r="AK475" s="88"/>
      <c r="AL475" s="88"/>
      <c r="AM475" s="88"/>
      <c r="AN475" s="88"/>
      <c r="AO475" s="88">
        <v>1.2</v>
      </c>
      <c r="AP475" s="88"/>
      <c r="AQ475" s="196"/>
      <c r="AR475" s="206">
        <f t="shared" si="15"/>
        <v>6.1</v>
      </c>
      <c r="AS475" s="18" t="s">
        <v>279</v>
      </c>
      <c r="AT475" s="17" t="s">
        <v>595</v>
      </c>
    </row>
    <row r="476" spans="1:46" ht="75">
      <c r="A476" s="40" t="s">
        <v>679</v>
      </c>
      <c r="B476" s="3" t="s">
        <v>24</v>
      </c>
      <c r="C476" s="18" t="s">
        <v>279</v>
      </c>
      <c r="D476" s="17" t="s">
        <v>596</v>
      </c>
      <c r="E476" s="3"/>
      <c r="F476" s="3" t="s">
        <v>668</v>
      </c>
      <c r="G476" s="3" t="s">
        <v>668</v>
      </c>
      <c r="H476" s="6" t="s">
        <v>678</v>
      </c>
      <c r="I476" s="42" t="s">
        <v>717</v>
      </c>
      <c r="J476" s="162"/>
      <c r="K476" s="85">
        <f t="shared" si="14"/>
        <v>7.1</v>
      </c>
      <c r="L476" s="90"/>
      <c r="M476" s="87">
        <v>0.7</v>
      </c>
      <c r="N476" s="88"/>
      <c r="O476" s="88"/>
      <c r="P476" s="88"/>
      <c r="Q476" s="88"/>
      <c r="R476" s="88"/>
      <c r="S476" s="88"/>
      <c r="T476" s="88">
        <v>1.7</v>
      </c>
      <c r="U476" s="88"/>
      <c r="V476" s="88"/>
      <c r="W476" s="88"/>
      <c r="X476" s="88"/>
      <c r="Y476" s="88"/>
      <c r="Z476" s="88"/>
      <c r="AA476" s="88">
        <v>1.7</v>
      </c>
      <c r="AB476" s="88"/>
      <c r="AC476" s="88"/>
      <c r="AD476" s="88"/>
      <c r="AE476" s="88"/>
      <c r="AF476" s="88"/>
      <c r="AG476" s="88"/>
      <c r="AH476" s="88">
        <v>1.7</v>
      </c>
      <c r="AI476" s="88"/>
      <c r="AJ476" s="88"/>
      <c r="AK476" s="88"/>
      <c r="AL476" s="88"/>
      <c r="AM476" s="88"/>
      <c r="AN476" s="88"/>
      <c r="AO476" s="88">
        <v>1.3</v>
      </c>
      <c r="AP476" s="88"/>
      <c r="AQ476" s="196"/>
      <c r="AR476" s="206">
        <f t="shared" si="15"/>
        <v>7.1</v>
      </c>
      <c r="AS476" s="18" t="s">
        <v>279</v>
      </c>
      <c r="AT476" s="17" t="s">
        <v>596</v>
      </c>
    </row>
    <row r="477" spans="1:46" ht="75">
      <c r="A477" s="40" t="s">
        <v>679</v>
      </c>
      <c r="B477" s="3" t="s">
        <v>24</v>
      </c>
      <c r="C477" s="18" t="s">
        <v>279</v>
      </c>
      <c r="D477" s="17" t="s">
        <v>597</v>
      </c>
      <c r="E477" s="3"/>
      <c r="F477" s="3" t="s">
        <v>668</v>
      </c>
      <c r="G477" s="3" t="s">
        <v>668</v>
      </c>
      <c r="H477" s="6" t="s">
        <v>678</v>
      </c>
      <c r="I477" s="42" t="s">
        <v>717</v>
      </c>
      <c r="J477" s="162"/>
      <c r="K477" s="85">
        <f t="shared" si="14"/>
        <v>5.4</v>
      </c>
      <c r="L477" s="90"/>
      <c r="M477" s="87">
        <v>0.6</v>
      </c>
      <c r="N477" s="88"/>
      <c r="O477" s="88"/>
      <c r="P477" s="88"/>
      <c r="Q477" s="88"/>
      <c r="R477" s="88"/>
      <c r="S477" s="88"/>
      <c r="T477" s="88">
        <v>1.2</v>
      </c>
      <c r="U477" s="88"/>
      <c r="V477" s="88"/>
      <c r="W477" s="88"/>
      <c r="X477" s="88"/>
      <c r="Y477" s="88"/>
      <c r="Z477" s="88"/>
      <c r="AA477" s="88">
        <v>1.2</v>
      </c>
      <c r="AB477" s="88"/>
      <c r="AC477" s="88"/>
      <c r="AD477" s="88"/>
      <c r="AE477" s="88"/>
      <c r="AF477" s="88"/>
      <c r="AG477" s="88"/>
      <c r="AH477" s="88">
        <v>1.2</v>
      </c>
      <c r="AI477" s="88"/>
      <c r="AJ477" s="88"/>
      <c r="AK477" s="88"/>
      <c r="AL477" s="88"/>
      <c r="AM477" s="88"/>
      <c r="AN477" s="88"/>
      <c r="AO477" s="88">
        <v>1.2</v>
      </c>
      <c r="AP477" s="88"/>
      <c r="AQ477" s="196"/>
      <c r="AR477" s="206">
        <f t="shared" si="15"/>
        <v>5.4</v>
      </c>
      <c r="AS477" s="18" t="s">
        <v>279</v>
      </c>
      <c r="AT477" s="17" t="s">
        <v>597</v>
      </c>
    </row>
    <row r="478" spans="1:46" ht="75">
      <c r="A478" s="40" t="s">
        <v>679</v>
      </c>
      <c r="B478" s="3" t="s">
        <v>24</v>
      </c>
      <c r="C478" s="18" t="s">
        <v>279</v>
      </c>
      <c r="D478" s="17" t="s">
        <v>598</v>
      </c>
      <c r="E478" s="3"/>
      <c r="F478" s="3" t="s">
        <v>668</v>
      </c>
      <c r="G478" s="3" t="s">
        <v>668</v>
      </c>
      <c r="H478" s="6" t="s">
        <v>678</v>
      </c>
      <c r="I478" s="42" t="s">
        <v>717</v>
      </c>
      <c r="J478" s="162"/>
      <c r="K478" s="85">
        <f t="shared" si="14"/>
        <v>7.9</v>
      </c>
      <c r="L478" s="90"/>
      <c r="M478" s="87">
        <v>0.7</v>
      </c>
      <c r="N478" s="88"/>
      <c r="O478" s="88"/>
      <c r="P478" s="88"/>
      <c r="Q478" s="88"/>
      <c r="R478" s="88"/>
      <c r="S478" s="88"/>
      <c r="T478" s="88">
        <v>1.7</v>
      </c>
      <c r="U478" s="88"/>
      <c r="V478" s="88"/>
      <c r="W478" s="88"/>
      <c r="X478" s="88"/>
      <c r="Y478" s="88"/>
      <c r="Z478" s="88"/>
      <c r="AA478" s="88">
        <v>1.7</v>
      </c>
      <c r="AB478" s="88"/>
      <c r="AC478" s="88"/>
      <c r="AD478" s="88"/>
      <c r="AE478" s="88"/>
      <c r="AF478" s="88"/>
      <c r="AG478" s="88"/>
      <c r="AH478" s="88">
        <v>1.7</v>
      </c>
      <c r="AI478" s="88"/>
      <c r="AJ478" s="88"/>
      <c r="AK478" s="88"/>
      <c r="AL478" s="88"/>
      <c r="AM478" s="88"/>
      <c r="AN478" s="88"/>
      <c r="AO478" s="88">
        <v>2.1</v>
      </c>
      <c r="AP478" s="88"/>
      <c r="AQ478" s="196"/>
      <c r="AR478" s="206">
        <f t="shared" si="15"/>
        <v>7.9</v>
      </c>
      <c r="AS478" s="18" t="s">
        <v>279</v>
      </c>
      <c r="AT478" s="17" t="s">
        <v>598</v>
      </c>
    </row>
    <row r="479" spans="1:46" ht="75">
      <c r="A479" s="40" t="s">
        <v>679</v>
      </c>
      <c r="B479" s="3" t="s">
        <v>24</v>
      </c>
      <c r="C479" s="18" t="s">
        <v>279</v>
      </c>
      <c r="D479" s="17" t="s">
        <v>599</v>
      </c>
      <c r="E479" s="3"/>
      <c r="F479" s="3" t="s">
        <v>668</v>
      </c>
      <c r="G479" s="3" t="s">
        <v>668</v>
      </c>
      <c r="H479" s="6" t="s">
        <v>678</v>
      </c>
      <c r="I479" s="42" t="s">
        <v>717</v>
      </c>
      <c r="J479" s="162"/>
      <c r="K479" s="85">
        <f t="shared" si="14"/>
        <v>7</v>
      </c>
      <c r="L479" s="90"/>
      <c r="M479" s="87">
        <v>0.8</v>
      </c>
      <c r="N479" s="88"/>
      <c r="O479" s="88"/>
      <c r="P479" s="88"/>
      <c r="Q479" s="88"/>
      <c r="R479" s="88"/>
      <c r="S479" s="88"/>
      <c r="T479" s="88">
        <v>0.8</v>
      </c>
      <c r="U479" s="88"/>
      <c r="V479" s="88"/>
      <c r="W479" s="88"/>
      <c r="X479" s="88"/>
      <c r="Y479" s="88"/>
      <c r="Z479" s="88"/>
      <c r="AA479" s="88">
        <v>1.8</v>
      </c>
      <c r="AB479" s="88"/>
      <c r="AC479" s="88"/>
      <c r="AD479" s="88"/>
      <c r="AE479" s="88"/>
      <c r="AF479" s="88"/>
      <c r="AG479" s="88"/>
      <c r="AH479" s="88">
        <v>1.8</v>
      </c>
      <c r="AI479" s="88"/>
      <c r="AJ479" s="88"/>
      <c r="AK479" s="88"/>
      <c r="AL479" s="88"/>
      <c r="AM479" s="88"/>
      <c r="AN479" s="88"/>
      <c r="AO479" s="88">
        <v>1.8</v>
      </c>
      <c r="AP479" s="88"/>
      <c r="AQ479" s="196"/>
      <c r="AR479" s="206">
        <f t="shared" si="15"/>
        <v>7</v>
      </c>
      <c r="AS479" s="18" t="s">
        <v>279</v>
      </c>
      <c r="AT479" s="17" t="s">
        <v>599</v>
      </c>
    </row>
    <row r="480" spans="1:46" ht="75">
      <c r="A480" s="40" t="s">
        <v>679</v>
      </c>
      <c r="B480" s="3" t="s">
        <v>24</v>
      </c>
      <c r="C480" s="18" t="s">
        <v>279</v>
      </c>
      <c r="D480" s="17" t="s">
        <v>895</v>
      </c>
      <c r="E480" s="3"/>
      <c r="F480" s="3" t="s">
        <v>668</v>
      </c>
      <c r="G480" s="3" t="s">
        <v>668</v>
      </c>
      <c r="H480" s="6" t="s">
        <v>678</v>
      </c>
      <c r="I480" s="42" t="s">
        <v>717</v>
      </c>
      <c r="J480" s="162"/>
      <c r="K480" s="85">
        <f t="shared" si="14"/>
        <v>5.1999999999999993</v>
      </c>
      <c r="L480" s="90"/>
      <c r="M480" s="87">
        <v>1.4</v>
      </c>
      <c r="N480" s="88"/>
      <c r="O480" s="88"/>
      <c r="P480" s="88"/>
      <c r="Q480" s="88"/>
      <c r="R480" s="88"/>
      <c r="S480" s="88"/>
      <c r="T480" s="88">
        <v>1.4</v>
      </c>
      <c r="U480" s="88"/>
      <c r="V480" s="88"/>
      <c r="W480" s="88"/>
      <c r="X480" s="88"/>
      <c r="Y480" s="88"/>
      <c r="Z480" s="88"/>
      <c r="AA480" s="88">
        <v>0.8</v>
      </c>
      <c r="AB480" s="88"/>
      <c r="AC480" s="88"/>
      <c r="AD480" s="88"/>
      <c r="AE480" s="88"/>
      <c r="AF480" s="88"/>
      <c r="AG480" s="88"/>
      <c r="AH480" s="88">
        <v>0.8</v>
      </c>
      <c r="AI480" s="88"/>
      <c r="AJ480" s="88"/>
      <c r="AK480" s="88"/>
      <c r="AL480" s="88"/>
      <c r="AM480" s="88"/>
      <c r="AN480" s="88"/>
      <c r="AO480" s="88">
        <v>0.8</v>
      </c>
      <c r="AP480" s="88"/>
      <c r="AQ480" s="196"/>
      <c r="AR480" s="206">
        <f t="shared" si="15"/>
        <v>5.1999999999999993</v>
      </c>
      <c r="AS480" s="18" t="s">
        <v>279</v>
      </c>
      <c r="AT480" s="17" t="s">
        <v>895</v>
      </c>
    </row>
    <row r="481" spans="1:46" ht="75">
      <c r="A481" s="40" t="s">
        <v>679</v>
      </c>
      <c r="B481" s="3" t="s">
        <v>24</v>
      </c>
      <c r="C481" s="18" t="s">
        <v>279</v>
      </c>
      <c r="D481" s="6" t="s">
        <v>601</v>
      </c>
      <c r="E481" s="3"/>
      <c r="F481" s="3" t="s">
        <v>668</v>
      </c>
      <c r="G481" s="3" t="s">
        <v>668</v>
      </c>
      <c r="H481" s="6" t="s">
        <v>678</v>
      </c>
      <c r="I481" s="42" t="s">
        <v>717</v>
      </c>
      <c r="J481" s="162"/>
      <c r="K481" s="85">
        <f t="shared" si="14"/>
        <v>7.5</v>
      </c>
      <c r="L481" s="90"/>
      <c r="M481" s="87">
        <v>1.5</v>
      </c>
      <c r="N481" s="88"/>
      <c r="O481" s="88"/>
      <c r="P481" s="88"/>
      <c r="Q481" s="88"/>
      <c r="R481" s="88"/>
      <c r="S481" s="88"/>
      <c r="T481" s="88">
        <v>1.5</v>
      </c>
      <c r="U481" s="88"/>
      <c r="V481" s="88"/>
      <c r="W481" s="88"/>
      <c r="X481" s="88"/>
      <c r="Y481" s="88"/>
      <c r="Z481" s="88"/>
      <c r="AA481" s="88">
        <v>1.5</v>
      </c>
      <c r="AB481" s="88"/>
      <c r="AC481" s="88"/>
      <c r="AD481" s="88"/>
      <c r="AE481" s="88"/>
      <c r="AF481" s="88"/>
      <c r="AG481" s="88"/>
      <c r="AH481" s="88">
        <v>1.5</v>
      </c>
      <c r="AI481" s="88"/>
      <c r="AJ481" s="88"/>
      <c r="AK481" s="88"/>
      <c r="AL481" s="88"/>
      <c r="AM481" s="88"/>
      <c r="AN481" s="88"/>
      <c r="AO481" s="88">
        <v>1.5</v>
      </c>
      <c r="AP481" s="88"/>
      <c r="AQ481" s="196"/>
      <c r="AR481" s="206">
        <f t="shared" si="15"/>
        <v>7.5</v>
      </c>
      <c r="AS481" s="18" t="s">
        <v>279</v>
      </c>
      <c r="AT481" s="6" t="s">
        <v>601</v>
      </c>
    </row>
    <row r="482" spans="1:46" ht="75">
      <c r="A482" s="40" t="s">
        <v>679</v>
      </c>
      <c r="B482" s="3" t="s">
        <v>24</v>
      </c>
      <c r="C482" s="18" t="s">
        <v>279</v>
      </c>
      <c r="D482" s="6" t="s">
        <v>602</v>
      </c>
      <c r="E482" s="3"/>
      <c r="F482" s="3" t="s">
        <v>668</v>
      </c>
      <c r="G482" s="3" t="s">
        <v>668</v>
      </c>
      <c r="H482" s="6" t="s">
        <v>678</v>
      </c>
      <c r="I482" s="42" t="s">
        <v>717</v>
      </c>
      <c r="J482" s="162"/>
      <c r="K482" s="85">
        <f t="shared" si="14"/>
        <v>7.5</v>
      </c>
      <c r="L482" s="90"/>
      <c r="M482" s="87">
        <v>1.5</v>
      </c>
      <c r="N482" s="88"/>
      <c r="O482" s="88"/>
      <c r="P482" s="88"/>
      <c r="Q482" s="88"/>
      <c r="R482" s="88"/>
      <c r="S482" s="88"/>
      <c r="T482" s="88">
        <v>1.5</v>
      </c>
      <c r="U482" s="88"/>
      <c r="V482" s="88"/>
      <c r="W482" s="88"/>
      <c r="X482" s="88"/>
      <c r="Y482" s="88"/>
      <c r="Z482" s="88"/>
      <c r="AA482" s="88">
        <v>1.5</v>
      </c>
      <c r="AB482" s="88"/>
      <c r="AC482" s="88"/>
      <c r="AD482" s="88"/>
      <c r="AE482" s="88"/>
      <c r="AF482" s="88"/>
      <c r="AG482" s="88"/>
      <c r="AH482" s="88">
        <v>1.5</v>
      </c>
      <c r="AI482" s="88"/>
      <c r="AJ482" s="88"/>
      <c r="AK482" s="88"/>
      <c r="AL482" s="88"/>
      <c r="AM482" s="88"/>
      <c r="AN482" s="88"/>
      <c r="AO482" s="88">
        <v>1.5</v>
      </c>
      <c r="AP482" s="88"/>
      <c r="AQ482" s="196"/>
      <c r="AR482" s="206">
        <f t="shared" si="15"/>
        <v>7.5</v>
      </c>
      <c r="AS482" s="18" t="s">
        <v>279</v>
      </c>
      <c r="AT482" s="6" t="s">
        <v>602</v>
      </c>
    </row>
    <row r="483" spans="1:46" ht="75">
      <c r="A483" s="40" t="s">
        <v>679</v>
      </c>
      <c r="B483" s="3" t="s">
        <v>24</v>
      </c>
      <c r="C483" s="18" t="s">
        <v>279</v>
      </c>
      <c r="D483" s="6" t="s">
        <v>603</v>
      </c>
      <c r="E483" s="3"/>
      <c r="F483" s="3" t="s">
        <v>668</v>
      </c>
      <c r="G483" s="3" t="s">
        <v>668</v>
      </c>
      <c r="H483" s="6" t="s">
        <v>678</v>
      </c>
      <c r="I483" s="42" t="s">
        <v>717</v>
      </c>
      <c r="J483" s="162"/>
      <c r="K483" s="85">
        <f t="shared" si="14"/>
        <v>5.0999999999999996</v>
      </c>
      <c r="L483" s="90"/>
      <c r="M483" s="87">
        <v>0.7</v>
      </c>
      <c r="N483" s="88"/>
      <c r="O483" s="88"/>
      <c r="P483" s="88"/>
      <c r="Q483" s="88"/>
      <c r="R483" s="88"/>
      <c r="S483" s="88"/>
      <c r="T483" s="88">
        <v>0.7</v>
      </c>
      <c r="U483" s="88"/>
      <c r="V483" s="88"/>
      <c r="W483" s="88"/>
      <c r="X483" s="88"/>
      <c r="Y483" s="88"/>
      <c r="Z483" s="88"/>
      <c r="AA483" s="88">
        <v>0.7</v>
      </c>
      <c r="AB483" s="88"/>
      <c r="AC483" s="88"/>
      <c r="AD483" s="88"/>
      <c r="AE483" s="88"/>
      <c r="AF483" s="88"/>
      <c r="AG483" s="88"/>
      <c r="AH483" s="88">
        <v>1.5</v>
      </c>
      <c r="AI483" s="88"/>
      <c r="AJ483" s="88"/>
      <c r="AK483" s="88"/>
      <c r="AL483" s="88"/>
      <c r="AM483" s="88"/>
      <c r="AN483" s="88"/>
      <c r="AO483" s="88">
        <v>1.5</v>
      </c>
      <c r="AP483" s="88"/>
      <c r="AQ483" s="196"/>
      <c r="AR483" s="206">
        <f t="shared" si="15"/>
        <v>5.0999999999999996</v>
      </c>
      <c r="AS483" s="18" t="s">
        <v>279</v>
      </c>
      <c r="AT483" s="6" t="s">
        <v>603</v>
      </c>
    </row>
    <row r="484" spans="1:46" ht="75">
      <c r="A484" s="40" t="s">
        <v>679</v>
      </c>
      <c r="B484" s="3" t="s">
        <v>24</v>
      </c>
      <c r="C484" s="18" t="s">
        <v>279</v>
      </c>
      <c r="D484" s="6" t="s">
        <v>604</v>
      </c>
      <c r="E484" s="3"/>
      <c r="F484" s="3" t="s">
        <v>668</v>
      </c>
      <c r="G484" s="3" t="s">
        <v>668</v>
      </c>
      <c r="H484" s="6" t="s">
        <v>678</v>
      </c>
      <c r="I484" s="42" t="s">
        <v>717</v>
      </c>
      <c r="J484" s="162"/>
      <c r="K484" s="85">
        <f t="shared" si="14"/>
        <v>9</v>
      </c>
      <c r="L484" s="90"/>
      <c r="M484" s="87">
        <v>1.8</v>
      </c>
      <c r="N484" s="88"/>
      <c r="O484" s="88"/>
      <c r="P484" s="88"/>
      <c r="Q484" s="88"/>
      <c r="R484" s="88"/>
      <c r="S484" s="88"/>
      <c r="T484" s="88">
        <v>1.8</v>
      </c>
      <c r="U484" s="88"/>
      <c r="V484" s="88"/>
      <c r="W484" s="88"/>
      <c r="X484" s="88"/>
      <c r="Y484" s="88"/>
      <c r="Z484" s="88"/>
      <c r="AA484" s="88">
        <v>1.8</v>
      </c>
      <c r="AB484" s="88"/>
      <c r="AC484" s="88"/>
      <c r="AD484" s="88"/>
      <c r="AE484" s="88"/>
      <c r="AF484" s="88"/>
      <c r="AG484" s="88"/>
      <c r="AH484" s="88">
        <v>1.8</v>
      </c>
      <c r="AI484" s="88"/>
      <c r="AJ484" s="88"/>
      <c r="AK484" s="88"/>
      <c r="AL484" s="88"/>
      <c r="AM484" s="88"/>
      <c r="AN484" s="88"/>
      <c r="AO484" s="88">
        <v>1.8</v>
      </c>
      <c r="AP484" s="88"/>
      <c r="AQ484" s="196"/>
      <c r="AR484" s="206">
        <f t="shared" si="15"/>
        <v>9</v>
      </c>
      <c r="AS484" s="18" t="s">
        <v>279</v>
      </c>
      <c r="AT484" s="6" t="s">
        <v>604</v>
      </c>
    </row>
    <row r="485" spans="1:46" ht="75">
      <c r="A485" s="40" t="s">
        <v>679</v>
      </c>
      <c r="B485" s="3" t="s">
        <v>24</v>
      </c>
      <c r="C485" s="18" t="s">
        <v>279</v>
      </c>
      <c r="D485" s="6" t="s">
        <v>605</v>
      </c>
      <c r="E485" s="3"/>
      <c r="F485" s="3" t="s">
        <v>668</v>
      </c>
      <c r="G485" s="3" t="s">
        <v>668</v>
      </c>
      <c r="H485" s="6" t="s">
        <v>678</v>
      </c>
      <c r="I485" s="42" t="s">
        <v>717</v>
      </c>
      <c r="J485" s="162"/>
      <c r="K485" s="85">
        <f t="shared" si="14"/>
        <v>6</v>
      </c>
      <c r="L485" s="90"/>
      <c r="M485" s="87">
        <v>1.2</v>
      </c>
      <c r="N485" s="88"/>
      <c r="O485" s="88"/>
      <c r="P485" s="88"/>
      <c r="Q485" s="88"/>
      <c r="R485" s="88"/>
      <c r="S485" s="88"/>
      <c r="T485" s="88">
        <v>1.2</v>
      </c>
      <c r="U485" s="88"/>
      <c r="V485" s="88"/>
      <c r="W485" s="88"/>
      <c r="X485" s="88"/>
      <c r="Y485" s="88"/>
      <c r="Z485" s="88"/>
      <c r="AA485" s="88">
        <v>1.2</v>
      </c>
      <c r="AB485" s="88"/>
      <c r="AC485" s="88"/>
      <c r="AD485" s="88"/>
      <c r="AE485" s="88"/>
      <c r="AF485" s="88"/>
      <c r="AG485" s="88"/>
      <c r="AH485" s="88">
        <v>1.2</v>
      </c>
      <c r="AI485" s="88"/>
      <c r="AJ485" s="88"/>
      <c r="AK485" s="88"/>
      <c r="AL485" s="88"/>
      <c r="AM485" s="88"/>
      <c r="AN485" s="88"/>
      <c r="AO485" s="88">
        <v>1.2</v>
      </c>
      <c r="AP485" s="88"/>
      <c r="AQ485" s="196"/>
      <c r="AR485" s="206">
        <f t="shared" si="15"/>
        <v>6</v>
      </c>
      <c r="AS485" s="18" t="s">
        <v>279</v>
      </c>
      <c r="AT485" s="6" t="s">
        <v>605</v>
      </c>
    </row>
    <row r="486" spans="1:46" ht="75">
      <c r="A486" s="40" t="s">
        <v>679</v>
      </c>
      <c r="B486" s="3" t="s">
        <v>24</v>
      </c>
      <c r="C486" s="18" t="s">
        <v>279</v>
      </c>
      <c r="D486" s="6" t="s">
        <v>606</v>
      </c>
      <c r="E486" s="3"/>
      <c r="F486" s="3" t="s">
        <v>668</v>
      </c>
      <c r="G486" s="3" t="s">
        <v>668</v>
      </c>
      <c r="H486" s="6" t="s">
        <v>678</v>
      </c>
      <c r="I486" s="42" t="s">
        <v>717</v>
      </c>
      <c r="J486" s="162"/>
      <c r="K486" s="85">
        <f t="shared" si="14"/>
        <v>6.5</v>
      </c>
      <c r="L486" s="90"/>
      <c r="M486" s="87">
        <v>1.3</v>
      </c>
      <c r="N486" s="88"/>
      <c r="O486" s="88"/>
      <c r="P486" s="88"/>
      <c r="Q486" s="88"/>
      <c r="R486" s="88"/>
      <c r="S486" s="88"/>
      <c r="T486" s="88">
        <v>1.3</v>
      </c>
      <c r="U486" s="88"/>
      <c r="V486" s="88"/>
      <c r="W486" s="88"/>
      <c r="X486" s="88"/>
      <c r="Y486" s="88"/>
      <c r="Z486" s="88"/>
      <c r="AA486" s="88">
        <v>1.3</v>
      </c>
      <c r="AB486" s="88"/>
      <c r="AC486" s="88"/>
      <c r="AD486" s="88"/>
      <c r="AE486" s="88"/>
      <c r="AF486" s="88"/>
      <c r="AG486" s="88"/>
      <c r="AH486" s="88">
        <v>1.3</v>
      </c>
      <c r="AI486" s="88"/>
      <c r="AJ486" s="88"/>
      <c r="AK486" s="88"/>
      <c r="AL486" s="88"/>
      <c r="AM486" s="88"/>
      <c r="AN486" s="88"/>
      <c r="AO486" s="88">
        <v>1.3</v>
      </c>
      <c r="AP486" s="88"/>
      <c r="AQ486" s="196"/>
      <c r="AR486" s="206">
        <f t="shared" si="15"/>
        <v>6.5</v>
      </c>
      <c r="AS486" s="18" t="s">
        <v>279</v>
      </c>
      <c r="AT486" s="6" t="s">
        <v>606</v>
      </c>
    </row>
    <row r="487" spans="1:46" ht="75">
      <c r="A487" s="40" t="s">
        <v>679</v>
      </c>
      <c r="B487" s="3" t="s">
        <v>24</v>
      </c>
      <c r="C487" s="18" t="s">
        <v>279</v>
      </c>
      <c r="D487" s="6" t="s">
        <v>607</v>
      </c>
      <c r="E487" s="3"/>
      <c r="F487" s="3" t="s">
        <v>668</v>
      </c>
      <c r="G487" s="3" t="s">
        <v>668</v>
      </c>
      <c r="H487" s="6" t="s">
        <v>678</v>
      </c>
      <c r="I487" s="42" t="s">
        <v>717</v>
      </c>
      <c r="J487" s="162"/>
      <c r="K487" s="85">
        <f t="shared" si="14"/>
        <v>9.1999999999999993</v>
      </c>
      <c r="L487" s="90"/>
      <c r="M487" s="87">
        <v>0.8</v>
      </c>
      <c r="N487" s="88"/>
      <c r="O487" s="88"/>
      <c r="P487" s="88"/>
      <c r="Q487" s="88"/>
      <c r="R487" s="88"/>
      <c r="S487" s="88"/>
      <c r="T487" s="88">
        <v>2.1</v>
      </c>
      <c r="U487" s="88"/>
      <c r="V487" s="88"/>
      <c r="W487" s="88"/>
      <c r="X487" s="88"/>
      <c r="Y487" s="88"/>
      <c r="Z487" s="88"/>
      <c r="AA487" s="88">
        <v>2.1</v>
      </c>
      <c r="AB487" s="88"/>
      <c r="AC487" s="88"/>
      <c r="AD487" s="88"/>
      <c r="AE487" s="88"/>
      <c r="AF487" s="88"/>
      <c r="AG487" s="88"/>
      <c r="AH487" s="88">
        <v>2.1</v>
      </c>
      <c r="AI487" s="88"/>
      <c r="AJ487" s="88"/>
      <c r="AK487" s="88"/>
      <c r="AL487" s="88"/>
      <c r="AM487" s="88"/>
      <c r="AN487" s="88"/>
      <c r="AO487" s="88">
        <v>2.1</v>
      </c>
      <c r="AP487" s="88"/>
      <c r="AQ487" s="196"/>
      <c r="AR487" s="206">
        <f t="shared" si="15"/>
        <v>9.1999999999999993</v>
      </c>
      <c r="AS487" s="18" t="s">
        <v>279</v>
      </c>
      <c r="AT487" s="6" t="s">
        <v>607</v>
      </c>
    </row>
    <row r="488" spans="1:46" ht="75">
      <c r="A488" s="40" t="s">
        <v>679</v>
      </c>
      <c r="B488" s="3" t="s">
        <v>24</v>
      </c>
      <c r="C488" s="18" t="s">
        <v>279</v>
      </c>
      <c r="D488" s="6" t="s">
        <v>608</v>
      </c>
      <c r="E488" s="3"/>
      <c r="F488" s="3" t="s">
        <v>668</v>
      </c>
      <c r="G488" s="3" t="s">
        <v>668</v>
      </c>
      <c r="H488" s="6" t="s">
        <v>678</v>
      </c>
      <c r="I488" s="42" t="s">
        <v>717</v>
      </c>
      <c r="J488" s="162"/>
      <c r="K488" s="85">
        <f t="shared" si="14"/>
        <v>5</v>
      </c>
      <c r="L488" s="90"/>
      <c r="M488" s="87">
        <v>0.2</v>
      </c>
      <c r="N488" s="88"/>
      <c r="O488" s="88"/>
      <c r="P488" s="88"/>
      <c r="Q488" s="88"/>
      <c r="R488" s="88"/>
      <c r="S488" s="88"/>
      <c r="T488" s="88">
        <v>1.2</v>
      </c>
      <c r="U488" s="88"/>
      <c r="V488" s="88"/>
      <c r="W488" s="88"/>
      <c r="X488" s="88"/>
      <c r="Y488" s="88"/>
      <c r="Z488" s="88"/>
      <c r="AA488" s="88">
        <v>1.2</v>
      </c>
      <c r="AB488" s="88"/>
      <c r="AC488" s="88"/>
      <c r="AD488" s="88"/>
      <c r="AE488" s="88"/>
      <c r="AF488" s="88"/>
      <c r="AG488" s="88"/>
      <c r="AH488" s="88">
        <v>1.2</v>
      </c>
      <c r="AI488" s="88"/>
      <c r="AJ488" s="88"/>
      <c r="AK488" s="88"/>
      <c r="AL488" s="88"/>
      <c r="AM488" s="88"/>
      <c r="AN488" s="88"/>
      <c r="AO488" s="88">
        <v>1.2</v>
      </c>
      <c r="AP488" s="88"/>
      <c r="AQ488" s="196"/>
      <c r="AR488" s="206">
        <f t="shared" si="15"/>
        <v>5</v>
      </c>
      <c r="AS488" s="18" t="s">
        <v>279</v>
      </c>
      <c r="AT488" s="6" t="s">
        <v>608</v>
      </c>
    </row>
    <row r="489" spans="1:46" ht="75">
      <c r="A489" s="40" t="s">
        <v>679</v>
      </c>
      <c r="B489" s="3" t="s">
        <v>24</v>
      </c>
      <c r="C489" s="18" t="s">
        <v>279</v>
      </c>
      <c r="D489" s="6" t="s">
        <v>609</v>
      </c>
      <c r="E489" s="3"/>
      <c r="F489" s="3" t="s">
        <v>668</v>
      </c>
      <c r="G489" s="3" t="s">
        <v>668</v>
      </c>
      <c r="H489" s="6" t="s">
        <v>678</v>
      </c>
      <c r="I489" s="42" t="s">
        <v>717</v>
      </c>
      <c r="J489" s="162"/>
      <c r="K489" s="85">
        <f t="shared" si="14"/>
        <v>8.8000000000000007</v>
      </c>
      <c r="L489" s="90"/>
      <c r="M489" s="87">
        <v>1.6</v>
      </c>
      <c r="N489" s="88"/>
      <c r="O489" s="88"/>
      <c r="P489" s="88"/>
      <c r="Q489" s="88"/>
      <c r="R489" s="88"/>
      <c r="S489" s="88"/>
      <c r="T489" s="88">
        <v>1.8</v>
      </c>
      <c r="U489" s="88"/>
      <c r="V489" s="88"/>
      <c r="W489" s="88"/>
      <c r="X489" s="88"/>
      <c r="Y489" s="88"/>
      <c r="Z489" s="88"/>
      <c r="AA489" s="88">
        <v>1.8</v>
      </c>
      <c r="AB489" s="88"/>
      <c r="AC489" s="88"/>
      <c r="AD489" s="88"/>
      <c r="AE489" s="88"/>
      <c r="AF489" s="88"/>
      <c r="AG489" s="88"/>
      <c r="AH489" s="88">
        <v>1.8</v>
      </c>
      <c r="AI489" s="88"/>
      <c r="AJ489" s="88"/>
      <c r="AK489" s="88"/>
      <c r="AL489" s="88"/>
      <c r="AM489" s="88"/>
      <c r="AN489" s="88"/>
      <c r="AO489" s="88">
        <v>1.8</v>
      </c>
      <c r="AP489" s="88"/>
      <c r="AQ489" s="196"/>
      <c r="AR489" s="206">
        <f t="shared" si="15"/>
        <v>8.8000000000000007</v>
      </c>
      <c r="AS489" s="18" t="s">
        <v>279</v>
      </c>
      <c r="AT489" s="6" t="s">
        <v>609</v>
      </c>
    </row>
    <row r="490" spans="1:46" ht="75">
      <c r="A490" s="40" t="s">
        <v>679</v>
      </c>
      <c r="B490" s="3" t="s">
        <v>24</v>
      </c>
      <c r="C490" s="18" t="s">
        <v>279</v>
      </c>
      <c r="D490" s="6" t="s">
        <v>610</v>
      </c>
      <c r="E490" s="3"/>
      <c r="F490" s="3" t="s">
        <v>668</v>
      </c>
      <c r="G490" s="3" t="s">
        <v>668</v>
      </c>
      <c r="H490" s="6" t="s">
        <v>678</v>
      </c>
      <c r="I490" s="42" t="s">
        <v>717</v>
      </c>
      <c r="J490" s="162"/>
      <c r="K490" s="85">
        <f t="shared" si="14"/>
        <v>8</v>
      </c>
      <c r="L490" s="90"/>
      <c r="M490" s="87">
        <v>1.6</v>
      </c>
      <c r="N490" s="88"/>
      <c r="O490" s="88"/>
      <c r="P490" s="88"/>
      <c r="Q490" s="88"/>
      <c r="R490" s="88"/>
      <c r="S490" s="88"/>
      <c r="T490" s="88">
        <v>1.6</v>
      </c>
      <c r="U490" s="88"/>
      <c r="V490" s="88"/>
      <c r="W490" s="88"/>
      <c r="X490" s="88"/>
      <c r="Y490" s="88"/>
      <c r="Z490" s="88"/>
      <c r="AA490" s="88">
        <v>1.6</v>
      </c>
      <c r="AB490" s="88"/>
      <c r="AC490" s="88"/>
      <c r="AD490" s="88"/>
      <c r="AE490" s="88"/>
      <c r="AF490" s="88"/>
      <c r="AG490" s="88"/>
      <c r="AH490" s="88">
        <v>1.6</v>
      </c>
      <c r="AI490" s="88"/>
      <c r="AJ490" s="88"/>
      <c r="AK490" s="88"/>
      <c r="AL490" s="88"/>
      <c r="AM490" s="88"/>
      <c r="AN490" s="88"/>
      <c r="AO490" s="88">
        <v>1.6</v>
      </c>
      <c r="AP490" s="88"/>
      <c r="AQ490" s="196"/>
      <c r="AR490" s="206">
        <f t="shared" si="15"/>
        <v>8</v>
      </c>
      <c r="AS490" s="18" t="s">
        <v>279</v>
      </c>
      <c r="AT490" s="6" t="s">
        <v>610</v>
      </c>
    </row>
    <row r="491" spans="1:46" ht="75">
      <c r="A491" s="40" t="s">
        <v>679</v>
      </c>
      <c r="B491" s="3" t="s">
        <v>24</v>
      </c>
      <c r="C491" s="18" t="s">
        <v>279</v>
      </c>
      <c r="D491" s="6" t="s">
        <v>611</v>
      </c>
      <c r="E491" s="3"/>
      <c r="F491" s="3" t="s">
        <v>668</v>
      </c>
      <c r="G491" s="3" t="s">
        <v>668</v>
      </c>
      <c r="H491" s="6" t="s">
        <v>678</v>
      </c>
      <c r="I491" s="42" t="s">
        <v>717</v>
      </c>
      <c r="J491" s="162"/>
      <c r="K491" s="85">
        <f t="shared" si="14"/>
        <v>7.9</v>
      </c>
      <c r="L491" s="90"/>
      <c r="M491" s="87">
        <v>1.2</v>
      </c>
      <c r="N491" s="88"/>
      <c r="O491" s="88"/>
      <c r="P491" s="88"/>
      <c r="Q491" s="88"/>
      <c r="R491" s="88"/>
      <c r="S491" s="88"/>
      <c r="T491" s="88">
        <v>1.2</v>
      </c>
      <c r="U491" s="88"/>
      <c r="V491" s="88">
        <v>2.4</v>
      </c>
      <c r="W491" s="88"/>
      <c r="X491" s="88"/>
      <c r="Y491" s="88"/>
      <c r="Z491" s="88"/>
      <c r="AA491" s="88">
        <v>1.2</v>
      </c>
      <c r="AB491" s="88"/>
      <c r="AC491" s="88"/>
      <c r="AD491" s="88"/>
      <c r="AE491" s="88"/>
      <c r="AF491" s="88"/>
      <c r="AG491" s="88"/>
      <c r="AH491" s="88">
        <v>1.2</v>
      </c>
      <c r="AI491" s="88"/>
      <c r="AJ491" s="88"/>
      <c r="AK491" s="88"/>
      <c r="AL491" s="88"/>
      <c r="AM491" s="88"/>
      <c r="AN491" s="88"/>
      <c r="AO491" s="88">
        <v>0.7</v>
      </c>
      <c r="AP491" s="88"/>
      <c r="AQ491" s="196"/>
      <c r="AR491" s="206">
        <f t="shared" si="15"/>
        <v>7.9</v>
      </c>
      <c r="AS491" s="18" t="s">
        <v>279</v>
      </c>
      <c r="AT491" s="6" t="s">
        <v>611</v>
      </c>
    </row>
    <row r="492" spans="1:46" ht="75">
      <c r="A492" s="40" t="s">
        <v>679</v>
      </c>
      <c r="B492" s="3" t="s">
        <v>24</v>
      </c>
      <c r="C492" s="18" t="s">
        <v>279</v>
      </c>
      <c r="D492" s="6" t="s">
        <v>612</v>
      </c>
      <c r="E492" s="3"/>
      <c r="F492" s="3" t="s">
        <v>668</v>
      </c>
      <c r="G492" s="3" t="s">
        <v>668</v>
      </c>
      <c r="H492" s="6" t="s">
        <v>678</v>
      </c>
      <c r="I492" s="42" t="s">
        <v>717</v>
      </c>
      <c r="J492" s="162"/>
      <c r="K492" s="85">
        <f t="shared" si="14"/>
        <v>0</v>
      </c>
      <c r="L492" s="90"/>
      <c r="M492" s="87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  <c r="Z492" s="88"/>
      <c r="AA492" s="88"/>
      <c r="AB492" s="88"/>
      <c r="AC492" s="88"/>
      <c r="AD492" s="88"/>
      <c r="AE492" s="88"/>
      <c r="AF492" s="88"/>
      <c r="AG492" s="88"/>
      <c r="AH492" s="88"/>
      <c r="AI492" s="88"/>
      <c r="AJ492" s="88"/>
      <c r="AK492" s="88"/>
      <c r="AL492" s="88"/>
      <c r="AM492" s="88"/>
      <c r="AN492" s="88"/>
      <c r="AO492" s="88"/>
      <c r="AP492" s="88"/>
      <c r="AQ492" s="196"/>
      <c r="AR492" s="206">
        <f t="shared" si="15"/>
        <v>0</v>
      </c>
      <c r="AS492" s="18" t="s">
        <v>279</v>
      </c>
      <c r="AT492" s="6" t="s">
        <v>612</v>
      </c>
    </row>
    <row r="493" spans="1:46" ht="75">
      <c r="A493" s="40" t="s">
        <v>679</v>
      </c>
      <c r="B493" s="3" t="s">
        <v>24</v>
      </c>
      <c r="C493" s="18" t="s">
        <v>279</v>
      </c>
      <c r="D493" s="6" t="s">
        <v>613</v>
      </c>
      <c r="E493" s="3"/>
      <c r="F493" s="3" t="s">
        <v>668</v>
      </c>
      <c r="G493" s="3" t="s">
        <v>668</v>
      </c>
      <c r="H493" s="6" t="s">
        <v>678</v>
      </c>
      <c r="I493" s="42" t="s">
        <v>717</v>
      </c>
      <c r="J493" s="162"/>
      <c r="K493" s="85">
        <f t="shared" si="14"/>
        <v>0</v>
      </c>
      <c r="L493" s="90"/>
      <c r="M493" s="87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  <c r="AA493" s="88"/>
      <c r="AB493" s="88"/>
      <c r="AC493" s="88"/>
      <c r="AD493" s="88"/>
      <c r="AE493" s="88"/>
      <c r="AF493" s="88"/>
      <c r="AG493" s="88"/>
      <c r="AH493" s="88"/>
      <c r="AI493" s="88"/>
      <c r="AJ493" s="88"/>
      <c r="AK493" s="88"/>
      <c r="AL493" s="88"/>
      <c r="AM493" s="88"/>
      <c r="AN493" s="88"/>
      <c r="AO493" s="88"/>
      <c r="AP493" s="88"/>
      <c r="AQ493" s="196"/>
      <c r="AR493" s="206">
        <f t="shared" si="15"/>
        <v>0</v>
      </c>
      <c r="AS493" s="18" t="s">
        <v>279</v>
      </c>
      <c r="AT493" s="6" t="s">
        <v>613</v>
      </c>
    </row>
    <row r="494" spans="1:46" ht="75">
      <c r="A494" s="40" t="s">
        <v>679</v>
      </c>
      <c r="B494" s="3" t="s">
        <v>24</v>
      </c>
      <c r="C494" s="18" t="s">
        <v>279</v>
      </c>
      <c r="D494" s="6" t="s">
        <v>614</v>
      </c>
      <c r="E494" s="3"/>
      <c r="F494" s="3" t="s">
        <v>668</v>
      </c>
      <c r="G494" s="3" t="s">
        <v>668</v>
      </c>
      <c r="H494" s="6" t="s">
        <v>678</v>
      </c>
      <c r="I494" s="42" t="s">
        <v>717</v>
      </c>
      <c r="J494" s="162"/>
      <c r="K494" s="85">
        <f t="shared" si="14"/>
        <v>4.5</v>
      </c>
      <c r="L494" s="90"/>
      <c r="M494" s="87"/>
      <c r="N494" s="88">
        <v>2.5</v>
      </c>
      <c r="O494" s="88"/>
      <c r="P494" s="88"/>
      <c r="Q494" s="88"/>
      <c r="R494" s="88"/>
      <c r="S494" s="88"/>
      <c r="T494" s="88"/>
      <c r="U494" s="88">
        <v>1.2</v>
      </c>
      <c r="V494" s="88"/>
      <c r="W494" s="88"/>
      <c r="X494" s="88"/>
      <c r="Y494" s="88"/>
      <c r="Z494" s="88"/>
      <c r="AA494" s="88"/>
      <c r="AB494" s="88">
        <v>0.8</v>
      </c>
      <c r="AC494" s="88"/>
      <c r="AD494" s="88"/>
      <c r="AE494" s="88"/>
      <c r="AF494" s="88"/>
      <c r="AG494" s="88"/>
      <c r="AH494" s="88"/>
      <c r="AI494" s="88"/>
      <c r="AJ494" s="88"/>
      <c r="AK494" s="88"/>
      <c r="AL494" s="88"/>
      <c r="AM494" s="88"/>
      <c r="AN494" s="88"/>
      <c r="AO494" s="88"/>
      <c r="AP494" s="88"/>
      <c r="AQ494" s="196"/>
      <c r="AR494" s="206">
        <f t="shared" si="15"/>
        <v>4.5</v>
      </c>
      <c r="AS494" s="18" t="s">
        <v>279</v>
      </c>
      <c r="AT494" s="6" t="s">
        <v>614</v>
      </c>
    </row>
    <row r="495" spans="1:46" ht="75">
      <c r="A495" s="40" t="s">
        <v>679</v>
      </c>
      <c r="B495" s="3" t="s">
        <v>24</v>
      </c>
      <c r="C495" s="18" t="s">
        <v>279</v>
      </c>
      <c r="D495" s="6" t="s">
        <v>615</v>
      </c>
      <c r="E495" s="3"/>
      <c r="F495" s="3" t="s">
        <v>668</v>
      </c>
      <c r="G495" s="3" t="s">
        <v>668</v>
      </c>
      <c r="H495" s="6" t="s">
        <v>678</v>
      </c>
      <c r="I495" s="42" t="s">
        <v>717</v>
      </c>
      <c r="J495" s="162"/>
      <c r="K495" s="85">
        <f t="shared" si="14"/>
        <v>6.6000000000000005</v>
      </c>
      <c r="L495" s="90"/>
      <c r="M495" s="87">
        <v>1.2</v>
      </c>
      <c r="N495" s="88"/>
      <c r="O495" s="88"/>
      <c r="P495" s="88"/>
      <c r="Q495" s="88"/>
      <c r="R495" s="88"/>
      <c r="S495" s="88"/>
      <c r="T495" s="88">
        <v>1.2</v>
      </c>
      <c r="U495" s="88"/>
      <c r="V495" s="88"/>
      <c r="W495" s="88"/>
      <c r="X495" s="88"/>
      <c r="Y495" s="88"/>
      <c r="Z495" s="88"/>
      <c r="AA495" s="88">
        <v>1.8</v>
      </c>
      <c r="AB495" s="88"/>
      <c r="AC495" s="88"/>
      <c r="AD495" s="88"/>
      <c r="AE495" s="88"/>
      <c r="AF495" s="88"/>
      <c r="AG495" s="88"/>
      <c r="AH495" s="88">
        <v>1.2</v>
      </c>
      <c r="AI495" s="88"/>
      <c r="AJ495" s="88"/>
      <c r="AK495" s="88"/>
      <c r="AL495" s="88"/>
      <c r="AM495" s="88"/>
      <c r="AN495" s="88"/>
      <c r="AO495" s="88">
        <v>1.2</v>
      </c>
      <c r="AP495" s="88"/>
      <c r="AQ495" s="196"/>
      <c r="AR495" s="206">
        <f t="shared" si="15"/>
        <v>6.6000000000000005</v>
      </c>
      <c r="AS495" s="18" t="s">
        <v>279</v>
      </c>
      <c r="AT495" s="6" t="s">
        <v>615</v>
      </c>
    </row>
    <row r="496" spans="1:46" ht="39.75" customHeight="1">
      <c r="A496" s="40" t="s">
        <v>679</v>
      </c>
      <c r="B496" s="72" t="s">
        <v>746</v>
      </c>
      <c r="C496" s="18" t="s">
        <v>279</v>
      </c>
      <c r="D496" s="16" t="s">
        <v>616</v>
      </c>
      <c r="E496" s="32" t="s">
        <v>891</v>
      </c>
      <c r="F496" s="3">
        <v>2</v>
      </c>
      <c r="G496" s="3">
        <v>8</v>
      </c>
      <c r="H496" s="6" t="s">
        <v>668</v>
      </c>
      <c r="I496" s="42" t="s">
        <v>713</v>
      </c>
      <c r="J496" s="162"/>
      <c r="K496" s="85">
        <f t="shared" ref="K496:K571" si="16">M496+N496+O496+P496+Q496+R496+S496+T496+U496+V496+W496+X496+Y496+Z496+AA496+AB496+AC496+AD496+AE496+AG496+AF496+AH496+AI496+AJ496+AK496+AL496+AM496+AN496+AO496+AP496+AQ496</f>
        <v>265</v>
      </c>
      <c r="L496" s="90"/>
      <c r="M496" s="87">
        <v>16</v>
      </c>
      <c r="N496" s="88"/>
      <c r="O496" s="88">
        <v>13</v>
      </c>
      <c r="P496" s="88">
        <v>5</v>
      </c>
      <c r="Q496" s="88"/>
      <c r="R496" s="88">
        <v>16</v>
      </c>
      <c r="S496" s="88"/>
      <c r="T496" s="88">
        <v>8</v>
      </c>
      <c r="U496" s="88">
        <v>8</v>
      </c>
      <c r="V496" s="88">
        <v>8</v>
      </c>
      <c r="W496" s="88">
        <v>16</v>
      </c>
      <c r="X496" s="88">
        <v>13</v>
      </c>
      <c r="Y496" s="88">
        <v>16</v>
      </c>
      <c r="Z496" s="88">
        <v>8</v>
      </c>
      <c r="AA496" s="88">
        <v>16</v>
      </c>
      <c r="AB496" s="88"/>
      <c r="AC496" s="88">
        <v>13</v>
      </c>
      <c r="AD496" s="88">
        <v>5</v>
      </c>
      <c r="AE496" s="88">
        <v>8</v>
      </c>
      <c r="AF496" s="88">
        <v>8</v>
      </c>
      <c r="AG496" s="88">
        <v>8</v>
      </c>
      <c r="AH496" s="88">
        <v>8</v>
      </c>
      <c r="AI496" s="88">
        <v>8</v>
      </c>
      <c r="AJ496" s="88">
        <v>8</v>
      </c>
      <c r="AK496" s="88">
        <v>8</v>
      </c>
      <c r="AL496" s="88">
        <v>16</v>
      </c>
      <c r="AM496" s="88">
        <v>16</v>
      </c>
      <c r="AN496" s="88">
        <v>8</v>
      </c>
      <c r="AO496" s="88">
        <v>8</v>
      </c>
      <c r="AP496" s="88"/>
      <c r="AQ496" s="196"/>
      <c r="AR496" s="206">
        <f t="shared" si="15"/>
        <v>265</v>
      </c>
      <c r="AS496" s="18" t="s">
        <v>279</v>
      </c>
      <c r="AT496" s="16" t="s">
        <v>616</v>
      </c>
    </row>
    <row r="497" spans="1:46" ht="51.75" customHeight="1">
      <c r="A497" s="60" t="s">
        <v>679</v>
      </c>
      <c r="B497" s="6" t="s">
        <v>746</v>
      </c>
      <c r="C497" s="18" t="s">
        <v>279</v>
      </c>
      <c r="D497" s="72" t="s">
        <v>800</v>
      </c>
      <c r="E497" s="3"/>
      <c r="F497" s="3" t="s">
        <v>668</v>
      </c>
      <c r="G497" s="3" t="s">
        <v>668</v>
      </c>
      <c r="H497" s="6" t="s">
        <v>678</v>
      </c>
      <c r="I497" s="42" t="s">
        <v>717</v>
      </c>
      <c r="J497" s="162"/>
      <c r="K497" s="85">
        <f t="shared" si="16"/>
        <v>0</v>
      </c>
      <c r="L497" s="90"/>
      <c r="M497" s="87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  <c r="AA497" s="88"/>
      <c r="AB497" s="88"/>
      <c r="AC497" s="88"/>
      <c r="AD497" s="88"/>
      <c r="AE497" s="88"/>
      <c r="AF497" s="88"/>
      <c r="AG497" s="88"/>
      <c r="AH497" s="88"/>
      <c r="AI497" s="88"/>
      <c r="AJ497" s="88"/>
      <c r="AK497" s="88"/>
      <c r="AL497" s="88"/>
      <c r="AM497" s="88"/>
      <c r="AN497" s="88"/>
      <c r="AO497" s="88"/>
      <c r="AP497" s="88"/>
      <c r="AQ497" s="196"/>
      <c r="AR497" s="206">
        <f t="shared" si="15"/>
        <v>0</v>
      </c>
      <c r="AS497" s="18" t="s">
        <v>279</v>
      </c>
      <c r="AT497" s="72" t="s">
        <v>800</v>
      </c>
    </row>
    <row r="498" spans="1:46" ht="75">
      <c r="A498" s="60" t="s">
        <v>679</v>
      </c>
      <c r="B498" s="6" t="s">
        <v>746</v>
      </c>
      <c r="C498" s="18" t="s">
        <v>279</v>
      </c>
      <c r="D498" s="72" t="s">
        <v>786</v>
      </c>
      <c r="E498" s="3"/>
      <c r="F498" s="3" t="s">
        <v>668</v>
      </c>
      <c r="G498" s="3" t="s">
        <v>668</v>
      </c>
      <c r="H498" s="6" t="s">
        <v>678</v>
      </c>
      <c r="I498" s="42" t="s">
        <v>717</v>
      </c>
      <c r="J498" s="90"/>
      <c r="K498" s="85">
        <f t="shared" si="16"/>
        <v>13.5</v>
      </c>
      <c r="L498" s="90"/>
      <c r="M498" s="87">
        <v>4.5999999999999996</v>
      </c>
      <c r="N498" s="88"/>
      <c r="O498" s="88"/>
      <c r="P498" s="88"/>
      <c r="Q498" s="88"/>
      <c r="R498" s="88"/>
      <c r="S498" s="88"/>
      <c r="T498" s="88">
        <v>1.8</v>
      </c>
      <c r="U498" s="88"/>
      <c r="V498" s="88"/>
      <c r="W498" s="88"/>
      <c r="X498" s="88"/>
      <c r="Y498" s="88"/>
      <c r="Z498" s="88"/>
      <c r="AA498" s="88">
        <v>2.5</v>
      </c>
      <c r="AB498" s="88"/>
      <c r="AC498" s="88"/>
      <c r="AD498" s="88"/>
      <c r="AE498" s="88"/>
      <c r="AF498" s="88"/>
      <c r="AG498" s="88"/>
      <c r="AH498" s="88">
        <v>1.8</v>
      </c>
      <c r="AI498" s="88"/>
      <c r="AJ498" s="88"/>
      <c r="AK498" s="88"/>
      <c r="AL498" s="88"/>
      <c r="AM498" s="88"/>
      <c r="AN498" s="88"/>
      <c r="AO498" s="88">
        <v>2.8</v>
      </c>
      <c r="AP498" s="88"/>
      <c r="AQ498" s="196"/>
      <c r="AR498" s="206">
        <f t="shared" si="15"/>
        <v>13.5</v>
      </c>
      <c r="AS498" s="18" t="s">
        <v>279</v>
      </c>
      <c r="AT498" s="72" t="s">
        <v>786</v>
      </c>
    </row>
    <row r="499" spans="1:46" ht="75">
      <c r="A499" s="40" t="s">
        <v>679</v>
      </c>
      <c r="B499" s="6" t="s">
        <v>746</v>
      </c>
      <c r="C499" s="18" t="s">
        <v>279</v>
      </c>
      <c r="D499" s="72" t="s">
        <v>787</v>
      </c>
      <c r="E499" s="3"/>
      <c r="F499" s="3" t="s">
        <v>668</v>
      </c>
      <c r="G499" s="3" t="s">
        <v>668</v>
      </c>
      <c r="H499" s="6" t="s">
        <v>678</v>
      </c>
      <c r="I499" s="42" t="s">
        <v>717</v>
      </c>
      <c r="J499" s="162"/>
      <c r="K499" s="85">
        <f t="shared" si="16"/>
        <v>15.7</v>
      </c>
      <c r="L499" s="90"/>
      <c r="M499" s="87">
        <v>2.4</v>
      </c>
      <c r="N499" s="88"/>
      <c r="O499" s="88"/>
      <c r="P499" s="88"/>
      <c r="Q499" s="88"/>
      <c r="R499" s="88"/>
      <c r="S499" s="88"/>
      <c r="T499" s="88">
        <v>2.6</v>
      </c>
      <c r="U499" s="88"/>
      <c r="V499" s="88"/>
      <c r="W499" s="88"/>
      <c r="X499" s="88"/>
      <c r="Y499" s="88"/>
      <c r="Z499" s="88"/>
      <c r="AA499" s="88">
        <v>4.2</v>
      </c>
      <c r="AB499" s="88"/>
      <c r="AC499" s="88"/>
      <c r="AD499" s="88"/>
      <c r="AE499" s="88"/>
      <c r="AF499" s="88"/>
      <c r="AG499" s="88"/>
      <c r="AH499" s="88">
        <v>2.6</v>
      </c>
      <c r="AI499" s="88"/>
      <c r="AJ499" s="88"/>
      <c r="AK499" s="88"/>
      <c r="AL499" s="88"/>
      <c r="AM499" s="88"/>
      <c r="AN499" s="88"/>
      <c r="AO499" s="88">
        <v>3.9</v>
      </c>
      <c r="AP499" s="88"/>
      <c r="AQ499" s="196"/>
      <c r="AR499" s="206">
        <f t="shared" si="15"/>
        <v>15.7</v>
      </c>
      <c r="AS499" s="18" t="s">
        <v>279</v>
      </c>
      <c r="AT499" s="72" t="s">
        <v>787</v>
      </c>
    </row>
    <row r="500" spans="1:46" ht="75">
      <c r="A500" s="40" t="s">
        <v>679</v>
      </c>
      <c r="B500" s="6" t="s">
        <v>746</v>
      </c>
      <c r="C500" s="18" t="s">
        <v>279</v>
      </c>
      <c r="D500" s="72" t="s">
        <v>788</v>
      </c>
      <c r="E500" s="3"/>
      <c r="F500" s="3" t="s">
        <v>668</v>
      </c>
      <c r="G500" s="3" t="s">
        <v>668</v>
      </c>
      <c r="H500" s="6" t="s">
        <v>678</v>
      </c>
      <c r="I500" s="42" t="s">
        <v>717</v>
      </c>
      <c r="J500" s="162"/>
      <c r="K500" s="85">
        <f t="shared" si="16"/>
        <v>4.8</v>
      </c>
      <c r="L500" s="90"/>
      <c r="M500" s="87">
        <v>0.8</v>
      </c>
      <c r="N500" s="88"/>
      <c r="O500" s="88"/>
      <c r="P500" s="88"/>
      <c r="Q500" s="88"/>
      <c r="R500" s="88"/>
      <c r="S500" s="88"/>
      <c r="T500" s="88">
        <v>1.2</v>
      </c>
      <c r="U500" s="88"/>
      <c r="V500" s="88"/>
      <c r="W500" s="88"/>
      <c r="X500" s="88"/>
      <c r="Y500" s="88"/>
      <c r="Z500" s="88"/>
      <c r="AA500" s="88">
        <v>0.8</v>
      </c>
      <c r="AB500" s="88"/>
      <c r="AC500" s="88"/>
      <c r="AD500" s="88"/>
      <c r="AE500" s="88"/>
      <c r="AF500" s="88"/>
      <c r="AG500" s="88"/>
      <c r="AH500" s="88">
        <v>1.2</v>
      </c>
      <c r="AI500" s="88"/>
      <c r="AJ500" s="88"/>
      <c r="AK500" s="88"/>
      <c r="AL500" s="88"/>
      <c r="AM500" s="88"/>
      <c r="AN500" s="88"/>
      <c r="AO500" s="88">
        <v>0.8</v>
      </c>
      <c r="AP500" s="88"/>
      <c r="AQ500" s="196"/>
      <c r="AR500" s="206">
        <f t="shared" si="15"/>
        <v>4.8</v>
      </c>
      <c r="AS500" s="18" t="s">
        <v>279</v>
      </c>
      <c r="AT500" s="72" t="s">
        <v>788</v>
      </c>
    </row>
    <row r="501" spans="1:46" ht="75">
      <c r="A501" s="40" t="s">
        <v>679</v>
      </c>
      <c r="B501" s="6" t="s">
        <v>746</v>
      </c>
      <c r="C501" s="18" t="s">
        <v>279</v>
      </c>
      <c r="D501" s="72" t="s">
        <v>789</v>
      </c>
      <c r="E501" s="3"/>
      <c r="F501" s="3" t="s">
        <v>668</v>
      </c>
      <c r="G501" s="3" t="s">
        <v>668</v>
      </c>
      <c r="H501" s="6" t="s">
        <v>678</v>
      </c>
      <c r="I501" s="42" t="s">
        <v>717</v>
      </c>
      <c r="J501" s="162"/>
      <c r="K501" s="85">
        <f t="shared" si="16"/>
        <v>11.100000000000001</v>
      </c>
      <c r="L501" s="90"/>
      <c r="M501" s="87">
        <v>3.1</v>
      </c>
      <c r="N501" s="88"/>
      <c r="O501" s="88"/>
      <c r="P501" s="88"/>
      <c r="Q501" s="88"/>
      <c r="R501" s="88"/>
      <c r="S501" s="88"/>
      <c r="T501" s="88">
        <v>1.3</v>
      </c>
      <c r="U501" s="88"/>
      <c r="V501" s="88"/>
      <c r="W501" s="88"/>
      <c r="X501" s="88"/>
      <c r="Y501" s="88"/>
      <c r="Z501" s="88"/>
      <c r="AA501" s="88">
        <v>2.9</v>
      </c>
      <c r="AB501" s="88"/>
      <c r="AC501" s="88"/>
      <c r="AD501" s="88"/>
      <c r="AE501" s="88"/>
      <c r="AF501" s="88"/>
      <c r="AG501" s="88"/>
      <c r="AH501" s="88">
        <v>1.3</v>
      </c>
      <c r="AI501" s="88"/>
      <c r="AJ501" s="88"/>
      <c r="AK501" s="88"/>
      <c r="AL501" s="88"/>
      <c r="AM501" s="88"/>
      <c r="AN501" s="88"/>
      <c r="AO501" s="88">
        <v>2.5</v>
      </c>
      <c r="AP501" s="88"/>
      <c r="AQ501" s="196"/>
      <c r="AR501" s="206">
        <f t="shared" si="15"/>
        <v>11.100000000000001</v>
      </c>
      <c r="AS501" s="18" t="s">
        <v>279</v>
      </c>
      <c r="AT501" s="72" t="s">
        <v>789</v>
      </c>
    </row>
    <row r="502" spans="1:46" ht="75">
      <c r="A502" s="40" t="s">
        <v>679</v>
      </c>
      <c r="B502" s="6" t="s">
        <v>746</v>
      </c>
      <c r="C502" s="18" t="s">
        <v>279</v>
      </c>
      <c r="D502" s="72" t="s">
        <v>790</v>
      </c>
      <c r="E502" s="3"/>
      <c r="F502" s="3" t="s">
        <v>668</v>
      </c>
      <c r="G502" s="3" t="s">
        <v>668</v>
      </c>
      <c r="H502" s="6" t="s">
        <v>678</v>
      </c>
      <c r="I502" s="42" t="s">
        <v>717</v>
      </c>
      <c r="J502" s="162"/>
      <c r="K502" s="85">
        <f t="shared" si="16"/>
        <v>11.5</v>
      </c>
      <c r="L502" s="90"/>
      <c r="M502" s="87">
        <v>2.4</v>
      </c>
      <c r="N502" s="88"/>
      <c r="O502" s="88"/>
      <c r="P502" s="88"/>
      <c r="Q502" s="88"/>
      <c r="R502" s="88"/>
      <c r="S502" s="88"/>
      <c r="T502" s="88">
        <v>2.4</v>
      </c>
      <c r="U502" s="88"/>
      <c r="V502" s="88"/>
      <c r="W502" s="88"/>
      <c r="X502" s="88"/>
      <c r="Y502" s="88"/>
      <c r="Z502" s="88"/>
      <c r="AA502" s="88">
        <v>3.1</v>
      </c>
      <c r="AB502" s="88"/>
      <c r="AC502" s="88"/>
      <c r="AD502" s="88"/>
      <c r="AE502" s="88"/>
      <c r="AF502" s="88"/>
      <c r="AG502" s="88"/>
      <c r="AH502" s="88">
        <v>0.8</v>
      </c>
      <c r="AI502" s="88"/>
      <c r="AJ502" s="88"/>
      <c r="AK502" s="88"/>
      <c r="AL502" s="88"/>
      <c r="AM502" s="88"/>
      <c r="AN502" s="88"/>
      <c r="AO502" s="88">
        <v>2.8</v>
      </c>
      <c r="AP502" s="88"/>
      <c r="AQ502" s="196"/>
      <c r="AR502" s="206">
        <f t="shared" si="15"/>
        <v>11.5</v>
      </c>
      <c r="AS502" s="18" t="s">
        <v>279</v>
      </c>
      <c r="AT502" s="72" t="s">
        <v>790</v>
      </c>
    </row>
    <row r="503" spans="1:46" ht="75">
      <c r="A503" s="40" t="s">
        <v>679</v>
      </c>
      <c r="B503" s="6" t="s">
        <v>746</v>
      </c>
      <c r="C503" s="18" t="s">
        <v>279</v>
      </c>
      <c r="D503" s="72" t="s">
        <v>791</v>
      </c>
      <c r="E503" s="3"/>
      <c r="F503" s="3" t="s">
        <v>668</v>
      </c>
      <c r="G503" s="3" t="s">
        <v>668</v>
      </c>
      <c r="H503" s="6" t="s">
        <v>678</v>
      </c>
      <c r="I503" s="42" t="s">
        <v>717</v>
      </c>
      <c r="J503" s="162"/>
      <c r="K503" s="85">
        <f t="shared" si="16"/>
        <v>7.5</v>
      </c>
      <c r="L503" s="90"/>
      <c r="M503" s="87">
        <v>1.8</v>
      </c>
      <c r="N503" s="88"/>
      <c r="O503" s="88"/>
      <c r="P503" s="88"/>
      <c r="Q503" s="88"/>
      <c r="R503" s="88"/>
      <c r="S503" s="88"/>
      <c r="T503" s="88">
        <v>1.6</v>
      </c>
      <c r="U503" s="88"/>
      <c r="V503" s="88"/>
      <c r="W503" s="88"/>
      <c r="X503" s="88"/>
      <c r="Y503" s="88"/>
      <c r="Z503" s="88"/>
      <c r="AA503" s="88">
        <v>1.8</v>
      </c>
      <c r="AB503" s="88"/>
      <c r="AC503" s="88"/>
      <c r="AD503" s="88"/>
      <c r="AE503" s="88"/>
      <c r="AF503" s="88"/>
      <c r="AG503" s="88"/>
      <c r="AH503" s="88">
        <v>0.2</v>
      </c>
      <c r="AI503" s="88"/>
      <c r="AJ503" s="88"/>
      <c r="AK503" s="88"/>
      <c r="AL503" s="88"/>
      <c r="AM503" s="88"/>
      <c r="AN503" s="88"/>
      <c r="AO503" s="88">
        <v>2.1</v>
      </c>
      <c r="AP503" s="88"/>
      <c r="AQ503" s="196"/>
      <c r="AR503" s="206">
        <f t="shared" si="15"/>
        <v>7.5</v>
      </c>
      <c r="AS503" s="18" t="s">
        <v>279</v>
      </c>
      <c r="AT503" s="72" t="s">
        <v>791</v>
      </c>
    </row>
    <row r="504" spans="1:46" ht="75">
      <c r="A504" s="40" t="s">
        <v>679</v>
      </c>
      <c r="B504" s="6" t="s">
        <v>746</v>
      </c>
      <c r="C504" s="18" t="s">
        <v>279</v>
      </c>
      <c r="D504" s="72" t="s">
        <v>792</v>
      </c>
      <c r="E504" s="3"/>
      <c r="F504" s="3" t="s">
        <v>668</v>
      </c>
      <c r="G504" s="3" t="s">
        <v>668</v>
      </c>
      <c r="H504" s="6" t="s">
        <v>678</v>
      </c>
      <c r="I504" s="42" t="s">
        <v>717</v>
      </c>
      <c r="J504" s="162"/>
      <c r="K504" s="85">
        <f t="shared" si="16"/>
        <v>7.4</v>
      </c>
      <c r="L504" s="90"/>
      <c r="M504" s="87">
        <v>1.6</v>
      </c>
      <c r="N504" s="88"/>
      <c r="O504" s="88"/>
      <c r="P504" s="88"/>
      <c r="Q504" s="88"/>
      <c r="R504" s="88"/>
      <c r="S504" s="88"/>
      <c r="T504" s="88">
        <v>1.2</v>
      </c>
      <c r="U504" s="88"/>
      <c r="V504" s="88"/>
      <c r="W504" s="88"/>
      <c r="X504" s="88"/>
      <c r="Y504" s="88"/>
      <c r="Z504" s="88"/>
      <c r="AA504" s="88">
        <v>1.6</v>
      </c>
      <c r="AB504" s="88"/>
      <c r="AC504" s="88"/>
      <c r="AD504" s="88"/>
      <c r="AE504" s="88"/>
      <c r="AF504" s="88"/>
      <c r="AG504" s="88"/>
      <c r="AH504" s="88">
        <v>1.2</v>
      </c>
      <c r="AI504" s="88"/>
      <c r="AJ504" s="88"/>
      <c r="AK504" s="88"/>
      <c r="AL504" s="88"/>
      <c r="AM504" s="88"/>
      <c r="AN504" s="88"/>
      <c r="AO504" s="88">
        <v>1.8</v>
      </c>
      <c r="AP504" s="88"/>
      <c r="AQ504" s="196"/>
      <c r="AR504" s="206">
        <f t="shared" si="15"/>
        <v>7.4</v>
      </c>
      <c r="AS504" s="18" t="s">
        <v>279</v>
      </c>
      <c r="AT504" s="72" t="s">
        <v>792</v>
      </c>
    </row>
    <row r="505" spans="1:46" ht="75">
      <c r="A505" s="40" t="s">
        <v>679</v>
      </c>
      <c r="B505" s="6" t="s">
        <v>746</v>
      </c>
      <c r="C505" s="18" t="s">
        <v>279</v>
      </c>
      <c r="D505" s="72" t="s">
        <v>617</v>
      </c>
      <c r="E505" s="3"/>
      <c r="F505" s="3" t="s">
        <v>668</v>
      </c>
      <c r="G505" s="3" t="s">
        <v>668</v>
      </c>
      <c r="H505" s="6" t="s">
        <v>678</v>
      </c>
      <c r="I505" s="42" t="s">
        <v>717</v>
      </c>
      <c r="J505" s="162"/>
      <c r="K505" s="85">
        <f t="shared" si="16"/>
        <v>10.6</v>
      </c>
      <c r="L505" s="90"/>
      <c r="M505" s="87">
        <v>2.5</v>
      </c>
      <c r="N505" s="88"/>
      <c r="O505" s="88"/>
      <c r="P505" s="88"/>
      <c r="Q505" s="88"/>
      <c r="R505" s="88"/>
      <c r="S505" s="88"/>
      <c r="T505" s="88">
        <v>1.6</v>
      </c>
      <c r="U505" s="88"/>
      <c r="V505" s="88"/>
      <c r="W505" s="88"/>
      <c r="X505" s="88"/>
      <c r="Y505" s="88"/>
      <c r="Z505" s="88"/>
      <c r="AA505" s="88">
        <v>2.5</v>
      </c>
      <c r="AB505" s="88"/>
      <c r="AC505" s="88"/>
      <c r="AD505" s="88"/>
      <c r="AE505" s="88"/>
      <c r="AF505" s="88"/>
      <c r="AG505" s="88"/>
      <c r="AH505" s="88">
        <v>0.8</v>
      </c>
      <c r="AI505" s="88"/>
      <c r="AJ505" s="88"/>
      <c r="AK505" s="88"/>
      <c r="AL505" s="88"/>
      <c r="AM505" s="88"/>
      <c r="AN505" s="88"/>
      <c r="AO505" s="88">
        <v>3.2</v>
      </c>
      <c r="AP505" s="88"/>
      <c r="AQ505" s="196"/>
      <c r="AR505" s="206">
        <f t="shared" si="15"/>
        <v>10.6</v>
      </c>
      <c r="AS505" s="18" t="s">
        <v>279</v>
      </c>
      <c r="AT505" s="72" t="s">
        <v>617</v>
      </c>
    </row>
    <row r="506" spans="1:46" ht="75">
      <c r="A506" s="40" t="s">
        <v>679</v>
      </c>
      <c r="B506" s="6" t="s">
        <v>746</v>
      </c>
      <c r="C506" s="18" t="s">
        <v>279</v>
      </c>
      <c r="D506" s="72" t="s">
        <v>794</v>
      </c>
      <c r="E506" s="3"/>
      <c r="F506" s="3" t="s">
        <v>668</v>
      </c>
      <c r="G506" s="3" t="s">
        <v>668</v>
      </c>
      <c r="H506" s="6" t="s">
        <v>678</v>
      </c>
      <c r="I506" s="42" t="s">
        <v>717</v>
      </c>
      <c r="J506" s="162"/>
      <c r="K506" s="85">
        <f t="shared" si="16"/>
        <v>13.3</v>
      </c>
      <c r="L506" s="90"/>
      <c r="M506" s="87">
        <v>4.7</v>
      </c>
      <c r="N506" s="88"/>
      <c r="O506" s="88"/>
      <c r="P506" s="88"/>
      <c r="Q506" s="88"/>
      <c r="R506" s="88"/>
      <c r="S506" s="88"/>
      <c r="T506" s="88">
        <v>1.6</v>
      </c>
      <c r="U506" s="88"/>
      <c r="V506" s="88"/>
      <c r="W506" s="88"/>
      <c r="X506" s="88"/>
      <c r="Y506" s="88"/>
      <c r="Z506" s="88"/>
      <c r="AA506" s="88">
        <v>3.7</v>
      </c>
      <c r="AB506" s="88"/>
      <c r="AC506" s="88"/>
      <c r="AD506" s="88"/>
      <c r="AE506" s="88"/>
      <c r="AF506" s="88"/>
      <c r="AG506" s="88"/>
      <c r="AH506" s="88">
        <v>0.8</v>
      </c>
      <c r="AI506" s="88"/>
      <c r="AJ506" s="88"/>
      <c r="AK506" s="88"/>
      <c r="AL506" s="88"/>
      <c r="AM506" s="88"/>
      <c r="AN506" s="88"/>
      <c r="AO506" s="88">
        <v>2.5</v>
      </c>
      <c r="AP506" s="88"/>
      <c r="AQ506" s="196"/>
      <c r="AR506" s="206">
        <f t="shared" si="15"/>
        <v>13.3</v>
      </c>
      <c r="AS506" s="18" t="s">
        <v>279</v>
      </c>
      <c r="AT506" s="72" t="s">
        <v>794</v>
      </c>
    </row>
    <row r="507" spans="1:46" ht="75">
      <c r="A507" s="40" t="s">
        <v>679</v>
      </c>
      <c r="B507" s="6" t="s">
        <v>746</v>
      </c>
      <c r="C507" s="18" t="s">
        <v>279</v>
      </c>
      <c r="D507" s="72" t="s">
        <v>795</v>
      </c>
      <c r="E507" s="3"/>
      <c r="F507" s="3" t="s">
        <v>668</v>
      </c>
      <c r="G507" s="3" t="s">
        <v>668</v>
      </c>
      <c r="H507" s="6" t="s">
        <v>678</v>
      </c>
      <c r="I507" s="42" t="s">
        <v>717</v>
      </c>
      <c r="J507" s="162"/>
      <c r="K507" s="85">
        <f t="shared" si="16"/>
        <v>5.4</v>
      </c>
      <c r="L507" s="90"/>
      <c r="M507" s="87">
        <v>0.7</v>
      </c>
      <c r="N507" s="88"/>
      <c r="O507" s="88"/>
      <c r="P507" s="88"/>
      <c r="Q507" s="88"/>
      <c r="R507" s="88"/>
      <c r="S507" s="88"/>
      <c r="T507" s="88">
        <v>0.7</v>
      </c>
      <c r="U507" s="88"/>
      <c r="V507" s="88"/>
      <c r="W507" s="88"/>
      <c r="X507" s="88"/>
      <c r="Y507" s="88"/>
      <c r="Z507" s="88"/>
      <c r="AA507" s="88">
        <v>1.2</v>
      </c>
      <c r="AB507" s="88"/>
      <c r="AC507" s="88"/>
      <c r="AD507" s="88"/>
      <c r="AE507" s="88"/>
      <c r="AF507" s="88"/>
      <c r="AG507" s="88"/>
      <c r="AH507" s="88">
        <v>0.7</v>
      </c>
      <c r="AI507" s="88"/>
      <c r="AJ507" s="88"/>
      <c r="AK507" s="88"/>
      <c r="AL507" s="88"/>
      <c r="AM507" s="88"/>
      <c r="AN507" s="88"/>
      <c r="AO507" s="88">
        <v>2.1</v>
      </c>
      <c r="AP507" s="88"/>
      <c r="AQ507" s="196"/>
      <c r="AR507" s="206">
        <f t="shared" si="15"/>
        <v>5.4</v>
      </c>
      <c r="AS507" s="18" t="s">
        <v>279</v>
      </c>
      <c r="AT507" s="72" t="s">
        <v>795</v>
      </c>
    </row>
    <row r="508" spans="1:46" ht="75">
      <c r="A508" s="40" t="s">
        <v>679</v>
      </c>
      <c r="B508" s="6" t="s">
        <v>746</v>
      </c>
      <c r="C508" s="18" t="s">
        <v>279</v>
      </c>
      <c r="D508" s="72" t="s">
        <v>796</v>
      </c>
      <c r="E508" s="3"/>
      <c r="F508" s="3" t="s">
        <v>668</v>
      </c>
      <c r="G508" s="3" t="s">
        <v>668</v>
      </c>
      <c r="H508" s="6" t="s">
        <v>678</v>
      </c>
      <c r="I508" s="42" t="s">
        <v>717</v>
      </c>
      <c r="J508" s="162"/>
      <c r="K508" s="85">
        <f t="shared" si="16"/>
        <v>11</v>
      </c>
      <c r="L508" s="90"/>
      <c r="M508" s="87">
        <v>2.2999999999999998</v>
      </c>
      <c r="N508" s="88"/>
      <c r="O508" s="88"/>
      <c r="P508" s="88"/>
      <c r="Q508" s="88"/>
      <c r="R508" s="88"/>
      <c r="S508" s="88"/>
      <c r="T508" s="88">
        <v>1.8</v>
      </c>
      <c r="U508" s="88"/>
      <c r="V508" s="88"/>
      <c r="W508" s="88"/>
      <c r="X508" s="88"/>
      <c r="Y508" s="88"/>
      <c r="Z508" s="88"/>
      <c r="AA508" s="88">
        <v>2.2999999999999998</v>
      </c>
      <c r="AB508" s="88"/>
      <c r="AC508" s="88"/>
      <c r="AD508" s="88"/>
      <c r="AE508" s="88"/>
      <c r="AF508" s="88"/>
      <c r="AG508" s="88"/>
      <c r="AH508" s="88">
        <v>2.8</v>
      </c>
      <c r="AI508" s="88"/>
      <c r="AJ508" s="88"/>
      <c r="AK508" s="88"/>
      <c r="AL508" s="88"/>
      <c r="AM508" s="88"/>
      <c r="AN508" s="88"/>
      <c r="AO508" s="88">
        <v>1.8</v>
      </c>
      <c r="AP508" s="88"/>
      <c r="AQ508" s="196"/>
      <c r="AR508" s="206">
        <f t="shared" si="15"/>
        <v>11</v>
      </c>
      <c r="AS508" s="18" t="s">
        <v>279</v>
      </c>
      <c r="AT508" s="72" t="s">
        <v>796</v>
      </c>
    </row>
    <row r="509" spans="1:46" ht="75">
      <c r="A509" s="40" t="s">
        <v>679</v>
      </c>
      <c r="B509" s="6" t="s">
        <v>746</v>
      </c>
      <c r="C509" s="18" t="s">
        <v>279</v>
      </c>
      <c r="D509" s="72" t="s">
        <v>797</v>
      </c>
      <c r="E509" s="3"/>
      <c r="F509" s="3" t="s">
        <v>668</v>
      </c>
      <c r="G509" s="3" t="s">
        <v>668</v>
      </c>
      <c r="H509" s="6" t="s">
        <v>678</v>
      </c>
      <c r="I509" s="42" t="s">
        <v>717</v>
      </c>
      <c r="J509" s="162"/>
      <c r="K509" s="85">
        <f t="shared" si="16"/>
        <v>14</v>
      </c>
      <c r="L509" s="90"/>
      <c r="M509" s="87">
        <v>2.4</v>
      </c>
      <c r="N509" s="88"/>
      <c r="O509" s="88"/>
      <c r="P509" s="88"/>
      <c r="Q509" s="88"/>
      <c r="R509" s="88"/>
      <c r="S509" s="88"/>
      <c r="T509" s="88">
        <v>3.2</v>
      </c>
      <c r="U509" s="88"/>
      <c r="V509" s="88"/>
      <c r="W509" s="88"/>
      <c r="X509" s="88"/>
      <c r="Y509" s="88"/>
      <c r="Z509" s="88"/>
      <c r="AA509" s="88">
        <v>2.4</v>
      </c>
      <c r="AB509" s="88"/>
      <c r="AC509" s="88"/>
      <c r="AD509" s="88"/>
      <c r="AE509" s="88"/>
      <c r="AF509" s="88"/>
      <c r="AG509" s="88"/>
      <c r="AH509" s="88">
        <v>3.2</v>
      </c>
      <c r="AI509" s="88"/>
      <c r="AJ509" s="88"/>
      <c r="AK509" s="88"/>
      <c r="AL509" s="88"/>
      <c r="AM509" s="88"/>
      <c r="AN509" s="88"/>
      <c r="AO509" s="88">
        <v>2.8</v>
      </c>
      <c r="AP509" s="88"/>
      <c r="AQ509" s="196"/>
      <c r="AR509" s="206">
        <f t="shared" si="15"/>
        <v>14</v>
      </c>
      <c r="AS509" s="18" t="s">
        <v>279</v>
      </c>
      <c r="AT509" s="72" t="s">
        <v>797</v>
      </c>
    </row>
    <row r="510" spans="1:46" ht="75">
      <c r="A510" s="40" t="s">
        <v>679</v>
      </c>
      <c r="B510" s="6" t="s">
        <v>746</v>
      </c>
      <c r="C510" s="18" t="s">
        <v>279</v>
      </c>
      <c r="D510" s="72" t="s">
        <v>798</v>
      </c>
      <c r="E510" s="3"/>
      <c r="F510" s="3" t="s">
        <v>668</v>
      </c>
      <c r="G510" s="3" t="s">
        <v>668</v>
      </c>
      <c r="H510" s="6" t="s">
        <v>678</v>
      </c>
      <c r="I510" s="42" t="s">
        <v>717</v>
      </c>
      <c r="J510" s="162"/>
      <c r="K510" s="85">
        <f t="shared" si="16"/>
        <v>17.3</v>
      </c>
      <c r="L510" s="90"/>
      <c r="M510" s="87">
        <v>1.8</v>
      </c>
      <c r="N510" s="88"/>
      <c r="O510" s="88">
        <v>0.8</v>
      </c>
      <c r="P510" s="88"/>
      <c r="Q510" s="88"/>
      <c r="R510" s="88">
        <v>0.8</v>
      </c>
      <c r="S510" s="88"/>
      <c r="T510" s="88">
        <v>1.6</v>
      </c>
      <c r="U510" s="88"/>
      <c r="V510" s="88">
        <v>1.6</v>
      </c>
      <c r="W510" s="88"/>
      <c r="X510" s="88"/>
      <c r="Y510" s="88"/>
      <c r="Z510" s="88"/>
      <c r="AA510" s="88">
        <v>2.5</v>
      </c>
      <c r="AB510" s="88"/>
      <c r="AC510" s="88">
        <v>0.8</v>
      </c>
      <c r="AD510" s="88"/>
      <c r="AE510" s="88"/>
      <c r="AF510" s="88">
        <v>0.8</v>
      </c>
      <c r="AG510" s="88"/>
      <c r="AH510" s="88">
        <v>1.6</v>
      </c>
      <c r="AI510" s="88"/>
      <c r="AJ510" s="88">
        <v>1.6</v>
      </c>
      <c r="AK510" s="88"/>
      <c r="AL510" s="88"/>
      <c r="AM510" s="88">
        <v>0.8</v>
      </c>
      <c r="AN510" s="88"/>
      <c r="AO510" s="88">
        <v>2.6</v>
      </c>
      <c r="AP510" s="88"/>
      <c r="AQ510" s="196"/>
      <c r="AR510" s="206">
        <f t="shared" si="15"/>
        <v>17.3</v>
      </c>
      <c r="AS510" s="18" t="s">
        <v>279</v>
      </c>
      <c r="AT510" s="72" t="s">
        <v>798</v>
      </c>
    </row>
    <row r="511" spans="1:46" ht="75">
      <c r="A511" s="40" t="s">
        <v>679</v>
      </c>
      <c r="B511" s="6" t="s">
        <v>746</v>
      </c>
      <c r="C511" s="18" t="s">
        <v>279</v>
      </c>
      <c r="D511" s="72" t="s">
        <v>799</v>
      </c>
      <c r="E511" s="3"/>
      <c r="F511" s="3" t="s">
        <v>668</v>
      </c>
      <c r="G511" s="3" t="s">
        <v>668</v>
      </c>
      <c r="H511" s="6" t="s">
        <v>678</v>
      </c>
      <c r="I511" s="42" t="s">
        <v>717</v>
      </c>
      <c r="J511" s="162"/>
      <c r="K511" s="85">
        <f t="shared" si="16"/>
        <v>11.5</v>
      </c>
      <c r="L511" s="90"/>
      <c r="M511" s="87">
        <v>2.5</v>
      </c>
      <c r="N511" s="88"/>
      <c r="O511" s="88"/>
      <c r="P511" s="88"/>
      <c r="Q511" s="88"/>
      <c r="R511" s="88"/>
      <c r="S511" s="88"/>
      <c r="T511" s="88">
        <v>2.4</v>
      </c>
      <c r="U511" s="88"/>
      <c r="V511" s="88"/>
      <c r="W511" s="88"/>
      <c r="X511" s="88"/>
      <c r="Y511" s="88"/>
      <c r="Z511" s="88"/>
      <c r="AA511" s="88">
        <v>2.2999999999999998</v>
      </c>
      <c r="AB511" s="88"/>
      <c r="AC511" s="88"/>
      <c r="AD511" s="88"/>
      <c r="AE511" s="88"/>
      <c r="AF511" s="88"/>
      <c r="AG511" s="88"/>
      <c r="AH511" s="88">
        <v>2.4</v>
      </c>
      <c r="AI511" s="88"/>
      <c r="AJ511" s="88"/>
      <c r="AK511" s="88"/>
      <c r="AL511" s="88"/>
      <c r="AM511" s="88"/>
      <c r="AN511" s="88"/>
      <c r="AO511" s="88">
        <v>1.9</v>
      </c>
      <c r="AP511" s="88"/>
      <c r="AQ511" s="196"/>
      <c r="AR511" s="206">
        <f t="shared" si="15"/>
        <v>11.5</v>
      </c>
      <c r="AS511" s="18" t="s">
        <v>279</v>
      </c>
      <c r="AT511" s="72" t="s">
        <v>799</v>
      </c>
    </row>
    <row r="512" spans="1:46" ht="75">
      <c r="A512" s="40" t="s">
        <v>679</v>
      </c>
      <c r="B512" s="6" t="s">
        <v>746</v>
      </c>
      <c r="C512" s="18" t="s">
        <v>279</v>
      </c>
      <c r="D512" s="72" t="s">
        <v>785</v>
      </c>
      <c r="E512" s="3"/>
      <c r="F512" s="3" t="s">
        <v>668</v>
      </c>
      <c r="G512" s="3" t="s">
        <v>668</v>
      </c>
      <c r="H512" s="6" t="s">
        <v>678</v>
      </c>
      <c r="I512" s="42" t="s">
        <v>717</v>
      </c>
      <c r="J512" s="162"/>
      <c r="K512" s="85">
        <f t="shared" si="16"/>
        <v>9.6999999999999993</v>
      </c>
      <c r="L512" s="90"/>
      <c r="M512" s="87">
        <v>2.2999999999999998</v>
      </c>
      <c r="N512" s="88"/>
      <c r="O512" s="88"/>
      <c r="P512" s="88"/>
      <c r="Q512" s="88"/>
      <c r="R512" s="88"/>
      <c r="S512" s="88"/>
      <c r="T512" s="88">
        <v>1.2</v>
      </c>
      <c r="U512" s="88"/>
      <c r="V512" s="88"/>
      <c r="W512" s="88"/>
      <c r="X512" s="88"/>
      <c r="Y512" s="88"/>
      <c r="Z512" s="88"/>
      <c r="AA512" s="88">
        <v>2.7</v>
      </c>
      <c r="AB512" s="88"/>
      <c r="AC512" s="88"/>
      <c r="AD512" s="88"/>
      <c r="AE512" s="88"/>
      <c r="AF512" s="88"/>
      <c r="AG512" s="88"/>
      <c r="AH512" s="88">
        <v>1.2</v>
      </c>
      <c r="AI512" s="88"/>
      <c r="AJ512" s="88"/>
      <c r="AK512" s="88"/>
      <c r="AL512" s="88"/>
      <c r="AM512" s="88"/>
      <c r="AN512" s="88"/>
      <c r="AO512" s="88">
        <v>2.2999999999999998</v>
      </c>
      <c r="AP512" s="88"/>
      <c r="AQ512" s="196"/>
      <c r="AR512" s="206">
        <f t="shared" si="15"/>
        <v>9.6999999999999993</v>
      </c>
      <c r="AS512" s="18" t="s">
        <v>279</v>
      </c>
      <c r="AT512" s="72" t="s">
        <v>785</v>
      </c>
    </row>
    <row r="513" spans="1:46" ht="75">
      <c r="A513" s="40" t="s">
        <v>679</v>
      </c>
      <c r="B513" s="6" t="s">
        <v>746</v>
      </c>
      <c r="C513" s="18" t="s">
        <v>279</v>
      </c>
      <c r="D513" s="72" t="s">
        <v>793</v>
      </c>
      <c r="E513" s="3"/>
      <c r="F513" s="3" t="s">
        <v>668</v>
      </c>
      <c r="G513" s="3" t="s">
        <v>668</v>
      </c>
      <c r="H513" s="6" t="s">
        <v>678</v>
      </c>
      <c r="I513" s="42" t="s">
        <v>717</v>
      </c>
      <c r="J513" s="162"/>
      <c r="K513" s="85">
        <f t="shared" si="16"/>
        <v>13.599999999999998</v>
      </c>
      <c r="L513" s="90"/>
      <c r="M513" s="87">
        <v>2.4</v>
      </c>
      <c r="N513" s="88"/>
      <c r="O513" s="88"/>
      <c r="P513" s="88"/>
      <c r="Q513" s="88"/>
      <c r="R513" s="88"/>
      <c r="S513" s="88"/>
      <c r="T513" s="88">
        <v>2.8</v>
      </c>
      <c r="U513" s="88"/>
      <c r="V513" s="88"/>
      <c r="W513" s="88"/>
      <c r="X513" s="88"/>
      <c r="Y513" s="88"/>
      <c r="Z513" s="88"/>
      <c r="AA513" s="88">
        <v>2.1</v>
      </c>
      <c r="AB513" s="88"/>
      <c r="AC513" s="88"/>
      <c r="AD513" s="88"/>
      <c r="AE513" s="88"/>
      <c r="AF513" s="88"/>
      <c r="AG513" s="88"/>
      <c r="AH513" s="88">
        <v>2.8</v>
      </c>
      <c r="AI513" s="88"/>
      <c r="AJ513" s="88"/>
      <c r="AK513" s="88"/>
      <c r="AL513" s="88"/>
      <c r="AM513" s="88"/>
      <c r="AN513" s="88"/>
      <c r="AO513" s="88">
        <v>3.5</v>
      </c>
      <c r="AP513" s="88"/>
      <c r="AQ513" s="196"/>
      <c r="AR513" s="206">
        <f t="shared" si="15"/>
        <v>13.599999999999998</v>
      </c>
      <c r="AS513" s="18" t="s">
        <v>279</v>
      </c>
      <c r="AT513" s="72" t="s">
        <v>793</v>
      </c>
    </row>
    <row r="514" spans="1:46" ht="30">
      <c r="A514" s="40" t="s">
        <v>679</v>
      </c>
      <c r="B514" s="6" t="s">
        <v>746</v>
      </c>
      <c r="C514" s="18" t="s">
        <v>279</v>
      </c>
      <c r="D514" s="6" t="s">
        <v>618</v>
      </c>
      <c r="E514" s="3"/>
      <c r="F514" s="3">
        <v>1</v>
      </c>
      <c r="G514" s="3">
        <v>0.8</v>
      </c>
      <c r="H514" s="6" t="s">
        <v>668</v>
      </c>
      <c r="I514" s="42" t="s">
        <v>711</v>
      </c>
      <c r="J514" s="162"/>
      <c r="K514" s="85">
        <f t="shared" si="16"/>
        <v>10.45</v>
      </c>
      <c r="L514" s="90"/>
      <c r="M514" s="87"/>
      <c r="N514" s="88"/>
      <c r="O514" s="88">
        <v>0.8</v>
      </c>
      <c r="P514" s="88"/>
      <c r="Q514" s="88"/>
      <c r="R514" s="88"/>
      <c r="S514" s="88"/>
      <c r="T514" s="88"/>
      <c r="U514" s="88"/>
      <c r="V514" s="88">
        <v>3.25</v>
      </c>
      <c r="W514" s="88"/>
      <c r="X514" s="88"/>
      <c r="Y514" s="88">
        <v>0.8</v>
      </c>
      <c r="Z514" s="88"/>
      <c r="AA514" s="88"/>
      <c r="AB514" s="88"/>
      <c r="AC514" s="88">
        <v>0.8</v>
      </c>
      <c r="AD514" s="88"/>
      <c r="AE514" s="88"/>
      <c r="AF514" s="88">
        <v>0.8</v>
      </c>
      <c r="AG514" s="88"/>
      <c r="AH514" s="88"/>
      <c r="AI514" s="88"/>
      <c r="AJ514" s="88">
        <v>3.2</v>
      </c>
      <c r="AK514" s="88"/>
      <c r="AL514" s="88"/>
      <c r="AM514" s="88">
        <v>0.8</v>
      </c>
      <c r="AN514" s="88"/>
      <c r="AO514" s="88"/>
      <c r="AP514" s="88"/>
      <c r="AQ514" s="196"/>
      <c r="AR514" s="206">
        <f t="shared" si="15"/>
        <v>10.45</v>
      </c>
      <c r="AS514" s="18" t="s">
        <v>279</v>
      </c>
      <c r="AT514" s="6" t="s">
        <v>618</v>
      </c>
    </row>
    <row r="515" spans="1:46" ht="33" customHeight="1">
      <c r="A515" s="40" t="s">
        <v>679</v>
      </c>
      <c r="B515" s="6" t="s">
        <v>746</v>
      </c>
      <c r="C515" s="18" t="s">
        <v>279</v>
      </c>
      <c r="D515" s="6" t="s">
        <v>618</v>
      </c>
      <c r="E515" s="3"/>
      <c r="F515" s="3">
        <v>3</v>
      </c>
      <c r="G515" s="3">
        <v>0.8</v>
      </c>
      <c r="H515" s="6" t="s">
        <v>668</v>
      </c>
      <c r="I515" s="42" t="s">
        <v>824</v>
      </c>
      <c r="J515" s="162"/>
      <c r="K515" s="85">
        <f t="shared" si="16"/>
        <v>19.2</v>
      </c>
      <c r="L515" s="90"/>
      <c r="M515" s="87"/>
      <c r="N515" s="88"/>
      <c r="O515" s="88">
        <v>2.4</v>
      </c>
      <c r="P515" s="88"/>
      <c r="Q515" s="88"/>
      <c r="R515" s="88">
        <v>2.4</v>
      </c>
      <c r="S515" s="88"/>
      <c r="T515" s="88"/>
      <c r="U515" s="88"/>
      <c r="V515" s="88">
        <v>2.4</v>
      </c>
      <c r="W515" s="88"/>
      <c r="X515" s="88"/>
      <c r="Y515" s="88">
        <v>2.4</v>
      </c>
      <c r="Z515" s="88"/>
      <c r="AA515" s="88"/>
      <c r="AB515" s="88"/>
      <c r="AC515" s="88">
        <v>2.4</v>
      </c>
      <c r="AD515" s="88"/>
      <c r="AE515" s="88"/>
      <c r="AF515" s="88">
        <v>2.4</v>
      </c>
      <c r="AG515" s="88"/>
      <c r="AH515" s="88"/>
      <c r="AI515" s="88"/>
      <c r="AJ515" s="88">
        <v>2.4</v>
      </c>
      <c r="AK515" s="88"/>
      <c r="AL515" s="88"/>
      <c r="AM515" s="88">
        <v>2.4</v>
      </c>
      <c r="AN515" s="88"/>
      <c r="AO515" s="88"/>
      <c r="AP515" s="88"/>
      <c r="AQ515" s="196"/>
      <c r="AR515" s="206">
        <f t="shared" si="15"/>
        <v>19.2</v>
      </c>
      <c r="AS515" s="18" t="s">
        <v>279</v>
      </c>
      <c r="AT515" s="6" t="s">
        <v>618</v>
      </c>
    </row>
    <row r="516" spans="1:46" ht="33" customHeight="1">
      <c r="A516" s="40" t="s">
        <v>679</v>
      </c>
      <c r="B516" s="6" t="s">
        <v>746</v>
      </c>
      <c r="C516" s="18" t="s">
        <v>279</v>
      </c>
      <c r="D516" s="6" t="s">
        <v>825</v>
      </c>
      <c r="E516" s="3"/>
      <c r="F516" s="3">
        <v>2</v>
      </c>
      <c r="G516" s="3">
        <v>0.8</v>
      </c>
      <c r="H516" s="6" t="s">
        <v>668</v>
      </c>
      <c r="I516" s="42" t="s">
        <v>826</v>
      </c>
      <c r="J516" s="162"/>
      <c r="K516" s="85">
        <f t="shared" si="16"/>
        <v>12.799999999999999</v>
      </c>
      <c r="L516" s="90"/>
      <c r="M516" s="87"/>
      <c r="N516" s="88"/>
      <c r="O516" s="88">
        <v>1.6</v>
      </c>
      <c r="P516" s="88"/>
      <c r="Q516" s="88"/>
      <c r="R516" s="88">
        <v>1.6</v>
      </c>
      <c r="S516" s="88"/>
      <c r="T516" s="88"/>
      <c r="U516" s="88"/>
      <c r="V516" s="88">
        <v>1.6</v>
      </c>
      <c r="W516" s="88"/>
      <c r="X516" s="88"/>
      <c r="Y516" s="88">
        <v>1.6</v>
      </c>
      <c r="Z516" s="88"/>
      <c r="AA516" s="88"/>
      <c r="AB516" s="88"/>
      <c r="AC516" s="88">
        <v>1.6</v>
      </c>
      <c r="AD516" s="88"/>
      <c r="AE516" s="88"/>
      <c r="AF516" s="88">
        <v>1.6</v>
      </c>
      <c r="AG516" s="88"/>
      <c r="AH516" s="88"/>
      <c r="AI516" s="88"/>
      <c r="AJ516" s="88">
        <v>1.6</v>
      </c>
      <c r="AK516" s="88"/>
      <c r="AL516" s="88"/>
      <c r="AM516" s="88">
        <v>1.6</v>
      </c>
      <c r="AN516" s="88"/>
      <c r="AO516" s="88"/>
      <c r="AP516" s="88"/>
      <c r="AQ516" s="196"/>
      <c r="AR516" s="206">
        <f t="shared" si="15"/>
        <v>12.799999999999999</v>
      </c>
      <c r="AS516" s="18" t="s">
        <v>279</v>
      </c>
      <c r="AT516" s="6" t="s">
        <v>825</v>
      </c>
    </row>
    <row r="517" spans="1:46" ht="33" customHeight="1">
      <c r="A517" s="128" t="s">
        <v>679</v>
      </c>
      <c r="B517" s="72" t="s">
        <v>746</v>
      </c>
      <c r="C517" s="130" t="s">
        <v>279</v>
      </c>
      <c r="D517" s="129" t="s">
        <v>828</v>
      </c>
      <c r="E517" s="131"/>
      <c r="F517" s="131">
        <v>6</v>
      </c>
      <c r="G517" s="131">
        <v>0.8</v>
      </c>
      <c r="H517" s="129" t="s">
        <v>668</v>
      </c>
      <c r="I517" s="132" t="s">
        <v>826</v>
      </c>
      <c r="J517" s="164"/>
      <c r="K517" s="85">
        <f t="shared" si="16"/>
        <v>25.599999999999998</v>
      </c>
      <c r="L517" s="90"/>
      <c r="M517" s="87"/>
      <c r="N517" s="88"/>
      <c r="O517" s="88">
        <v>3.2</v>
      </c>
      <c r="P517" s="88"/>
      <c r="Q517" s="88"/>
      <c r="R517" s="88">
        <v>3.2</v>
      </c>
      <c r="S517" s="88"/>
      <c r="T517" s="88"/>
      <c r="U517" s="88"/>
      <c r="V517" s="88">
        <v>3.2</v>
      </c>
      <c r="W517" s="88"/>
      <c r="X517" s="88"/>
      <c r="Y517" s="88">
        <v>3.2</v>
      </c>
      <c r="Z517" s="88"/>
      <c r="AA517" s="88"/>
      <c r="AB517" s="88"/>
      <c r="AC517" s="88">
        <v>3.2</v>
      </c>
      <c r="AD517" s="88"/>
      <c r="AE517" s="88"/>
      <c r="AF517" s="88">
        <v>3.2</v>
      </c>
      <c r="AG517" s="88"/>
      <c r="AH517" s="88"/>
      <c r="AI517" s="88"/>
      <c r="AJ517" s="88">
        <v>3.2</v>
      </c>
      <c r="AK517" s="88"/>
      <c r="AL517" s="88"/>
      <c r="AM517" s="88">
        <v>3.2</v>
      </c>
      <c r="AN517" s="88"/>
      <c r="AO517" s="88"/>
      <c r="AP517" s="88"/>
      <c r="AQ517" s="196"/>
      <c r="AR517" s="206">
        <f t="shared" si="15"/>
        <v>25.599999999999998</v>
      </c>
      <c r="AS517" s="130" t="s">
        <v>279</v>
      </c>
      <c r="AT517" s="129" t="s">
        <v>828</v>
      </c>
    </row>
    <row r="518" spans="1:46" ht="33" customHeight="1">
      <c r="A518" s="40" t="s">
        <v>679</v>
      </c>
      <c r="B518" s="6" t="s">
        <v>746</v>
      </c>
      <c r="C518" s="18" t="s">
        <v>279</v>
      </c>
      <c r="D518" s="6" t="s">
        <v>827</v>
      </c>
      <c r="E518" s="3"/>
      <c r="F518" s="3">
        <v>3</v>
      </c>
      <c r="G518" s="3">
        <v>0.8</v>
      </c>
      <c r="H518" s="6" t="s">
        <v>668</v>
      </c>
      <c r="I518" s="42" t="s">
        <v>824</v>
      </c>
      <c r="J518" s="162"/>
      <c r="K518" s="85">
        <f t="shared" si="16"/>
        <v>23.2</v>
      </c>
      <c r="L518" s="90"/>
      <c r="M518" s="87"/>
      <c r="N518" s="88"/>
      <c r="O518" s="88">
        <v>3.2</v>
      </c>
      <c r="P518" s="88"/>
      <c r="Q518" s="88"/>
      <c r="R518" s="88">
        <v>3.2</v>
      </c>
      <c r="S518" s="88"/>
      <c r="T518" s="88"/>
      <c r="U518" s="88"/>
      <c r="V518" s="88">
        <v>3.2</v>
      </c>
      <c r="W518" s="88"/>
      <c r="X518" s="88"/>
      <c r="Y518" s="88">
        <v>3.2</v>
      </c>
      <c r="Z518" s="88"/>
      <c r="AA518" s="88"/>
      <c r="AB518" s="88"/>
      <c r="AC518" s="88">
        <v>3.2</v>
      </c>
      <c r="AD518" s="88"/>
      <c r="AE518" s="88"/>
      <c r="AF518" s="88">
        <v>0.8</v>
      </c>
      <c r="AG518" s="88"/>
      <c r="AH518" s="88"/>
      <c r="AI518" s="88"/>
      <c r="AJ518" s="88">
        <v>3.2</v>
      </c>
      <c r="AK518" s="88"/>
      <c r="AL518" s="88"/>
      <c r="AM518" s="88">
        <v>3.2</v>
      </c>
      <c r="AN518" s="88"/>
      <c r="AO518" s="88"/>
      <c r="AP518" s="88"/>
      <c r="AQ518" s="196"/>
      <c r="AR518" s="206">
        <f t="shared" si="15"/>
        <v>23.2</v>
      </c>
      <c r="AS518" s="18" t="s">
        <v>279</v>
      </c>
      <c r="AT518" s="6" t="s">
        <v>827</v>
      </c>
    </row>
    <row r="519" spans="1:46" ht="33" customHeight="1">
      <c r="A519" s="40" t="s">
        <v>679</v>
      </c>
      <c r="B519" s="6" t="s">
        <v>746</v>
      </c>
      <c r="C519" s="18" t="s">
        <v>279</v>
      </c>
      <c r="D519" s="6" t="s">
        <v>829</v>
      </c>
      <c r="E519" s="3"/>
      <c r="F519" s="3">
        <v>4</v>
      </c>
      <c r="G519" s="3">
        <v>0.8</v>
      </c>
      <c r="H519" s="6" t="s">
        <v>668</v>
      </c>
      <c r="I519" s="42" t="s">
        <v>826</v>
      </c>
      <c r="J519" s="162"/>
      <c r="K519" s="85">
        <f t="shared" si="16"/>
        <v>26.400000000000002</v>
      </c>
      <c r="L519" s="90"/>
      <c r="M519" s="87"/>
      <c r="N519" s="88"/>
      <c r="O519" s="88">
        <v>4</v>
      </c>
      <c r="P519" s="88"/>
      <c r="Q519" s="88"/>
      <c r="R519" s="88">
        <v>4</v>
      </c>
      <c r="S519" s="88"/>
      <c r="T519" s="88"/>
      <c r="U519" s="88"/>
      <c r="V519" s="88">
        <v>4</v>
      </c>
      <c r="W519" s="88"/>
      <c r="X519" s="88"/>
      <c r="Y519" s="88">
        <v>4</v>
      </c>
      <c r="Z519" s="88"/>
      <c r="AA519" s="88"/>
      <c r="AB519" s="88"/>
      <c r="AC519" s="88">
        <v>4</v>
      </c>
      <c r="AD519" s="88"/>
      <c r="AE519" s="88"/>
      <c r="AF519" s="88">
        <v>0.8</v>
      </c>
      <c r="AG519" s="88"/>
      <c r="AH519" s="88"/>
      <c r="AI519" s="88"/>
      <c r="AJ519" s="88">
        <v>4</v>
      </c>
      <c r="AK519" s="88"/>
      <c r="AL519" s="88"/>
      <c r="AM519" s="88">
        <v>1.6</v>
      </c>
      <c r="AN519" s="88"/>
      <c r="AO519" s="88"/>
      <c r="AP519" s="88"/>
      <c r="AQ519" s="196"/>
      <c r="AR519" s="206">
        <f t="shared" si="15"/>
        <v>26.400000000000002</v>
      </c>
      <c r="AS519" s="18" t="s">
        <v>279</v>
      </c>
      <c r="AT519" s="6" t="s">
        <v>829</v>
      </c>
    </row>
    <row r="520" spans="1:46" ht="30">
      <c r="A520" s="40" t="s">
        <v>679</v>
      </c>
      <c r="B520" s="74" t="s">
        <v>748</v>
      </c>
      <c r="C520" s="18" t="s">
        <v>279</v>
      </c>
      <c r="D520" s="6" t="s">
        <v>619</v>
      </c>
      <c r="E520" s="32"/>
      <c r="F520" s="3">
        <v>4</v>
      </c>
      <c r="G520" s="3">
        <v>0.8</v>
      </c>
      <c r="H520" s="3" t="s">
        <v>668</v>
      </c>
      <c r="I520" s="42" t="s">
        <v>717</v>
      </c>
      <c r="J520" s="162"/>
      <c r="K520" s="85">
        <f t="shared" si="16"/>
        <v>11.200000000000001</v>
      </c>
      <c r="L520" s="90"/>
      <c r="M520" s="87"/>
      <c r="N520" s="88"/>
      <c r="O520" s="88"/>
      <c r="P520" s="88"/>
      <c r="Q520" s="88"/>
      <c r="R520" s="88"/>
      <c r="S520" s="88">
        <v>3.2</v>
      </c>
      <c r="T520" s="88"/>
      <c r="U520" s="88"/>
      <c r="V520" s="88"/>
      <c r="W520" s="88"/>
      <c r="X520" s="88"/>
      <c r="Y520" s="88"/>
      <c r="Z520" s="88">
        <v>3.2</v>
      </c>
      <c r="AA520" s="88"/>
      <c r="AB520" s="88"/>
      <c r="AC520" s="88"/>
      <c r="AD520" s="88"/>
      <c r="AE520" s="88"/>
      <c r="AF520" s="88"/>
      <c r="AG520" s="88">
        <v>3.2</v>
      </c>
      <c r="AH520" s="88"/>
      <c r="AI520" s="88"/>
      <c r="AJ520" s="88"/>
      <c r="AK520" s="88"/>
      <c r="AL520" s="88">
        <v>1.6</v>
      </c>
      <c r="AM520" s="88"/>
      <c r="AN520" s="88"/>
      <c r="AO520" s="88"/>
      <c r="AP520" s="88"/>
      <c r="AQ520" s="196"/>
      <c r="AR520" s="206">
        <f t="shared" si="15"/>
        <v>11.200000000000001</v>
      </c>
      <c r="AS520" s="18" t="s">
        <v>279</v>
      </c>
      <c r="AT520" s="6" t="s">
        <v>619</v>
      </c>
    </row>
    <row r="521" spans="1:46" ht="30">
      <c r="A521" s="40" t="s">
        <v>679</v>
      </c>
      <c r="B521" s="3" t="s">
        <v>748</v>
      </c>
      <c r="C521" s="19" t="s">
        <v>279</v>
      </c>
      <c r="D521" s="6" t="s">
        <v>620</v>
      </c>
      <c r="E521" s="3"/>
      <c r="F521" s="3">
        <v>4</v>
      </c>
      <c r="G521" s="3">
        <v>0.8</v>
      </c>
      <c r="H521" s="3" t="s">
        <v>668</v>
      </c>
      <c r="I521" s="42" t="s">
        <v>717</v>
      </c>
      <c r="J521" s="162"/>
      <c r="K521" s="85">
        <f t="shared" si="16"/>
        <v>11.200000000000001</v>
      </c>
      <c r="L521" s="90"/>
      <c r="M521" s="87"/>
      <c r="N521" s="88"/>
      <c r="O521" s="88"/>
      <c r="P521" s="88"/>
      <c r="Q521" s="88"/>
      <c r="R521" s="88"/>
      <c r="S521" s="88">
        <v>3.2</v>
      </c>
      <c r="T521" s="88"/>
      <c r="U521" s="88"/>
      <c r="V521" s="88"/>
      <c r="W521" s="88"/>
      <c r="X521" s="88"/>
      <c r="Y521" s="88"/>
      <c r="Z521" s="88">
        <v>3.2</v>
      </c>
      <c r="AA521" s="88"/>
      <c r="AB521" s="88"/>
      <c r="AC521" s="88"/>
      <c r="AD521" s="88"/>
      <c r="AE521" s="88"/>
      <c r="AF521" s="88"/>
      <c r="AG521" s="88">
        <v>3.2</v>
      </c>
      <c r="AH521" s="88"/>
      <c r="AI521" s="88"/>
      <c r="AJ521" s="88"/>
      <c r="AK521" s="88"/>
      <c r="AL521" s="88">
        <v>1.6</v>
      </c>
      <c r="AM521" s="88"/>
      <c r="AN521" s="88"/>
      <c r="AO521" s="88"/>
      <c r="AP521" s="88"/>
      <c r="AQ521" s="196"/>
      <c r="AR521" s="206">
        <f t="shared" si="15"/>
        <v>11.200000000000001</v>
      </c>
      <c r="AS521" s="19" t="s">
        <v>279</v>
      </c>
      <c r="AT521" s="6" t="s">
        <v>620</v>
      </c>
    </row>
    <row r="522" spans="1:46" ht="30">
      <c r="A522" s="40" t="s">
        <v>679</v>
      </c>
      <c r="B522" s="3" t="s">
        <v>748</v>
      </c>
      <c r="C522" s="19" t="s">
        <v>279</v>
      </c>
      <c r="D522" s="6" t="s">
        <v>621</v>
      </c>
      <c r="E522" s="3"/>
      <c r="F522" s="3">
        <v>4</v>
      </c>
      <c r="G522" s="3">
        <v>0.8</v>
      </c>
      <c r="H522" s="3" t="s">
        <v>668</v>
      </c>
      <c r="I522" s="42" t="s">
        <v>717</v>
      </c>
      <c r="J522" s="162"/>
      <c r="K522" s="85">
        <f t="shared" si="16"/>
        <v>10.400000000000002</v>
      </c>
      <c r="L522" s="90"/>
      <c r="M522" s="87"/>
      <c r="N522" s="88"/>
      <c r="O522" s="88"/>
      <c r="P522" s="88"/>
      <c r="Q522" s="88"/>
      <c r="R522" s="88"/>
      <c r="S522" s="88">
        <v>3.2</v>
      </c>
      <c r="T522" s="88"/>
      <c r="U522" s="88"/>
      <c r="V522" s="88"/>
      <c r="W522" s="88"/>
      <c r="X522" s="88"/>
      <c r="Y522" s="88"/>
      <c r="Z522" s="88">
        <v>3.2</v>
      </c>
      <c r="AA522" s="88"/>
      <c r="AB522" s="88"/>
      <c r="AC522" s="88"/>
      <c r="AD522" s="88"/>
      <c r="AE522" s="88"/>
      <c r="AF522" s="88"/>
      <c r="AG522" s="88">
        <v>3.2</v>
      </c>
      <c r="AH522" s="88"/>
      <c r="AI522" s="88"/>
      <c r="AJ522" s="88"/>
      <c r="AK522" s="88"/>
      <c r="AL522" s="88">
        <v>0.8</v>
      </c>
      <c r="AM522" s="88"/>
      <c r="AN522" s="88"/>
      <c r="AO522" s="88"/>
      <c r="AP522" s="88"/>
      <c r="AQ522" s="196"/>
      <c r="AR522" s="206">
        <f t="shared" si="15"/>
        <v>10.400000000000002</v>
      </c>
      <c r="AS522" s="19" t="s">
        <v>279</v>
      </c>
      <c r="AT522" s="6" t="s">
        <v>621</v>
      </c>
    </row>
    <row r="523" spans="1:46" ht="30">
      <c r="A523" s="40" t="s">
        <v>679</v>
      </c>
      <c r="B523" s="3" t="s">
        <v>748</v>
      </c>
      <c r="C523" s="19" t="s">
        <v>279</v>
      </c>
      <c r="D523" s="6" t="s">
        <v>622</v>
      </c>
      <c r="E523" s="3"/>
      <c r="F523" s="3">
        <v>2</v>
      </c>
      <c r="G523" s="3">
        <v>0.8</v>
      </c>
      <c r="H523" s="3" t="s">
        <v>668</v>
      </c>
      <c r="I523" s="42" t="s">
        <v>717</v>
      </c>
      <c r="J523" s="162"/>
      <c r="K523" s="85">
        <f t="shared" si="16"/>
        <v>3.2</v>
      </c>
      <c r="L523" s="90"/>
      <c r="M523" s="87"/>
      <c r="N523" s="88"/>
      <c r="O523" s="88"/>
      <c r="P523" s="88"/>
      <c r="Q523" s="88"/>
      <c r="R523" s="88"/>
      <c r="S523" s="88">
        <v>0.8</v>
      </c>
      <c r="T523" s="88"/>
      <c r="U523" s="88"/>
      <c r="V523" s="88"/>
      <c r="W523" s="88"/>
      <c r="X523" s="88"/>
      <c r="Y523" s="88"/>
      <c r="Z523" s="88">
        <v>0.8</v>
      </c>
      <c r="AA523" s="88"/>
      <c r="AB523" s="88"/>
      <c r="AC523" s="88"/>
      <c r="AD523" s="88"/>
      <c r="AE523" s="88"/>
      <c r="AF523" s="88"/>
      <c r="AG523" s="88">
        <v>0.8</v>
      </c>
      <c r="AH523" s="88"/>
      <c r="AI523" s="88"/>
      <c r="AJ523" s="88"/>
      <c r="AK523" s="88"/>
      <c r="AL523" s="88">
        <v>0.8</v>
      </c>
      <c r="AM523" s="88"/>
      <c r="AN523" s="88"/>
      <c r="AO523" s="88"/>
      <c r="AP523" s="88"/>
      <c r="AQ523" s="196"/>
      <c r="AR523" s="206">
        <f t="shared" si="15"/>
        <v>3.2</v>
      </c>
      <c r="AS523" s="19" t="s">
        <v>279</v>
      </c>
      <c r="AT523" s="6" t="s">
        <v>622</v>
      </c>
    </row>
    <row r="524" spans="1:46" ht="30">
      <c r="A524" s="40" t="s">
        <v>679</v>
      </c>
      <c r="B524" s="74" t="s">
        <v>743</v>
      </c>
      <c r="C524" s="19" t="s">
        <v>279</v>
      </c>
      <c r="D524" s="6" t="s">
        <v>623</v>
      </c>
      <c r="E524" s="3"/>
      <c r="F524" s="3">
        <v>1</v>
      </c>
      <c r="G524" s="3">
        <v>0.8</v>
      </c>
      <c r="H524" s="3" t="s">
        <v>668</v>
      </c>
      <c r="I524" s="42" t="s">
        <v>717</v>
      </c>
      <c r="J524" s="162"/>
      <c r="K524" s="85">
        <f t="shared" si="16"/>
        <v>4.8</v>
      </c>
      <c r="L524" s="90"/>
      <c r="M524" s="87"/>
      <c r="N524" s="88"/>
      <c r="O524" s="88"/>
      <c r="P524" s="88"/>
      <c r="Q524" s="88"/>
      <c r="R524" s="88"/>
      <c r="S524" s="88">
        <v>1.6</v>
      </c>
      <c r="T524" s="88"/>
      <c r="U524" s="88"/>
      <c r="V524" s="88"/>
      <c r="W524" s="88"/>
      <c r="X524" s="88"/>
      <c r="Y524" s="88"/>
      <c r="Z524" s="88">
        <v>1.6</v>
      </c>
      <c r="AA524" s="88"/>
      <c r="AB524" s="88"/>
      <c r="AC524" s="88"/>
      <c r="AD524" s="88"/>
      <c r="AE524" s="88"/>
      <c r="AF524" s="88"/>
      <c r="AG524" s="88">
        <v>0.8</v>
      </c>
      <c r="AH524" s="88"/>
      <c r="AI524" s="88"/>
      <c r="AJ524" s="88"/>
      <c r="AK524" s="88"/>
      <c r="AL524" s="88">
        <v>0.8</v>
      </c>
      <c r="AM524" s="88"/>
      <c r="AN524" s="88"/>
      <c r="AO524" s="88"/>
      <c r="AP524" s="88"/>
      <c r="AQ524" s="196"/>
      <c r="AR524" s="206">
        <f t="shared" si="15"/>
        <v>4.8</v>
      </c>
      <c r="AS524" s="19" t="s">
        <v>279</v>
      </c>
      <c r="AT524" s="6" t="s">
        <v>623</v>
      </c>
    </row>
    <row r="525" spans="1:46" ht="30">
      <c r="A525" s="40" t="s">
        <v>679</v>
      </c>
      <c r="B525" s="3" t="s">
        <v>743</v>
      </c>
      <c r="C525" s="19" t="s">
        <v>279</v>
      </c>
      <c r="D525" s="6" t="s">
        <v>624</v>
      </c>
      <c r="E525" s="3"/>
      <c r="F525" s="3">
        <v>1</v>
      </c>
      <c r="G525" s="3">
        <v>0.8</v>
      </c>
      <c r="H525" s="3" t="s">
        <v>668</v>
      </c>
      <c r="I525" s="42" t="s">
        <v>717</v>
      </c>
      <c r="J525" s="162"/>
      <c r="K525" s="85">
        <f t="shared" si="16"/>
        <v>3.2</v>
      </c>
      <c r="L525" s="90"/>
      <c r="M525" s="87"/>
      <c r="N525" s="88"/>
      <c r="O525" s="88"/>
      <c r="P525" s="88"/>
      <c r="Q525" s="88"/>
      <c r="R525" s="88"/>
      <c r="S525" s="88">
        <v>0.8</v>
      </c>
      <c r="T525" s="88"/>
      <c r="U525" s="88"/>
      <c r="V525" s="88"/>
      <c r="W525" s="88"/>
      <c r="X525" s="88"/>
      <c r="Y525" s="88"/>
      <c r="Z525" s="88">
        <v>0.8</v>
      </c>
      <c r="AA525" s="88"/>
      <c r="AB525" s="88"/>
      <c r="AC525" s="88"/>
      <c r="AD525" s="88"/>
      <c r="AE525" s="88"/>
      <c r="AF525" s="88"/>
      <c r="AG525" s="88">
        <v>0.8</v>
      </c>
      <c r="AH525" s="88"/>
      <c r="AI525" s="88"/>
      <c r="AJ525" s="88"/>
      <c r="AK525" s="88"/>
      <c r="AL525" s="88">
        <v>0.8</v>
      </c>
      <c r="AM525" s="88"/>
      <c r="AN525" s="88"/>
      <c r="AO525" s="88"/>
      <c r="AP525" s="88"/>
      <c r="AQ525" s="196"/>
      <c r="AR525" s="206">
        <f t="shared" si="15"/>
        <v>3.2</v>
      </c>
      <c r="AS525" s="19" t="s">
        <v>279</v>
      </c>
      <c r="AT525" s="6" t="s">
        <v>624</v>
      </c>
    </row>
    <row r="526" spans="1:46" ht="30">
      <c r="A526" s="40" t="s">
        <v>679</v>
      </c>
      <c r="B526" s="3" t="s">
        <v>743</v>
      </c>
      <c r="C526" s="19" t="s">
        <v>279</v>
      </c>
      <c r="D526" s="6" t="s">
        <v>625</v>
      </c>
      <c r="E526" s="3"/>
      <c r="F526" s="3">
        <v>1</v>
      </c>
      <c r="G526" s="3">
        <v>0.8</v>
      </c>
      <c r="H526" s="3"/>
      <c r="I526" s="42" t="s">
        <v>717</v>
      </c>
      <c r="J526" s="162"/>
      <c r="K526" s="85">
        <f t="shared" si="16"/>
        <v>0.8</v>
      </c>
      <c r="L526" s="90"/>
      <c r="M526" s="87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  <c r="Z526" s="88"/>
      <c r="AA526" s="88"/>
      <c r="AB526" s="88"/>
      <c r="AC526" s="88"/>
      <c r="AD526" s="88"/>
      <c r="AE526" s="88"/>
      <c r="AF526" s="88"/>
      <c r="AG526" s="88">
        <v>0.8</v>
      </c>
      <c r="AH526" s="88"/>
      <c r="AI526" s="88"/>
      <c r="AJ526" s="88"/>
      <c r="AK526" s="88"/>
      <c r="AL526" s="88"/>
      <c r="AM526" s="88"/>
      <c r="AN526" s="88"/>
      <c r="AO526" s="88"/>
      <c r="AP526" s="88"/>
      <c r="AQ526" s="196"/>
      <c r="AR526" s="206">
        <f t="shared" si="15"/>
        <v>0.8</v>
      </c>
      <c r="AS526" s="19" t="s">
        <v>279</v>
      </c>
      <c r="AT526" s="6" t="s">
        <v>625</v>
      </c>
    </row>
    <row r="527" spans="1:46" ht="30">
      <c r="A527" s="40" t="s">
        <v>679</v>
      </c>
      <c r="B527" s="3" t="s">
        <v>743</v>
      </c>
      <c r="C527" s="19" t="s">
        <v>279</v>
      </c>
      <c r="D527" s="6" t="s">
        <v>626</v>
      </c>
      <c r="E527" s="3"/>
      <c r="F527" s="3">
        <v>2</v>
      </c>
      <c r="G527" s="3">
        <v>0.8</v>
      </c>
      <c r="H527" s="3" t="s">
        <v>668</v>
      </c>
      <c r="I527" s="42" t="s">
        <v>717</v>
      </c>
      <c r="J527" s="162"/>
      <c r="K527" s="85">
        <f t="shared" si="16"/>
        <v>5.6</v>
      </c>
      <c r="L527" s="90"/>
      <c r="M527" s="87"/>
      <c r="N527" s="88"/>
      <c r="O527" s="88"/>
      <c r="P527" s="88"/>
      <c r="Q527" s="88"/>
      <c r="R527" s="88"/>
      <c r="S527" s="88">
        <v>2.4</v>
      </c>
      <c r="T527" s="88"/>
      <c r="U527" s="88"/>
      <c r="V527" s="88"/>
      <c r="W527" s="88"/>
      <c r="X527" s="88"/>
      <c r="Y527" s="88"/>
      <c r="Z527" s="88"/>
      <c r="AA527" s="88"/>
      <c r="AB527" s="88"/>
      <c r="AC527" s="88"/>
      <c r="AD527" s="88"/>
      <c r="AE527" s="88"/>
      <c r="AF527" s="88"/>
      <c r="AG527" s="88">
        <v>2.4</v>
      </c>
      <c r="AH527" s="88"/>
      <c r="AI527" s="88"/>
      <c r="AJ527" s="88"/>
      <c r="AK527" s="88"/>
      <c r="AL527" s="88">
        <v>0.8</v>
      </c>
      <c r="AM527" s="88"/>
      <c r="AN527" s="88"/>
      <c r="AO527" s="88"/>
      <c r="AP527" s="88"/>
      <c r="AQ527" s="196"/>
      <c r="AR527" s="206">
        <f t="shared" si="15"/>
        <v>5.6</v>
      </c>
      <c r="AS527" s="19" t="s">
        <v>279</v>
      </c>
      <c r="AT527" s="6" t="s">
        <v>626</v>
      </c>
    </row>
    <row r="528" spans="1:46" ht="30">
      <c r="A528" s="40" t="s">
        <v>679</v>
      </c>
      <c r="B528" s="3" t="s">
        <v>743</v>
      </c>
      <c r="C528" s="19" t="s">
        <v>279</v>
      </c>
      <c r="D528" s="6" t="s">
        <v>627</v>
      </c>
      <c r="E528" s="3"/>
      <c r="F528" s="3">
        <v>2</v>
      </c>
      <c r="G528" s="3">
        <v>0.8</v>
      </c>
      <c r="H528" s="3" t="s">
        <v>668</v>
      </c>
      <c r="I528" s="42" t="s">
        <v>717</v>
      </c>
      <c r="J528" s="162"/>
      <c r="K528" s="85">
        <f t="shared" si="16"/>
        <v>2.4</v>
      </c>
      <c r="L528" s="90"/>
      <c r="M528" s="87"/>
      <c r="N528" s="88"/>
      <c r="O528" s="88"/>
      <c r="P528" s="88"/>
      <c r="Q528" s="88"/>
      <c r="R528" s="88"/>
      <c r="S528" s="88">
        <v>2.4</v>
      </c>
      <c r="T528" s="88"/>
      <c r="U528" s="88"/>
      <c r="V528" s="88"/>
      <c r="W528" s="88"/>
      <c r="X528" s="88"/>
      <c r="Y528" s="88"/>
      <c r="Z528" s="88"/>
      <c r="AA528" s="88"/>
      <c r="AB528" s="88"/>
      <c r="AC528" s="88"/>
      <c r="AD528" s="88"/>
      <c r="AE528" s="88"/>
      <c r="AF528" s="88"/>
      <c r="AG528" s="88"/>
      <c r="AH528" s="88"/>
      <c r="AI528" s="88"/>
      <c r="AJ528" s="88"/>
      <c r="AK528" s="88"/>
      <c r="AL528" s="88">
        <v>0</v>
      </c>
      <c r="AM528" s="88"/>
      <c r="AN528" s="88"/>
      <c r="AO528" s="88"/>
      <c r="AP528" s="88"/>
      <c r="AQ528" s="196"/>
      <c r="AR528" s="206">
        <f t="shared" si="15"/>
        <v>2.4</v>
      </c>
      <c r="AS528" s="19" t="s">
        <v>279</v>
      </c>
      <c r="AT528" s="6" t="s">
        <v>627</v>
      </c>
    </row>
    <row r="529" spans="1:46" ht="30">
      <c r="A529" s="40" t="s">
        <v>679</v>
      </c>
      <c r="B529" s="3" t="s">
        <v>743</v>
      </c>
      <c r="C529" s="19" t="s">
        <v>279</v>
      </c>
      <c r="D529" s="6" t="s">
        <v>628</v>
      </c>
      <c r="E529" s="3"/>
      <c r="F529" s="3">
        <v>2</v>
      </c>
      <c r="G529" s="3">
        <v>0.8</v>
      </c>
      <c r="H529" s="3" t="s">
        <v>668</v>
      </c>
      <c r="I529" s="42" t="s">
        <v>717</v>
      </c>
      <c r="J529" s="162"/>
      <c r="K529" s="85">
        <f t="shared" si="16"/>
        <v>3.2</v>
      </c>
      <c r="L529" s="90"/>
      <c r="M529" s="87"/>
      <c r="N529" s="88"/>
      <c r="O529" s="88"/>
      <c r="P529" s="88"/>
      <c r="Q529" s="88"/>
      <c r="R529" s="88"/>
      <c r="S529" s="88">
        <v>0.8</v>
      </c>
      <c r="T529" s="88"/>
      <c r="U529" s="88"/>
      <c r="V529" s="88"/>
      <c r="W529" s="88"/>
      <c r="X529" s="88"/>
      <c r="Y529" s="88"/>
      <c r="Z529" s="88">
        <v>0.8</v>
      </c>
      <c r="AA529" s="88"/>
      <c r="AB529" s="88"/>
      <c r="AC529" s="88"/>
      <c r="AD529" s="88"/>
      <c r="AE529" s="88"/>
      <c r="AF529" s="88"/>
      <c r="AG529" s="88">
        <v>0.8</v>
      </c>
      <c r="AH529" s="88"/>
      <c r="AI529" s="88"/>
      <c r="AJ529" s="88"/>
      <c r="AK529" s="88"/>
      <c r="AL529" s="88">
        <v>0.8</v>
      </c>
      <c r="AM529" s="88"/>
      <c r="AN529" s="88"/>
      <c r="AO529" s="88"/>
      <c r="AP529" s="88"/>
      <c r="AQ529" s="196"/>
      <c r="AR529" s="206">
        <f t="shared" si="15"/>
        <v>3.2</v>
      </c>
      <c r="AS529" s="19" t="s">
        <v>279</v>
      </c>
      <c r="AT529" s="6" t="s">
        <v>628</v>
      </c>
    </row>
    <row r="530" spans="1:46" ht="30">
      <c r="A530" s="40" t="s">
        <v>679</v>
      </c>
      <c r="B530" s="3" t="s">
        <v>743</v>
      </c>
      <c r="C530" s="19" t="s">
        <v>279</v>
      </c>
      <c r="D530" s="6" t="s">
        <v>629</v>
      </c>
      <c r="E530" s="3"/>
      <c r="F530" s="3">
        <v>2</v>
      </c>
      <c r="G530" s="3">
        <v>0.8</v>
      </c>
      <c r="H530" s="3" t="s">
        <v>668</v>
      </c>
      <c r="I530" s="42" t="s">
        <v>717</v>
      </c>
      <c r="J530" s="162"/>
      <c r="K530" s="85">
        <f t="shared" si="16"/>
        <v>7.2</v>
      </c>
      <c r="L530" s="90"/>
      <c r="M530" s="87"/>
      <c r="N530" s="88"/>
      <c r="O530" s="88"/>
      <c r="P530" s="88"/>
      <c r="Q530" s="88"/>
      <c r="R530" s="88"/>
      <c r="S530" s="88">
        <v>1.6</v>
      </c>
      <c r="T530" s="88"/>
      <c r="U530" s="88"/>
      <c r="V530" s="88"/>
      <c r="W530" s="88"/>
      <c r="X530" s="88"/>
      <c r="Y530" s="88"/>
      <c r="Z530" s="88">
        <v>2.4</v>
      </c>
      <c r="AA530" s="88"/>
      <c r="AB530" s="88"/>
      <c r="AC530" s="88"/>
      <c r="AD530" s="88"/>
      <c r="AE530" s="88"/>
      <c r="AF530" s="88"/>
      <c r="AG530" s="88">
        <v>2.4</v>
      </c>
      <c r="AH530" s="88"/>
      <c r="AI530" s="88"/>
      <c r="AJ530" s="88"/>
      <c r="AK530" s="88"/>
      <c r="AL530" s="88">
        <v>0.8</v>
      </c>
      <c r="AM530" s="88"/>
      <c r="AN530" s="88"/>
      <c r="AO530" s="88"/>
      <c r="AP530" s="88"/>
      <c r="AQ530" s="196"/>
      <c r="AR530" s="206">
        <f t="shared" si="15"/>
        <v>7.2</v>
      </c>
      <c r="AS530" s="19" t="s">
        <v>279</v>
      </c>
      <c r="AT530" s="6" t="s">
        <v>629</v>
      </c>
    </row>
    <row r="531" spans="1:46" ht="30">
      <c r="A531" s="40" t="s">
        <v>679</v>
      </c>
      <c r="B531" s="3" t="s">
        <v>743</v>
      </c>
      <c r="C531" s="19" t="s">
        <v>279</v>
      </c>
      <c r="D531" s="6" t="s">
        <v>630</v>
      </c>
      <c r="E531" s="3"/>
      <c r="F531" s="3">
        <v>1</v>
      </c>
      <c r="G531" s="3">
        <v>0.8</v>
      </c>
      <c r="H531" s="3" t="s">
        <v>668</v>
      </c>
      <c r="I531" s="42" t="s">
        <v>717</v>
      </c>
      <c r="J531" s="162"/>
      <c r="K531" s="85">
        <f t="shared" si="16"/>
        <v>7.2</v>
      </c>
      <c r="L531" s="90"/>
      <c r="M531" s="87"/>
      <c r="N531" s="88"/>
      <c r="O531" s="88"/>
      <c r="P531" s="88"/>
      <c r="Q531" s="88"/>
      <c r="R531" s="88"/>
      <c r="S531" s="88">
        <v>1.6</v>
      </c>
      <c r="T531" s="88"/>
      <c r="U531" s="88"/>
      <c r="V531" s="88"/>
      <c r="W531" s="88"/>
      <c r="X531" s="88"/>
      <c r="Y531" s="88"/>
      <c r="Z531" s="88">
        <v>2.4</v>
      </c>
      <c r="AA531" s="88"/>
      <c r="AB531" s="88"/>
      <c r="AC531" s="88"/>
      <c r="AD531" s="88"/>
      <c r="AE531" s="88"/>
      <c r="AF531" s="88"/>
      <c r="AG531" s="88">
        <v>2.4</v>
      </c>
      <c r="AH531" s="88"/>
      <c r="AI531" s="88"/>
      <c r="AJ531" s="88"/>
      <c r="AK531" s="88"/>
      <c r="AL531" s="88">
        <v>0.8</v>
      </c>
      <c r="AM531" s="88"/>
      <c r="AN531" s="88"/>
      <c r="AO531" s="88"/>
      <c r="AP531" s="88"/>
      <c r="AQ531" s="196"/>
      <c r="AR531" s="206">
        <f t="shared" ref="AR531:AR594" si="17">K531</f>
        <v>7.2</v>
      </c>
      <c r="AS531" s="19" t="s">
        <v>279</v>
      </c>
      <c r="AT531" s="6" t="s">
        <v>630</v>
      </c>
    </row>
    <row r="532" spans="1:46" ht="30">
      <c r="A532" s="40" t="s">
        <v>679</v>
      </c>
      <c r="B532" s="3" t="s">
        <v>743</v>
      </c>
      <c r="C532" s="19" t="s">
        <v>279</v>
      </c>
      <c r="D532" s="6" t="s">
        <v>631</v>
      </c>
      <c r="E532" s="3"/>
      <c r="F532" s="3">
        <v>3</v>
      </c>
      <c r="G532" s="3">
        <v>0.8</v>
      </c>
      <c r="H532" s="3" t="s">
        <v>668</v>
      </c>
      <c r="I532" s="42" t="s">
        <v>717</v>
      </c>
      <c r="J532" s="162"/>
      <c r="K532" s="85">
        <f t="shared" si="16"/>
        <v>6.3999999999999995</v>
      </c>
      <c r="L532" s="90"/>
      <c r="M532" s="87"/>
      <c r="N532" s="88"/>
      <c r="O532" s="88"/>
      <c r="P532" s="88"/>
      <c r="Q532" s="88"/>
      <c r="R532" s="88"/>
      <c r="S532" s="88">
        <v>1.6</v>
      </c>
      <c r="T532" s="88"/>
      <c r="U532" s="88"/>
      <c r="V532" s="88"/>
      <c r="W532" s="88"/>
      <c r="X532" s="88"/>
      <c r="Y532" s="88"/>
      <c r="Z532" s="88">
        <v>1.6</v>
      </c>
      <c r="AA532" s="88"/>
      <c r="AB532" s="88"/>
      <c r="AC532" s="88"/>
      <c r="AD532" s="88"/>
      <c r="AE532" s="88"/>
      <c r="AF532" s="88"/>
      <c r="AG532" s="88">
        <v>2.4</v>
      </c>
      <c r="AH532" s="88"/>
      <c r="AI532" s="88"/>
      <c r="AJ532" s="88"/>
      <c r="AK532" s="88"/>
      <c r="AL532" s="88">
        <v>0.8</v>
      </c>
      <c r="AM532" s="88"/>
      <c r="AN532" s="88"/>
      <c r="AO532" s="88"/>
      <c r="AP532" s="88"/>
      <c r="AQ532" s="196"/>
      <c r="AR532" s="206">
        <f t="shared" si="17"/>
        <v>6.3999999999999995</v>
      </c>
      <c r="AS532" s="19" t="s">
        <v>279</v>
      </c>
      <c r="AT532" s="6" t="s">
        <v>631</v>
      </c>
    </row>
    <row r="533" spans="1:46" ht="30">
      <c r="A533" s="40" t="s">
        <v>679</v>
      </c>
      <c r="B533" s="3" t="s">
        <v>743</v>
      </c>
      <c r="C533" s="19" t="s">
        <v>279</v>
      </c>
      <c r="D533" s="6" t="s">
        <v>632</v>
      </c>
      <c r="E533" s="3"/>
      <c r="F533" s="3">
        <v>2</v>
      </c>
      <c r="G533" s="3">
        <v>0.8</v>
      </c>
      <c r="H533" s="3" t="s">
        <v>668</v>
      </c>
      <c r="I533" s="42" t="s">
        <v>717</v>
      </c>
      <c r="J533" s="162"/>
      <c r="K533" s="85">
        <f t="shared" si="16"/>
        <v>4.8</v>
      </c>
      <c r="L533" s="90"/>
      <c r="M533" s="87"/>
      <c r="N533" s="88"/>
      <c r="O533" s="88"/>
      <c r="P533" s="88"/>
      <c r="Q533" s="88"/>
      <c r="R533" s="88"/>
      <c r="S533" s="88">
        <v>0.8</v>
      </c>
      <c r="T533" s="88"/>
      <c r="U533" s="88"/>
      <c r="V533" s="88"/>
      <c r="W533" s="88"/>
      <c r="X533" s="88"/>
      <c r="Y533" s="88"/>
      <c r="Z533" s="88">
        <v>1.6</v>
      </c>
      <c r="AA533" s="88"/>
      <c r="AB533" s="88"/>
      <c r="AC533" s="88"/>
      <c r="AD533" s="88"/>
      <c r="AE533" s="88"/>
      <c r="AF533" s="88"/>
      <c r="AG533" s="88">
        <v>1.6</v>
      </c>
      <c r="AH533" s="88"/>
      <c r="AI533" s="88"/>
      <c r="AJ533" s="88"/>
      <c r="AK533" s="88"/>
      <c r="AL533" s="88">
        <v>0.8</v>
      </c>
      <c r="AM533" s="88"/>
      <c r="AN533" s="88"/>
      <c r="AO533" s="88"/>
      <c r="AP533" s="88"/>
      <c r="AQ533" s="196"/>
      <c r="AR533" s="206">
        <f t="shared" si="17"/>
        <v>4.8</v>
      </c>
      <c r="AS533" s="19" t="s">
        <v>279</v>
      </c>
      <c r="AT533" s="6" t="s">
        <v>632</v>
      </c>
    </row>
    <row r="534" spans="1:46" ht="30">
      <c r="A534" s="40" t="s">
        <v>679</v>
      </c>
      <c r="B534" s="3" t="s">
        <v>743</v>
      </c>
      <c r="C534" s="19" t="s">
        <v>279</v>
      </c>
      <c r="D534" s="6" t="s">
        <v>633</v>
      </c>
      <c r="E534" s="3"/>
      <c r="F534" s="3">
        <v>4</v>
      </c>
      <c r="G534" s="3">
        <v>0.8</v>
      </c>
      <c r="H534" s="3" t="s">
        <v>668</v>
      </c>
      <c r="I534" s="42" t="s">
        <v>717</v>
      </c>
      <c r="J534" s="162"/>
      <c r="K534" s="85">
        <f t="shared" si="16"/>
        <v>4</v>
      </c>
      <c r="L534" s="90"/>
      <c r="M534" s="87"/>
      <c r="N534" s="88"/>
      <c r="O534" s="88"/>
      <c r="P534" s="88"/>
      <c r="Q534" s="88"/>
      <c r="R534" s="88"/>
      <c r="S534" s="88">
        <v>0.8</v>
      </c>
      <c r="T534" s="88"/>
      <c r="U534" s="88"/>
      <c r="V534" s="88"/>
      <c r="W534" s="88"/>
      <c r="X534" s="88"/>
      <c r="Y534" s="88"/>
      <c r="Z534" s="88">
        <v>2.4</v>
      </c>
      <c r="AA534" s="88"/>
      <c r="AB534" s="88"/>
      <c r="AC534" s="88"/>
      <c r="AD534" s="88"/>
      <c r="AE534" s="88"/>
      <c r="AF534" s="88"/>
      <c r="AG534" s="88"/>
      <c r="AH534" s="88"/>
      <c r="AI534" s="88"/>
      <c r="AJ534" s="88"/>
      <c r="AK534" s="88"/>
      <c r="AL534" s="88">
        <v>0.8</v>
      </c>
      <c r="AM534" s="88"/>
      <c r="AN534" s="88"/>
      <c r="AO534" s="88"/>
      <c r="AP534" s="88"/>
      <c r="AQ534" s="196"/>
      <c r="AR534" s="206">
        <f t="shared" si="17"/>
        <v>4</v>
      </c>
      <c r="AS534" s="19" t="s">
        <v>279</v>
      </c>
      <c r="AT534" s="6" t="s">
        <v>633</v>
      </c>
    </row>
    <row r="535" spans="1:46" ht="30">
      <c r="A535" s="40" t="s">
        <v>679</v>
      </c>
      <c r="B535" s="3" t="s">
        <v>743</v>
      </c>
      <c r="C535" s="19" t="s">
        <v>279</v>
      </c>
      <c r="D535" s="6" t="s">
        <v>857</v>
      </c>
      <c r="E535" s="3"/>
      <c r="F535" s="3">
        <v>2</v>
      </c>
      <c r="G535" s="3">
        <v>0.8</v>
      </c>
      <c r="H535" s="3" t="s">
        <v>668</v>
      </c>
      <c r="I535" s="42" t="s">
        <v>717</v>
      </c>
      <c r="J535" s="162"/>
      <c r="K535" s="85">
        <f t="shared" si="16"/>
        <v>5.6000000000000005</v>
      </c>
      <c r="L535" s="90"/>
      <c r="M535" s="87"/>
      <c r="N535" s="88"/>
      <c r="O535" s="88"/>
      <c r="P535" s="88"/>
      <c r="Q535" s="88"/>
      <c r="R535" s="88"/>
      <c r="S535" s="88">
        <v>1.6</v>
      </c>
      <c r="T535" s="88"/>
      <c r="U535" s="88"/>
      <c r="V535" s="88"/>
      <c r="W535" s="88"/>
      <c r="X535" s="88"/>
      <c r="Y535" s="88"/>
      <c r="Z535" s="88">
        <v>1.6</v>
      </c>
      <c r="AA535" s="88"/>
      <c r="AB535" s="88"/>
      <c r="AC535" s="88"/>
      <c r="AD535" s="88"/>
      <c r="AE535" s="88"/>
      <c r="AF535" s="88"/>
      <c r="AG535" s="88">
        <v>1.6</v>
      </c>
      <c r="AH535" s="88"/>
      <c r="AI535" s="88"/>
      <c r="AJ535" s="88"/>
      <c r="AK535" s="88"/>
      <c r="AL535" s="88">
        <v>0.8</v>
      </c>
      <c r="AM535" s="88"/>
      <c r="AN535" s="88"/>
      <c r="AO535" s="88"/>
      <c r="AP535" s="88"/>
      <c r="AQ535" s="196"/>
      <c r="AR535" s="206">
        <f t="shared" si="17"/>
        <v>5.6000000000000005</v>
      </c>
      <c r="AS535" s="19" t="s">
        <v>279</v>
      </c>
      <c r="AT535" s="6" t="s">
        <v>857</v>
      </c>
    </row>
    <row r="536" spans="1:46" ht="30">
      <c r="A536" s="40" t="s">
        <v>679</v>
      </c>
      <c r="B536" s="3" t="s">
        <v>743</v>
      </c>
      <c r="C536" s="19" t="s">
        <v>279</v>
      </c>
      <c r="D536" s="10" t="s">
        <v>852</v>
      </c>
      <c r="E536" s="3"/>
      <c r="F536" s="3">
        <v>2</v>
      </c>
      <c r="G536" s="3">
        <v>0.8</v>
      </c>
      <c r="H536" s="3" t="s">
        <v>668</v>
      </c>
      <c r="I536" s="42" t="s">
        <v>853</v>
      </c>
      <c r="J536" s="162"/>
      <c r="K536" s="85">
        <f t="shared" si="16"/>
        <v>5.6000000000000005</v>
      </c>
      <c r="L536" s="90"/>
      <c r="M536" s="87"/>
      <c r="N536" s="88"/>
      <c r="O536" s="88"/>
      <c r="P536" s="88"/>
      <c r="Q536" s="88"/>
      <c r="R536" s="88"/>
      <c r="S536" s="88">
        <v>1.6</v>
      </c>
      <c r="T536" s="88"/>
      <c r="U536" s="88"/>
      <c r="V536" s="88"/>
      <c r="W536" s="88"/>
      <c r="X536" s="88"/>
      <c r="Y536" s="88"/>
      <c r="Z536" s="88">
        <v>1.6</v>
      </c>
      <c r="AA536" s="88"/>
      <c r="AB536" s="88"/>
      <c r="AC536" s="88"/>
      <c r="AD536" s="88"/>
      <c r="AE536" s="88"/>
      <c r="AF536" s="88"/>
      <c r="AG536" s="88">
        <v>1.6</v>
      </c>
      <c r="AH536" s="88"/>
      <c r="AI536" s="88"/>
      <c r="AJ536" s="88"/>
      <c r="AK536" s="88"/>
      <c r="AL536" s="88">
        <v>0.8</v>
      </c>
      <c r="AM536" s="88"/>
      <c r="AN536" s="88"/>
      <c r="AO536" s="88"/>
      <c r="AP536" s="88"/>
      <c r="AQ536" s="196"/>
      <c r="AR536" s="206">
        <f t="shared" si="17"/>
        <v>5.6000000000000005</v>
      </c>
      <c r="AS536" s="19" t="s">
        <v>279</v>
      </c>
      <c r="AT536" s="10" t="s">
        <v>852</v>
      </c>
    </row>
    <row r="537" spans="1:46" ht="30">
      <c r="A537" s="40" t="s">
        <v>679</v>
      </c>
      <c r="B537" s="3" t="s">
        <v>743</v>
      </c>
      <c r="C537" s="19" t="s">
        <v>279</v>
      </c>
      <c r="D537" s="10" t="s">
        <v>855</v>
      </c>
      <c r="E537" s="3"/>
      <c r="F537" s="3">
        <v>2</v>
      </c>
      <c r="G537" s="3">
        <v>0.8</v>
      </c>
      <c r="H537" s="3" t="s">
        <v>668</v>
      </c>
      <c r="I537" s="42" t="s">
        <v>717</v>
      </c>
      <c r="J537" s="162"/>
      <c r="K537" s="85">
        <f t="shared" si="16"/>
        <v>3.2</v>
      </c>
      <c r="L537" s="90"/>
      <c r="M537" s="87"/>
      <c r="N537" s="88"/>
      <c r="O537" s="88"/>
      <c r="P537" s="88">
        <v>0.8</v>
      </c>
      <c r="Q537" s="88"/>
      <c r="R537" s="88"/>
      <c r="S537" s="88"/>
      <c r="T537" s="88"/>
      <c r="U537" s="88"/>
      <c r="V537" s="88"/>
      <c r="W537" s="88">
        <v>0.8</v>
      </c>
      <c r="X537" s="88"/>
      <c r="Y537" s="88"/>
      <c r="Z537" s="88"/>
      <c r="AA537" s="88"/>
      <c r="AB537" s="88"/>
      <c r="AC537" s="88"/>
      <c r="AD537" s="88">
        <v>0.8</v>
      </c>
      <c r="AE537" s="88"/>
      <c r="AF537" s="88"/>
      <c r="AG537" s="88"/>
      <c r="AH537" s="88"/>
      <c r="AI537" s="88"/>
      <c r="AJ537" s="88"/>
      <c r="AK537" s="88">
        <v>0.8</v>
      </c>
      <c r="AL537" s="88"/>
      <c r="AM537" s="88"/>
      <c r="AN537" s="88"/>
      <c r="AO537" s="88"/>
      <c r="AP537" s="88"/>
      <c r="AQ537" s="196"/>
      <c r="AR537" s="206">
        <f t="shared" si="17"/>
        <v>3.2</v>
      </c>
      <c r="AS537" s="19" t="s">
        <v>279</v>
      </c>
      <c r="AT537" s="10" t="s">
        <v>855</v>
      </c>
    </row>
    <row r="538" spans="1:46" ht="30">
      <c r="A538" s="40" t="s">
        <v>679</v>
      </c>
      <c r="B538" s="3" t="s">
        <v>743</v>
      </c>
      <c r="C538" s="19" t="s">
        <v>279</v>
      </c>
      <c r="D538" s="10" t="s">
        <v>854</v>
      </c>
      <c r="E538" s="3"/>
      <c r="F538" s="3">
        <v>1</v>
      </c>
      <c r="G538" s="3">
        <v>0.8</v>
      </c>
      <c r="H538" s="3" t="s">
        <v>668</v>
      </c>
      <c r="I538" s="42" t="s">
        <v>717</v>
      </c>
      <c r="J538" s="162"/>
      <c r="K538" s="85">
        <f t="shared" si="16"/>
        <v>3.2</v>
      </c>
      <c r="L538" s="90"/>
      <c r="M538" s="87"/>
      <c r="N538" s="88"/>
      <c r="O538" s="88"/>
      <c r="P538" s="88">
        <v>0.8</v>
      </c>
      <c r="Q538" s="88"/>
      <c r="R538" s="88"/>
      <c r="S538" s="88"/>
      <c r="T538" s="88"/>
      <c r="U538" s="88"/>
      <c r="V538" s="88"/>
      <c r="W538" s="88">
        <v>0.8</v>
      </c>
      <c r="X538" s="88"/>
      <c r="Y538" s="88"/>
      <c r="Z538" s="88"/>
      <c r="AA538" s="88"/>
      <c r="AB538" s="88"/>
      <c r="AC538" s="88"/>
      <c r="AD538" s="88">
        <v>0.8</v>
      </c>
      <c r="AE538" s="88"/>
      <c r="AF538" s="88"/>
      <c r="AG538" s="88"/>
      <c r="AH538" s="88"/>
      <c r="AI538" s="88"/>
      <c r="AJ538" s="88"/>
      <c r="AK538" s="88">
        <v>0.8</v>
      </c>
      <c r="AL538" s="88"/>
      <c r="AM538" s="88"/>
      <c r="AN538" s="88"/>
      <c r="AO538" s="88"/>
      <c r="AP538" s="88"/>
      <c r="AQ538" s="196"/>
      <c r="AR538" s="206">
        <f t="shared" si="17"/>
        <v>3.2</v>
      </c>
      <c r="AS538" s="19" t="s">
        <v>279</v>
      </c>
      <c r="AT538" s="10" t="s">
        <v>854</v>
      </c>
    </row>
    <row r="539" spans="1:46" ht="30">
      <c r="A539" s="40" t="s">
        <v>679</v>
      </c>
      <c r="B539" s="3" t="s">
        <v>743</v>
      </c>
      <c r="C539" s="19" t="s">
        <v>279</v>
      </c>
      <c r="D539" s="10" t="s">
        <v>636</v>
      </c>
      <c r="E539" s="3"/>
      <c r="F539" s="3">
        <v>1</v>
      </c>
      <c r="G539" s="3">
        <v>0.8</v>
      </c>
      <c r="H539" s="3" t="s">
        <v>668</v>
      </c>
      <c r="I539" s="42" t="s">
        <v>717</v>
      </c>
      <c r="J539" s="162"/>
      <c r="K539" s="85">
        <f t="shared" si="16"/>
        <v>3.2</v>
      </c>
      <c r="L539" s="90"/>
      <c r="M539" s="87"/>
      <c r="N539" s="88"/>
      <c r="O539" s="88"/>
      <c r="P539" s="88">
        <v>0.8</v>
      </c>
      <c r="Q539" s="88"/>
      <c r="R539" s="88"/>
      <c r="S539" s="88"/>
      <c r="T539" s="88"/>
      <c r="U539" s="88"/>
      <c r="V539" s="88"/>
      <c r="W539" s="88">
        <v>0.8</v>
      </c>
      <c r="X539" s="88"/>
      <c r="Y539" s="88"/>
      <c r="Z539" s="88"/>
      <c r="AA539" s="88"/>
      <c r="AB539" s="88"/>
      <c r="AC539" s="88"/>
      <c r="AD539" s="88">
        <v>0.8</v>
      </c>
      <c r="AE539" s="88"/>
      <c r="AF539" s="88"/>
      <c r="AG539" s="88"/>
      <c r="AH539" s="88"/>
      <c r="AI539" s="88"/>
      <c r="AJ539" s="88"/>
      <c r="AK539" s="88">
        <v>0.8</v>
      </c>
      <c r="AL539" s="88"/>
      <c r="AM539" s="88"/>
      <c r="AN539" s="88"/>
      <c r="AO539" s="88"/>
      <c r="AP539" s="88"/>
      <c r="AQ539" s="196"/>
      <c r="AR539" s="206">
        <f t="shared" si="17"/>
        <v>3.2</v>
      </c>
      <c r="AS539" s="19" t="s">
        <v>279</v>
      </c>
      <c r="AT539" s="10" t="s">
        <v>636</v>
      </c>
    </row>
    <row r="540" spans="1:46" ht="30">
      <c r="A540" s="40" t="s">
        <v>679</v>
      </c>
      <c r="B540" s="3" t="s">
        <v>743</v>
      </c>
      <c r="C540" s="19" t="s">
        <v>279</v>
      </c>
      <c r="D540" s="10" t="s">
        <v>637</v>
      </c>
      <c r="E540" s="3"/>
      <c r="F540" s="3">
        <v>1</v>
      </c>
      <c r="G540" s="3">
        <v>0.8</v>
      </c>
      <c r="H540" s="3" t="s">
        <v>668</v>
      </c>
      <c r="I540" s="42" t="s">
        <v>717</v>
      </c>
      <c r="J540" s="162"/>
      <c r="K540" s="85">
        <f t="shared" si="16"/>
        <v>3.2</v>
      </c>
      <c r="L540" s="90"/>
      <c r="M540" s="87"/>
      <c r="N540" s="88"/>
      <c r="O540" s="88"/>
      <c r="P540" s="88">
        <v>0.8</v>
      </c>
      <c r="Q540" s="88"/>
      <c r="R540" s="88"/>
      <c r="S540" s="88"/>
      <c r="T540" s="88"/>
      <c r="U540" s="88"/>
      <c r="V540" s="88"/>
      <c r="W540" s="88">
        <v>0.8</v>
      </c>
      <c r="X540" s="88"/>
      <c r="Y540" s="88"/>
      <c r="Z540" s="88"/>
      <c r="AA540" s="88"/>
      <c r="AB540" s="88"/>
      <c r="AC540" s="88"/>
      <c r="AD540" s="88">
        <v>0.8</v>
      </c>
      <c r="AE540" s="88"/>
      <c r="AF540" s="88"/>
      <c r="AG540" s="88"/>
      <c r="AH540" s="88"/>
      <c r="AI540" s="88"/>
      <c r="AJ540" s="88"/>
      <c r="AK540" s="88">
        <v>0.8</v>
      </c>
      <c r="AL540" s="88"/>
      <c r="AM540" s="88"/>
      <c r="AN540" s="88"/>
      <c r="AO540" s="88"/>
      <c r="AP540" s="88"/>
      <c r="AQ540" s="196"/>
      <c r="AR540" s="206">
        <f t="shared" si="17"/>
        <v>3.2</v>
      </c>
      <c r="AS540" s="19" t="s">
        <v>279</v>
      </c>
      <c r="AT540" s="10" t="s">
        <v>637</v>
      </c>
    </row>
    <row r="541" spans="1:46" ht="30">
      <c r="A541" s="40" t="s">
        <v>679</v>
      </c>
      <c r="B541" s="3" t="s">
        <v>743</v>
      </c>
      <c r="C541" s="19" t="s">
        <v>279</v>
      </c>
      <c r="D541" s="10" t="s">
        <v>856</v>
      </c>
      <c r="E541" s="3"/>
      <c r="F541" s="3">
        <v>1</v>
      </c>
      <c r="G541" s="3">
        <v>0.8</v>
      </c>
      <c r="H541" s="3" t="s">
        <v>668</v>
      </c>
      <c r="I541" s="42" t="s">
        <v>717</v>
      </c>
      <c r="J541" s="162"/>
      <c r="K541" s="85">
        <f t="shared" si="16"/>
        <v>3.2</v>
      </c>
      <c r="L541" s="90"/>
      <c r="M541" s="87"/>
      <c r="N541" s="88"/>
      <c r="O541" s="88"/>
      <c r="P541" s="88">
        <v>0.8</v>
      </c>
      <c r="Q541" s="88"/>
      <c r="R541" s="88"/>
      <c r="S541" s="88"/>
      <c r="T541" s="88"/>
      <c r="U541" s="88"/>
      <c r="V541" s="88"/>
      <c r="W541" s="88">
        <v>0.8</v>
      </c>
      <c r="X541" s="88"/>
      <c r="Y541" s="88"/>
      <c r="Z541" s="88"/>
      <c r="AA541" s="88"/>
      <c r="AB541" s="88"/>
      <c r="AC541" s="88"/>
      <c r="AD541" s="88">
        <v>0.8</v>
      </c>
      <c r="AE541" s="88"/>
      <c r="AF541" s="88"/>
      <c r="AG541" s="88"/>
      <c r="AH541" s="88"/>
      <c r="AI541" s="88"/>
      <c r="AJ541" s="88"/>
      <c r="AK541" s="88">
        <v>0.8</v>
      </c>
      <c r="AL541" s="88"/>
      <c r="AM541" s="88"/>
      <c r="AN541" s="88"/>
      <c r="AO541" s="88"/>
      <c r="AP541" s="88"/>
      <c r="AQ541" s="196"/>
      <c r="AR541" s="206">
        <f t="shared" si="17"/>
        <v>3.2</v>
      </c>
      <c r="AS541" s="19" t="s">
        <v>279</v>
      </c>
      <c r="AT541" s="10" t="s">
        <v>856</v>
      </c>
    </row>
    <row r="542" spans="1:46" ht="30">
      <c r="A542" s="40" t="s">
        <v>679</v>
      </c>
      <c r="B542" s="72" t="s">
        <v>1038</v>
      </c>
      <c r="C542" s="72" t="s">
        <v>279</v>
      </c>
      <c r="D542" s="10" t="s">
        <v>1039</v>
      </c>
      <c r="E542" s="3"/>
      <c r="F542" s="3">
        <v>6</v>
      </c>
      <c r="G542" s="3">
        <v>0.75</v>
      </c>
      <c r="H542" s="3" t="s">
        <v>668</v>
      </c>
      <c r="I542" s="42" t="s">
        <v>717</v>
      </c>
      <c r="J542" s="162"/>
      <c r="K542" s="85">
        <f t="shared" si="16"/>
        <v>2.4</v>
      </c>
      <c r="L542" s="90"/>
      <c r="M542" s="87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  <c r="AA542" s="88"/>
      <c r="AB542" s="88"/>
      <c r="AC542" s="88"/>
      <c r="AD542" s="88"/>
      <c r="AE542" s="88"/>
      <c r="AF542" s="88"/>
      <c r="AG542" s="88"/>
      <c r="AH542" s="88"/>
      <c r="AI542" s="88"/>
      <c r="AJ542" s="88"/>
      <c r="AK542" s="88"/>
      <c r="AL542" s="88">
        <v>2.4</v>
      </c>
      <c r="AM542" s="88"/>
      <c r="AN542" s="88"/>
      <c r="AO542" s="88"/>
      <c r="AP542" s="88"/>
      <c r="AQ542" s="196"/>
      <c r="AR542" s="206">
        <f t="shared" si="17"/>
        <v>2.4</v>
      </c>
      <c r="AS542" s="72" t="s">
        <v>279</v>
      </c>
      <c r="AT542" s="10" t="s">
        <v>1039</v>
      </c>
    </row>
    <row r="543" spans="1:46" ht="30">
      <c r="A543" s="40" t="s">
        <v>679</v>
      </c>
      <c r="B543" s="8" t="s">
        <v>1038</v>
      </c>
      <c r="C543" s="19" t="s">
        <v>279</v>
      </c>
      <c r="D543" s="10" t="s">
        <v>1040</v>
      </c>
      <c r="E543" s="3"/>
      <c r="F543" s="3">
        <v>1</v>
      </c>
      <c r="G543" s="3">
        <v>0.75</v>
      </c>
      <c r="H543" s="3" t="s">
        <v>668</v>
      </c>
      <c r="I543" s="42" t="s">
        <v>717</v>
      </c>
      <c r="J543" s="162"/>
      <c r="K543" s="85">
        <f t="shared" si="16"/>
        <v>0.75</v>
      </c>
      <c r="L543" s="90"/>
      <c r="M543" s="87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  <c r="Z543" s="88"/>
      <c r="AA543" s="88"/>
      <c r="AB543" s="88"/>
      <c r="AC543" s="88"/>
      <c r="AD543" s="88"/>
      <c r="AE543" s="88"/>
      <c r="AF543" s="88"/>
      <c r="AG543" s="88"/>
      <c r="AH543" s="88"/>
      <c r="AI543" s="88"/>
      <c r="AJ543" s="88"/>
      <c r="AK543" s="88"/>
      <c r="AL543" s="88">
        <v>0.75</v>
      </c>
      <c r="AM543" s="88"/>
      <c r="AN543" s="88"/>
      <c r="AO543" s="88"/>
      <c r="AP543" s="88"/>
      <c r="AQ543" s="196"/>
      <c r="AR543" s="206">
        <f t="shared" si="17"/>
        <v>0.75</v>
      </c>
      <c r="AS543" s="19" t="s">
        <v>279</v>
      </c>
      <c r="AT543" s="10" t="s">
        <v>1040</v>
      </c>
    </row>
    <row r="544" spans="1:46" ht="45">
      <c r="A544" s="40" t="s">
        <v>679</v>
      </c>
      <c r="B544" s="8" t="s">
        <v>1038</v>
      </c>
      <c r="C544" s="19" t="s">
        <v>279</v>
      </c>
      <c r="D544" s="10" t="s">
        <v>1041</v>
      </c>
      <c r="E544" s="3"/>
      <c r="F544" s="3">
        <v>2</v>
      </c>
      <c r="G544" s="3">
        <v>0.75</v>
      </c>
      <c r="H544" s="3" t="s">
        <v>668</v>
      </c>
      <c r="I544" s="42" t="s">
        <v>717</v>
      </c>
      <c r="J544" s="162"/>
      <c r="K544" s="85">
        <f t="shared" si="16"/>
        <v>1.5</v>
      </c>
      <c r="L544" s="90"/>
      <c r="M544" s="87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  <c r="Z544" s="88"/>
      <c r="AA544" s="88"/>
      <c r="AB544" s="88"/>
      <c r="AC544" s="88"/>
      <c r="AD544" s="88"/>
      <c r="AE544" s="88"/>
      <c r="AF544" s="88"/>
      <c r="AG544" s="88"/>
      <c r="AH544" s="88"/>
      <c r="AI544" s="88"/>
      <c r="AJ544" s="88"/>
      <c r="AK544" s="88"/>
      <c r="AL544" s="88">
        <v>1.5</v>
      </c>
      <c r="AM544" s="88"/>
      <c r="AN544" s="88"/>
      <c r="AO544" s="88"/>
      <c r="AP544" s="88"/>
      <c r="AQ544" s="196"/>
      <c r="AR544" s="206">
        <f t="shared" si="17"/>
        <v>1.5</v>
      </c>
      <c r="AS544" s="19" t="s">
        <v>279</v>
      </c>
      <c r="AT544" s="10" t="s">
        <v>1041</v>
      </c>
    </row>
    <row r="545" spans="1:46" ht="45">
      <c r="A545" s="40" t="s">
        <v>679</v>
      </c>
      <c r="B545" s="8" t="s">
        <v>1038</v>
      </c>
      <c r="C545" s="19" t="s">
        <v>279</v>
      </c>
      <c r="D545" s="10" t="s">
        <v>1042</v>
      </c>
      <c r="E545" s="3"/>
      <c r="F545" s="3">
        <v>1</v>
      </c>
      <c r="G545" s="3">
        <v>0.75</v>
      </c>
      <c r="H545" s="3" t="s">
        <v>668</v>
      </c>
      <c r="I545" s="42" t="s">
        <v>717</v>
      </c>
      <c r="J545" s="162"/>
      <c r="K545" s="85">
        <f t="shared" si="16"/>
        <v>0.75</v>
      </c>
      <c r="L545" s="90"/>
      <c r="M545" s="87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  <c r="Z545" s="88"/>
      <c r="AA545" s="88"/>
      <c r="AB545" s="88"/>
      <c r="AC545" s="88"/>
      <c r="AD545" s="88"/>
      <c r="AE545" s="88"/>
      <c r="AF545" s="88"/>
      <c r="AG545" s="88"/>
      <c r="AH545" s="88"/>
      <c r="AI545" s="88"/>
      <c r="AJ545" s="88"/>
      <c r="AK545" s="88"/>
      <c r="AL545" s="88">
        <v>0.75</v>
      </c>
      <c r="AM545" s="88"/>
      <c r="AN545" s="88"/>
      <c r="AO545" s="88"/>
      <c r="AP545" s="88"/>
      <c r="AQ545" s="196"/>
      <c r="AR545" s="206">
        <f t="shared" si="17"/>
        <v>0.75</v>
      </c>
      <c r="AS545" s="19" t="s">
        <v>279</v>
      </c>
      <c r="AT545" s="10" t="s">
        <v>1042</v>
      </c>
    </row>
    <row r="546" spans="1:46" ht="30">
      <c r="A546" s="40" t="s">
        <v>679</v>
      </c>
      <c r="B546" s="8" t="s">
        <v>1038</v>
      </c>
      <c r="C546" s="19" t="s">
        <v>279</v>
      </c>
      <c r="D546" s="10" t="s">
        <v>1043</v>
      </c>
      <c r="E546" s="3"/>
      <c r="F546" s="3">
        <v>1</v>
      </c>
      <c r="G546" s="3">
        <v>0.75</v>
      </c>
      <c r="H546" s="3" t="s">
        <v>668</v>
      </c>
      <c r="I546" s="42" t="s">
        <v>717</v>
      </c>
      <c r="J546" s="162"/>
      <c r="K546" s="85">
        <f t="shared" si="16"/>
        <v>0.75</v>
      </c>
      <c r="L546" s="90"/>
      <c r="M546" s="87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  <c r="AA546" s="88"/>
      <c r="AB546" s="88"/>
      <c r="AC546" s="88"/>
      <c r="AD546" s="88"/>
      <c r="AE546" s="88"/>
      <c r="AF546" s="88"/>
      <c r="AG546" s="88"/>
      <c r="AH546" s="88"/>
      <c r="AI546" s="88"/>
      <c r="AJ546" s="88"/>
      <c r="AK546" s="88"/>
      <c r="AL546" s="88">
        <v>0.75</v>
      </c>
      <c r="AM546" s="88"/>
      <c r="AN546" s="88"/>
      <c r="AO546" s="88"/>
      <c r="AP546" s="88"/>
      <c r="AQ546" s="196"/>
      <c r="AR546" s="206">
        <f t="shared" si="17"/>
        <v>0.75</v>
      </c>
      <c r="AS546" s="19" t="s">
        <v>279</v>
      </c>
      <c r="AT546" s="10" t="s">
        <v>1043</v>
      </c>
    </row>
    <row r="547" spans="1:46" ht="30">
      <c r="A547" s="40" t="s">
        <v>679</v>
      </c>
      <c r="B547" s="8" t="s">
        <v>1038</v>
      </c>
      <c r="C547" s="19" t="s">
        <v>279</v>
      </c>
      <c r="D547" s="10" t="s">
        <v>1044</v>
      </c>
      <c r="E547" s="3"/>
      <c r="F547" s="3">
        <v>2</v>
      </c>
      <c r="G547" s="3">
        <v>0.75</v>
      </c>
      <c r="H547" s="3" t="s">
        <v>668</v>
      </c>
      <c r="I547" s="42" t="s">
        <v>717</v>
      </c>
      <c r="J547" s="162"/>
      <c r="K547" s="85">
        <f t="shared" si="16"/>
        <v>1.5</v>
      </c>
      <c r="L547" s="90"/>
      <c r="M547" s="87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  <c r="AA547" s="88"/>
      <c r="AB547" s="88"/>
      <c r="AC547" s="88"/>
      <c r="AD547" s="88"/>
      <c r="AE547" s="88"/>
      <c r="AF547" s="88"/>
      <c r="AG547" s="88"/>
      <c r="AH547" s="88"/>
      <c r="AI547" s="88"/>
      <c r="AJ547" s="88"/>
      <c r="AK547" s="88"/>
      <c r="AL547" s="88">
        <v>1.5</v>
      </c>
      <c r="AM547" s="88"/>
      <c r="AN547" s="88"/>
      <c r="AO547" s="88"/>
      <c r="AP547" s="88"/>
      <c r="AQ547" s="196"/>
      <c r="AR547" s="206">
        <f t="shared" si="17"/>
        <v>1.5</v>
      </c>
      <c r="AS547" s="19" t="s">
        <v>279</v>
      </c>
      <c r="AT547" s="10" t="s">
        <v>1044</v>
      </c>
    </row>
    <row r="548" spans="1:46" ht="45">
      <c r="A548" s="40" t="s">
        <v>679</v>
      </c>
      <c r="B548" s="8" t="s">
        <v>1038</v>
      </c>
      <c r="C548" s="19" t="s">
        <v>279</v>
      </c>
      <c r="D548" s="10" t="s">
        <v>1045</v>
      </c>
      <c r="E548" s="3"/>
      <c r="F548" s="3">
        <v>2</v>
      </c>
      <c r="G548" s="3">
        <v>0.75</v>
      </c>
      <c r="H548" s="3" t="s">
        <v>668</v>
      </c>
      <c r="I548" s="42" t="s">
        <v>717</v>
      </c>
      <c r="J548" s="162"/>
      <c r="K548" s="85">
        <f t="shared" si="16"/>
        <v>0.75</v>
      </c>
      <c r="L548" s="90"/>
      <c r="M548" s="87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  <c r="Z548" s="88"/>
      <c r="AA548" s="88"/>
      <c r="AB548" s="88"/>
      <c r="AC548" s="88"/>
      <c r="AD548" s="88"/>
      <c r="AE548" s="88"/>
      <c r="AF548" s="88"/>
      <c r="AG548" s="88"/>
      <c r="AH548" s="88"/>
      <c r="AI548" s="88"/>
      <c r="AJ548" s="88"/>
      <c r="AK548" s="88"/>
      <c r="AL548" s="88">
        <v>0.75</v>
      </c>
      <c r="AM548" s="88"/>
      <c r="AN548" s="88"/>
      <c r="AO548" s="88"/>
      <c r="AP548" s="88"/>
      <c r="AQ548" s="196"/>
      <c r="AR548" s="206">
        <f t="shared" si="17"/>
        <v>0.75</v>
      </c>
      <c r="AS548" s="19" t="s">
        <v>279</v>
      </c>
      <c r="AT548" s="10" t="s">
        <v>1045</v>
      </c>
    </row>
    <row r="549" spans="1:46" ht="30">
      <c r="A549" s="40" t="s">
        <v>679</v>
      </c>
      <c r="B549" s="8" t="s">
        <v>1038</v>
      </c>
      <c r="C549" s="19" t="s">
        <v>279</v>
      </c>
      <c r="D549" s="10" t="s">
        <v>1046</v>
      </c>
      <c r="E549" s="3"/>
      <c r="F549" s="3">
        <v>1</v>
      </c>
      <c r="G549" s="3">
        <v>0.75</v>
      </c>
      <c r="H549" s="3" t="s">
        <v>668</v>
      </c>
      <c r="I549" s="42" t="s">
        <v>717</v>
      </c>
      <c r="J549" s="162"/>
      <c r="K549" s="85">
        <f t="shared" si="16"/>
        <v>0.75</v>
      </c>
      <c r="L549" s="90"/>
      <c r="M549" s="87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  <c r="AA549" s="88"/>
      <c r="AB549" s="88"/>
      <c r="AC549" s="88"/>
      <c r="AD549" s="88"/>
      <c r="AE549" s="88"/>
      <c r="AF549" s="88"/>
      <c r="AG549" s="88"/>
      <c r="AH549" s="88"/>
      <c r="AI549" s="88"/>
      <c r="AJ549" s="88"/>
      <c r="AK549" s="88"/>
      <c r="AL549" s="88">
        <v>0.75</v>
      </c>
      <c r="AM549" s="88"/>
      <c r="AN549" s="88"/>
      <c r="AO549" s="88"/>
      <c r="AP549" s="88"/>
      <c r="AQ549" s="196"/>
      <c r="AR549" s="206">
        <f t="shared" si="17"/>
        <v>0.75</v>
      </c>
      <c r="AS549" s="19" t="s">
        <v>279</v>
      </c>
      <c r="AT549" s="10" t="s">
        <v>1046</v>
      </c>
    </row>
    <row r="550" spans="1:46" ht="45">
      <c r="A550" s="40" t="s">
        <v>679</v>
      </c>
      <c r="B550" s="8" t="s">
        <v>1038</v>
      </c>
      <c r="C550" s="19" t="s">
        <v>279</v>
      </c>
      <c r="D550" s="10" t="s">
        <v>1047</v>
      </c>
      <c r="E550" s="3"/>
      <c r="F550" s="3">
        <v>1</v>
      </c>
      <c r="G550" s="3">
        <v>0.75</v>
      </c>
      <c r="H550" s="3" t="s">
        <v>668</v>
      </c>
      <c r="I550" s="42" t="s">
        <v>717</v>
      </c>
      <c r="J550" s="162"/>
      <c r="K550" s="85">
        <f t="shared" si="16"/>
        <v>0.75</v>
      </c>
      <c r="L550" s="90"/>
      <c r="M550" s="87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88"/>
      <c r="Z550" s="88"/>
      <c r="AA550" s="88"/>
      <c r="AB550" s="88"/>
      <c r="AC550" s="88"/>
      <c r="AD550" s="88"/>
      <c r="AE550" s="88"/>
      <c r="AF550" s="88"/>
      <c r="AG550" s="88"/>
      <c r="AH550" s="88"/>
      <c r="AI550" s="88"/>
      <c r="AJ550" s="88"/>
      <c r="AK550" s="88"/>
      <c r="AL550" s="88">
        <v>0.75</v>
      </c>
      <c r="AM550" s="88"/>
      <c r="AN550" s="88"/>
      <c r="AO550" s="88"/>
      <c r="AP550" s="88"/>
      <c r="AQ550" s="196"/>
      <c r="AR550" s="206">
        <f t="shared" si="17"/>
        <v>0.75</v>
      </c>
      <c r="AS550" s="19" t="s">
        <v>279</v>
      </c>
      <c r="AT550" s="10" t="s">
        <v>1047</v>
      </c>
    </row>
    <row r="551" spans="1:46" ht="30">
      <c r="A551" s="40" t="s">
        <v>679</v>
      </c>
      <c r="B551" s="8" t="s">
        <v>1038</v>
      </c>
      <c r="C551" s="19" t="s">
        <v>279</v>
      </c>
      <c r="D551" s="10" t="s">
        <v>1048</v>
      </c>
      <c r="E551" s="3"/>
      <c r="F551" s="3">
        <v>1</v>
      </c>
      <c r="G551" s="3">
        <v>0.75</v>
      </c>
      <c r="H551" s="3" t="s">
        <v>668</v>
      </c>
      <c r="I551" s="42" t="s">
        <v>717</v>
      </c>
      <c r="J551" s="162"/>
      <c r="K551" s="85">
        <f t="shared" si="16"/>
        <v>0.75</v>
      </c>
      <c r="L551" s="90"/>
      <c r="M551" s="87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  <c r="Z551" s="88"/>
      <c r="AA551" s="88"/>
      <c r="AB551" s="88"/>
      <c r="AC551" s="88"/>
      <c r="AD551" s="88"/>
      <c r="AE551" s="88"/>
      <c r="AF551" s="88"/>
      <c r="AG551" s="88"/>
      <c r="AH551" s="88"/>
      <c r="AI551" s="88"/>
      <c r="AJ551" s="88"/>
      <c r="AK551" s="88"/>
      <c r="AL551" s="88">
        <v>0.75</v>
      </c>
      <c r="AM551" s="88"/>
      <c r="AN551" s="88"/>
      <c r="AO551" s="88"/>
      <c r="AP551" s="88"/>
      <c r="AQ551" s="196"/>
      <c r="AR551" s="206">
        <f t="shared" si="17"/>
        <v>0.75</v>
      </c>
      <c r="AS551" s="19" t="s">
        <v>279</v>
      </c>
      <c r="AT551" s="10" t="s">
        <v>1048</v>
      </c>
    </row>
    <row r="552" spans="1:46" ht="30">
      <c r="A552" s="40" t="s">
        <v>679</v>
      </c>
      <c r="B552" s="72" t="s">
        <v>747</v>
      </c>
      <c r="C552" s="19" t="s">
        <v>279</v>
      </c>
      <c r="D552" s="6" t="s">
        <v>638</v>
      </c>
      <c r="E552" s="3"/>
      <c r="F552" s="3">
        <v>3</v>
      </c>
      <c r="G552" s="3">
        <v>0.8</v>
      </c>
      <c r="H552" s="3" t="s">
        <v>668</v>
      </c>
      <c r="I552" s="42" t="s">
        <v>718</v>
      </c>
      <c r="J552" s="162"/>
      <c r="K552" s="85">
        <f t="shared" si="16"/>
        <v>13.600000000000001</v>
      </c>
      <c r="L552" s="90"/>
      <c r="M552" s="87"/>
      <c r="N552" s="88"/>
      <c r="O552" s="88"/>
      <c r="P552" s="88">
        <v>2.4</v>
      </c>
      <c r="Q552" s="88"/>
      <c r="R552" s="88"/>
      <c r="S552" s="88">
        <v>2.4</v>
      </c>
      <c r="T552" s="88"/>
      <c r="U552" s="88"/>
      <c r="V552" s="88"/>
      <c r="W552" s="88">
        <v>2.4</v>
      </c>
      <c r="X552" s="88"/>
      <c r="Y552" s="88"/>
      <c r="Z552" s="88">
        <v>2.4</v>
      </c>
      <c r="AA552" s="88"/>
      <c r="AB552" s="88"/>
      <c r="AC552" s="88"/>
      <c r="AD552" s="88">
        <v>0.8</v>
      </c>
      <c r="AE552" s="88"/>
      <c r="AF552" s="88"/>
      <c r="AG552" s="88">
        <v>2.4</v>
      </c>
      <c r="AH552" s="88"/>
      <c r="AI552" s="88"/>
      <c r="AJ552" s="88"/>
      <c r="AK552" s="88">
        <v>0.8</v>
      </c>
      <c r="AL552" s="88"/>
      <c r="AM552" s="88"/>
      <c r="AN552" s="88"/>
      <c r="AO552" s="88"/>
      <c r="AP552" s="88"/>
      <c r="AQ552" s="196"/>
      <c r="AR552" s="206">
        <f t="shared" si="17"/>
        <v>13.600000000000001</v>
      </c>
      <c r="AS552" s="19" t="s">
        <v>279</v>
      </c>
      <c r="AT552" s="6" t="s">
        <v>638</v>
      </c>
    </row>
    <row r="553" spans="1:46" ht="30">
      <c r="A553" s="40" t="s">
        <v>679</v>
      </c>
      <c r="B553" s="6" t="s">
        <v>747</v>
      </c>
      <c r="C553" s="19" t="s">
        <v>279</v>
      </c>
      <c r="D553" s="6" t="s">
        <v>639</v>
      </c>
      <c r="E553" s="3"/>
      <c r="F553" s="3">
        <v>1</v>
      </c>
      <c r="G553" s="3">
        <v>0.8</v>
      </c>
      <c r="H553" s="3" t="s">
        <v>668</v>
      </c>
      <c r="I553" s="42" t="s">
        <v>718</v>
      </c>
      <c r="J553" s="162"/>
      <c r="K553" s="85">
        <f t="shared" si="16"/>
        <v>5.6</v>
      </c>
      <c r="L553" s="90"/>
      <c r="M553" s="87"/>
      <c r="N553" s="88"/>
      <c r="O553" s="88"/>
      <c r="P553" s="88">
        <v>0.8</v>
      </c>
      <c r="Q553" s="88"/>
      <c r="R553" s="88"/>
      <c r="S553" s="88">
        <v>0.8</v>
      </c>
      <c r="T553" s="88"/>
      <c r="U553" s="88"/>
      <c r="V553" s="88"/>
      <c r="W553" s="88">
        <v>0.8</v>
      </c>
      <c r="X553" s="88"/>
      <c r="Y553" s="88"/>
      <c r="Z553" s="88">
        <v>0.8</v>
      </c>
      <c r="AA553" s="88"/>
      <c r="AB553" s="88"/>
      <c r="AC553" s="88"/>
      <c r="AD553" s="88">
        <v>0.8</v>
      </c>
      <c r="AE553" s="88"/>
      <c r="AF553" s="88"/>
      <c r="AG553" s="88">
        <v>0.8</v>
      </c>
      <c r="AH553" s="88"/>
      <c r="AI553" s="88"/>
      <c r="AJ553" s="88"/>
      <c r="AK553" s="88">
        <v>0.8</v>
      </c>
      <c r="AL553" s="88"/>
      <c r="AM553" s="88"/>
      <c r="AN553" s="88"/>
      <c r="AO553" s="88"/>
      <c r="AP553" s="88"/>
      <c r="AQ553" s="196"/>
      <c r="AR553" s="206">
        <f t="shared" si="17"/>
        <v>5.6</v>
      </c>
      <c r="AS553" s="19" t="s">
        <v>279</v>
      </c>
      <c r="AT553" s="6" t="s">
        <v>639</v>
      </c>
    </row>
    <row r="554" spans="1:46" ht="30">
      <c r="A554" s="40" t="s">
        <v>679</v>
      </c>
      <c r="B554" s="6" t="s">
        <v>747</v>
      </c>
      <c r="C554" s="19" t="s">
        <v>279</v>
      </c>
      <c r="D554" s="6" t="s">
        <v>640</v>
      </c>
      <c r="E554" s="3"/>
      <c r="F554" s="3">
        <v>1</v>
      </c>
      <c r="G554" s="3">
        <v>0.8</v>
      </c>
      <c r="H554" s="3" t="s">
        <v>668</v>
      </c>
      <c r="I554" s="42" t="s">
        <v>718</v>
      </c>
      <c r="J554" s="162"/>
      <c r="K554" s="85">
        <f t="shared" si="16"/>
        <v>5.6</v>
      </c>
      <c r="L554" s="90"/>
      <c r="M554" s="87"/>
      <c r="N554" s="88"/>
      <c r="O554" s="88"/>
      <c r="P554" s="88">
        <v>0.8</v>
      </c>
      <c r="Q554" s="88"/>
      <c r="R554" s="88"/>
      <c r="S554" s="88">
        <v>0.8</v>
      </c>
      <c r="T554" s="88"/>
      <c r="U554" s="88"/>
      <c r="V554" s="88"/>
      <c r="W554" s="88">
        <v>0.8</v>
      </c>
      <c r="X554" s="88"/>
      <c r="Y554" s="88"/>
      <c r="Z554" s="88">
        <v>0.8</v>
      </c>
      <c r="AA554" s="88"/>
      <c r="AB554" s="88"/>
      <c r="AC554" s="88"/>
      <c r="AD554" s="88">
        <v>0.8</v>
      </c>
      <c r="AE554" s="88"/>
      <c r="AF554" s="88"/>
      <c r="AG554" s="88">
        <v>0.8</v>
      </c>
      <c r="AH554" s="88"/>
      <c r="AI554" s="88"/>
      <c r="AJ554" s="88"/>
      <c r="AK554" s="88">
        <v>0.8</v>
      </c>
      <c r="AL554" s="88"/>
      <c r="AM554" s="88"/>
      <c r="AN554" s="88"/>
      <c r="AO554" s="88"/>
      <c r="AP554" s="88"/>
      <c r="AQ554" s="196"/>
      <c r="AR554" s="206">
        <f t="shared" si="17"/>
        <v>5.6</v>
      </c>
      <c r="AS554" s="19" t="s">
        <v>279</v>
      </c>
      <c r="AT554" s="6" t="s">
        <v>640</v>
      </c>
    </row>
    <row r="555" spans="1:46" ht="32.25" customHeight="1">
      <c r="A555" s="40" t="s">
        <v>679</v>
      </c>
      <c r="B555" s="6" t="s">
        <v>747</v>
      </c>
      <c r="C555" s="19" t="s">
        <v>279</v>
      </c>
      <c r="D555" s="6" t="s">
        <v>641</v>
      </c>
      <c r="E555" s="3"/>
      <c r="F555" s="3">
        <v>1</v>
      </c>
      <c r="G555" s="3">
        <v>0.8</v>
      </c>
      <c r="H555" s="3" t="s">
        <v>668</v>
      </c>
      <c r="I555" s="42" t="s">
        <v>718</v>
      </c>
      <c r="J555" s="162"/>
      <c r="K555" s="85">
        <f t="shared" si="16"/>
        <v>5.6</v>
      </c>
      <c r="L555" s="90"/>
      <c r="M555" s="87"/>
      <c r="N555" s="88"/>
      <c r="O555" s="88"/>
      <c r="P555" s="88">
        <v>0.8</v>
      </c>
      <c r="Q555" s="88"/>
      <c r="R555" s="88"/>
      <c r="S555" s="88">
        <v>0.8</v>
      </c>
      <c r="T555" s="88"/>
      <c r="U555" s="88"/>
      <c r="V555" s="88"/>
      <c r="W555" s="88">
        <v>0.8</v>
      </c>
      <c r="X555" s="88"/>
      <c r="Y555" s="88"/>
      <c r="Z555" s="88">
        <v>0.8</v>
      </c>
      <c r="AA555" s="88"/>
      <c r="AB555" s="88"/>
      <c r="AC555" s="88"/>
      <c r="AD555" s="88">
        <v>0.8</v>
      </c>
      <c r="AE555" s="88"/>
      <c r="AF555" s="88"/>
      <c r="AG555" s="88">
        <v>0.8</v>
      </c>
      <c r="AH555" s="88"/>
      <c r="AI555" s="88"/>
      <c r="AJ555" s="88"/>
      <c r="AK555" s="88">
        <v>0.8</v>
      </c>
      <c r="AL555" s="88"/>
      <c r="AM555" s="88"/>
      <c r="AN555" s="88"/>
      <c r="AO555" s="88"/>
      <c r="AP555" s="88"/>
      <c r="AQ555" s="196"/>
      <c r="AR555" s="206">
        <f t="shared" si="17"/>
        <v>5.6</v>
      </c>
      <c r="AS555" s="19" t="s">
        <v>279</v>
      </c>
      <c r="AT555" s="6" t="s">
        <v>641</v>
      </c>
    </row>
    <row r="556" spans="1:46" ht="30">
      <c r="A556" s="40" t="s">
        <v>679</v>
      </c>
      <c r="B556" s="6" t="s">
        <v>747</v>
      </c>
      <c r="C556" s="19" t="s">
        <v>279</v>
      </c>
      <c r="D556" s="6" t="s">
        <v>642</v>
      </c>
      <c r="E556" s="3"/>
      <c r="F556" s="3">
        <v>1</v>
      </c>
      <c r="G556" s="3">
        <v>0.8</v>
      </c>
      <c r="H556" s="3" t="s">
        <v>668</v>
      </c>
      <c r="I556" s="42" t="s">
        <v>718</v>
      </c>
      <c r="J556" s="162"/>
      <c r="K556" s="85">
        <f t="shared" si="16"/>
        <v>5.6</v>
      </c>
      <c r="L556" s="90"/>
      <c r="M556" s="87"/>
      <c r="N556" s="88"/>
      <c r="O556" s="88"/>
      <c r="P556" s="88">
        <v>0.8</v>
      </c>
      <c r="Q556" s="88"/>
      <c r="R556" s="88"/>
      <c r="S556" s="88">
        <v>0.8</v>
      </c>
      <c r="T556" s="88"/>
      <c r="U556" s="88"/>
      <c r="V556" s="88"/>
      <c r="W556" s="88">
        <v>0.8</v>
      </c>
      <c r="X556" s="88"/>
      <c r="Y556" s="88"/>
      <c r="Z556" s="88">
        <v>0.8</v>
      </c>
      <c r="AA556" s="88"/>
      <c r="AB556" s="88"/>
      <c r="AC556" s="88"/>
      <c r="AD556" s="88">
        <v>0.8</v>
      </c>
      <c r="AE556" s="88"/>
      <c r="AF556" s="88"/>
      <c r="AG556" s="88">
        <v>0.8</v>
      </c>
      <c r="AH556" s="88"/>
      <c r="AI556" s="88"/>
      <c r="AJ556" s="88"/>
      <c r="AK556" s="88">
        <v>0.8</v>
      </c>
      <c r="AL556" s="88"/>
      <c r="AM556" s="88"/>
      <c r="AN556" s="88"/>
      <c r="AO556" s="88"/>
      <c r="AP556" s="88"/>
      <c r="AQ556" s="196"/>
      <c r="AR556" s="206">
        <f t="shared" si="17"/>
        <v>5.6</v>
      </c>
      <c r="AS556" s="19" t="s">
        <v>279</v>
      </c>
      <c r="AT556" s="6" t="s">
        <v>642</v>
      </c>
    </row>
    <row r="557" spans="1:46" ht="30">
      <c r="A557" s="40" t="s">
        <v>679</v>
      </c>
      <c r="B557" s="6" t="s">
        <v>747</v>
      </c>
      <c r="C557" s="19" t="s">
        <v>279</v>
      </c>
      <c r="D557" s="6" t="s">
        <v>643</v>
      </c>
      <c r="E557" s="3"/>
      <c r="F557" s="3">
        <v>4</v>
      </c>
      <c r="G557" s="3">
        <v>0.8</v>
      </c>
      <c r="H557" s="3" t="s">
        <v>668</v>
      </c>
      <c r="I557" s="42" t="s">
        <v>718</v>
      </c>
      <c r="J557" s="162"/>
      <c r="K557" s="85">
        <f t="shared" si="16"/>
        <v>18.400000000000002</v>
      </c>
      <c r="L557" s="90"/>
      <c r="M557" s="87"/>
      <c r="N557" s="88"/>
      <c r="O557" s="88"/>
      <c r="P557" s="88">
        <v>3.2</v>
      </c>
      <c r="Q557" s="88"/>
      <c r="R557" s="88"/>
      <c r="S557" s="88">
        <v>3.2</v>
      </c>
      <c r="T557" s="88"/>
      <c r="U557" s="88"/>
      <c r="V557" s="88"/>
      <c r="W557" s="88">
        <v>3.2</v>
      </c>
      <c r="X557" s="88"/>
      <c r="Y557" s="88"/>
      <c r="Z557" s="88">
        <v>3.2</v>
      </c>
      <c r="AA557" s="88"/>
      <c r="AB557" s="88"/>
      <c r="AC557" s="88"/>
      <c r="AD557" s="88">
        <v>1.6</v>
      </c>
      <c r="AE557" s="88"/>
      <c r="AF557" s="88"/>
      <c r="AG557" s="88">
        <v>3.2</v>
      </c>
      <c r="AH557" s="88"/>
      <c r="AI557" s="88"/>
      <c r="AJ557" s="88"/>
      <c r="AK557" s="88">
        <v>0.8</v>
      </c>
      <c r="AL557" s="88"/>
      <c r="AM557" s="88"/>
      <c r="AN557" s="88"/>
      <c r="AO557" s="88"/>
      <c r="AP557" s="88"/>
      <c r="AQ557" s="196"/>
      <c r="AR557" s="206">
        <f t="shared" si="17"/>
        <v>18.400000000000002</v>
      </c>
      <c r="AS557" s="19" t="s">
        <v>279</v>
      </c>
      <c r="AT557" s="6" t="s">
        <v>643</v>
      </c>
    </row>
    <row r="558" spans="1:46" ht="27" customHeight="1">
      <c r="A558" s="40" t="s">
        <v>679</v>
      </c>
      <c r="B558" s="6" t="s">
        <v>747</v>
      </c>
      <c r="C558" s="19" t="s">
        <v>279</v>
      </c>
      <c r="D558" s="6" t="s">
        <v>1005</v>
      </c>
      <c r="E558" s="3"/>
      <c r="F558" s="3">
        <v>2</v>
      </c>
      <c r="G558" s="3">
        <v>0.8</v>
      </c>
      <c r="H558" s="3" t="s">
        <v>668</v>
      </c>
      <c r="I558" s="42" t="s">
        <v>718</v>
      </c>
      <c r="J558" s="162"/>
      <c r="K558" s="85">
        <f t="shared" si="16"/>
        <v>7.2000000000000011</v>
      </c>
      <c r="L558" s="90"/>
      <c r="M558" s="87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  <c r="Z558" s="88">
        <v>1.6</v>
      </c>
      <c r="AA558" s="88"/>
      <c r="AB558" s="88"/>
      <c r="AC558" s="88"/>
      <c r="AD558" s="88">
        <v>1.6</v>
      </c>
      <c r="AE558" s="88"/>
      <c r="AF558" s="88"/>
      <c r="AG558" s="88">
        <v>1.6</v>
      </c>
      <c r="AH558" s="88"/>
      <c r="AI558" s="88"/>
      <c r="AJ558" s="88"/>
      <c r="AK558" s="88">
        <v>0.8</v>
      </c>
      <c r="AL558" s="88"/>
      <c r="AM558" s="88"/>
      <c r="AN558" s="88">
        <v>1.6</v>
      </c>
      <c r="AO558" s="88"/>
      <c r="AP558" s="88"/>
      <c r="AQ558" s="196"/>
      <c r="AR558" s="206">
        <f t="shared" si="17"/>
        <v>7.2000000000000011</v>
      </c>
      <c r="AS558" s="19" t="s">
        <v>279</v>
      </c>
      <c r="AT558" s="6" t="s">
        <v>1005</v>
      </c>
    </row>
    <row r="559" spans="1:46" ht="30">
      <c r="A559" s="40" t="s">
        <v>679</v>
      </c>
      <c r="B559" s="6" t="s">
        <v>747</v>
      </c>
      <c r="C559" s="19" t="s">
        <v>279</v>
      </c>
      <c r="D559" s="6" t="s">
        <v>644</v>
      </c>
      <c r="E559" s="3"/>
      <c r="F559" s="3">
        <v>3</v>
      </c>
      <c r="G559" s="3">
        <v>0.8</v>
      </c>
      <c r="H559" s="3" t="s">
        <v>668</v>
      </c>
      <c r="I559" s="42" t="s">
        <v>718</v>
      </c>
      <c r="J559" s="162"/>
      <c r="K559" s="85">
        <f t="shared" si="16"/>
        <v>17.600000000000001</v>
      </c>
      <c r="L559" s="90"/>
      <c r="M559" s="87"/>
      <c r="N559" s="88"/>
      <c r="O559" s="88"/>
      <c r="P559" s="88">
        <v>3.2</v>
      </c>
      <c r="Q559" s="88"/>
      <c r="R559" s="88"/>
      <c r="S559" s="88">
        <v>2.4</v>
      </c>
      <c r="T559" s="88"/>
      <c r="U559" s="88"/>
      <c r="V559" s="88"/>
      <c r="W559" s="88">
        <v>2.4</v>
      </c>
      <c r="X559" s="88"/>
      <c r="Y559" s="88"/>
      <c r="Z559" s="88">
        <v>2.4</v>
      </c>
      <c r="AA559" s="88"/>
      <c r="AB559" s="88"/>
      <c r="AC559" s="88"/>
      <c r="AD559" s="88">
        <v>1.6</v>
      </c>
      <c r="AE559" s="88"/>
      <c r="AF559" s="88"/>
      <c r="AG559" s="88">
        <v>2.4</v>
      </c>
      <c r="AH559" s="88"/>
      <c r="AI559" s="88"/>
      <c r="AJ559" s="88"/>
      <c r="AK559" s="88">
        <v>0.8</v>
      </c>
      <c r="AL559" s="88"/>
      <c r="AM559" s="88"/>
      <c r="AN559" s="88">
        <v>2.4</v>
      </c>
      <c r="AO559" s="88"/>
      <c r="AP559" s="88"/>
      <c r="AQ559" s="196"/>
      <c r="AR559" s="206">
        <f t="shared" si="17"/>
        <v>17.600000000000001</v>
      </c>
      <c r="AS559" s="19" t="s">
        <v>279</v>
      </c>
      <c r="AT559" s="6" t="s">
        <v>644</v>
      </c>
    </row>
    <row r="560" spans="1:46" ht="30" customHeight="1">
      <c r="A560" s="40" t="s">
        <v>679</v>
      </c>
      <c r="B560" s="6" t="s">
        <v>747</v>
      </c>
      <c r="C560" s="19" t="s">
        <v>279</v>
      </c>
      <c r="D560" s="6" t="s">
        <v>1006</v>
      </c>
      <c r="E560" s="3"/>
      <c r="F560" s="3">
        <v>1</v>
      </c>
      <c r="G560" s="3">
        <v>0.8</v>
      </c>
      <c r="H560" s="3" t="s">
        <v>668</v>
      </c>
      <c r="I560" s="42" t="s">
        <v>718</v>
      </c>
      <c r="J560" s="162"/>
      <c r="K560" s="85">
        <f t="shared" si="16"/>
        <v>4</v>
      </c>
      <c r="L560" s="90"/>
      <c r="M560" s="87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  <c r="Z560" s="88">
        <v>0.8</v>
      </c>
      <c r="AA560" s="88"/>
      <c r="AB560" s="88"/>
      <c r="AC560" s="88"/>
      <c r="AD560" s="88">
        <v>0.8</v>
      </c>
      <c r="AE560" s="88"/>
      <c r="AF560" s="88"/>
      <c r="AG560" s="88">
        <v>0.8</v>
      </c>
      <c r="AH560" s="88"/>
      <c r="AI560" s="88"/>
      <c r="AJ560" s="88"/>
      <c r="AK560" s="88">
        <v>0.8</v>
      </c>
      <c r="AL560" s="88"/>
      <c r="AM560" s="88"/>
      <c r="AN560" s="88">
        <v>0.8</v>
      </c>
      <c r="AO560" s="88"/>
      <c r="AP560" s="88"/>
      <c r="AQ560" s="196"/>
      <c r="AR560" s="206">
        <f t="shared" si="17"/>
        <v>4</v>
      </c>
      <c r="AS560" s="19" t="s">
        <v>279</v>
      </c>
      <c r="AT560" s="6" t="s">
        <v>1006</v>
      </c>
    </row>
    <row r="561" spans="1:46" ht="30">
      <c r="A561" s="40" t="s">
        <v>679</v>
      </c>
      <c r="B561" s="6" t="s">
        <v>747</v>
      </c>
      <c r="C561" s="19" t="s">
        <v>279</v>
      </c>
      <c r="D561" s="6" t="s">
        <v>645</v>
      </c>
      <c r="E561" s="3"/>
      <c r="F561" s="3">
        <v>2</v>
      </c>
      <c r="G561" s="3">
        <v>0.8</v>
      </c>
      <c r="H561" s="3" t="s">
        <v>668</v>
      </c>
      <c r="I561" s="42" t="s">
        <v>718</v>
      </c>
      <c r="J561" s="162"/>
      <c r="K561" s="85">
        <f t="shared" si="16"/>
        <v>12</v>
      </c>
      <c r="L561" s="90"/>
      <c r="M561" s="87"/>
      <c r="N561" s="88"/>
      <c r="O561" s="88"/>
      <c r="P561" s="88">
        <v>1.6</v>
      </c>
      <c r="Q561" s="88"/>
      <c r="R561" s="88"/>
      <c r="S561" s="88">
        <v>1.6</v>
      </c>
      <c r="T561" s="88"/>
      <c r="U561" s="88"/>
      <c r="V561" s="88"/>
      <c r="W561" s="88">
        <v>1.6</v>
      </c>
      <c r="X561" s="88"/>
      <c r="Y561" s="88"/>
      <c r="Z561" s="88">
        <v>1.6</v>
      </c>
      <c r="AA561" s="88"/>
      <c r="AB561" s="88"/>
      <c r="AC561" s="88"/>
      <c r="AD561" s="88">
        <v>1.6</v>
      </c>
      <c r="AE561" s="88"/>
      <c r="AF561" s="88"/>
      <c r="AG561" s="88">
        <v>1.6</v>
      </c>
      <c r="AH561" s="88"/>
      <c r="AI561" s="88"/>
      <c r="AJ561" s="88"/>
      <c r="AK561" s="88">
        <v>0.8</v>
      </c>
      <c r="AL561" s="88"/>
      <c r="AM561" s="88"/>
      <c r="AN561" s="88">
        <v>1.6</v>
      </c>
      <c r="AO561" s="88"/>
      <c r="AP561" s="88"/>
      <c r="AQ561" s="196"/>
      <c r="AR561" s="206">
        <f t="shared" si="17"/>
        <v>12</v>
      </c>
      <c r="AS561" s="19" t="s">
        <v>279</v>
      </c>
      <c r="AT561" s="6" t="s">
        <v>645</v>
      </c>
    </row>
    <row r="562" spans="1:46" ht="30">
      <c r="A562" s="40" t="s">
        <v>679</v>
      </c>
      <c r="B562" s="6" t="s">
        <v>747</v>
      </c>
      <c r="C562" s="19" t="s">
        <v>279</v>
      </c>
      <c r="D562" s="6" t="s">
        <v>646</v>
      </c>
      <c r="E562" s="3"/>
      <c r="F562" s="3">
        <v>2</v>
      </c>
      <c r="G562" s="3">
        <v>0.8</v>
      </c>
      <c r="H562" s="3" t="s">
        <v>668</v>
      </c>
      <c r="I562" s="42" t="s">
        <v>718</v>
      </c>
      <c r="J562" s="162"/>
      <c r="K562" s="85">
        <f t="shared" si="16"/>
        <v>12</v>
      </c>
      <c r="L562" s="90"/>
      <c r="M562" s="87"/>
      <c r="N562" s="88"/>
      <c r="O562" s="88"/>
      <c r="P562" s="88">
        <v>1.6</v>
      </c>
      <c r="Q562" s="88"/>
      <c r="R562" s="88"/>
      <c r="S562" s="88">
        <v>1.6</v>
      </c>
      <c r="T562" s="88"/>
      <c r="U562" s="88"/>
      <c r="V562" s="88"/>
      <c r="W562" s="88">
        <v>1.6</v>
      </c>
      <c r="X562" s="88"/>
      <c r="Y562" s="88"/>
      <c r="Z562" s="88">
        <v>1.6</v>
      </c>
      <c r="AA562" s="88"/>
      <c r="AB562" s="88"/>
      <c r="AC562" s="88"/>
      <c r="AD562" s="88">
        <v>1.6</v>
      </c>
      <c r="AE562" s="88"/>
      <c r="AF562" s="88"/>
      <c r="AG562" s="88">
        <v>1.6</v>
      </c>
      <c r="AH562" s="88"/>
      <c r="AI562" s="88"/>
      <c r="AJ562" s="88"/>
      <c r="AK562" s="88">
        <v>0.8</v>
      </c>
      <c r="AL562" s="88"/>
      <c r="AM562" s="88"/>
      <c r="AN562" s="88">
        <v>1.6</v>
      </c>
      <c r="AO562" s="88"/>
      <c r="AP562" s="88"/>
      <c r="AQ562" s="196"/>
      <c r="AR562" s="206">
        <f t="shared" si="17"/>
        <v>12</v>
      </c>
      <c r="AS562" s="19" t="s">
        <v>279</v>
      </c>
      <c r="AT562" s="6" t="s">
        <v>646</v>
      </c>
    </row>
    <row r="563" spans="1:46" ht="30">
      <c r="A563" s="40" t="s">
        <v>679</v>
      </c>
      <c r="B563" s="6" t="s">
        <v>747</v>
      </c>
      <c r="C563" s="19" t="s">
        <v>279</v>
      </c>
      <c r="D563" s="6" t="s">
        <v>647</v>
      </c>
      <c r="E563" s="3"/>
      <c r="F563" s="3">
        <v>2</v>
      </c>
      <c r="G563" s="3">
        <v>0.8</v>
      </c>
      <c r="H563" s="3" t="s">
        <v>668</v>
      </c>
      <c r="I563" s="42" t="s">
        <v>718</v>
      </c>
      <c r="J563" s="162"/>
      <c r="K563" s="85">
        <f t="shared" si="16"/>
        <v>10.4</v>
      </c>
      <c r="L563" s="90"/>
      <c r="M563" s="87"/>
      <c r="N563" s="88"/>
      <c r="O563" s="88"/>
      <c r="P563" s="88">
        <v>1.6</v>
      </c>
      <c r="Q563" s="88"/>
      <c r="R563" s="88"/>
      <c r="S563" s="88">
        <v>1.6</v>
      </c>
      <c r="T563" s="88"/>
      <c r="U563" s="88"/>
      <c r="V563" s="88"/>
      <c r="W563" s="88">
        <v>1.6</v>
      </c>
      <c r="X563" s="88"/>
      <c r="Y563" s="88"/>
      <c r="Z563" s="88">
        <v>1.6</v>
      </c>
      <c r="AA563" s="88"/>
      <c r="AB563" s="88"/>
      <c r="AC563" s="88"/>
      <c r="AD563" s="88">
        <v>1.6</v>
      </c>
      <c r="AE563" s="88"/>
      <c r="AF563" s="88"/>
      <c r="AG563" s="88">
        <v>1.6</v>
      </c>
      <c r="AH563" s="88"/>
      <c r="AI563" s="88"/>
      <c r="AJ563" s="88"/>
      <c r="AK563" s="88">
        <v>0.8</v>
      </c>
      <c r="AL563" s="88"/>
      <c r="AM563" s="88"/>
      <c r="AN563" s="88"/>
      <c r="AO563" s="88"/>
      <c r="AP563" s="88"/>
      <c r="AQ563" s="196"/>
      <c r="AR563" s="206">
        <f t="shared" si="17"/>
        <v>10.4</v>
      </c>
      <c r="AS563" s="19" t="s">
        <v>279</v>
      </c>
      <c r="AT563" s="6" t="s">
        <v>647</v>
      </c>
    </row>
    <row r="564" spans="1:46" ht="30">
      <c r="A564" s="40" t="s">
        <v>679</v>
      </c>
      <c r="B564" s="6" t="s">
        <v>747</v>
      </c>
      <c r="C564" s="19" t="s">
        <v>279</v>
      </c>
      <c r="D564" s="6" t="s">
        <v>648</v>
      </c>
      <c r="E564" s="3"/>
      <c r="F564" s="3">
        <v>2</v>
      </c>
      <c r="G564" s="3">
        <v>0.8</v>
      </c>
      <c r="H564" s="3" t="s">
        <v>668</v>
      </c>
      <c r="I564" s="42" t="s">
        <v>718</v>
      </c>
      <c r="J564" s="162"/>
      <c r="K564" s="85">
        <f t="shared" si="16"/>
        <v>10.4</v>
      </c>
      <c r="L564" s="90"/>
      <c r="M564" s="87"/>
      <c r="N564" s="88"/>
      <c r="O564" s="88"/>
      <c r="P564" s="88">
        <v>1.6</v>
      </c>
      <c r="Q564" s="88"/>
      <c r="R564" s="88"/>
      <c r="S564" s="88">
        <v>1.6</v>
      </c>
      <c r="T564" s="88"/>
      <c r="U564" s="88"/>
      <c r="V564" s="88"/>
      <c r="W564" s="88">
        <v>1.6</v>
      </c>
      <c r="X564" s="88"/>
      <c r="Y564" s="88"/>
      <c r="Z564" s="88">
        <v>1.6</v>
      </c>
      <c r="AA564" s="88"/>
      <c r="AB564" s="88"/>
      <c r="AC564" s="88"/>
      <c r="AD564" s="88">
        <v>1.6</v>
      </c>
      <c r="AE564" s="88"/>
      <c r="AF564" s="88"/>
      <c r="AG564" s="88">
        <v>1.6</v>
      </c>
      <c r="AH564" s="88"/>
      <c r="AI564" s="88"/>
      <c r="AJ564" s="88"/>
      <c r="AK564" s="88">
        <v>0.8</v>
      </c>
      <c r="AL564" s="88"/>
      <c r="AM564" s="88"/>
      <c r="AN564" s="88"/>
      <c r="AO564" s="88"/>
      <c r="AP564" s="88"/>
      <c r="AQ564" s="196"/>
      <c r="AR564" s="206">
        <f t="shared" si="17"/>
        <v>10.4</v>
      </c>
      <c r="AS564" s="19" t="s">
        <v>279</v>
      </c>
      <c r="AT564" s="6" t="s">
        <v>648</v>
      </c>
    </row>
    <row r="565" spans="1:46" ht="30">
      <c r="A565" s="40" t="s">
        <v>679</v>
      </c>
      <c r="B565" s="6" t="s">
        <v>747</v>
      </c>
      <c r="C565" s="19" t="s">
        <v>279</v>
      </c>
      <c r="D565" s="6" t="s">
        <v>649</v>
      </c>
      <c r="E565" s="3"/>
      <c r="F565" s="3">
        <v>2</v>
      </c>
      <c r="G565" s="3">
        <v>0.8</v>
      </c>
      <c r="H565" s="3" t="s">
        <v>668</v>
      </c>
      <c r="I565" s="42" t="s">
        <v>718</v>
      </c>
      <c r="J565" s="162"/>
      <c r="K565" s="85">
        <f t="shared" si="16"/>
        <v>8.8000000000000007</v>
      </c>
      <c r="L565" s="90"/>
      <c r="M565" s="87"/>
      <c r="N565" s="88"/>
      <c r="O565" s="88"/>
      <c r="P565" s="88">
        <v>1.6</v>
      </c>
      <c r="Q565" s="88"/>
      <c r="R565" s="88"/>
      <c r="S565" s="88"/>
      <c r="T565" s="88"/>
      <c r="U565" s="88"/>
      <c r="V565" s="88"/>
      <c r="W565" s="88">
        <v>1.6</v>
      </c>
      <c r="X565" s="88"/>
      <c r="Y565" s="88"/>
      <c r="Z565" s="88">
        <v>2.4</v>
      </c>
      <c r="AA565" s="88"/>
      <c r="AB565" s="88"/>
      <c r="AC565" s="88"/>
      <c r="AD565" s="88">
        <v>2.4</v>
      </c>
      <c r="AE565" s="88"/>
      <c r="AF565" s="88"/>
      <c r="AG565" s="88"/>
      <c r="AH565" s="88"/>
      <c r="AI565" s="88"/>
      <c r="AJ565" s="88"/>
      <c r="AK565" s="88">
        <v>0.8</v>
      </c>
      <c r="AL565" s="88"/>
      <c r="AM565" s="88"/>
      <c r="AN565" s="88"/>
      <c r="AO565" s="88"/>
      <c r="AP565" s="88"/>
      <c r="AQ565" s="196"/>
      <c r="AR565" s="206">
        <f t="shared" si="17"/>
        <v>8.8000000000000007</v>
      </c>
      <c r="AS565" s="19" t="s">
        <v>279</v>
      </c>
      <c r="AT565" s="6" t="s">
        <v>649</v>
      </c>
    </row>
    <row r="566" spans="1:46" ht="30">
      <c r="A566" s="40" t="s">
        <v>679</v>
      </c>
      <c r="B566" s="6" t="s">
        <v>747</v>
      </c>
      <c r="C566" s="19" t="s">
        <v>279</v>
      </c>
      <c r="D566" s="6" t="s">
        <v>650</v>
      </c>
      <c r="E566" s="3"/>
      <c r="F566" s="3">
        <v>5</v>
      </c>
      <c r="G566" s="3">
        <v>0.8</v>
      </c>
      <c r="H566" s="3" t="s">
        <v>668</v>
      </c>
      <c r="I566" s="42" t="s">
        <v>718</v>
      </c>
      <c r="J566" s="162"/>
      <c r="K566" s="85">
        <f t="shared" si="16"/>
        <v>94.2</v>
      </c>
      <c r="L566" s="94">
        <v>67</v>
      </c>
      <c r="M566" s="87"/>
      <c r="N566" s="88"/>
      <c r="O566" s="88"/>
      <c r="P566" s="88">
        <v>4</v>
      </c>
      <c r="Q566" s="95">
        <v>42</v>
      </c>
      <c r="R566" s="88"/>
      <c r="S566" s="95">
        <v>28.2</v>
      </c>
      <c r="T566" s="88"/>
      <c r="U566" s="88"/>
      <c r="V566" s="88"/>
      <c r="W566" s="88">
        <v>4</v>
      </c>
      <c r="X566" s="88"/>
      <c r="Y566" s="88"/>
      <c r="Z566" s="88">
        <v>4</v>
      </c>
      <c r="AA566" s="88"/>
      <c r="AB566" s="88"/>
      <c r="AC566" s="88"/>
      <c r="AD566" s="88">
        <v>4</v>
      </c>
      <c r="AE566" s="88"/>
      <c r="AF566" s="88"/>
      <c r="AG566" s="88">
        <v>4</v>
      </c>
      <c r="AH566" s="88"/>
      <c r="AI566" s="88"/>
      <c r="AJ566" s="88"/>
      <c r="AK566" s="88">
        <v>0.8</v>
      </c>
      <c r="AL566" s="88"/>
      <c r="AM566" s="88"/>
      <c r="AN566" s="88">
        <v>3.2</v>
      </c>
      <c r="AO566" s="88"/>
      <c r="AP566" s="88"/>
      <c r="AQ566" s="196"/>
      <c r="AR566" s="206">
        <f t="shared" si="17"/>
        <v>94.2</v>
      </c>
      <c r="AS566" s="19" t="s">
        <v>279</v>
      </c>
      <c r="AT566" s="6" t="s">
        <v>650</v>
      </c>
    </row>
    <row r="567" spans="1:46" ht="30">
      <c r="A567" s="40" t="s">
        <v>679</v>
      </c>
      <c r="B567" s="6" t="s">
        <v>747</v>
      </c>
      <c r="C567" s="19" t="s">
        <v>279</v>
      </c>
      <c r="D567" s="6" t="s">
        <v>651</v>
      </c>
      <c r="E567" s="3"/>
      <c r="F567" s="3">
        <v>2</v>
      </c>
      <c r="G567" s="3">
        <v>0.8</v>
      </c>
      <c r="H567" s="3" t="s">
        <v>668</v>
      </c>
      <c r="I567" s="42" t="s">
        <v>718</v>
      </c>
      <c r="J567" s="162"/>
      <c r="K567" s="85">
        <f t="shared" si="16"/>
        <v>15.200000000000001</v>
      </c>
      <c r="L567" s="90"/>
      <c r="M567" s="87"/>
      <c r="N567" s="88"/>
      <c r="O567" s="88"/>
      <c r="P567" s="88">
        <v>1.6</v>
      </c>
      <c r="Q567" s="88"/>
      <c r="R567" s="88"/>
      <c r="S567" s="88">
        <v>2.4</v>
      </c>
      <c r="T567" s="88"/>
      <c r="U567" s="88"/>
      <c r="V567" s="88"/>
      <c r="W567" s="88">
        <v>1.6</v>
      </c>
      <c r="X567" s="88"/>
      <c r="Y567" s="88"/>
      <c r="Z567" s="88">
        <v>2.4</v>
      </c>
      <c r="AA567" s="88"/>
      <c r="AB567" s="88"/>
      <c r="AC567" s="88"/>
      <c r="AD567" s="88">
        <v>1.6</v>
      </c>
      <c r="AE567" s="88"/>
      <c r="AF567" s="88"/>
      <c r="AG567" s="88">
        <v>2.4</v>
      </c>
      <c r="AH567" s="88"/>
      <c r="AI567" s="88"/>
      <c r="AJ567" s="88"/>
      <c r="AK567" s="88">
        <v>0.8</v>
      </c>
      <c r="AL567" s="88"/>
      <c r="AM567" s="88"/>
      <c r="AN567" s="88">
        <v>2.4</v>
      </c>
      <c r="AO567" s="88"/>
      <c r="AP567" s="88"/>
      <c r="AQ567" s="196"/>
      <c r="AR567" s="206">
        <f t="shared" si="17"/>
        <v>15.200000000000001</v>
      </c>
      <c r="AS567" s="19" t="s">
        <v>279</v>
      </c>
      <c r="AT567" s="6" t="s">
        <v>651</v>
      </c>
    </row>
    <row r="568" spans="1:46" ht="30">
      <c r="A568" s="40" t="s">
        <v>679</v>
      </c>
      <c r="B568" s="6" t="s">
        <v>747</v>
      </c>
      <c r="C568" s="19" t="s">
        <v>279</v>
      </c>
      <c r="D568" s="6" t="s">
        <v>652</v>
      </c>
      <c r="E568" s="3"/>
      <c r="F568" s="3">
        <v>2</v>
      </c>
      <c r="G568" s="3">
        <v>0.8</v>
      </c>
      <c r="H568" s="3" t="s">
        <v>668</v>
      </c>
      <c r="I568" s="42" t="s">
        <v>718</v>
      </c>
      <c r="J568" s="162"/>
      <c r="K568" s="85">
        <f t="shared" si="16"/>
        <v>24.000000000000007</v>
      </c>
      <c r="L568" s="94">
        <v>12</v>
      </c>
      <c r="M568" s="87"/>
      <c r="N568" s="88"/>
      <c r="O568" s="88"/>
      <c r="P568" s="88">
        <v>1.6</v>
      </c>
      <c r="Q568" s="95">
        <v>12</v>
      </c>
      <c r="R568" s="88"/>
      <c r="S568" s="88">
        <v>1.6</v>
      </c>
      <c r="T568" s="88"/>
      <c r="U568" s="88"/>
      <c r="V568" s="88"/>
      <c r="W568" s="88">
        <v>1.6</v>
      </c>
      <c r="X568" s="88"/>
      <c r="Y568" s="88"/>
      <c r="Z568" s="88">
        <v>1.6</v>
      </c>
      <c r="AA568" s="88"/>
      <c r="AB568" s="88"/>
      <c r="AC568" s="88"/>
      <c r="AD568" s="88">
        <v>1.6</v>
      </c>
      <c r="AE568" s="88"/>
      <c r="AF568" s="88"/>
      <c r="AG568" s="88">
        <v>1.6</v>
      </c>
      <c r="AH568" s="88"/>
      <c r="AI568" s="88"/>
      <c r="AJ568" s="88"/>
      <c r="AK568" s="88">
        <v>0.8</v>
      </c>
      <c r="AL568" s="88"/>
      <c r="AM568" s="88"/>
      <c r="AN568" s="88">
        <v>1.6</v>
      </c>
      <c r="AO568" s="88"/>
      <c r="AP568" s="88"/>
      <c r="AQ568" s="196"/>
      <c r="AR568" s="206">
        <f t="shared" si="17"/>
        <v>24.000000000000007</v>
      </c>
      <c r="AS568" s="19" t="s">
        <v>279</v>
      </c>
      <c r="AT568" s="6" t="s">
        <v>652</v>
      </c>
    </row>
    <row r="569" spans="1:46" ht="30">
      <c r="A569" s="40" t="s">
        <v>679</v>
      </c>
      <c r="B569" s="6" t="s">
        <v>747</v>
      </c>
      <c r="C569" s="19" t="s">
        <v>279</v>
      </c>
      <c r="D569" s="6" t="s">
        <v>653</v>
      </c>
      <c r="E569" s="3"/>
      <c r="F569" s="3">
        <v>2</v>
      </c>
      <c r="G569" s="3">
        <v>0.8</v>
      </c>
      <c r="H569" s="3" t="s">
        <v>668</v>
      </c>
      <c r="I569" s="42" t="s">
        <v>718</v>
      </c>
      <c r="J569" s="162"/>
      <c r="K569" s="85">
        <f t="shared" si="16"/>
        <v>10.4</v>
      </c>
      <c r="L569" s="90"/>
      <c r="M569" s="87"/>
      <c r="N569" s="88"/>
      <c r="O569" s="88"/>
      <c r="P569" s="88">
        <v>1.6</v>
      </c>
      <c r="Q569" s="88"/>
      <c r="R569" s="88"/>
      <c r="S569" s="88">
        <v>1.6</v>
      </c>
      <c r="T569" s="88"/>
      <c r="U569" s="88"/>
      <c r="V569" s="88"/>
      <c r="W569" s="88">
        <v>1.6</v>
      </c>
      <c r="X569" s="88"/>
      <c r="Y569" s="88"/>
      <c r="Z569" s="88">
        <v>1.6</v>
      </c>
      <c r="AA569" s="88"/>
      <c r="AB569" s="88"/>
      <c r="AC569" s="88"/>
      <c r="AD569" s="88">
        <v>1.6</v>
      </c>
      <c r="AE569" s="88"/>
      <c r="AF569" s="88"/>
      <c r="AG569" s="88">
        <v>1.6</v>
      </c>
      <c r="AH569" s="88"/>
      <c r="AI569" s="88"/>
      <c r="AJ569" s="88"/>
      <c r="AK569" s="88">
        <v>0.8</v>
      </c>
      <c r="AL569" s="88"/>
      <c r="AM569" s="88"/>
      <c r="AN569" s="88"/>
      <c r="AO569" s="88"/>
      <c r="AP569" s="88"/>
      <c r="AQ569" s="196"/>
      <c r="AR569" s="206">
        <f t="shared" si="17"/>
        <v>10.4</v>
      </c>
      <c r="AS569" s="19" t="s">
        <v>279</v>
      </c>
      <c r="AT569" s="6" t="s">
        <v>653</v>
      </c>
    </row>
    <row r="570" spans="1:46" ht="30">
      <c r="A570" s="40" t="s">
        <v>679</v>
      </c>
      <c r="B570" s="6" t="s">
        <v>747</v>
      </c>
      <c r="C570" s="19" t="s">
        <v>279</v>
      </c>
      <c r="D570" s="6" t="s">
        <v>654</v>
      </c>
      <c r="E570" s="3"/>
      <c r="F570" s="3">
        <v>4</v>
      </c>
      <c r="G570" s="3">
        <v>0.8</v>
      </c>
      <c r="H570" s="3" t="s">
        <v>668</v>
      </c>
      <c r="I570" s="42" t="s">
        <v>718</v>
      </c>
      <c r="J570" s="162"/>
      <c r="K570" s="85">
        <f t="shared" si="16"/>
        <v>23.2</v>
      </c>
      <c r="L570" s="90"/>
      <c r="M570" s="87"/>
      <c r="N570" s="88"/>
      <c r="O570" s="88"/>
      <c r="P570" s="88">
        <v>3.2</v>
      </c>
      <c r="Q570" s="88"/>
      <c r="R570" s="88"/>
      <c r="S570" s="88">
        <v>3.2</v>
      </c>
      <c r="T570" s="88"/>
      <c r="U570" s="88"/>
      <c r="V570" s="88"/>
      <c r="W570" s="88">
        <v>3.2</v>
      </c>
      <c r="X570" s="88"/>
      <c r="Y570" s="88"/>
      <c r="Z570" s="88">
        <v>3.2</v>
      </c>
      <c r="AA570" s="88"/>
      <c r="AB570" s="88"/>
      <c r="AC570" s="88"/>
      <c r="AD570" s="88">
        <v>3.2</v>
      </c>
      <c r="AE570" s="88"/>
      <c r="AF570" s="88"/>
      <c r="AG570" s="88">
        <v>3.2</v>
      </c>
      <c r="AH570" s="88"/>
      <c r="AI570" s="88"/>
      <c r="AJ570" s="88"/>
      <c r="AK570" s="88">
        <v>0.8</v>
      </c>
      <c r="AL570" s="88"/>
      <c r="AM570" s="88"/>
      <c r="AN570" s="88">
        <v>3.2</v>
      </c>
      <c r="AO570" s="88"/>
      <c r="AP570" s="88"/>
      <c r="AQ570" s="196"/>
      <c r="AR570" s="206">
        <f t="shared" si="17"/>
        <v>23.2</v>
      </c>
      <c r="AS570" s="19" t="s">
        <v>279</v>
      </c>
      <c r="AT570" s="6" t="s">
        <v>654</v>
      </c>
    </row>
    <row r="571" spans="1:46" ht="30">
      <c r="A571" s="40" t="s">
        <v>679</v>
      </c>
      <c r="B571" s="6" t="s">
        <v>747</v>
      </c>
      <c r="C571" s="19" t="s">
        <v>279</v>
      </c>
      <c r="D571" s="6" t="s">
        <v>655</v>
      </c>
      <c r="E571" s="3"/>
      <c r="F571" s="3">
        <v>1</v>
      </c>
      <c r="G571" s="3">
        <v>0.8</v>
      </c>
      <c r="H571" s="3" t="s">
        <v>668</v>
      </c>
      <c r="I571" s="42" t="s">
        <v>718</v>
      </c>
      <c r="J571" s="162"/>
      <c r="K571" s="85">
        <f t="shared" si="16"/>
        <v>5.6</v>
      </c>
      <c r="L571" s="90"/>
      <c r="M571" s="87"/>
      <c r="N571" s="88"/>
      <c r="O571" s="88"/>
      <c r="P571" s="88">
        <v>0.8</v>
      </c>
      <c r="Q571" s="88"/>
      <c r="R571" s="88"/>
      <c r="S571" s="88">
        <v>0.8</v>
      </c>
      <c r="T571" s="88"/>
      <c r="U571" s="88"/>
      <c r="V571" s="88"/>
      <c r="W571" s="88">
        <v>0.8</v>
      </c>
      <c r="X571" s="88"/>
      <c r="Y571" s="88"/>
      <c r="Z571" s="88">
        <v>0.8</v>
      </c>
      <c r="AA571" s="88"/>
      <c r="AB571" s="88"/>
      <c r="AC571" s="88"/>
      <c r="AD571" s="88">
        <v>0.8</v>
      </c>
      <c r="AE571" s="88"/>
      <c r="AF571" s="88"/>
      <c r="AG571" s="88">
        <v>0.8</v>
      </c>
      <c r="AH571" s="88"/>
      <c r="AI571" s="88"/>
      <c r="AJ571" s="88"/>
      <c r="AK571" s="88">
        <v>0.8</v>
      </c>
      <c r="AL571" s="88"/>
      <c r="AM571" s="88"/>
      <c r="AN571" s="88"/>
      <c r="AO571" s="88"/>
      <c r="AP571" s="88"/>
      <c r="AQ571" s="196"/>
      <c r="AR571" s="206">
        <f t="shared" si="17"/>
        <v>5.6</v>
      </c>
      <c r="AS571" s="19" t="s">
        <v>279</v>
      </c>
      <c r="AT571" s="6" t="s">
        <v>655</v>
      </c>
    </row>
    <row r="572" spans="1:46" ht="30">
      <c r="A572" s="40" t="s">
        <v>679</v>
      </c>
      <c r="B572" s="6" t="s">
        <v>747</v>
      </c>
      <c r="C572" s="19" t="s">
        <v>279</v>
      </c>
      <c r="D572" s="6" t="s">
        <v>656</v>
      </c>
      <c r="E572" s="3"/>
      <c r="F572" s="3">
        <v>3</v>
      </c>
      <c r="G572" s="3">
        <v>0.8</v>
      </c>
      <c r="H572" s="3" t="s">
        <v>668</v>
      </c>
      <c r="I572" s="42" t="s">
        <v>718</v>
      </c>
      <c r="J572" s="162"/>
      <c r="K572" s="85">
        <f t="shared" ref="K572:K634" si="18">M572+N572+O572+P572+Q572+R572+S572+T572+U572+V572+W572+X572+Y572+Z572+AA572+AB572+AC572+AD572+AE572+AG572+AF572+AH572+AI572+AJ572+AK572+AL572+AM572+AN572+AO572+AP572+AQ572</f>
        <v>17.600000000000001</v>
      </c>
      <c r="L572" s="90"/>
      <c r="M572" s="87"/>
      <c r="N572" s="88"/>
      <c r="O572" s="88"/>
      <c r="P572" s="88">
        <v>2.4</v>
      </c>
      <c r="Q572" s="88"/>
      <c r="R572" s="88"/>
      <c r="S572" s="88">
        <v>2.4</v>
      </c>
      <c r="T572" s="88"/>
      <c r="U572" s="88"/>
      <c r="V572" s="88"/>
      <c r="W572" s="88">
        <v>2.4</v>
      </c>
      <c r="X572" s="88"/>
      <c r="Y572" s="88"/>
      <c r="Z572" s="88">
        <v>2.4</v>
      </c>
      <c r="AA572" s="88"/>
      <c r="AB572" s="88"/>
      <c r="AC572" s="88"/>
      <c r="AD572" s="88">
        <v>2.4</v>
      </c>
      <c r="AE572" s="88"/>
      <c r="AF572" s="88"/>
      <c r="AG572" s="88">
        <v>2.4</v>
      </c>
      <c r="AH572" s="88"/>
      <c r="AI572" s="88"/>
      <c r="AJ572" s="88"/>
      <c r="AK572" s="88">
        <v>0.8</v>
      </c>
      <c r="AL572" s="88"/>
      <c r="AM572" s="88"/>
      <c r="AN572" s="88">
        <v>2.4</v>
      </c>
      <c r="AO572" s="88"/>
      <c r="AP572" s="88"/>
      <c r="AQ572" s="196"/>
      <c r="AR572" s="206">
        <f t="shared" si="17"/>
        <v>17.600000000000001</v>
      </c>
      <c r="AS572" s="19" t="s">
        <v>279</v>
      </c>
      <c r="AT572" s="6" t="s">
        <v>656</v>
      </c>
    </row>
    <row r="573" spans="1:46" ht="30">
      <c r="A573" s="40" t="s">
        <v>679</v>
      </c>
      <c r="B573" s="6" t="s">
        <v>747</v>
      </c>
      <c r="C573" s="19" t="s">
        <v>279</v>
      </c>
      <c r="D573" s="6" t="s">
        <v>858</v>
      </c>
      <c r="E573" s="3"/>
      <c r="F573" s="3">
        <v>1</v>
      </c>
      <c r="G573" s="3">
        <v>0.8</v>
      </c>
      <c r="H573" s="3" t="s">
        <v>668</v>
      </c>
      <c r="I573" s="42" t="s">
        <v>718</v>
      </c>
      <c r="J573" s="162"/>
      <c r="K573" s="85">
        <f t="shared" si="18"/>
        <v>4.8000000000000007</v>
      </c>
      <c r="L573" s="90"/>
      <c r="M573" s="87"/>
      <c r="N573" s="88"/>
      <c r="O573" s="88"/>
      <c r="P573" s="88"/>
      <c r="Q573" s="88"/>
      <c r="R573" s="88"/>
      <c r="S573" s="88">
        <v>1.6</v>
      </c>
      <c r="T573" s="88"/>
      <c r="U573" s="88"/>
      <c r="V573" s="88"/>
      <c r="W573" s="88"/>
      <c r="X573" s="88"/>
      <c r="Y573" s="88"/>
      <c r="Z573" s="88">
        <v>1.6</v>
      </c>
      <c r="AA573" s="88"/>
      <c r="AB573" s="88"/>
      <c r="AC573" s="88"/>
      <c r="AD573" s="88"/>
      <c r="AE573" s="88"/>
      <c r="AF573" s="88"/>
      <c r="AG573" s="88">
        <v>1.6</v>
      </c>
      <c r="AH573" s="88"/>
      <c r="AI573" s="88"/>
      <c r="AJ573" s="88"/>
      <c r="AK573" s="88"/>
      <c r="AL573" s="88"/>
      <c r="AM573" s="88"/>
      <c r="AN573" s="88"/>
      <c r="AO573" s="88"/>
      <c r="AP573" s="88"/>
      <c r="AQ573" s="196"/>
      <c r="AR573" s="206">
        <f t="shared" si="17"/>
        <v>4.8000000000000007</v>
      </c>
      <c r="AS573" s="19" t="s">
        <v>279</v>
      </c>
      <c r="AT573" s="6" t="s">
        <v>858</v>
      </c>
    </row>
    <row r="574" spans="1:46" ht="30">
      <c r="A574" s="40" t="s">
        <v>679</v>
      </c>
      <c r="B574" s="6" t="s">
        <v>747</v>
      </c>
      <c r="C574" s="19" t="s">
        <v>279</v>
      </c>
      <c r="D574" s="6" t="s">
        <v>658</v>
      </c>
      <c r="E574" s="3"/>
      <c r="F574" s="3">
        <v>2</v>
      </c>
      <c r="G574" s="3">
        <v>0.8</v>
      </c>
      <c r="H574" s="3" t="s">
        <v>668</v>
      </c>
      <c r="I574" s="42" t="s">
        <v>718</v>
      </c>
      <c r="J574" s="162"/>
      <c r="K574" s="85">
        <f t="shared" si="18"/>
        <v>12</v>
      </c>
      <c r="L574" s="90"/>
      <c r="M574" s="87"/>
      <c r="N574" s="88"/>
      <c r="O574" s="88"/>
      <c r="P574" s="88">
        <v>1.6</v>
      </c>
      <c r="Q574" s="88"/>
      <c r="R574" s="88"/>
      <c r="S574" s="88">
        <v>1.6</v>
      </c>
      <c r="T574" s="88"/>
      <c r="U574" s="88"/>
      <c r="V574" s="88"/>
      <c r="W574" s="88">
        <v>1.6</v>
      </c>
      <c r="X574" s="88"/>
      <c r="Y574" s="88"/>
      <c r="Z574" s="88">
        <v>1.6</v>
      </c>
      <c r="AA574" s="88"/>
      <c r="AB574" s="88"/>
      <c r="AC574" s="88"/>
      <c r="AD574" s="88">
        <v>1.6</v>
      </c>
      <c r="AE574" s="88"/>
      <c r="AF574" s="88"/>
      <c r="AG574" s="88">
        <v>1.6</v>
      </c>
      <c r="AH574" s="88"/>
      <c r="AI574" s="88"/>
      <c r="AJ574" s="88"/>
      <c r="AK574" s="88">
        <v>0.8</v>
      </c>
      <c r="AL574" s="88"/>
      <c r="AM574" s="88"/>
      <c r="AN574" s="88">
        <v>1.6</v>
      </c>
      <c r="AO574" s="88"/>
      <c r="AP574" s="88"/>
      <c r="AQ574" s="196"/>
      <c r="AR574" s="206">
        <f t="shared" si="17"/>
        <v>12</v>
      </c>
      <c r="AS574" s="19" t="s">
        <v>279</v>
      </c>
      <c r="AT574" s="6" t="s">
        <v>658</v>
      </c>
    </row>
    <row r="575" spans="1:46" ht="30">
      <c r="A575" s="40" t="s">
        <v>679</v>
      </c>
      <c r="B575" s="6" t="s">
        <v>747</v>
      </c>
      <c r="C575" s="19" t="s">
        <v>279</v>
      </c>
      <c r="D575" s="16" t="s">
        <v>1007</v>
      </c>
      <c r="E575" s="3"/>
      <c r="F575" s="3">
        <v>1</v>
      </c>
      <c r="G575" s="3">
        <v>0.8</v>
      </c>
      <c r="H575" s="3" t="s">
        <v>668</v>
      </c>
      <c r="I575" s="42" t="s">
        <v>718</v>
      </c>
      <c r="J575" s="162"/>
      <c r="K575" s="85">
        <f t="shared" si="18"/>
        <v>4</v>
      </c>
      <c r="L575" s="90"/>
      <c r="M575" s="87"/>
      <c r="N575" s="88"/>
      <c r="O575" s="88"/>
      <c r="P575" s="88"/>
      <c r="Q575" s="88"/>
      <c r="R575" s="88"/>
      <c r="S575" s="88"/>
      <c r="T575" s="88"/>
      <c r="U575" s="88"/>
      <c r="V575" s="88"/>
      <c r="W575" s="88">
        <v>0.8</v>
      </c>
      <c r="X575" s="88"/>
      <c r="Y575" s="88"/>
      <c r="Z575" s="88"/>
      <c r="AA575" s="88"/>
      <c r="AB575" s="88"/>
      <c r="AC575" s="88"/>
      <c r="AD575" s="88">
        <v>0.8</v>
      </c>
      <c r="AE575" s="88"/>
      <c r="AF575" s="88"/>
      <c r="AG575" s="88">
        <v>0.8</v>
      </c>
      <c r="AH575" s="88"/>
      <c r="AI575" s="88"/>
      <c r="AJ575" s="88"/>
      <c r="AK575" s="88">
        <v>0.8</v>
      </c>
      <c r="AL575" s="88"/>
      <c r="AM575" s="88"/>
      <c r="AN575" s="88">
        <v>0.8</v>
      </c>
      <c r="AO575" s="88"/>
      <c r="AP575" s="88"/>
      <c r="AQ575" s="196"/>
      <c r="AR575" s="206">
        <f t="shared" si="17"/>
        <v>4</v>
      </c>
      <c r="AS575" s="19" t="s">
        <v>279</v>
      </c>
      <c r="AT575" s="16" t="s">
        <v>1007</v>
      </c>
    </row>
    <row r="576" spans="1:46" ht="30">
      <c r="A576" s="40" t="s">
        <v>679</v>
      </c>
      <c r="B576" s="6" t="s">
        <v>747</v>
      </c>
      <c r="C576" s="19" t="s">
        <v>279</v>
      </c>
      <c r="D576" s="6" t="s">
        <v>1008</v>
      </c>
      <c r="E576" s="3"/>
      <c r="F576" s="3">
        <v>1</v>
      </c>
      <c r="G576" s="3">
        <v>0.8</v>
      </c>
      <c r="H576" s="3" t="s">
        <v>668</v>
      </c>
      <c r="I576" s="42" t="s">
        <v>718</v>
      </c>
      <c r="J576" s="162"/>
      <c r="K576" s="85">
        <f t="shared" si="18"/>
        <v>4</v>
      </c>
      <c r="L576" s="90"/>
      <c r="M576" s="87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  <c r="Z576" s="88">
        <v>0.8</v>
      </c>
      <c r="AA576" s="88"/>
      <c r="AB576" s="88"/>
      <c r="AC576" s="88"/>
      <c r="AD576" s="88">
        <v>0.8</v>
      </c>
      <c r="AE576" s="88"/>
      <c r="AF576" s="88"/>
      <c r="AG576" s="88">
        <v>0.8</v>
      </c>
      <c r="AH576" s="88"/>
      <c r="AI576" s="88"/>
      <c r="AJ576" s="88"/>
      <c r="AK576" s="88">
        <v>0.8</v>
      </c>
      <c r="AL576" s="88"/>
      <c r="AM576" s="88"/>
      <c r="AN576" s="88">
        <v>0.8</v>
      </c>
      <c r="AO576" s="88"/>
      <c r="AP576" s="88"/>
      <c r="AQ576" s="196"/>
      <c r="AR576" s="206">
        <f t="shared" si="17"/>
        <v>4</v>
      </c>
      <c r="AS576" s="19" t="s">
        <v>279</v>
      </c>
      <c r="AT576" s="6" t="s">
        <v>1008</v>
      </c>
    </row>
    <row r="577" spans="1:46" ht="30">
      <c r="A577" s="40" t="s">
        <v>679</v>
      </c>
      <c r="B577" s="6" t="s">
        <v>747</v>
      </c>
      <c r="C577" s="19" t="s">
        <v>279</v>
      </c>
      <c r="D577" s="6" t="s">
        <v>1009</v>
      </c>
      <c r="E577" s="3"/>
      <c r="F577" s="3">
        <v>1</v>
      </c>
      <c r="G577" s="3">
        <v>0.8</v>
      </c>
      <c r="H577" s="3" t="s">
        <v>668</v>
      </c>
      <c r="I577" s="42" t="s">
        <v>718</v>
      </c>
      <c r="J577" s="162"/>
      <c r="K577" s="85">
        <f t="shared" si="18"/>
        <v>3.2</v>
      </c>
      <c r="L577" s="90"/>
      <c r="M577" s="87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  <c r="Z577" s="88"/>
      <c r="AA577" s="88"/>
      <c r="AB577" s="88"/>
      <c r="AC577" s="88"/>
      <c r="AD577" s="88">
        <v>0.8</v>
      </c>
      <c r="AE577" s="88"/>
      <c r="AF577" s="88"/>
      <c r="AG577" s="88">
        <v>0.8</v>
      </c>
      <c r="AH577" s="88"/>
      <c r="AI577" s="88"/>
      <c r="AJ577" s="88"/>
      <c r="AK577" s="88">
        <v>0.8</v>
      </c>
      <c r="AL577" s="88"/>
      <c r="AM577" s="88"/>
      <c r="AN577" s="88">
        <v>0.8</v>
      </c>
      <c r="AO577" s="88"/>
      <c r="AP577" s="88"/>
      <c r="AQ577" s="196"/>
      <c r="AR577" s="206">
        <f t="shared" si="17"/>
        <v>3.2</v>
      </c>
      <c r="AS577" s="19" t="s">
        <v>279</v>
      </c>
      <c r="AT577" s="6" t="s">
        <v>1009</v>
      </c>
    </row>
    <row r="578" spans="1:46" ht="30">
      <c r="A578" s="40" t="s">
        <v>679</v>
      </c>
      <c r="B578" s="74" t="s">
        <v>744</v>
      </c>
      <c r="C578" s="19" t="s">
        <v>279</v>
      </c>
      <c r="D578" s="180" t="s">
        <v>659</v>
      </c>
      <c r="E578" s="184"/>
      <c r="F578" s="184">
        <v>1</v>
      </c>
      <c r="G578" s="184">
        <v>0.8</v>
      </c>
      <c r="H578" s="3" t="s">
        <v>668</v>
      </c>
      <c r="I578" s="42" t="s">
        <v>718</v>
      </c>
      <c r="J578" s="162"/>
      <c r="K578" s="85">
        <f t="shared" si="18"/>
        <v>6.35</v>
      </c>
      <c r="L578" s="90"/>
      <c r="M578" s="87"/>
      <c r="N578" s="88">
        <v>0.8</v>
      </c>
      <c r="O578" s="88"/>
      <c r="P578" s="88"/>
      <c r="Q578" s="88">
        <v>0.8</v>
      </c>
      <c r="R578" s="88"/>
      <c r="S578" s="88"/>
      <c r="T578" s="88"/>
      <c r="U578" s="88">
        <v>0.8</v>
      </c>
      <c r="V578" s="88"/>
      <c r="W578" s="88"/>
      <c r="X578" s="88">
        <v>0.8</v>
      </c>
      <c r="Y578" s="88"/>
      <c r="Z578" s="88"/>
      <c r="AA578" s="88"/>
      <c r="AB578" s="88">
        <v>0.8</v>
      </c>
      <c r="AC578" s="88"/>
      <c r="AD578" s="88"/>
      <c r="AE578" s="88">
        <v>0.8</v>
      </c>
      <c r="AF578" s="88"/>
      <c r="AG578" s="88"/>
      <c r="AH578" s="88"/>
      <c r="AI578" s="88">
        <v>0.8</v>
      </c>
      <c r="AJ578" s="88"/>
      <c r="AK578" s="88"/>
      <c r="AL578" s="88">
        <v>0.75</v>
      </c>
      <c r="AM578" s="88"/>
      <c r="AN578" s="88"/>
      <c r="AO578" s="88"/>
      <c r="AP578" s="88"/>
      <c r="AQ578" s="196"/>
      <c r="AR578" s="206">
        <f t="shared" si="17"/>
        <v>6.35</v>
      </c>
      <c r="AS578" s="19" t="s">
        <v>279</v>
      </c>
      <c r="AT578" s="180" t="s">
        <v>659</v>
      </c>
    </row>
    <row r="579" spans="1:46" ht="33" customHeight="1">
      <c r="A579" s="40" t="s">
        <v>679</v>
      </c>
      <c r="B579" s="3" t="s">
        <v>744</v>
      </c>
      <c r="C579" s="19" t="s">
        <v>279</v>
      </c>
      <c r="D579" s="10" t="s">
        <v>884</v>
      </c>
      <c r="E579" s="184"/>
      <c r="F579" s="184">
        <v>1</v>
      </c>
      <c r="G579" s="184">
        <v>0.8</v>
      </c>
      <c r="H579" s="3" t="s">
        <v>668</v>
      </c>
      <c r="I579" s="42" t="s">
        <v>718</v>
      </c>
      <c r="J579" s="162"/>
      <c r="K579" s="85">
        <f t="shared" si="18"/>
        <v>6.1999999999999993</v>
      </c>
      <c r="L579" s="90"/>
      <c r="M579" s="87"/>
      <c r="N579" s="88">
        <v>0.8</v>
      </c>
      <c r="O579" s="88"/>
      <c r="P579" s="88"/>
      <c r="Q579" s="88">
        <v>0.8</v>
      </c>
      <c r="R579" s="88"/>
      <c r="S579" s="88"/>
      <c r="T579" s="88"/>
      <c r="U579" s="88">
        <v>0.8</v>
      </c>
      <c r="V579" s="88"/>
      <c r="W579" s="88"/>
      <c r="X579" s="88">
        <v>0.8</v>
      </c>
      <c r="Y579" s="88"/>
      <c r="Z579" s="88"/>
      <c r="AA579" s="88"/>
      <c r="AB579" s="88">
        <v>0.8</v>
      </c>
      <c r="AC579" s="88"/>
      <c r="AD579" s="88"/>
      <c r="AE579" s="88">
        <v>0.8</v>
      </c>
      <c r="AF579" s="88"/>
      <c r="AG579" s="88"/>
      <c r="AH579" s="88"/>
      <c r="AI579" s="88">
        <v>0.8</v>
      </c>
      <c r="AJ579" s="88"/>
      <c r="AK579" s="88"/>
      <c r="AL579" s="88">
        <v>0.6</v>
      </c>
      <c r="AM579" s="88"/>
      <c r="AN579" s="88"/>
      <c r="AO579" s="88"/>
      <c r="AP579" s="88"/>
      <c r="AQ579" s="196"/>
      <c r="AR579" s="206">
        <f t="shared" si="17"/>
        <v>6.1999999999999993</v>
      </c>
      <c r="AS579" s="19" t="s">
        <v>279</v>
      </c>
      <c r="AT579" s="10" t="s">
        <v>884</v>
      </c>
    </row>
    <row r="580" spans="1:46" ht="33.75" customHeight="1">
      <c r="A580" s="40" t="s">
        <v>679</v>
      </c>
      <c r="B580" s="3" t="s">
        <v>744</v>
      </c>
      <c r="C580" s="19" t="s">
        <v>279</v>
      </c>
      <c r="D580" s="134" t="s">
        <v>660</v>
      </c>
      <c r="E580" s="184"/>
      <c r="F580" s="184">
        <v>1</v>
      </c>
      <c r="G580" s="184">
        <v>0.8</v>
      </c>
      <c r="H580" s="3" t="s">
        <v>668</v>
      </c>
      <c r="I580" s="42" t="s">
        <v>718</v>
      </c>
      <c r="J580" s="162"/>
      <c r="K580" s="85">
        <f t="shared" si="18"/>
        <v>6.1999999999999993</v>
      </c>
      <c r="L580" s="90"/>
      <c r="M580" s="87"/>
      <c r="N580" s="88">
        <v>0.8</v>
      </c>
      <c r="O580" s="88"/>
      <c r="P580" s="88"/>
      <c r="Q580" s="88">
        <v>0.8</v>
      </c>
      <c r="R580" s="88"/>
      <c r="S580" s="88"/>
      <c r="T580" s="88"/>
      <c r="U580" s="88">
        <v>0.8</v>
      </c>
      <c r="V580" s="88"/>
      <c r="W580" s="88"/>
      <c r="X580" s="88">
        <v>0.8</v>
      </c>
      <c r="Y580" s="88"/>
      <c r="Z580" s="88"/>
      <c r="AA580" s="88"/>
      <c r="AB580" s="88">
        <v>0.8</v>
      </c>
      <c r="AC580" s="88"/>
      <c r="AD580" s="88"/>
      <c r="AE580" s="88">
        <v>0.8</v>
      </c>
      <c r="AF580" s="88"/>
      <c r="AG580" s="88"/>
      <c r="AH580" s="88"/>
      <c r="AI580" s="88">
        <v>0.8</v>
      </c>
      <c r="AJ580" s="88"/>
      <c r="AK580" s="88"/>
      <c r="AL580" s="88">
        <v>0.6</v>
      </c>
      <c r="AM580" s="88"/>
      <c r="AN580" s="88"/>
      <c r="AO580" s="88"/>
      <c r="AP580" s="88"/>
      <c r="AQ580" s="196"/>
      <c r="AR580" s="206">
        <f t="shared" si="17"/>
        <v>6.1999999999999993</v>
      </c>
      <c r="AS580" s="19" t="s">
        <v>279</v>
      </c>
      <c r="AT580" s="134" t="s">
        <v>660</v>
      </c>
    </row>
    <row r="581" spans="1:46" ht="30">
      <c r="A581" s="40" t="s">
        <v>679</v>
      </c>
      <c r="B581" s="3" t="s">
        <v>744</v>
      </c>
      <c r="C581" s="19" t="s">
        <v>279</v>
      </c>
      <c r="D581" s="10" t="s">
        <v>886</v>
      </c>
      <c r="E581" s="184"/>
      <c r="F581" s="184">
        <v>1</v>
      </c>
      <c r="G581" s="184">
        <v>0.8</v>
      </c>
      <c r="H581" s="3" t="s">
        <v>668</v>
      </c>
      <c r="I581" s="42" t="s">
        <v>718</v>
      </c>
      <c r="J581" s="162"/>
      <c r="K581" s="85">
        <f t="shared" si="18"/>
        <v>5.6</v>
      </c>
      <c r="L581" s="90"/>
      <c r="M581" s="87"/>
      <c r="N581" s="88"/>
      <c r="O581" s="88"/>
      <c r="P581" s="88"/>
      <c r="Q581" s="88">
        <v>0.8</v>
      </c>
      <c r="R581" s="88"/>
      <c r="S581" s="88"/>
      <c r="T581" s="88"/>
      <c r="U581" s="88">
        <v>0.8</v>
      </c>
      <c r="V581" s="88"/>
      <c r="W581" s="88"/>
      <c r="X581" s="88">
        <v>0.8</v>
      </c>
      <c r="Y581" s="88"/>
      <c r="Z581" s="88"/>
      <c r="AA581" s="88"/>
      <c r="AB581" s="88">
        <v>0.8</v>
      </c>
      <c r="AC581" s="88"/>
      <c r="AD581" s="88"/>
      <c r="AE581" s="88">
        <v>0.8</v>
      </c>
      <c r="AF581" s="88"/>
      <c r="AG581" s="88"/>
      <c r="AH581" s="88"/>
      <c r="AI581" s="88">
        <v>0.8</v>
      </c>
      <c r="AJ581" s="88"/>
      <c r="AK581" s="88"/>
      <c r="AL581" s="88">
        <v>0.8</v>
      </c>
      <c r="AM581" s="88"/>
      <c r="AN581" s="88"/>
      <c r="AO581" s="88"/>
      <c r="AP581" s="88"/>
      <c r="AQ581" s="196"/>
      <c r="AR581" s="206">
        <f t="shared" si="17"/>
        <v>5.6</v>
      </c>
      <c r="AS581" s="19" t="s">
        <v>279</v>
      </c>
      <c r="AT581" s="10" t="s">
        <v>886</v>
      </c>
    </row>
    <row r="582" spans="1:46" ht="31.5" customHeight="1">
      <c r="A582" s="40" t="s">
        <v>679</v>
      </c>
      <c r="B582" s="3" t="s">
        <v>744</v>
      </c>
      <c r="C582" s="19" t="s">
        <v>279</v>
      </c>
      <c r="D582" s="10" t="s">
        <v>885</v>
      </c>
      <c r="E582" s="184"/>
      <c r="F582" s="184">
        <v>3</v>
      </c>
      <c r="G582" s="184">
        <v>0.8</v>
      </c>
      <c r="H582" s="3" t="s">
        <v>668</v>
      </c>
      <c r="I582" s="42" t="s">
        <v>718</v>
      </c>
      <c r="J582" s="162"/>
      <c r="K582" s="85">
        <f t="shared" si="18"/>
        <v>14.9</v>
      </c>
      <c r="L582" s="90"/>
      <c r="M582" s="87"/>
      <c r="N582" s="88">
        <v>2.4</v>
      </c>
      <c r="O582" s="88"/>
      <c r="P582" s="88"/>
      <c r="Q582" s="88">
        <v>2.4</v>
      </c>
      <c r="R582" s="88"/>
      <c r="S582" s="88"/>
      <c r="T582" s="88"/>
      <c r="U582" s="88">
        <v>2.4</v>
      </c>
      <c r="V582" s="88"/>
      <c r="W582" s="88"/>
      <c r="X582" s="88">
        <v>2.4</v>
      </c>
      <c r="Y582" s="88"/>
      <c r="Z582" s="88"/>
      <c r="AA582" s="88"/>
      <c r="AB582" s="88">
        <v>2.4</v>
      </c>
      <c r="AC582" s="88"/>
      <c r="AD582" s="88"/>
      <c r="AE582" s="88">
        <v>0.8</v>
      </c>
      <c r="AF582" s="88"/>
      <c r="AG582" s="88"/>
      <c r="AH582" s="88"/>
      <c r="AI582" s="88">
        <v>1.6</v>
      </c>
      <c r="AJ582" s="88"/>
      <c r="AK582" s="88"/>
      <c r="AL582" s="88">
        <v>0.5</v>
      </c>
      <c r="AM582" s="88"/>
      <c r="AN582" s="88"/>
      <c r="AO582" s="88"/>
      <c r="AP582" s="88"/>
      <c r="AQ582" s="196"/>
      <c r="AR582" s="206">
        <f t="shared" si="17"/>
        <v>14.9</v>
      </c>
      <c r="AS582" s="19" t="s">
        <v>279</v>
      </c>
      <c r="AT582" s="10" t="s">
        <v>885</v>
      </c>
    </row>
    <row r="583" spans="1:46" ht="30">
      <c r="A583" s="40" t="s">
        <v>679</v>
      </c>
      <c r="B583" s="3" t="s">
        <v>744</v>
      </c>
      <c r="C583" s="19" t="s">
        <v>279</v>
      </c>
      <c r="D583" s="134" t="s">
        <v>887</v>
      </c>
      <c r="E583" s="184"/>
      <c r="F583" s="184">
        <v>1</v>
      </c>
      <c r="G583" s="184">
        <v>0.8</v>
      </c>
      <c r="H583" s="3" t="s">
        <v>668</v>
      </c>
      <c r="I583" s="42" t="s">
        <v>718</v>
      </c>
      <c r="J583" s="162"/>
      <c r="K583" s="85">
        <f t="shared" si="18"/>
        <v>4.8</v>
      </c>
      <c r="L583" s="90"/>
      <c r="M583" s="87"/>
      <c r="N583" s="88"/>
      <c r="O583" s="88"/>
      <c r="P583" s="88"/>
      <c r="Q583" s="88">
        <v>0.8</v>
      </c>
      <c r="R583" s="88"/>
      <c r="S583" s="88"/>
      <c r="T583" s="88"/>
      <c r="U583" s="88"/>
      <c r="V583" s="88"/>
      <c r="W583" s="88"/>
      <c r="X583" s="88">
        <v>0.8</v>
      </c>
      <c r="Y583" s="88"/>
      <c r="Z583" s="88"/>
      <c r="AA583" s="88"/>
      <c r="AB583" s="88">
        <v>0.8</v>
      </c>
      <c r="AC583" s="88"/>
      <c r="AD583" s="88"/>
      <c r="AE583" s="88">
        <v>0.8</v>
      </c>
      <c r="AF583" s="88"/>
      <c r="AG583" s="88"/>
      <c r="AH583" s="88"/>
      <c r="AI583" s="88">
        <v>0.8</v>
      </c>
      <c r="AJ583" s="88"/>
      <c r="AK583" s="88"/>
      <c r="AL583" s="88">
        <v>0.8</v>
      </c>
      <c r="AM583" s="88"/>
      <c r="AN583" s="88"/>
      <c r="AO583" s="88"/>
      <c r="AP583" s="88"/>
      <c r="AQ583" s="196"/>
      <c r="AR583" s="206">
        <f t="shared" si="17"/>
        <v>4.8</v>
      </c>
      <c r="AS583" s="19" t="s">
        <v>279</v>
      </c>
      <c r="AT583" s="134" t="s">
        <v>887</v>
      </c>
    </row>
    <row r="584" spans="1:46" ht="30.75" customHeight="1">
      <c r="A584" s="40" t="s">
        <v>679</v>
      </c>
      <c r="B584" s="3" t="s">
        <v>744</v>
      </c>
      <c r="C584" s="19" t="s">
        <v>279</v>
      </c>
      <c r="D584" s="134" t="s">
        <v>888</v>
      </c>
      <c r="E584" s="184"/>
      <c r="F584" s="184">
        <v>1</v>
      </c>
      <c r="G584" s="184">
        <v>0.8</v>
      </c>
      <c r="H584" s="3" t="s">
        <v>668</v>
      </c>
      <c r="I584" s="42" t="s">
        <v>718</v>
      </c>
      <c r="J584" s="162"/>
      <c r="K584" s="85">
        <f t="shared" si="18"/>
        <v>5.55</v>
      </c>
      <c r="L584" s="90"/>
      <c r="M584" s="87"/>
      <c r="N584" s="88">
        <v>0.8</v>
      </c>
      <c r="O584" s="88"/>
      <c r="P584" s="88"/>
      <c r="Q584" s="88">
        <v>0.8</v>
      </c>
      <c r="R584" s="88"/>
      <c r="S584" s="88"/>
      <c r="T584" s="88"/>
      <c r="U584" s="88"/>
      <c r="V584" s="88"/>
      <c r="W584" s="88"/>
      <c r="X584" s="88">
        <v>0.8</v>
      </c>
      <c r="Y584" s="88"/>
      <c r="Z584" s="88"/>
      <c r="AA584" s="88"/>
      <c r="AB584" s="88">
        <v>0.8</v>
      </c>
      <c r="AC584" s="88"/>
      <c r="AD584" s="88"/>
      <c r="AE584" s="88">
        <v>0.8</v>
      </c>
      <c r="AF584" s="88"/>
      <c r="AG584" s="88"/>
      <c r="AH584" s="88"/>
      <c r="AI584" s="88">
        <v>0.8</v>
      </c>
      <c r="AJ584" s="88"/>
      <c r="AK584" s="88"/>
      <c r="AL584" s="88">
        <v>0.75</v>
      </c>
      <c r="AM584" s="88"/>
      <c r="AN584" s="88"/>
      <c r="AO584" s="88"/>
      <c r="AP584" s="88"/>
      <c r="AQ584" s="196"/>
      <c r="AR584" s="206">
        <f t="shared" si="17"/>
        <v>5.55</v>
      </c>
      <c r="AS584" s="19" t="s">
        <v>279</v>
      </c>
      <c r="AT584" s="134" t="s">
        <v>888</v>
      </c>
    </row>
    <row r="585" spans="1:46" ht="30">
      <c r="A585" s="40" t="s">
        <v>679</v>
      </c>
      <c r="B585" s="3" t="s">
        <v>744</v>
      </c>
      <c r="C585" s="19" t="s">
        <v>279</v>
      </c>
      <c r="D585" s="10" t="s">
        <v>663</v>
      </c>
      <c r="E585" s="184"/>
      <c r="F585" s="184">
        <v>2</v>
      </c>
      <c r="G585" s="184">
        <v>0.8</v>
      </c>
      <c r="H585" s="3" t="s">
        <v>668</v>
      </c>
      <c r="I585" s="42" t="s">
        <v>718</v>
      </c>
      <c r="J585" s="162"/>
      <c r="K585" s="85">
        <f t="shared" si="18"/>
        <v>11.95</v>
      </c>
      <c r="L585" s="90"/>
      <c r="M585" s="87"/>
      <c r="N585" s="88">
        <v>1.6</v>
      </c>
      <c r="O585" s="88"/>
      <c r="P585" s="88"/>
      <c r="Q585" s="88">
        <v>1.6</v>
      </c>
      <c r="R585" s="88"/>
      <c r="S585" s="88"/>
      <c r="T585" s="88"/>
      <c r="U585" s="88">
        <v>1.6</v>
      </c>
      <c r="V585" s="88"/>
      <c r="W585" s="88"/>
      <c r="X585" s="88">
        <v>1.6</v>
      </c>
      <c r="Y585" s="88"/>
      <c r="Z585" s="88"/>
      <c r="AA585" s="88"/>
      <c r="AB585" s="88">
        <v>1.6</v>
      </c>
      <c r="AC585" s="88"/>
      <c r="AD585" s="88"/>
      <c r="AE585" s="88">
        <v>1.6</v>
      </c>
      <c r="AF585" s="88"/>
      <c r="AG585" s="88"/>
      <c r="AH585" s="88"/>
      <c r="AI585" s="88">
        <v>1.6</v>
      </c>
      <c r="AJ585" s="88"/>
      <c r="AK585" s="88"/>
      <c r="AL585" s="88">
        <v>0.75</v>
      </c>
      <c r="AM585" s="88"/>
      <c r="AN585" s="88"/>
      <c r="AO585" s="88"/>
      <c r="AP585" s="88"/>
      <c r="AQ585" s="196"/>
      <c r="AR585" s="206">
        <f t="shared" si="17"/>
        <v>11.95</v>
      </c>
      <c r="AS585" s="19" t="s">
        <v>279</v>
      </c>
      <c r="AT585" s="10" t="s">
        <v>663</v>
      </c>
    </row>
    <row r="586" spans="1:46" ht="30">
      <c r="A586" s="40" t="s">
        <v>679</v>
      </c>
      <c r="B586" s="3" t="s">
        <v>744</v>
      </c>
      <c r="C586" s="19" t="s">
        <v>279</v>
      </c>
      <c r="D586" s="134" t="s">
        <v>664</v>
      </c>
      <c r="E586" s="184"/>
      <c r="F586" s="184">
        <v>3</v>
      </c>
      <c r="G586" s="184">
        <v>0.8</v>
      </c>
      <c r="H586" s="3" t="s">
        <v>668</v>
      </c>
      <c r="I586" s="42" t="s">
        <v>718</v>
      </c>
      <c r="J586" s="162"/>
      <c r="K586" s="85">
        <f t="shared" si="18"/>
        <v>14.4</v>
      </c>
      <c r="L586" s="90"/>
      <c r="M586" s="87"/>
      <c r="N586" s="88">
        <v>0.8</v>
      </c>
      <c r="O586" s="88"/>
      <c r="P586" s="88"/>
      <c r="Q586" s="88">
        <v>2.4</v>
      </c>
      <c r="R586" s="88"/>
      <c r="S586" s="88"/>
      <c r="T586" s="88"/>
      <c r="U586" s="88">
        <v>2.4</v>
      </c>
      <c r="V586" s="88"/>
      <c r="W586" s="88"/>
      <c r="X586" s="88">
        <v>2.4</v>
      </c>
      <c r="Y586" s="88"/>
      <c r="Z586" s="88"/>
      <c r="AA586" s="88"/>
      <c r="AB586" s="88">
        <v>2.4</v>
      </c>
      <c r="AC586" s="88"/>
      <c r="AD586" s="88"/>
      <c r="AE586" s="88">
        <v>1.6</v>
      </c>
      <c r="AF586" s="88"/>
      <c r="AG586" s="88"/>
      <c r="AH586" s="88"/>
      <c r="AI586" s="88">
        <v>1.6</v>
      </c>
      <c r="AJ586" s="88"/>
      <c r="AK586" s="88"/>
      <c r="AL586" s="88">
        <v>0.8</v>
      </c>
      <c r="AM586" s="88"/>
      <c r="AN586" s="88"/>
      <c r="AO586" s="88"/>
      <c r="AP586" s="88"/>
      <c r="AQ586" s="196"/>
      <c r="AR586" s="206">
        <f t="shared" si="17"/>
        <v>14.4</v>
      </c>
      <c r="AS586" s="19" t="s">
        <v>279</v>
      </c>
      <c r="AT586" s="134" t="s">
        <v>664</v>
      </c>
    </row>
    <row r="587" spans="1:46" ht="30">
      <c r="A587" s="40" t="s">
        <v>679</v>
      </c>
      <c r="B587" s="3" t="s">
        <v>744</v>
      </c>
      <c r="C587" s="19" t="s">
        <v>279</v>
      </c>
      <c r="D587" s="10" t="s">
        <v>665</v>
      </c>
      <c r="E587" s="184"/>
      <c r="F587" s="184">
        <v>3</v>
      </c>
      <c r="G587" s="184">
        <v>0.8</v>
      </c>
      <c r="H587" s="3" t="s">
        <v>668</v>
      </c>
      <c r="I587" s="42" t="s">
        <v>718</v>
      </c>
      <c r="J587" s="162"/>
      <c r="K587" s="85">
        <f t="shared" si="18"/>
        <v>14.1</v>
      </c>
      <c r="L587" s="90"/>
      <c r="M587" s="87"/>
      <c r="N587" s="88">
        <v>2.4</v>
      </c>
      <c r="O587" s="88"/>
      <c r="P587" s="88"/>
      <c r="Q587" s="88">
        <v>2.4</v>
      </c>
      <c r="R587" s="88"/>
      <c r="S587" s="88"/>
      <c r="T587" s="88"/>
      <c r="U587" s="88">
        <v>2.4</v>
      </c>
      <c r="V587" s="88"/>
      <c r="W587" s="88"/>
      <c r="X587" s="88">
        <v>2.4</v>
      </c>
      <c r="Y587" s="88"/>
      <c r="Z587" s="88"/>
      <c r="AA587" s="88"/>
      <c r="AB587" s="88">
        <v>1.6</v>
      </c>
      <c r="AC587" s="88"/>
      <c r="AD587" s="88"/>
      <c r="AE587" s="88">
        <v>0.8</v>
      </c>
      <c r="AF587" s="88"/>
      <c r="AG587" s="88"/>
      <c r="AH587" s="88"/>
      <c r="AI587" s="88">
        <v>1.6</v>
      </c>
      <c r="AJ587" s="88"/>
      <c r="AK587" s="88"/>
      <c r="AL587" s="88">
        <v>0.5</v>
      </c>
      <c r="AM587" s="88"/>
      <c r="AN587" s="88"/>
      <c r="AO587" s="88"/>
      <c r="AP587" s="88"/>
      <c r="AQ587" s="196"/>
      <c r="AR587" s="206">
        <f t="shared" si="17"/>
        <v>14.1</v>
      </c>
      <c r="AS587" s="19" t="s">
        <v>279</v>
      </c>
      <c r="AT587" s="10" t="s">
        <v>665</v>
      </c>
    </row>
    <row r="588" spans="1:46" ht="30">
      <c r="A588" s="40" t="s">
        <v>679</v>
      </c>
      <c r="B588" s="3" t="s">
        <v>744</v>
      </c>
      <c r="C588" s="19" t="s">
        <v>279</v>
      </c>
      <c r="D588" s="10" t="s">
        <v>666</v>
      </c>
      <c r="E588" s="184"/>
      <c r="F588" s="184">
        <v>4</v>
      </c>
      <c r="G588" s="184">
        <v>0.8</v>
      </c>
      <c r="H588" s="3" t="s">
        <v>668</v>
      </c>
      <c r="I588" s="42" t="s">
        <v>718</v>
      </c>
      <c r="J588" s="162"/>
      <c r="K588" s="85">
        <f t="shared" si="18"/>
        <v>14.4</v>
      </c>
      <c r="L588" s="90"/>
      <c r="M588" s="87"/>
      <c r="N588" s="88">
        <v>2.4</v>
      </c>
      <c r="O588" s="88"/>
      <c r="P588" s="88"/>
      <c r="Q588" s="88">
        <v>2.4</v>
      </c>
      <c r="R588" s="88"/>
      <c r="S588" s="88"/>
      <c r="T588" s="88"/>
      <c r="U588" s="88">
        <v>2.4</v>
      </c>
      <c r="V588" s="88"/>
      <c r="W588" s="88"/>
      <c r="X588" s="88">
        <v>2.4</v>
      </c>
      <c r="Y588" s="88"/>
      <c r="Z588" s="88"/>
      <c r="AA588" s="88"/>
      <c r="AB588" s="88">
        <v>0.8</v>
      </c>
      <c r="AC588" s="88"/>
      <c r="AD588" s="88"/>
      <c r="AE588" s="88">
        <v>1.6</v>
      </c>
      <c r="AF588" s="88"/>
      <c r="AG588" s="88"/>
      <c r="AH588" s="88"/>
      <c r="AI588" s="88">
        <v>1.6</v>
      </c>
      <c r="AJ588" s="88"/>
      <c r="AK588" s="88"/>
      <c r="AL588" s="88">
        <v>0.8</v>
      </c>
      <c r="AM588" s="88"/>
      <c r="AN588" s="88"/>
      <c r="AO588" s="88"/>
      <c r="AP588" s="88"/>
      <c r="AQ588" s="196"/>
      <c r="AR588" s="206">
        <f t="shared" si="17"/>
        <v>14.4</v>
      </c>
      <c r="AS588" s="19" t="s">
        <v>279</v>
      </c>
      <c r="AT588" s="10" t="s">
        <v>666</v>
      </c>
    </row>
    <row r="589" spans="1:46" ht="29.25" customHeight="1">
      <c r="A589" s="40" t="s">
        <v>679</v>
      </c>
      <c r="B589" s="3" t="s">
        <v>744</v>
      </c>
      <c r="C589" s="19" t="s">
        <v>279</v>
      </c>
      <c r="D589" s="10" t="s">
        <v>889</v>
      </c>
      <c r="E589" s="184"/>
      <c r="F589" s="184">
        <v>3</v>
      </c>
      <c r="G589" s="184">
        <v>0.8</v>
      </c>
      <c r="H589" s="3" t="s">
        <v>668</v>
      </c>
      <c r="I589" s="42" t="s">
        <v>718</v>
      </c>
      <c r="J589" s="162"/>
      <c r="K589" s="85">
        <f t="shared" si="18"/>
        <v>15.15</v>
      </c>
      <c r="L589" s="90"/>
      <c r="M589" s="87"/>
      <c r="N589" s="88">
        <v>2.4</v>
      </c>
      <c r="O589" s="88"/>
      <c r="P589" s="88"/>
      <c r="Q589" s="88">
        <v>2.4</v>
      </c>
      <c r="R589" s="88"/>
      <c r="S589" s="88"/>
      <c r="T589" s="88"/>
      <c r="U589" s="88">
        <v>2.4</v>
      </c>
      <c r="V589" s="88"/>
      <c r="W589" s="88"/>
      <c r="X589" s="88">
        <v>2.4</v>
      </c>
      <c r="Y589" s="88"/>
      <c r="Z589" s="88"/>
      <c r="AA589" s="88"/>
      <c r="AB589" s="88">
        <v>2.4</v>
      </c>
      <c r="AC589" s="88"/>
      <c r="AD589" s="88"/>
      <c r="AE589" s="88">
        <v>0.8</v>
      </c>
      <c r="AF589" s="88"/>
      <c r="AG589" s="88"/>
      <c r="AH589" s="88"/>
      <c r="AI589" s="88">
        <v>1.6</v>
      </c>
      <c r="AJ589" s="88"/>
      <c r="AK589" s="88"/>
      <c r="AL589" s="88">
        <v>0.75</v>
      </c>
      <c r="AM589" s="88"/>
      <c r="AN589" s="88"/>
      <c r="AO589" s="88"/>
      <c r="AP589" s="88"/>
      <c r="AQ589" s="196"/>
      <c r="AR589" s="206">
        <f t="shared" si="17"/>
        <v>15.15</v>
      </c>
      <c r="AS589" s="19" t="s">
        <v>279</v>
      </c>
      <c r="AT589" s="10" t="s">
        <v>889</v>
      </c>
    </row>
    <row r="590" spans="1:46" ht="29.25" customHeight="1">
      <c r="A590" s="40" t="s">
        <v>679</v>
      </c>
      <c r="B590" s="3" t="s">
        <v>744</v>
      </c>
      <c r="C590" s="19" t="s">
        <v>279</v>
      </c>
      <c r="D590" s="10" t="s">
        <v>984</v>
      </c>
      <c r="E590" s="184"/>
      <c r="F590" s="184">
        <v>1</v>
      </c>
      <c r="G590" s="184">
        <v>0.75</v>
      </c>
      <c r="H590" s="3" t="s">
        <v>668</v>
      </c>
      <c r="I590" s="42" t="s">
        <v>718</v>
      </c>
      <c r="J590" s="162"/>
      <c r="K590" s="85">
        <f t="shared" si="18"/>
        <v>2.25</v>
      </c>
      <c r="L590" s="90"/>
      <c r="M590" s="87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  <c r="Z590" s="88"/>
      <c r="AA590" s="88"/>
      <c r="AB590" s="88">
        <v>0.75</v>
      </c>
      <c r="AC590" s="88"/>
      <c r="AD590" s="88"/>
      <c r="AE590" s="88">
        <v>0.75</v>
      </c>
      <c r="AF590" s="88"/>
      <c r="AG590" s="88"/>
      <c r="AH590" s="88"/>
      <c r="AI590" s="88">
        <v>0.75</v>
      </c>
      <c r="AJ590" s="88"/>
      <c r="AK590" s="88"/>
      <c r="AL590" s="88"/>
      <c r="AM590" s="88"/>
      <c r="AN590" s="88"/>
      <c r="AO590" s="88"/>
      <c r="AP590" s="88"/>
      <c r="AQ590" s="196"/>
      <c r="AR590" s="206">
        <f t="shared" si="17"/>
        <v>2.25</v>
      </c>
      <c r="AS590" s="19" t="s">
        <v>279</v>
      </c>
      <c r="AT590" s="10" t="s">
        <v>984</v>
      </c>
    </row>
    <row r="591" spans="1:46" ht="29.25" customHeight="1">
      <c r="A591" s="40" t="s">
        <v>679</v>
      </c>
      <c r="B591" s="3" t="s">
        <v>744</v>
      </c>
      <c r="C591" s="19" t="s">
        <v>279</v>
      </c>
      <c r="D591" s="10" t="s">
        <v>985</v>
      </c>
      <c r="E591" s="184"/>
      <c r="F591" s="184">
        <v>1</v>
      </c>
      <c r="G591" s="184">
        <v>0.75</v>
      </c>
      <c r="H591" s="3" t="s">
        <v>668</v>
      </c>
      <c r="I591" s="42" t="s">
        <v>718</v>
      </c>
      <c r="J591" s="162"/>
      <c r="K591" s="85">
        <f t="shared" si="18"/>
        <v>2.25</v>
      </c>
      <c r="L591" s="90"/>
      <c r="M591" s="87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88"/>
      <c r="Z591" s="88"/>
      <c r="AA591" s="88"/>
      <c r="AB591" s="88">
        <v>0.75</v>
      </c>
      <c r="AC591" s="88"/>
      <c r="AD591" s="88"/>
      <c r="AE591" s="88">
        <v>0.75</v>
      </c>
      <c r="AF591" s="88"/>
      <c r="AG591" s="88"/>
      <c r="AH591" s="88"/>
      <c r="AI591" s="88">
        <v>0.75</v>
      </c>
      <c r="AJ591" s="88"/>
      <c r="AK591" s="88"/>
      <c r="AL591" s="88"/>
      <c r="AM591" s="88"/>
      <c r="AN591" s="88"/>
      <c r="AO591" s="88"/>
      <c r="AP591" s="88"/>
      <c r="AQ591" s="196"/>
      <c r="AR591" s="206">
        <f t="shared" si="17"/>
        <v>2.25</v>
      </c>
      <c r="AS591" s="19" t="s">
        <v>279</v>
      </c>
      <c r="AT591" s="10" t="s">
        <v>985</v>
      </c>
    </row>
    <row r="592" spans="1:46" ht="29.25" customHeight="1">
      <c r="A592" s="40" t="s">
        <v>679</v>
      </c>
      <c r="B592" s="3" t="s">
        <v>744</v>
      </c>
      <c r="C592" s="19" t="s">
        <v>279</v>
      </c>
      <c r="D592" s="10" t="s">
        <v>986</v>
      </c>
      <c r="E592" s="184"/>
      <c r="F592" s="184">
        <v>2</v>
      </c>
      <c r="G592" s="184">
        <v>0.75</v>
      </c>
      <c r="H592" s="3" t="s">
        <v>668</v>
      </c>
      <c r="I592" s="42" t="s">
        <v>718</v>
      </c>
      <c r="J592" s="162"/>
      <c r="K592" s="85">
        <f t="shared" si="18"/>
        <v>5.65</v>
      </c>
      <c r="L592" s="90"/>
      <c r="M592" s="87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88"/>
      <c r="Z592" s="88"/>
      <c r="AA592" s="88"/>
      <c r="AB592" s="88">
        <v>1.5</v>
      </c>
      <c r="AC592" s="88"/>
      <c r="AD592" s="88"/>
      <c r="AE592" s="88">
        <v>1.5</v>
      </c>
      <c r="AF592" s="88"/>
      <c r="AG592" s="88"/>
      <c r="AH592" s="88"/>
      <c r="AI592" s="88">
        <v>1.5</v>
      </c>
      <c r="AJ592" s="88"/>
      <c r="AK592" s="88"/>
      <c r="AL592" s="88">
        <v>1.1499999999999999</v>
      </c>
      <c r="AM592" s="88"/>
      <c r="AN592" s="88"/>
      <c r="AO592" s="88"/>
      <c r="AP592" s="88"/>
      <c r="AQ592" s="196"/>
      <c r="AR592" s="206">
        <f t="shared" si="17"/>
        <v>5.65</v>
      </c>
      <c r="AS592" s="19" t="s">
        <v>279</v>
      </c>
      <c r="AT592" s="10" t="s">
        <v>986</v>
      </c>
    </row>
    <row r="593" spans="1:46" ht="29.25" customHeight="1">
      <c r="A593" s="40" t="s">
        <v>679</v>
      </c>
      <c r="B593" s="3" t="s">
        <v>744</v>
      </c>
      <c r="C593" s="19" t="s">
        <v>279</v>
      </c>
      <c r="D593" s="10" t="s">
        <v>987</v>
      </c>
      <c r="E593" s="184"/>
      <c r="F593" s="184">
        <v>2</v>
      </c>
      <c r="G593" s="184">
        <v>0.75</v>
      </c>
      <c r="H593" s="3" t="s">
        <v>668</v>
      </c>
      <c r="I593" s="42" t="s">
        <v>718</v>
      </c>
      <c r="J593" s="162"/>
      <c r="K593" s="85">
        <f t="shared" si="18"/>
        <v>5.25</v>
      </c>
      <c r="L593" s="90"/>
      <c r="M593" s="87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88"/>
      <c r="Z593" s="88"/>
      <c r="AA593" s="88"/>
      <c r="AB593" s="88">
        <v>1.5</v>
      </c>
      <c r="AC593" s="88"/>
      <c r="AD593" s="88"/>
      <c r="AE593" s="88">
        <v>1.5</v>
      </c>
      <c r="AF593" s="88"/>
      <c r="AG593" s="88"/>
      <c r="AH593" s="88"/>
      <c r="AI593" s="88">
        <v>1.5</v>
      </c>
      <c r="AJ593" s="88"/>
      <c r="AK593" s="88"/>
      <c r="AL593" s="88">
        <v>0.75</v>
      </c>
      <c r="AM593" s="88"/>
      <c r="AN593" s="88"/>
      <c r="AO593" s="88"/>
      <c r="AP593" s="88"/>
      <c r="AQ593" s="196"/>
      <c r="AR593" s="206">
        <f t="shared" si="17"/>
        <v>5.25</v>
      </c>
      <c r="AS593" s="19" t="s">
        <v>279</v>
      </c>
      <c r="AT593" s="10" t="s">
        <v>987</v>
      </c>
    </row>
    <row r="594" spans="1:46" ht="29.25" customHeight="1">
      <c r="A594" s="40" t="s">
        <v>679</v>
      </c>
      <c r="B594" s="3" t="s">
        <v>744</v>
      </c>
      <c r="C594" s="19" t="s">
        <v>279</v>
      </c>
      <c r="D594" s="10" t="s">
        <v>988</v>
      </c>
      <c r="E594" s="184"/>
      <c r="F594" s="184">
        <v>2</v>
      </c>
      <c r="G594" s="184">
        <v>0.75</v>
      </c>
      <c r="H594" s="3" t="s">
        <v>668</v>
      </c>
      <c r="I594" s="42" t="s">
        <v>718</v>
      </c>
      <c r="J594" s="162"/>
      <c r="K594" s="85">
        <f t="shared" si="18"/>
        <v>5.3</v>
      </c>
      <c r="L594" s="90"/>
      <c r="M594" s="87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  <c r="Z594" s="88"/>
      <c r="AA594" s="88"/>
      <c r="AB594" s="88">
        <v>1.5</v>
      </c>
      <c r="AC594" s="88"/>
      <c r="AD594" s="88"/>
      <c r="AE594" s="88">
        <v>1.5</v>
      </c>
      <c r="AF594" s="88"/>
      <c r="AG594" s="88"/>
      <c r="AH594" s="88"/>
      <c r="AI594" s="88">
        <v>1.5</v>
      </c>
      <c r="AJ594" s="88"/>
      <c r="AK594" s="88"/>
      <c r="AL594" s="88">
        <v>0.8</v>
      </c>
      <c r="AM594" s="88"/>
      <c r="AN594" s="88"/>
      <c r="AO594" s="88"/>
      <c r="AP594" s="88"/>
      <c r="AQ594" s="196"/>
      <c r="AR594" s="206">
        <f t="shared" si="17"/>
        <v>5.3</v>
      </c>
      <c r="AS594" s="19" t="s">
        <v>279</v>
      </c>
      <c r="AT594" s="10" t="s">
        <v>988</v>
      </c>
    </row>
    <row r="595" spans="1:46" ht="29.25" customHeight="1">
      <c r="A595" s="40" t="s">
        <v>679</v>
      </c>
      <c r="B595" s="3" t="s">
        <v>744</v>
      </c>
      <c r="C595" s="19" t="s">
        <v>279</v>
      </c>
      <c r="D595" s="10" t="s">
        <v>989</v>
      </c>
      <c r="E595" s="184"/>
      <c r="F595" s="184">
        <v>1</v>
      </c>
      <c r="G595" s="184">
        <v>0.75</v>
      </c>
      <c r="H595" s="3" t="s">
        <v>668</v>
      </c>
      <c r="I595" s="42" t="s">
        <v>718</v>
      </c>
      <c r="J595" s="162"/>
      <c r="K595" s="85">
        <f t="shared" si="18"/>
        <v>2.75</v>
      </c>
      <c r="L595" s="90"/>
      <c r="M595" s="87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  <c r="Z595" s="88"/>
      <c r="AA595" s="88"/>
      <c r="AB595" s="88">
        <v>0.75</v>
      </c>
      <c r="AC595" s="88"/>
      <c r="AD595" s="88"/>
      <c r="AE595" s="88">
        <v>0.75</v>
      </c>
      <c r="AF595" s="88"/>
      <c r="AG595" s="88"/>
      <c r="AH595" s="88"/>
      <c r="AI595" s="88">
        <v>0.75</v>
      </c>
      <c r="AJ595" s="88"/>
      <c r="AK595" s="88"/>
      <c r="AL595" s="88">
        <v>0.5</v>
      </c>
      <c r="AM595" s="88"/>
      <c r="AN595" s="88"/>
      <c r="AO595" s="88"/>
      <c r="AP595" s="88"/>
      <c r="AQ595" s="196"/>
      <c r="AR595" s="206">
        <f t="shared" ref="AR595:AR633" si="19">K595</f>
        <v>2.75</v>
      </c>
      <c r="AS595" s="19" t="s">
        <v>279</v>
      </c>
      <c r="AT595" s="10" t="s">
        <v>989</v>
      </c>
    </row>
    <row r="596" spans="1:46" ht="29.25" customHeight="1">
      <c r="A596" s="40" t="s">
        <v>679</v>
      </c>
      <c r="B596" s="3" t="s">
        <v>744</v>
      </c>
      <c r="C596" s="19" t="s">
        <v>279</v>
      </c>
      <c r="D596" s="10" t="s">
        <v>990</v>
      </c>
      <c r="E596" s="184"/>
      <c r="F596" s="184">
        <v>1</v>
      </c>
      <c r="G596" s="184">
        <v>0.75</v>
      </c>
      <c r="H596" s="3" t="s">
        <v>668</v>
      </c>
      <c r="I596" s="42" t="s">
        <v>718</v>
      </c>
      <c r="J596" s="162"/>
      <c r="K596" s="85">
        <f t="shared" si="18"/>
        <v>2.75</v>
      </c>
      <c r="L596" s="90"/>
      <c r="M596" s="87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  <c r="Z596" s="88"/>
      <c r="AA596" s="88"/>
      <c r="AB596" s="88">
        <v>0.75</v>
      </c>
      <c r="AC596" s="88"/>
      <c r="AD596" s="88"/>
      <c r="AE596" s="88">
        <v>0.75</v>
      </c>
      <c r="AF596" s="88"/>
      <c r="AG596" s="88"/>
      <c r="AH596" s="88"/>
      <c r="AI596" s="88">
        <v>0.75</v>
      </c>
      <c r="AJ596" s="88"/>
      <c r="AK596" s="88"/>
      <c r="AL596" s="88">
        <v>0.5</v>
      </c>
      <c r="AM596" s="88"/>
      <c r="AN596" s="88"/>
      <c r="AO596" s="88"/>
      <c r="AP596" s="88"/>
      <c r="AQ596" s="196"/>
      <c r="AR596" s="206">
        <f t="shared" si="19"/>
        <v>2.75</v>
      </c>
      <c r="AS596" s="19" t="s">
        <v>279</v>
      </c>
      <c r="AT596" s="10" t="s">
        <v>990</v>
      </c>
    </row>
    <row r="597" spans="1:46" ht="29.25" customHeight="1">
      <c r="A597" s="40"/>
      <c r="B597" s="3"/>
      <c r="C597" s="19"/>
      <c r="D597" s="10" t="s">
        <v>991</v>
      </c>
      <c r="E597" s="184"/>
      <c r="F597" s="184">
        <v>1</v>
      </c>
      <c r="G597" s="184">
        <v>0.75</v>
      </c>
      <c r="H597" s="3" t="s">
        <v>668</v>
      </c>
      <c r="I597" s="42" t="s">
        <v>718</v>
      </c>
      <c r="J597" s="162"/>
      <c r="K597" s="85">
        <f t="shared" si="18"/>
        <v>3</v>
      </c>
      <c r="L597" s="90"/>
      <c r="M597" s="87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88"/>
      <c r="Z597" s="88"/>
      <c r="AA597" s="88"/>
      <c r="AB597" s="88">
        <v>0.75</v>
      </c>
      <c r="AC597" s="88"/>
      <c r="AD597" s="88"/>
      <c r="AE597" s="88">
        <v>0.75</v>
      </c>
      <c r="AF597" s="88"/>
      <c r="AG597" s="88"/>
      <c r="AH597" s="88"/>
      <c r="AI597" s="88">
        <v>0.75</v>
      </c>
      <c r="AJ597" s="88"/>
      <c r="AK597" s="88"/>
      <c r="AL597" s="88">
        <v>0.75</v>
      </c>
      <c r="AM597" s="88"/>
      <c r="AN597" s="88"/>
      <c r="AO597" s="88"/>
      <c r="AP597" s="88"/>
      <c r="AQ597" s="196"/>
      <c r="AR597" s="206">
        <f t="shared" si="19"/>
        <v>3</v>
      </c>
      <c r="AS597" s="19"/>
      <c r="AT597" s="10" t="s">
        <v>991</v>
      </c>
    </row>
    <row r="598" spans="1:46" ht="29.25" customHeight="1">
      <c r="A598" s="40"/>
      <c r="B598" s="3"/>
      <c r="C598" s="19"/>
      <c r="D598" s="10" t="s">
        <v>992</v>
      </c>
      <c r="E598" s="184"/>
      <c r="F598" s="184">
        <v>1</v>
      </c>
      <c r="G598" s="184">
        <v>0.75</v>
      </c>
      <c r="H598" s="3" t="s">
        <v>668</v>
      </c>
      <c r="I598" s="42" t="s">
        <v>718</v>
      </c>
      <c r="J598" s="162"/>
      <c r="K598" s="85">
        <f t="shared" si="18"/>
        <v>3</v>
      </c>
      <c r="L598" s="90"/>
      <c r="M598" s="87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88"/>
      <c r="Z598" s="88"/>
      <c r="AA598" s="88"/>
      <c r="AB598" s="88">
        <v>0.75</v>
      </c>
      <c r="AC598" s="88"/>
      <c r="AD598" s="88"/>
      <c r="AE598" s="88">
        <v>0.75</v>
      </c>
      <c r="AF598" s="88"/>
      <c r="AG598" s="88"/>
      <c r="AH598" s="88"/>
      <c r="AI598" s="88">
        <v>0.75</v>
      </c>
      <c r="AJ598" s="88"/>
      <c r="AK598" s="88"/>
      <c r="AL598" s="88">
        <v>0.75</v>
      </c>
      <c r="AM598" s="88"/>
      <c r="AN598" s="88"/>
      <c r="AO598" s="88"/>
      <c r="AP598" s="88"/>
      <c r="AQ598" s="196"/>
      <c r="AR598" s="206">
        <f t="shared" si="19"/>
        <v>3</v>
      </c>
      <c r="AS598" s="19"/>
      <c r="AT598" s="10" t="s">
        <v>992</v>
      </c>
    </row>
    <row r="599" spans="1:46" ht="45">
      <c r="A599" s="40" t="s">
        <v>679</v>
      </c>
      <c r="B599" s="74" t="s">
        <v>749</v>
      </c>
      <c r="C599" s="19" t="s">
        <v>279</v>
      </c>
      <c r="D599" s="6" t="s">
        <v>697</v>
      </c>
      <c r="E599" s="3"/>
      <c r="F599" s="74">
        <v>5</v>
      </c>
      <c r="G599" s="3">
        <v>0.8</v>
      </c>
      <c r="H599" s="3" t="s">
        <v>668</v>
      </c>
      <c r="I599" s="42" t="s">
        <v>718</v>
      </c>
      <c r="J599" s="162"/>
      <c r="K599" s="85">
        <f t="shared" si="18"/>
        <v>12.800000000000002</v>
      </c>
      <c r="L599" s="90"/>
      <c r="M599" s="87"/>
      <c r="N599" s="88">
        <v>4</v>
      </c>
      <c r="O599" s="88"/>
      <c r="P599" s="88"/>
      <c r="Q599" s="88">
        <v>0.8</v>
      </c>
      <c r="R599" s="88"/>
      <c r="S599" s="88"/>
      <c r="T599" s="88"/>
      <c r="U599" s="88">
        <v>4</v>
      </c>
      <c r="V599" s="88"/>
      <c r="W599" s="88"/>
      <c r="X599" s="88">
        <v>0.8</v>
      </c>
      <c r="Y599" s="88"/>
      <c r="Z599" s="88"/>
      <c r="AA599" s="88"/>
      <c r="AB599" s="88">
        <v>0.8</v>
      </c>
      <c r="AC599" s="88"/>
      <c r="AD599" s="88"/>
      <c r="AE599" s="88">
        <v>0.8</v>
      </c>
      <c r="AF599" s="88"/>
      <c r="AG599" s="88"/>
      <c r="AH599" s="88"/>
      <c r="AI599" s="88">
        <v>1.6</v>
      </c>
      <c r="AJ599" s="88"/>
      <c r="AK599" s="88"/>
      <c r="AL599" s="88"/>
      <c r="AM599" s="88"/>
      <c r="AN599" s="88"/>
      <c r="AO599" s="88"/>
      <c r="AP599" s="88"/>
      <c r="AQ599" s="196"/>
      <c r="AR599" s="206">
        <f t="shared" si="19"/>
        <v>12.800000000000002</v>
      </c>
      <c r="AS599" s="19" t="s">
        <v>279</v>
      </c>
      <c r="AT599" s="6" t="s">
        <v>697</v>
      </c>
    </row>
    <row r="600" spans="1:46" ht="30">
      <c r="A600" s="40" t="s">
        <v>679</v>
      </c>
      <c r="B600" s="3" t="s">
        <v>749</v>
      </c>
      <c r="C600" s="19" t="s">
        <v>279</v>
      </c>
      <c r="D600" s="6" t="s">
        <v>698</v>
      </c>
      <c r="E600" s="3"/>
      <c r="F600" s="74">
        <v>2</v>
      </c>
      <c r="G600" s="3">
        <v>0.8</v>
      </c>
      <c r="H600" s="3" t="s">
        <v>668</v>
      </c>
      <c r="I600" s="42" t="s">
        <v>718</v>
      </c>
      <c r="J600" s="162"/>
      <c r="K600" s="85">
        <f t="shared" si="18"/>
        <v>11.2</v>
      </c>
      <c r="L600" s="90"/>
      <c r="M600" s="87"/>
      <c r="N600" s="88">
        <v>1.6</v>
      </c>
      <c r="O600" s="88"/>
      <c r="P600" s="88"/>
      <c r="Q600" s="88">
        <v>1.6</v>
      </c>
      <c r="R600" s="88"/>
      <c r="S600" s="88"/>
      <c r="T600" s="88"/>
      <c r="U600" s="88">
        <v>1.6</v>
      </c>
      <c r="V600" s="88"/>
      <c r="W600" s="88"/>
      <c r="X600" s="88">
        <v>1.6</v>
      </c>
      <c r="Y600" s="88"/>
      <c r="Z600" s="88"/>
      <c r="AA600" s="88"/>
      <c r="AB600" s="88">
        <v>1.6</v>
      </c>
      <c r="AC600" s="88"/>
      <c r="AD600" s="88"/>
      <c r="AE600" s="88">
        <v>1.6</v>
      </c>
      <c r="AF600" s="88"/>
      <c r="AG600" s="88"/>
      <c r="AH600" s="88"/>
      <c r="AI600" s="88">
        <v>1.6</v>
      </c>
      <c r="AJ600" s="88"/>
      <c r="AK600" s="88"/>
      <c r="AL600" s="88"/>
      <c r="AM600" s="88"/>
      <c r="AN600" s="88"/>
      <c r="AO600" s="88"/>
      <c r="AP600" s="88"/>
      <c r="AQ600" s="196"/>
      <c r="AR600" s="206">
        <f t="shared" si="19"/>
        <v>11.2</v>
      </c>
      <c r="AS600" s="19" t="s">
        <v>279</v>
      </c>
      <c r="AT600" s="6" t="s">
        <v>698</v>
      </c>
    </row>
    <row r="601" spans="1:46" ht="30">
      <c r="A601" s="40" t="s">
        <v>679</v>
      </c>
      <c r="B601" s="3" t="s">
        <v>749</v>
      </c>
      <c r="C601" s="19"/>
      <c r="D601" s="6" t="s">
        <v>702</v>
      </c>
      <c r="E601" s="3"/>
      <c r="F601" s="74">
        <v>2</v>
      </c>
      <c r="G601" s="3">
        <v>0.8</v>
      </c>
      <c r="H601" s="3" t="s">
        <v>668</v>
      </c>
      <c r="I601" s="42" t="s">
        <v>718</v>
      </c>
      <c r="J601" s="162"/>
      <c r="K601" s="85">
        <f t="shared" si="18"/>
        <v>10.4</v>
      </c>
      <c r="L601" s="90"/>
      <c r="M601" s="87"/>
      <c r="N601" s="88">
        <v>1.6</v>
      </c>
      <c r="O601" s="88"/>
      <c r="P601" s="88"/>
      <c r="Q601" s="88">
        <v>1.6</v>
      </c>
      <c r="R601" s="88"/>
      <c r="S601" s="88"/>
      <c r="T601" s="88"/>
      <c r="U601" s="88">
        <v>1.6</v>
      </c>
      <c r="V601" s="88"/>
      <c r="W601" s="88"/>
      <c r="X601" s="88">
        <v>1.6</v>
      </c>
      <c r="Y601" s="88"/>
      <c r="Z601" s="88"/>
      <c r="AA601" s="88"/>
      <c r="AB601" s="88">
        <v>1.6</v>
      </c>
      <c r="AC601" s="88"/>
      <c r="AD601" s="88"/>
      <c r="AE601" s="88">
        <v>0.8</v>
      </c>
      <c r="AF601" s="88"/>
      <c r="AG601" s="88"/>
      <c r="AH601" s="88"/>
      <c r="AI601" s="88">
        <v>1.6</v>
      </c>
      <c r="AJ601" s="88"/>
      <c r="AK601" s="88"/>
      <c r="AL601" s="88"/>
      <c r="AM601" s="88"/>
      <c r="AN601" s="88"/>
      <c r="AO601" s="88"/>
      <c r="AP601" s="88"/>
      <c r="AQ601" s="196"/>
      <c r="AR601" s="206">
        <f t="shared" si="19"/>
        <v>10.4</v>
      </c>
      <c r="AS601" s="19"/>
      <c r="AT601" s="6" t="s">
        <v>702</v>
      </c>
    </row>
    <row r="602" spans="1:46" ht="30">
      <c r="A602" s="40" t="s">
        <v>679</v>
      </c>
      <c r="B602" s="3" t="s">
        <v>749</v>
      </c>
      <c r="C602" s="19" t="s">
        <v>279</v>
      </c>
      <c r="D602" s="6" t="s">
        <v>901</v>
      </c>
      <c r="E602" s="3"/>
      <c r="F602" s="74">
        <v>4</v>
      </c>
      <c r="G602" s="3">
        <v>0.8</v>
      </c>
      <c r="H602" s="3" t="s">
        <v>668</v>
      </c>
      <c r="I602" s="42" t="s">
        <v>718</v>
      </c>
      <c r="J602" s="162"/>
      <c r="K602" s="85">
        <f t="shared" si="18"/>
        <v>18.400000000000002</v>
      </c>
      <c r="L602" s="90"/>
      <c r="M602" s="87"/>
      <c r="N602" s="88">
        <v>3.2</v>
      </c>
      <c r="O602" s="88"/>
      <c r="P602" s="88"/>
      <c r="Q602" s="88">
        <v>3.2</v>
      </c>
      <c r="R602" s="88"/>
      <c r="S602" s="88"/>
      <c r="T602" s="88"/>
      <c r="U602" s="88">
        <v>3.2</v>
      </c>
      <c r="V602" s="88"/>
      <c r="W602" s="88"/>
      <c r="X602" s="88">
        <v>3.2</v>
      </c>
      <c r="Y602" s="88"/>
      <c r="Z602" s="88"/>
      <c r="AA602" s="88"/>
      <c r="AB602" s="88">
        <v>0.8</v>
      </c>
      <c r="AC602" s="88"/>
      <c r="AD602" s="88"/>
      <c r="AE602" s="88">
        <v>3.2</v>
      </c>
      <c r="AF602" s="88"/>
      <c r="AG602" s="88"/>
      <c r="AH602" s="88"/>
      <c r="AI602" s="88">
        <v>1.6</v>
      </c>
      <c r="AJ602" s="88"/>
      <c r="AK602" s="88"/>
      <c r="AL602" s="88"/>
      <c r="AM602" s="88"/>
      <c r="AN602" s="88"/>
      <c r="AO602" s="88"/>
      <c r="AP602" s="88"/>
      <c r="AQ602" s="196"/>
      <c r="AR602" s="206">
        <f t="shared" si="19"/>
        <v>18.400000000000002</v>
      </c>
      <c r="AS602" s="19" t="s">
        <v>279</v>
      </c>
      <c r="AT602" s="6" t="s">
        <v>901</v>
      </c>
    </row>
    <row r="603" spans="1:46" ht="30">
      <c r="A603" s="40" t="s">
        <v>679</v>
      </c>
      <c r="B603" s="3" t="s">
        <v>749</v>
      </c>
      <c r="C603" s="19" t="s">
        <v>279</v>
      </c>
      <c r="D603" s="6" t="s">
        <v>902</v>
      </c>
      <c r="E603" s="3"/>
      <c r="F603" s="74">
        <v>2</v>
      </c>
      <c r="G603" s="3">
        <v>0.8</v>
      </c>
      <c r="H603" s="3" t="s">
        <v>668</v>
      </c>
      <c r="I603" s="42" t="s">
        <v>718</v>
      </c>
      <c r="J603" s="162"/>
      <c r="K603" s="85">
        <f t="shared" si="18"/>
        <v>9.6000000000000014</v>
      </c>
      <c r="L603" s="90"/>
      <c r="M603" s="87"/>
      <c r="N603" s="88">
        <v>1.6</v>
      </c>
      <c r="O603" s="88"/>
      <c r="P603" s="88"/>
      <c r="Q603" s="88">
        <v>1.6</v>
      </c>
      <c r="R603" s="88"/>
      <c r="S603" s="88"/>
      <c r="T603" s="88"/>
      <c r="U603" s="88">
        <v>1.6</v>
      </c>
      <c r="V603" s="88"/>
      <c r="W603" s="88"/>
      <c r="X603" s="88">
        <v>1.6</v>
      </c>
      <c r="Y603" s="88"/>
      <c r="Z603" s="88"/>
      <c r="AA603" s="88"/>
      <c r="AB603" s="88">
        <v>0.8</v>
      </c>
      <c r="AC603" s="88"/>
      <c r="AD603" s="88"/>
      <c r="AE603" s="88">
        <v>1.6</v>
      </c>
      <c r="AF603" s="88"/>
      <c r="AG603" s="88"/>
      <c r="AH603" s="88"/>
      <c r="AI603" s="88">
        <v>0.8</v>
      </c>
      <c r="AJ603" s="88"/>
      <c r="AK603" s="88"/>
      <c r="AL603" s="88"/>
      <c r="AM603" s="88"/>
      <c r="AN603" s="88"/>
      <c r="AO603" s="88"/>
      <c r="AP603" s="88"/>
      <c r="AQ603" s="196"/>
      <c r="AR603" s="206">
        <f t="shared" si="19"/>
        <v>9.6000000000000014</v>
      </c>
      <c r="AS603" s="19" t="s">
        <v>279</v>
      </c>
      <c r="AT603" s="6" t="s">
        <v>902</v>
      </c>
    </row>
    <row r="604" spans="1:46" ht="30">
      <c r="A604" s="40" t="s">
        <v>679</v>
      </c>
      <c r="B604" s="3" t="s">
        <v>749</v>
      </c>
      <c r="C604" s="19" t="s">
        <v>279</v>
      </c>
      <c r="D604" s="6" t="s">
        <v>903</v>
      </c>
      <c r="E604" s="3"/>
      <c r="F604" s="74">
        <v>4</v>
      </c>
      <c r="G604" s="3">
        <v>0.8</v>
      </c>
      <c r="H604" s="3" t="s">
        <v>668</v>
      </c>
      <c r="I604" s="42" t="s">
        <v>718</v>
      </c>
      <c r="J604" s="162"/>
      <c r="K604" s="85">
        <f t="shared" si="18"/>
        <v>19.2</v>
      </c>
      <c r="L604" s="90"/>
      <c r="M604" s="87"/>
      <c r="N604" s="88">
        <v>3.2</v>
      </c>
      <c r="O604" s="88"/>
      <c r="P604" s="88"/>
      <c r="Q604" s="88">
        <v>3.2</v>
      </c>
      <c r="R604" s="88"/>
      <c r="S604" s="88"/>
      <c r="T604" s="88"/>
      <c r="U604" s="88">
        <v>3.2</v>
      </c>
      <c r="V604" s="88"/>
      <c r="W604" s="88"/>
      <c r="X604" s="88">
        <v>3.2</v>
      </c>
      <c r="Y604" s="88"/>
      <c r="Z604" s="88"/>
      <c r="AA604" s="88"/>
      <c r="AB604" s="88">
        <v>1.6</v>
      </c>
      <c r="AC604" s="88"/>
      <c r="AD604" s="88"/>
      <c r="AE604" s="88">
        <v>1.6</v>
      </c>
      <c r="AF604" s="88"/>
      <c r="AG604" s="88"/>
      <c r="AH604" s="88"/>
      <c r="AI604" s="88">
        <v>0.8</v>
      </c>
      <c r="AJ604" s="88"/>
      <c r="AK604" s="88"/>
      <c r="AL604" s="88"/>
      <c r="AM604" s="88">
        <v>2.4</v>
      </c>
      <c r="AN604" s="88"/>
      <c r="AO604" s="88"/>
      <c r="AP604" s="88"/>
      <c r="AQ604" s="196"/>
      <c r="AR604" s="206">
        <f t="shared" si="19"/>
        <v>19.2</v>
      </c>
      <c r="AS604" s="19" t="s">
        <v>279</v>
      </c>
      <c r="AT604" s="6" t="s">
        <v>903</v>
      </c>
    </row>
    <row r="605" spans="1:46" ht="30">
      <c r="A605" s="40" t="s">
        <v>679</v>
      </c>
      <c r="B605" s="3" t="s">
        <v>749</v>
      </c>
      <c r="C605" s="19" t="s">
        <v>279</v>
      </c>
      <c r="D605" s="6" t="s">
        <v>904</v>
      </c>
      <c r="E605" s="3"/>
      <c r="F605" s="74">
        <v>3</v>
      </c>
      <c r="G605" s="3">
        <v>0.8</v>
      </c>
      <c r="H605" s="3" t="s">
        <v>668</v>
      </c>
      <c r="I605" s="42" t="s">
        <v>718</v>
      </c>
      <c r="J605" s="162"/>
      <c r="K605" s="85">
        <f t="shared" si="18"/>
        <v>13.6</v>
      </c>
      <c r="L605" s="90"/>
      <c r="M605" s="87"/>
      <c r="N605" s="88">
        <v>2.4</v>
      </c>
      <c r="O605" s="88"/>
      <c r="P605" s="88"/>
      <c r="Q605" s="88">
        <v>2.4</v>
      </c>
      <c r="R605" s="88"/>
      <c r="S605" s="88"/>
      <c r="T605" s="88"/>
      <c r="U605" s="88">
        <v>2.4</v>
      </c>
      <c r="V605" s="88"/>
      <c r="W605" s="88"/>
      <c r="X605" s="88">
        <v>2.4</v>
      </c>
      <c r="Y605" s="88"/>
      <c r="Z605" s="88"/>
      <c r="AA605" s="88"/>
      <c r="AB605" s="88">
        <v>0.8</v>
      </c>
      <c r="AC605" s="88"/>
      <c r="AD605" s="88"/>
      <c r="AE605" s="88">
        <v>1.6</v>
      </c>
      <c r="AF605" s="88"/>
      <c r="AG605" s="88"/>
      <c r="AH605" s="88"/>
      <c r="AI605" s="88">
        <v>1.6</v>
      </c>
      <c r="AJ605" s="88"/>
      <c r="AK605" s="88"/>
      <c r="AL605" s="88"/>
      <c r="AM605" s="88"/>
      <c r="AN605" s="88"/>
      <c r="AO605" s="88"/>
      <c r="AP605" s="88"/>
      <c r="AQ605" s="196"/>
      <c r="AR605" s="206">
        <f t="shared" si="19"/>
        <v>13.6</v>
      </c>
      <c r="AS605" s="19" t="s">
        <v>279</v>
      </c>
      <c r="AT605" s="6" t="s">
        <v>904</v>
      </c>
    </row>
    <row r="606" spans="1:46" ht="30">
      <c r="A606" s="40" t="s">
        <v>679</v>
      </c>
      <c r="B606" s="3" t="s">
        <v>749</v>
      </c>
      <c r="C606" s="19" t="s">
        <v>279</v>
      </c>
      <c r="D606" s="6" t="s">
        <v>905</v>
      </c>
      <c r="E606" s="3"/>
      <c r="F606" s="74">
        <v>2</v>
      </c>
      <c r="G606" s="3">
        <v>0.8</v>
      </c>
      <c r="H606" s="3" t="s">
        <v>668</v>
      </c>
      <c r="I606" s="42" t="s">
        <v>718</v>
      </c>
      <c r="J606" s="162"/>
      <c r="K606" s="85">
        <f t="shared" si="18"/>
        <v>11.2</v>
      </c>
      <c r="L606" s="90"/>
      <c r="M606" s="87"/>
      <c r="N606" s="88">
        <v>1.6</v>
      </c>
      <c r="O606" s="88"/>
      <c r="P606" s="88"/>
      <c r="Q606" s="88">
        <v>1.6</v>
      </c>
      <c r="R606" s="88"/>
      <c r="S606" s="88"/>
      <c r="T606" s="88"/>
      <c r="U606" s="88">
        <v>1.6</v>
      </c>
      <c r="V606" s="88"/>
      <c r="W606" s="88"/>
      <c r="X606" s="88">
        <v>1.6</v>
      </c>
      <c r="Y606" s="88"/>
      <c r="Z606" s="88"/>
      <c r="AA606" s="88"/>
      <c r="AB606" s="88">
        <v>1.6</v>
      </c>
      <c r="AC606" s="88"/>
      <c r="AD606" s="88"/>
      <c r="AE606" s="88">
        <v>1.6</v>
      </c>
      <c r="AF606" s="88"/>
      <c r="AG606" s="88"/>
      <c r="AH606" s="88"/>
      <c r="AI606" s="88">
        <v>1.6</v>
      </c>
      <c r="AJ606" s="88"/>
      <c r="AK606" s="88"/>
      <c r="AL606" s="88"/>
      <c r="AM606" s="88"/>
      <c r="AN606" s="88"/>
      <c r="AO606" s="88"/>
      <c r="AP606" s="88"/>
      <c r="AQ606" s="196"/>
      <c r="AR606" s="206">
        <f t="shared" si="19"/>
        <v>11.2</v>
      </c>
      <c r="AS606" s="19" t="s">
        <v>279</v>
      </c>
      <c r="AT606" s="6" t="s">
        <v>905</v>
      </c>
    </row>
    <row r="607" spans="1:46" ht="30">
      <c r="A607" s="40" t="s">
        <v>679</v>
      </c>
      <c r="B607" s="3" t="s">
        <v>749</v>
      </c>
      <c r="C607" s="19" t="s">
        <v>279</v>
      </c>
      <c r="D607" s="6" t="s">
        <v>906</v>
      </c>
      <c r="E607" s="3"/>
      <c r="F607" s="74">
        <v>2</v>
      </c>
      <c r="G607" s="3">
        <v>0.8</v>
      </c>
      <c r="H607" s="3" t="s">
        <v>668</v>
      </c>
      <c r="I607" s="42" t="s">
        <v>718</v>
      </c>
      <c r="J607" s="162"/>
      <c r="K607" s="85">
        <f t="shared" si="18"/>
        <v>10.4</v>
      </c>
      <c r="L607" s="90"/>
      <c r="M607" s="87"/>
      <c r="N607" s="88">
        <v>1.6</v>
      </c>
      <c r="O607" s="88"/>
      <c r="P607" s="88"/>
      <c r="Q607" s="88">
        <v>1.6</v>
      </c>
      <c r="R607" s="88"/>
      <c r="S607" s="88"/>
      <c r="T607" s="88"/>
      <c r="U607" s="88">
        <v>1.6</v>
      </c>
      <c r="V607" s="88"/>
      <c r="W607" s="88"/>
      <c r="X607" s="88">
        <v>1.6</v>
      </c>
      <c r="Y607" s="88"/>
      <c r="Z607" s="88"/>
      <c r="AA607" s="88"/>
      <c r="AB607" s="88">
        <v>1.6</v>
      </c>
      <c r="AC607" s="88"/>
      <c r="AD607" s="88"/>
      <c r="AE607" s="88">
        <v>1.6</v>
      </c>
      <c r="AF607" s="88"/>
      <c r="AG607" s="88"/>
      <c r="AH607" s="88"/>
      <c r="AI607" s="88">
        <v>0.8</v>
      </c>
      <c r="AJ607" s="88"/>
      <c r="AK607" s="88"/>
      <c r="AL607" s="88"/>
      <c r="AM607" s="88"/>
      <c r="AN607" s="88"/>
      <c r="AO607" s="88"/>
      <c r="AP607" s="88"/>
      <c r="AQ607" s="196"/>
      <c r="AR607" s="206">
        <f t="shared" si="19"/>
        <v>10.4</v>
      </c>
      <c r="AS607" s="19" t="s">
        <v>279</v>
      </c>
      <c r="AT607" s="6" t="s">
        <v>906</v>
      </c>
    </row>
    <row r="608" spans="1:46" ht="30">
      <c r="A608" s="40" t="s">
        <v>679</v>
      </c>
      <c r="B608" s="3" t="s">
        <v>749</v>
      </c>
      <c r="C608" s="19" t="s">
        <v>279</v>
      </c>
      <c r="D608" s="6" t="s">
        <v>704</v>
      </c>
      <c r="E608" s="3"/>
      <c r="F608" s="74">
        <v>4</v>
      </c>
      <c r="G608" s="3">
        <v>0.8</v>
      </c>
      <c r="H608" s="3" t="s">
        <v>668</v>
      </c>
      <c r="I608" s="42" t="s">
        <v>718</v>
      </c>
      <c r="J608" s="162"/>
      <c r="K608" s="85">
        <f t="shared" si="18"/>
        <v>14.4</v>
      </c>
      <c r="L608" s="90"/>
      <c r="M608" s="87"/>
      <c r="N608" s="88"/>
      <c r="O608" s="88"/>
      <c r="P608" s="88"/>
      <c r="Q608" s="88">
        <v>3.2</v>
      </c>
      <c r="R608" s="88"/>
      <c r="S608" s="88"/>
      <c r="T608" s="88"/>
      <c r="U608" s="88">
        <v>3.2</v>
      </c>
      <c r="V608" s="88"/>
      <c r="W608" s="88"/>
      <c r="X608" s="88">
        <v>3.2</v>
      </c>
      <c r="Y608" s="88"/>
      <c r="Z608" s="88"/>
      <c r="AA608" s="88"/>
      <c r="AB608" s="88">
        <v>1.6</v>
      </c>
      <c r="AC608" s="88"/>
      <c r="AD608" s="88"/>
      <c r="AE608" s="88">
        <v>1.6</v>
      </c>
      <c r="AF608" s="88"/>
      <c r="AG608" s="88"/>
      <c r="AH608" s="88"/>
      <c r="AI608" s="88">
        <v>1.6</v>
      </c>
      <c r="AJ608" s="88"/>
      <c r="AK608" s="88"/>
      <c r="AL608" s="88"/>
      <c r="AM608" s="88"/>
      <c r="AN608" s="88"/>
      <c r="AO608" s="88"/>
      <c r="AP608" s="88"/>
      <c r="AQ608" s="196"/>
      <c r="AR608" s="206">
        <f t="shared" si="19"/>
        <v>14.4</v>
      </c>
      <c r="AS608" s="19" t="s">
        <v>279</v>
      </c>
      <c r="AT608" s="6" t="s">
        <v>704</v>
      </c>
    </row>
    <row r="609" spans="1:46" ht="30">
      <c r="A609" s="40" t="s">
        <v>679</v>
      </c>
      <c r="B609" s="3" t="s">
        <v>749</v>
      </c>
      <c r="C609" s="19" t="s">
        <v>279</v>
      </c>
      <c r="D609" s="6" t="s">
        <v>907</v>
      </c>
      <c r="E609" s="3"/>
      <c r="F609" s="74">
        <v>2</v>
      </c>
      <c r="G609" s="3">
        <v>0.8</v>
      </c>
      <c r="H609" s="3" t="s">
        <v>668</v>
      </c>
      <c r="I609" s="42" t="s">
        <v>718</v>
      </c>
      <c r="J609" s="162"/>
      <c r="K609" s="85">
        <f t="shared" si="18"/>
        <v>14.399999999999999</v>
      </c>
      <c r="L609" s="90"/>
      <c r="M609" s="87"/>
      <c r="N609" s="88">
        <v>2.4</v>
      </c>
      <c r="O609" s="88"/>
      <c r="P609" s="88"/>
      <c r="Q609" s="88">
        <v>2.4</v>
      </c>
      <c r="R609" s="88"/>
      <c r="S609" s="88"/>
      <c r="T609" s="88"/>
      <c r="U609" s="88">
        <v>2.4</v>
      </c>
      <c r="V609" s="88"/>
      <c r="W609" s="88"/>
      <c r="X609" s="88">
        <v>2.4</v>
      </c>
      <c r="Y609" s="88"/>
      <c r="Z609" s="88"/>
      <c r="AA609" s="88"/>
      <c r="AB609" s="88">
        <v>1.6</v>
      </c>
      <c r="AC609" s="88"/>
      <c r="AD609" s="88"/>
      <c r="AE609" s="88">
        <v>1.6</v>
      </c>
      <c r="AF609" s="88"/>
      <c r="AG609" s="88"/>
      <c r="AH609" s="88"/>
      <c r="AI609" s="88">
        <v>1.6</v>
      </c>
      <c r="AJ609" s="88"/>
      <c r="AK609" s="88"/>
      <c r="AL609" s="88"/>
      <c r="AM609" s="88"/>
      <c r="AN609" s="88"/>
      <c r="AO609" s="88"/>
      <c r="AP609" s="88"/>
      <c r="AQ609" s="196"/>
      <c r="AR609" s="206">
        <f t="shared" si="19"/>
        <v>14.399999999999999</v>
      </c>
      <c r="AS609" s="19" t="s">
        <v>279</v>
      </c>
      <c r="AT609" s="6" t="s">
        <v>907</v>
      </c>
    </row>
    <row r="610" spans="1:46" ht="30">
      <c r="A610" s="40" t="s">
        <v>679</v>
      </c>
      <c r="B610" s="3" t="s">
        <v>749</v>
      </c>
      <c r="C610" s="19" t="s">
        <v>279</v>
      </c>
      <c r="D610" s="6" t="s">
        <v>908</v>
      </c>
      <c r="E610" s="3"/>
      <c r="F610" s="74">
        <v>2</v>
      </c>
      <c r="G610" s="3">
        <v>0.8</v>
      </c>
      <c r="H610" s="3" t="s">
        <v>668</v>
      </c>
      <c r="I610" s="42" t="s">
        <v>718</v>
      </c>
      <c r="J610" s="162"/>
      <c r="K610" s="85">
        <f t="shared" si="18"/>
        <v>12.000000000000002</v>
      </c>
      <c r="L610" s="90"/>
      <c r="M610" s="87"/>
      <c r="N610" s="88">
        <v>2.4</v>
      </c>
      <c r="O610" s="88"/>
      <c r="P610" s="88"/>
      <c r="Q610" s="88">
        <v>2.4</v>
      </c>
      <c r="R610" s="88"/>
      <c r="S610" s="88"/>
      <c r="T610" s="88"/>
      <c r="U610" s="88">
        <v>2.4</v>
      </c>
      <c r="V610" s="88"/>
      <c r="W610" s="88"/>
      <c r="X610" s="88">
        <v>2.4</v>
      </c>
      <c r="Y610" s="88"/>
      <c r="Z610" s="88"/>
      <c r="AA610" s="88"/>
      <c r="AB610" s="88">
        <v>0.8</v>
      </c>
      <c r="AC610" s="88"/>
      <c r="AD610" s="88"/>
      <c r="AE610" s="88">
        <v>0.8</v>
      </c>
      <c r="AF610" s="88"/>
      <c r="AG610" s="88"/>
      <c r="AH610" s="88"/>
      <c r="AI610" s="88">
        <v>0.8</v>
      </c>
      <c r="AJ610" s="88"/>
      <c r="AK610" s="88"/>
      <c r="AL610" s="88"/>
      <c r="AM610" s="88"/>
      <c r="AN610" s="88"/>
      <c r="AO610" s="88"/>
      <c r="AP610" s="88"/>
      <c r="AQ610" s="196"/>
      <c r="AR610" s="206">
        <f t="shared" si="19"/>
        <v>12.000000000000002</v>
      </c>
      <c r="AS610" s="19" t="s">
        <v>279</v>
      </c>
      <c r="AT610" s="6" t="s">
        <v>908</v>
      </c>
    </row>
    <row r="611" spans="1:46" ht="30.75" customHeight="1">
      <c r="A611" s="40" t="s">
        <v>679</v>
      </c>
      <c r="B611" s="3" t="s">
        <v>749</v>
      </c>
      <c r="C611" s="19" t="s">
        <v>279</v>
      </c>
      <c r="D611" s="6" t="s">
        <v>909</v>
      </c>
      <c r="E611" s="3"/>
      <c r="F611" s="74">
        <v>2</v>
      </c>
      <c r="G611" s="3">
        <v>0.8</v>
      </c>
      <c r="H611" s="3" t="s">
        <v>668</v>
      </c>
      <c r="I611" s="3" t="s">
        <v>718</v>
      </c>
      <c r="J611" s="162"/>
      <c r="K611" s="85">
        <f t="shared" si="18"/>
        <v>11.2</v>
      </c>
      <c r="L611" s="90"/>
      <c r="M611" s="87"/>
      <c r="N611" s="88">
        <v>1.6</v>
      </c>
      <c r="O611" s="88"/>
      <c r="P611" s="88"/>
      <c r="Q611" s="88">
        <v>1.6</v>
      </c>
      <c r="R611" s="88"/>
      <c r="S611" s="88"/>
      <c r="T611" s="88"/>
      <c r="U611" s="88">
        <v>1.6</v>
      </c>
      <c r="V611" s="88"/>
      <c r="W611" s="88"/>
      <c r="X611" s="88">
        <v>1.6</v>
      </c>
      <c r="Y611" s="88"/>
      <c r="Z611" s="88"/>
      <c r="AA611" s="88"/>
      <c r="AB611" s="88">
        <v>1.6</v>
      </c>
      <c r="AC611" s="88"/>
      <c r="AD611" s="88"/>
      <c r="AE611" s="88">
        <v>1.6</v>
      </c>
      <c r="AF611" s="88"/>
      <c r="AG611" s="88"/>
      <c r="AH611" s="88"/>
      <c r="AI611" s="88">
        <v>1.6</v>
      </c>
      <c r="AJ611" s="88"/>
      <c r="AK611" s="88"/>
      <c r="AL611" s="88"/>
      <c r="AM611" s="88"/>
      <c r="AN611" s="88"/>
      <c r="AO611" s="88"/>
      <c r="AP611" s="88"/>
      <c r="AQ611" s="196"/>
      <c r="AR611" s="206">
        <f t="shared" si="19"/>
        <v>11.2</v>
      </c>
      <c r="AS611" s="19" t="s">
        <v>279</v>
      </c>
      <c r="AT611" s="6" t="s">
        <v>909</v>
      </c>
    </row>
    <row r="612" spans="1:46" ht="28.5" customHeight="1">
      <c r="A612" s="40" t="s">
        <v>679</v>
      </c>
      <c r="B612" s="3" t="s">
        <v>749</v>
      </c>
      <c r="C612" s="19" t="s">
        <v>279</v>
      </c>
      <c r="D612" s="6" t="s">
        <v>911</v>
      </c>
      <c r="E612" s="3"/>
      <c r="F612" s="74">
        <v>1</v>
      </c>
      <c r="G612" s="3">
        <v>0.8</v>
      </c>
      <c r="H612" s="3" t="s">
        <v>668</v>
      </c>
      <c r="I612" s="42" t="s">
        <v>718</v>
      </c>
      <c r="J612" s="162"/>
      <c r="K612" s="85">
        <f t="shared" si="18"/>
        <v>5.6</v>
      </c>
      <c r="L612" s="90"/>
      <c r="M612" s="87"/>
      <c r="N612" s="88">
        <v>0.8</v>
      </c>
      <c r="O612" s="88"/>
      <c r="P612" s="88"/>
      <c r="Q612" s="88">
        <v>0.8</v>
      </c>
      <c r="R612" s="88"/>
      <c r="S612" s="88"/>
      <c r="T612" s="88"/>
      <c r="U612" s="88">
        <v>0.8</v>
      </c>
      <c r="V612" s="88"/>
      <c r="W612" s="88"/>
      <c r="X612" s="88">
        <v>0.8</v>
      </c>
      <c r="Y612" s="88"/>
      <c r="Z612" s="88"/>
      <c r="AA612" s="88"/>
      <c r="AB612" s="88">
        <v>0.8</v>
      </c>
      <c r="AC612" s="88"/>
      <c r="AD612" s="88"/>
      <c r="AE612" s="88">
        <v>0.8</v>
      </c>
      <c r="AF612" s="88"/>
      <c r="AG612" s="88"/>
      <c r="AH612" s="88"/>
      <c r="AI612" s="88">
        <v>0.8</v>
      </c>
      <c r="AJ612" s="88"/>
      <c r="AK612" s="88"/>
      <c r="AL612" s="88"/>
      <c r="AM612" s="88"/>
      <c r="AN612" s="88"/>
      <c r="AO612" s="88"/>
      <c r="AP612" s="88"/>
      <c r="AQ612" s="196"/>
      <c r="AR612" s="206">
        <f t="shared" si="19"/>
        <v>5.6</v>
      </c>
      <c r="AS612" s="19" t="s">
        <v>279</v>
      </c>
      <c r="AT612" s="6" t="s">
        <v>911</v>
      </c>
    </row>
    <row r="613" spans="1:46" ht="30.75" thickBot="1">
      <c r="A613" s="40" t="s">
        <v>679</v>
      </c>
      <c r="B613" s="3" t="s">
        <v>749</v>
      </c>
      <c r="C613" s="19" t="s">
        <v>279</v>
      </c>
      <c r="D613" s="6" t="s">
        <v>910</v>
      </c>
      <c r="E613" s="3"/>
      <c r="F613" s="74">
        <v>2</v>
      </c>
      <c r="G613" s="3">
        <v>0.8</v>
      </c>
      <c r="H613" s="3" t="s">
        <v>668</v>
      </c>
      <c r="I613" s="174" t="s">
        <v>718</v>
      </c>
      <c r="J613" s="162"/>
      <c r="K613" s="85">
        <f t="shared" si="18"/>
        <v>12.000000000000002</v>
      </c>
      <c r="L613" s="90"/>
      <c r="M613" s="87"/>
      <c r="N613" s="88">
        <v>2.4</v>
      </c>
      <c r="O613" s="88"/>
      <c r="P613" s="88"/>
      <c r="Q613" s="88">
        <v>2.4</v>
      </c>
      <c r="R613" s="88"/>
      <c r="S613" s="88"/>
      <c r="T613" s="88"/>
      <c r="U613" s="88">
        <v>2.4</v>
      </c>
      <c r="V613" s="88"/>
      <c r="W613" s="88"/>
      <c r="X613" s="88">
        <v>2.4</v>
      </c>
      <c r="Y613" s="88"/>
      <c r="Z613" s="88"/>
      <c r="AA613" s="88"/>
      <c r="AB613" s="88">
        <v>0.8</v>
      </c>
      <c r="AC613" s="88"/>
      <c r="AD613" s="88"/>
      <c r="AE613" s="88">
        <v>0.8</v>
      </c>
      <c r="AF613" s="88"/>
      <c r="AG613" s="88"/>
      <c r="AH613" s="88"/>
      <c r="AI613" s="88">
        <v>0.8</v>
      </c>
      <c r="AJ613" s="88"/>
      <c r="AK613" s="88"/>
      <c r="AL613" s="88"/>
      <c r="AM613" s="88"/>
      <c r="AN613" s="88"/>
      <c r="AO613" s="88"/>
      <c r="AP613" s="88"/>
      <c r="AQ613" s="196"/>
      <c r="AR613" s="206">
        <f t="shared" si="19"/>
        <v>12.000000000000002</v>
      </c>
      <c r="AS613" s="19" t="s">
        <v>279</v>
      </c>
      <c r="AT613" s="6" t="s">
        <v>910</v>
      </c>
    </row>
    <row r="614" spans="1:46" ht="30">
      <c r="A614" s="40" t="s">
        <v>679</v>
      </c>
      <c r="B614" s="3" t="s">
        <v>749</v>
      </c>
      <c r="C614" s="19" t="s">
        <v>279</v>
      </c>
      <c r="D614" s="6" t="s">
        <v>708</v>
      </c>
      <c r="E614" s="3"/>
      <c r="F614" s="74">
        <v>5</v>
      </c>
      <c r="G614" s="3">
        <v>0.8</v>
      </c>
      <c r="H614" s="71" t="s">
        <v>668</v>
      </c>
      <c r="I614" s="175" t="s">
        <v>718</v>
      </c>
      <c r="J614" s="162"/>
      <c r="K614" s="85">
        <f t="shared" si="18"/>
        <v>19.200000000000003</v>
      </c>
      <c r="L614" s="90"/>
      <c r="M614" s="87"/>
      <c r="N614" s="88">
        <v>4</v>
      </c>
      <c r="O614" s="88"/>
      <c r="P614" s="88"/>
      <c r="Q614" s="88">
        <v>4</v>
      </c>
      <c r="R614" s="88"/>
      <c r="S614" s="88"/>
      <c r="T614" s="88"/>
      <c r="U614" s="88">
        <v>4</v>
      </c>
      <c r="V614" s="88"/>
      <c r="W614" s="88"/>
      <c r="X614" s="88">
        <v>4</v>
      </c>
      <c r="Y614" s="88"/>
      <c r="Z614" s="88"/>
      <c r="AA614" s="88"/>
      <c r="AB614" s="88">
        <v>0.8</v>
      </c>
      <c r="AC614" s="88"/>
      <c r="AD614" s="88"/>
      <c r="AE614" s="88">
        <v>0.8</v>
      </c>
      <c r="AF614" s="88"/>
      <c r="AG614" s="88"/>
      <c r="AH614" s="88"/>
      <c r="AI614" s="88">
        <v>1.6</v>
      </c>
      <c r="AJ614" s="88"/>
      <c r="AK614" s="88"/>
      <c r="AL614" s="88"/>
      <c r="AM614" s="88"/>
      <c r="AN614" s="88"/>
      <c r="AO614" s="88"/>
      <c r="AP614" s="88"/>
      <c r="AQ614" s="196"/>
      <c r="AR614" s="206">
        <f t="shared" si="19"/>
        <v>19.200000000000003</v>
      </c>
      <c r="AS614" s="19" t="s">
        <v>279</v>
      </c>
      <c r="AT614" s="6" t="s">
        <v>708</v>
      </c>
    </row>
    <row r="615" spans="1:46" ht="30.75" thickBot="1">
      <c r="A615" s="64" t="s">
        <v>679</v>
      </c>
      <c r="B615" s="183" t="s">
        <v>745</v>
      </c>
      <c r="C615" s="66" t="s">
        <v>279</v>
      </c>
      <c r="D615" s="65" t="s">
        <v>667</v>
      </c>
      <c r="E615" s="149" t="s">
        <v>891</v>
      </c>
      <c r="F615" s="68">
        <v>1</v>
      </c>
      <c r="G615" s="68">
        <v>8</v>
      </c>
      <c r="H615" s="172" t="s">
        <v>668</v>
      </c>
      <c r="I615" s="176" t="s">
        <v>719</v>
      </c>
      <c r="J615" s="165"/>
      <c r="K615" s="85">
        <f t="shared" si="18"/>
        <v>37</v>
      </c>
      <c r="L615" s="101"/>
      <c r="M615" s="102"/>
      <c r="N615" s="103">
        <v>8</v>
      </c>
      <c r="O615" s="103"/>
      <c r="P615" s="103"/>
      <c r="Q615" s="103"/>
      <c r="R615" s="103"/>
      <c r="S615" s="103">
        <v>5</v>
      </c>
      <c r="T615" s="103"/>
      <c r="U615" s="103"/>
      <c r="V615" s="103"/>
      <c r="W615" s="103"/>
      <c r="X615" s="103"/>
      <c r="Y615" s="103"/>
      <c r="Z615" s="103">
        <v>8</v>
      </c>
      <c r="AA615" s="103"/>
      <c r="AB615" s="103"/>
      <c r="AC615" s="103"/>
      <c r="AD615" s="103"/>
      <c r="AE615" s="103"/>
      <c r="AF615" s="103">
        <v>8</v>
      </c>
      <c r="AG615" s="103"/>
      <c r="AH615" s="103"/>
      <c r="AI615" s="103"/>
      <c r="AJ615" s="103"/>
      <c r="AK615" s="103">
        <v>8</v>
      </c>
      <c r="AL615" s="103"/>
      <c r="AM615" s="103"/>
      <c r="AN615" s="103"/>
      <c r="AO615" s="103"/>
      <c r="AP615" s="103"/>
      <c r="AQ615" s="198"/>
      <c r="AR615" s="206">
        <f t="shared" si="19"/>
        <v>37</v>
      </c>
      <c r="AS615" s="66" t="s">
        <v>279</v>
      </c>
      <c r="AT615" s="65" t="s">
        <v>667</v>
      </c>
    </row>
    <row r="616" spans="1:46" ht="30">
      <c r="A616" s="64" t="s">
        <v>679</v>
      </c>
      <c r="B616" s="67" t="s">
        <v>745</v>
      </c>
      <c r="C616" s="66" t="s">
        <v>279</v>
      </c>
      <c r="D616" s="6" t="s">
        <v>766</v>
      </c>
      <c r="E616" s="3"/>
      <c r="F616" s="3">
        <v>3</v>
      </c>
      <c r="G616" s="3">
        <v>0.8</v>
      </c>
      <c r="H616" s="71" t="s">
        <v>668</v>
      </c>
      <c r="I616" s="177" t="s">
        <v>767</v>
      </c>
      <c r="J616" s="163"/>
      <c r="K616" s="85">
        <f t="shared" si="18"/>
        <v>6.25</v>
      </c>
      <c r="L616" s="105"/>
      <c r="M616" s="106"/>
      <c r="N616" s="88"/>
      <c r="O616" s="88"/>
      <c r="P616" s="88"/>
      <c r="Q616" s="88"/>
      <c r="R616" s="88">
        <v>2.4</v>
      </c>
      <c r="S616" s="88"/>
      <c r="T616" s="88"/>
      <c r="U616" s="88"/>
      <c r="V616" s="88">
        <v>2.25</v>
      </c>
      <c r="W616" s="88"/>
      <c r="X616" s="88"/>
      <c r="Y616" s="88">
        <v>0.8</v>
      </c>
      <c r="Z616" s="88"/>
      <c r="AA616" s="88"/>
      <c r="AB616" s="88"/>
      <c r="AC616" s="88">
        <v>0.8</v>
      </c>
      <c r="AD616" s="88"/>
      <c r="AE616" s="88"/>
      <c r="AF616" s="88"/>
      <c r="AG616" s="88"/>
      <c r="AH616" s="88"/>
      <c r="AI616" s="88"/>
      <c r="AJ616" s="88"/>
      <c r="AK616" s="88"/>
      <c r="AL616" s="88"/>
      <c r="AM616" s="88"/>
      <c r="AN616" s="88"/>
      <c r="AO616" s="88"/>
      <c r="AP616" s="88"/>
      <c r="AQ616" s="196"/>
      <c r="AR616" s="206">
        <f t="shared" si="19"/>
        <v>6.25</v>
      </c>
      <c r="AS616" s="66" t="s">
        <v>279</v>
      </c>
      <c r="AT616" s="6" t="s">
        <v>766</v>
      </c>
    </row>
    <row r="617" spans="1:46" ht="30">
      <c r="A617" s="64" t="s">
        <v>679</v>
      </c>
      <c r="B617" s="67" t="s">
        <v>745</v>
      </c>
      <c r="C617" s="66" t="s">
        <v>279</v>
      </c>
      <c r="D617" s="6" t="s">
        <v>768</v>
      </c>
      <c r="E617" s="3"/>
      <c r="F617" s="3">
        <v>2</v>
      </c>
      <c r="G617" s="3">
        <v>0.8</v>
      </c>
      <c r="H617" s="71" t="s">
        <v>668</v>
      </c>
      <c r="I617" s="177" t="s">
        <v>767</v>
      </c>
      <c r="J617" s="163"/>
      <c r="K617" s="85">
        <f t="shared" si="18"/>
        <v>11.7</v>
      </c>
      <c r="L617" s="90"/>
      <c r="M617" s="106"/>
      <c r="N617" s="88"/>
      <c r="O617" s="88">
        <v>1.5</v>
      </c>
      <c r="P617" s="88"/>
      <c r="Q617" s="88"/>
      <c r="R617" s="88">
        <v>1.6</v>
      </c>
      <c r="S617" s="88"/>
      <c r="T617" s="88"/>
      <c r="U617" s="88"/>
      <c r="V617" s="88">
        <v>1.5</v>
      </c>
      <c r="W617" s="88"/>
      <c r="X617" s="88"/>
      <c r="Y617" s="88">
        <v>1.6</v>
      </c>
      <c r="Z617" s="88"/>
      <c r="AA617" s="88"/>
      <c r="AB617" s="88"/>
      <c r="AC617" s="88">
        <v>0.8</v>
      </c>
      <c r="AD617" s="88"/>
      <c r="AE617" s="88"/>
      <c r="AF617" s="88">
        <v>1.6</v>
      </c>
      <c r="AG617" s="88"/>
      <c r="AH617" s="88"/>
      <c r="AI617" s="88"/>
      <c r="AJ617" s="88">
        <v>1.5</v>
      </c>
      <c r="AK617" s="88"/>
      <c r="AL617" s="88"/>
      <c r="AM617" s="88">
        <v>1.6</v>
      </c>
      <c r="AN617" s="88"/>
      <c r="AO617" s="88"/>
      <c r="AP617" s="88"/>
      <c r="AQ617" s="196"/>
      <c r="AR617" s="206">
        <f t="shared" si="19"/>
        <v>11.7</v>
      </c>
      <c r="AS617" s="66" t="s">
        <v>279</v>
      </c>
      <c r="AT617" s="6" t="s">
        <v>768</v>
      </c>
    </row>
    <row r="618" spans="1:46" ht="30">
      <c r="A618" s="64" t="s">
        <v>679</v>
      </c>
      <c r="B618" s="67" t="s">
        <v>745</v>
      </c>
      <c r="C618" s="66" t="s">
        <v>279</v>
      </c>
      <c r="D618" s="6" t="s">
        <v>769</v>
      </c>
      <c r="E618" s="3"/>
      <c r="F618" s="3">
        <v>3</v>
      </c>
      <c r="G618" s="3">
        <v>0.8</v>
      </c>
      <c r="H618" s="71" t="s">
        <v>668</v>
      </c>
      <c r="I618" s="177" t="s">
        <v>767</v>
      </c>
      <c r="J618" s="163"/>
      <c r="K618" s="85">
        <f t="shared" si="18"/>
        <v>13.3</v>
      </c>
      <c r="L618" s="90"/>
      <c r="M618" s="106"/>
      <c r="N618" s="88"/>
      <c r="O618" s="88"/>
      <c r="P618" s="88"/>
      <c r="Q618" s="88"/>
      <c r="R618" s="88">
        <v>2.4</v>
      </c>
      <c r="S618" s="88"/>
      <c r="T618" s="88"/>
      <c r="U618" s="88"/>
      <c r="V618" s="88">
        <v>2.25</v>
      </c>
      <c r="W618" s="88"/>
      <c r="X618" s="88"/>
      <c r="Y618" s="88">
        <v>0.8</v>
      </c>
      <c r="Z618" s="88"/>
      <c r="AA618" s="88"/>
      <c r="AB618" s="88"/>
      <c r="AC618" s="88">
        <v>0.8</v>
      </c>
      <c r="AD618" s="88"/>
      <c r="AE618" s="88"/>
      <c r="AF618" s="88">
        <v>2.4</v>
      </c>
      <c r="AG618" s="88"/>
      <c r="AH618" s="88"/>
      <c r="AI618" s="88"/>
      <c r="AJ618" s="88">
        <v>2.25</v>
      </c>
      <c r="AK618" s="88"/>
      <c r="AL618" s="88"/>
      <c r="AM618" s="88">
        <v>2.4</v>
      </c>
      <c r="AN618" s="88"/>
      <c r="AO618" s="88"/>
      <c r="AP618" s="88"/>
      <c r="AQ618" s="196"/>
      <c r="AR618" s="206">
        <f t="shared" si="19"/>
        <v>13.3</v>
      </c>
      <c r="AS618" s="66" t="s">
        <v>279</v>
      </c>
      <c r="AT618" s="6" t="s">
        <v>769</v>
      </c>
    </row>
    <row r="619" spans="1:46" ht="30">
      <c r="A619" s="64" t="s">
        <v>679</v>
      </c>
      <c r="B619" s="67" t="s">
        <v>745</v>
      </c>
      <c r="C619" s="66" t="s">
        <v>279</v>
      </c>
      <c r="D619" s="6" t="s">
        <v>770</v>
      </c>
      <c r="E619" s="3"/>
      <c r="F619" s="3">
        <v>2</v>
      </c>
      <c r="G619" s="3">
        <v>0.8</v>
      </c>
      <c r="H619" s="71" t="s">
        <v>668</v>
      </c>
      <c r="I619" s="177" t="s">
        <v>767</v>
      </c>
      <c r="J619" s="163"/>
      <c r="K619" s="85">
        <f t="shared" si="18"/>
        <v>13.099999999999998</v>
      </c>
      <c r="L619" s="90"/>
      <c r="M619" s="106"/>
      <c r="N619" s="88"/>
      <c r="O619" s="88">
        <v>3</v>
      </c>
      <c r="P619" s="88"/>
      <c r="Q619" s="88"/>
      <c r="R619" s="88">
        <v>1.6</v>
      </c>
      <c r="S619" s="88"/>
      <c r="T619" s="88"/>
      <c r="U619" s="88"/>
      <c r="V619" s="88">
        <v>1.5</v>
      </c>
      <c r="W619" s="88"/>
      <c r="X619" s="88"/>
      <c r="Y619" s="88">
        <v>0.8</v>
      </c>
      <c r="Z619" s="88"/>
      <c r="AA619" s="88"/>
      <c r="AB619" s="88"/>
      <c r="AC619" s="88">
        <v>1.5</v>
      </c>
      <c r="AD619" s="88"/>
      <c r="AE619" s="88"/>
      <c r="AF619" s="88">
        <v>1.6</v>
      </c>
      <c r="AG619" s="88"/>
      <c r="AH619" s="88"/>
      <c r="AI619" s="88"/>
      <c r="AJ619" s="88">
        <v>1.5</v>
      </c>
      <c r="AK619" s="88"/>
      <c r="AL619" s="88"/>
      <c r="AM619" s="88">
        <v>1.6</v>
      </c>
      <c r="AN619" s="88"/>
      <c r="AO619" s="88"/>
      <c r="AP619" s="88"/>
      <c r="AQ619" s="196"/>
      <c r="AR619" s="206">
        <f t="shared" si="19"/>
        <v>13.099999999999998</v>
      </c>
      <c r="AS619" s="66" t="s">
        <v>279</v>
      </c>
      <c r="AT619" s="6" t="s">
        <v>770</v>
      </c>
    </row>
    <row r="620" spans="1:46" ht="30">
      <c r="A620" s="64" t="s">
        <v>679</v>
      </c>
      <c r="B620" s="67" t="s">
        <v>745</v>
      </c>
      <c r="C620" s="66" t="s">
        <v>279</v>
      </c>
      <c r="D620" s="6" t="s">
        <v>771</v>
      </c>
      <c r="E620" s="3"/>
      <c r="F620" s="3">
        <v>2</v>
      </c>
      <c r="G620" s="3">
        <v>0.8</v>
      </c>
      <c r="H620" s="71" t="s">
        <v>668</v>
      </c>
      <c r="I620" s="177" t="s">
        <v>767</v>
      </c>
      <c r="J620" s="163"/>
      <c r="K620" s="85">
        <f t="shared" si="18"/>
        <v>9.2999999999999989</v>
      </c>
      <c r="L620" s="90"/>
      <c r="M620" s="106"/>
      <c r="N620" s="88"/>
      <c r="O620" s="88">
        <v>1.5</v>
      </c>
      <c r="P620" s="88"/>
      <c r="Q620" s="88"/>
      <c r="R620" s="88"/>
      <c r="S620" s="88"/>
      <c r="T620" s="88"/>
      <c r="U620" s="88"/>
      <c r="V620" s="88">
        <v>1.5</v>
      </c>
      <c r="W620" s="88"/>
      <c r="X620" s="88"/>
      <c r="Y620" s="88">
        <v>0.8</v>
      </c>
      <c r="Z620" s="88"/>
      <c r="AA620" s="88"/>
      <c r="AB620" s="88"/>
      <c r="AC620" s="88">
        <v>0.8</v>
      </c>
      <c r="AD620" s="88"/>
      <c r="AE620" s="88"/>
      <c r="AF620" s="88">
        <v>1.6</v>
      </c>
      <c r="AG620" s="88"/>
      <c r="AH620" s="88"/>
      <c r="AI620" s="88"/>
      <c r="AJ620" s="88">
        <v>1.5</v>
      </c>
      <c r="AK620" s="88"/>
      <c r="AL620" s="88"/>
      <c r="AM620" s="88">
        <v>1.6</v>
      </c>
      <c r="AN620" s="88"/>
      <c r="AO620" s="88"/>
      <c r="AP620" s="88"/>
      <c r="AQ620" s="196"/>
      <c r="AR620" s="206">
        <f t="shared" si="19"/>
        <v>9.2999999999999989</v>
      </c>
      <c r="AS620" s="66" t="s">
        <v>279</v>
      </c>
      <c r="AT620" s="6" t="s">
        <v>771</v>
      </c>
    </row>
    <row r="621" spans="1:46" ht="31.5" customHeight="1">
      <c r="A621" s="64" t="s">
        <v>679</v>
      </c>
      <c r="B621" s="67" t="s">
        <v>745</v>
      </c>
      <c r="C621" s="66" t="s">
        <v>279</v>
      </c>
      <c r="D621" s="6" t="s">
        <v>772</v>
      </c>
      <c r="E621" s="3"/>
      <c r="F621" s="3">
        <v>2</v>
      </c>
      <c r="G621" s="3">
        <v>0.8</v>
      </c>
      <c r="H621" s="71" t="s">
        <v>668</v>
      </c>
      <c r="I621" s="177" t="s">
        <v>767</v>
      </c>
      <c r="J621" s="163"/>
      <c r="K621" s="85">
        <f t="shared" si="18"/>
        <v>8.5</v>
      </c>
      <c r="L621" s="90"/>
      <c r="M621" s="106"/>
      <c r="N621" s="88"/>
      <c r="O621" s="88">
        <v>1.5</v>
      </c>
      <c r="P621" s="88"/>
      <c r="Q621" s="88"/>
      <c r="R621" s="88"/>
      <c r="S621" s="88"/>
      <c r="T621" s="88"/>
      <c r="U621" s="88"/>
      <c r="V621" s="88">
        <v>1.5</v>
      </c>
      <c r="W621" s="88"/>
      <c r="X621" s="88"/>
      <c r="Y621" s="88"/>
      <c r="Z621" s="88"/>
      <c r="AA621" s="88"/>
      <c r="AB621" s="88"/>
      <c r="AC621" s="88">
        <v>0.8</v>
      </c>
      <c r="AD621" s="88"/>
      <c r="AE621" s="88"/>
      <c r="AF621" s="88">
        <v>1.6</v>
      </c>
      <c r="AG621" s="88"/>
      <c r="AH621" s="88"/>
      <c r="AI621" s="88"/>
      <c r="AJ621" s="88">
        <v>1.5</v>
      </c>
      <c r="AK621" s="88"/>
      <c r="AL621" s="88"/>
      <c r="AM621" s="88">
        <v>1.6</v>
      </c>
      <c r="AN621" s="88"/>
      <c r="AO621" s="88"/>
      <c r="AP621" s="88"/>
      <c r="AQ621" s="196"/>
      <c r="AR621" s="206">
        <f t="shared" si="19"/>
        <v>8.5</v>
      </c>
      <c r="AS621" s="66" t="s">
        <v>279</v>
      </c>
      <c r="AT621" s="6" t="s">
        <v>772</v>
      </c>
    </row>
    <row r="622" spans="1:46" ht="31.5" customHeight="1">
      <c r="A622" s="64" t="s">
        <v>679</v>
      </c>
      <c r="B622" s="67" t="s">
        <v>745</v>
      </c>
      <c r="C622" s="66" t="s">
        <v>279</v>
      </c>
      <c r="D622" s="6" t="s">
        <v>773</v>
      </c>
      <c r="E622" s="3"/>
      <c r="F622" s="3">
        <v>2</v>
      </c>
      <c r="G622" s="3">
        <v>0.8</v>
      </c>
      <c r="H622" s="71" t="s">
        <v>668</v>
      </c>
      <c r="I622" s="177" t="s">
        <v>767</v>
      </c>
      <c r="J622" s="163"/>
      <c r="K622" s="85">
        <f t="shared" si="18"/>
        <v>9.1999999999999993</v>
      </c>
      <c r="L622" s="101"/>
      <c r="M622" s="106"/>
      <c r="N622" s="88"/>
      <c r="O622" s="88">
        <v>1.5</v>
      </c>
      <c r="P622" s="88"/>
      <c r="Q622" s="88"/>
      <c r="R622" s="88"/>
      <c r="S622" s="88"/>
      <c r="T622" s="88"/>
      <c r="U622" s="88"/>
      <c r="V622" s="88">
        <v>1.5</v>
      </c>
      <c r="W622" s="88"/>
      <c r="X622" s="88"/>
      <c r="Y622" s="88">
        <v>0.8</v>
      </c>
      <c r="Z622" s="88"/>
      <c r="AA622" s="88"/>
      <c r="AB622" s="88"/>
      <c r="AC622" s="88">
        <v>0.8</v>
      </c>
      <c r="AD622" s="88"/>
      <c r="AE622" s="88"/>
      <c r="AF622" s="88">
        <v>1.6</v>
      </c>
      <c r="AG622" s="88"/>
      <c r="AH622" s="88"/>
      <c r="AI622" s="88"/>
      <c r="AJ622" s="88">
        <v>1.5</v>
      </c>
      <c r="AK622" s="88"/>
      <c r="AL622" s="88"/>
      <c r="AM622" s="88">
        <v>1.5</v>
      </c>
      <c r="AN622" s="88"/>
      <c r="AO622" s="88"/>
      <c r="AP622" s="88"/>
      <c r="AQ622" s="196"/>
      <c r="AR622" s="206">
        <f t="shared" si="19"/>
        <v>9.1999999999999993</v>
      </c>
      <c r="AS622" s="66" t="s">
        <v>279</v>
      </c>
      <c r="AT622" s="6" t="s">
        <v>773</v>
      </c>
    </row>
    <row r="623" spans="1:46" ht="34.5" customHeight="1">
      <c r="A623" s="64" t="s">
        <v>679</v>
      </c>
      <c r="B623" s="67" t="s">
        <v>745</v>
      </c>
      <c r="C623" s="66" t="s">
        <v>279</v>
      </c>
      <c r="D623" s="6" t="s">
        <v>776</v>
      </c>
      <c r="E623" s="3"/>
      <c r="F623" s="3">
        <v>2</v>
      </c>
      <c r="G623" s="3">
        <v>0.8</v>
      </c>
      <c r="H623" s="71" t="s">
        <v>668</v>
      </c>
      <c r="I623" s="177" t="s">
        <v>767</v>
      </c>
      <c r="J623" s="163"/>
      <c r="K623" s="85">
        <f t="shared" si="18"/>
        <v>8.4</v>
      </c>
      <c r="L623" s="101"/>
      <c r="M623" s="106"/>
      <c r="N623" s="88"/>
      <c r="O623" s="88">
        <v>2.25</v>
      </c>
      <c r="P623" s="88"/>
      <c r="Q623" s="88"/>
      <c r="R623" s="88"/>
      <c r="S623" s="88"/>
      <c r="T623" s="88"/>
      <c r="U623" s="88"/>
      <c r="V623" s="88">
        <v>2.25</v>
      </c>
      <c r="W623" s="88"/>
      <c r="X623" s="88"/>
      <c r="Y623" s="88"/>
      <c r="Z623" s="88"/>
      <c r="AA623" s="88"/>
      <c r="AB623" s="88"/>
      <c r="AC623" s="88"/>
      <c r="AD623" s="88"/>
      <c r="AE623" s="88"/>
      <c r="AF623" s="88">
        <v>2.4</v>
      </c>
      <c r="AG623" s="88"/>
      <c r="AH623" s="88"/>
      <c r="AI623" s="88"/>
      <c r="AJ623" s="88"/>
      <c r="AK623" s="88"/>
      <c r="AL623" s="88"/>
      <c r="AM623" s="88">
        <v>1.5</v>
      </c>
      <c r="AN623" s="88"/>
      <c r="AO623" s="88"/>
      <c r="AP623" s="88"/>
      <c r="AQ623" s="196"/>
      <c r="AR623" s="206">
        <f t="shared" si="19"/>
        <v>8.4</v>
      </c>
      <c r="AS623" s="66" t="s">
        <v>279</v>
      </c>
      <c r="AT623" s="6" t="s">
        <v>776</v>
      </c>
    </row>
    <row r="624" spans="1:46" ht="33.75" customHeight="1">
      <c r="A624" s="64" t="s">
        <v>679</v>
      </c>
      <c r="B624" s="67" t="s">
        <v>745</v>
      </c>
      <c r="C624" s="66" t="s">
        <v>279</v>
      </c>
      <c r="D624" s="6" t="s">
        <v>784</v>
      </c>
      <c r="E624" s="3"/>
      <c r="F624" s="3">
        <v>2</v>
      </c>
      <c r="G624" s="3">
        <v>0.8</v>
      </c>
      <c r="H624" s="71" t="s">
        <v>668</v>
      </c>
      <c r="I624" s="177" t="s">
        <v>767</v>
      </c>
      <c r="J624" s="163"/>
      <c r="K624" s="85">
        <f t="shared" si="18"/>
        <v>8.6</v>
      </c>
      <c r="L624" s="101"/>
      <c r="M624" s="106"/>
      <c r="N624" s="88"/>
      <c r="O624" s="88"/>
      <c r="P624" s="88"/>
      <c r="Q624" s="88"/>
      <c r="R624" s="88">
        <v>1.6</v>
      </c>
      <c r="S624" s="88"/>
      <c r="T624" s="88"/>
      <c r="U624" s="88"/>
      <c r="V624" s="88">
        <v>1.5</v>
      </c>
      <c r="W624" s="88"/>
      <c r="X624" s="88"/>
      <c r="Y624" s="88">
        <v>0.8</v>
      </c>
      <c r="Z624" s="88"/>
      <c r="AA624" s="88"/>
      <c r="AB624" s="88"/>
      <c r="AC624" s="88"/>
      <c r="AD624" s="88"/>
      <c r="AE624" s="88"/>
      <c r="AF624" s="88">
        <v>1.6</v>
      </c>
      <c r="AG624" s="88"/>
      <c r="AH624" s="88"/>
      <c r="AI624" s="88"/>
      <c r="AJ624" s="88">
        <v>1.5</v>
      </c>
      <c r="AK624" s="88"/>
      <c r="AL624" s="88"/>
      <c r="AM624" s="88">
        <v>1.6</v>
      </c>
      <c r="AN624" s="88"/>
      <c r="AO624" s="88"/>
      <c r="AP624" s="88"/>
      <c r="AQ624" s="196"/>
      <c r="AR624" s="206">
        <f t="shared" si="19"/>
        <v>8.6</v>
      </c>
      <c r="AS624" s="66" t="s">
        <v>279</v>
      </c>
      <c r="AT624" s="6" t="s">
        <v>784</v>
      </c>
    </row>
    <row r="625" spans="1:46" ht="33.75" customHeight="1">
      <c r="A625" s="64" t="s">
        <v>679</v>
      </c>
      <c r="B625" s="183" t="s">
        <v>874</v>
      </c>
      <c r="C625" s="66" t="s">
        <v>279</v>
      </c>
      <c r="D625" s="16" t="s">
        <v>873</v>
      </c>
      <c r="E625" s="16"/>
      <c r="F625" s="3">
        <v>2</v>
      </c>
      <c r="G625" s="3">
        <v>0.75</v>
      </c>
      <c r="H625" s="70" t="s">
        <v>668</v>
      </c>
      <c r="I625" s="178" t="s">
        <v>971</v>
      </c>
      <c r="J625" s="162"/>
      <c r="K625" s="85">
        <f t="shared" si="18"/>
        <v>11.7</v>
      </c>
      <c r="L625" s="101"/>
      <c r="M625" s="106"/>
      <c r="N625" s="88"/>
      <c r="O625" s="88">
        <v>1.5</v>
      </c>
      <c r="P625" s="88"/>
      <c r="Q625" s="88"/>
      <c r="R625" s="88">
        <v>1.6</v>
      </c>
      <c r="S625" s="88"/>
      <c r="T625" s="88"/>
      <c r="U625" s="88"/>
      <c r="V625" s="88">
        <v>1.5</v>
      </c>
      <c r="W625" s="88"/>
      <c r="X625" s="88"/>
      <c r="Y625" s="88">
        <v>0.8</v>
      </c>
      <c r="Z625" s="88"/>
      <c r="AA625" s="88"/>
      <c r="AB625" s="88"/>
      <c r="AC625" s="88">
        <v>0.8</v>
      </c>
      <c r="AD625" s="88"/>
      <c r="AE625" s="88"/>
      <c r="AF625" s="88">
        <v>1.6</v>
      </c>
      <c r="AG625" s="88"/>
      <c r="AH625" s="88"/>
      <c r="AI625" s="88"/>
      <c r="AJ625" s="88">
        <v>1.5</v>
      </c>
      <c r="AK625" s="88"/>
      <c r="AL625" s="88"/>
      <c r="AM625" s="88">
        <v>2.4</v>
      </c>
      <c r="AN625" s="88"/>
      <c r="AO625" s="88"/>
      <c r="AP625" s="88"/>
      <c r="AQ625" s="196"/>
      <c r="AR625" s="206">
        <f t="shared" si="19"/>
        <v>11.7</v>
      </c>
      <c r="AS625" s="66" t="s">
        <v>279</v>
      </c>
      <c r="AT625" s="16" t="s">
        <v>873</v>
      </c>
    </row>
    <row r="626" spans="1:46" ht="33.75" customHeight="1">
      <c r="A626" s="64" t="s">
        <v>679</v>
      </c>
      <c r="B626" s="67" t="s">
        <v>874</v>
      </c>
      <c r="C626" s="66" t="s">
        <v>279</v>
      </c>
      <c r="D626" s="6" t="s">
        <v>875</v>
      </c>
      <c r="E626" s="3"/>
      <c r="F626" s="3">
        <v>4</v>
      </c>
      <c r="G626" s="3">
        <v>0.75</v>
      </c>
      <c r="H626" s="71" t="s">
        <v>668</v>
      </c>
      <c r="I626" s="177" t="s">
        <v>767</v>
      </c>
      <c r="J626" s="163"/>
      <c r="K626" s="85">
        <f t="shared" si="18"/>
        <v>9.8000000000000007</v>
      </c>
      <c r="L626" s="101"/>
      <c r="M626" s="106"/>
      <c r="N626" s="88"/>
      <c r="O626" s="88"/>
      <c r="P626" s="88"/>
      <c r="Q626" s="88"/>
      <c r="R626" s="88">
        <v>3</v>
      </c>
      <c r="S626" s="88"/>
      <c r="T626" s="88"/>
      <c r="U626" s="88"/>
      <c r="V626" s="88"/>
      <c r="W626" s="88"/>
      <c r="X626" s="88"/>
      <c r="Y626" s="88">
        <v>0.8</v>
      </c>
      <c r="Z626" s="88"/>
      <c r="AA626" s="88"/>
      <c r="AB626" s="88"/>
      <c r="AC626" s="88"/>
      <c r="AD626" s="88"/>
      <c r="AE626" s="88"/>
      <c r="AF626" s="88">
        <v>3</v>
      </c>
      <c r="AG626" s="88"/>
      <c r="AH626" s="88"/>
      <c r="AI626" s="88"/>
      <c r="AJ626" s="88"/>
      <c r="AK626" s="88"/>
      <c r="AL626" s="88"/>
      <c r="AM626" s="88">
        <v>3</v>
      </c>
      <c r="AN626" s="88"/>
      <c r="AO626" s="88"/>
      <c r="AP626" s="88"/>
      <c r="AQ626" s="196"/>
      <c r="AR626" s="206">
        <f t="shared" si="19"/>
        <v>9.8000000000000007</v>
      </c>
      <c r="AS626" s="66" t="s">
        <v>279</v>
      </c>
      <c r="AT626" s="6" t="s">
        <v>875</v>
      </c>
    </row>
    <row r="627" spans="1:46" ht="33.75" customHeight="1">
      <c r="A627" s="64" t="s">
        <v>679</v>
      </c>
      <c r="B627" s="67" t="s">
        <v>874</v>
      </c>
      <c r="C627" s="66" t="s">
        <v>279</v>
      </c>
      <c r="D627" s="6" t="s">
        <v>876</v>
      </c>
      <c r="E627" s="3"/>
      <c r="F627" s="3">
        <v>4</v>
      </c>
      <c r="G627" s="3">
        <v>0.75</v>
      </c>
      <c r="H627" s="71" t="s">
        <v>668</v>
      </c>
      <c r="I627" s="177" t="s">
        <v>767</v>
      </c>
      <c r="J627" s="163"/>
      <c r="K627" s="85">
        <f t="shared" si="18"/>
        <v>9.8000000000000007</v>
      </c>
      <c r="L627" s="101"/>
      <c r="M627" s="106"/>
      <c r="N627" s="88"/>
      <c r="O627" s="88"/>
      <c r="P627" s="88"/>
      <c r="Q627" s="88"/>
      <c r="R627" s="88">
        <v>3</v>
      </c>
      <c r="S627" s="88"/>
      <c r="T627" s="88"/>
      <c r="U627" s="88"/>
      <c r="V627" s="88"/>
      <c r="W627" s="88"/>
      <c r="X627" s="88"/>
      <c r="Y627" s="88">
        <v>0.8</v>
      </c>
      <c r="Z627" s="88"/>
      <c r="AA627" s="88"/>
      <c r="AB627" s="88"/>
      <c r="AC627" s="88"/>
      <c r="AD627" s="88"/>
      <c r="AE627" s="88"/>
      <c r="AF627" s="88">
        <v>3</v>
      </c>
      <c r="AG627" s="88"/>
      <c r="AH627" s="88"/>
      <c r="AI627" s="88"/>
      <c r="AJ627" s="88"/>
      <c r="AK627" s="88"/>
      <c r="AL627" s="88"/>
      <c r="AM627" s="88">
        <v>3</v>
      </c>
      <c r="AN627" s="88"/>
      <c r="AO627" s="88"/>
      <c r="AP627" s="88"/>
      <c r="AQ627" s="196"/>
      <c r="AR627" s="206">
        <f t="shared" si="19"/>
        <v>9.8000000000000007</v>
      </c>
      <c r="AS627" s="66" t="s">
        <v>279</v>
      </c>
      <c r="AT627" s="6" t="s">
        <v>876</v>
      </c>
    </row>
    <row r="628" spans="1:46" ht="45.75" customHeight="1">
      <c r="A628" s="64" t="s">
        <v>679</v>
      </c>
      <c r="B628" s="67" t="s">
        <v>874</v>
      </c>
      <c r="C628" s="66" t="s">
        <v>279</v>
      </c>
      <c r="D628" s="6" t="s">
        <v>877</v>
      </c>
      <c r="E628" s="3"/>
      <c r="F628" s="3">
        <v>2</v>
      </c>
      <c r="G628" s="3">
        <v>0.75</v>
      </c>
      <c r="H628" s="71" t="s">
        <v>668</v>
      </c>
      <c r="I628" s="177" t="s">
        <v>767</v>
      </c>
      <c r="J628" s="163"/>
      <c r="K628" s="85">
        <f t="shared" si="18"/>
        <v>5.3</v>
      </c>
      <c r="L628" s="101"/>
      <c r="M628" s="106"/>
      <c r="N628" s="88"/>
      <c r="O628" s="88"/>
      <c r="P628" s="88"/>
      <c r="Q628" s="88"/>
      <c r="R628" s="88">
        <v>1.5</v>
      </c>
      <c r="S628" s="88"/>
      <c r="T628" s="88"/>
      <c r="U628" s="88"/>
      <c r="V628" s="88"/>
      <c r="W628" s="88"/>
      <c r="X628" s="88"/>
      <c r="Y628" s="88">
        <v>0.8</v>
      </c>
      <c r="Z628" s="88"/>
      <c r="AA628" s="88"/>
      <c r="AB628" s="88"/>
      <c r="AC628" s="88"/>
      <c r="AD628" s="88"/>
      <c r="AE628" s="88"/>
      <c r="AF628" s="88">
        <v>1.5</v>
      </c>
      <c r="AG628" s="88"/>
      <c r="AH628" s="88"/>
      <c r="AI628" s="88"/>
      <c r="AJ628" s="88"/>
      <c r="AK628" s="88"/>
      <c r="AL628" s="88"/>
      <c r="AM628" s="88">
        <v>1.5</v>
      </c>
      <c r="AN628" s="88"/>
      <c r="AO628" s="88"/>
      <c r="AP628" s="88"/>
      <c r="AQ628" s="196"/>
      <c r="AR628" s="206">
        <f t="shared" si="19"/>
        <v>5.3</v>
      </c>
      <c r="AS628" s="66" t="s">
        <v>279</v>
      </c>
      <c r="AT628" s="6" t="s">
        <v>877</v>
      </c>
    </row>
    <row r="629" spans="1:46" ht="45.75" customHeight="1">
      <c r="A629" s="64" t="s">
        <v>679</v>
      </c>
      <c r="B629" s="183" t="s">
        <v>879</v>
      </c>
      <c r="C629" s="66" t="s">
        <v>279</v>
      </c>
      <c r="D629" s="65" t="s">
        <v>878</v>
      </c>
      <c r="E629" s="3"/>
      <c r="F629" s="3">
        <v>2</v>
      </c>
      <c r="G629" s="3">
        <v>0.75</v>
      </c>
      <c r="H629" s="71" t="s">
        <v>668</v>
      </c>
      <c r="I629" s="177" t="s">
        <v>767</v>
      </c>
      <c r="J629" s="163"/>
      <c r="K629" s="85">
        <f t="shared" si="18"/>
        <v>11.2</v>
      </c>
      <c r="L629" s="101"/>
      <c r="M629" s="106"/>
      <c r="N629" s="88"/>
      <c r="O629" s="88">
        <v>1.6</v>
      </c>
      <c r="P629" s="88"/>
      <c r="Q629" s="88"/>
      <c r="R629" s="88">
        <v>1.6</v>
      </c>
      <c r="S629" s="88"/>
      <c r="T629" s="88"/>
      <c r="U629" s="88"/>
      <c r="V629" s="88">
        <v>1.6</v>
      </c>
      <c r="W629" s="88"/>
      <c r="X629" s="88"/>
      <c r="Y629" s="88">
        <v>0.8</v>
      </c>
      <c r="Z629" s="88"/>
      <c r="AA629" s="88"/>
      <c r="AB629" s="88"/>
      <c r="AC629" s="88">
        <v>0.8</v>
      </c>
      <c r="AD629" s="88"/>
      <c r="AE629" s="88"/>
      <c r="AF629" s="88">
        <v>1.6</v>
      </c>
      <c r="AG629" s="88"/>
      <c r="AH629" s="88"/>
      <c r="AI629" s="88"/>
      <c r="AJ629" s="88">
        <v>1.6</v>
      </c>
      <c r="AK629" s="88"/>
      <c r="AL629" s="88"/>
      <c r="AM629" s="88">
        <v>1.6</v>
      </c>
      <c r="AN629" s="88"/>
      <c r="AO629" s="88"/>
      <c r="AP629" s="88"/>
      <c r="AQ629" s="196"/>
      <c r="AR629" s="206">
        <f t="shared" si="19"/>
        <v>11.2</v>
      </c>
      <c r="AS629" s="66" t="s">
        <v>279</v>
      </c>
      <c r="AT629" s="65" t="s">
        <v>878</v>
      </c>
    </row>
    <row r="630" spans="1:46" ht="37.5" customHeight="1">
      <c r="A630" s="64" t="s">
        <v>679</v>
      </c>
      <c r="B630" s="72" t="s">
        <v>1049</v>
      </c>
      <c r="C630" s="66" t="s">
        <v>279</v>
      </c>
      <c r="D630" s="65" t="s">
        <v>880</v>
      </c>
      <c r="E630" s="3"/>
      <c r="F630" s="3">
        <v>3</v>
      </c>
      <c r="G630" s="3">
        <v>0.75</v>
      </c>
      <c r="H630" s="71" t="s">
        <v>668</v>
      </c>
      <c r="I630" s="177" t="s">
        <v>767</v>
      </c>
      <c r="J630" s="163"/>
      <c r="K630" s="85">
        <f t="shared" si="18"/>
        <v>15.1</v>
      </c>
      <c r="L630" s="101"/>
      <c r="M630" s="106"/>
      <c r="N630" s="88"/>
      <c r="O630" s="88">
        <v>2.25</v>
      </c>
      <c r="P630" s="88"/>
      <c r="Q630" s="88"/>
      <c r="R630" s="88">
        <v>2.25</v>
      </c>
      <c r="S630" s="88"/>
      <c r="T630" s="88"/>
      <c r="U630" s="88"/>
      <c r="V630" s="88">
        <v>2.25</v>
      </c>
      <c r="W630" s="88"/>
      <c r="X630" s="88"/>
      <c r="Y630" s="88">
        <v>0.8</v>
      </c>
      <c r="Z630" s="88"/>
      <c r="AA630" s="88"/>
      <c r="AB630" s="88"/>
      <c r="AC630" s="88">
        <v>0.8</v>
      </c>
      <c r="AD630" s="88"/>
      <c r="AE630" s="88"/>
      <c r="AF630" s="88">
        <v>2.25</v>
      </c>
      <c r="AG630" s="88"/>
      <c r="AH630" s="88"/>
      <c r="AI630" s="88"/>
      <c r="AJ630" s="88">
        <v>2.25</v>
      </c>
      <c r="AK630" s="88"/>
      <c r="AL630" s="88"/>
      <c r="AM630" s="88">
        <v>2.25</v>
      </c>
      <c r="AN630" s="88"/>
      <c r="AO630" s="88"/>
      <c r="AP630" s="88"/>
      <c r="AQ630" s="196"/>
      <c r="AR630" s="206">
        <f t="shared" si="19"/>
        <v>15.1</v>
      </c>
      <c r="AS630" s="66" t="s">
        <v>279</v>
      </c>
      <c r="AT630" s="65" t="s">
        <v>880</v>
      </c>
    </row>
    <row r="631" spans="1:46" ht="35.25" customHeight="1">
      <c r="A631" s="64" t="s">
        <v>679</v>
      </c>
      <c r="B631" s="8" t="s">
        <v>1049</v>
      </c>
      <c r="C631" s="66" t="s">
        <v>279</v>
      </c>
      <c r="D631" s="67" t="s">
        <v>881</v>
      </c>
      <c r="E631" s="3"/>
      <c r="F631" s="3">
        <v>2</v>
      </c>
      <c r="G631" s="3">
        <v>0.75</v>
      </c>
      <c r="H631" s="71" t="s">
        <v>668</v>
      </c>
      <c r="I631" s="177" t="s">
        <v>767</v>
      </c>
      <c r="J631" s="163"/>
      <c r="K631" s="85">
        <f t="shared" si="18"/>
        <v>11.3</v>
      </c>
      <c r="L631" s="101"/>
      <c r="M631" s="106"/>
      <c r="N631" s="88"/>
      <c r="O631" s="88">
        <v>1.5</v>
      </c>
      <c r="P631" s="88"/>
      <c r="Q631" s="88"/>
      <c r="R631" s="88">
        <v>1.5</v>
      </c>
      <c r="S631" s="88"/>
      <c r="T631" s="88"/>
      <c r="U631" s="88"/>
      <c r="V631" s="88">
        <v>1.5</v>
      </c>
      <c r="W631" s="88"/>
      <c r="X631" s="88"/>
      <c r="Y631" s="88">
        <v>1.5</v>
      </c>
      <c r="Z631" s="88"/>
      <c r="AA631" s="88"/>
      <c r="AB631" s="88"/>
      <c r="AC631" s="88">
        <v>0.8</v>
      </c>
      <c r="AD631" s="88"/>
      <c r="AE631" s="88"/>
      <c r="AF631" s="88">
        <v>1.5</v>
      </c>
      <c r="AG631" s="88"/>
      <c r="AH631" s="88"/>
      <c r="AI631" s="88"/>
      <c r="AJ631" s="88">
        <v>1.5</v>
      </c>
      <c r="AK631" s="88"/>
      <c r="AL631" s="88"/>
      <c r="AM631" s="88">
        <v>1.5</v>
      </c>
      <c r="AN631" s="88"/>
      <c r="AO631" s="88"/>
      <c r="AP631" s="88"/>
      <c r="AQ631" s="196"/>
      <c r="AR631" s="206">
        <f t="shared" si="19"/>
        <v>11.3</v>
      </c>
      <c r="AS631" s="66" t="s">
        <v>279</v>
      </c>
      <c r="AT631" s="67" t="s">
        <v>881</v>
      </c>
    </row>
    <row r="632" spans="1:46" ht="35.25" customHeight="1">
      <c r="A632" s="64" t="s">
        <v>679</v>
      </c>
      <c r="B632" s="8" t="s">
        <v>1049</v>
      </c>
      <c r="C632" s="66" t="s">
        <v>279</v>
      </c>
      <c r="D632" s="67" t="s">
        <v>882</v>
      </c>
      <c r="E632" s="3"/>
      <c r="F632" s="3">
        <v>2</v>
      </c>
      <c r="G632" s="3">
        <v>0.75</v>
      </c>
      <c r="H632" s="71" t="s">
        <v>668</v>
      </c>
      <c r="I632" s="177" t="s">
        <v>767</v>
      </c>
      <c r="J632" s="163"/>
      <c r="K632" s="85">
        <f t="shared" si="18"/>
        <v>9.1</v>
      </c>
      <c r="L632" s="101"/>
      <c r="M632" s="106"/>
      <c r="N632" s="88"/>
      <c r="O632" s="88">
        <v>1.5</v>
      </c>
      <c r="P632" s="88"/>
      <c r="Q632" s="88"/>
      <c r="R632" s="88"/>
      <c r="S632" s="88"/>
      <c r="T632" s="88"/>
      <c r="U632" s="88"/>
      <c r="V632" s="88">
        <v>1.5</v>
      </c>
      <c r="W632" s="88"/>
      <c r="X632" s="88"/>
      <c r="Y632" s="88">
        <v>0.8</v>
      </c>
      <c r="Z632" s="88"/>
      <c r="AA632" s="88"/>
      <c r="AB632" s="88"/>
      <c r="AC632" s="88">
        <v>0.8</v>
      </c>
      <c r="AD632" s="88"/>
      <c r="AE632" s="88"/>
      <c r="AF632" s="88">
        <v>1.5</v>
      </c>
      <c r="AG632" s="88"/>
      <c r="AH632" s="88"/>
      <c r="AI632" s="88"/>
      <c r="AJ632" s="88">
        <v>1.5</v>
      </c>
      <c r="AK632" s="88"/>
      <c r="AL632" s="88"/>
      <c r="AM632" s="88">
        <v>1.5</v>
      </c>
      <c r="AN632" s="88"/>
      <c r="AO632" s="88"/>
      <c r="AP632" s="88"/>
      <c r="AQ632" s="196"/>
      <c r="AR632" s="206">
        <f t="shared" si="19"/>
        <v>9.1</v>
      </c>
      <c r="AS632" s="66" t="s">
        <v>279</v>
      </c>
      <c r="AT632" s="67" t="s">
        <v>882</v>
      </c>
    </row>
    <row r="633" spans="1:46" ht="32.25" customHeight="1" thickBot="1">
      <c r="A633" s="64" t="s">
        <v>679</v>
      </c>
      <c r="B633" s="8" t="s">
        <v>1049</v>
      </c>
      <c r="C633" s="4" t="s">
        <v>279</v>
      </c>
      <c r="D633" s="8" t="s">
        <v>765</v>
      </c>
      <c r="E633" s="11"/>
      <c r="F633" s="3">
        <v>2</v>
      </c>
      <c r="G633" s="3">
        <v>0.75</v>
      </c>
      <c r="H633" s="172" t="s">
        <v>668</v>
      </c>
      <c r="I633" s="202" t="s">
        <v>711</v>
      </c>
      <c r="J633" s="173"/>
      <c r="K633" s="85">
        <f t="shared" si="18"/>
        <v>10.6</v>
      </c>
      <c r="L633" s="101"/>
      <c r="M633" s="106"/>
      <c r="N633" s="88"/>
      <c r="O633" s="88">
        <v>1.5</v>
      </c>
      <c r="P633" s="88"/>
      <c r="Q633" s="88"/>
      <c r="R633" s="88">
        <v>1.5</v>
      </c>
      <c r="S633" s="88"/>
      <c r="T633" s="88"/>
      <c r="U633" s="88"/>
      <c r="V633" s="88">
        <v>1.5</v>
      </c>
      <c r="W633" s="88"/>
      <c r="X633" s="88"/>
      <c r="Y633" s="88">
        <v>0.8</v>
      </c>
      <c r="Z633" s="88"/>
      <c r="AA633" s="88"/>
      <c r="AB633" s="88"/>
      <c r="AC633" s="88">
        <v>0.8</v>
      </c>
      <c r="AD633" s="88"/>
      <c r="AE633" s="88"/>
      <c r="AF633" s="88">
        <v>1.5</v>
      </c>
      <c r="AG633" s="88"/>
      <c r="AH633" s="88"/>
      <c r="AI633" s="88"/>
      <c r="AJ633" s="88">
        <v>1.5</v>
      </c>
      <c r="AK633" s="88"/>
      <c r="AL633" s="88"/>
      <c r="AM633" s="88">
        <v>1.5</v>
      </c>
      <c r="AN633" s="88"/>
      <c r="AO633" s="88"/>
      <c r="AP633" s="88"/>
      <c r="AQ633" s="196"/>
      <c r="AR633" s="206">
        <f t="shared" si="19"/>
        <v>10.6</v>
      </c>
      <c r="AS633" s="4" t="s">
        <v>279</v>
      </c>
      <c r="AT633" s="8" t="s">
        <v>765</v>
      </c>
    </row>
    <row r="634" spans="1:46" ht="50.25" customHeight="1" thickBot="1">
      <c r="A634" s="64"/>
      <c r="B634" s="3"/>
      <c r="C634" s="66"/>
      <c r="D634" s="6"/>
      <c r="E634" s="3"/>
      <c r="F634" s="3"/>
      <c r="G634" s="71"/>
      <c r="H634" s="203"/>
      <c r="I634" s="201"/>
      <c r="J634" s="204">
        <f>SUM(J4:J633)</f>
        <v>1694.9139999999984</v>
      </c>
      <c r="K634" s="200">
        <f t="shared" si="18"/>
        <v>7441.8900000000012</v>
      </c>
      <c r="L634" s="145">
        <f t="shared" ref="L634:AQ634" si="20">SUM(L4:L633)</f>
        <v>89</v>
      </c>
      <c r="M634" s="107">
        <f t="shared" si="20"/>
        <v>259.09999999999997</v>
      </c>
      <c r="N634" s="107">
        <f t="shared" si="20"/>
        <v>229.90000000000009</v>
      </c>
      <c r="O634" s="107">
        <f t="shared" si="20"/>
        <v>362.74999999999989</v>
      </c>
      <c r="P634" s="107">
        <f t="shared" si="20"/>
        <v>222.68000000000009</v>
      </c>
      <c r="Q634" s="107">
        <f t="shared" si="20"/>
        <v>313.85999999999996</v>
      </c>
      <c r="R634" s="107">
        <f t="shared" si="20"/>
        <v>254.99999999999997</v>
      </c>
      <c r="S634" s="107">
        <f t="shared" si="20"/>
        <v>305.36000000000013</v>
      </c>
      <c r="T634" s="107">
        <f t="shared" si="20"/>
        <v>201.09999999999994</v>
      </c>
      <c r="U634" s="107">
        <f t="shared" si="20"/>
        <v>186.90000000000003</v>
      </c>
      <c r="V634" s="107">
        <f t="shared" si="20"/>
        <v>312.96999999999991</v>
      </c>
      <c r="W634" s="107">
        <f t="shared" si="20"/>
        <v>200.15000000000012</v>
      </c>
      <c r="X634" s="107">
        <f t="shared" si="20"/>
        <v>261.8900000000001</v>
      </c>
      <c r="Y634" s="107">
        <f t="shared" si="20"/>
        <v>263.02000000000015</v>
      </c>
      <c r="Z634" s="107">
        <f t="shared" si="20"/>
        <v>325.73000000000019</v>
      </c>
      <c r="AA634" s="107">
        <f t="shared" si="20"/>
        <v>247.59999999999997</v>
      </c>
      <c r="AB634" s="107">
        <f t="shared" si="20"/>
        <v>163.80000000000001</v>
      </c>
      <c r="AC634" s="107">
        <f t="shared" si="20"/>
        <v>267.50000000000011</v>
      </c>
      <c r="AD634" s="107">
        <f t="shared" si="20"/>
        <v>238.43000000000012</v>
      </c>
      <c r="AE634" s="107">
        <f t="shared" si="20"/>
        <v>262.23000000000019</v>
      </c>
      <c r="AF634" s="107">
        <f t="shared" si="20"/>
        <v>267.71000000000009</v>
      </c>
      <c r="AG634" s="107">
        <f t="shared" si="20"/>
        <v>308.85000000000025</v>
      </c>
      <c r="AH634" s="107">
        <f t="shared" si="20"/>
        <v>208.19999999999996</v>
      </c>
      <c r="AI634" s="107">
        <f t="shared" si="20"/>
        <v>203.50000000000009</v>
      </c>
      <c r="AJ634" s="107">
        <f t="shared" si="20"/>
        <v>278.13999999999987</v>
      </c>
      <c r="AK634" s="107">
        <f t="shared" si="20"/>
        <v>213.25000000000037</v>
      </c>
      <c r="AL634" s="107">
        <f t="shared" si="20"/>
        <v>290.46000000000021</v>
      </c>
      <c r="AM634" s="107">
        <f t="shared" si="20"/>
        <v>250.40000000000003</v>
      </c>
      <c r="AN634" s="107">
        <f t="shared" si="20"/>
        <v>298.81</v>
      </c>
      <c r="AO634" s="107">
        <f t="shared" si="20"/>
        <v>242.60000000000011</v>
      </c>
      <c r="AP634" s="107">
        <f t="shared" si="20"/>
        <v>0</v>
      </c>
      <c r="AQ634" s="199">
        <f t="shared" si="20"/>
        <v>0</v>
      </c>
      <c r="AR634" s="210">
        <f>K634</f>
        <v>7441.8900000000012</v>
      </c>
      <c r="AS634" s="66"/>
      <c r="AT634" s="6"/>
    </row>
    <row r="635" spans="1:46" ht="24.75" customHeight="1" thickBot="1">
      <c r="A635" s="114"/>
      <c r="B635" s="115"/>
      <c r="C635" s="114"/>
      <c r="D635" s="116"/>
      <c r="E635" s="115"/>
      <c r="F635" s="115"/>
      <c r="G635" s="115"/>
      <c r="H635" s="115"/>
      <c r="I635" s="115"/>
      <c r="J635" s="115"/>
      <c r="K635" s="117"/>
      <c r="L635" s="118"/>
      <c r="M635" s="118"/>
      <c r="N635" s="118"/>
      <c r="O635" s="118"/>
      <c r="P635" s="118"/>
      <c r="Q635" s="118"/>
      <c r="R635" s="118"/>
      <c r="S635" s="118"/>
      <c r="T635" s="118"/>
      <c r="U635" s="118"/>
      <c r="V635" s="118"/>
      <c r="W635" s="118"/>
      <c r="X635" s="118"/>
      <c r="Y635" s="118"/>
      <c r="Z635" s="118"/>
      <c r="AA635" s="118"/>
      <c r="AB635" s="118"/>
      <c r="AC635" s="118"/>
      <c r="AD635" s="118"/>
      <c r="AE635" s="118"/>
      <c r="AF635" s="118"/>
      <c r="AG635" s="118"/>
      <c r="AH635" s="118"/>
      <c r="AI635" s="118"/>
      <c r="AJ635" s="118"/>
      <c r="AK635" s="118"/>
      <c r="AL635" s="118"/>
      <c r="AM635" s="118"/>
      <c r="AN635" s="118"/>
      <c r="AO635" s="118"/>
      <c r="AP635" s="118"/>
      <c r="AQ635" s="118"/>
      <c r="AR635" s="118"/>
    </row>
    <row r="636" spans="1:46" ht="27.75" customHeight="1" thickBot="1">
      <c r="A636" s="114"/>
      <c r="B636" s="115"/>
      <c r="C636" s="114"/>
      <c r="D636" s="116"/>
      <c r="E636" s="115"/>
      <c r="F636" s="115"/>
      <c r="G636" s="115"/>
      <c r="H636" s="115"/>
      <c r="I636" s="115"/>
      <c r="J636" s="115"/>
      <c r="K636" s="117"/>
      <c r="L636" s="118"/>
      <c r="M636" s="118"/>
      <c r="O636" s="118"/>
      <c r="P636" s="118"/>
      <c r="Q636" s="118"/>
      <c r="R636" s="118"/>
      <c r="S636" s="118"/>
      <c r="T636" s="118"/>
      <c r="U636" s="118"/>
      <c r="V636" s="118"/>
      <c r="W636" s="118"/>
      <c r="X636" s="118"/>
      <c r="Y636" s="118"/>
      <c r="Z636" s="118"/>
      <c r="AA636" s="118"/>
      <c r="AB636" s="118"/>
      <c r="AC636" s="118"/>
      <c r="AD636" s="118"/>
      <c r="AE636" s="118"/>
      <c r="AF636" s="118"/>
      <c r="AG636" s="118"/>
      <c r="AH636" s="118"/>
      <c r="AI636" s="118"/>
      <c r="AJ636" s="118"/>
      <c r="AK636" s="118"/>
      <c r="AL636" s="118"/>
      <c r="AM636" s="118"/>
      <c r="AN636" s="118"/>
      <c r="AO636" s="118"/>
      <c r="AP636" s="118"/>
      <c r="AQ636" s="157"/>
    </row>
    <row r="637" spans="1:46" ht="32.25" customHeight="1">
      <c r="A637" s="597" t="s">
        <v>755</v>
      </c>
      <c r="B637" s="597"/>
    </row>
    <row r="638" spans="1:46">
      <c r="A638" s="597"/>
      <c r="B638" s="597"/>
      <c r="E638" s="35"/>
      <c r="F638" s="35"/>
      <c r="G638" s="35"/>
      <c r="H638" s="35"/>
      <c r="I638" s="591" t="s">
        <v>756</v>
      </c>
      <c r="J638" s="591"/>
      <c r="K638" s="591"/>
      <c r="L638" s="591"/>
    </row>
  </sheetData>
  <mergeCells count="7">
    <mergeCell ref="M2:AR2"/>
    <mergeCell ref="A637:B638"/>
    <mergeCell ref="I638:L638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T669"/>
  <sheetViews>
    <sheetView topLeftCell="D628" zoomScale="70" zoomScaleNormal="70" workbookViewId="0">
      <selection activeCell="AT641" sqref="AT641"/>
    </sheetView>
  </sheetViews>
  <sheetFormatPr defaultRowHeight="15"/>
  <cols>
    <col min="1" max="1" width="15.5703125" style="22" customWidth="1"/>
    <col min="2" max="2" width="17.7109375" style="22" customWidth="1"/>
    <col min="3" max="3" width="33.7109375" style="22" customWidth="1"/>
    <col min="4" max="4" width="30.7109375" style="239" customWidth="1"/>
    <col min="5" max="5" width="16.42578125" style="22" customWidth="1"/>
    <col min="6" max="6" width="7.140625" style="22" customWidth="1"/>
    <col min="7" max="7" width="5.5703125" style="22" customWidth="1"/>
    <col min="8" max="8" width="5.42578125" style="22" customWidth="1"/>
    <col min="9" max="9" width="16.140625" style="22" customWidth="1"/>
    <col min="10" max="10" width="8" style="22" customWidth="1"/>
    <col min="11" max="11" width="9.5703125" style="22" customWidth="1"/>
    <col min="12" max="12" width="6.140625" style="22" customWidth="1"/>
    <col min="13" max="13" width="7.5703125" customWidth="1"/>
    <col min="14" max="14" width="7.28515625" customWidth="1"/>
    <col min="15" max="15" width="7.85546875" customWidth="1"/>
    <col min="16" max="16" width="7.28515625" customWidth="1"/>
    <col min="17" max="17" width="7.42578125" customWidth="1"/>
    <col min="18" max="18" width="7.140625" customWidth="1"/>
    <col min="19" max="19" width="7.5703125" customWidth="1"/>
    <col min="20" max="20" width="8.28515625" customWidth="1"/>
    <col min="21" max="22" width="7.7109375" customWidth="1"/>
    <col min="23" max="23" width="7.85546875" customWidth="1"/>
    <col min="24" max="24" width="8.42578125" customWidth="1"/>
    <col min="25" max="25" width="7.7109375" customWidth="1"/>
    <col min="26" max="26" width="7.5703125" customWidth="1"/>
    <col min="27" max="27" width="7.42578125" customWidth="1"/>
    <col min="28" max="28" width="7.85546875" customWidth="1"/>
    <col min="29" max="29" width="7.7109375" customWidth="1"/>
    <col min="30" max="30" width="8.28515625" customWidth="1"/>
    <col min="31" max="31" width="7.5703125" customWidth="1"/>
    <col min="32" max="32" width="7.42578125" customWidth="1"/>
    <col min="33" max="33" width="7.85546875" customWidth="1"/>
    <col min="34" max="34" width="8.28515625" customWidth="1"/>
    <col min="35" max="35" width="8.5703125" customWidth="1"/>
    <col min="36" max="36" width="7.7109375" customWidth="1"/>
    <col min="37" max="37" width="8.85546875" customWidth="1"/>
    <col min="38" max="38" width="7.85546875" customWidth="1"/>
    <col min="39" max="39" width="8.28515625" customWidth="1"/>
    <col min="40" max="40" width="8" customWidth="1"/>
    <col min="45" max="45" width="23.140625" customWidth="1"/>
    <col min="46" max="46" width="30.42578125" customWidth="1"/>
  </cols>
  <sheetData>
    <row r="1" spans="1:46" ht="29.25" customHeight="1" thickBot="1">
      <c r="A1" s="21" t="s">
        <v>1157</v>
      </c>
      <c r="B1" s="21"/>
      <c r="C1" s="21"/>
      <c r="D1" s="33"/>
      <c r="E1" s="21"/>
      <c r="F1" s="21"/>
      <c r="G1" s="21"/>
      <c r="H1" s="21"/>
    </row>
    <row r="2" spans="1:46" ht="72.75" customHeight="1">
      <c r="A2" s="592" t="s">
        <v>0</v>
      </c>
      <c r="B2" s="594" t="s">
        <v>1</v>
      </c>
      <c r="C2" s="596" t="s">
        <v>2</v>
      </c>
      <c r="D2" s="596"/>
      <c r="E2" s="596"/>
      <c r="F2" s="594" t="s">
        <v>3</v>
      </c>
      <c r="G2" s="594"/>
      <c r="H2" s="594"/>
      <c r="I2" s="38" t="s">
        <v>4</v>
      </c>
      <c r="J2" s="120"/>
      <c r="K2" s="237" t="s">
        <v>5</v>
      </c>
      <c r="L2" s="38" t="s">
        <v>6</v>
      </c>
      <c r="M2" s="598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99"/>
      <c r="AS2" s="153"/>
      <c r="AT2" s="153"/>
    </row>
    <row r="3" spans="1:46" ht="129" thickBot="1">
      <c r="A3" s="593"/>
      <c r="B3" s="595"/>
      <c r="C3" s="52" t="s">
        <v>7</v>
      </c>
      <c r="D3" s="238" t="s">
        <v>8</v>
      </c>
      <c r="E3" s="52" t="s">
        <v>9</v>
      </c>
      <c r="F3" s="238" t="s">
        <v>10</v>
      </c>
      <c r="G3" s="238" t="s">
        <v>11</v>
      </c>
      <c r="H3" s="238" t="s">
        <v>12</v>
      </c>
      <c r="I3" s="43"/>
      <c r="J3" s="160" t="s">
        <v>976</v>
      </c>
      <c r="K3" s="161" t="s">
        <v>972</v>
      </c>
      <c r="L3" s="79" t="s">
        <v>816</v>
      </c>
      <c r="M3" s="36">
        <v>1</v>
      </c>
      <c r="N3" s="37">
        <v>2</v>
      </c>
      <c r="O3" s="37">
        <v>3</v>
      </c>
      <c r="P3" s="37">
        <v>4</v>
      </c>
      <c r="Q3" s="37">
        <v>5</v>
      </c>
      <c r="R3" s="37">
        <v>6</v>
      </c>
      <c r="S3" s="37">
        <v>7</v>
      </c>
      <c r="T3" s="37">
        <v>8</v>
      </c>
      <c r="U3" s="37">
        <v>9</v>
      </c>
      <c r="V3" s="37">
        <v>10</v>
      </c>
      <c r="W3" s="37">
        <v>11</v>
      </c>
      <c r="X3" s="37">
        <v>12</v>
      </c>
      <c r="Y3" s="37">
        <v>13</v>
      </c>
      <c r="Z3" s="37">
        <v>14</v>
      </c>
      <c r="AA3" s="37">
        <v>15</v>
      </c>
      <c r="AB3" s="37">
        <v>16</v>
      </c>
      <c r="AC3" s="37">
        <v>17</v>
      </c>
      <c r="AD3" s="37">
        <v>18</v>
      </c>
      <c r="AE3" s="37">
        <v>19</v>
      </c>
      <c r="AF3" s="37">
        <v>20</v>
      </c>
      <c r="AG3" s="37">
        <v>21</v>
      </c>
      <c r="AH3" s="37">
        <v>22</v>
      </c>
      <c r="AI3" s="37">
        <v>23</v>
      </c>
      <c r="AJ3" s="37">
        <v>24</v>
      </c>
      <c r="AK3" s="37">
        <v>25</v>
      </c>
      <c r="AL3" s="37">
        <v>26</v>
      </c>
      <c r="AM3" s="37">
        <v>27</v>
      </c>
      <c r="AN3" s="37">
        <v>28</v>
      </c>
      <c r="AO3" s="37">
        <v>29</v>
      </c>
      <c r="AP3" s="37">
        <v>30</v>
      </c>
      <c r="AQ3" s="194">
        <v>31</v>
      </c>
      <c r="AR3" s="205" t="s">
        <v>757</v>
      </c>
      <c r="AS3" s="153"/>
      <c r="AT3" s="153"/>
    </row>
    <row r="4" spans="1:46" ht="36" customHeight="1">
      <c r="A4" s="158" t="s">
        <v>679</v>
      </c>
      <c r="B4" s="46" t="s">
        <v>24</v>
      </c>
      <c r="C4" s="256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51" t="s">
        <v>973</v>
      </c>
      <c r="J4" s="211">
        <v>6.4</v>
      </c>
      <c r="K4" s="212">
        <f t="shared" ref="K4:K66" si="0">M4+N4+O4+P4+Q4+R4+S4+T4+U4+V4+W4+X4+Y4+Z4+AA4+AB4+AC4+AD4+AE4+AG4+AF4+AH4+AI4+AJ4+AK4+AL4+AM4+AN4+AO4+AP4+AQ4</f>
        <v>4.8000000000000007</v>
      </c>
      <c r="L4" s="81"/>
      <c r="M4" s="82"/>
      <c r="N4" s="83"/>
      <c r="O4" s="83"/>
      <c r="P4" s="83"/>
      <c r="Q4" s="83"/>
      <c r="R4" s="83"/>
      <c r="S4" s="83"/>
      <c r="T4" s="83"/>
      <c r="U4" s="83"/>
      <c r="V4" s="83"/>
      <c r="W4" s="83">
        <v>1.6</v>
      </c>
      <c r="X4" s="83"/>
      <c r="Y4" s="83"/>
      <c r="Z4" s="83"/>
      <c r="AA4" s="83"/>
      <c r="AB4" s="83"/>
      <c r="AC4" s="83"/>
      <c r="AD4" s="83">
        <v>1.6</v>
      </c>
      <c r="AE4" s="83"/>
      <c r="AF4" s="83"/>
      <c r="AG4" s="83"/>
      <c r="AH4" s="83"/>
      <c r="AI4" s="83"/>
      <c r="AJ4" s="83"/>
      <c r="AK4" s="83">
        <v>1.6</v>
      </c>
      <c r="AL4" s="83"/>
      <c r="AM4" s="83"/>
      <c r="AN4" s="83"/>
      <c r="AO4" s="83"/>
      <c r="AP4" s="83"/>
      <c r="AQ4" s="195"/>
      <c r="AR4" s="206">
        <f t="shared" ref="AR4:AR66" si="1">K4</f>
        <v>4.8000000000000007</v>
      </c>
      <c r="AS4" s="159" t="s">
        <v>13</v>
      </c>
      <c r="AT4" s="48" t="s">
        <v>280</v>
      </c>
    </row>
    <row r="5" spans="1:46" ht="34.5" customHeight="1">
      <c r="A5" s="40" t="s">
        <v>679</v>
      </c>
      <c r="B5" s="19" t="s">
        <v>679</v>
      </c>
      <c r="C5" s="249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41" t="s">
        <v>711</v>
      </c>
      <c r="J5" s="213">
        <v>0.8</v>
      </c>
      <c r="K5" s="212">
        <f t="shared" si="0"/>
        <v>0</v>
      </c>
      <c r="L5" s="86"/>
      <c r="M5" s="87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196"/>
      <c r="AR5" s="206">
        <f t="shared" si="1"/>
        <v>0</v>
      </c>
      <c r="AS5" s="166" t="s">
        <v>14</v>
      </c>
      <c r="AT5" s="8" t="s">
        <v>281</v>
      </c>
    </row>
    <row r="6" spans="1:46" ht="37.5" customHeight="1">
      <c r="A6" s="40" t="s">
        <v>679</v>
      </c>
      <c r="B6" s="19" t="s">
        <v>679</v>
      </c>
      <c r="C6" s="249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41" t="s">
        <v>711</v>
      </c>
      <c r="J6" s="213"/>
      <c r="K6" s="212">
        <f t="shared" si="0"/>
        <v>0</v>
      </c>
      <c r="L6" s="86"/>
      <c r="M6" s="87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196"/>
      <c r="AR6" s="206">
        <f t="shared" si="1"/>
        <v>0</v>
      </c>
      <c r="AS6" s="1" t="s">
        <v>15</v>
      </c>
      <c r="AT6" s="8" t="s">
        <v>282</v>
      </c>
    </row>
    <row r="7" spans="1:46" ht="30">
      <c r="A7" s="40" t="s">
        <v>679</v>
      </c>
      <c r="B7" s="19" t="s">
        <v>679</v>
      </c>
      <c r="C7" s="249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41"/>
      <c r="J7" s="213"/>
      <c r="K7" s="212">
        <f t="shared" si="0"/>
        <v>0</v>
      </c>
      <c r="L7" s="86"/>
      <c r="M7" s="87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196"/>
      <c r="AR7" s="206">
        <f t="shared" si="1"/>
        <v>0</v>
      </c>
      <c r="AS7" s="1" t="s">
        <v>16</v>
      </c>
      <c r="AT7" s="8" t="s">
        <v>283</v>
      </c>
    </row>
    <row r="8" spans="1:46" ht="47.25" customHeight="1">
      <c r="A8" s="40" t="s">
        <v>679</v>
      </c>
      <c r="B8" s="19" t="s">
        <v>679</v>
      </c>
      <c r="C8" s="249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669</v>
      </c>
      <c r="I8" s="41" t="s">
        <v>711</v>
      </c>
      <c r="J8" s="213">
        <v>0.6</v>
      </c>
      <c r="K8" s="212">
        <f t="shared" si="0"/>
        <v>0</v>
      </c>
      <c r="L8" s="86"/>
      <c r="M8" s="87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196"/>
      <c r="AR8" s="206">
        <f t="shared" si="1"/>
        <v>0</v>
      </c>
      <c r="AS8" s="166" t="s">
        <v>17</v>
      </c>
      <c r="AT8" s="8" t="s">
        <v>284</v>
      </c>
    </row>
    <row r="9" spans="1:46" ht="45">
      <c r="A9" s="40" t="s">
        <v>679</v>
      </c>
      <c r="B9" s="19" t="s">
        <v>679</v>
      </c>
      <c r="C9" s="249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41" t="s">
        <v>711</v>
      </c>
      <c r="J9" s="213"/>
      <c r="K9" s="212">
        <f t="shared" si="0"/>
        <v>0</v>
      </c>
      <c r="L9" s="86"/>
      <c r="M9" s="87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196"/>
      <c r="AR9" s="206">
        <f t="shared" si="1"/>
        <v>0</v>
      </c>
      <c r="AS9" s="1" t="s">
        <v>18</v>
      </c>
      <c r="AT9" s="8" t="s">
        <v>285</v>
      </c>
    </row>
    <row r="10" spans="1:46" ht="45">
      <c r="A10" s="40" t="s">
        <v>679</v>
      </c>
      <c r="B10" s="19" t="s">
        <v>679</v>
      </c>
      <c r="C10" s="249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669</v>
      </c>
      <c r="I10" s="42" t="s">
        <v>711</v>
      </c>
      <c r="J10" s="213"/>
      <c r="K10" s="212">
        <f t="shared" si="0"/>
        <v>0</v>
      </c>
      <c r="L10" s="90"/>
      <c r="M10" s="87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196"/>
      <c r="AR10" s="206">
        <f t="shared" si="1"/>
        <v>0</v>
      </c>
      <c r="AS10" s="1" t="s">
        <v>19</v>
      </c>
      <c r="AT10" s="8" t="s">
        <v>286</v>
      </c>
    </row>
    <row r="11" spans="1:46" ht="50.25" customHeight="1">
      <c r="A11" s="40" t="s">
        <v>679</v>
      </c>
      <c r="B11" s="19" t="s">
        <v>679</v>
      </c>
      <c r="C11" s="249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42" t="s">
        <v>709</v>
      </c>
      <c r="J11" s="213"/>
      <c r="K11" s="212">
        <f t="shared" si="0"/>
        <v>0</v>
      </c>
      <c r="L11" s="90"/>
      <c r="M11" s="87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196"/>
      <c r="AR11" s="206">
        <f t="shared" si="1"/>
        <v>0</v>
      </c>
      <c r="AS11" s="1" t="s">
        <v>20</v>
      </c>
      <c r="AT11" s="8" t="s">
        <v>287</v>
      </c>
    </row>
    <row r="12" spans="1:46" ht="45" customHeight="1">
      <c r="A12" s="40" t="s">
        <v>679</v>
      </c>
      <c r="B12" s="19" t="s">
        <v>679</v>
      </c>
      <c r="C12" s="249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42" t="s">
        <v>711</v>
      </c>
      <c r="J12" s="213">
        <v>0.34100000000000003</v>
      </c>
      <c r="K12" s="212">
        <f t="shared" si="0"/>
        <v>0</v>
      </c>
      <c r="L12" s="90"/>
      <c r="M12" s="87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196"/>
      <c r="AR12" s="206">
        <f t="shared" si="1"/>
        <v>0</v>
      </c>
      <c r="AS12" s="166" t="s">
        <v>21</v>
      </c>
      <c r="AT12" s="8" t="s">
        <v>865</v>
      </c>
    </row>
    <row r="13" spans="1:46" ht="34.5" customHeight="1">
      <c r="A13" s="40" t="s">
        <v>679</v>
      </c>
      <c r="B13" s="19" t="s">
        <v>679</v>
      </c>
      <c r="C13" s="249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42" t="s">
        <v>711</v>
      </c>
      <c r="J13" s="213"/>
      <c r="K13" s="212">
        <f t="shared" si="0"/>
        <v>0</v>
      </c>
      <c r="L13" s="90"/>
      <c r="M13" s="87"/>
      <c r="N13" s="88"/>
      <c r="O13" s="88"/>
      <c r="P13" s="135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196"/>
      <c r="AR13" s="206">
        <f t="shared" si="1"/>
        <v>0</v>
      </c>
      <c r="AS13" s="1" t="s">
        <v>22</v>
      </c>
      <c r="AT13" s="8" t="s">
        <v>289</v>
      </c>
    </row>
    <row r="14" spans="1:46" ht="45.75" customHeight="1">
      <c r="A14" s="40" t="s">
        <v>679</v>
      </c>
      <c r="B14" s="19" t="s">
        <v>679</v>
      </c>
      <c r="C14" s="249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42"/>
      <c r="J14" s="214"/>
      <c r="K14" s="212">
        <f t="shared" si="0"/>
        <v>0</v>
      </c>
      <c r="L14" s="90"/>
      <c r="M14" s="87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196"/>
      <c r="AR14" s="206">
        <f t="shared" si="1"/>
        <v>0</v>
      </c>
      <c r="AS14" s="1" t="s">
        <v>23</v>
      </c>
      <c r="AT14" s="8" t="s">
        <v>290</v>
      </c>
    </row>
    <row r="15" spans="1:46" ht="30">
      <c r="A15" s="40" t="s">
        <v>679</v>
      </c>
      <c r="B15" s="3"/>
      <c r="C15" s="257" t="s">
        <v>1154</v>
      </c>
      <c r="D15" s="8"/>
      <c r="E15" s="3"/>
      <c r="F15" s="3"/>
      <c r="G15" s="3"/>
      <c r="H15" s="3"/>
      <c r="I15" s="42"/>
      <c r="J15" s="214"/>
      <c r="K15" s="212">
        <f t="shared" si="0"/>
        <v>0</v>
      </c>
      <c r="L15" s="90"/>
      <c r="M15" s="87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196"/>
      <c r="AR15" s="206">
        <f t="shared" si="1"/>
        <v>0</v>
      </c>
      <c r="AS15" s="2" t="s">
        <v>24</v>
      </c>
      <c r="AT15" s="8"/>
    </row>
    <row r="16" spans="1:46" ht="30">
      <c r="A16" s="40" t="s">
        <v>679</v>
      </c>
      <c r="B16" s="3" t="s">
        <v>24</v>
      </c>
      <c r="C16" s="248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42" t="s">
        <v>711</v>
      </c>
      <c r="J16" s="170">
        <v>1.6</v>
      </c>
      <c r="K16" s="212">
        <f t="shared" si="0"/>
        <v>0</v>
      </c>
      <c r="L16" s="90"/>
      <c r="M16" s="87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196"/>
      <c r="AR16" s="206">
        <f t="shared" si="1"/>
        <v>0</v>
      </c>
      <c r="AS16" s="166" t="s">
        <v>25</v>
      </c>
      <c r="AT16" s="8" t="s">
        <v>291</v>
      </c>
    </row>
    <row r="17" spans="1:46" ht="30">
      <c r="A17" s="40" t="s">
        <v>679</v>
      </c>
      <c r="B17" s="3" t="s">
        <v>24</v>
      </c>
      <c r="C17" s="248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42" t="s">
        <v>709</v>
      </c>
      <c r="J17" s="170">
        <v>3.2</v>
      </c>
      <c r="K17" s="182">
        <f t="shared" si="0"/>
        <v>1.6</v>
      </c>
      <c r="L17" s="90"/>
      <c r="M17" s="87"/>
      <c r="N17" s="88"/>
      <c r="O17" s="88"/>
      <c r="P17" s="88"/>
      <c r="Q17" s="88"/>
      <c r="R17" s="88"/>
      <c r="S17" s="88">
        <v>0.8</v>
      </c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>
        <v>0.8</v>
      </c>
      <c r="AO17" s="88"/>
      <c r="AP17" s="88"/>
      <c r="AQ17" s="196"/>
      <c r="AR17" s="206">
        <f t="shared" si="1"/>
        <v>1.6</v>
      </c>
      <c r="AS17" s="166" t="s">
        <v>26</v>
      </c>
      <c r="AT17" s="8" t="s">
        <v>292</v>
      </c>
    </row>
    <row r="18" spans="1:46" ht="33" customHeight="1">
      <c r="A18" s="40" t="s">
        <v>679</v>
      </c>
      <c r="B18" s="3" t="s">
        <v>24</v>
      </c>
      <c r="C18" s="248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2" t="s">
        <v>729</v>
      </c>
      <c r="J18" s="213">
        <v>4.46</v>
      </c>
      <c r="K18" s="212">
        <f t="shared" si="0"/>
        <v>1.25</v>
      </c>
      <c r="L18" s="90"/>
      <c r="M18" s="87"/>
      <c r="N18" s="88"/>
      <c r="O18" s="88"/>
      <c r="P18" s="88"/>
      <c r="Q18" s="88"/>
      <c r="R18" s="88"/>
      <c r="S18" s="88"/>
      <c r="T18" s="88"/>
      <c r="U18" s="88"/>
      <c r="V18" s="88">
        <v>0.25</v>
      </c>
      <c r="W18" s="88"/>
      <c r="X18" s="88"/>
      <c r="Y18" s="88">
        <v>0.25</v>
      </c>
      <c r="Z18" s="88"/>
      <c r="AA18" s="88"/>
      <c r="AB18" s="88"/>
      <c r="AC18" s="88">
        <v>0.25</v>
      </c>
      <c r="AD18" s="88"/>
      <c r="AE18" s="88"/>
      <c r="AF18" s="88"/>
      <c r="AG18" s="88"/>
      <c r="AH18" s="88"/>
      <c r="AI18" s="88"/>
      <c r="AJ18" s="88">
        <v>0.25</v>
      </c>
      <c r="AK18" s="88"/>
      <c r="AL18" s="88"/>
      <c r="AM18" s="88"/>
      <c r="AN18" s="88"/>
      <c r="AO18" s="88"/>
      <c r="AP18" s="88">
        <v>0.25</v>
      </c>
      <c r="AQ18" s="196"/>
      <c r="AR18" s="206">
        <f t="shared" si="1"/>
        <v>1.25</v>
      </c>
      <c r="AS18" s="166" t="s">
        <v>27</v>
      </c>
      <c r="AT18" s="8" t="s">
        <v>293</v>
      </c>
    </row>
    <row r="19" spans="1:46" ht="33" customHeight="1">
      <c r="A19" s="40" t="s">
        <v>679</v>
      </c>
      <c r="B19" s="3" t="s">
        <v>24</v>
      </c>
      <c r="C19" s="248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42" t="s">
        <v>709</v>
      </c>
      <c r="J19" s="170">
        <v>7.5</v>
      </c>
      <c r="K19" s="182">
        <f t="shared" si="0"/>
        <v>1.8</v>
      </c>
      <c r="L19" s="90"/>
      <c r="M19" s="87"/>
      <c r="N19" s="88"/>
      <c r="O19" s="88"/>
      <c r="Q19" s="88"/>
      <c r="R19" s="88"/>
      <c r="S19" s="88"/>
      <c r="T19" s="88"/>
      <c r="U19" s="88">
        <v>1.8</v>
      </c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196"/>
      <c r="AR19" s="206">
        <f t="shared" si="1"/>
        <v>1.8</v>
      </c>
      <c r="AS19" s="166" t="s">
        <v>28</v>
      </c>
      <c r="AT19" s="8" t="s">
        <v>294</v>
      </c>
    </row>
    <row r="20" spans="1:46" ht="30">
      <c r="A20" s="40" t="s">
        <v>679</v>
      </c>
      <c r="B20" s="3" t="s">
        <v>24</v>
      </c>
      <c r="C20" s="248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42" t="s">
        <v>709</v>
      </c>
      <c r="J20" s="170">
        <v>4</v>
      </c>
      <c r="K20" s="212">
        <f t="shared" si="0"/>
        <v>0</v>
      </c>
      <c r="L20" s="90"/>
      <c r="M20" s="87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196"/>
      <c r="AR20" s="206">
        <f t="shared" si="1"/>
        <v>0</v>
      </c>
      <c r="AS20" s="166" t="s">
        <v>29</v>
      </c>
      <c r="AT20" s="6" t="s">
        <v>295</v>
      </c>
    </row>
    <row r="21" spans="1:46" ht="35.25" customHeight="1">
      <c r="A21" s="40" t="s">
        <v>679</v>
      </c>
      <c r="B21" s="3" t="s">
        <v>24</v>
      </c>
      <c r="C21" s="248" t="s">
        <v>1159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42" t="s">
        <v>718</v>
      </c>
      <c r="J21" s="170">
        <v>3.7770000000000001</v>
      </c>
      <c r="K21" s="212">
        <f t="shared" si="0"/>
        <v>0.1</v>
      </c>
      <c r="L21" s="90"/>
      <c r="M21" s="87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>
        <v>0.1</v>
      </c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196"/>
      <c r="AR21" s="206">
        <f t="shared" si="1"/>
        <v>0.1</v>
      </c>
      <c r="AS21" s="166" t="s">
        <v>30</v>
      </c>
      <c r="AT21" s="6" t="s">
        <v>296</v>
      </c>
    </row>
    <row r="22" spans="1:46" ht="30.75" customHeight="1">
      <c r="A22" s="40" t="s">
        <v>679</v>
      </c>
      <c r="B22" s="3" t="s">
        <v>24</v>
      </c>
      <c r="C22" s="248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42" t="s">
        <v>718</v>
      </c>
      <c r="J22" s="170">
        <v>4.8</v>
      </c>
      <c r="K22" s="182">
        <f t="shared" si="0"/>
        <v>1.6</v>
      </c>
      <c r="L22" s="90"/>
      <c r="M22" s="87">
        <v>1.6</v>
      </c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196"/>
      <c r="AR22" s="206">
        <f t="shared" si="1"/>
        <v>1.6</v>
      </c>
      <c r="AS22" s="166" t="s">
        <v>31</v>
      </c>
      <c r="AT22" s="8" t="s">
        <v>297</v>
      </c>
    </row>
    <row r="23" spans="1:46" ht="30">
      <c r="A23" s="40" t="s">
        <v>679</v>
      </c>
      <c r="B23" s="3" t="s">
        <v>24</v>
      </c>
      <c r="C23" s="248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42" t="s">
        <v>718</v>
      </c>
      <c r="J23" s="170">
        <v>4.3</v>
      </c>
      <c r="K23" s="182">
        <f t="shared" si="0"/>
        <v>1.4</v>
      </c>
      <c r="L23" s="90"/>
      <c r="M23" s="87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>
        <v>0.8</v>
      </c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>
        <v>0.6</v>
      </c>
      <c r="AP23" s="88"/>
      <c r="AQ23" s="196"/>
      <c r="AR23" s="206">
        <f t="shared" si="1"/>
        <v>1.4</v>
      </c>
      <c r="AS23" s="166" t="s">
        <v>777</v>
      </c>
      <c r="AT23" s="8" t="s">
        <v>298</v>
      </c>
    </row>
    <row r="24" spans="1:46" ht="30">
      <c r="A24" s="40" t="s">
        <v>679</v>
      </c>
      <c r="B24" s="3" t="s">
        <v>24</v>
      </c>
      <c r="C24" s="248" t="s">
        <v>1158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42" t="s">
        <v>709</v>
      </c>
      <c r="J24" s="170">
        <v>0.8</v>
      </c>
      <c r="K24" s="182">
        <f t="shared" si="0"/>
        <v>0</v>
      </c>
      <c r="L24" s="90"/>
      <c r="M24" s="87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196"/>
      <c r="AR24" s="206">
        <f t="shared" si="1"/>
        <v>0</v>
      </c>
      <c r="AS24" s="166" t="s">
        <v>32</v>
      </c>
      <c r="AT24" s="8" t="s">
        <v>299</v>
      </c>
    </row>
    <row r="25" spans="1:46" ht="33.75" customHeight="1">
      <c r="A25" s="40" t="s">
        <v>679</v>
      </c>
      <c r="B25" s="3" t="s">
        <v>24</v>
      </c>
      <c r="C25" s="248" t="s">
        <v>1150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42" t="s">
        <v>726</v>
      </c>
      <c r="J25" s="170">
        <v>0.8</v>
      </c>
      <c r="K25" s="212">
        <f t="shared" si="0"/>
        <v>0</v>
      </c>
      <c r="L25" s="90"/>
      <c r="M25" s="87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196"/>
      <c r="AR25" s="206">
        <f t="shared" si="1"/>
        <v>0</v>
      </c>
      <c r="AS25" s="1" t="s">
        <v>33</v>
      </c>
      <c r="AT25" s="8" t="s">
        <v>300</v>
      </c>
    </row>
    <row r="26" spans="1:46" ht="34.5" customHeight="1">
      <c r="A26" s="40" t="s">
        <v>679</v>
      </c>
      <c r="B26" s="3" t="s">
        <v>24</v>
      </c>
      <c r="C26" s="248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670</v>
      </c>
      <c r="I26" s="42" t="s">
        <v>709</v>
      </c>
      <c r="J26" s="170">
        <v>0.75</v>
      </c>
      <c r="K26" s="212">
        <f t="shared" si="0"/>
        <v>0</v>
      </c>
      <c r="L26" s="90"/>
      <c r="M26" s="87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196"/>
      <c r="AR26" s="206">
        <f t="shared" si="1"/>
        <v>0</v>
      </c>
      <c r="AS26" s="166" t="s">
        <v>34</v>
      </c>
      <c r="AT26" s="8" t="s">
        <v>301</v>
      </c>
    </row>
    <row r="27" spans="1:46" ht="32.25" customHeight="1">
      <c r="A27" s="40" t="s">
        <v>679</v>
      </c>
      <c r="B27" s="3" t="s">
        <v>24</v>
      </c>
      <c r="C27" s="248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670</v>
      </c>
      <c r="I27" s="42" t="s">
        <v>711</v>
      </c>
      <c r="J27" s="214"/>
      <c r="K27" s="212">
        <f t="shared" si="0"/>
        <v>0</v>
      </c>
      <c r="L27" s="90"/>
      <c r="M27" s="87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196"/>
      <c r="AR27" s="206">
        <f t="shared" si="1"/>
        <v>0</v>
      </c>
      <c r="AS27" s="1" t="s">
        <v>35</v>
      </c>
      <c r="AT27" s="8" t="s">
        <v>302</v>
      </c>
    </row>
    <row r="28" spans="1:46" ht="42.75">
      <c r="A28" s="40" t="s">
        <v>679</v>
      </c>
      <c r="B28" s="3" t="s">
        <v>24</v>
      </c>
      <c r="C28" s="248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42" t="s">
        <v>709</v>
      </c>
      <c r="J28" s="170">
        <v>1.6</v>
      </c>
      <c r="K28" s="182">
        <f t="shared" si="0"/>
        <v>0</v>
      </c>
      <c r="L28" s="90"/>
      <c r="M28" s="87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196"/>
      <c r="AR28" s="206">
        <f t="shared" si="1"/>
        <v>0</v>
      </c>
      <c r="AS28" s="166" t="s">
        <v>36</v>
      </c>
      <c r="AT28" s="8" t="s">
        <v>303</v>
      </c>
    </row>
    <row r="29" spans="1:46" ht="37.5" customHeight="1">
      <c r="A29" s="40" t="s">
        <v>679</v>
      </c>
      <c r="B29" s="3" t="s">
        <v>24</v>
      </c>
      <c r="C29" s="248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42" t="s">
        <v>1094</v>
      </c>
      <c r="J29" s="214">
        <v>1.6</v>
      </c>
      <c r="K29" s="212">
        <f t="shared" si="0"/>
        <v>0</v>
      </c>
      <c r="L29" s="90"/>
      <c r="M29" s="87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196"/>
      <c r="AR29" s="206">
        <f t="shared" si="1"/>
        <v>0</v>
      </c>
      <c r="AS29" s="1" t="s">
        <v>1000</v>
      </c>
      <c r="AT29" s="8" t="s">
        <v>304</v>
      </c>
    </row>
    <row r="30" spans="1:46" ht="30">
      <c r="A30" s="40" t="s">
        <v>679</v>
      </c>
      <c r="B30" s="3"/>
      <c r="C30" s="257" t="s">
        <v>1155</v>
      </c>
      <c r="D30" s="8"/>
      <c r="E30" s="3"/>
      <c r="F30" s="3"/>
      <c r="G30" s="3"/>
      <c r="H30" s="3"/>
      <c r="I30" s="42"/>
      <c r="J30" s="214"/>
      <c r="K30" s="212">
        <f t="shared" si="0"/>
        <v>0</v>
      </c>
      <c r="L30" s="90"/>
      <c r="M30" s="87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196"/>
      <c r="AR30" s="206">
        <f t="shared" si="1"/>
        <v>0</v>
      </c>
      <c r="AS30" s="2" t="s">
        <v>38</v>
      </c>
      <c r="AT30" s="8"/>
    </row>
    <row r="31" spans="1:46" ht="30">
      <c r="A31" s="40" t="s">
        <v>679</v>
      </c>
      <c r="B31" s="6" t="s">
        <v>679</v>
      </c>
      <c r="C31" s="248" t="s">
        <v>1152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42" t="s">
        <v>711</v>
      </c>
      <c r="J31" s="170">
        <v>0.8</v>
      </c>
      <c r="K31" s="212">
        <f t="shared" si="0"/>
        <v>0</v>
      </c>
      <c r="L31" s="90"/>
      <c r="M31" s="87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196"/>
      <c r="AR31" s="206">
        <f t="shared" si="1"/>
        <v>0</v>
      </c>
      <c r="AS31" s="166" t="s">
        <v>39</v>
      </c>
      <c r="AT31" s="8" t="s">
        <v>305</v>
      </c>
    </row>
    <row r="32" spans="1:46" ht="30">
      <c r="A32" s="40" t="s">
        <v>679</v>
      </c>
      <c r="B32" s="6" t="s">
        <v>679</v>
      </c>
      <c r="C32" s="248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42" t="s">
        <v>711</v>
      </c>
      <c r="J32" s="214"/>
      <c r="K32" s="212">
        <f t="shared" si="0"/>
        <v>0</v>
      </c>
      <c r="L32" s="90"/>
      <c r="M32" s="87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196"/>
      <c r="AR32" s="206">
        <f t="shared" si="1"/>
        <v>0</v>
      </c>
      <c r="AS32" s="1" t="s">
        <v>40</v>
      </c>
      <c r="AT32" s="8" t="s">
        <v>306</v>
      </c>
    </row>
    <row r="33" spans="1:46" ht="30">
      <c r="A33" s="40" t="s">
        <v>679</v>
      </c>
      <c r="B33" s="6" t="s">
        <v>679</v>
      </c>
      <c r="C33" s="248" t="s">
        <v>1153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42" t="s">
        <v>709</v>
      </c>
      <c r="J33" s="170">
        <v>1.6</v>
      </c>
      <c r="K33" s="212">
        <f t="shared" si="0"/>
        <v>0.8</v>
      </c>
      <c r="L33" s="90"/>
      <c r="M33" s="87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>
        <v>0.8</v>
      </c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196"/>
      <c r="AR33" s="206">
        <f t="shared" si="1"/>
        <v>0.8</v>
      </c>
      <c r="AS33" s="166" t="s">
        <v>41</v>
      </c>
      <c r="AT33" s="8" t="s">
        <v>307</v>
      </c>
    </row>
    <row r="34" spans="1:46" ht="30">
      <c r="A34" s="40" t="s">
        <v>679</v>
      </c>
      <c r="B34" s="6" t="s">
        <v>679</v>
      </c>
      <c r="C34" s="248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42" t="s">
        <v>709</v>
      </c>
      <c r="J34" s="170">
        <v>1.6</v>
      </c>
      <c r="K34" s="182">
        <f t="shared" si="0"/>
        <v>1.6</v>
      </c>
      <c r="L34" s="90"/>
      <c r="M34" s="87"/>
      <c r="N34" s="88"/>
      <c r="O34" s="88"/>
      <c r="P34" s="88"/>
      <c r="Q34" s="88"/>
      <c r="R34" s="88"/>
      <c r="S34" s="88"/>
      <c r="T34" s="88"/>
      <c r="U34" s="88">
        <v>0.8</v>
      </c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>
        <v>0.8</v>
      </c>
      <c r="AQ34" s="196"/>
      <c r="AR34" s="206">
        <f t="shared" si="1"/>
        <v>1.6</v>
      </c>
      <c r="AS34" s="1" t="s">
        <v>42</v>
      </c>
      <c r="AT34" s="8" t="s">
        <v>308</v>
      </c>
    </row>
    <row r="35" spans="1:46" ht="30">
      <c r="A35" s="40" t="s">
        <v>679</v>
      </c>
      <c r="B35" s="6" t="s">
        <v>679</v>
      </c>
      <c r="C35" s="248" t="s">
        <v>1151</v>
      </c>
      <c r="D35" s="8" t="s">
        <v>309</v>
      </c>
      <c r="E35" s="3"/>
      <c r="F35" s="3" t="s">
        <v>668</v>
      </c>
      <c r="G35" s="3" t="s">
        <v>668</v>
      </c>
      <c r="H35" s="3" t="s">
        <v>668</v>
      </c>
      <c r="I35" s="42" t="s">
        <v>711</v>
      </c>
      <c r="J35" s="214"/>
      <c r="K35" s="212">
        <f t="shared" si="0"/>
        <v>0</v>
      </c>
      <c r="L35" s="90"/>
      <c r="M35" s="87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196"/>
      <c r="AR35" s="206">
        <f t="shared" si="1"/>
        <v>0</v>
      </c>
      <c r="AS35" s="1" t="s">
        <v>43</v>
      </c>
      <c r="AT35" s="8" t="s">
        <v>309</v>
      </c>
    </row>
    <row r="36" spans="1:46" ht="30">
      <c r="A36" s="40" t="s">
        <v>679</v>
      </c>
      <c r="B36" s="6" t="s">
        <v>679</v>
      </c>
      <c r="C36" s="248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42" t="s">
        <v>711</v>
      </c>
      <c r="J36" s="214"/>
      <c r="K36" s="212">
        <f t="shared" si="0"/>
        <v>0</v>
      </c>
      <c r="L36" s="90"/>
      <c r="M36" s="87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196"/>
      <c r="AR36" s="206">
        <f t="shared" si="1"/>
        <v>0</v>
      </c>
      <c r="AS36" s="1" t="s">
        <v>44</v>
      </c>
      <c r="AT36" s="8" t="s">
        <v>899</v>
      </c>
    </row>
    <row r="37" spans="1:46" ht="30">
      <c r="A37" s="40" t="s">
        <v>679</v>
      </c>
      <c r="B37" s="6" t="s">
        <v>679</v>
      </c>
      <c r="C37" s="248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42" t="s">
        <v>711</v>
      </c>
      <c r="J37" s="214"/>
      <c r="K37" s="212">
        <f t="shared" si="0"/>
        <v>0</v>
      </c>
      <c r="L37" s="90"/>
      <c r="M37" s="87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196"/>
      <c r="AR37" s="206">
        <f t="shared" si="1"/>
        <v>0</v>
      </c>
      <c r="AS37" s="1" t="s">
        <v>45</v>
      </c>
      <c r="AT37" s="8" t="s">
        <v>311</v>
      </c>
    </row>
    <row r="38" spans="1:46" ht="30.75" customHeight="1">
      <c r="A38" s="40" t="s">
        <v>679</v>
      </c>
      <c r="B38" s="6" t="s">
        <v>679</v>
      </c>
      <c r="C38" s="248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42" t="s">
        <v>709</v>
      </c>
      <c r="J38" s="170">
        <v>0.68700000000000006</v>
      </c>
      <c r="K38" s="212">
        <f t="shared" si="0"/>
        <v>0</v>
      </c>
      <c r="L38" s="90"/>
      <c r="M38" s="87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196"/>
      <c r="AR38" s="206">
        <f t="shared" si="1"/>
        <v>0</v>
      </c>
      <c r="AS38" s="166" t="s">
        <v>46</v>
      </c>
      <c r="AT38" s="8" t="s">
        <v>851</v>
      </c>
    </row>
    <row r="39" spans="1:46" ht="30">
      <c r="A39" s="40" t="s">
        <v>679</v>
      </c>
      <c r="B39" s="6" t="s">
        <v>679</v>
      </c>
      <c r="C39" s="248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42" t="s">
        <v>711</v>
      </c>
      <c r="J39" s="214"/>
      <c r="K39" s="212">
        <f t="shared" si="0"/>
        <v>0</v>
      </c>
      <c r="L39" s="90"/>
      <c r="M39" s="87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196"/>
      <c r="AR39" s="206">
        <f t="shared" si="1"/>
        <v>0</v>
      </c>
      <c r="AS39" s="1" t="s">
        <v>47</v>
      </c>
      <c r="AT39" s="8" t="s">
        <v>313</v>
      </c>
    </row>
    <row r="40" spans="1:46" ht="30">
      <c r="A40" s="40" t="s">
        <v>679</v>
      </c>
      <c r="B40" s="6" t="s">
        <v>679</v>
      </c>
      <c r="C40" s="248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42" t="s">
        <v>711</v>
      </c>
      <c r="J40" s="214"/>
      <c r="K40" s="212">
        <f t="shared" si="0"/>
        <v>0</v>
      </c>
      <c r="L40" s="90"/>
      <c r="M40" s="87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196"/>
      <c r="AR40" s="206">
        <f t="shared" si="1"/>
        <v>0</v>
      </c>
      <c r="AS40" s="1" t="s">
        <v>48</v>
      </c>
      <c r="AT40" s="8" t="s">
        <v>314</v>
      </c>
    </row>
    <row r="41" spans="1:46" ht="30">
      <c r="A41" s="40" t="s">
        <v>679</v>
      </c>
      <c r="B41" s="6" t="s">
        <v>679</v>
      </c>
      <c r="C41" s="180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42" t="s">
        <v>711</v>
      </c>
      <c r="J41" s="214"/>
      <c r="K41" s="212">
        <f t="shared" si="0"/>
        <v>0</v>
      </c>
      <c r="L41" s="90"/>
      <c r="M41" s="87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196"/>
      <c r="AR41" s="206">
        <f t="shared" si="1"/>
        <v>0</v>
      </c>
      <c r="AS41" s="6" t="s">
        <v>49</v>
      </c>
      <c r="AT41" s="8" t="s">
        <v>315</v>
      </c>
    </row>
    <row r="42" spans="1:46" ht="30">
      <c r="A42" s="40" t="s">
        <v>679</v>
      </c>
      <c r="B42" s="3"/>
      <c r="C42" s="257" t="s">
        <v>1156</v>
      </c>
      <c r="D42" s="8"/>
      <c r="E42" s="3"/>
      <c r="F42" s="3"/>
      <c r="G42" s="3"/>
      <c r="H42" s="3"/>
      <c r="I42" s="42"/>
      <c r="J42" s="214"/>
      <c r="K42" s="212">
        <f t="shared" si="0"/>
        <v>0</v>
      </c>
      <c r="L42" s="90"/>
      <c r="M42" s="87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196"/>
      <c r="AR42" s="206">
        <f t="shared" si="1"/>
        <v>0</v>
      </c>
      <c r="AS42" s="1" t="s">
        <v>50</v>
      </c>
      <c r="AT42" s="8"/>
    </row>
    <row r="43" spans="1:46" ht="30">
      <c r="A43" s="40" t="s">
        <v>679</v>
      </c>
      <c r="B43" s="3" t="s">
        <v>24</v>
      </c>
      <c r="C43" s="250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42" t="s">
        <v>716</v>
      </c>
      <c r="J43" s="170">
        <v>10.416</v>
      </c>
      <c r="K43" s="212">
        <f t="shared" si="0"/>
        <v>4</v>
      </c>
      <c r="L43" s="90"/>
      <c r="M43" s="87"/>
      <c r="N43" s="88"/>
      <c r="O43" s="88"/>
      <c r="P43" s="88"/>
      <c r="Q43" s="88"/>
      <c r="R43" s="88"/>
      <c r="S43" s="88"/>
      <c r="T43" s="88"/>
      <c r="U43" s="88">
        <v>0.8</v>
      </c>
      <c r="V43" s="88"/>
      <c r="W43" s="88"/>
      <c r="X43" s="88"/>
      <c r="Y43" s="88"/>
      <c r="Z43" s="88"/>
      <c r="AA43" s="88">
        <v>1.6</v>
      </c>
      <c r="AB43" s="88"/>
      <c r="AC43" s="88"/>
      <c r="AD43" s="88"/>
      <c r="AE43" s="88"/>
      <c r="AF43" s="88"/>
      <c r="AG43" s="88"/>
      <c r="AH43" s="88"/>
      <c r="AI43" s="88">
        <v>0.8</v>
      </c>
      <c r="AJ43" s="88"/>
      <c r="AK43" s="88"/>
      <c r="AL43" s="88"/>
      <c r="AM43" s="88"/>
      <c r="AN43" s="88"/>
      <c r="AO43" s="88"/>
      <c r="AP43" s="88">
        <v>0.8</v>
      </c>
      <c r="AQ43" s="196"/>
      <c r="AR43" s="206">
        <f t="shared" si="1"/>
        <v>4</v>
      </c>
      <c r="AS43" s="168" t="s">
        <v>51</v>
      </c>
      <c r="AT43" s="8" t="s">
        <v>316</v>
      </c>
    </row>
    <row r="44" spans="1:46" ht="30">
      <c r="A44" s="40" t="s">
        <v>679</v>
      </c>
      <c r="B44" s="3" t="s">
        <v>24</v>
      </c>
      <c r="C44" s="250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42" t="s">
        <v>716</v>
      </c>
      <c r="J44" s="170">
        <v>20.832000000000001</v>
      </c>
      <c r="K44" s="212">
        <f t="shared" si="0"/>
        <v>0.8</v>
      </c>
      <c r="L44" s="90"/>
      <c r="M44" s="87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>
        <v>0.8</v>
      </c>
      <c r="AH44" s="88"/>
      <c r="AI44" s="88"/>
      <c r="AJ44" s="88"/>
      <c r="AK44" s="88"/>
      <c r="AL44" s="88"/>
      <c r="AM44" s="88"/>
      <c r="AN44" s="88"/>
      <c r="AO44" s="88"/>
      <c r="AP44" s="88"/>
      <c r="AQ44" s="196"/>
      <c r="AR44" s="206">
        <f t="shared" si="1"/>
        <v>0.8</v>
      </c>
      <c r="AS44" s="168" t="s">
        <v>52</v>
      </c>
      <c r="AT44" s="8" t="s">
        <v>317</v>
      </c>
    </row>
    <row r="45" spans="1:46" ht="30">
      <c r="A45" s="40" t="s">
        <v>679</v>
      </c>
      <c r="B45" s="3" t="s">
        <v>24</v>
      </c>
      <c r="C45" s="250" t="s">
        <v>53</v>
      </c>
      <c r="D45" s="8" t="s">
        <v>318</v>
      </c>
      <c r="E45" s="11">
        <v>6907007175</v>
      </c>
      <c r="F45" s="3">
        <v>1</v>
      </c>
      <c r="G45" s="3">
        <v>0.8</v>
      </c>
      <c r="H45" s="3" t="s">
        <v>668</v>
      </c>
      <c r="I45" s="42" t="s">
        <v>716</v>
      </c>
      <c r="J45" s="170">
        <v>13.888</v>
      </c>
      <c r="K45" s="212">
        <f t="shared" si="0"/>
        <v>1.6</v>
      </c>
      <c r="L45" s="90"/>
      <c r="M45" s="87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>
        <v>0.8</v>
      </c>
      <c r="AB45" s="88"/>
      <c r="AC45" s="88"/>
      <c r="AD45" s="88"/>
      <c r="AE45" s="88"/>
      <c r="AF45" s="88"/>
      <c r="AG45" s="88">
        <v>0.8</v>
      </c>
      <c r="AH45" s="88"/>
      <c r="AI45" s="88"/>
      <c r="AJ45" s="88"/>
      <c r="AK45" s="88"/>
      <c r="AL45" s="88"/>
      <c r="AM45" s="88"/>
      <c r="AN45" s="88"/>
      <c r="AO45" s="88"/>
      <c r="AP45" s="88"/>
      <c r="AQ45" s="196"/>
      <c r="AR45" s="206">
        <f t="shared" si="1"/>
        <v>1.6</v>
      </c>
      <c r="AS45" s="4" t="s">
        <v>53</v>
      </c>
      <c r="AT45" s="8" t="s">
        <v>318</v>
      </c>
    </row>
    <row r="46" spans="1:46" ht="24.75" customHeight="1">
      <c r="A46" s="40" t="s">
        <v>679</v>
      </c>
      <c r="B46" s="3" t="s">
        <v>24</v>
      </c>
      <c r="C46" s="250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42" t="s">
        <v>716</v>
      </c>
      <c r="J46" s="214"/>
      <c r="K46" s="212">
        <f t="shared" si="0"/>
        <v>0</v>
      </c>
      <c r="L46" s="90"/>
      <c r="M46" s="87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196"/>
      <c r="AR46" s="206">
        <f t="shared" si="1"/>
        <v>0</v>
      </c>
      <c r="AS46" s="4" t="s">
        <v>54</v>
      </c>
      <c r="AT46" s="8" t="s">
        <v>319</v>
      </c>
    </row>
    <row r="47" spans="1:46" ht="30">
      <c r="A47" s="40" t="s">
        <v>679</v>
      </c>
      <c r="B47" s="3" t="s">
        <v>24</v>
      </c>
      <c r="C47" s="250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42" t="s">
        <v>709</v>
      </c>
      <c r="J47" s="214"/>
      <c r="K47" s="212">
        <f t="shared" si="0"/>
        <v>0</v>
      </c>
      <c r="L47" s="90"/>
      <c r="M47" s="87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196"/>
      <c r="AR47" s="206">
        <f t="shared" si="1"/>
        <v>0</v>
      </c>
      <c r="AS47" s="4" t="s">
        <v>55</v>
      </c>
      <c r="AT47" s="6" t="s">
        <v>320</v>
      </c>
    </row>
    <row r="48" spans="1:46" ht="30">
      <c r="A48" s="40" t="s">
        <v>679</v>
      </c>
      <c r="B48" s="3" t="s">
        <v>24</v>
      </c>
      <c r="C48" s="250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42" t="s">
        <v>709</v>
      </c>
      <c r="J48" s="214"/>
      <c r="K48" s="212">
        <f t="shared" si="0"/>
        <v>0</v>
      </c>
      <c r="L48" s="90"/>
      <c r="M48" s="87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196"/>
      <c r="AR48" s="206">
        <f t="shared" si="1"/>
        <v>0</v>
      </c>
      <c r="AS48" s="4" t="s">
        <v>56</v>
      </c>
      <c r="AT48" s="8" t="s">
        <v>321</v>
      </c>
    </row>
    <row r="49" spans="1:46" ht="30">
      <c r="A49" s="40" t="s">
        <v>679</v>
      </c>
      <c r="B49" s="3" t="s">
        <v>24</v>
      </c>
      <c r="C49" s="250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42" t="s">
        <v>711</v>
      </c>
      <c r="J49" s="214"/>
      <c r="K49" s="212">
        <f t="shared" si="0"/>
        <v>0</v>
      </c>
      <c r="L49" s="90"/>
      <c r="M49" s="87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196"/>
      <c r="AR49" s="206">
        <f t="shared" si="1"/>
        <v>0</v>
      </c>
      <c r="AS49" s="4" t="s">
        <v>57</v>
      </c>
      <c r="AT49" s="8" t="s">
        <v>322</v>
      </c>
    </row>
    <row r="50" spans="1:46" ht="30">
      <c r="A50" s="40" t="s">
        <v>679</v>
      </c>
      <c r="B50" s="3"/>
      <c r="C50" s="258" t="s">
        <v>1160</v>
      </c>
      <c r="D50" s="8"/>
      <c r="E50" s="3"/>
      <c r="F50" s="3"/>
      <c r="G50" s="3"/>
      <c r="H50" s="3"/>
      <c r="I50" s="42"/>
      <c r="J50" s="214"/>
      <c r="K50" s="212">
        <f t="shared" si="0"/>
        <v>0</v>
      </c>
      <c r="L50" s="90"/>
      <c r="M50" s="87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196"/>
      <c r="AR50" s="206">
        <f t="shared" si="1"/>
        <v>0</v>
      </c>
      <c r="AS50" s="5" t="s">
        <v>38</v>
      </c>
      <c r="AT50" s="8"/>
    </row>
    <row r="51" spans="1:46" ht="30">
      <c r="A51" s="40" t="s">
        <v>679</v>
      </c>
      <c r="B51" s="6" t="s">
        <v>679</v>
      </c>
      <c r="C51" s="250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42" t="s">
        <v>709</v>
      </c>
      <c r="J51" s="170">
        <v>0.8</v>
      </c>
      <c r="K51" s="212">
        <f t="shared" si="0"/>
        <v>0</v>
      </c>
      <c r="L51" s="90"/>
      <c r="M51" s="87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196"/>
      <c r="AR51" s="206">
        <f t="shared" si="1"/>
        <v>0</v>
      </c>
      <c r="AS51" s="168" t="s">
        <v>58</v>
      </c>
      <c r="AT51" s="8" t="s">
        <v>323</v>
      </c>
    </row>
    <row r="52" spans="1:46" ht="30.75" customHeight="1">
      <c r="A52" s="40" t="s">
        <v>679</v>
      </c>
      <c r="B52" s="6" t="s">
        <v>679</v>
      </c>
      <c r="C52" s="250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42" t="s">
        <v>709</v>
      </c>
      <c r="J52" s="170">
        <v>6.4</v>
      </c>
      <c r="K52" s="212">
        <f t="shared" si="0"/>
        <v>0</v>
      </c>
      <c r="L52" s="90"/>
      <c r="M52" s="87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196"/>
      <c r="AR52" s="206">
        <f t="shared" si="1"/>
        <v>0</v>
      </c>
      <c r="AS52" s="168" t="s">
        <v>59</v>
      </c>
      <c r="AT52" s="8" t="s">
        <v>324</v>
      </c>
    </row>
    <row r="53" spans="1:46" ht="30">
      <c r="A53" s="40" t="s">
        <v>679</v>
      </c>
      <c r="B53" s="6" t="s">
        <v>679</v>
      </c>
      <c r="C53" s="250" t="s">
        <v>60</v>
      </c>
      <c r="D53" s="6" t="s">
        <v>325</v>
      </c>
      <c r="E53" s="11">
        <v>6907007016</v>
      </c>
      <c r="F53" s="3">
        <v>1</v>
      </c>
      <c r="G53" s="3">
        <v>0.8</v>
      </c>
      <c r="H53" s="3" t="s">
        <v>668</v>
      </c>
      <c r="I53" s="42" t="s">
        <v>709</v>
      </c>
      <c r="J53" s="170">
        <v>1.6</v>
      </c>
      <c r="K53" s="212">
        <f t="shared" si="0"/>
        <v>0.8</v>
      </c>
      <c r="L53" s="90"/>
      <c r="M53" s="87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>
        <v>0.8</v>
      </c>
      <c r="AQ53" s="196"/>
      <c r="AR53" s="206">
        <f t="shared" si="1"/>
        <v>0.8</v>
      </c>
      <c r="AS53" s="168" t="s">
        <v>60</v>
      </c>
      <c r="AT53" s="6" t="s">
        <v>325</v>
      </c>
    </row>
    <row r="54" spans="1:46" ht="30">
      <c r="A54" s="40" t="s">
        <v>679</v>
      </c>
      <c r="B54" s="6" t="s">
        <v>679</v>
      </c>
      <c r="C54" s="250" t="s">
        <v>61</v>
      </c>
      <c r="D54" s="6" t="s">
        <v>326</v>
      </c>
      <c r="E54" s="11">
        <v>6907006968</v>
      </c>
      <c r="F54" s="14">
        <v>1</v>
      </c>
      <c r="G54" s="3">
        <v>0.8</v>
      </c>
      <c r="H54" s="3" t="s">
        <v>668</v>
      </c>
      <c r="I54" s="42" t="s">
        <v>709</v>
      </c>
      <c r="J54" s="170">
        <v>3.9060000000000001</v>
      </c>
      <c r="K54" s="212">
        <f t="shared" si="0"/>
        <v>0</v>
      </c>
      <c r="L54" s="90"/>
      <c r="M54" s="87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196"/>
      <c r="AR54" s="206">
        <f t="shared" si="1"/>
        <v>0</v>
      </c>
      <c r="AS54" s="4" t="s">
        <v>61</v>
      </c>
      <c r="AT54" s="6" t="s">
        <v>326</v>
      </c>
    </row>
    <row r="55" spans="1:46" ht="30">
      <c r="A55" s="40" t="s">
        <v>679</v>
      </c>
      <c r="B55" s="6" t="s">
        <v>679</v>
      </c>
      <c r="C55" s="180" t="s">
        <v>62</v>
      </c>
      <c r="D55" s="6" t="s">
        <v>327</v>
      </c>
      <c r="E55" s="3"/>
      <c r="F55" s="3" t="s">
        <v>668</v>
      </c>
      <c r="G55" s="3" t="s">
        <v>668</v>
      </c>
      <c r="H55" s="3" t="s">
        <v>668</v>
      </c>
      <c r="I55" s="42" t="s">
        <v>711</v>
      </c>
      <c r="J55" s="214"/>
      <c r="K55" s="212">
        <f t="shared" si="0"/>
        <v>0</v>
      </c>
      <c r="L55" s="90"/>
      <c r="M55" s="87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196"/>
      <c r="AR55" s="206">
        <f t="shared" si="1"/>
        <v>0</v>
      </c>
      <c r="AS55" s="6" t="s">
        <v>62</v>
      </c>
      <c r="AT55" s="6" t="s">
        <v>327</v>
      </c>
    </row>
    <row r="56" spans="1:46" ht="30">
      <c r="A56" s="40" t="s">
        <v>679</v>
      </c>
      <c r="B56" s="6" t="s">
        <v>679</v>
      </c>
      <c r="C56" s="180" t="s">
        <v>63</v>
      </c>
      <c r="D56" s="6" t="s">
        <v>328</v>
      </c>
      <c r="E56" s="3">
        <v>6908006752</v>
      </c>
      <c r="F56" s="3">
        <v>1</v>
      </c>
      <c r="G56" s="3">
        <v>0.8</v>
      </c>
      <c r="H56" s="3" t="s">
        <v>668</v>
      </c>
      <c r="I56" s="42"/>
      <c r="J56" s="214"/>
      <c r="K56" s="212">
        <f t="shared" si="0"/>
        <v>2.4</v>
      </c>
      <c r="L56" s="90"/>
      <c r="M56" s="87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>
        <v>2.4</v>
      </c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196"/>
      <c r="AR56" s="206">
        <f t="shared" si="1"/>
        <v>2.4</v>
      </c>
      <c r="AS56" s="6" t="s">
        <v>63</v>
      </c>
      <c r="AT56" s="6" t="s">
        <v>328</v>
      </c>
    </row>
    <row r="57" spans="1:46" ht="35.25" customHeight="1">
      <c r="A57" s="40" t="s">
        <v>679</v>
      </c>
      <c r="B57" s="6" t="s">
        <v>679</v>
      </c>
      <c r="C57" s="250" t="s">
        <v>64</v>
      </c>
      <c r="D57" s="6" t="s">
        <v>328</v>
      </c>
      <c r="E57" s="3"/>
      <c r="F57" s="3">
        <v>2</v>
      </c>
      <c r="G57" s="3">
        <v>0.8</v>
      </c>
      <c r="H57" s="3" t="s">
        <v>668</v>
      </c>
      <c r="I57" s="42" t="s">
        <v>711</v>
      </c>
      <c r="J57" s="214"/>
      <c r="K57" s="212">
        <f t="shared" si="0"/>
        <v>0</v>
      </c>
      <c r="L57" s="90"/>
      <c r="M57" s="87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196"/>
      <c r="AR57" s="206">
        <f t="shared" si="1"/>
        <v>0</v>
      </c>
      <c r="AS57" s="4" t="s">
        <v>64</v>
      </c>
      <c r="AT57" s="6" t="s">
        <v>328</v>
      </c>
    </row>
    <row r="58" spans="1:46" ht="30">
      <c r="A58" s="40" t="s">
        <v>679</v>
      </c>
      <c r="B58" s="6" t="s">
        <v>679</v>
      </c>
      <c r="C58" s="180" t="s">
        <v>65</v>
      </c>
      <c r="D58" s="6" t="s">
        <v>329</v>
      </c>
      <c r="E58" s="11">
        <v>6907006950</v>
      </c>
      <c r="F58" s="14">
        <v>1</v>
      </c>
      <c r="G58" s="3">
        <v>0.8</v>
      </c>
      <c r="H58" s="3" t="s">
        <v>668</v>
      </c>
      <c r="I58" s="42" t="s">
        <v>1095</v>
      </c>
      <c r="J58" s="170">
        <v>0.8</v>
      </c>
      <c r="K58" s="182">
        <f t="shared" si="0"/>
        <v>0.8</v>
      </c>
      <c r="L58" s="90"/>
      <c r="M58" s="87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>
        <v>0.8</v>
      </c>
      <c r="AP58" s="88"/>
      <c r="AQ58" s="196"/>
      <c r="AR58" s="206">
        <f t="shared" si="1"/>
        <v>0.8</v>
      </c>
      <c r="AS58" s="6" t="s">
        <v>65</v>
      </c>
      <c r="AT58" s="6" t="s">
        <v>329</v>
      </c>
    </row>
    <row r="59" spans="1:46" ht="30">
      <c r="A59" s="40" t="s">
        <v>679</v>
      </c>
      <c r="B59" s="6" t="s">
        <v>679</v>
      </c>
      <c r="C59" s="250" t="s">
        <v>66</v>
      </c>
      <c r="D59" s="6" t="s">
        <v>330</v>
      </c>
      <c r="E59" s="3">
        <v>6907007400</v>
      </c>
      <c r="F59" s="3">
        <v>1</v>
      </c>
      <c r="G59" s="3">
        <v>0.8</v>
      </c>
      <c r="H59" s="3" t="s">
        <v>668</v>
      </c>
      <c r="I59" s="42" t="s">
        <v>711</v>
      </c>
      <c r="J59" s="170">
        <v>3.472</v>
      </c>
      <c r="K59" s="212">
        <f t="shared" si="0"/>
        <v>0</v>
      </c>
      <c r="L59" s="90"/>
      <c r="M59" s="87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196"/>
      <c r="AR59" s="206">
        <f t="shared" si="1"/>
        <v>0</v>
      </c>
      <c r="AS59" s="168" t="s">
        <v>66</v>
      </c>
      <c r="AT59" s="6" t="s">
        <v>330</v>
      </c>
    </row>
    <row r="60" spans="1:46" ht="30">
      <c r="A60" s="40" t="s">
        <v>679</v>
      </c>
      <c r="B60" s="6" t="s">
        <v>679</v>
      </c>
      <c r="C60" s="250" t="s">
        <v>67</v>
      </c>
      <c r="D60" s="6" t="s">
        <v>331</v>
      </c>
      <c r="E60" s="3"/>
      <c r="F60" s="3" t="s">
        <v>668</v>
      </c>
      <c r="G60" s="3" t="s">
        <v>668</v>
      </c>
      <c r="H60" s="3" t="s">
        <v>668</v>
      </c>
      <c r="I60" s="42" t="s">
        <v>711</v>
      </c>
      <c r="J60" s="214"/>
      <c r="K60" s="212">
        <f t="shared" si="0"/>
        <v>0</v>
      </c>
      <c r="L60" s="90"/>
      <c r="M60" s="87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196"/>
      <c r="AR60" s="206">
        <f t="shared" si="1"/>
        <v>0</v>
      </c>
      <c r="AS60" s="4" t="s">
        <v>67</v>
      </c>
      <c r="AT60" s="6" t="s">
        <v>331</v>
      </c>
    </row>
    <row r="61" spans="1:46" ht="35.25" customHeight="1">
      <c r="A61" s="40" t="s">
        <v>679</v>
      </c>
      <c r="B61" s="6" t="s">
        <v>679</v>
      </c>
      <c r="C61" s="250" t="s">
        <v>862</v>
      </c>
      <c r="D61" s="6" t="s">
        <v>863</v>
      </c>
      <c r="E61" s="3">
        <v>6907005812</v>
      </c>
      <c r="F61" s="3" t="s">
        <v>668</v>
      </c>
      <c r="G61" s="3" t="s">
        <v>668</v>
      </c>
      <c r="H61" s="3" t="s">
        <v>668</v>
      </c>
      <c r="I61" s="151" t="s">
        <v>964</v>
      </c>
      <c r="J61" s="215">
        <v>1.0920000000000001</v>
      </c>
      <c r="K61" s="212">
        <f t="shared" si="0"/>
        <v>0</v>
      </c>
      <c r="L61" s="90"/>
      <c r="M61" s="87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196"/>
      <c r="AR61" s="206">
        <f t="shared" si="1"/>
        <v>0</v>
      </c>
      <c r="AS61" s="168" t="s">
        <v>862</v>
      </c>
      <c r="AT61" s="6" t="s">
        <v>863</v>
      </c>
    </row>
    <row r="62" spans="1:46" ht="40.5" customHeight="1">
      <c r="A62" s="40" t="s">
        <v>679</v>
      </c>
      <c r="B62" s="6" t="s">
        <v>679</v>
      </c>
      <c r="C62" s="250" t="s">
        <v>965</v>
      </c>
      <c r="D62" s="6" t="s">
        <v>967</v>
      </c>
      <c r="E62" s="3">
        <v>6907010072</v>
      </c>
      <c r="F62" s="3"/>
      <c r="G62" s="3"/>
      <c r="H62" s="3"/>
      <c r="I62" s="151" t="s">
        <v>966</v>
      </c>
      <c r="J62" s="215">
        <v>0.8</v>
      </c>
      <c r="K62" s="212">
        <f t="shared" si="0"/>
        <v>0</v>
      </c>
      <c r="L62" s="90"/>
      <c r="M62" s="87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196"/>
      <c r="AR62" s="206">
        <f t="shared" si="1"/>
        <v>0</v>
      </c>
      <c r="AS62" s="168" t="s">
        <v>965</v>
      </c>
      <c r="AT62" s="6" t="s">
        <v>967</v>
      </c>
    </row>
    <row r="63" spans="1:46" ht="35.25" customHeight="1">
      <c r="A63" s="40" t="s">
        <v>679</v>
      </c>
      <c r="B63" s="6" t="s">
        <v>679</v>
      </c>
      <c r="C63" s="250" t="s">
        <v>993</v>
      </c>
      <c r="D63" s="6" t="s">
        <v>994</v>
      </c>
      <c r="E63" s="3">
        <v>6907010065</v>
      </c>
      <c r="F63" s="3"/>
      <c r="G63" s="3"/>
      <c r="H63" s="3"/>
      <c r="I63" s="151"/>
      <c r="J63" s="215">
        <v>0.45</v>
      </c>
      <c r="K63" s="212">
        <f t="shared" si="0"/>
        <v>0</v>
      </c>
      <c r="L63" s="90"/>
      <c r="M63" s="87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196"/>
      <c r="AR63" s="206">
        <f t="shared" si="1"/>
        <v>0</v>
      </c>
      <c r="AS63" s="168" t="s">
        <v>993</v>
      </c>
      <c r="AT63" s="6" t="s">
        <v>994</v>
      </c>
    </row>
    <row r="64" spans="1:46" ht="35.25" customHeight="1">
      <c r="A64" s="40" t="s">
        <v>679</v>
      </c>
      <c r="B64" s="6" t="s">
        <v>679</v>
      </c>
      <c r="C64" s="250" t="s">
        <v>995</v>
      </c>
      <c r="D64" s="6" t="s">
        <v>996</v>
      </c>
      <c r="E64" s="3">
        <v>6907010097</v>
      </c>
      <c r="F64" s="3"/>
      <c r="G64" s="3"/>
      <c r="H64" s="3"/>
      <c r="I64" s="151"/>
      <c r="J64" s="215">
        <v>0.3</v>
      </c>
      <c r="K64" s="212">
        <f t="shared" si="0"/>
        <v>0</v>
      </c>
      <c r="L64" s="90"/>
      <c r="M64" s="87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196"/>
      <c r="AR64" s="206">
        <f t="shared" si="1"/>
        <v>0</v>
      </c>
      <c r="AS64" s="168" t="s">
        <v>995</v>
      </c>
      <c r="AT64" s="6" t="s">
        <v>996</v>
      </c>
    </row>
    <row r="65" spans="1:46" ht="30">
      <c r="A65" s="40" t="s">
        <v>679</v>
      </c>
      <c r="B65" s="3"/>
      <c r="C65" s="259" t="s">
        <v>68</v>
      </c>
      <c r="D65" s="6"/>
      <c r="E65" s="11"/>
      <c r="F65" s="14"/>
      <c r="G65" s="14"/>
      <c r="H65" s="3"/>
      <c r="I65" s="42"/>
      <c r="J65" s="214"/>
      <c r="K65" s="212">
        <f t="shared" si="0"/>
        <v>0</v>
      </c>
      <c r="L65" s="90"/>
      <c r="M65" s="87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196"/>
      <c r="AR65" s="206">
        <f t="shared" si="1"/>
        <v>0</v>
      </c>
      <c r="AS65" s="5" t="s">
        <v>68</v>
      </c>
      <c r="AT65" s="6"/>
    </row>
    <row r="66" spans="1:46" ht="30">
      <c r="A66" s="40" t="s">
        <v>679</v>
      </c>
      <c r="B66" s="3" t="s">
        <v>24</v>
      </c>
      <c r="C66" s="250" t="s">
        <v>69</v>
      </c>
      <c r="D66" s="6" t="s">
        <v>332</v>
      </c>
      <c r="E66" s="11">
        <v>6908016567</v>
      </c>
      <c r="F66" s="3">
        <v>2</v>
      </c>
      <c r="G66" s="3">
        <v>0.8</v>
      </c>
      <c r="H66" s="3" t="s">
        <v>668</v>
      </c>
      <c r="I66" s="42" t="s">
        <v>711</v>
      </c>
      <c r="J66" s="170">
        <v>1.6</v>
      </c>
      <c r="K66" s="305">
        <f t="shared" si="0"/>
        <v>1.6</v>
      </c>
      <c r="L66" s="90"/>
      <c r="M66" s="87"/>
      <c r="N66" s="88"/>
      <c r="O66" s="88"/>
      <c r="P66" s="88"/>
      <c r="Q66" s="88"/>
      <c r="R66" s="88"/>
      <c r="S66" s="88"/>
      <c r="T66" s="88"/>
      <c r="U66" s="88">
        <v>0.8</v>
      </c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>
        <v>0.8</v>
      </c>
      <c r="AO66" s="88"/>
      <c r="AP66" s="88"/>
      <c r="AQ66" s="196"/>
      <c r="AR66" s="206">
        <f t="shared" si="1"/>
        <v>1.6</v>
      </c>
      <c r="AS66" s="168" t="s">
        <v>69</v>
      </c>
      <c r="AT66" s="6" t="s">
        <v>332</v>
      </c>
    </row>
    <row r="67" spans="1:46" ht="30">
      <c r="A67" s="40" t="s">
        <v>679</v>
      </c>
      <c r="B67" s="3" t="s">
        <v>24</v>
      </c>
      <c r="C67" s="250" t="s">
        <v>70</v>
      </c>
      <c r="D67" s="6" t="s">
        <v>333</v>
      </c>
      <c r="E67" s="11">
        <v>6908016567</v>
      </c>
      <c r="F67" s="3">
        <v>2</v>
      </c>
      <c r="G67" s="3">
        <v>0.8</v>
      </c>
      <c r="H67" s="14" t="s">
        <v>668</v>
      </c>
      <c r="I67" s="42" t="s">
        <v>711</v>
      </c>
      <c r="J67" s="170">
        <v>1.6</v>
      </c>
      <c r="K67" s="182">
        <f t="shared" ref="K67:K139" si="2">M67+N67+O67+P67+Q67+R67+S67+T67+U67+V67+W67+X67+Y67+Z67+AA67+AB67+AC67+AD67+AE67+AG67+AF67+AH67+AI67+AJ67+AK67+AL67+AM67+AN67+AO67+AP67+AQ67</f>
        <v>1.6</v>
      </c>
      <c r="L67" s="90"/>
      <c r="M67" s="87"/>
      <c r="N67" s="88"/>
      <c r="O67" s="88"/>
      <c r="P67" s="88"/>
      <c r="Q67" s="88"/>
      <c r="R67" s="88"/>
      <c r="S67" s="88"/>
      <c r="T67" s="88"/>
      <c r="U67" s="88">
        <v>1.6</v>
      </c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196"/>
      <c r="AR67" s="206">
        <f t="shared" ref="AR67:AR129" si="3">K67</f>
        <v>1.6</v>
      </c>
      <c r="AS67" s="168" t="s">
        <v>70</v>
      </c>
      <c r="AT67" s="6" t="s">
        <v>333</v>
      </c>
    </row>
    <row r="68" spans="1:46" ht="30">
      <c r="A68" s="40" t="s">
        <v>679</v>
      </c>
      <c r="B68" s="3" t="s">
        <v>24</v>
      </c>
      <c r="C68" s="250" t="s">
        <v>71</v>
      </c>
      <c r="D68" s="6" t="s">
        <v>334</v>
      </c>
      <c r="E68" s="11">
        <v>6908016567</v>
      </c>
      <c r="F68" s="14">
        <v>1</v>
      </c>
      <c r="G68" s="3">
        <v>0.8</v>
      </c>
      <c r="H68" s="3" t="s">
        <v>668</v>
      </c>
      <c r="I68" s="42" t="s">
        <v>711</v>
      </c>
      <c r="J68" s="170">
        <v>0.8</v>
      </c>
      <c r="K68" s="212">
        <f t="shared" si="2"/>
        <v>0.8</v>
      </c>
      <c r="L68" s="90"/>
      <c r="M68" s="87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>
        <v>0.8</v>
      </c>
      <c r="AI68" s="88"/>
      <c r="AJ68" s="88"/>
      <c r="AK68" s="88"/>
      <c r="AL68" s="88"/>
      <c r="AM68" s="88"/>
      <c r="AN68" s="88"/>
      <c r="AO68" s="88"/>
      <c r="AP68" s="88"/>
      <c r="AQ68" s="196"/>
      <c r="AR68" s="206">
        <f t="shared" si="3"/>
        <v>0.8</v>
      </c>
      <c r="AS68" s="168" t="s">
        <v>71</v>
      </c>
      <c r="AT68" s="6" t="s">
        <v>334</v>
      </c>
    </row>
    <row r="69" spans="1:46" ht="30">
      <c r="A69" s="40" t="s">
        <v>679</v>
      </c>
      <c r="B69" s="3" t="s">
        <v>24</v>
      </c>
      <c r="C69" s="250" t="s">
        <v>72</v>
      </c>
      <c r="D69" s="6" t="s">
        <v>335</v>
      </c>
      <c r="E69" s="11">
        <v>6908016567</v>
      </c>
      <c r="F69" s="3">
        <v>1</v>
      </c>
      <c r="G69" s="3">
        <v>0.8</v>
      </c>
      <c r="H69" s="3" t="s">
        <v>668</v>
      </c>
      <c r="I69" s="42" t="s">
        <v>711</v>
      </c>
      <c r="J69" s="170">
        <v>0.53300000000000003</v>
      </c>
      <c r="K69" s="307">
        <f t="shared" si="2"/>
        <v>0.8</v>
      </c>
      <c r="L69" s="90"/>
      <c r="M69" s="87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>
        <v>0.8</v>
      </c>
      <c r="AH69" s="88"/>
      <c r="AI69" s="88"/>
      <c r="AJ69" s="88"/>
      <c r="AK69" s="88"/>
      <c r="AL69" s="88"/>
      <c r="AM69" s="88"/>
      <c r="AN69" s="88"/>
      <c r="AO69" s="88"/>
      <c r="AP69" s="88"/>
      <c r="AQ69" s="196"/>
      <c r="AR69" s="206">
        <f t="shared" si="3"/>
        <v>0.8</v>
      </c>
      <c r="AS69" s="168" t="s">
        <v>72</v>
      </c>
      <c r="AT69" s="6" t="s">
        <v>335</v>
      </c>
    </row>
    <row r="70" spans="1:46" ht="30">
      <c r="A70" s="40" t="s">
        <v>679</v>
      </c>
      <c r="B70" s="3" t="s">
        <v>24</v>
      </c>
      <c r="C70" s="250" t="s">
        <v>73</v>
      </c>
      <c r="D70" s="6" t="s">
        <v>1016</v>
      </c>
      <c r="E70" s="11">
        <v>6908016567</v>
      </c>
      <c r="F70" s="3">
        <v>1</v>
      </c>
      <c r="G70" s="3">
        <v>0.8</v>
      </c>
      <c r="H70" s="3" t="s">
        <v>668</v>
      </c>
      <c r="I70" s="42" t="s">
        <v>711</v>
      </c>
      <c r="J70" s="170">
        <v>0.53300000000000003</v>
      </c>
      <c r="K70" s="212">
        <f t="shared" si="2"/>
        <v>0</v>
      </c>
      <c r="L70" s="90"/>
      <c r="M70" s="87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196"/>
      <c r="AR70" s="206">
        <f t="shared" si="3"/>
        <v>0</v>
      </c>
      <c r="AS70" s="168" t="s">
        <v>73</v>
      </c>
      <c r="AT70" s="6" t="s">
        <v>1016</v>
      </c>
    </row>
    <row r="71" spans="1:46" ht="30">
      <c r="A71" s="40" t="s">
        <v>679</v>
      </c>
      <c r="B71" s="3" t="s">
        <v>24</v>
      </c>
      <c r="C71" s="250" t="s">
        <v>74</v>
      </c>
      <c r="D71" s="6" t="s">
        <v>337</v>
      </c>
      <c r="E71" s="11">
        <v>6908016567</v>
      </c>
      <c r="F71" s="3">
        <v>2</v>
      </c>
      <c r="G71" s="3">
        <v>0.8</v>
      </c>
      <c r="H71" s="3" t="s">
        <v>668</v>
      </c>
      <c r="I71" s="42" t="s">
        <v>711</v>
      </c>
      <c r="J71" s="170">
        <v>1.6</v>
      </c>
      <c r="K71" s="212">
        <f t="shared" si="2"/>
        <v>0</v>
      </c>
      <c r="L71" s="90"/>
      <c r="M71" s="87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196"/>
      <c r="AR71" s="206">
        <f t="shared" si="3"/>
        <v>0</v>
      </c>
      <c r="AS71" s="168" t="s">
        <v>74</v>
      </c>
      <c r="AT71" s="6" t="s">
        <v>337</v>
      </c>
    </row>
    <row r="72" spans="1:46" ht="30">
      <c r="A72" s="40" t="s">
        <v>679</v>
      </c>
      <c r="B72" s="3" t="s">
        <v>24</v>
      </c>
      <c r="C72" s="250" t="s">
        <v>75</v>
      </c>
      <c r="D72" s="8" t="s">
        <v>338</v>
      </c>
      <c r="E72" s="11">
        <v>6908016567</v>
      </c>
      <c r="F72" s="3">
        <v>1</v>
      </c>
      <c r="G72" s="3">
        <v>0.8</v>
      </c>
      <c r="H72" s="3" t="s">
        <v>668</v>
      </c>
      <c r="I72" s="42" t="s">
        <v>711</v>
      </c>
      <c r="J72" s="170">
        <v>0.53300000000000003</v>
      </c>
      <c r="K72" s="212">
        <f t="shared" si="2"/>
        <v>0</v>
      </c>
      <c r="L72" s="90"/>
      <c r="M72" s="87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196"/>
      <c r="AR72" s="206">
        <f t="shared" si="3"/>
        <v>0</v>
      </c>
      <c r="AS72" s="168" t="s">
        <v>75</v>
      </c>
      <c r="AT72" s="8" t="s">
        <v>338</v>
      </c>
    </row>
    <row r="73" spans="1:46" ht="30">
      <c r="A73" s="40" t="s">
        <v>679</v>
      </c>
      <c r="B73" s="3" t="s">
        <v>24</v>
      </c>
      <c r="C73" s="250" t="s">
        <v>76</v>
      </c>
      <c r="D73" s="6" t="s">
        <v>339</v>
      </c>
      <c r="E73" s="11">
        <v>6908016567</v>
      </c>
      <c r="F73" s="3">
        <v>1</v>
      </c>
      <c r="G73" s="3">
        <v>0.8</v>
      </c>
      <c r="H73" s="3" t="s">
        <v>668</v>
      </c>
      <c r="I73" s="42" t="s">
        <v>711</v>
      </c>
      <c r="J73" s="170">
        <v>0.26700000000000002</v>
      </c>
      <c r="K73" s="212">
        <f t="shared" si="2"/>
        <v>0</v>
      </c>
      <c r="L73" s="90"/>
      <c r="M73" s="87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196"/>
      <c r="AR73" s="206">
        <f t="shared" si="3"/>
        <v>0</v>
      </c>
      <c r="AS73" s="168" t="s">
        <v>76</v>
      </c>
      <c r="AT73" s="6" t="s">
        <v>339</v>
      </c>
    </row>
    <row r="74" spans="1:46" ht="30">
      <c r="A74" s="40" t="s">
        <v>679</v>
      </c>
      <c r="B74" s="3" t="s">
        <v>24</v>
      </c>
      <c r="C74" s="250" t="s">
        <v>1017</v>
      </c>
      <c r="D74" s="6" t="s">
        <v>1018</v>
      </c>
      <c r="E74" s="11">
        <v>6908016567</v>
      </c>
      <c r="F74" s="14">
        <v>1</v>
      </c>
      <c r="G74" s="3">
        <v>0.8</v>
      </c>
      <c r="H74" s="3" t="s">
        <v>668</v>
      </c>
      <c r="I74" s="42" t="s">
        <v>711</v>
      </c>
      <c r="J74" s="170">
        <v>0.13300000000000001</v>
      </c>
      <c r="K74" s="212">
        <f t="shared" si="2"/>
        <v>0</v>
      </c>
      <c r="L74" s="90"/>
      <c r="M74" s="87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196"/>
      <c r="AR74" s="206">
        <f t="shared" si="3"/>
        <v>0</v>
      </c>
      <c r="AS74" s="168" t="s">
        <v>1017</v>
      </c>
      <c r="AT74" s="6" t="s">
        <v>1018</v>
      </c>
    </row>
    <row r="75" spans="1:46" ht="28.5" customHeight="1">
      <c r="A75" s="40" t="s">
        <v>679</v>
      </c>
      <c r="B75" s="3" t="s">
        <v>24</v>
      </c>
      <c r="C75" s="250" t="s">
        <v>1019</v>
      </c>
      <c r="D75" s="6" t="s">
        <v>1020</v>
      </c>
      <c r="E75" s="11">
        <v>6908016567</v>
      </c>
      <c r="F75" s="14"/>
      <c r="G75" s="3"/>
      <c r="H75" s="3"/>
      <c r="I75" s="42" t="s">
        <v>711</v>
      </c>
      <c r="J75" s="170">
        <v>0.2</v>
      </c>
      <c r="K75" s="182">
        <f t="shared" si="2"/>
        <v>0</v>
      </c>
      <c r="L75" s="90"/>
      <c r="M75" s="87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196"/>
      <c r="AR75" s="206">
        <f t="shared" si="3"/>
        <v>0</v>
      </c>
      <c r="AS75" s="168" t="s">
        <v>1019</v>
      </c>
      <c r="AT75" s="6" t="s">
        <v>1020</v>
      </c>
    </row>
    <row r="76" spans="1:46" ht="28.5" customHeight="1">
      <c r="A76" s="40" t="s">
        <v>679</v>
      </c>
      <c r="B76" s="3" t="s">
        <v>24</v>
      </c>
      <c r="C76" s="250" t="s">
        <v>1021</v>
      </c>
      <c r="D76" s="6" t="s">
        <v>1022</v>
      </c>
      <c r="E76" s="11">
        <v>6908016567</v>
      </c>
      <c r="F76" s="14"/>
      <c r="G76" s="3"/>
      <c r="H76" s="3"/>
      <c r="I76" s="42" t="s">
        <v>711</v>
      </c>
      <c r="J76" s="170">
        <v>0.13300000000000001</v>
      </c>
      <c r="K76" s="212">
        <f t="shared" si="2"/>
        <v>0</v>
      </c>
      <c r="L76" s="90"/>
      <c r="M76" s="87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196"/>
      <c r="AR76" s="206">
        <f t="shared" si="3"/>
        <v>0</v>
      </c>
      <c r="AS76" s="168" t="s">
        <v>1021</v>
      </c>
      <c r="AT76" s="6" t="s">
        <v>1022</v>
      </c>
    </row>
    <row r="77" spans="1:46" ht="28.5" customHeight="1">
      <c r="A77" s="40" t="s">
        <v>679</v>
      </c>
      <c r="B77" s="3" t="s">
        <v>24</v>
      </c>
      <c r="C77" s="250" t="s">
        <v>1023</v>
      </c>
      <c r="D77" s="6" t="s">
        <v>1024</v>
      </c>
      <c r="E77" s="11">
        <v>6908016567</v>
      </c>
      <c r="F77" s="14"/>
      <c r="G77" s="3"/>
      <c r="H77" s="3"/>
      <c r="I77" s="42" t="s">
        <v>711</v>
      </c>
      <c r="J77" s="170">
        <v>0.26700000000000002</v>
      </c>
      <c r="K77" s="212">
        <f t="shared" si="2"/>
        <v>0</v>
      </c>
      <c r="L77" s="90"/>
      <c r="M77" s="87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196"/>
      <c r="AR77" s="206">
        <f t="shared" si="3"/>
        <v>0</v>
      </c>
      <c r="AS77" s="168" t="s">
        <v>1023</v>
      </c>
      <c r="AT77" s="6" t="s">
        <v>1024</v>
      </c>
    </row>
    <row r="78" spans="1:46" ht="28.5" customHeight="1">
      <c r="A78" s="40" t="s">
        <v>679</v>
      </c>
      <c r="B78" s="3" t="s">
        <v>24</v>
      </c>
      <c r="C78" s="250" t="s">
        <v>1023</v>
      </c>
      <c r="D78" s="6" t="s">
        <v>1025</v>
      </c>
      <c r="E78" s="11">
        <v>6908016567</v>
      </c>
      <c r="F78" s="14"/>
      <c r="G78" s="3"/>
      <c r="H78" s="3"/>
      <c r="I78" s="42" t="s">
        <v>711</v>
      </c>
      <c r="J78" s="170">
        <v>0.13300000000000001</v>
      </c>
      <c r="K78" s="212">
        <f t="shared" si="2"/>
        <v>0</v>
      </c>
      <c r="L78" s="90"/>
      <c r="M78" s="87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196"/>
      <c r="AR78" s="206">
        <f t="shared" si="3"/>
        <v>0</v>
      </c>
      <c r="AS78" s="168" t="s">
        <v>1023</v>
      </c>
      <c r="AT78" s="6" t="s">
        <v>1025</v>
      </c>
    </row>
    <row r="79" spans="1:46" ht="28.5" customHeight="1">
      <c r="A79" s="40" t="s">
        <v>679</v>
      </c>
      <c r="B79" s="3" t="s">
        <v>24</v>
      </c>
      <c r="C79" s="250" t="s">
        <v>1023</v>
      </c>
      <c r="D79" s="6" t="s">
        <v>1026</v>
      </c>
      <c r="E79" s="11">
        <v>6908016567</v>
      </c>
      <c r="F79" s="14"/>
      <c r="G79" s="3"/>
      <c r="H79" s="3"/>
      <c r="I79" s="42" t="s">
        <v>711</v>
      </c>
      <c r="J79" s="170">
        <v>0.13300000000000001</v>
      </c>
      <c r="K79" s="212">
        <f t="shared" si="2"/>
        <v>0</v>
      </c>
      <c r="L79" s="90"/>
      <c r="M79" s="87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196"/>
      <c r="AR79" s="206">
        <f t="shared" si="3"/>
        <v>0</v>
      </c>
      <c r="AS79" s="168" t="s">
        <v>1023</v>
      </c>
      <c r="AT79" s="6" t="s">
        <v>1026</v>
      </c>
    </row>
    <row r="80" spans="1:46" ht="28.5" customHeight="1">
      <c r="A80" s="40" t="s">
        <v>679</v>
      </c>
      <c r="B80" s="3" t="s">
        <v>24</v>
      </c>
      <c r="C80" s="250" t="s">
        <v>1023</v>
      </c>
      <c r="D80" s="6" t="s">
        <v>1027</v>
      </c>
      <c r="E80" s="11">
        <v>6908016567</v>
      </c>
      <c r="F80" s="14"/>
      <c r="G80" s="3"/>
      <c r="H80" s="3"/>
      <c r="I80" s="42" t="s">
        <v>711</v>
      </c>
      <c r="J80" s="170">
        <v>0.13300000000000001</v>
      </c>
      <c r="K80" s="212">
        <f t="shared" si="2"/>
        <v>0</v>
      </c>
      <c r="L80" s="90"/>
      <c r="M80" s="87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196"/>
      <c r="AR80" s="206">
        <f t="shared" si="3"/>
        <v>0</v>
      </c>
      <c r="AS80" s="168" t="s">
        <v>1023</v>
      </c>
      <c r="AT80" s="6" t="s">
        <v>1027</v>
      </c>
    </row>
    <row r="81" spans="1:46" ht="28.5" customHeight="1">
      <c r="A81" s="40" t="s">
        <v>679</v>
      </c>
      <c r="B81" s="3" t="s">
        <v>24</v>
      </c>
      <c r="C81" s="250" t="s">
        <v>1023</v>
      </c>
      <c r="D81" s="6" t="s">
        <v>1028</v>
      </c>
      <c r="E81" s="11">
        <v>6908016567</v>
      </c>
      <c r="F81" s="14"/>
      <c r="G81" s="3"/>
      <c r="H81" s="3"/>
      <c r="I81" s="42" t="s">
        <v>711</v>
      </c>
      <c r="J81" s="170">
        <v>0.13300000000000001</v>
      </c>
      <c r="K81" s="212">
        <f t="shared" si="2"/>
        <v>0</v>
      </c>
      <c r="L81" s="90"/>
      <c r="M81" s="87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196"/>
      <c r="AR81" s="206">
        <f t="shared" si="3"/>
        <v>0</v>
      </c>
      <c r="AS81" s="168" t="s">
        <v>1023</v>
      </c>
      <c r="AT81" s="6" t="s">
        <v>1028</v>
      </c>
    </row>
    <row r="82" spans="1:46" ht="28.5" customHeight="1">
      <c r="A82" s="40" t="s">
        <v>679</v>
      </c>
      <c r="B82" s="3" t="s">
        <v>24</v>
      </c>
      <c r="C82" s="250" t="s">
        <v>1023</v>
      </c>
      <c r="D82" s="6" t="s">
        <v>1029</v>
      </c>
      <c r="E82" s="11">
        <v>6908016567</v>
      </c>
      <c r="F82" s="14"/>
      <c r="G82" s="3"/>
      <c r="H82" s="3"/>
      <c r="I82" s="42" t="s">
        <v>711</v>
      </c>
      <c r="J82" s="170">
        <v>0.13300000000000001</v>
      </c>
      <c r="K82" s="212">
        <f t="shared" si="2"/>
        <v>0</v>
      </c>
      <c r="L82" s="90"/>
      <c r="M82" s="87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196"/>
      <c r="AR82" s="206">
        <f t="shared" si="3"/>
        <v>0</v>
      </c>
      <c r="AS82" s="168" t="s">
        <v>1023</v>
      </c>
      <c r="AT82" s="6" t="s">
        <v>1029</v>
      </c>
    </row>
    <row r="83" spans="1:46" ht="30">
      <c r="A83" s="40" t="s">
        <v>679</v>
      </c>
      <c r="B83" s="3" t="s">
        <v>24</v>
      </c>
      <c r="C83" s="250" t="s">
        <v>78</v>
      </c>
      <c r="D83" s="6" t="s">
        <v>732</v>
      </c>
      <c r="E83" s="11">
        <v>6908016567</v>
      </c>
      <c r="F83" s="14">
        <v>1</v>
      </c>
      <c r="G83" s="3">
        <v>0.8</v>
      </c>
      <c r="H83" s="3" t="s">
        <v>668</v>
      </c>
      <c r="I83" s="42" t="s">
        <v>711</v>
      </c>
      <c r="J83" s="170">
        <v>0.26700000000000002</v>
      </c>
      <c r="K83" s="182">
        <f t="shared" si="2"/>
        <v>0</v>
      </c>
      <c r="L83" s="90"/>
      <c r="M83" s="87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196"/>
      <c r="AR83" s="206">
        <f t="shared" si="3"/>
        <v>0</v>
      </c>
      <c r="AS83" s="168" t="s">
        <v>78</v>
      </c>
      <c r="AT83" s="6" t="s">
        <v>732</v>
      </c>
    </row>
    <row r="84" spans="1:46" ht="30">
      <c r="A84" s="40" t="s">
        <v>679</v>
      </c>
      <c r="B84" s="3" t="s">
        <v>24</v>
      </c>
      <c r="C84" s="250" t="s">
        <v>1030</v>
      </c>
      <c r="D84" s="6" t="s">
        <v>340</v>
      </c>
      <c r="E84" s="11">
        <v>6908016567</v>
      </c>
      <c r="F84" s="3">
        <v>1</v>
      </c>
      <c r="G84" s="3">
        <v>0.8</v>
      </c>
      <c r="H84" s="3" t="s">
        <v>668</v>
      </c>
      <c r="I84" s="42" t="s">
        <v>711</v>
      </c>
      <c r="J84" s="170">
        <v>0.53300000000000003</v>
      </c>
      <c r="K84" s="212">
        <f t="shared" si="2"/>
        <v>0</v>
      </c>
      <c r="L84" s="90"/>
      <c r="M84" s="87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196"/>
      <c r="AR84" s="206">
        <f t="shared" si="3"/>
        <v>0</v>
      </c>
      <c r="AS84" s="168" t="s">
        <v>1030</v>
      </c>
      <c r="AT84" s="6" t="s">
        <v>340</v>
      </c>
    </row>
    <row r="85" spans="1:46" ht="30">
      <c r="A85" s="40" t="s">
        <v>679</v>
      </c>
      <c r="B85" s="3" t="s">
        <v>24</v>
      </c>
      <c r="C85" s="250" t="s">
        <v>80</v>
      </c>
      <c r="D85" s="6" t="s">
        <v>341</v>
      </c>
      <c r="E85" s="11">
        <v>6908016567</v>
      </c>
      <c r="F85" s="3">
        <v>1</v>
      </c>
      <c r="G85" s="3">
        <v>0.8</v>
      </c>
      <c r="H85" s="3" t="s">
        <v>668</v>
      </c>
      <c r="I85" s="42" t="s">
        <v>711</v>
      </c>
      <c r="J85" s="170">
        <v>0.4</v>
      </c>
      <c r="K85" s="307">
        <f t="shared" si="2"/>
        <v>1.6</v>
      </c>
      <c r="L85" s="90"/>
      <c r="M85" s="87"/>
      <c r="N85" s="88"/>
      <c r="O85" s="88"/>
      <c r="P85" s="88"/>
      <c r="Q85" s="88"/>
      <c r="R85" s="88"/>
      <c r="S85" s="88">
        <v>1.6</v>
      </c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196"/>
      <c r="AR85" s="206">
        <f t="shared" si="3"/>
        <v>1.6</v>
      </c>
      <c r="AS85" s="168" t="s">
        <v>80</v>
      </c>
      <c r="AT85" s="6" t="s">
        <v>341</v>
      </c>
    </row>
    <row r="86" spans="1:46" ht="30">
      <c r="A86" s="40" t="s">
        <v>679</v>
      </c>
      <c r="B86" s="3" t="s">
        <v>24</v>
      </c>
      <c r="C86" s="250" t="s">
        <v>80</v>
      </c>
      <c r="D86" s="6" t="s">
        <v>1031</v>
      </c>
      <c r="E86" s="11">
        <v>6908016567</v>
      </c>
      <c r="F86" s="3"/>
      <c r="G86" s="3"/>
      <c r="H86" s="3"/>
      <c r="I86" s="42" t="s">
        <v>711</v>
      </c>
      <c r="J86" s="170">
        <v>0.13300000000000001</v>
      </c>
      <c r="K86" s="212">
        <f t="shared" si="2"/>
        <v>0</v>
      </c>
      <c r="L86" s="90"/>
      <c r="M86" s="87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196"/>
      <c r="AR86" s="206">
        <f t="shared" si="3"/>
        <v>0</v>
      </c>
      <c r="AS86" s="168" t="s">
        <v>80</v>
      </c>
      <c r="AT86" s="6" t="s">
        <v>1031</v>
      </c>
    </row>
    <row r="87" spans="1:46" ht="30">
      <c r="A87" s="40" t="s">
        <v>679</v>
      </c>
      <c r="B87" s="3" t="s">
        <v>24</v>
      </c>
      <c r="C87" s="250" t="s">
        <v>80</v>
      </c>
      <c r="D87" s="6" t="s">
        <v>1032</v>
      </c>
      <c r="E87" s="11">
        <v>6908016567</v>
      </c>
      <c r="F87" s="3">
        <v>2</v>
      </c>
      <c r="G87" s="3">
        <v>0.8</v>
      </c>
      <c r="H87" s="3" t="s">
        <v>668</v>
      </c>
      <c r="I87" s="42" t="s">
        <v>711</v>
      </c>
      <c r="J87" s="170">
        <v>0.13300000000000001</v>
      </c>
      <c r="K87" s="212">
        <f t="shared" si="2"/>
        <v>0</v>
      </c>
      <c r="L87" s="90"/>
      <c r="M87" s="87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196"/>
      <c r="AR87" s="206">
        <f t="shared" si="3"/>
        <v>0</v>
      </c>
      <c r="AS87" s="168" t="s">
        <v>80</v>
      </c>
      <c r="AT87" s="6" t="s">
        <v>1032</v>
      </c>
    </row>
    <row r="88" spans="1:46" ht="27" customHeight="1">
      <c r="A88" s="40" t="s">
        <v>679</v>
      </c>
      <c r="B88" s="3" t="s">
        <v>24</v>
      </c>
      <c r="C88" s="250" t="s">
        <v>80</v>
      </c>
      <c r="D88" s="6" t="s">
        <v>1033</v>
      </c>
      <c r="E88" s="11">
        <v>6908016567</v>
      </c>
      <c r="F88" s="3"/>
      <c r="G88" s="3"/>
      <c r="H88" s="3"/>
      <c r="I88" s="42" t="s">
        <v>711</v>
      </c>
      <c r="J88" s="170">
        <v>0.13300000000000001</v>
      </c>
      <c r="K88" s="212">
        <f t="shared" si="2"/>
        <v>0</v>
      </c>
      <c r="L88" s="90"/>
      <c r="M88" s="87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196"/>
      <c r="AR88" s="206">
        <f t="shared" si="3"/>
        <v>0</v>
      </c>
      <c r="AS88" s="168" t="s">
        <v>80</v>
      </c>
      <c r="AT88" s="6" t="s">
        <v>1033</v>
      </c>
    </row>
    <row r="89" spans="1:46" ht="30">
      <c r="A89" s="40" t="s">
        <v>679</v>
      </c>
      <c r="B89" s="3" t="s">
        <v>24</v>
      </c>
      <c r="C89" s="250" t="s">
        <v>82</v>
      </c>
      <c r="D89" s="6" t="s">
        <v>343</v>
      </c>
      <c r="E89" s="11">
        <v>6907010185</v>
      </c>
      <c r="F89" s="14">
        <v>1</v>
      </c>
      <c r="G89" s="14">
        <v>0.8</v>
      </c>
      <c r="H89" s="3" t="s">
        <v>668</v>
      </c>
      <c r="I89" s="42" t="s">
        <v>709</v>
      </c>
      <c r="J89" s="170">
        <v>4.1660000000000004</v>
      </c>
      <c r="K89" s="212">
        <f t="shared" si="2"/>
        <v>0.8</v>
      </c>
      <c r="L89" s="90"/>
      <c r="M89" s="87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>
        <v>0.8</v>
      </c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196"/>
      <c r="AR89" s="206">
        <f t="shared" si="3"/>
        <v>0.8</v>
      </c>
      <c r="AS89" s="4" t="s">
        <v>82</v>
      </c>
      <c r="AT89" s="6" t="s">
        <v>343</v>
      </c>
    </row>
    <row r="90" spans="1:46" ht="36.75" customHeight="1">
      <c r="A90" s="40" t="s">
        <v>679</v>
      </c>
      <c r="B90" s="3" t="s">
        <v>24</v>
      </c>
      <c r="C90" s="12" t="s">
        <v>83</v>
      </c>
      <c r="D90" s="6" t="s">
        <v>345</v>
      </c>
      <c r="E90" s="11">
        <v>6907011598</v>
      </c>
      <c r="F90" s="14">
        <v>1</v>
      </c>
      <c r="G90" s="14">
        <v>0.8</v>
      </c>
      <c r="H90" s="3" t="s">
        <v>668</v>
      </c>
      <c r="I90" s="42" t="s">
        <v>709</v>
      </c>
      <c r="J90" s="214"/>
      <c r="K90" s="212">
        <f t="shared" si="2"/>
        <v>0</v>
      </c>
      <c r="L90" s="90"/>
      <c r="M90" s="87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196"/>
      <c r="AR90" s="206">
        <f t="shared" si="3"/>
        <v>0</v>
      </c>
      <c r="AS90" s="4" t="s">
        <v>83</v>
      </c>
      <c r="AT90" s="6" t="s">
        <v>345</v>
      </c>
    </row>
    <row r="91" spans="1:46" ht="32.25" customHeight="1">
      <c r="A91" s="40" t="s">
        <v>679</v>
      </c>
      <c r="B91" s="3" t="s">
        <v>24</v>
      </c>
      <c r="C91" s="12" t="s">
        <v>83</v>
      </c>
      <c r="D91" s="4" t="s">
        <v>346</v>
      </c>
      <c r="E91" s="11">
        <v>6907011598</v>
      </c>
      <c r="F91" s="14">
        <v>1</v>
      </c>
      <c r="G91" s="14">
        <v>0.8</v>
      </c>
      <c r="H91" s="3" t="s">
        <v>668</v>
      </c>
      <c r="I91" s="42" t="s">
        <v>711</v>
      </c>
      <c r="J91" s="214"/>
      <c r="K91" s="212">
        <f t="shared" si="2"/>
        <v>0</v>
      </c>
      <c r="L91" s="90"/>
      <c r="M91" s="87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196"/>
      <c r="AR91" s="206">
        <f t="shared" si="3"/>
        <v>0</v>
      </c>
      <c r="AS91" s="3"/>
      <c r="AT91" s="4" t="s">
        <v>346</v>
      </c>
    </row>
    <row r="92" spans="1:46" ht="42.75">
      <c r="A92" s="40" t="s">
        <v>679</v>
      </c>
      <c r="B92" s="3" t="s">
        <v>24</v>
      </c>
      <c r="C92" s="250" t="s">
        <v>84</v>
      </c>
      <c r="D92" s="4" t="s">
        <v>731</v>
      </c>
      <c r="E92" s="25">
        <v>6907000645</v>
      </c>
      <c r="F92" s="14">
        <v>2</v>
      </c>
      <c r="G92" s="14">
        <v>0.8</v>
      </c>
      <c r="H92" s="3" t="s">
        <v>668</v>
      </c>
      <c r="I92" s="42" t="s">
        <v>711</v>
      </c>
      <c r="J92" s="170">
        <v>0.8</v>
      </c>
      <c r="K92" s="182">
        <f t="shared" si="2"/>
        <v>0</v>
      </c>
      <c r="L92" s="90"/>
      <c r="M92" s="87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196"/>
      <c r="AR92" s="206">
        <f t="shared" si="3"/>
        <v>0</v>
      </c>
      <c r="AS92" s="168" t="s">
        <v>84</v>
      </c>
      <c r="AT92" s="4" t="s">
        <v>731</v>
      </c>
    </row>
    <row r="93" spans="1:46" ht="61.5" customHeight="1">
      <c r="A93" s="128" t="s">
        <v>679</v>
      </c>
      <c r="B93" s="131" t="s">
        <v>24</v>
      </c>
      <c r="C93" s="250" t="s">
        <v>979</v>
      </c>
      <c r="D93" s="5" t="s">
        <v>804</v>
      </c>
      <c r="E93" s="260">
        <v>6907011196</v>
      </c>
      <c r="F93" s="261" t="s">
        <v>668</v>
      </c>
      <c r="G93" s="261" t="s">
        <v>668</v>
      </c>
      <c r="H93" s="129" t="s">
        <v>674</v>
      </c>
      <c r="I93" s="262" t="s">
        <v>963</v>
      </c>
      <c r="J93" s="216">
        <v>0.14000000000000001</v>
      </c>
      <c r="K93" s="212">
        <f t="shared" si="2"/>
        <v>0</v>
      </c>
      <c r="L93" s="90"/>
      <c r="M93" s="87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196"/>
      <c r="AR93" s="206">
        <f t="shared" si="3"/>
        <v>0</v>
      </c>
      <c r="AS93" s="75" t="s">
        <v>979</v>
      </c>
      <c r="AT93" s="75" t="s">
        <v>804</v>
      </c>
    </row>
    <row r="94" spans="1:46" ht="30">
      <c r="A94" s="40" t="s">
        <v>679</v>
      </c>
      <c r="B94" s="3"/>
      <c r="C94" s="259" t="s">
        <v>85</v>
      </c>
      <c r="D94" s="6"/>
      <c r="E94" s="3"/>
      <c r="F94" s="14"/>
      <c r="G94" s="14"/>
      <c r="H94" s="3"/>
      <c r="I94" s="42"/>
      <c r="J94" s="214"/>
      <c r="K94" s="212">
        <f t="shared" si="2"/>
        <v>0</v>
      </c>
      <c r="L94" s="90"/>
      <c r="M94" s="87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196"/>
      <c r="AR94" s="206">
        <f t="shared" si="3"/>
        <v>0</v>
      </c>
      <c r="AS94" s="5" t="s">
        <v>85</v>
      </c>
      <c r="AT94" s="6"/>
    </row>
    <row r="95" spans="1:46" ht="30">
      <c r="A95" s="40" t="s">
        <v>679</v>
      </c>
      <c r="B95" s="3" t="s">
        <v>24</v>
      </c>
      <c r="C95" s="250" t="s">
        <v>86</v>
      </c>
      <c r="D95" s="6" t="s">
        <v>730</v>
      </c>
      <c r="E95" s="11">
        <v>6907002177</v>
      </c>
      <c r="F95" s="3">
        <v>3</v>
      </c>
      <c r="G95" s="3">
        <v>0.8</v>
      </c>
      <c r="H95" s="3" t="s">
        <v>668</v>
      </c>
      <c r="I95" s="42" t="s">
        <v>709</v>
      </c>
      <c r="J95" s="170">
        <v>13.4</v>
      </c>
      <c r="K95" s="212">
        <f t="shared" si="2"/>
        <v>8</v>
      </c>
      <c r="L95" s="90"/>
      <c r="M95" s="87"/>
      <c r="N95" s="88">
        <v>0.8</v>
      </c>
      <c r="O95" s="88"/>
      <c r="P95" s="88"/>
      <c r="R95" s="88"/>
      <c r="S95" s="88"/>
      <c r="T95" s="88"/>
      <c r="U95" s="88">
        <v>2.4</v>
      </c>
      <c r="V95" s="88"/>
      <c r="W95" s="88"/>
      <c r="X95" s="88"/>
      <c r="Y95" s="88"/>
      <c r="Z95" s="88"/>
      <c r="AA95" s="88"/>
      <c r="AB95" s="88">
        <v>2.4</v>
      </c>
      <c r="AC95" s="88"/>
      <c r="AD95" s="88"/>
      <c r="AE95" s="88"/>
      <c r="AF95" s="88"/>
      <c r="AG95" s="88"/>
      <c r="AH95" s="88"/>
      <c r="AI95" s="88">
        <v>2.4</v>
      </c>
      <c r="AJ95" s="88"/>
      <c r="AK95" s="88"/>
      <c r="AL95" s="88"/>
      <c r="AM95" s="88"/>
      <c r="AN95" s="88"/>
      <c r="AO95" s="88"/>
      <c r="AP95" s="88"/>
      <c r="AQ95" s="196"/>
      <c r="AR95" s="206">
        <f t="shared" si="3"/>
        <v>8</v>
      </c>
      <c r="AS95" s="168" t="s">
        <v>86</v>
      </c>
      <c r="AT95" s="6" t="s">
        <v>730</v>
      </c>
    </row>
    <row r="96" spans="1:46" ht="30">
      <c r="A96" s="40" t="s">
        <v>679</v>
      </c>
      <c r="B96" s="3" t="s">
        <v>24</v>
      </c>
      <c r="C96" s="250" t="s">
        <v>87</v>
      </c>
      <c r="D96" s="11" t="s">
        <v>734</v>
      </c>
      <c r="E96" s="25">
        <v>6907004431</v>
      </c>
      <c r="F96" s="3">
        <v>1</v>
      </c>
      <c r="G96" s="3">
        <v>0.8</v>
      </c>
      <c r="H96" s="3" t="s">
        <v>668</v>
      </c>
      <c r="I96" s="42" t="s">
        <v>726</v>
      </c>
      <c r="J96" s="170">
        <v>2.4</v>
      </c>
      <c r="K96" s="281">
        <f t="shared" si="2"/>
        <v>2.6</v>
      </c>
      <c r="L96" s="90"/>
      <c r="M96" s="87"/>
      <c r="N96" s="88"/>
      <c r="O96" s="88"/>
      <c r="P96" s="88"/>
      <c r="Q96" s="88"/>
      <c r="R96" s="88"/>
      <c r="S96" s="88"/>
      <c r="T96" s="88"/>
      <c r="U96" s="88">
        <v>0.8</v>
      </c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>
        <v>0.8</v>
      </c>
      <c r="AH96" s="88"/>
      <c r="AI96" s="88"/>
      <c r="AJ96" s="88"/>
      <c r="AK96" s="88"/>
      <c r="AL96" s="88"/>
      <c r="AM96" s="88"/>
      <c r="AN96" s="88"/>
      <c r="AO96" s="88">
        <v>1</v>
      </c>
      <c r="AP96" s="88"/>
      <c r="AQ96" s="196"/>
      <c r="AR96" s="206">
        <f t="shared" si="3"/>
        <v>2.6</v>
      </c>
      <c r="AS96" s="168" t="s">
        <v>87</v>
      </c>
      <c r="AT96" s="11" t="s">
        <v>734</v>
      </c>
    </row>
    <row r="97" spans="1:46" ht="37.5" customHeight="1">
      <c r="A97" s="40" t="s">
        <v>679</v>
      </c>
      <c r="B97" s="3" t="s">
        <v>24</v>
      </c>
      <c r="C97" s="250" t="s">
        <v>88</v>
      </c>
      <c r="D97" s="6" t="s">
        <v>735</v>
      </c>
      <c r="E97" s="3"/>
      <c r="F97" s="3">
        <v>1</v>
      </c>
      <c r="G97" s="3">
        <v>0.8</v>
      </c>
      <c r="H97" s="3" t="s">
        <v>668</v>
      </c>
      <c r="I97" s="42" t="s">
        <v>711</v>
      </c>
      <c r="J97" s="170">
        <v>0.8</v>
      </c>
      <c r="K97" s="182">
        <f t="shared" si="2"/>
        <v>0.8</v>
      </c>
      <c r="L97" s="90"/>
      <c r="M97" s="87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>
        <v>0.8</v>
      </c>
      <c r="AH97" s="88"/>
      <c r="AI97" s="88"/>
      <c r="AJ97" s="88"/>
      <c r="AK97" s="88"/>
      <c r="AL97" s="88"/>
      <c r="AM97" s="88"/>
      <c r="AN97" s="88"/>
      <c r="AO97" s="88"/>
      <c r="AP97" s="88"/>
      <c r="AQ97" s="196"/>
      <c r="AR97" s="206">
        <f t="shared" si="3"/>
        <v>0.8</v>
      </c>
      <c r="AS97" s="168" t="s">
        <v>88</v>
      </c>
      <c r="AT97" s="6" t="s">
        <v>735</v>
      </c>
    </row>
    <row r="98" spans="1:46" ht="37.5" customHeight="1">
      <c r="A98" s="40" t="s">
        <v>679</v>
      </c>
      <c r="B98" s="6" t="s">
        <v>679</v>
      </c>
      <c r="C98" s="250" t="s">
        <v>89</v>
      </c>
      <c r="D98" s="6" t="s">
        <v>347</v>
      </c>
      <c r="E98" s="3">
        <v>6907000211</v>
      </c>
      <c r="F98" s="3">
        <v>12</v>
      </c>
      <c r="G98" s="3">
        <v>0.8</v>
      </c>
      <c r="H98" s="3" t="s">
        <v>668</v>
      </c>
      <c r="I98" s="42" t="s">
        <v>711</v>
      </c>
      <c r="J98" s="214"/>
      <c r="K98" s="212">
        <f t="shared" si="2"/>
        <v>0</v>
      </c>
      <c r="L98" s="90"/>
      <c r="M98" s="87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196"/>
      <c r="AR98" s="206">
        <f t="shared" si="3"/>
        <v>0</v>
      </c>
      <c r="AS98" s="4" t="s">
        <v>89</v>
      </c>
      <c r="AT98" s="6" t="s">
        <v>347</v>
      </c>
    </row>
    <row r="99" spans="1:46" ht="38.25" customHeight="1">
      <c r="A99" s="40" t="s">
        <v>679</v>
      </c>
      <c r="B99" s="3" t="s">
        <v>24</v>
      </c>
      <c r="C99" s="250" t="s">
        <v>90</v>
      </c>
      <c r="D99" s="6" t="s">
        <v>736</v>
      </c>
      <c r="E99" s="3"/>
      <c r="F99" s="3">
        <v>1</v>
      </c>
      <c r="G99" s="3">
        <v>0.8</v>
      </c>
      <c r="H99" s="3" t="s">
        <v>668</v>
      </c>
      <c r="I99" s="42" t="s">
        <v>711</v>
      </c>
      <c r="J99" s="170">
        <v>3.2</v>
      </c>
      <c r="K99" s="212">
        <f t="shared" si="2"/>
        <v>0</v>
      </c>
      <c r="L99" s="90"/>
      <c r="M99" s="87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196"/>
      <c r="AR99" s="206">
        <f t="shared" si="3"/>
        <v>0</v>
      </c>
      <c r="AS99" s="168" t="s">
        <v>90</v>
      </c>
      <c r="AT99" s="6" t="s">
        <v>736</v>
      </c>
    </row>
    <row r="100" spans="1:46" ht="34.5" customHeight="1">
      <c r="A100" s="40" t="s">
        <v>679</v>
      </c>
      <c r="B100" s="3" t="s">
        <v>24</v>
      </c>
      <c r="C100" s="250" t="s">
        <v>91</v>
      </c>
      <c r="D100" s="6" t="s">
        <v>737</v>
      </c>
      <c r="E100" s="11">
        <v>6907000187</v>
      </c>
      <c r="F100" s="3">
        <v>3</v>
      </c>
      <c r="G100" s="3">
        <v>0.8</v>
      </c>
      <c r="H100" s="3" t="s">
        <v>671</v>
      </c>
      <c r="I100" s="42" t="s">
        <v>716</v>
      </c>
      <c r="J100" s="213">
        <v>31.248000000000001</v>
      </c>
      <c r="K100" s="212">
        <f t="shared" si="2"/>
        <v>31.199999999999992</v>
      </c>
      <c r="L100" s="90"/>
      <c r="M100" s="87">
        <v>2.4</v>
      </c>
      <c r="N100" s="88"/>
      <c r="O100" s="88">
        <v>2.4</v>
      </c>
      <c r="P100" s="88"/>
      <c r="Q100" s="88"/>
      <c r="R100" s="88">
        <v>2.4</v>
      </c>
      <c r="S100" s="88"/>
      <c r="T100" s="88">
        <v>2.4</v>
      </c>
      <c r="U100" s="88"/>
      <c r="V100" s="88">
        <v>2.4</v>
      </c>
      <c r="W100" s="88"/>
      <c r="X100" s="88"/>
      <c r="Y100" s="88">
        <v>2.4</v>
      </c>
      <c r="Z100" s="88"/>
      <c r="AA100" s="88">
        <v>2.4</v>
      </c>
      <c r="AB100" s="88"/>
      <c r="AC100">
        <v>2.4</v>
      </c>
      <c r="AD100" s="88"/>
      <c r="AE100" s="88"/>
      <c r="AF100" s="88">
        <v>2.4</v>
      </c>
      <c r="AG100" s="88"/>
      <c r="AH100" s="88">
        <v>2.4</v>
      </c>
      <c r="AI100" s="88"/>
      <c r="AJ100" s="88">
        <v>2.4</v>
      </c>
      <c r="AK100" s="88">
        <v>2.4</v>
      </c>
      <c r="AL100" s="88"/>
      <c r="AM100" s="88"/>
      <c r="AN100" s="88"/>
      <c r="AO100" s="88">
        <v>2.4</v>
      </c>
      <c r="AP100" s="88"/>
      <c r="AQ100" s="196"/>
      <c r="AR100" s="206">
        <f t="shared" si="3"/>
        <v>31.199999999999992</v>
      </c>
      <c r="AS100" s="168" t="s">
        <v>91</v>
      </c>
      <c r="AT100" s="6" t="s">
        <v>737</v>
      </c>
    </row>
    <row r="101" spans="1:46" ht="47.25" customHeight="1">
      <c r="A101" s="40" t="s">
        <v>679</v>
      </c>
      <c r="B101" s="3" t="s">
        <v>24</v>
      </c>
      <c r="C101" s="250" t="s">
        <v>92</v>
      </c>
      <c r="D101" s="6" t="s">
        <v>738</v>
      </c>
      <c r="E101" s="11">
        <v>6907001511</v>
      </c>
      <c r="F101" s="3">
        <v>2</v>
      </c>
      <c r="G101" s="3">
        <v>0.6</v>
      </c>
      <c r="H101" s="3" t="s">
        <v>668</v>
      </c>
      <c r="I101" s="42" t="s">
        <v>711</v>
      </c>
      <c r="J101" s="213">
        <v>1.6</v>
      </c>
      <c r="K101" s="212">
        <f t="shared" si="2"/>
        <v>1.1000000000000001</v>
      </c>
      <c r="L101" s="90"/>
      <c r="M101" s="87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>
        <v>1.1000000000000001</v>
      </c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196"/>
      <c r="AR101" s="206">
        <f t="shared" si="3"/>
        <v>1.1000000000000001</v>
      </c>
      <c r="AS101" s="168" t="s">
        <v>92</v>
      </c>
      <c r="AT101" s="6" t="s">
        <v>738</v>
      </c>
    </row>
    <row r="102" spans="1:46" ht="33" customHeight="1">
      <c r="A102" s="40" t="s">
        <v>679</v>
      </c>
      <c r="B102" s="3" t="s">
        <v>24</v>
      </c>
      <c r="C102" s="250" t="s">
        <v>93</v>
      </c>
      <c r="D102" s="6" t="s">
        <v>739</v>
      </c>
      <c r="E102" s="11">
        <v>6907001215</v>
      </c>
      <c r="F102" s="3">
        <v>2</v>
      </c>
      <c r="G102" s="3">
        <v>0.8</v>
      </c>
      <c r="H102" s="3" t="s">
        <v>668</v>
      </c>
      <c r="I102" s="42" t="s">
        <v>718</v>
      </c>
      <c r="J102" s="170">
        <v>13.888</v>
      </c>
      <c r="K102" s="212">
        <f t="shared" si="2"/>
        <v>3.2</v>
      </c>
      <c r="L102" s="90"/>
      <c r="M102" s="87"/>
      <c r="N102" s="88"/>
      <c r="O102" s="88"/>
      <c r="P102" s="88"/>
      <c r="Q102" s="88"/>
      <c r="R102" s="88"/>
      <c r="S102" s="88">
        <v>1.6</v>
      </c>
      <c r="T102" s="88"/>
      <c r="U102" s="88">
        <v>1.6</v>
      </c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196"/>
      <c r="AR102" s="206">
        <f t="shared" si="3"/>
        <v>3.2</v>
      </c>
      <c r="AS102" s="168" t="s">
        <v>93</v>
      </c>
      <c r="AT102" s="6" t="s">
        <v>739</v>
      </c>
    </row>
    <row r="103" spans="1:46" ht="34.5" customHeight="1">
      <c r="A103" s="40" t="s">
        <v>679</v>
      </c>
      <c r="B103" s="3" t="s">
        <v>24</v>
      </c>
      <c r="C103" s="250" t="s">
        <v>94</v>
      </c>
      <c r="D103" s="6" t="s">
        <v>740</v>
      </c>
      <c r="E103" s="25">
        <v>6908015531</v>
      </c>
      <c r="F103" s="3">
        <v>1</v>
      </c>
      <c r="G103" s="3">
        <v>0.8</v>
      </c>
      <c r="H103" s="3" t="s">
        <v>668</v>
      </c>
      <c r="I103" s="42" t="s">
        <v>711</v>
      </c>
      <c r="J103" s="170">
        <v>0.8</v>
      </c>
      <c r="K103" s="182">
        <f t="shared" si="2"/>
        <v>0.8</v>
      </c>
      <c r="L103" s="90"/>
      <c r="M103" s="87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>
        <v>0.8</v>
      </c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196"/>
      <c r="AR103" s="206">
        <f t="shared" si="3"/>
        <v>0.8</v>
      </c>
      <c r="AS103" s="168" t="s">
        <v>94</v>
      </c>
      <c r="AT103" s="6" t="s">
        <v>740</v>
      </c>
    </row>
    <row r="104" spans="1:46" ht="61.5" customHeight="1">
      <c r="A104" s="40" t="s">
        <v>679</v>
      </c>
      <c r="B104" s="3" t="s">
        <v>24</v>
      </c>
      <c r="C104" s="250" t="s">
        <v>1001</v>
      </c>
      <c r="D104" s="6" t="s">
        <v>741</v>
      </c>
      <c r="E104" s="11">
        <v>6907008637</v>
      </c>
      <c r="F104" s="3">
        <v>1</v>
      </c>
      <c r="G104" s="3">
        <v>0.8</v>
      </c>
      <c r="H104" s="3" t="s">
        <v>668</v>
      </c>
      <c r="I104" s="42" t="s">
        <v>711</v>
      </c>
      <c r="J104" s="170">
        <v>0.4</v>
      </c>
      <c r="K104" s="182">
        <f t="shared" si="2"/>
        <v>0</v>
      </c>
      <c r="L104" s="90"/>
      <c r="M104" s="87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196"/>
      <c r="AR104" s="206">
        <f t="shared" si="3"/>
        <v>0</v>
      </c>
      <c r="AS104" s="168" t="s">
        <v>1001</v>
      </c>
      <c r="AT104" s="6" t="s">
        <v>741</v>
      </c>
    </row>
    <row r="105" spans="1:46" ht="30">
      <c r="A105" s="40" t="s">
        <v>679</v>
      </c>
      <c r="B105" s="3" t="s">
        <v>24</v>
      </c>
      <c r="C105" s="250" t="s">
        <v>96</v>
      </c>
      <c r="D105" s="6" t="s">
        <v>348</v>
      </c>
      <c r="E105" s="11">
        <v>6907006608</v>
      </c>
      <c r="F105" s="3">
        <v>1</v>
      </c>
      <c r="G105" s="3">
        <v>0.8</v>
      </c>
      <c r="H105" s="3" t="s">
        <v>668</v>
      </c>
      <c r="I105" s="42" t="s">
        <v>709</v>
      </c>
      <c r="J105" s="170">
        <v>0.8</v>
      </c>
      <c r="K105" s="280">
        <f t="shared" si="2"/>
        <v>1.6</v>
      </c>
      <c r="L105" s="90"/>
      <c r="M105" s="87"/>
      <c r="N105" s="88"/>
      <c r="O105" s="88"/>
      <c r="P105" s="88"/>
      <c r="Q105" s="88"/>
      <c r="R105" s="88">
        <v>1.6</v>
      </c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196"/>
      <c r="AR105" s="206">
        <f t="shared" si="3"/>
        <v>1.6</v>
      </c>
      <c r="AS105" s="168" t="s">
        <v>96</v>
      </c>
      <c r="AT105" s="6" t="s">
        <v>348</v>
      </c>
    </row>
    <row r="106" spans="1:46" ht="37.5" customHeight="1">
      <c r="A106" s="40" t="s">
        <v>679</v>
      </c>
      <c r="B106" s="3" t="s">
        <v>24</v>
      </c>
      <c r="C106" s="250" t="s">
        <v>782</v>
      </c>
      <c r="D106" s="6" t="s">
        <v>783</v>
      </c>
      <c r="E106" s="11"/>
      <c r="F106" s="3"/>
      <c r="G106" s="3"/>
      <c r="H106" s="3" t="s">
        <v>668</v>
      </c>
      <c r="I106" s="42" t="s">
        <v>711</v>
      </c>
      <c r="J106" s="214"/>
      <c r="K106" s="212">
        <f t="shared" si="2"/>
        <v>0</v>
      </c>
      <c r="L106" s="90"/>
      <c r="M106" s="87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196"/>
      <c r="AR106" s="206">
        <f t="shared" si="3"/>
        <v>0</v>
      </c>
      <c r="AS106" s="4" t="s">
        <v>782</v>
      </c>
      <c r="AT106" s="6" t="s">
        <v>783</v>
      </c>
    </row>
    <row r="107" spans="1:46" ht="33.75" customHeight="1">
      <c r="A107" s="40" t="s">
        <v>679</v>
      </c>
      <c r="B107" s="3" t="s">
        <v>24</v>
      </c>
      <c r="C107" s="250" t="s">
        <v>97</v>
      </c>
      <c r="D107" s="6" t="s">
        <v>349</v>
      </c>
      <c r="E107" s="11">
        <v>6907002882</v>
      </c>
      <c r="F107" s="3">
        <v>1</v>
      </c>
      <c r="G107" s="3">
        <v>0.8</v>
      </c>
      <c r="H107" s="3" t="s">
        <v>671</v>
      </c>
      <c r="I107" s="42" t="s">
        <v>1094</v>
      </c>
      <c r="J107" s="213">
        <v>0.8</v>
      </c>
      <c r="K107" s="182">
        <f t="shared" si="2"/>
        <v>0.8</v>
      </c>
      <c r="L107" s="90"/>
      <c r="M107" s="87"/>
      <c r="N107" s="88"/>
      <c r="O107" s="88"/>
      <c r="P107" s="88"/>
      <c r="Q107" s="88"/>
      <c r="R107" s="88"/>
      <c r="S107" s="88"/>
      <c r="T107" s="88"/>
      <c r="U107" s="88">
        <v>0.2</v>
      </c>
      <c r="V107" s="88"/>
      <c r="W107" s="88"/>
      <c r="X107" s="88"/>
      <c r="Y107" s="88"/>
      <c r="Z107" s="88"/>
      <c r="AA107" s="88"/>
      <c r="AB107" s="88">
        <v>0.2</v>
      </c>
      <c r="AC107" s="88"/>
      <c r="AD107" s="88"/>
      <c r="AE107" s="88"/>
      <c r="AF107" s="88"/>
      <c r="AG107" s="88"/>
      <c r="AH107" s="88"/>
      <c r="AI107" s="88">
        <v>0.4</v>
      </c>
      <c r="AJ107" s="88"/>
      <c r="AK107" s="88"/>
      <c r="AL107" s="88"/>
      <c r="AM107" s="88"/>
      <c r="AN107" s="88"/>
      <c r="AO107" s="88"/>
      <c r="AP107" s="88"/>
      <c r="AQ107" s="196"/>
      <c r="AR107" s="206">
        <f t="shared" si="3"/>
        <v>0.8</v>
      </c>
      <c r="AS107" s="168" t="s">
        <v>97</v>
      </c>
      <c r="AT107" s="6" t="s">
        <v>349</v>
      </c>
    </row>
    <row r="108" spans="1:46" ht="34.5" customHeight="1">
      <c r="A108" s="40" t="s">
        <v>679</v>
      </c>
      <c r="B108" s="3" t="s">
        <v>24</v>
      </c>
      <c r="C108" s="248" t="s">
        <v>98</v>
      </c>
      <c r="D108" s="8" t="s">
        <v>350</v>
      </c>
      <c r="E108" s="11">
        <v>6907008669</v>
      </c>
      <c r="F108" s="3">
        <v>1</v>
      </c>
      <c r="G108" s="3">
        <v>0.8</v>
      </c>
      <c r="H108" s="3" t="s">
        <v>668</v>
      </c>
      <c r="I108" s="42" t="s">
        <v>711</v>
      </c>
      <c r="J108" s="170">
        <v>1.0920000000000001</v>
      </c>
      <c r="K108" s="212">
        <f t="shared" si="2"/>
        <v>0.8</v>
      </c>
      <c r="L108" s="90"/>
      <c r="M108" s="87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>
        <v>0.8</v>
      </c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196"/>
      <c r="AR108" s="206">
        <f t="shared" si="3"/>
        <v>0.8</v>
      </c>
      <c r="AS108" s="1" t="s">
        <v>98</v>
      </c>
      <c r="AT108" s="8" t="s">
        <v>350</v>
      </c>
    </row>
    <row r="109" spans="1:46" ht="33" customHeight="1">
      <c r="A109" s="40" t="s">
        <v>679</v>
      </c>
      <c r="B109" s="3" t="s">
        <v>24</v>
      </c>
      <c r="C109" s="248" t="s">
        <v>997</v>
      </c>
      <c r="D109" s="8" t="s">
        <v>998</v>
      </c>
      <c r="E109" s="11">
        <v>6908017352</v>
      </c>
      <c r="F109" s="3"/>
      <c r="G109" s="3"/>
      <c r="H109" s="3"/>
      <c r="I109" s="42"/>
      <c r="J109" s="170">
        <v>1.365</v>
      </c>
      <c r="K109" s="212">
        <f t="shared" si="2"/>
        <v>0</v>
      </c>
      <c r="L109" s="90"/>
      <c r="M109" s="87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196"/>
      <c r="AR109" s="206">
        <f t="shared" si="3"/>
        <v>0</v>
      </c>
      <c r="AS109" s="166" t="s">
        <v>997</v>
      </c>
      <c r="AT109" s="8" t="s">
        <v>998</v>
      </c>
    </row>
    <row r="110" spans="1:46" ht="46.5" customHeight="1">
      <c r="A110" s="40" t="s">
        <v>679</v>
      </c>
      <c r="B110" s="3" t="s">
        <v>24</v>
      </c>
      <c r="C110" s="248" t="s">
        <v>99</v>
      </c>
      <c r="D110" s="6" t="s">
        <v>351</v>
      </c>
      <c r="E110" s="24"/>
      <c r="F110" s="3">
        <v>1</v>
      </c>
      <c r="G110" s="3">
        <v>0.8</v>
      </c>
      <c r="H110" s="3" t="s">
        <v>668</v>
      </c>
      <c r="I110" s="42" t="s">
        <v>711</v>
      </c>
      <c r="J110" s="214"/>
      <c r="K110" s="212">
        <f t="shared" si="2"/>
        <v>0</v>
      </c>
      <c r="L110" s="90"/>
      <c r="M110" s="87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196"/>
      <c r="AR110" s="206">
        <f t="shared" si="3"/>
        <v>0</v>
      </c>
      <c r="AS110" s="1" t="s">
        <v>99</v>
      </c>
      <c r="AT110" s="6" t="s">
        <v>351</v>
      </c>
    </row>
    <row r="111" spans="1:46" ht="51" customHeight="1">
      <c r="A111" s="40" t="s">
        <v>679</v>
      </c>
      <c r="B111" s="3" t="s">
        <v>24</v>
      </c>
      <c r="C111" s="248" t="s">
        <v>100</v>
      </c>
      <c r="D111" s="8" t="s">
        <v>352</v>
      </c>
      <c r="E111" s="24"/>
      <c r="F111" s="3" t="s">
        <v>668</v>
      </c>
      <c r="G111" s="3" t="s">
        <v>668</v>
      </c>
      <c r="H111" s="6" t="s">
        <v>672</v>
      </c>
      <c r="I111" s="42" t="s">
        <v>711</v>
      </c>
      <c r="J111" s="214"/>
      <c r="K111" s="212">
        <f t="shared" si="2"/>
        <v>0</v>
      </c>
      <c r="L111" s="90"/>
      <c r="M111" s="87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196"/>
      <c r="AR111" s="206">
        <f t="shared" si="3"/>
        <v>0</v>
      </c>
      <c r="AS111" s="1" t="s">
        <v>100</v>
      </c>
      <c r="AT111" s="8" t="s">
        <v>352</v>
      </c>
    </row>
    <row r="112" spans="1:46" ht="32.25" customHeight="1">
      <c r="A112" s="40" t="s">
        <v>679</v>
      </c>
      <c r="B112" s="6" t="s">
        <v>679</v>
      </c>
      <c r="C112" s="248" t="s">
        <v>101</v>
      </c>
      <c r="D112" s="134" t="s">
        <v>353</v>
      </c>
      <c r="E112" s="11">
        <v>6907002434</v>
      </c>
      <c r="F112" s="3">
        <v>2</v>
      </c>
      <c r="G112" s="3">
        <v>0.8</v>
      </c>
      <c r="H112" s="3" t="s">
        <v>668</v>
      </c>
      <c r="I112" s="42" t="s">
        <v>709</v>
      </c>
      <c r="J112" s="170">
        <v>3.7309999999999999</v>
      </c>
      <c r="K112" s="212">
        <f t="shared" si="2"/>
        <v>0</v>
      </c>
      <c r="L112" s="90"/>
      <c r="M112" s="87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196"/>
      <c r="AR112" s="206">
        <f t="shared" si="3"/>
        <v>0</v>
      </c>
      <c r="AS112" s="166" t="s">
        <v>101</v>
      </c>
      <c r="AT112" s="134" t="s">
        <v>353</v>
      </c>
    </row>
    <row r="113" spans="1:46" ht="53.25" customHeight="1">
      <c r="A113" s="40" t="s">
        <v>679</v>
      </c>
      <c r="B113" s="3" t="s">
        <v>24</v>
      </c>
      <c r="C113" s="248" t="s">
        <v>102</v>
      </c>
      <c r="D113" s="8" t="s">
        <v>354</v>
      </c>
      <c r="E113" s="3"/>
      <c r="F113" s="3" t="s">
        <v>668</v>
      </c>
      <c r="G113" s="3" t="s">
        <v>668</v>
      </c>
      <c r="H113" s="6" t="s">
        <v>672</v>
      </c>
      <c r="I113" s="42" t="s">
        <v>711</v>
      </c>
      <c r="J113" s="214"/>
      <c r="K113" s="212">
        <f t="shared" si="2"/>
        <v>0</v>
      </c>
      <c r="L113" s="90"/>
      <c r="M113" s="87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196"/>
      <c r="AR113" s="206">
        <f t="shared" si="3"/>
        <v>0</v>
      </c>
      <c r="AS113" s="1" t="s">
        <v>102</v>
      </c>
      <c r="AT113" s="8" t="s">
        <v>354</v>
      </c>
    </row>
    <row r="114" spans="1:46" ht="34.5" customHeight="1">
      <c r="A114" s="40" t="s">
        <v>679</v>
      </c>
      <c r="B114" s="3" t="s">
        <v>24</v>
      </c>
      <c r="C114" s="248" t="s">
        <v>103</v>
      </c>
      <c r="D114" s="8" t="s">
        <v>355</v>
      </c>
      <c r="E114" s="3"/>
      <c r="F114" s="3" t="s">
        <v>668</v>
      </c>
      <c r="G114" s="3" t="s">
        <v>668</v>
      </c>
      <c r="H114" s="6" t="s">
        <v>669</v>
      </c>
      <c r="I114" s="42" t="s">
        <v>711</v>
      </c>
      <c r="J114" s="214"/>
      <c r="K114" s="212">
        <f t="shared" si="2"/>
        <v>0</v>
      </c>
      <c r="L114" s="90"/>
      <c r="M114" s="87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196"/>
      <c r="AR114" s="206">
        <f t="shared" si="3"/>
        <v>0</v>
      </c>
      <c r="AS114" s="1" t="s">
        <v>103</v>
      </c>
      <c r="AT114" s="8" t="s">
        <v>355</v>
      </c>
    </row>
    <row r="115" spans="1:46" ht="48.75" customHeight="1">
      <c r="A115" s="40" t="s">
        <v>679</v>
      </c>
      <c r="B115" s="3" t="s">
        <v>24</v>
      </c>
      <c r="C115" s="248" t="s">
        <v>104</v>
      </c>
      <c r="D115" s="8" t="s">
        <v>356</v>
      </c>
      <c r="E115" s="3"/>
      <c r="F115" s="3" t="s">
        <v>668</v>
      </c>
      <c r="G115" s="3" t="s">
        <v>668</v>
      </c>
      <c r="H115" s="6" t="s">
        <v>672</v>
      </c>
      <c r="I115" s="42" t="s">
        <v>711</v>
      </c>
      <c r="J115" s="214"/>
      <c r="K115" s="212">
        <f t="shared" si="2"/>
        <v>0</v>
      </c>
      <c r="L115" s="90"/>
      <c r="M115" s="87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196"/>
      <c r="AR115" s="206">
        <f t="shared" si="3"/>
        <v>0</v>
      </c>
      <c r="AS115" s="1" t="s">
        <v>104</v>
      </c>
      <c r="AT115" s="8" t="s">
        <v>356</v>
      </c>
    </row>
    <row r="116" spans="1:46" ht="32.25" customHeight="1">
      <c r="A116" s="40" t="s">
        <v>679</v>
      </c>
      <c r="B116" s="3" t="s">
        <v>24</v>
      </c>
      <c r="C116" s="250" t="s">
        <v>105</v>
      </c>
      <c r="D116" s="8" t="s">
        <v>357</v>
      </c>
      <c r="E116" s="11">
        <v>6907007432</v>
      </c>
      <c r="F116" s="3">
        <v>2</v>
      </c>
      <c r="G116" s="3">
        <v>0.8</v>
      </c>
      <c r="H116" s="3" t="s">
        <v>668</v>
      </c>
      <c r="I116" s="42" t="s">
        <v>709</v>
      </c>
      <c r="J116" s="170">
        <v>6.944</v>
      </c>
      <c r="K116" s="212">
        <f t="shared" si="2"/>
        <v>1.6</v>
      </c>
      <c r="L116" s="90"/>
      <c r="M116" s="87"/>
      <c r="N116" s="88"/>
      <c r="O116" s="88"/>
      <c r="P116" s="88"/>
      <c r="Q116" s="88"/>
      <c r="R116" s="88"/>
      <c r="S116" s="88">
        <v>1.6</v>
      </c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196"/>
      <c r="AR116" s="206">
        <f t="shared" si="3"/>
        <v>1.6</v>
      </c>
      <c r="AS116" s="168" t="s">
        <v>105</v>
      </c>
      <c r="AT116" s="8" t="s">
        <v>357</v>
      </c>
    </row>
    <row r="117" spans="1:46" ht="33.75" customHeight="1">
      <c r="A117" s="40" t="s">
        <v>679</v>
      </c>
      <c r="B117" s="6" t="s">
        <v>679</v>
      </c>
      <c r="C117" s="250" t="s">
        <v>106</v>
      </c>
      <c r="D117" s="20" t="s">
        <v>358</v>
      </c>
      <c r="E117" s="11">
        <v>6907007432</v>
      </c>
      <c r="F117" s="3">
        <v>2</v>
      </c>
      <c r="G117" s="3">
        <v>0.8</v>
      </c>
      <c r="H117" s="3" t="s">
        <v>668</v>
      </c>
      <c r="I117" s="42" t="s">
        <v>727</v>
      </c>
      <c r="J117" s="170">
        <v>1.6</v>
      </c>
      <c r="K117" s="182">
        <f t="shared" si="2"/>
        <v>0</v>
      </c>
      <c r="L117" s="90"/>
      <c r="M117" s="87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196"/>
      <c r="AR117" s="206">
        <f t="shared" si="3"/>
        <v>0</v>
      </c>
      <c r="AS117" s="168" t="s">
        <v>106</v>
      </c>
      <c r="AT117" s="20" t="s">
        <v>358</v>
      </c>
    </row>
    <row r="118" spans="1:46" ht="45.75" customHeight="1">
      <c r="A118" s="40" t="s">
        <v>679</v>
      </c>
      <c r="B118" s="3" t="s">
        <v>24</v>
      </c>
      <c r="C118" s="250" t="s">
        <v>107</v>
      </c>
      <c r="D118" s="6" t="s">
        <v>359</v>
      </c>
      <c r="E118" s="11">
        <v>6908006551</v>
      </c>
      <c r="F118" s="3" t="s">
        <v>668</v>
      </c>
      <c r="G118" s="3" t="s">
        <v>668</v>
      </c>
      <c r="H118" s="6" t="s">
        <v>672</v>
      </c>
      <c r="I118" s="42" t="s">
        <v>709</v>
      </c>
      <c r="J118" s="170">
        <v>0.88700000000000001</v>
      </c>
      <c r="K118" s="212">
        <f t="shared" si="2"/>
        <v>0.75</v>
      </c>
      <c r="L118" s="90"/>
      <c r="M118" s="87"/>
      <c r="N118" s="88"/>
      <c r="O118" s="88"/>
      <c r="P118" s="88"/>
      <c r="Q118" s="88"/>
      <c r="R118" s="88"/>
      <c r="S118" s="88">
        <v>0.25</v>
      </c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>
        <v>0.5</v>
      </c>
      <c r="AO118" s="88"/>
      <c r="AP118" s="88"/>
      <c r="AQ118" s="196"/>
      <c r="AR118" s="206">
        <f t="shared" si="3"/>
        <v>0.75</v>
      </c>
      <c r="AS118" s="168" t="s">
        <v>107</v>
      </c>
      <c r="AT118" s="6" t="s">
        <v>359</v>
      </c>
    </row>
    <row r="119" spans="1:46" ht="45" customHeight="1">
      <c r="A119" s="40" t="s">
        <v>679</v>
      </c>
      <c r="B119" s="3" t="s">
        <v>24</v>
      </c>
      <c r="C119" s="251" t="s">
        <v>108</v>
      </c>
      <c r="D119" s="6" t="s">
        <v>360</v>
      </c>
      <c r="E119" s="11">
        <v>6908006833</v>
      </c>
      <c r="F119" s="3">
        <v>1</v>
      </c>
      <c r="G119" s="3">
        <v>0.8</v>
      </c>
      <c r="H119" s="3" t="s">
        <v>668</v>
      </c>
      <c r="I119" s="42" t="s">
        <v>711</v>
      </c>
      <c r="J119" s="170">
        <v>2.16</v>
      </c>
      <c r="K119" s="212">
        <f t="shared" si="2"/>
        <v>0</v>
      </c>
      <c r="L119" s="90"/>
      <c r="M119" s="87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8"/>
      <c r="AO119" s="88"/>
      <c r="AP119" s="88"/>
      <c r="AQ119" s="196"/>
      <c r="AR119" s="206">
        <f t="shared" si="3"/>
        <v>0</v>
      </c>
      <c r="AS119" s="7" t="s">
        <v>108</v>
      </c>
      <c r="AT119" s="6" t="s">
        <v>360</v>
      </c>
    </row>
    <row r="120" spans="1:46" ht="40.5" customHeight="1">
      <c r="A120" s="40" t="s">
        <v>679</v>
      </c>
      <c r="B120" s="3" t="s">
        <v>24</v>
      </c>
      <c r="C120" s="251" t="s">
        <v>109</v>
      </c>
      <c r="D120" s="20" t="s">
        <v>359</v>
      </c>
      <c r="E120" s="11">
        <v>6908005686</v>
      </c>
      <c r="F120" s="3" t="s">
        <v>668</v>
      </c>
      <c r="G120" s="3" t="s">
        <v>668</v>
      </c>
      <c r="H120" s="6" t="s">
        <v>672</v>
      </c>
      <c r="I120" s="42" t="s">
        <v>709</v>
      </c>
      <c r="J120" s="214"/>
      <c r="K120" s="212">
        <f t="shared" si="2"/>
        <v>0</v>
      </c>
      <c r="L120" s="90"/>
      <c r="M120" s="87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196"/>
      <c r="AR120" s="206">
        <f t="shared" si="3"/>
        <v>0</v>
      </c>
      <c r="AS120" s="7" t="s">
        <v>109</v>
      </c>
      <c r="AT120" s="20" t="s">
        <v>359</v>
      </c>
    </row>
    <row r="121" spans="1:46" ht="63" customHeight="1">
      <c r="A121" s="40" t="s">
        <v>679</v>
      </c>
      <c r="B121" s="3" t="s">
        <v>24</v>
      </c>
      <c r="C121" s="252" t="s">
        <v>110</v>
      </c>
      <c r="D121" s="20" t="s">
        <v>361</v>
      </c>
      <c r="E121" s="11">
        <v>7724261610</v>
      </c>
      <c r="F121" s="3">
        <v>2</v>
      </c>
      <c r="G121" s="3">
        <v>0.8</v>
      </c>
      <c r="H121" s="3" t="s">
        <v>668</v>
      </c>
      <c r="I121" s="42" t="s">
        <v>709</v>
      </c>
      <c r="J121" s="170">
        <v>0.193</v>
      </c>
      <c r="K121" s="280">
        <f t="shared" si="2"/>
        <v>3.2</v>
      </c>
      <c r="L121" s="90"/>
      <c r="M121" s="87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>
        <v>1.6</v>
      </c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>
        <v>1.6</v>
      </c>
      <c r="AN121" s="88"/>
      <c r="AO121" s="88"/>
      <c r="AP121" s="88"/>
      <c r="AQ121" s="196"/>
      <c r="AR121" s="206">
        <f t="shared" si="3"/>
        <v>3.2</v>
      </c>
      <c r="AS121" s="143" t="s">
        <v>110</v>
      </c>
      <c r="AT121" s="20" t="s">
        <v>361</v>
      </c>
    </row>
    <row r="122" spans="1:46" ht="30.75" customHeight="1">
      <c r="A122" s="40" t="s">
        <v>679</v>
      </c>
      <c r="B122" s="3" t="s">
        <v>24</v>
      </c>
      <c r="C122" s="252" t="s">
        <v>1034</v>
      </c>
      <c r="D122" s="20" t="s">
        <v>361</v>
      </c>
      <c r="E122" s="11">
        <v>7707049388</v>
      </c>
      <c r="F122" s="3"/>
      <c r="G122" s="3">
        <v>0.75</v>
      </c>
      <c r="H122" s="3"/>
      <c r="I122" s="42" t="s">
        <v>709</v>
      </c>
      <c r="J122" s="170">
        <v>3.2549999999999999</v>
      </c>
      <c r="K122" s="212">
        <f t="shared" si="2"/>
        <v>0</v>
      </c>
      <c r="L122" s="90"/>
      <c r="M122" s="87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196"/>
      <c r="AR122" s="206">
        <f t="shared" si="3"/>
        <v>0</v>
      </c>
      <c r="AS122" s="143" t="s">
        <v>1034</v>
      </c>
      <c r="AT122" s="20" t="s">
        <v>361</v>
      </c>
    </row>
    <row r="123" spans="1:46" ht="43.5" customHeight="1">
      <c r="A123" s="40" t="s">
        <v>679</v>
      </c>
      <c r="B123" s="3" t="s">
        <v>24</v>
      </c>
      <c r="C123" s="248" t="s">
        <v>111</v>
      </c>
      <c r="D123" s="8" t="s">
        <v>362</v>
      </c>
      <c r="E123" s="11">
        <v>6907008651</v>
      </c>
      <c r="F123" s="3">
        <v>1</v>
      </c>
      <c r="G123" s="3">
        <v>0.8</v>
      </c>
      <c r="H123" s="3" t="s">
        <v>668</v>
      </c>
      <c r="I123" s="42" t="s">
        <v>711</v>
      </c>
      <c r="J123" s="170">
        <v>1.0920000000000001</v>
      </c>
      <c r="K123" s="212">
        <f t="shared" si="2"/>
        <v>0.8</v>
      </c>
      <c r="L123" s="90"/>
      <c r="M123" s="87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>
        <v>0.8</v>
      </c>
      <c r="AQ123" s="196"/>
      <c r="AR123" s="206">
        <f t="shared" si="3"/>
        <v>0.8</v>
      </c>
      <c r="AS123" s="2" t="s">
        <v>111</v>
      </c>
      <c r="AT123" s="8" t="s">
        <v>362</v>
      </c>
    </row>
    <row r="124" spans="1:46" ht="51.75" customHeight="1">
      <c r="A124" s="40" t="s">
        <v>679</v>
      </c>
      <c r="B124" s="6" t="s">
        <v>679</v>
      </c>
      <c r="C124" s="252" t="s">
        <v>112</v>
      </c>
      <c r="D124" s="6" t="s">
        <v>363</v>
      </c>
      <c r="E124" s="11">
        <v>6907008651</v>
      </c>
      <c r="F124" s="3">
        <v>1</v>
      </c>
      <c r="G124" s="3">
        <v>0.8</v>
      </c>
      <c r="H124" s="3" t="s">
        <v>671</v>
      </c>
      <c r="I124" s="42" t="s">
        <v>709</v>
      </c>
      <c r="J124" s="170">
        <v>2.73</v>
      </c>
      <c r="K124" s="182">
        <f t="shared" si="2"/>
        <v>2.4000000000000004</v>
      </c>
      <c r="L124" s="90"/>
      <c r="M124" s="87"/>
      <c r="N124" s="88"/>
      <c r="O124" s="88"/>
      <c r="P124" s="88"/>
      <c r="Q124" s="88"/>
      <c r="R124" s="88">
        <v>0.8</v>
      </c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>
        <v>0.8</v>
      </c>
      <c r="AG124" s="88"/>
      <c r="AH124" s="88"/>
      <c r="AI124" s="88"/>
      <c r="AJ124" s="88"/>
      <c r="AK124" s="88"/>
      <c r="AL124" s="88"/>
      <c r="AM124" s="88">
        <v>0.8</v>
      </c>
      <c r="AN124" s="88"/>
      <c r="AO124" s="88"/>
      <c r="AP124" s="88"/>
      <c r="AQ124" s="196"/>
      <c r="AR124" s="206">
        <f t="shared" si="3"/>
        <v>2.4000000000000004</v>
      </c>
      <c r="AS124" s="8" t="s">
        <v>112</v>
      </c>
      <c r="AT124" s="6" t="s">
        <v>363</v>
      </c>
    </row>
    <row r="125" spans="1:46" ht="61.5" customHeight="1">
      <c r="A125" s="40" t="s">
        <v>679</v>
      </c>
      <c r="B125" s="6" t="s">
        <v>679</v>
      </c>
      <c r="C125" s="252" t="s">
        <v>113</v>
      </c>
      <c r="D125" s="6" t="s">
        <v>364</v>
      </c>
      <c r="E125" s="11">
        <v>6907008651</v>
      </c>
      <c r="F125" s="3" t="s">
        <v>668</v>
      </c>
      <c r="G125" s="3" t="s">
        <v>668</v>
      </c>
      <c r="H125" s="6" t="s">
        <v>672</v>
      </c>
      <c r="I125" s="42" t="s">
        <v>711</v>
      </c>
      <c r="J125" s="213">
        <v>1.365</v>
      </c>
      <c r="K125" s="212">
        <f t="shared" si="2"/>
        <v>0</v>
      </c>
      <c r="L125" s="90"/>
      <c r="M125" s="87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196"/>
      <c r="AR125" s="206">
        <f t="shared" si="3"/>
        <v>0</v>
      </c>
      <c r="AS125" s="8" t="s">
        <v>113</v>
      </c>
      <c r="AT125" s="6" t="s">
        <v>364</v>
      </c>
    </row>
    <row r="126" spans="1:46" ht="41.25" customHeight="1">
      <c r="A126" s="40" t="s">
        <v>679</v>
      </c>
      <c r="B126" s="3"/>
      <c r="C126" s="248" t="s">
        <v>114</v>
      </c>
      <c r="D126" s="20"/>
      <c r="E126" s="3"/>
      <c r="F126" s="3"/>
      <c r="G126" s="3"/>
      <c r="H126" s="3"/>
      <c r="I126" s="42" t="s">
        <v>711</v>
      </c>
      <c r="J126" s="214"/>
      <c r="K126" s="212">
        <f t="shared" si="2"/>
        <v>0</v>
      </c>
      <c r="L126" s="90"/>
      <c r="M126" s="87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196"/>
      <c r="AR126" s="206">
        <f t="shared" si="3"/>
        <v>0</v>
      </c>
      <c r="AS126" s="1" t="s">
        <v>114</v>
      </c>
      <c r="AT126" s="20"/>
    </row>
    <row r="127" spans="1:46" ht="30">
      <c r="A127" s="40" t="s">
        <v>679</v>
      </c>
      <c r="B127" s="3"/>
      <c r="C127" s="257" t="s">
        <v>115</v>
      </c>
      <c r="D127" s="8"/>
      <c r="E127" s="3"/>
      <c r="F127" s="3"/>
      <c r="G127" s="3"/>
      <c r="H127" s="3"/>
      <c r="I127" s="42"/>
      <c r="J127" s="214"/>
      <c r="K127" s="212">
        <f t="shared" si="2"/>
        <v>0</v>
      </c>
      <c r="L127" s="90"/>
      <c r="M127" s="87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196"/>
      <c r="AR127" s="206">
        <f t="shared" si="3"/>
        <v>0</v>
      </c>
      <c r="AS127" s="2" t="s">
        <v>115</v>
      </c>
      <c r="AT127" s="8"/>
    </row>
    <row r="128" spans="1:46" ht="45.75" customHeight="1">
      <c r="A128" s="40" t="s">
        <v>679</v>
      </c>
      <c r="B128" s="3" t="s">
        <v>24</v>
      </c>
      <c r="C128" s="250" t="s">
        <v>116</v>
      </c>
      <c r="D128" s="6" t="s">
        <v>365</v>
      </c>
      <c r="E128" s="3"/>
      <c r="F128" s="3">
        <v>1</v>
      </c>
      <c r="G128" s="3">
        <v>0.8</v>
      </c>
      <c r="H128" s="3" t="s">
        <v>668</v>
      </c>
      <c r="I128" s="42" t="s">
        <v>709</v>
      </c>
      <c r="J128" s="170">
        <v>8</v>
      </c>
      <c r="K128" s="212">
        <f t="shared" si="2"/>
        <v>0.8</v>
      </c>
      <c r="L128" s="90"/>
      <c r="M128" s="87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>
        <v>0.8</v>
      </c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196"/>
      <c r="AR128" s="206">
        <f t="shared" si="3"/>
        <v>0.8</v>
      </c>
      <c r="AS128" s="4" t="s">
        <v>116</v>
      </c>
      <c r="AT128" s="6" t="s">
        <v>365</v>
      </c>
    </row>
    <row r="129" spans="1:46" ht="50.25" customHeight="1">
      <c r="A129" s="40" t="s">
        <v>679</v>
      </c>
      <c r="B129" s="3" t="s">
        <v>24</v>
      </c>
      <c r="C129" s="250" t="s">
        <v>117</v>
      </c>
      <c r="D129" s="8" t="s">
        <v>366</v>
      </c>
      <c r="E129" s="3"/>
      <c r="F129" s="3">
        <v>5</v>
      </c>
      <c r="G129" s="3">
        <v>0.8</v>
      </c>
      <c r="H129" s="3" t="s">
        <v>668</v>
      </c>
      <c r="I129" s="42" t="s">
        <v>709</v>
      </c>
      <c r="J129" s="170">
        <v>3.67</v>
      </c>
      <c r="K129" s="212">
        <f t="shared" si="2"/>
        <v>1.6</v>
      </c>
      <c r="L129" s="90"/>
      <c r="M129" s="87"/>
      <c r="N129" s="88"/>
      <c r="O129" s="88"/>
      <c r="P129" s="88"/>
      <c r="Q129" s="88"/>
      <c r="R129" s="88"/>
      <c r="S129" s="88"/>
      <c r="T129" s="88"/>
      <c r="U129" s="88"/>
      <c r="V129" s="88">
        <v>1.6</v>
      </c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196"/>
      <c r="AR129" s="206">
        <f t="shared" si="3"/>
        <v>1.6</v>
      </c>
      <c r="AS129" s="4" t="s">
        <v>117</v>
      </c>
      <c r="AT129" s="8" t="s">
        <v>366</v>
      </c>
    </row>
    <row r="130" spans="1:46" ht="53.25" customHeight="1">
      <c r="A130" s="40" t="s">
        <v>679</v>
      </c>
      <c r="B130" s="3" t="s">
        <v>24</v>
      </c>
      <c r="C130" s="248" t="s">
        <v>118</v>
      </c>
      <c r="D130" s="6" t="s">
        <v>367</v>
      </c>
      <c r="E130" s="3"/>
      <c r="F130" s="3">
        <v>2</v>
      </c>
      <c r="G130" s="3">
        <v>0.8</v>
      </c>
      <c r="H130" s="3" t="s">
        <v>668</v>
      </c>
      <c r="I130" s="42" t="s">
        <v>709</v>
      </c>
      <c r="J130" s="170">
        <v>6.944</v>
      </c>
      <c r="K130" s="212">
        <f t="shared" si="2"/>
        <v>3.2</v>
      </c>
      <c r="L130" s="90"/>
      <c r="M130" s="87"/>
      <c r="N130" s="88"/>
      <c r="O130" s="88"/>
      <c r="P130" s="88"/>
      <c r="Q130" s="88"/>
      <c r="R130" s="88"/>
      <c r="S130" s="88"/>
      <c r="T130" s="88">
        <v>0.8</v>
      </c>
      <c r="U130" s="88"/>
      <c r="V130" s="88"/>
      <c r="W130" s="88"/>
      <c r="X130" s="88"/>
      <c r="Y130" s="88"/>
      <c r="Z130" s="88"/>
      <c r="AA130" s="88">
        <v>0.8</v>
      </c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>
        <v>1.6</v>
      </c>
      <c r="AP130" s="88"/>
      <c r="AQ130" s="196"/>
      <c r="AR130" s="206">
        <f t="shared" ref="AR130:AR193" si="4">K130</f>
        <v>3.2</v>
      </c>
      <c r="AS130" s="1" t="s">
        <v>118</v>
      </c>
      <c r="AT130" s="6" t="s">
        <v>367</v>
      </c>
    </row>
    <row r="131" spans="1:46" ht="55.5" customHeight="1">
      <c r="A131" s="40" t="s">
        <v>679</v>
      </c>
      <c r="B131" s="3" t="s">
        <v>24</v>
      </c>
      <c r="C131" s="248" t="s">
        <v>119</v>
      </c>
      <c r="D131" s="8"/>
      <c r="E131" s="3"/>
      <c r="F131" s="3" t="s">
        <v>668</v>
      </c>
      <c r="G131" s="3" t="s">
        <v>668</v>
      </c>
      <c r="H131" s="6" t="s">
        <v>672</v>
      </c>
      <c r="I131" s="42" t="s">
        <v>711</v>
      </c>
      <c r="J131" s="214"/>
      <c r="K131" s="212">
        <f t="shared" si="2"/>
        <v>0</v>
      </c>
      <c r="L131" s="90"/>
      <c r="M131" s="87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196"/>
      <c r="AR131" s="206">
        <f t="shared" si="4"/>
        <v>0</v>
      </c>
      <c r="AS131" s="1" t="s">
        <v>119</v>
      </c>
      <c r="AT131" s="8"/>
    </row>
    <row r="132" spans="1:46" ht="38.25" customHeight="1">
      <c r="A132" s="40" t="s">
        <v>679</v>
      </c>
      <c r="B132" s="3" t="s">
        <v>24</v>
      </c>
      <c r="C132" s="180" t="s">
        <v>1055</v>
      </c>
      <c r="D132" s="8" t="s">
        <v>368</v>
      </c>
      <c r="E132" s="3"/>
      <c r="F132" s="3">
        <v>3</v>
      </c>
      <c r="G132" s="3">
        <v>0.8</v>
      </c>
      <c r="H132" s="3" t="s">
        <v>668</v>
      </c>
      <c r="I132" s="42" t="s">
        <v>709</v>
      </c>
      <c r="J132" s="170">
        <v>9.6</v>
      </c>
      <c r="K132" s="212">
        <f t="shared" si="2"/>
        <v>0.8</v>
      </c>
      <c r="L132" s="90"/>
      <c r="M132" s="87"/>
      <c r="N132" s="88">
        <v>0.8</v>
      </c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196"/>
      <c r="AR132" s="206">
        <f t="shared" si="4"/>
        <v>0.8</v>
      </c>
      <c r="AS132" s="142" t="s">
        <v>1055</v>
      </c>
      <c r="AT132" s="8" t="s">
        <v>368</v>
      </c>
    </row>
    <row r="133" spans="1:46" ht="118.5" customHeight="1">
      <c r="A133" s="40" t="s">
        <v>679</v>
      </c>
      <c r="B133" s="3" t="s">
        <v>24</v>
      </c>
      <c r="C133" s="180" t="s">
        <v>1092</v>
      </c>
      <c r="D133" s="8" t="s">
        <v>369</v>
      </c>
      <c r="E133" s="3"/>
      <c r="F133" s="3">
        <v>3</v>
      </c>
      <c r="G133" s="3">
        <v>8</v>
      </c>
      <c r="H133" s="3" t="s">
        <v>668</v>
      </c>
      <c r="I133" s="42" t="s">
        <v>711</v>
      </c>
      <c r="J133" s="170">
        <v>70.2</v>
      </c>
      <c r="K133" s="212">
        <f t="shared" si="2"/>
        <v>24.8</v>
      </c>
      <c r="L133" s="90"/>
      <c r="M133" s="87"/>
      <c r="N133" s="88">
        <v>8</v>
      </c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>
        <v>0.8</v>
      </c>
      <c r="AI133" s="88"/>
      <c r="AJ133" s="88">
        <v>16</v>
      </c>
      <c r="AK133" s="88"/>
      <c r="AL133" s="88"/>
      <c r="AM133" s="88"/>
      <c r="AN133" s="88"/>
      <c r="AO133" s="88"/>
      <c r="AP133" s="88"/>
      <c r="AQ133" s="196"/>
      <c r="AR133" s="206">
        <f t="shared" si="4"/>
        <v>24.8</v>
      </c>
      <c r="AS133" s="142" t="s">
        <v>1050</v>
      </c>
      <c r="AT133" s="8" t="s">
        <v>369</v>
      </c>
    </row>
    <row r="134" spans="1:46" ht="40.5" customHeight="1">
      <c r="A134" s="40" t="s">
        <v>679</v>
      </c>
      <c r="B134" s="3" t="s">
        <v>24</v>
      </c>
      <c r="C134" s="250" t="s">
        <v>122</v>
      </c>
      <c r="D134" s="8" t="s">
        <v>370</v>
      </c>
      <c r="E134" s="3"/>
      <c r="F134" s="3">
        <v>3</v>
      </c>
      <c r="G134" s="3">
        <v>0.8</v>
      </c>
      <c r="H134" s="3" t="s">
        <v>668</v>
      </c>
      <c r="I134" s="42" t="s">
        <v>709</v>
      </c>
      <c r="J134" s="170">
        <v>13.02</v>
      </c>
      <c r="K134" s="212">
        <f t="shared" si="2"/>
        <v>5.6</v>
      </c>
      <c r="L134" s="90"/>
      <c r="M134" s="87"/>
      <c r="N134" s="88"/>
      <c r="O134" s="88"/>
      <c r="P134" s="88"/>
      <c r="Q134" s="88"/>
      <c r="R134" s="88"/>
      <c r="S134" s="88">
        <v>1.6</v>
      </c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>
        <v>4</v>
      </c>
      <c r="AO134" s="88"/>
      <c r="AP134" s="88"/>
      <c r="AQ134" s="196"/>
      <c r="AR134" s="206">
        <f t="shared" si="4"/>
        <v>5.6</v>
      </c>
      <c r="AS134" s="168" t="s">
        <v>122</v>
      </c>
      <c r="AT134" s="8" t="s">
        <v>370</v>
      </c>
    </row>
    <row r="135" spans="1:46" ht="45.75" customHeight="1">
      <c r="A135" s="40" t="s">
        <v>679</v>
      </c>
      <c r="B135" s="3" t="s">
        <v>24</v>
      </c>
      <c r="C135" s="250" t="s">
        <v>123</v>
      </c>
      <c r="D135" s="8" t="s">
        <v>371</v>
      </c>
      <c r="E135" s="3"/>
      <c r="F135" s="3" t="s">
        <v>668</v>
      </c>
      <c r="G135" s="3" t="s">
        <v>668</v>
      </c>
      <c r="H135" s="6" t="s">
        <v>673</v>
      </c>
      <c r="I135" s="42" t="s">
        <v>711</v>
      </c>
      <c r="J135" s="170">
        <v>0.125</v>
      </c>
      <c r="K135" s="182">
        <f t="shared" si="2"/>
        <v>0</v>
      </c>
      <c r="L135" s="90"/>
      <c r="M135" s="87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196"/>
      <c r="AR135" s="206">
        <f t="shared" si="4"/>
        <v>0</v>
      </c>
      <c r="AS135" s="168" t="s">
        <v>123</v>
      </c>
      <c r="AT135" s="8" t="s">
        <v>371</v>
      </c>
    </row>
    <row r="136" spans="1:46" ht="42.75" customHeight="1">
      <c r="A136" s="40" t="s">
        <v>679</v>
      </c>
      <c r="B136" s="3" t="s">
        <v>24</v>
      </c>
      <c r="C136" s="250" t="s">
        <v>124</v>
      </c>
      <c r="D136" s="8" t="s">
        <v>372</v>
      </c>
      <c r="E136" s="3"/>
      <c r="F136" s="3" t="s">
        <v>668</v>
      </c>
      <c r="G136" s="3" t="s">
        <v>668</v>
      </c>
      <c r="H136" s="6" t="s">
        <v>673</v>
      </c>
      <c r="I136" s="42" t="s">
        <v>711</v>
      </c>
      <c r="J136" s="170">
        <v>0.125</v>
      </c>
      <c r="K136" s="212">
        <f t="shared" si="2"/>
        <v>0</v>
      </c>
      <c r="L136" s="90"/>
      <c r="M136" s="87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196"/>
      <c r="AR136" s="206">
        <f t="shared" si="4"/>
        <v>0</v>
      </c>
      <c r="AS136" s="168" t="s">
        <v>124</v>
      </c>
      <c r="AT136" s="8" t="s">
        <v>372</v>
      </c>
    </row>
    <row r="137" spans="1:46" ht="48.75" customHeight="1">
      <c r="A137" s="40" t="s">
        <v>679</v>
      </c>
      <c r="B137" s="3" t="s">
        <v>24</v>
      </c>
      <c r="C137" s="252" t="s">
        <v>125</v>
      </c>
      <c r="D137" s="8" t="s">
        <v>373</v>
      </c>
      <c r="E137" s="3"/>
      <c r="F137" s="3">
        <v>1</v>
      </c>
      <c r="G137" s="3">
        <v>0.8</v>
      </c>
      <c r="H137" s="3" t="s">
        <v>668</v>
      </c>
      <c r="I137" s="42" t="s">
        <v>711</v>
      </c>
      <c r="J137" s="170">
        <v>1.5</v>
      </c>
      <c r="K137" s="212">
        <f t="shared" si="2"/>
        <v>0.8</v>
      </c>
      <c r="L137" s="90"/>
      <c r="M137" s="87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>
        <v>0.8</v>
      </c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196"/>
      <c r="AR137" s="206">
        <f t="shared" si="4"/>
        <v>0.8</v>
      </c>
      <c r="AS137" s="143" t="s">
        <v>125</v>
      </c>
      <c r="AT137" s="8" t="s">
        <v>373</v>
      </c>
    </row>
    <row r="138" spans="1:46" ht="37.5" customHeight="1">
      <c r="A138" s="40" t="s">
        <v>679</v>
      </c>
      <c r="B138" s="3" t="s">
        <v>24</v>
      </c>
      <c r="C138" s="250" t="s">
        <v>126</v>
      </c>
      <c r="D138" s="8" t="s">
        <v>374</v>
      </c>
      <c r="E138" s="3"/>
      <c r="F138" s="3" t="s">
        <v>668</v>
      </c>
      <c r="G138" s="3" t="s">
        <v>668</v>
      </c>
      <c r="H138" s="6" t="s">
        <v>673</v>
      </c>
      <c r="I138" s="42" t="s">
        <v>711</v>
      </c>
      <c r="J138" s="170">
        <v>3.2549999999999999</v>
      </c>
      <c r="K138" s="212">
        <f t="shared" si="2"/>
        <v>0</v>
      </c>
      <c r="L138" s="90"/>
      <c r="M138" s="87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196"/>
      <c r="AR138" s="206">
        <f t="shared" si="4"/>
        <v>0</v>
      </c>
      <c r="AS138" s="168" t="s">
        <v>126</v>
      </c>
      <c r="AT138" s="8" t="s">
        <v>374</v>
      </c>
    </row>
    <row r="139" spans="1:46" ht="31.5" customHeight="1">
      <c r="A139" s="40" t="s">
        <v>679</v>
      </c>
      <c r="B139" s="3" t="s">
        <v>24</v>
      </c>
      <c r="C139" s="180" t="s">
        <v>1012</v>
      </c>
      <c r="D139" s="8" t="s">
        <v>375</v>
      </c>
      <c r="E139" s="26">
        <v>7708503727</v>
      </c>
      <c r="F139" s="3">
        <v>1</v>
      </c>
      <c r="G139" s="3">
        <v>0.8</v>
      </c>
      <c r="H139" s="3" t="s">
        <v>668</v>
      </c>
      <c r="I139" s="42" t="s">
        <v>711</v>
      </c>
      <c r="J139" s="170">
        <v>0.8</v>
      </c>
      <c r="K139" s="212">
        <f t="shared" si="2"/>
        <v>0</v>
      </c>
      <c r="L139" s="90"/>
      <c r="M139" s="87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196"/>
      <c r="AR139" s="206">
        <f t="shared" si="4"/>
        <v>0</v>
      </c>
      <c r="AS139" s="142" t="s">
        <v>1012</v>
      </c>
      <c r="AT139" s="8" t="s">
        <v>375</v>
      </c>
    </row>
    <row r="140" spans="1:46" ht="42.75" customHeight="1">
      <c r="A140" s="40" t="s">
        <v>679</v>
      </c>
      <c r="B140" s="6" t="s">
        <v>679</v>
      </c>
      <c r="C140" s="250" t="s">
        <v>128</v>
      </c>
      <c r="D140" s="8" t="s">
        <v>376</v>
      </c>
      <c r="E140" s="3"/>
      <c r="F140" s="3">
        <v>1</v>
      </c>
      <c r="G140" s="3">
        <v>0.8</v>
      </c>
      <c r="H140" s="3" t="s">
        <v>668</v>
      </c>
      <c r="I140" s="42" t="s">
        <v>711</v>
      </c>
      <c r="J140" s="170">
        <v>3.2549999999999999</v>
      </c>
      <c r="K140" s="212">
        <f t="shared" ref="K140:K203" si="5">M140+N140+O140+P140+Q140+R140+S140+T140+U140+V140+W140+X140+Y140+Z140+AA140+AB140+AC140+AD140+AE140+AG140+AF140+AH140+AI140+AJ140+AK140+AL140+AM140+AN140+AO140+AP140+AQ140</f>
        <v>0</v>
      </c>
      <c r="L140" s="90"/>
      <c r="M140" s="87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196"/>
      <c r="AR140" s="206">
        <f t="shared" si="4"/>
        <v>0</v>
      </c>
      <c r="AS140" s="168" t="s">
        <v>128</v>
      </c>
      <c r="AT140" s="8" t="s">
        <v>376</v>
      </c>
    </row>
    <row r="141" spans="1:46" ht="32.25" customHeight="1">
      <c r="A141" s="40" t="s">
        <v>679</v>
      </c>
      <c r="B141" s="3" t="s">
        <v>24</v>
      </c>
      <c r="C141" s="250" t="s">
        <v>129</v>
      </c>
      <c r="D141" s="8" t="s">
        <v>377</v>
      </c>
      <c r="E141" s="3"/>
      <c r="F141" s="3">
        <v>1</v>
      </c>
      <c r="G141" s="3">
        <v>0.8</v>
      </c>
      <c r="H141" s="3" t="s">
        <v>668</v>
      </c>
      <c r="I141" s="42" t="s">
        <v>711</v>
      </c>
      <c r="J141" s="170">
        <v>3.2549999999999999</v>
      </c>
      <c r="K141" s="212">
        <f t="shared" si="5"/>
        <v>0</v>
      </c>
      <c r="L141" s="90"/>
      <c r="M141" s="87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196"/>
      <c r="AR141" s="206">
        <f t="shared" si="4"/>
        <v>0</v>
      </c>
      <c r="AS141" s="168" t="s">
        <v>129</v>
      </c>
      <c r="AT141" s="8" t="s">
        <v>377</v>
      </c>
    </row>
    <row r="142" spans="1:46" ht="27.75" customHeight="1">
      <c r="A142" s="40" t="s">
        <v>679</v>
      </c>
      <c r="B142" s="3" t="s">
        <v>1051</v>
      </c>
      <c r="C142" s="250" t="s">
        <v>1052</v>
      </c>
      <c r="D142" s="8" t="s">
        <v>1051</v>
      </c>
      <c r="E142" s="3"/>
      <c r="F142" s="3">
        <v>1</v>
      </c>
      <c r="G142" s="3">
        <v>0.8</v>
      </c>
      <c r="H142" s="3" t="s">
        <v>668</v>
      </c>
      <c r="I142" s="42" t="s">
        <v>711</v>
      </c>
      <c r="J142" s="170">
        <v>3.2549999999999999</v>
      </c>
      <c r="K142" s="212">
        <f t="shared" si="5"/>
        <v>0</v>
      </c>
      <c r="L142" s="90"/>
      <c r="M142" s="87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196"/>
      <c r="AR142" s="206">
        <f t="shared" si="4"/>
        <v>0</v>
      </c>
      <c r="AS142" s="168" t="s">
        <v>1052</v>
      </c>
      <c r="AT142" s="8" t="s">
        <v>1051</v>
      </c>
    </row>
    <row r="143" spans="1:46" ht="30">
      <c r="A143" s="40" t="s">
        <v>679</v>
      </c>
      <c r="B143" s="3" t="s">
        <v>24</v>
      </c>
      <c r="C143" s="250" t="s">
        <v>1015</v>
      </c>
      <c r="D143" s="8" t="s">
        <v>378</v>
      </c>
      <c r="E143" s="3"/>
      <c r="F143" s="3">
        <v>2</v>
      </c>
      <c r="G143" s="3">
        <v>0.8</v>
      </c>
      <c r="H143" s="3" t="s">
        <v>668</v>
      </c>
      <c r="I143" s="42" t="s">
        <v>711</v>
      </c>
      <c r="J143" s="170">
        <v>3</v>
      </c>
      <c r="K143" s="212">
        <f t="shared" si="5"/>
        <v>0</v>
      </c>
      <c r="L143" s="90"/>
      <c r="M143" s="87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196"/>
      <c r="AR143" s="206">
        <f t="shared" si="4"/>
        <v>0</v>
      </c>
      <c r="AS143" s="168" t="s">
        <v>1015</v>
      </c>
      <c r="AT143" s="8" t="s">
        <v>378</v>
      </c>
    </row>
    <row r="144" spans="1:46" ht="30.75" customHeight="1">
      <c r="A144" s="40" t="s">
        <v>679</v>
      </c>
      <c r="B144" s="3" t="s">
        <v>24</v>
      </c>
      <c r="C144" s="180" t="s">
        <v>1012</v>
      </c>
      <c r="D144" s="6" t="s">
        <v>1013</v>
      </c>
      <c r="E144" s="26">
        <v>7708503727</v>
      </c>
      <c r="F144" s="3">
        <v>1</v>
      </c>
      <c r="G144" s="3">
        <v>0.8</v>
      </c>
      <c r="H144" s="3" t="s">
        <v>668</v>
      </c>
      <c r="I144" s="42" t="s">
        <v>711</v>
      </c>
      <c r="J144" s="170">
        <v>3.472</v>
      </c>
      <c r="K144" s="182">
        <f t="shared" si="5"/>
        <v>0</v>
      </c>
      <c r="L144" s="90"/>
      <c r="M144" s="87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196"/>
      <c r="AR144" s="206">
        <f t="shared" si="4"/>
        <v>0</v>
      </c>
      <c r="AS144" s="142" t="s">
        <v>1012</v>
      </c>
      <c r="AT144" s="6" t="s">
        <v>1013</v>
      </c>
    </row>
    <row r="145" spans="1:46" ht="35.25" customHeight="1">
      <c r="A145" s="40" t="s">
        <v>679</v>
      </c>
      <c r="B145" s="3" t="s">
        <v>24</v>
      </c>
      <c r="C145" s="180" t="s">
        <v>1012</v>
      </c>
      <c r="D145" s="6" t="s">
        <v>1014</v>
      </c>
      <c r="E145" s="26">
        <v>7708503727</v>
      </c>
      <c r="F145" s="3">
        <v>1</v>
      </c>
      <c r="G145" s="3">
        <v>0.8</v>
      </c>
      <c r="H145" s="3" t="s">
        <v>668</v>
      </c>
      <c r="I145" s="42" t="s">
        <v>711</v>
      </c>
      <c r="J145" s="170">
        <v>3.472</v>
      </c>
      <c r="K145" s="182">
        <f t="shared" si="5"/>
        <v>0</v>
      </c>
      <c r="L145" s="90"/>
      <c r="M145" s="87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196"/>
      <c r="AR145" s="206">
        <f t="shared" si="4"/>
        <v>0</v>
      </c>
      <c r="AS145" s="142" t="s">
        <v>1012</v>
      </c>
      <c r="AT145" s="6" t="s">
        <v>1014</v>
      </c>
    </row>
    <row r="146" spans="1:46" ht="34.5" customHeight="1">
      <c r="A146" s="40" t="s">
        <v>679</v>
      </c>
      <c r="B146" s="3" t="s">
        <v>24</v>
      </c>
      <c r="C146" s="252" t="s">
        <v>1080</v>
      </c>
      <c r="D146" s="6" t="s">
        <v>1126</v>
      </c>
      <c r="E146" s="26">
        <v>7708503727</v>
      </c>
      <c r="F146" s="3">
        <v>1</v>
      </c>
      <c r="G146" s="3">
        <v>8</v>
      </c>
      <c r="H146" s="3" t="s">
        <v>668</v>
      </c>
      <c r="I146" s="42" t="s">
        <v>711</v>
      </c>
      <c r="J146" s="219">
        <v>7.2</v>
      </c>
      <c r="K146" s="212">
        <f t="shared" si="5"/>
        <v>6.4</v>
      </c>
      <c r="L146" s="90"/>
      <c r="M146" s="87"/>
      <c r="N146" s="88"/>
      <c r="O146" s="88"/>
      <c r="P146" s="88"/>
      <c r="Q146" s="88"/>
      <c r="R146" s="88">
        <v>1.6</v>
      </c>
      <c r="S146" s="88"/>
      <c r="T146" s="88"/>
      <c r="U146" s="88"/>
      <c r="V146" s="88">
        <v>1.6</v>
      </c>
      <c r="W146" s="88"/>
      <c r="X146" s="88"/>
      <c r="Y146" s="88"/>
      <c r="Z146" s="88"/>
      <c r="AA146" s="88"/>
      <c r="AB146" s="88"/>
      <c r="AC146" s="88"/>
      <c r="AD146" s="88"/>
      <c r="AE146" s="88"/>
      <c r="AF146" s="88">
        <v>1.6</v>
      </c>
      <c r="AG146" s="88"/>
      <c r="AH146" s="88"/>
      <c r="AI146" s="88"/>
      <c r="AJ146" s="88">
        <v>0.8</v>
      </c>
      <c r="AK146" s="88"/>
      <c r="AL146" s="88"/>
      <c r="AM146" s="88">
        <v>0.8</v>
      </c>
      <c r="AN146" s="88"/>
      <c r="AO146" s="88"/>
      <c r="AP146" s="88"/>
      <c r="AQ146" s="196"/>
      <c r="AR146" s="206">
        <f t="shared" si="4"/>
        <v>6.4</v>
      </c>
      <c r="AS146" s="10" t="s">
        <v>133</v>
      </c>
      <c r="AT146" s="6" t="s">
        <v>381</v>
      </c>
    </row>
    <row r="147" spans="1:46" ht="63" customHeight="1">
      <c r="A147" s="40" t="s">
        <v>679</v>
      </c>
      <c r="B147" s="3" t="s">
        <v>24</v>
      </c>
      <c r="C147" s="180" t="s">
        <v>1073</v>
      </c>
      <c r="D147" s="6" t="s">
        <v>382</v>
      </c>
      <c r="E147" s="26">
        <v>7708503727</v>
      </c>
      <c r="F147" s="3">
        <v>4</v>
      </c>
      <c r="G147" s="3">
        <v>0.75</v>
      </c>
      <c r="H147" s="3" t="s">
        <v>668</v>
      </c>
      <c r="I147" s="42" t="s">
        <v>709</v>
      </c>
      <c r="J147" s="170">
        <v>7.5</v>
      </c>
      <c r="K147" s="212">
        <f t="shared" si="5"/>
        <v>4</v>
      </c>
      <c r="L147" s="90"/>
      <c r="M147" s="87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>
        <v>4</v>
      </c>
      <c r="AH147" s="88"/>
      <c r="AI147" s="88"/>
      <c r="AJ147" s="88"/>
      <c r="AK147" s="88"/>
      <c r="AL147" s="88"/>
      <c r="AM147" s="88"/>
      <c r="AN147" s="88"/>
      <c r="AO147" s="88"/>
      <c r="AP147" s="88"/>
      <c r="AQ147" s="196"/>
      <c r="AR147" s="206">
        <f t="shared" si="4"/>
        <v>4</v>
      </c>
      <c r="AS147" s="6" t="s">
        <v>134</v>
      </c>
      <c r="AT147" s="6" t="s">
        <v>382</v>
      </c>
    </row>
    <row r="148" spans="1:46" ht="42" customHeight="1">
      <c r="A148" s="40" t="s">
        <v>679</v>
      </c>
      <c r="B148" s="3" t="s">
        <v>24</v>
      </c>
      <c r="C148" s="180" t="s">
        <v>135</v>
      </c>
      <c r="D148" s="6" t="s">
        <v>383</v>
      </c>
      <c r="E148" s="3"/>
      <c r="F148" s="3">
        <v>1</v>
      </c>
      <c r="G148" s="3">
        <v>0.8</v>
      </c>
      <c r="H148" s="3" t="s">
        <v>668</v>
      </c>
      <c r="I148" s="42" t="s">
        <v>711</v>
      </c>
      <c r="J148" s="214"/>
      <c r="K148" s="212">
        <f t="shared" si="5"/>
        <v>0.8</v>
      </c>
      <c r="L148" s="90"/>
      <c r="M148" s="87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>
        <v>0.8</v>
      </c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196"/>
      <c r="AR148" s="206">
        <f t="shared" si="4"/>
        <v>0.8</v>
      </c>
      <c r="AS148" s="6" t="s">
        <v>135</v>
      </c>
      <c r="AT148" s="6" t="s">
        <v>383</v>
      </c>
    </row>
    <row r="149" spans="1:46" ht="30">
      <c r="A149" s="40" t="s">
        <v>679</v>
      </c>
      <c r="B149" s="3" t="s">
        <v>24</v>
      </c>
      <c r="C149" s="180" t="s">
        <v>1118</v>
      </c>
      <c r="D149" s="6" t="s">
        <v>1117</v>
      </c>
      <c r="E149" s="3"/>
      <c r="F149" s="3">
        <v>1</v>
      </c>
      <c r="G149" s="3">
        <v>0.8</v>
      </c>
      <c r="H149" s="3" t="s">
        <v>668</v>
      </c>
      <c r="I149" s="42" t="s">
        <v>711</v>
      </c>
      <c r="J149" s="170">
        <v>1.5</v>
      </c>
      <c r="K149" s="212">
        <f t="shared" si="5"/>
        <v>1.6</v>
      </c>
      <c r="L149" s="90"/>
      <c r="M149" s="87"/>
      <c r="N149" s="88">
        <v>1.6</v>
      </c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196"/>
      <c r="AR149" s="206">
        <f t="shared" si="4"/>
        <v>1.6</v>
      </c>
      <c r="AS149" s="11" t="s">
        <v>136</v>
      </c>
      <c r="AT149" s="6" t="s">
        <v>381</v>
      </c>
    </row>
    <row r="150" spans="1:46" ht="30">
      <c r="A150" s="40" t="s">
        <v>679</v>
      </c>
      <c r="B150" s="3" t="s">
        <v>24</v>
      </c>
      <c r="C150" s="250" t="s">
        <v>137</v>
      </c>
      <c r="D150" s="6" t="s">
        <v>384</v>
      </c>
      <c r="E150" s="3"/>
      <c r="F150" s="3">
        <v>1</v>
      </c>
      <c r="G150" s="3">
        <v>0.8</v>
      </c>
      <c r="H150" s="3" t="s">
        <v>668</v>
      </c>
      <c r="I150" s="42" t="s">
        <v>711</v>
      </c>
      <c r="J150" s="214"/>
      <c r="K150" s="212">
        <f t="shared" si="5"/>
        <v>0</v>
      </c>
      <c r="L150" s="90"/>
      <c r="M150" s="87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196"/>
      <c r="AR150" s="206">
        <f t="shared" si="4"/>
        <v>0</v>
      </c>
      <c r="AS150" s="4" t="s">
        <v>137</v>
      </c>
      <c r="AT150" s="6" t="s">
        <v>384</v>
      </c>
    </row>
    <row r="151" spans="1:46" ht="30">
      <c r="A151" s="40" t="s">
        <v>679</v>
      </c>
      <c r="B151" s="3" t="s">
        <v>24</v>
      </c>
      <c r="C151" s="250" t="s">
        <v>138</v>
      </c>
      <c r="D151" s="6" t="s">
        <v>385</v>
      </c>
      <c r="E151" s="3"/>
      <c r="F151" s="3">
        <v>1</v>
      </c>
      <c r="G151" s="3">
        <v>0.8</v>
      </c>
      <c r="H151" s="3" t="s">
        <v>668</v>
      </c>
      <c r="I151" s="42" t="s">
        <v>709</v>
      </c>
      <c r="J151" s="214"/>
      <c r="K151" s="212">
        <f t="shared" si="5"/>
        <v>0</v>
      </c>
      <c r="L151" s="90"/>
      <c r="M151" s="87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196"/>
      <c r="AR151" s="206">
        <f t="shared" si="4"/>
        <v>0</v>
      </c>
      <c r="AS151" s="4" t="s">
        <v>138</v>
      </c>
      <c r="AT151" s="6" t="s">
        <v>385</v>
      </c>
    </row>
    <row r="152" spans="1:46" ht="42" customHeight="1">
      <c r="A152" s="40" t="s">
        <v>679</v>
      </c>
      <c r="B152" s="3" t="s">
        <v>24</v>
      </c>
      <c r="C152" s="250" t="s">
        <v>139</v>
      </c>
      <c r="D152" s="6" t="s">
        <v>386</v>
      </c>
      <c r="E152" s="3">
        <v>7708639622</v>
      </c>
      <c r="F152" s="3">
        <v>1</v>
      </c>
      <c r="G152" s="3">
        <v>0.8</v>
      </c>
      <c r="H152" s="3" t="s">
        <v>668</v>
      </c>
      <c r="I152" s="42" t="s">
        <v>709</v>
      </c>
      <c r="J152" s="170">
        <v>2.4</v>
      </c>
      <c r="K152" s="212">
        <f t="shared" si="5"/>
        <v>2.2000000000000002</v>
      </c>
      <c r="L152" s="90"/>
      <c r="M152" s="87"/>
      <c r="N152" s="88"/>
      <c r="O152" s="88"/>
      <c r="P152" s="88"/>
      <c r="Q152" s="88"/>
      <c r="R152" s="88"/>
      <c r="S152" s="88"/>
      <c r="T152" s="88">
        <v>0.8</v>
      </c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>
        <v>0.6</v>
      </c>
      <c r="AG152" s="88"/>
      <c r="AH152" s="88"/>
      <c r="AI152" s="88"/>
      <c r="AJ152" s="88"/>
      <c r="AK152" s="88"/>
      <c r="AL152" s="88"/>
      <c r="AM152" s="88"/>
      <c r="AN152" s="88"/>
      <c r="AO152" s="88"/>
      <c r="AP152" s="88">
        <v>0.8</v>
      </c>
      <c r="AQ152" s="196"/>
      <c r="AR152" s="206">
        <f t="shared" si="4"/>
        <v>2.2000000000000002</v>
      </c>
      <c r="AS152" s="168" t="s">
        <v>139</v>
      </c>
      <c r="AT152" s="6" t="s">
        <v>386</v>
      </c>
    </row>
    <row r="153" spans="1:46" ht="30">
      <c r="A153" s="40" t="s">
        <v>679</v>
      </c>
      <c r="B153" s="3" t="s">
        <v>24</v>
      </c>
      <c r="C153" s="250" t="s">
        <v>780</v>
      </c>
      <c r="D153" s="6"/>
      <c r="E153" s="3">
        <v>7708503727</v>
      </c>
      <c r="F153" s="3">
        <v>1</v>
      </c>
      <c r="G153" s="3">
        <v>0.8</v>
      </c>
      <c r="H153" s="3" t="s">
        <v>668</v>
      </c>
      <c r="I153" s="42" t="s">
        <v>711</v>
      </c>
      <c r="J153" s="213">
        <v>1.5</v>
      </c>
      <c r="K153" s="212">
        <f t="shared" si="5"/>
        <v>0</v>
      </c>
      <c r="L153" s="90"/>
      <c r="M153" s="87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196"/>
      <c r="AR153" s="206">
        <f t="shared" si="4"/>
        <v>0</v>
      </c>
      <c r="AS153" s="4" t="s">
        <v>780</v>
      </c>
      <c r="AT153" s="6"/>
    </row>
    <row r="154" spans="1:46" ht="30">
      <c r="A154" s="40" t="s">
        <v>679</v>
      </c>
      <c r="B154" s="3" t="s">
        <v>24</v>
      </c>
      <c r="C154" s="250" t="s">
        <v>140</v>
      </c>
      <c r="D154" s="6"/>
      <c r="E154" s="3"/>
      <c r="F154" s="3">
        <v>1</v>
      </c>
      <c r="G154" s="3">
        <v>0.8</v>
      </c>
      <c r="H154" s="3" t="s">
        <v>668</v>
      </c>
      <c r="I154" s="42" t="s">
        <v>711</v>
      </c>
      <c r="J154" s="214"/>
      <c r="K154" s="212">
        <f t="shared" si="5"/>
        <v>0</v>
      </c>
      <c r="L154" s="90"/>
      <c r="M154" s="87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196"/>
      <c r="AR154" s="206">
        <f t="shared" si="4"/>
        <v>0</v>
      </c>
      <c r="AS154" s="4" t="s">
        <v>140</v>
      </c>
      <c r="AT154" s="6"/>
    </row>
    <row r="155" spans="1:46" ht="39.75" customHeight="1">
      <c r="A155" s="40" t="s">
        <v>679</v>
      </c>
      <c r="B155" s="3" t="s">
        <v>24</v>
      </c>
      <c r="C155" s="250" t="s">
        <v>1011</v>
      </c>
      <c r="D155" s="6" t="s">
        <v>1010</v>
      </c>
      <c r="E155" s="3">
        <v>7708503727</v>
      </c>
      <c r="F155" s="3">
        <v>3</v>
      </c>
      <c r="G155" s="3">
        <v>0.8</v>
      </c>
      <c r="H155" s="3" t="s">
        <v>668</v>
      </c>
      <c r="I155" s="42" t="s">
        <v>711</v>
      </c>
      <c r="J155" s="170">
        <v>2.4</v>
      </c>
      <c r="K155" s="182">
        <f t="shared" si="5"/>
        <v>2.4</v>
      </c>
      <c r="L155" s="90"/>
      <c r="M155" s="87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>
        <v>2.4</v>
      </c>
      <c r="AO155" s="88"/>
      <c r="AP155" s="88"/>
      <c r="AQ155" s="196"/>
      <c r="AR155" s="206">
        <f t="shared" si="4"/>
        <v>2.4</v>
      </c>
      <c r="AS155" s="168" t="s">
        <v>1011</v>
      </c>
      <c r="AT155" s="6" t="s">
        <v>1010</v>
      </c>
    </row>
    <row r="156" spans="1:46" ht="30">
      <c r="A156" s="40" t="s">
        <v>679</v>
      </c>
      <c r="B156" s="3" t="s">
        <v>24</v>
      </c>
      <c r="C156" s="250" t="s">
        <v>1099</v>
      </c>
      <c r="D156" s="6"/>
      <c r="E156" s="3"/>
      <c r="F156" s="3">
        <v>3</v>
      </c>
      <c r="G156" s="3">
        <v>0.8</v>
      </c>
      <c r="H156" s="3" t="s">
        <v>668</v>
      </c>
      <c r="I156" s="42" t="s">
        <v>711</v>
      </c>
      <c r="J156" s="214"/>
      <c r="K156" s="212">
        <f t="shared" si="5"/>
        <v>0</v>
      </c>
      <c r="L156" s="90"/>
      <c r="M156" s="87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196"/>
      <c r="AR156" s="206">
        <f t="shared" si="4"/>
        <v>0</v>
      </c>
      <c r="AS156" s="4" t="s">
        <v>1164</v>
      </c>
      <c r="AT156" s="6"/>
    </row>
    <row r="157" spans="1:46" ht="30">
      <c r="A157" s="40" t="s">
        <v>679</v>
      </c>
      <c r="B157" s="3" t="s">
        <v>24</v>
      </c>
      <c r="C157" s="250" t="s">
        <v>142</v>
      </c>
      <c r="D157" s="6"/>
      <c r="E157" s="3"/>
      <c r="F157" s="3">
        <v>1</v>
      </c>
      <c r="G157" s="3">
        <v>0.8</v>
      </c>
      <c r="H157" s="3" t="s">
        <v>668</v>
      </c>
      <c r="I157" s="42" t="s">
        <v>711</v>
      </c>
      <c r="J157" s="214"/>
      <c r="K157" s="281">
        <f t="shared" si="5"/>
        <v>1.6</v>
      </c>
      <c r="L157" s="90"/>
      <c r="M157" s="87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>
        <v>1.6</v>
      </c>
      <c r="AQ157" s="196"/>
      <c r="AR157" s="206">
        <f t="shared" si="4"/>
        <v>1.6</v>
      </c>
      <c r="AS157" s="4" t="s">
        <v>142</v>
      </c>
      <c r="AT157" s="6"/>
    </row>
    <row r="158" spans="1:46" ht="30">
      <c r="A158" s="40" t="s">
        <v>679</v>
      </c>
      <c r="B158" s="3" t="s">
        <v>24</v>
      </c>
      <c r="C158" s="250" t="s">
        <v>144</v>
      </c>
      <c r="D158" s="6"/>
      <c r="E158" s="3"/>
      <c r="F158" s="3">
        <v>2</v>
      </c>
      <c r="G158" s="3">
        <v>0.8</v>
      </c>
      <c r="H158" s="3" t="s">
        <v>668</v>
      </c>
      <c r="I158" s="42" t="s">
        <v>711</v>
      </c>
      <c r="J158" s="214"/>
      <c r="K158" s="212">
        <f t="shared" si="5"/>
        <v>0</v>
      </c>
      <c r="L158" s="90"/>
      <c r="M158" s="87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196"/>
      <c r="AR158" s="206">
        <f t="shared" si="4"/>
        <v>0</v>
      </c>
      <c r="AS158" s="4" t="s">
        <v>144</v>
      </c>
      <c r="AT158" s="6"/>
    </row>
    <row r="159" spans="1:46" ht="42.75" customHeight="1">
      <c r="A159" s="40" t="s">
        <v>679</v>
      </c>
      <c r="B159" s="3" t="s">
        <v>24</v>
      </c>
      <c r="C159" s="250" t="s">
        <v>681</v>
      </c>
      <c r="D159" s="6" t="s">
        <v>381</v>
      </c>
      <c r="E159" s="25">
        <v>7708737500</v>
      </c>
      <c r="F159" s="3">
        <v>1</v>
      </c>
      <c r="G159" s="3">
        <v>8</v>
      </c>
      <c r="H159" s="3" t="s">
        <v>668</v>
      </c>
      <c r="I159" s="42" t="s">
        <v>1096</v>
      </c>
      <c r="J159" s="170">
        <v>11.664999999999999</v>
      </c>
      <c r="K159" s="182">
        <f t="shared" si="5"/>
        <v>8</v>
      </c>
      <c r="L159" s="90"/>
      <c r="M159" s="87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>
        <v>8</v>
      </c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196"/>
      <c r="AR159" s="206">
        <f t="shared" si="4"/>
        <v>8</v>
      </c>
      <c r="AS159" s="168" t="s">
        <v>681</v>
      </c>
      <c r="AT159" s="6" t="s">
        <v>381</v>
      </c>
    </row>
    <row r="160" spans="1:46" ht="30">
      <c r="A160" s="40" t="s">
        <v>679</v>
      </c>
      <c r="B160" s="3" t="s">
        <v>24</v>
      </c>
      <c r="C160" s="250" t="s">
        <v>145</v>
      </c>
      <c r="D160" s="180" t="s">
        <v>1078</v>
      </c>
      <c r="E160" s="3">
        <v>7704758153</v>
      </c>
      <c r="F160" s="3">
        <v>2</v>
      </c>
      <c r="G160" s="3">
        <v>0.8</v>
      </c>
      <c r="H160" s="3" t="s">
        <v>668</v>
      </c>
      <c r="I160" s="42" t="s">
        <v>711</v>
      </c>
      <c r="J160" s="170">
        <v>0.75</v>
      </c>
      <c r="K160" s="182">
        <f t="shared" si="5"/>
        <v>0.75</v>
      </c>
      <c r="L160" s="90"/>
      <c r="M160" s="87"/>
      <c r="N160" s="88"/>
      <c r="O160" s="88"/>
      <c r="P160" s="88"/>
      <c r="Q160" s="88"/>
      <c r="R160" s="88"/>
      <c r="S160" s="88">
        <v>0.75</v>
      </c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196"/>
      <c r="AR160" s="206">
        <f t="shared" si="4"/>
        <v>0.75</v>
      </c>
      <c r="AS160" s="12" t="s">
        <v>145</v>
      </c>
      <c r="AT160" s="6" t="s">
        <v>387</v>
      </c>
    </row>
    <row r="161" spans="1:46" ht="30">
      <c r="A161" s="40" t="s">
        <v>679</v>
      </c>
      <c r="B161" s="3" t="s">
        <v>24</v>
      </c>
      <c r="C161" s="250" t="s">
        <v>146</v>
      </c>
      <c r="D161" s="6" t="s">
        <v>1148</v>
      </c>
      <c r="E161" s="3"/>
      <c r="F161" s="3">
        <v>1</v>
      </c>
      <c r="G161" s="3">
        <v>0.75</v>
      </c>
      <c r="H161" s="3" t="s">
        <v>668</v>
      </c>
      <c r="I161" s="42" t="s">
        <v>711</v>
      </c>
      <c r="J161" s="214"/>
      <c r="K161" s="281">
        <f t="shared" si="5"/>
        <v>0.8</v>
      </c>
      <c r="L161" s="90"/>
      <c r="M161" s="87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>
        <v>0.8</v>
      </c>
      <c r="AK161" s="88"/>
      <c r="AL161" s="88"/>
      <c r="AM161" s="88"/>
      <c r="AN161" s="88"/>
      <c r="AO161" s="88"/>
      <c r="AP161" s="88"/>
      <c r="AQ161" s="196"/>
      <c r="AR161" s="206">
        <f t="shared" si="4"/>
        <v>0.8</v>
      </c>
      <c r="AS161" s="12" t="s">
        <v>146</v>
      </c>
      <c r="AT161" s="6"/>
    </row>
    <row r="162" spans="1:46" ht="34.5" customHeight="1">
      <c r="A162" s="60" t="s">
        <v>679</v>
      </c>
      <c r="B162" s="57"/>
      <c r="C162" s="250" t="s">
        <v>763</v>
      </c>
      <c r="D162" s="8" t="s">
        <v>764</v>
      </c>
      <c r="E162" s="3"/>
      <c r="F162" s="3">
        <v>1</v>
      </c>
      <c r="G162" s="3">
        <v>0.8</v>
      </c>
      <c r="H162" s="3" t="s">
        <v>668</v>
      </c>
      <c r="I162" s="42" t="s">
        <v>711</v>
      </c>
      <c r="J162" s="214"/>
      <c r="K162" s="212">
        <f t="shared" si="5"/>
        <v>0</v>
      </c>
      <c r="L162" s="90"/>
      <c r="M162" s="87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196"/>
      <c r="AR162" s="206">
        <f t="shared" si="4"/>
        <v>0</v>
      </c>
      <c r="AS162" s="63" t="s">
        <v>763</v>
      </c>
      <c r="AT162" s="59" t="s">
        <v>764</v>
      </c>
    </row>
    <row r="163" spans="1:46" ht="34.5" customHeight="1">
      <c r="A163" s="60" t="s">
        <v>679</v>
      </c>
      <c r="B163" s="57"/>
      <c r="C163" s="250" t="s">
        <v>810</v>
      </c>
      <c r="D163" s="8" t="s">
        <v>811</v>
      </c>
      <c r="E163" s="3"/>
      <c r="F163" s="3"/>
      <c r="G163" s="3"/>
      <c r="H163" s="3"/>
      <c r="I163" s="42" t="s">
        <v>711</v>
      </c>
      <c r="J163" s="214"/>
      <c r="K163" s="212">
        <f t="shared" si="5"/>
        <v>0</v>
      </c>
      <c r="L163" s="90"/>
      <c r="M163" s="87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196"/>
      <c r="AR163" s="206">
        <f t="shared" si="4"/>
        <v>0</v>
      </c>
      <c r="AS163" s="63" t="s">
        <v>810</v>
      </c>
      <c r="AT163" s="59" t="s">
        <v>811</v>
      </c>
    </row>
    <row r="164" spans="1:46" ht="31.5" customHeight="1">
      <c r="A164" s="40" t="s">
        <v>679</v>
      </c>
      <c r="B164" s="3" t="s">
        <v>24</v>
      </c>
      <c r="C164" s="250" t="s">
        <v>1053</v>
      </c>
      <c r="D164" s="129" t="s">
        <v>1054</v>
      </c>
      <c r="E164" s="3"/>
      <c r="F164" s="3"/>
      <c r="G164" s="3"/>
      <c r="H164" s="3"/>
      <c r="I164" s="42" t="s">
        <v>711</v>
      </c>
      <c r="J164" s="170">
        <v>3.2</v>
      </c>
      <c r="K164" s="212">
        <f t="shared" si="5"/>
        <v>0</v>
      </c>
      <c r="L164" s="90"/>
      <c r="M164" s="87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196"/>
      <c r="AR164" s="206">
        <f t="shared" si="4"/>
        <v>0</v>
      </c>
      <c r="AS164" s="168" t="s">
        <v>1053</v>
      </c>
      <c r="AT164" s="129" t="s">
        <v>1054</v>
      </c>
    </row>
    <row r="165" spans="1:46" ht="42.75" customHeight="1">
      <c r="A165" s="40" t="s">
        <v>679</v>
      </c>
      <c r="B165" s="3" t="s">
        <v>24</v>
      </c>
      <c r="C165" s="250" t="s">
        <v>869</v>
      </c>
      <c r="D165" s="129" t="s">
        <v>870</v>
      </c>
      <c r="E165" s="3"/>
      <c r="F165" s="3">
        <v>2</v>
      </c>
      <c r="G165" s="3">
        <v>0.8</v>
      </c>
      <c r="H165" s="3" t="s">
        <v>668</v>
      </c>
      <c r="I165" s="42" t="s">
        <v>711</v>
      </c>
      <c r="J165" s="170">
        <v>2.6669999999999998</v>
      </c>
      <c r="K165" s="212">
        <f t="shared" si="5"/>
        <v>1.6</v>
      </c>
      <c r="L165" s="90"/>
      <c r="M165" s="87"/>
      <c r="N165" s="88">
        <v>1.6</v>
      </c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196"/>
      <c r="AR165" s="206">
        <f t="shared" si="4"/>
        <v>1.6</v>
      </c>
      <c r="AS165" s="63" t="s">
        <v>869</v>
      </c>
      <c r="AT165" s="59" t="s">
        <v>870</v>
      </c>
    </row>
    <row r="166" spans="1:46" ht="22.5" customHeight="1">
      <c r="A166" s="40"/>
      <c r="B166" s="3"/>
      <c r="C166" s="258" t="s">
        <v>147</v>
      </c>
      <c r="D166" s="6"/>
      <c r="E166" s="3"/>
      <c r="F166" s="3"/>
      <c r="G166" s="3"/>
      <c r="H166" s="3"/>
      <c r="I166" s="42"/>
      <c r="J166" s="214"/>
      <c r="K166" s="212">
        <f t="shared" si="5"/>
        <v>0</v>
      </c>
      <c r="L166" s="90"/>
      <c r="M166" s="87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196"/>
      <c r="AR166" s="206">
        <f t="shared" si="4"/>
        <v>0</v>
      </c>
      <c r="AS166" s="13" t="s">
        <v>147</v>
      </c>
      <c r="AT166" s="6"/>
    </row>
    <row r="167" spans="1:46" ht="36.75" customHeight="1">
      <c r="A167" s="40" t="s">
        <v>679</v>
      </c>
      <c r="B167" s="3" t="s">
        <v>24</v>
      </c>
      <c r="C167" s="250" t="s">
        <v>148</v>
      </c>
      <c r="D167" s="6" t="s">
        <v>389</v>
      </c>
      <c r="E167" s="25">
        <v>690809221159</v>
      </c>
      <c r="F167" s="3">
        <v>1</v>
      </c>
      <c r="G167" s="3">
        <v>0.8</v>
      </c>
      <c r="H167" s="3" t="s">
        <v>668</v>
      </c>
      <c r="I167" s="42" t="s">
        <v>718</v>
      </c>
      <c r="J167" s="213">
        <v>3.7</v>
      </c>
      <c r="K167" s="240">
        <f t="shared" si="5"/>
        <v>0.8</v>
      </c>
      <c r="L167" s="90"/>
      <c r="M167" s="87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>
        <v>0.8</v>
      </c>
      <c r="AI167" s="88"/>
      <c r="AJ167" s="88"/>
      <c r="AK167" s="88"/>
      <c r="AL167" s="88"/>
      <c r="AM167" s="88"/>
      <c r="AN167" s="88"/>
      <c r="AO167" s="88"/>
      <c r="AP167" s="88"/>
      <c r="AQ167" s="196"/>
      <c r="AR167" s="206">
        <f t="shared" si="4"/>
        <v>0.8</v>
      </c>
      <c r="AS167" s="168" t="s">
        <v>148</v>
      </c>
      <c r="AT167" s="6" t="s">
        <v>389</v>
      </c>
    </row>
    <row r="168" spans="1:46" ht="36.75" customHeight="1">
      <c r="A168" s="40" t="s">
        <v>679</v>
      </c>
      <c r="B168" s="3" t="s">
        <v>24</v>
      </c>
      <c r="C168" s="250" t="s">
        <v>148</v>
      </c>
      <c r="D168" s="6" t="s">
        <v>912</v>
      </c>
      <c r="E168" s="25">
        <v>690809221159</v>
      </c>
      <c r="F168" s="3"/>
      <c r="G168" s="3"/>
      <c r="H168" s="3"/>
      <c r="I168" s="265" t="s">
        <v>914</v>
      </c>
      <c r="J168" s="216">
        <v>0.8</v>
      </c>
      <c r="K168" s="212">
        <f t="shared" si="5"/>
        <v>0</v>
      </c>
      <c r="L168" s="90"/>
      <c r="M168" s="87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196"/>
      <c r="AR168" s="206">
        <f t="shared" si="4"/>
        <v>0</v>
      </c>
      <c r="AS168" s="168" t="s">
        <v>148</v>
      </c>
      <c r="AT168" s="6" t="s">
        <v>912</v>
      </c>
    </row>
    <row r="169" spans="1:46" ht="36.75" customHeight="1">
      <c r="A169" s="40" t="s">
        <v>679</v>
      </c>
      <c r="B169" s="3" t="s">
        <v>24</v>
      </c>
      <c r="C169" s="250" t="s">
        <v>148</v>
      </c>
      <c r="D169" s="6" t="s">
        <v>915</v>
      </c>
      <c r="E169" s="25">
        <v>690809221159</v>
      </c>
      <c r="F169" s="3"/>
      <c r="G169" s="3"/>
      <c r="H169" s="3"/>
      <c r="I169" s="265" t="s">
        <v>914</v>
      </c>
      <c r="J169" s="216">
        <v>0.8</v>
      </c>
      <c r="K169" s="212">
        <f t="shared" si="5"/>
        <v>0</v>
      </c>
      <c r="L169" s="90"/>
      <c r="M169" s="87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196"/>
      <c r="AR169" s="206">
        <f t="shared" si="4"/>
        <v>0</v>
      </c>
      <c r="AS169" s="168" t="s">
        <v>148</v>
      </c>
      <c r="AT169" s="6" t="s">
        <v>915</v>
      </c>
    </row>
    <row r="170" spans="1:46" ht="36.75" customHeight="1">
      <c r="A170" s="40" t="s">
        <v>679</v>
      </c>
      <c r="B170" s="3" t="s">
        <v>24</v>
      </c>
      <c r="C170" s="250" t="s">
        <v>148</v>
      </c>
      <c r="D170" s="6" t="s">
        <v>916</v>
      </c>
      <c r="E170" s="25">
        <v>690809221159</v>
      </c>
      <c r="F170" s="3"/>
      <c r="G170" s="3"/>
      <c r="H170" s="3"/>
      <c r="I170" s="265" t="s">
        <v>914</v>
      </c>
      <c r="J170" s="216">
        <v>0.8</v>
      </c>
      <c r="K170" s="212">
        <f t="shared" si="5"/>
        <v>0</v>
      </c>
      <c r="L170" s="90"/>
      <c r="M170" s="87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196"/>
      <c r="AR170" s="206">
        <f t="shared" si="4"/>
        <v>0</v>
      </c>
      <c r="AS170" s="168" t="s">
        <v>148</v>
      </c>
      <c r="AT170" s="6" t="s">
        <v>916</v>
      </c>
    </row>
    <row r="171" spans="1:46" ht="30">
      <c r="A171" s="40" t="s">
        <v>679</v>
      </c>
      <c r="B171" s="3" t="s">
        <v>24</v>
      </c>
      <c r="C171" s="180" t="s">
        <v>721</v>
      </c>
      <c r="D171" s="6" t="s">
        <v>390</v>
      </c>
      <c r="E171" s="26">
        <v>180903969400</v>
      </c>
      <c r="F171" s="3">
        <v>2</v>
      </c>
      <c r="G171" s="3">
        <v>0.8</v>
      </c>
      <c r="H171" s="3" t="s">
        <v>668</v>
      </c>
      <c r="I171" s="42" t="s">
        <v>709</v>
      </c>
      <c r="J171" s="214">
        <v>5.6</v>
      </c>
      <c r="K171" s="212">
        <f t="shared" si="5"/>
        <v>2.2000000000000002</v>
      </c>
      <c r="L171" s="90"/>
      <c r="M171" s="87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>
        <v>1.6</v>
      </c>
      <c r="Z171" s="88"/>
      <c r="AA171" s="88"/>
      <c r="AB171" s="88"/>
      <c r="AC171" s="88"/>
      <c r="AD171" s="88"/>
      <c r="AE171" s="88"/>
      <c r="AF171" s="88">
        <v>0.6</v>
      </c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196"/>
      <c r="AR171" s="206">
        <f t="shared" si="4"/>
        <v>2.2000000000000002</v>
      </c>
      <c r="AS171" s="142" t="s">
        <v>721</v>
      </c>
      <c r="AT171" s="6" t="s">
        <v>390</v>
      </c>
    </row>
    <row r="172" spans="1:46" ht="30">
      <c r="A172" s="40" t="s">
        <v>679</v>
      </c>
      <c r="B172" s="3" t="s">
        <v>24</v>
      </c>
      <c r="C172" s="180" t="s">
        <v>722</v>
      </c>
      <c r="D172" s="6" t="s">
        <v>390</v>
      </c>
      <c r="E172" s="26">
        <v>532111490460</v>
      </c>
      <c r="F172" s="3">
        <v>1</v>
      </c>
      <c r="G172" s="3">
        <v>0.8</v>
      </c>
      <c r="H172" s="3" t="s">
        <v>668</v>
      </c>
      <c r="I172" s="42" t="s">
        <v>709</v>
      </c>
      <c r="J172" s="214">
        <v>3.2</v>
      </c>
      <c r="K172" s="212">
        <f t="shared" si="5"/>
        <v>2.4000000000000004</v>
      </c>
      <c r="L172" s="90"/>
      <c r="M172" s="87"/>
      <c r="N172" s="88"/>
      <c r="O172" s="88"/>
      <c r="P172" s="88"/>
      <c r="Q172" s="88"/>
      <c r="R172" s="88"/>
      <c r="S172" s="88">
        <v>0.8</v>
      </c>
      <c r="T172" s="88"/>
      <c r="U172" s="88"/>
      <c r="V172" s="88"/>
      <c r="W172" s="88"/>
      <c r="X172" s="88"/>
      <c r="Y172" s="88">
        <v>0.8</v>
      </c>
      <c r="Z172" s="88"/>
      <c r="AA172" s="88"/>
      <c r="AB172" s="88"/>
      <c r="AC172" s="88"/>
      <c r="AD172" s="88"/>
      <c r="AE172" s="88"/>
      <c r="AF172" s="88">
        <v>0.8</v>
      </c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196"/>
      <c r="AR172" s="206">
        <f t="shared" si="4"/>
        <v>2.4000000000000004</v>
      </c>
      <c r="AS172" s="142" t="s">
        <v>722</v>
      </c>
      <c r="AT172" s="6" t="s">
        <v>390</v>
      </c>
    </row>
    <row r="173" spans="1:46" ht="30">
      <c r="A173" s="40" t="s">
        <v>679</v>
      </c>
      <c r="B173" s="3" t="s">
        <v>24</v>
      </c>
      <c r="C173" s="180" t="s">
        <v>1002</v>
      </c>
      <c r="D173" s="6" t="s">
        <v>391</v>
      </c>
      <c r="E173" s="27">
        <v>27206597210</v>
      </c>
      <c r="F173" s="3">
        <v>1</v>
      </c>
      <c r="G173" s="3">
        <v>0.8</v>
      </c>
      <c r="H173" s="3" t="s">
        <v>668</v>
      </c>
      <c r="I173" s="42" t="s">
        <v>711</v>
      </c>
      <c r="J173" s="170">
        <v>0.8</v>
      </c>
      <c r="K173" s="212">
        <f t="shared" si="5"/>
        <v>0</v>
      </c>
      <c r="L173" s="90"/>
      <c r="M173" s="87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196"/>
      <c r="AR173" s="206">
        <f t="shared" si="4"/>
        <v>0</v>
      </c>
      <c r="AS173" s="142" t="s">
        <v>1002</v>
      </c>
      <c r="AT173" s="6" t="s">
        <v>391</v>
      </c>
    </row>
    <row r="174" spans="1:46" ht="30">
      <c r="A174" s="40" t="s">
        <v>679</v>
      </c>
      <c r="B174" s="3" t="s">
        <v>24</v>
      </c>
      <c r="C174" s="180" t="s">
        <v>150</v>
      </c>
      <c r="D174" s="6" t="s">
        <v>871</v>
      </c>
      <c r="E174" s="26">
        <v>690700060577</v>
      </c>
      <c r="F174" s="3">
        <v>2</v>
      </c>
      <c r="G174" s="3">
        <v>0.8</v>
      </c>
      <c r="H174" s="3" t="s">
        <v>668</v>
      </c>
      <c r="I174" s="42" t="s">
        <v>709</v>
      </c>
      <c r="J174" s="213">
        <v>5.8</v>
      </c>
      <c r="K174" s="281">
        <f t="shared" si="5"/>
        <v>6.8000000000000007</v>
      </c>
      <c r="L174" s="90"/>
      <c r="M174" s="87"/>
      <c r="N174" s="88"/>
      <c r="O174" s="88"/>
      <c r="P174" s="88"/>
      <c r="Q174" s="88"/>
      <c r="R174" s="88"/>
      <c r="S174" s="88">
        <v>1.4</v>
      </c>
      <c r="T174" s="88">
        <v>0.8</v>
      </c>
      <c r="U174" s="88"/>
      <c r="V174" s="88"/>
      <c r="W174" s="88"/>
      <c r="X174" s="88"/>
      <c r="Y174" s="88">
        <v>1.6</v>
      </c>
      <c r="Z174" s="88"/>
      <c r="AA174" s="88"/>
      <c r="AB174" s="88"/>
      <c r="AC174" s="88">
        <v>0.8</v>
      </c>
      <c r="AD174" s="88"/>
      <c r="AE174" s="88"/>
      <c r="AF174" s="88"/>
      <c r="AG174" s="88"/>
      <c r="AH174" s="88"/>
      <c r="AI174" s="88"/>
      <c r="AJ174" s="88">
        <v>0.8</v>
      </c>
      <c r="AK174" s="88"/>
      <c r="AL174" s="88"/>
      <c r="AM174" s="88">
        <v>1.4</v>
      </c>
      <c r="AN174" s="88"/>
      <c r="AO174" s="88"/>
      <c r="AP174" s="88"/>
      <c r="AQ174" s="196"/>
      <c r="AR174" s="206">
        <f t="shared" si="4"/>
        <v>6.8000000000000007</v>
      </c>
      <c r="AS174" s="142" t="s">
        <v>150</v>
      </c>
      <c r="AT174" s="6" t="s">
        <v>871</v>
      </c>
    </row>
    <row r="175" spans="1:46" ht="30">
      <c r="A175" s="40" t="s">
        <v>679</v>
      </c>
      <c r="B175" s="3" t="s">
        <v>24</v>
      </c>
      <c r="C175" s="180" t="s">
        <v>151</v>
      </c>
      <c r="D175" s="6" t="s">
        <v>354</v>
      </c>
      <c r="E175" s="26">
        <v>690700023342</v>
      </c>
      <c r="F175" s="3">
        <v>1</v>
      </c>
      <c r="G175" s="3">
        <v>0.8</v>
      </c>
      <c r="H175" s="3" t="s">
        <v>668</v>
      </c>
      <c r="I175" s="42" t="s">
        <v>709</v>
      </c>
      <c r="J175" s="170">
        <v>3.472</v>
      </c>
      <c r="K175" s="182">
        <f t="shared" si="5"/>
        <v>1.6</v>
      </c>
      <c r="L175" s="90"/>
      <c r="M175" s="87">
        <v>0.8</v>
      </c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>
        <v>0.8</v>
      </c>
      <c r="AQ175" s="196"/>
      <c r="AR175" s="206">
        <f t="shared" si="4"/>
        <v>1.6</v>
      </c>
      <c r="AS175" s="142" t="s">
        <v>151</v>
      </c>
      <c r="AT175" s="6" t="s">
        <v>354</v>
      </c>
    </row>
    <row r="176" spans="1:46" ht="35.25" customHeight="1">
      <c r="A176" s="40" t="s">
        <v>679</v>
      </c>
      <c r="B176" s="3" t="s">
        <v>24</v>
      </c>
      <c r="C176" s="180" t="s">
        <v>152</v>
      </c>
      <c r="D176" s="6" t="s">
        <v>392</v>
      </c>
      <c r="E176" s="26">
        <v>690700038740</v>
      </c>
      <c r="F176" s="3" t="s">
        <v>668</v>
      </c>
      <c r="G176" s="3" t="s">
        <v>668</v>
      </c>
      <c r="H176" s="6" t="s">
        <v>673</v>
      </c>
      <c r="I176" s="42" t="s">
        <v>712</v>
      </c>
      <c r="J176" s="170">
        <v>5.7290000000000001</v>
      </c>
      <c r="K176" s="212">
        <f t="shared" si="5"/>
        <v>5.0000000000000018</v>
      </c>
      <c r="L176" s="90"/>
      <c r="M176" s="87">
        <v>0.2</v>
      </c>
      <c r="N176" s="88">
        <v>0.2</v>
      </c>
      <c r="O176" s="88">
        <v>0.2</v>
      </c>
      <c r="P176" s="88">
        <v>0.2</v>
      </c>
      <c r="Q176" s="88"/>
      <c r="R176" s="88">
        <v>0.2</v>
      </c>
      <c r="S176" s="88">
        <v>0.2</v>
      </c>
      <c r="T176" s="88">
        <v>0.2</v>
      </c>
      <c r="U176" s="88">
        <v>0.4</v>
      </c>
      <c r="V176" s="88">
        <v>0.2</v>
      </c>
      <c r="W176" s="88">
        <v>0.2</v>
      </c>
      <c r="X176" s="88"/>
      <c r="Y176" s="88">
        <v>0.2</v>
      </c>
      <c r="Z176" s="88">
        <v>0.2</v>
      </c>
      <c r="AA176" s="88">
        <v>0.2</v>
      </c>
      <c r="AB176" s="88">
        <v>0.2</v>
      </c>
      <c r="AC176" s="88">
        <v>0.2</v>
      </c>
      <c r="AD176" s="88"/>
      <c r="AE176" s="88"/>
      <c r="AF176" s="88">
        <v>0.2</v>
      </c>
      <c r="AG176" s="88">
        <v>0.2</v>
      </c>
      <c r="AH176" s="88">
        <v>0.2</v>
      </c>
      <c r="AI176" s="88"/>
      <c r="AJ176" s="88">
        <v>0.2</v>
      </c>
      <c r="AK176" s="88">
        <v>0.2</v>
      </c>
      <c r="AL176" s="88"/>
      <c r="AM176" s="88">
        <v>0.2</v>
      </c>
      <c r="AN176" s="88">
        <v>0.2</v>
      </c>
      <c r="AO176" s="88">
        <v>0.2</v>
      </c>
      <c r="AP176" s="88">
        <v>0.2</v>
      </c>
      <c r="AQ176" s="196"/>
      <c r="AR176" s="206">
        <f t="shared" si="4"/>
        <v>5.0000000000000018</v>
      </c>
      <c r="AS176" s="142" t="s">
        <v>152</v>
      </c>
      <c r="AT176" s="6" t="s">
        <v>392</v>
      </c>
    </row>
    <row r="177" spans="1:46" ht="34.5" customHeight="1">
      <c r="A177" s="40" t="s">
        <v>679</v>
      </c>
      <c r="B177" s="3" t="s">
        <v>24</v>
      </c>
      <c r="C177" s="180" t="s">
        <v>153</v>
      </c>
      <c r="D177" s="6" t="s">
        <v>393</v>
      </c>
      <c r="E177" s="26">
        <v>69070001500</v>
      </c>
      <c r="F177" s="3">
        <v>1</v>
      </c>
      <c r="G177" s="3">
        <v>0.8</v>
      </c>
      <c r="H177" s="3" t="s">
        <v>668</v>
      </c>
      <c r="I177" s="39" t="s">
        <v>718</v>
      </c>
      <c r="J177" s="216">
        <v>9.1999999999999993</v>
      </c>
      <c r="K177" s="212">
        <f t="shared" si="5"/>
        <v>7.2</v>
      </c>
      <c r="L177" s="90"/>
      <c r="M177" s="87"/>
      <c r="N177" s="88">
        <v>1.6</v>
      </c>
      <c r="O177" s="88"/>
      <c r="P177" s="88"/>
      <c r="R177" s="88">
        <v>0.8</v>
      </c>
      <c r="S177" s="88"/>
      <c r="T177" s="88"/>
      <c r="U177" s="88">
        <v>0.8</v>
      </c>
      <c r="V177" s="88"/>
      <c r="W177" s="88"/>
      <c r="X177" s="88"/>
      <c r="Y177" s="88"/>
      <c r="Z177" s="88"/>
      <c r="AA177" s="88"/>
      <c r="AB177" s="88"/>
      <c r="AC177" s="88">
        <v>1.6</v>
      </c>
      <c r="AD177" s="88"/>
      <c r="AE177" s="88"/>
      <c r="AF177" s="88"/>
      <c r="AG177" s="88"/>
      <c r="AH177" s="88"/>
      <c r="AI177" s="88"/>
      <c r="AJ177" s="88">
        <v>1.6</v>
      </c>
      <c r="AK177" s="88"/>
      <c r="AL177" s="88"/>
      <c r="AM177" s="88"/>
      <c r="AN177" s="88"/>
      <c r="AO177" s="88"/>
      <c r="AP177" s="88">
        <v>0.8</v>
      </c>
      <c r="AQ177" s="196"/>
      <c r="AR177" s="206">
        <f t="shared" si="4"/>
        <v>7.2</v>
      </c>
      <c r="AS177" s="142" t="s">
        <v>153</v>
      </c>
      <c r="AT177" s="6" t="s">
        <v>393</v>
      </c>
    </row>
    <row r="178" spans="1:46" ht="33" customHeight="1">
      <c r="A178" s="40" t="s">
        <v>679</v>
      </c>
      <c r="B178" s="3" t="s">
        <v>24</v>
      </c>
      <c r="C178" s="180" t="s">
        <v>154</v>
      </c>
      <c r="D178" s="6" t="s">
        <v>394</v>
      </c>
      <c r="E178" s="26">
        <v>69070001500</v>
      </c>
      <c r="F178" s="3">
        <v>1</v>
      </c>
      <c r="G178" s="3">
        <v>8</v>
      </c>
      <c r="H178" s="3" t="s">
        <v>668</v>
      </c>
      <c r="I178" s="42" t="s">
        <v>711</v>
      </c>
      <c r="J178" s="170">
        <v>8</v>
      </c>
      <c r="K178" s="212">
        <f t="shared" si="5"/>
        <v>8</v>
      </c>
      <c r="L178" s="90"/>
      <c r="M178" s="87">
        <v>8</v>
      </c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/>
      <c r="AO178" s="88"/>
      <c r="AP178" s="88"/>
      <c r="AQ178" s="196"/>
      <c r="AR178" s="206">
        <f t="shared" si="4"/>
        <v>8</v>
      </c>
      <c r="AS178" s="142" t="s">
        <v>154</v>
      </c>
      <c r="AT178" s="6" t="s">
        <v>394</v>
      </c>
    </row>
    <row r="179" spans="1:46" ht="30">
      <c r="A179" s="40" t="s">
        <v>679</v>
      </c>
      <c r="B179" s="3" t="s">
        <v>24</v>
      </c>
      <c r="C179" s="180" t="s">
        <v>155</v>
      </c>
      <c r="D179" s="8" t="s">
        <v>395</v>
      </c>
      <c r="E179" s="26">
        <v>695005489532</v>
      </c>
      <c r="F179" s="8">
        <v>1</v>
      </c>
      <c r="G179" s="3">
        <v>0.8</v>
      </c>
      <c r="H179" s="3" t="s">
        <v>668</v>
      </c>
      <c r="I179" s="42" t="s">
        <v>709</v>
      </c>
      <c r="J179" s="213">
        <v>1.6</v>
      </c>
      <c r="K179" s="282">
        <f t="shared" si="5"/>
        <v>1.8</v>
      </c>
      <c r="L179" s="90"/>
      <c r="M179" s="87">
        <v>0.8</v>
      </c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>
        <v>0.2</v>
      </c>
      <c r="AA179" s="88"/>
      <c r="AB179" s="88">
        <v>0.8</v>
      </c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196"/>
      <c r="AR179" s="206">
        <f t="shared" si="4"/>
        <v>1.8</v>
      </c>
      <c r="AS179" s="142" t="s">
        <v>155</v>
      </c>
      <c r="AT179" s="8" t="s">
        <v>395</v>
      </c>
    </row>
    <row r="180" spans="1:46" ht="30">
      <c r="A180" s="40" t="s">
        <v>679</v>
      </c>
      <c r="B180" s="3" t="s">
        <v>24</v>
      </c>
      <c r="C180" s="180" t="s">
        <v>156</v>
      </c>
      <c r="D180" s="8" t="s">
        <v>396</v>
      </c>
      <c r="E180" s="26">
        <v>694600329207</v>
      </c>
      <c r="F180" s="8">
        <v>1</v>
      </c>
      <c r="G180" s="3">
        <v>0.8</v>
      </c>
      <c r="H180" s="3" t="s">
        <v>668</v>
      </c>
      <c r="I180" s="42" t="s">
        <v>709</v>
      </c>
      <c r="J180" s="213">
        <v>2.4</v>
      </c>
      <c r="K180" s="182">
        <f t="shared" si="5"/>
        <v>3.2</v>
      </c>
      <c r="L180" s="90"/>
      <c r="M180" s="87"/>
      <c r="N180" s="88"/>
      <c r="O180" s="88"/>
      <c r="P180" s="88"/>
      <c r="Q180" s="88"/>
      <c r="R180" s="88"/>
      <c r="S180" s="88">
        <v>0.8</v>
      </c>
      <c r="T180" s="88"/>
      <c r="U180" s="88"/>
      <c r="V180" s="88"/>
      <c r="W180" s="88"/>
      <c r="X180" s="88"/>
      <c r="Y180" s="88"/>
      <c r="Z180" s="88">
        <v>0.8</v>
      </c>
      <c r="AA180" s="88"/>
      <c r="AB180" s="88"/>
      <c r="AC180" s="88"/>
      <c r="AD180" s="88"/>
      <c r="AE180" s="88"/>
      <c r="AF180" s="88"/>
      <c r="AG180" s="88"/>
      <c r="AH180" s="88"/>
      <c r="AI180" s="88"/>
      <c r="AJ180" s="88">
        <v>1.6</v>
      </c>
      <c r="AK180" s="88"/>
      <c r="AL180" s="88"/>
      <c r="AM180" s="88"/>
      <c r="AN180" s="88"/>
      <c r="AO180" s="88"/>
      <c r="AP180" s="88"/>
      <c r="AQ180" s="196"/>
      <c r="AR180" s="206">
        <f t="shared" si="4"/>
        <v>3.2</v>
      </c>
      <c r="AS180" s="142" t="s">
        <v>156</v>
      </c>
      <c r="AT180" s="8" t="s">
        <v>396</v>
      </c>
    </row>
    <row r="181" spans="1:46" ht="30">
      <c r="A181" s="40" t="s">
        <v>679</v>
      </c>
      <c r="B181" s="3" t="s">
        <v>24</v>
      </c>
      <c r="C181" s="252" t="s">
        <v>1120</v>
      </c>
      <c r="D181" s="8" t="s">
        <v>397</v>
      </c>
      <c r="E181" s="28">
        <v>690700506276</v>
      </c>
      <c r="F181" s="8">
        <v>1</v>
      </c>
      <c r="G181" s="3">
        <v>8</v>
      </c>
      <c r="H181" s="3" t="s">
        <v>668</v>
      </c>
      <c r="I181" s="42" t="s">
        <v>718</v>
      </c>
      <c r="J181" s="170">
        <v>2.2999999999999998</v>
      </c>
      <c r="K181" s="280">
        <f t="shared" si="5"/>
        <v>2.6999999999999997</v>
      </c>
      <c r="L181" s="90"/>
      <c r="M181" s="87"/>
      <c r="N181" s="88"/>
      <c r="O181" s="88">
        <v>0.5</v>
      </c>
      <c r="P181" s="88"/>
      <c r="Q181" s="88"/>
      <c r="R181" s="88"/>
      <c r="S181" s="88">
        <v>0.2</v>
      </c>
      <c r="T181" s="88"/>
      <c r="U181" s="88"/>
      <c r="V181" s="88"/>
      <c r="W181" s="88">
        <v>0.2</v>
      </c>
      <c r="X181" s="88"/>
      <c r="Y181" s="88"/>
      <c r="Z181" s="88">
        <v>0.4</v>
      </c>
      <c r="AA181" s="88"/>
      <c r="AB181" s="88"/>
      <c r="AC181" s="88">
        <v>0.2</v>
      </c>
      <c r="AD181" s="88"/>
      <c r="AE181" s="88"/>
      <c r="AF181" s="88"/>
      <c r="AG181" s="88">
        <v>0.3</v>
      </c>
      <c r="AH181" s="88"/>
      <c r="AI181" s="88"/>
      <c r="AJ181" s="88"/>
      <c r="AK181" s="88">
        <v>0.4</v>
      </c>
      <c r="AL181" s="88"/>
      <c r="AM181" s="88"/>
      <c r="AN181" s="88">
        <v>0.5</v>
      </c>
      <c r="AO181" s="88"/>
      <c r="AP181" s="88"/>
      <c r="AQ181" s="196"/>
      <c r="AR181" s="206">
        <f t="shared" si="4"/>
        <v>2.6999999999999997</v>
      </c>
      <c r="AS181" s="143" t="s">
        <v>157</v>
      </c>
      <c r="AT181" s="8" t="s">
        <v>397</v>
      </c>
    </row>
    <row r="182" spans="1:46" ht="30">
      <c r="A182" s="40" t="s">
        <v>679</v>
      </c>
      <c r="B182" s="3" t="s">
        <v>24</v>
      </c>
      <c r="C182" s="180" t="s">
        <v>158</v>
      </c>
      <c r="D182" s="8" t="s">
        <v>398</v>
      </c>
      <c r="E182" s="26">
        <v>690700000874</v>
      </c>
      <c r="F182" s="8">
        <v>2</v>
      </c>
      <c r="G182" s="3">
        <v>0.8</v>
      </c>
      <c r="H182" s="3" t="s">
        <v>668</v>
      </c>
      <c r="I182" s="42" t="s">
        <v>709</v>
      </c>
      <c r="J182" s="170">
        <v>1.6</v>
      </c>
      <c r="K182" s="212">
        <f t="shared" si="5"/>
        <v>0.8</v>
      </c>
      <c r="L182" s="90"/>
      <c r="M182" s="87"/>
      <c r="N182" s="88"/>
      <c r="O182" s="88"/>
      <c r="P182" s="88"/>
      <c r="Q182" s="88"/>
      <c r="R182" s="88"/>
      <c r="S182" s="88"/>
      <c r="T182" s="88"/>
      <c r="U182" s="88"/>
      <c r="V182" s="88"/>
      <c r="W182" s="88">
        <v>0.8</v>
      </c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196"/>
      <c r="AR182" s="206">
        <f t="shared" si="4"/>
        <v>0.8</v>
      </c>
      <c r="AS182" s="142" t="s">
        <v>158</v>
      </c>
      <c r="AT182" s="8" t="s">
        <v>398</v>
      </c>
    </row>
    <row r="183" spans="1:46" ht="36" customHeight="1">
      <c r="A183" s="40" t="s">
        <v>679</v>
      </c>
      <c r="B183" s="3" t="s">
        <v>24</v>
      </c>
      <c r="C183" s="180" t="s">
        <v>159</v>
      </c>
      <c r="D183" s="8" t="s">
        <v>399</v>
      </c>
      <c r="E183" s="26">
        <v>690700000874</v>
      </c>
      <c r="F183" s="8">
        <v>1</v>
      </c>
      <c r="G183" s="3">
        <v>0.8</v>
      </c>
      <c r="H183" s="3" t="s">
        <v>668</v>
      </c>
      <c r="I183" s="42" t="s">
        <v>709</v>
      </c>
      <c r="J183" s="170">
        <v>4</v>
      </c>
      <c r="K183" s="212">
        <f t="shared" si="5"/>
        <v>3.2</v>
      </c>
      <c r="L183" s="90"/>
      <c r="M183" s="87"/>
      <c r="N183" s="88"/>
      <c r="O183" s="88"/>
      <c r="P183" s="88"/>
      <c r="Q183" s="88"/>
      <c r="R183" s="88"/>
      <c r="S183" s="88"/>
      <c r="T183" s="88"/>
      <c r="U183" s="88"/>
      <c r="V183" s="88">
        <v>0.8</v>
      </c>
      <c r="W183" s="88"/>
      <c r="X183" s="88"/>
      <c r="Y183" s="88"/>
      <c r="Z183" s="88"/>
      <c r="AA183" s="88"/>
      <c r="AB183" s="88">
        <v>0.8</v>
      </c>
      <c r="AC183" s="88"/>
      <c r="AD183" s="88"/>
      <c r="AE183" s="88"/>
      <c r="AF183" s="88"/>
      <c r="AG183" s="88"/>
      <c r="AH183" s="88"/>
      <c r="AI183" s="88">
        <v>0.8</v>
      </c>
      <c r="AJ183" s="88"/>
      <c r="AK183" s="88"/>
      <c r="AL183" s="88"/>
      <c r="AM183" s="88"/>
      <c r="AN183" s="88"/>
      <c r="AO183" s="88"/>
      <c r="AP183" s="88">
        <v>0.8</v>
      </c>
      <c r="AQ183" s="196"/>
      <c r="AR183" s="206">
        <f t="shared" si="4"/>
        <v>3.2</v>
      </c>
      <c r="AS183" s="142" t="s">
        <v>159</v>
      </c>
      <c r="AT183" s="8" t="s">
        <v>399</v>
      </c>
    </row>
    <row r="184" spans="1:46" ht="30">
      <c r="A184" s="40" t="s">
        <v>679</v>
      </c>
      <c r="B184" s="3" t="s">
        <v>24</v>
      </c>
      <c r="C184" s="250" t="s">
        <v>723</v>
      </c>
      <c r="D184" s="8" t="s">
        <v>400</v>
      </c>
      <c r="E184" s="25">
        <v>690805751807</v>
      </c>
      <c r="F184" s="8">
        <v>1</v>
      </c>
      <c r="G184" s="3">
        <v>0.8</v>
      </c>
      <c r="H184" s="3" t="s">
        <v>668</v>
      </c>
      <c r="I184" s="42" t="s">
        <v>711</v>
      </c>
      <c r="J184" s="214"/>
      <c r="K184" s="212">
        <f t="shared" si="5"/>
        <v>0</v>
      </c>
      <c r="L184" s="90"/>
      <c r="M184" s="87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196"/>
      <c r="AR184" s="206">
        <f t="shared" si="4"/>
        <v>0</v>
      </c>
      <c r="AS184" s="9" t="s">
        <v>723</v>
      </c>
      <c r="AT184" s="8" t="s">
        <v>400</v>
      </c>
    </row>
    <row r="185" spans="1:46" ht="45">
      <c r="A185" s="40" t="s">
        <v>679</v>
      </c>
      <c r="B185" s="3" t="s">
        <v>24</v>
      </c>
      <c r="C185" s="250" t="s">
        <v>160</v>
      </c>
      <c r="D185" s="8" t="s">
        <v>401</v>
      </c>
      <c r="E185" s="29"/>
      <c r="F185" s="14" t="s">
        <v>668</v>
      </c>
      <c r="G185" s="14" t="s">
        <v>668</v>
      </c>
      <c r="H185" s="11" t="s">
        <v>672</v>
      </c>
      <c r="I185" s="42" t="s">
        <v>711</v>
      </c>
      <c r="J185" s="214"/>
      <c r="K185" s="212">
        <f t="shared" si="5"/>
        <v>0</v>
      </c>
      <c r="L185" s="90"/>
      <c r="M185" s="87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196"/>
      <c r="AR185" s="206">
        <f t="shared" si="4"/>
        <v>0</v>
      </c>
      <c r="AS185" s="9" t="s">
        <v>160</v>
      </c>
      <c r="AT185" s="8" t="s">
        <v>401</v>
      </c>
    </row>
    <row r="186" spans="1:46" ht="35.25" customHeight="1">
      <c r="A186" s="40" t="s">
        <v>679</v>
      </c>
      <c r="B186" s="3" t="s">
        <v>490</v>
      </c>
      <c r="C186" s="250" t="s">
        <v>161</v>
      </c>
      <c r="D186" s="8" t="s">
        <v>402</v>
      </c>
      <c r="E186" s="25">
        <v>690700035852</v>
      </c>
      <c r="F186" s="14" t="s">
        <v>668</v>
      </c>
      <c r="G186" s="14" t="s">
        <v>668</v>
      </c>
      <c r="H186" s="11" t="s">
        <v>672</v>
      </c>
      <c r="I186" s="42" t="s">
        <v>709</v>
      </c>
      <c r="J186" s="170">
        <v>0.8</v>
      </c>
      <c r="K186" s="212">
        <f t="shared" si="5"/>
        <v>0.30000000000000004</v>
      </c>
      <c r="L186" s="90"/>
      <c r="M186" s="87"/>
      <c r="N186" s="88">
        <v>0.1</v>
      </c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>
        <v>0.1</v>
      </c>
      <c r="Z186" s="88"/>
      <c r="AA186" s="88"/>
      <c r="AB186" s="88"/>
      <c r="AC186" s="88"/>
      <c r="AD186" s="88"/>
      <c r="AE186" s="88"/>
      <c r="AF186" s="88"/>
      <c r="AG186" s="88"/>
      <c r="AH186" s="88"/>
      <c r="AI186" s="88">
        <v>0.1</v>
      </c>
      <c r="AJ186" s="88"/>
      <c r="AK186" s="88"/>
      <c r="AL186" s="88"/>
      <c r="AM186" s="88"/>
      <c r="AN186" s="88"/>
      <c r="AO186" s="88"/>
      <c r="AP186" s="88"/>
      <c r="AQ186" s="196"/>
      <c r="AR186" s="206">
        <f t="shared" si="4"/>
        <v>0.30000000000000004</v>
      </c>
      <c r="AS186" s="168" t="s">
        <v>161</v>
      </c>
      <c r="AT186" s="8" t="s">
        <v>402</v>
      </c>
    </row>
    <row r="187" spans="1:46" ht="30.75" customHeight="1">
      <c r="A187" s="40" t="s">
        <v>679</v>
      </c>
      <c r="B187" s="3" t="s">
        <v>490</v>
      </c>
      <c r="C187" s="250" t="s">
        <v>162</v>
      </c>
      <c r="D187" s="8" t="s">
        <v>402</v>
      </c>
      <c r="E187" s="25"/>
      <c r="F187" s="14" t="s">
        <v>668</v>
      </c>
      <c r="G187" s="14" t="s">
        <v>668</v>
      </c>
      <c r="H187" s="11" t="s">
        <v>672</v>
      </c>
      <c r="I187" s="42" t="s">
        <v>709</v>
      </c>
      <c r="J187" s="214"/>
      <c r="K187" s="212">
        <f t="shared" si="5"/>
        <v>0</v>
      </c>
      <c r="L187" s="90"/>
      <c r="M187" s="87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196"/>
      <c r="AR187" s="206">
        <f t="shared" si="4"/>
        <v>0</v>
      </c>
      <c r="AS187" s="9" t="s">
        <v>162</v>
      </c>
      <c r="AT187" s="8" t="s">
        <v>402</v>
      </c>
    </row>
    <row r="188" spans="1:46" ht="36.75" customHeight="1">
      <c r="A188" s="40" t="s">
        <v>679</v>
      </c>
      <c r="B188" s="3" t="s">
        <v>490</v>
      </c>
      <c r="C188" s="250" t="s">
        <v>163</v>
      </c>
      <c r="D188" s="8" t="s">
        <v>402</v>
      </c>
      <c r="E188" s="25">
        <v>690700021401</v>
      </c>
      <c r="F188" s="14" t="s">
        <v>668</v>
      </c>
      <c r="G188" s="14" t="s">
        <v>668</v>
      </c>
      <c r="H188" s="11" t="s">
        <v>672</v>
      </c>
      <c r="I188" s="42" t="s">
        <v>709</v>
      </c>
      <c r="J188" s="170">
        <v>2.17</v>
      </c>
      <c r="K188" s="212">
        <f t="shared" si="5"/>
        <v>0.65</v>
      </c>
      <c r="L188" s="90"/>
      <c r="M188" s="87"/>
      <c r="N188" s="88">
        <v>0.1</v>
      </c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>
        <v>0.25</v>
      </c>
      <c r="Z188" s="88"/>
      <c r="AA188" s="88"/>
      <c r="AB188" s="88">
        <v>0.2</v>
      </c>
      <c r="AC188" s="88"/>
      <c r="AD188" s="88"/>
      <c r="AE188" s="88"/>
      <c r="AF188" s="88"/>
      <c r="AG188" s="88"/>
      <c r="AH188" s="88"/>
      <c r="AI188" s="88">
        <v>0.1</v>
      </c>
      <c r="AJ188" s="88"/>
      <c r="AK188" s="88"/>
      <c r="AL188" s="88"/>
      <c r="AM188" s="88"/>
      <c r="AN188" s="88"/>
      <c r="AO188" s="88"/>
      <c r="AP188" s="88"/>
      <c r="AQ188" s="196"/>
      <c r="AR188" s="206">
        <f t="shared" si="4"/>
        <v>0.65</v>
      </c>
      <c r="AS188" s="168" t="s">
        <v>163</v>
      </c>
      <c r="AT188" s="8" t="s">
        <v>402</v>
      </c>
    </row>
    <row r="189" spans="1:46" ht="40.5" customHeight="1">
      <c r="A189" s="40" t="s">
        <v>679</v>
      </c>
      <c r="B189" s="6" t="s">
        <v>742</v>
      </c>
      <c r="C189" s="250" t="s">
        <v>164</v>
      </c>
      <c r="D189" s="8" t="s">
        <v>403</v>
      </c>
      <c r="E189" s="25">
        <v>690700112659</v>
      </c>
      <c r="F189" s="14">
        <v>2</v>
      </c>
      <c r="G189" s="14">
        <v>0.8</v>
      </c>
      <c r="H189" s="11" t="s">
        <v>668</v>
      </c>
      <c r="I189" s="42" t="s">
        <v>709</v>
      </c>
      <c r="J189" s="170">
        <v>1.2</v>
      </c>
      <c r="K189" s="280">
        <f t="shared" si="5"/>
        <v>1.6</v>
      </c>
      <c r="L189" s="90"/>
      <c r="M189" s="87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>
        <v>1.6</v>
      </c>
      <c r="AJ189" s="88"/>
      <c r="AK189" s="88"/>
      <c r="AL189" s="88"/>
      <c r="AM189" s="88"/>
      <c r="AN189" s="88"/>
      <c r="AO189" s="88"/>
      <c r="AP189" s="88"/>
      <c r="AQ189" s="196"/>
      <c r="AR189" s="206">
        <f t="shared" si="4"/>
        <v>1.6</v>
      </c>
      <c r="AS189" s="168" t="s">
        <v>164</v>
      </c>
      <c r="AT189" s="8" t="s">
        <v>403</v>
      </c>
    </row>
    <row r="190" spans="1:46" ht="29.25" customHeight="1">
      <c r="A190" s="40" t="s">
        <v>679</v>
      </c>
      <c r="B190" s="3" t="s">
        <v>24</v>
      </c>
      <c r="C190" s="250" t="s">
        <v>165</v>
      </c>
      <c r="D190" s="8" t="s">
        <v>404</v>
      </c>
      <c r="E190" s="25">
        <v>690700400657</v>
      </c>
      <c r="F190" s="14" t="s">
        <v>668</v>
      </c>
      <c r="G190" s="14" t="s">
        <v>668</v>
      </c>
      <c r="H190" s="11" t="s">
        <v>672</v>
      </c>
      <c r="I190" s="42" t="s">
        <v>711</v>
      </c>
      <c r="J190" s="170">
        <v>0.2</v>
      </c>
      <c r="K190" s="182">
        <v>0</v>
      </c>
      <c r="L190" s="90"/>
      <c r="M190" s="87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196"/>
      <c r="AR190" s="206">
        <f t="shared" si="4"/>
        <v>0</v>
      </c>
      <c r="AS190" s="168" t="s">
        <v>165</v>
      </c>
      <c r="AT190" s="8" t="s">
        <v>404</v>
      </c>
    </row>
    <row r="191" spans="1:46" ht="37.5" customHeight="1">
      <c r="A191" s="40" t="s">
        <v>679</v>
      </c>
      <c r="B191" s="3" t="s">
        <v>24</v>
      </c>
      <c r="C191" s="250" t="s">
        <v>166</v>
      </c>
      <c r="D191" s="8" t="s">
        <v>405</v>
      </c>
      <c r="E191" s="25">
        <v>690805718126</v>
      </c>
      <c r="F191" s="14">
        <v>1</v>
      </c>
      <c r="G191" s="14">
        <v>0.8</v>
      </c>
      <c r="H191" s="11" t="s">
        <v>668</v>
      </c>
      <c r="I191" s="42" t="s">
        <v>716</v>
      </c>
      <c r="J191" s="170">
        <v>10.8</v>
      </c>
      <c r="K191" s="212">
        <f t="shared" si="5"/>
        <v>8.7999999999999989</v>
      </c>
      <c r="L191" s="90"/>
      <c r="M191" s="87"/>
      <c r="N191" s="88">
        <v>0.8</v>
      </c>
      <c r="O191" s="88"/>
      <c r="P191" s="88"/>
      <c r="Q191" s="88"/>
      <c r="R191" s="88"/>
      <c r="S191" s="88"/>
      <c r="T191" s="88"/>
      <c r="U191" s="88">
        <v>0.8</v>
      </c>
      <c r="V191" s="88"/>
      <c r="W191" s="88">
        <v>0.8</v>
      </c>
      <c r="X191" s="88"/>
      <c r="Y191" s="88"/>
      <c r="Z191" s="88">
        <v>0.8</v>
      </c>
      <c r="AA191" s="88"/>
      <c r="AB191" s="88">
        <v>0.8</v>
      </c>
      <c r="AC191" s="88"/>
      <c r="AD191" s="88">
        <v>0.8</v>
      </c>
      <c r="AE191" s="88"/>
      <c r="AF191" s="88"/>
      <c r="AG191" s="88">
        <v>0.8</v>
      </c>
      <c r="AH191" s="88"/>
      <c r="AI191" s="88">
        <v>0.8</v>
      </c>
      <c r="AJ191" s="88"/>
      <c r="AK191" s="88">
        <v>0.8</v>
      </c>
      <c r="AL191" s="88"/>
      <c r="AM191" s="88"/>
      <c r="AN191" s="88">
        <v>0.8</v>
      </c>
      <c r="AO191" s="88"/>
      <c r="AP191">
        <v>0.8</v>
      </c>
      <c r="AQ191" s="196"/>
      <c r="AR191" s="206">
        <f t="shared" si="4"/>
        <v>8.7999999999999989</v>
      </c>
      <c r="AS191" s="168" t="s">
        <v>166</v>
      </c>
      <c r="AT191" s="8" t="s">
        <v>405</v>
      </c>
    </row>
    <row r="192" spans="1:46" ht="45" customHeight="1">
      <c r="A192" s="40" t="s">
        <v>679</v>
      </c>
      <c r="B192" s="3" t="s">
        <v>24</v>
      </c>
      <c r="C192" s="250" t="s">
        <v>167</v>
      </c>
      <c r="D192" s="8" t="s">
        <v>406</v>
      </c>
      <c r="E192" s="25">
        <v>690800333242</v>
      </c>
      <c r="F192" s="14">
        <v>1</v>
      </c>
      <c r="G192" s="14">
        <v>0.24</v>
      </c>
      <c r="H192" s="11" t="s">
        <v>668</v>
      </c>
      <c r="I192" s="42" t="s">
        <v>724</v>
      </c>
      <c r="J192" s="170">
        <v>1.5</v>
      </c>
      <c r="K192" s="280">
        <f t="shared" si="5"/>
        <v>2.08</v>
      </c>
      <c r="L192" s="90"/>
      <c r="M192" s="87">
        <v>0.24</v>
      </c>
      <c r="N192" s="88"/>
      <c r="O192" s="88">
        <v>0.4</v>
      </c>
      <c r="P192" s="88"/>
      <c r="Q192" s="88"/>
      <c r="R192" s="88">
        <v>0.24</v>
      </c>
      <c r="S192" s="88"/>
      <c r="T192" s="88">
        <v>0.24</v>
      </c>
      <c r="U192" s="88"/>
      <c r="V192" s="88">
        <v>0.24</v>
      </c>
      <c r="W192" s="88"/>
      <c r="X192" s="88"/>
      <c r="Y192" s="88">
        <v>0.24</v>
      </c>
      <c r="Z192" s="88"/>
      <c r="AA192" s="88">
        <v>0.24</v>
      </c>
      <c r="AB192" s="88"/>
      <c r="AC192" s="88">
        <v>0.24</v>
      </c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196"/>
      <c r="AR192" s="206">
        <f t="shared" si="4"/>
        <v>2.08</v>
      </c>
      <c r="AS192" s="168" t="s">
        <v>167</v>
      </c>
      <c r="AT192" s="8" t="s">
        <v>406</v>
      </c>
    </row>
    <row r="193" spans="1:46" ht="30">
      <c r="A193" s="40" t="s">
        <v>679</v>
      </c>
      <c r="B193" s="3" t="s">
        <v>743</v>
      </c>
      <c r="C193" s="250" t="s">
        <v>168</v>
      </c>
      <c r="D193" s="8" t="s">
        <v>407</v>
      </c>
      <c r="E193" s="25">
        <v>690804697138</v>
      </c>
      <c r="F193" s="14">
        <v>1</v>
      </c>
      <c r="G193" s="14">
        <v>0.8</v>
      </c>
      <c r="H193" s="11" t="s">
        <v>668</v>
      </c>
      <c r="I193" s="42" t="s">
        <v>711</v>
      </c>
      <c r="J193" s="170">
        <v>0.8</v>
      </c>
      <c r="K193" s="182">
        <f t="shared" si="5"/>
        <v>0</v>
      </c>
      <c r="L193" s="90"/>
      <c r="M193" s="87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196"/>
      <c r="AR193" s="206">
        <f t="shared" si="4"/>
        <v>0</v>
      </c>
      <c r="AS193" s="168" t="s">
        <v>168</v>
      </c>
      <c r="AT193" s="8" t="s">
        <v>407</v>
      </c>
    </row>
    <row r="194" spans="1:46" ht="30">
      <c r="A194" s="40" t="s">
        <v>679</v>
      </c>
      <c r="B194" s="3" t="s">
        <v>744</v>
      </c>
      <c r="C194" s="250" t="s">
        <v>169</v>
      </c>
      <c r="D194" s="8" t="s">
        <v>974</v>
      </c>
      <c r="E194" s="25">
        <v>500802276487</v>
      </c>
      <c r="F194" s="14">
        <v>1</v>
      </c>
      <c r="G194" s="14">
        <v>0.8</v>
      </c>
      <c r="H194" s="11" t="s">
        <v>668</v>
      </c>
      <c r="I194" s="42" t="s">
        <v>711</v>
      </c>
      <c r="J194" s="213">
        <v>1</v>
      </c>
      <c r="K194" s="212">
        <f t="shared" si="5"/>
        <v>0</v>
      </c>
      <c r="L194" s="90"/>
      <c r="M194" s="87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196"/>
      <c r="AR194" s="206">
        <f t="shared" ref="AR194:AR258" si="6">K194</f>
        <v>0</v>
      </c>
      <c r="AS194" s="168" t="s">
        <v>169</v>
      </c>
      <c r="AT194" s="8" t="s">
        <v>974</v>
      </c>
    </row>
    <row r="195" spans="1:46" ht="37.5" customHeight="1">
      <c r="A195" s="40" t="s">
        <v>679</v>
      </c>
      <c r="B195" s="3" t="s">
        <v>24</v>
      </c>
      <c r="C195" s="250" t="s">
        <v>170</v>
      </c>
      <c r="D195" s="8" t="s">
        <v>409</v>
      </c>
      <c r="E195" s="25">
        <v>690700045184</v>
      </c>
      <c r="F195" s="14">
        <v>1</v>
      </c>
      <c r="G195" s="14">
        <v>0.8</v>
      </c>
      <c r="H195" s="11" t="s">
        <v>668</v>
      </c>
      <c r="I195" s="42" t="s">
        <v>711</v>
      </c>
      <c r="J195" s="213">
        <v>0.8</v>
      </c>
      <c r="K195" s="212">
        <f t="shared" si="5"/>
        <v>0</v>
      </c>
      <c r="L195" s="90"/>
      <c r="M195" s="87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196"/>
      <c r="AR195" s="206">
        <f t="shared" si="6"/>
        <v>0</v>
      </c>
      <c r="AS195" s="168" t="s">
        <v>170</v>
      </c>
      <c r="AT195" s="8" t="s">
        <v>409</v>
      </c>
    </row>
    <row r="196" spans="1:46" ht="30.75" customHeight="1">
      <c r="A196" s="40" t="s">
        <v>679</v>
      </c>
      <c r="B196" s="3" t="s">
        <v>24</v>
      </c>
      <c r="C196" s="250" t="s">
        <v>682</v>
      </c>
      <c r="D196" s="20" t="s">
        <v>683</v>
      </c>
      <c r="E196" s="25">
        <v>594201837894</v>
      </c>
      <c r="F196" s="14" t="s">
        <v>668</v>
      </c>
      <c r="G196" s="14" t="s">
        <v>668</v>
      </c>
      <c r="H196" s="11" t="s">
        <v>672</v>
      </c>
      <c r="I196" s="42" t="s">
        <v>709</v>
      </c>
      <c r="J196" s="217">
        <v>1.736</v>
      </c>
      <c r="K196" s="212">
        <f t="shared" si="5"/>
        <v>0.6</v>
      </c>
      <c r="L196" s="90"/>
      <c r="M196" s="87"/>
      <c r="N196" s="88"/>
      <c r="O196" s="88"/>
      <c r="P196" s="88"/>
      <c r="Q196" s="88"/>
      <c r="R196" s="88"/>
      <c r="S196" s="88">
        <v>0.3</v>
      </c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>
        <v>0.3</v>
      </c>
      <c r="AO196" s="88"/>
      <c r="AP196" s="88"/>
      <c r="AQ196" s="196"/>
      <c r="AR196" s="206">
        <f t="shared" si="6"/>
        <v>0.6</v>
      </c>
      <c r="AS196" s="168" t="s">
        <v>682</v>
      </c>
      <c r="AT196" s="20" t="s">
        <v>683</v>
      </c>
    </row>
    <row r="197" spans="1:46" ht="37.5" customHeight="1">
      <c r="A197" s="40" t="s">
        <v>679</v>
      </c>
      <c r="B197" s="3" t="s">
        <v>24</v>
      </c>
      <c r="C197" s="250" t="s">
        <v>978</v>
      </c>
      <c r="D197" s="8" t="s">
        <v>927</v>
      </c>
      <c r="E197" s="25">
        <v>690800333242</v>
      </c>
      <c r="F197" s="14">
        <v>1</v>
      </c>
      <c r="G197" s="14">
        <v>0.24</v>
      </c>
      <c r="H197" s="11" t="s">
        <v>668</v>
      </c>
      <c r="I197" s="42" t="s">
        <v>716</v>
      </c>
      <c r="J197" s="170">
        <v>1</v>
      </c>
      <c r="K197" s="281">
        <f t="shared" si="5"/>
        <v>1.06</v>
      </c>
      <c r="L197" s="90"/>
      <c r="M197" s="87"/>
      <c r="N197" s="88"/>
      <c r="O197" s="88">
        <v>0.02</v>
      </c>
      <c r="P197" s="88"/>
      <c r="Q197" s="88"/>
      <c r="R197" s="88">
        <v>0.02</v>
      </c>
      <c r="S197" s="88"/>
      <c r="T197" s="88">
        <v>0.01</v>
      </c>
      <c r="U197" s="88"/>
      <c r="V197" s="88">
        <v>0.01</v>
      </c>
      <c r="W197" s="88"/>
      <c r="X197" s="88"/>
      <c r="Y197" s="88">
        <v>0.2</v>
      </c>
      <c r="Z197" s="88"/>
      <c r="AA197" s="88"/>
      <c r="AB197" s="88"/>
      <c r="AC197" s="88">
        <v>0.1</v>
      </c>
      <c r="AD197" s="88"/>
      <c r="AE197" s="88"/>
      <c r="AF197" s="88">
        <v>0.2</v>
      </c>
      <c r="AG197" s="88"/>
      <c r="AH197" s="88"/>
      <c r="AI197" s="88"/>
      <c r="AJ197" s="88">
        <v>0.2</v>
      </c>
      <c r="AK197" s="88"/>
      <c r="AL197" s="88"/>
      <c r="AM197" s="88">
        <v>0.3</v>
      </c>
      <c r="AN197" s="88"/>
      <c r="AO197" s="88"/>
      <c r="AP197" s="88"/>
      <c r="AQ197" s="196"/>
      <c r="AR197" s="206">
        <f t="shared" si="6"/>
        <v>1.06</v>
      </c>
      <c r="AS197" s="168" t="s">
        <v>978</v>
      </c>
      <c r="AT197" s="8" t="s">
        <v>927</v>
      </c>
    </row>
    <row r="198" spans="1:46" ht="37.5" customHeight="1">
      <c r="A198" s="40" t="s">
        <v>679</v>
      </c>
      <c r="B198" s="3" t="s">
        <v>24</v>
      </c>
      <c r="C198" s="250" t="s">
        <v>832</v>
      </c>
      <c r="D198" s="8" t="s">
        <v>833</v>
      </c>
      <c r="E198" s="25">
        <v>690700716273</v>
      </c>
      <c r="F198" s="14"/>
      <c r="G198" s="14"/>
      <c r="H198" s="11"/>
      <c r="I198" s="39" t="s">
        <v>834</v>
      </c>
      <c r="J198" s="216">
        <v>0.2</v>
      </c>
      <c r="K198" s="212">
        <f t="shared" si="5"/>
        <v>0</v>
      </c>
      <c r="L198" s="90"/>
      <c r="M198" s="87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196"/>
      <c r="AR198" s="206">
        <f t="shared" si="6"/>
        <v>0</v>
      </c>
      <c r="AS198" s="168" t="s">
        <v>832</v>
      </c>
      <c r="AT198" s="8" t="s">
        <v>833</v>
      </c>
    </row>
    <row r="199" spans="1:46" ht="34.5" customHeight="1">
      <c r="A199" s="40" t="s">
        <v>679</v>
      </c>
      <c r="B199" s="3" t="s">
        <v>24</v>
      </c>
      <c r="C199" s="250" t="s">
        <v>866</v>
      </c>
      <c r="D199" s="8" t="s">
        <v>867</v>
      </c>
      <c r="E199" s="25">
        <v>613702966107</v>
      </c>
      <c r="F199" s="14" t="s">
        <v>668</v>
      </c>
      <c r="G199" s="14" t="s">
        <v>668</v>
      </c>
      <c r="H199" s="11" t="s">
        <v>668</v>
      </c>
      <c r="I199" s="39" t="s">
        <v>868</v>
      </c>
      <c r="J199" s="216">
        <v>0.33</v>
      </c>
      <c r="K199" s="212">
        <f t="shared" si="5"/>
        <v>0</v>
      </c>
      <c r="L199" s="90"/>
      <c r="M199" s="87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196"/>
      <c r="AR199" s="206">
        <f t="shared" si="6"/>
        <v>0</v>
      </c>
      <c r="AS199" s="168" t="s">
        <v>866</v>
      </c>
      <c r="AT199" s="8" t="s">
        <v>867</v>
      </c>
    </row>
    <row r="200" spans="1:46" ht="47.25" customHeight="1">
      <c r="A200" s="40" t="s">
        <v>679</v>
      </c>
      <c r="B200" s="3" t="s">
        <v>24</v>
      </c>
      <c r="C200" s="250" t="s">
        <v>933</v>
      </c>
      <c r="D200" s="8" t="s">
        <v>932</v>
      </c>
      <c r="E200" s="25">
        <v>690809253880</v>
      </c>
      <c r="F200" s="14"/>
      <c r="G200" s="14"/>
      <c r="H200" s="11"/>
      <c r="I200" s="151" t="s">
        <v>934</v>
      </c>
      <c r="J200" s="215">
        <v>0.2</v>
      </c>
      <c r="K200" s="212">
        <f t="shared" si="5"/>
        <v>0</v>
      </c>
      <c r="L200" s="90"/>
      <c r="M200" s="87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196"/>
      <c r="AR200" s="206">
        <f t="shared" si="6"/>
        <v>0</v>
      </c>
      <c r="AS200" s="168" t="s">
        <v>933</v>
      </c>
      <c r="AT200" s="8" t="s">
        <v>932</v>
      </c>
    </row>
    <row r="201" spans="1:46" ht="47.25" customHeight="1">
      <c r="A201" s="40" t="s">
        <v>679</v>
      </c>
      <c r="B201" s="3" t="s">
        <v>24</v>
      </c>
      <c r="C201" s="250" t="s">
        <v>935</v>
      </c>
      <c r="D201" s="8" t="s">
        <v>936</v>
      </c>
      <c r="E201" s="25">
        <v>690804763729</v>
      </c>
      <c r="F201" s="14"/>
      <c r="G201" s="14"/>
      <c r="H201" s="11"/>
      <c r="I201" s="151" t="s">
        <v>937</v>
      </c>
      <c r="J201" s="215">
        <v>0.75</v>
      </c>
      <c r="K201" s="212">
        <f t="shared" si="5"/>
        <v>0</v>
      </c>
      <c r="L201" s="90"/>
      <c r="M201" s="87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196"/>
      <c r="AR201" s="206">
        <f t="shared" si="6"/>
        <v>0</v>
      </c>
      <c r="AS201" s="168" t="s">
        <v>935</v>
      </c>
      <c r="AT201" s="8" t="s">
        <v>936</v>
      </c>
    </row>
    <row r="202" spans="1:46" ht="41.25" customHeight="1">
      <c r="A202" s="40" t="s">
        <v>679</v>
      </c>
      <c r="B202" s="3" t="s">
        <v>24</v>
      </c>
      <c r="C202" s="250" t="s">
        <v>938</v>
      </c>
      <c r="D202" s="8" t="s">
        <v>939</v>
      </c>
      <c r="E202" s="25">
        <v>690700212565</v>
      </c>
      <c r="F202" s="14"/>
      <c r="G202" s="14"/>
      <c r="H202" s="11"/>
      <c r="I202" s="151" t="s">
        <v>940</v>
      </c>
      <c r="J202" s="215">
        <v>0.6</v>
      </c>
      <c r="K202" s="212">
        <f t="shared" si="5"/>
        <v>0</v>
      </c>
      <c r="L202" s="90"/>
      <c r="M202" s="87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196"/>
      <c r="AR202" s="206">
        <f t="shared" si="6"/>
        <v>0</v>
      </c>
      <c r="AS202" s="168" t="s">
        <v>938</v>
      </c>
      <c r="AT202" s="8" t="s">
        <v>939</v>
      </c>
    </row>
    <row r="203" spans="1:46" ht="22.5" customHeight="1">
      <c r="A203" s="40"/>
      <c r="B203" s="3"/>
      <c r="C203" s="250" t="s">
        <v>931</v>
      </c>
      <c r="D203" s="8"/>
      <c r="E203" s="25"/>
      <c r="F203" s="14"/>
      <c r="G203" s="14"/>
      <c r="H203" s="14"/>
      <c r="I203" s="42"/>
      <c r="J203" s="214"/>
      <c r="K203" s="212">
        <f t="shared" si="5"/>
        <v>0</v>
      </c>
      <c r="L203" s="90"/>
      <c r="M203" s="87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196"/>
      <c r="AR203" s="206">
        <f t="shared" si="6"/>
        <v>0</v>
      </c>
      <c r="AS203" s="13" t="s">
        <v>931</v>
      </c>
      <c r="AT203" s="8"/>
    </row>
    <row r="204" spans="1:46" ht="30">
      <c r="A204" s="40" t="s">
        <v>679</v>
      </c>
      <c r="B204" s="3" t="s">
        <v>24</v>
      </c>
      <c r="C204" s="252" t="s">
        <v>172</v>
      </c>
      <c r="D204" s="20" t="s">
        <v>410</v>
      </c>
      <c r="E204" s="25">
        <v>69070006280</v>
      </c>
      <c r="F204" s="14">
        <v>1</v>
      </c>
      <c r="G204" s="14">
        <v>0.24</v>
      </c>
      <c r="H204" s="3" t="s">
        <v>668</v>
      </c>
      <c r="I204" s="42" t="s">
        <v>716</v>
      </c>
      <c r="J204" s="170">
        <v>3</v>
      </c>
      <c r="K204" s="212">
        <f t="shared" ref="K204:K219" si="7">M204+N204+O204+P204+Q204+R204+S204+T204+U204+V204+W204+X204+Y204+Z204+AA204+AB204+AC204+AD204+AE204+AG204+AF204+AH204+AI204+AJ204+AK204+AL204+AM204+AN204+AO204+AP204+AQ204</f>
        <v>2.8400000000000007</v>
      </c>
      <c r="L204" s="90"/>
      <c r="M204" s="87">
        <v>0.24</v>
      </c>
      <c r="N204" s="88"/>
      <c r="O204" s="88">
        <v>0.24</v>
      </c>
      <c r="P204" s="88"/>
      <c r="Q204" s="88"/>
      <c r="R204" s="88">
        <v>0.24</v>
      </c>
      <c r="S204" s="88"/>
      <c r="T204" s="88">
        <v>0.24</v>
      </c>
      <c r="U204" s="88"/>
      <c r="V204" s="88">
        <v>0.24</v>
      </c>
      <c r="W204" s="88"/>
      <c r="X204" s="88"/>
      <c r="Y204" s="88">
        <v>0.24</v>
      </c>
      <c r="Z204" s="88"/>
      <c r="AA204" s="88">
        <v>0.24</v>
      </c>
      <c r="AB204" s="88"/>
      <c r="AC204" s="88">
        <v>0.24</v>
      </c>
      <c r="AD204" s="88"/>
      <c r="AE204" s="88"/>
      <c r="AF204" s="88"/>
      <c r="AG204" s="88"/>
      <c r="AH204" s="88">
        <v>0.2</v>
      </c>
      <c r="AI204" s="88"/>
      <c r="AJ204" s="88">
        <v>0.24</v>
      </c>
      <c r="AK204" s="88"/>
      <c r="AL204" s="88"/>
      <c r="AM204" s="88">
        <v>0.24</v>
      </c>
      <c r="AN204" s="88"/>
      <c r="AO204" s="88">
        <v>0.24</v>
      </c>
      <c r="AP204" s="88"/>
      <c r="AQ204" s="196"/>
      <c r="AR204" s="206">
        <f t="shared" si="6"/>
        <v>2.8400000000000007</v>
      </c>
      <c r="AS204" s="143" t="s">
        <v>172</v>
      </c>
      <c r="AT204" s="20" t="s">
        <v>410</v>
      </c>
    </row>
    <row r="205" spans="1:46" ht="30">
      <c r="A205" s="40" t="s">
        <v>679</v>
      </c>
      <c r="B205" s="3" t="s">
        <v>24</v>
      </c>
      <c r="C205" s="252" t="s">
        <v>173</v>
      </c>
      <c r="D205" s="11" t="s">
        <v>411</v>
      </c>
      <c r="E205" s="25">
        <v>69070006280</v>
      </c>
      <c r="F205" s="14">
        <v>1</v>
      </c>
      <c r="G205" s="14">
        <v>0.24</v>
      </c>
      <c r="H205" s="14" t="s">
        <v>671</v>
      </c>
      <c r="I205" s="42" t="s">
        <v>716</v>
      </c>
      <c r="J205" s="170">
        <v>3</v>
      </c>
      <c r="K205" s="212">
        <f t="shared" si="7"/>
        <v>2.3600000000000003</v>
      </c>
      <c r="L205" s="90"/>
      <c r="M205" s="87">
        <v>0.24</v>
      </c>
      <c r="N205" s="88"/>
      <c r="O205" s="88">
        <v>0.24</v>
      </c>
      <c r="P205" s="88"/>
      <c r="Q205" s="88"/>
      <c r="R205" s="88"/>
      <c r="S205" s="88"/>
      <c r="T205" s="88"/>
      <c r="U205" s="88"/>
      <c r="V205" s="88">
        <v>0.24</v>
      </c>
      <c r="W205" s="88"/>
      <c r="X205" s="88"/>
      <c r="Y205" s="88">
        <v>0.24</v>
      </c>
      <c r="Z205" s="88"/>
      <c r="AA205" s="88">
        <v>0.24</v>
      </c>
      <c r="AB205" s="88"/>
      <c r="AC205" s="88">
        <v>0.24</v>
      </c>
      <c r="AD205" s="88"/>
      <c r="AE205" s="88"/>
      <c r="AF205" s="88"/>
      <c r="AG205" s="88"/>
      <c r="AH205" s="88">
        <v>0.2</v>
      </c>
      <c r="AI205" s="88"/>
      <c r="AJ205" s="88">
        <v>0.24</v>
      </c>
      <c r="AK205" s="88"/>
      <c r="AL205" s="88"/>
      <c r="AM205" s="88">
        <v>0.24</v>
      </c>
      <c r="AN205" s="88"/>
      <c r="AO205" s="88">
        <v>0.24</v>
      </c>
      <c r="AP205" s="88"/>
      <c r="AQ205" s="196"/>
      <c r="AR205" s="206">
        <f t="shared" si="6"/>
        <v>2.3600000000000003</v>
      </c>
      <c r="AS205" s="143" t="s">
        <v>173</v>
      </c>
      <c r="AT205" s="11" t="s">
        <v>411</v>
      </c>
    </row>
    <row r="206" spans="1:46" ht="30">
      <c r="A206" s="40" t="s">
        <v>679</v>
      </c>
      <c r="B206" s="3" t="s">
        <v>24</v>
      </c>
      <c r="C206" s="252" t="s">
        <v>174</v>
      </c>
      <c r="D206" s="8" t="s">
        <v>412</v>
      </c>
      <c r="E206" s="25">
        <v>69070006280</v>
      </c>
      <c r="F206" s="14">
        <v>1</v>
      </c>
      <c r="G206" s="14">
        <v>0.24</v>
      </c>
      <c r="H206" s="14" t="s">
        <v>671</v>
      </c>
      <c r="I206" s="42" t="s">
        <v>716</v>
      </c>
      <c r="J206" s="170">
        <v>3</v>
      </c>
      <c r="K206" s="281">
        <f t="shared" si="7"/>
        <v>3.0400000000000009</v>
      </c>
      <c r="L206" s="90"/>
      <c r="M206" s="87">
        <v>0.24</v>
      </c>
      <c r="N206" s="88"/>
      <c r="O206" s="88">
        <v>0.24</v>
      </c>
      <c r="P206" s="88"/>
      <c r="Q206" s="88"/>
      <c r="R206" s="88">
        <v>0.24</v>
      </c>
      <c r="S206" s="88"/>
      <c r="T206" s="88">
        <v>0.24</v>
      </c>
      <c r="U206" s="88"/>
      <c r="V206" s="88">
        <v>0.24</v>
      </c>
      <c r="W206" s="88"/>
      <c r="X206" s="88"/>
      <c r="Y206" s="88">
        <v>0.24</v>
      </c>
      <c r="Z206" s="88"/>
      <c r="AA206" s="88">
        <v>0.24</v>
      </c>
      <c r="AB206" s="88"/>
      <c r="AC206" s="88">
        <v>0.24</v>
      </c>
      <c r="AD206" s="88"/>
      <c r="AE206" s="88"/>
      <c r="AF206" s="88">
        <v>0.2</v>
      </c>
      <c r="AG206" s="88"/>
      <c r="AH206" s="92">
        <v>0.2</v>
      </c>
      <c r="AI206" s="88"/>
      <c r="AJ206" s="88">
        <v>0.24</v>
      </c>
      <c r="AK206" s="88"/>
      <c r="AL206" s="88"/>
      <c r="AM206" s="88">
        <v>0.24</v>
      </c>
      <c r="AN206" s="88"/>
      <c r="AO206" s="88">
        <v>0.24</v>
      </c>
      <c r="AP206" s="88"/>
      <c r="AQ206" s="196"/>
      <c r="AR206" s="206">
        <f t="shared" si="6"/>
        <v>3.0400000000000009</v>
      </c>
      <c r="AS206" s="143" t="s">
        <v>174</v>
      </c>
      <c r="AT206" s="8" t="s">
        <v>412</v>
      </c>
    </row>
    <row r="207" spans="1:46" ht="30">
      <c r="A207" s="40" t="s">
        <v>679</v>
      </c>
      <c r="B207" s="3" t="s">
        <v>24</v>
      </c>
      <c r="C207" s="252" t="s">
        <v>175</v>
      </c>
      <c r="D207" s="8" t="s">
        <v>413</v>
      </c>
      <c r="E207" s="25">
        <v>69070006280</v>
      </c>
      <c r="F207" s="8">
        <v>1</v>
      </c>
      <c r="G207" s="3">
        <v>0.24</v>
      </c>
      <c r="H207" s="3" t="s">
        <v>668</v>
      </c>
      <c r="I207" s="42" t="s">
        <v>716</v>
      </c>
      <c r="J207" s="214">
        <v>3</v>
      </c>
      <c r="K207" s="281">
        <f t="shared" si="7"/>
        <v>3.0400000000000009</v>
      </c>
      <c r="L207" s="90"/>
      <c r="M207" s="87">
        <v>0.24</v>
      </c>
      <c r="N207" s="88"/>
      <c r="O207" s="88">
        <v>0.24</v>
      </c>
      <c r="P207" s="88"/>
      <c r="Q207" s="88"/>
      <c r="R207" s="88">
        <v>0.24</v>
      </c>
      <c r="S207" s="88"/>
      <c r="T207" s="88">
        <v>0.24</v>
      </c>
      <c r="U207" s="88"/>
      <c r="V207" s="88">
        <v>0.24</v>
      </c>
      <c r="W207" s="88"/>
      <c r="X207" s="88"/>
      <c r="Y207" s="88">
        <v>0.24</v>
      </c>
      <c r="Z207" s="88"/>
      <c r="AA207" s="88">
        <v>0.24</v>
      </c>
      <c r="AB207" s="88"/>
      <c r="AC207" s="88">
        <v>0.24</v>
      </c>
      <c r="AD207" s="88"/>
      <c r="AE207" s="88"/>
      <c r="AF207" s="88">
        <v>0.2</v>
      </c>
      <c r="AG207" s="88"/>
      <c r="AH207" s="88">
        <v>0.2</v>
      </c>
      <c r="AI207" s="88"/>
      <c r="AJ207" s="88">
        <v>0.24</v>
      </c>
      <c r="AK207" s="88"/>
      <c r="AL207" s="88"/>
      <c r="AM207" s="88">
        <v>0.24</v>
      </c>
      <c r="AN207" s="88"/>
      <c r="AO207" s="88">
        <v>0.24</v>
      </c>
      <c r="AP207" s="88"/>
      <c r="AQ207" s="196"/>
      <c r="AR207" s="206">
        <f t="shared" si="6"/>
        <v>3.0400000000000009</v>
      </c>
      <c r="AS207" s="143" t="s">
        <v>175</v>
      </c>
      <c r="AT207" s="8" t="s">
        <v>413</v>
      </c>
    </row>
    <row r="208" spans="1:46" ht="30">
      <c r="A208" s="40" t="s">
        <v>679</v>
      </c>
      <c r="B208" s="3" t="s">
        <v>24</v>
      </c>
      <c r="C208" s="252" t="s">
        <v>176</v>
      </c>
      <c r="D208" s="8" t="s">
        <v>414</v>
      </c>
      <c r="E208" s="25">
        <v>69070006280</v>
      </c>
      <c r="F208" s="8">
        <v>1</v>
      </c>
      <c r="G208" s="6">
        <v>0.24</v>
      </c>
      <c r="H208" s="6" t="s">
        <v>671</v>
      </c>
      <c r="I208" s="42" t="s">
        <v>716</v>
      </c>
      <c r="J208" s="170">
        <v>3</v>
      </c>
      <c r="K208" s="212">
        <f t="shared" si="7"/>
        <v>2.4</v>
      </c>
      <c r="L208" s="90"/>
      <c r="M208" s="87"/>
      <c r="N208" s="88"/>
      <c r="O208" s="88">
        <v>0.2</v>
      </c>
      <c r="P208" s="88"/>
      <c r="Q208" s="88"/>
      <c r="R208" s="88">
        <v>0.2</v>
      </c>
      <c r="S208" s="88"/>
      <c r="T208" s="88">
        <v>0.2</v>
      </c>
      <c r="U208" s="88"/>
      <c r="V208" s="88">
        <v>0.2</v>
      </c>
      <c r="W208" s="88"/>
      <c r="X208" s="88">
        <v>0.2</v>
      </c>
      <c r="Y208" s="88"/>
      <c r="Z208" s="88"/>
      <c r="AA208" s="88">
        <v>0.2</v>
      </c>
      <c r="AB208" s="88"/>
      <c r="AC208" s="88">
        <v>0.2</v>
      </c>
      <c r="AD208" s="88"/>
      <c r="AE208" s="88"/>
      <c r="AF208" s="88">
        <v>0.2</v>
      </c>
      <c r="AG208" s="88"/>
      <c r="AH208" s="88">
        <v>0.2</v>
      </c>
      <c r="AI208" s="88"/>
      <c r="AJ208" s="88"/>
      <c r="AK208" s="88">
        <v>0.2</v>
      </c>
      <c r="AL208" s="88"/>
      <c r="AM208" s="88">
        <v>0.2</v>
      </c>
      <c r="AN208" s="88"/>
      <c r="AO208" s="88">
        <v>0.2</v>
      </c>
      <c r="AP208" s="88"/>
      <c r="AQ208" s="196"/>
      <c r="AR208" s="206">
        <f t="shared" si="6"/>
        <v>2.4</v>
      </c>
      <c r="AS208" s="143" t="s">
        <v>176</v>
      </c>
      <c r="AT208" s="8" t="s">
        <v>414</v>
      </c>
    </row>
    <row r="209" spans="1:46" ht="30">
      <c r="A209" s="40" t="s">
        <v>679</v>
      </c>
      <c r="B209" s="3" t="s">
        <v>24</v>
      </c>
      <c r="C209" s="252" t="s">
        <v>177</v>
      </c>
      <c r="D209" s="8" t="s">
        <v>415</v>
      </c>
      <c r="E209" s="25">
        <v>69070006280</v>
      </c>
      <c r="F209" s="8">
        <v>1</v>
      </c>
      <c r="G209" s="6">
        <v>0.24</v>
      </c>
      <c r="H209" s="3" t="s">
        <v>668</v>
      </c>
      <c r="I209" s="42" t="s">
        <v>716</v>
      </c>
      <c r="J209" s="170">
        <v>3</v>
      </c>
      <c r="K209" s="281">
        <f t="shared" si="7"/>
        <v>3.0400000000000009</v>
      </c>
      <c r="L209" s="90"/>
      <c r="M209" s="87">
        <v>0.24</v>
      </c>
      <c r="N209" s="88"/>
      <c r="O209" s="88"/>
      <c r="P209" s="88">
        <v>0.2</v>
      </c>
      <c r="Q209" s="88"/>
      <c r="R209" s="88">
        <v>0.2</v>
      </c>
      <c r="S209" s="88"/>
      <c r="T209" s="88">
        <v>0.2</v>
      </c>
      <c r="U209" s="88"/>
      <c r="V209" s="88">
        <v>0.2</v>
      </c>
      <c r="W209" s="88"/>
      <c r="X209" s="88">
        <v>0.2</v>
      </c>
      <c r="Y209" s="88"/>
      <c r="Z209" s="88">
        <v>0.2</v>
      </c>
      <c r="AA209" s="88">
        <v>0.2</v>
      </c>
      <c r="AB209" s="88"/>
      <c r="AC209" s="88">
        <v>0.2</v>
      </c>
      <c r="AD209" s="88"/>
      <c r="AE209" s="88"/>
      <c r="AF209" s="88">
        <v>0.2</v>
      </c>
      <c r="AG209" s="88"/>
      <c r="AH209" s="88">
        <v>0.2</v>
      </c>
      <c r="AI209" s="88"/>
      <c r="AJ209" s="88">
        <v>0.2</v>
      </c>
      <c r="AK209" s="88"/>
      <c r="AL209" s="88">
        <v>0.2</v>
      </c>
      <c r="AM209" s="88"/>
      <c r="AN209" s="88">
        <v>0.2</v>
      </c>
      <c r="AO209" s="88"/>
      <c r="AP209" s="88">
        <v>0.2</v>
      </c>
      <c r="AQ209" s="196"/>
      <c r="AR209" s="206">
        <f t="shared" si="6"/>
        <v>3.0400000000000009</v>
      </c>
      <c r="AS209" s="143" t="s">
        <v>177</v>
      </c>
      <c r="AT209" s="8" t="s">
        <v>415</v>
      </c>
    </row>
    <row r="210" spans="1:46" ht="30">
      <c r="A210" s="40" t="s">
        <v>679</v>
      </c>
      <c r="B210" s="3" t="s">
        <v>24</v>
      </c>
      <c r="C210" s="252" t="s">
        <v>178</v>
      </c>
      <c r="D210" s="8" t="s">
        <v>416</v>
      </c>
      <c r="E210" s="25">
        <v>69070006280</v>
      </c>
      <c r="F210" s="8">
        <v>1</v>
      </c>
      <c r="G210" s="3">
        <v>0.8</v>
      </c>
      <c r="H210" s="3" t="s">
        <v>668</v>
      </c>
      <c r="I210" s="42" t="s">
        <v>709</v>
      </c>
      <c r="J210" s="170">
        <v>1.6</v>
      </c>
      <c r="K210" s="182">
        <f t="shared" si="7"/>
        <v>1.6</v>
      </c>
      <c r="L210" s="90"/>
      <c r="M210" s="87"/>
      <c r="N210" s="88"/>
      <c r="O210" s="88"/>
      <c r="P210" s="88"/>
      <c r="Q210" s="88"/>
      <c r="R210" s="88"/>
      <c r="S210" s="88"/>
      <c r="T210" s="88"/>
      <c r="U210" s="88">
        <v>0.8</v>
      </c>
      <c r="V210" s="88"/>
      <c r="W210" s="88"/>
      <c r="X210" s="88"/>
      <c r="Y210" s="88"/>
      <c r="Z210" s="88"/>
      <c r="AA210" s="88"/>
      <c r="AB210" s="88">
        <v>0.8</v>
      </c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196"/>
      <c r="AR210" s="206">
        <f t="shared" si="6"/>
        <v>1.6</v>
      </c>
      <c r="AS210" s="143" t="s">
        <v>178</v>
      </c>
      <c r="AT210" s="8" t="s">
        <v>416</v>
      </c>
    </row>
    <row r="211" spans="1:46" ht="35.25" customHeight="1">
      <c r="A211" s="40" t="s">
        <v>679</v>
      </c>
      <c r="B211" s="3" t="s">
        <v>24</v>
      </c>
      <c r="C211" s="250" t="s">
        <v>179</v>
      </c>
      <c r="D211" s="8" t="s">
        <v>417</v>
      </c>
      <c r="E211" s="25">
        <v>690804498051</v>
      </c>
      <c r="F211" s="8">
        <v>1</v>
      </c>
      <c r="G211" s="3">
        <v>0.8</v>
      </c>
      <c r="H211" s="3" t="s">
        <v>668</v>
      </c>
      <c r="I211" s="42" t="s">
        <v>709</v>
      </c>
      <c r="J211" s="170">
        <v>1.6</v>
      </c>
      <c r="K211" s="182">
        <f t="shared" si="7"/>
        <v>1.6</v>
      </c>
      <c r="L211" s="90"/>
      <c r="M211" s="87"/>
      <c r="N211" s="88">
        <v>0.8</v>
      </c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8"/>
      <c r="AB211" s="88">
        <v>0.8</v>
      </c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8"/>
      <c r="AN211" s="88"/>
      <c r="AO211" s="88"/>
      <c r="AP211" s="88"/>
      <c r="AQ211" s="196"/>
      <c r="AR211" s="206">
        <f t="shared" si="6"/>
        <v>1.6</v>
      </c>
      <c r="AS211" s="168" t="s">
        <v>179</v>
      </c>
      <c r="AT211" s="8" t="s">
        <v>417</v>
      </c>
    </row>
    <row r="212" spans="1:46" ht="30">
      <c r="A212" s="40" t="s">
        <v>679</v>
      </c>
      <c r="B212" s="3" t="s">
        <v>24</v>
      </c>
      <c r="C212" s="250" t="s">
        <v>180</v>
      </c>
      <c r="D212" s="8" t="s">
        <v>418</v>
      </c>
      <c r="E212" s="25">
        <v>690804498051</v>
      </c>
      <c r="F212" s="8">
        <v>1</v>
      </c>
      <c r="G212" s="3">
        <v>0.8</v>
      </c>
      <c r="H212" s="3" t="s">
        <v>668</v>
      </c>
      <c r="I212" s="42" t="s">
        <v>709</v>
      </c>
      <c r="J212" s="170">
        <v>1.6</v>
      </c>
      <c r="K212" s="182">
        <f t="shared" si="7"/>
        <v>1.6</v>
      </c>
      <c r="L212" s="90"/>
      <c r="M212" s="87"/>
      <c r="N212" s="88"/>
      <c r="O212" s="88"/>
      <c r="P212" s="88"/>
      <c r="Q212" s="88"/>
      <c r="R212" s="88"/>
      <c r="S212" s="88"/>
      <c r="T212" s="88"/>
      <c r="U212" s="88">
        <v>0.8</v>
      </c>
      <c r="V212" s="88"/>
      <c r="W212" s="88"/>
      <c r="X212" s="88"/>
      <c r="Y212" s="88"/>
      <c r="Z212" s="88"/>
      <c r="AA212" s="88"/>
      <c r="AB212" s="88">
        <v>0.8</v>
      </c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196"/>
      <c r="AR212" s="206">
        <f t="shared" si="6"/>
        <v>1.6</v>
      </c>
      <c r="AS212" s="168" t="s">
        <v>180</v>
      </c>
      <c r="AT212" s="8" t="s">
        <v>418</v>
      </c>
    </row>
    <row r="213" spans="1:46" ht="30" customHeight="1">
      <c r="A213" s="40" t="s">
        <v>679</v>
      </c>
      <c r="B213" s="3" t="s">
        <v>24</v>
      </c>
      <c r="C213" s="250" t="s">
        <v>981</v>
      </c>
      <c r="D213" s="8" t="s">
        <v>980</v>
      </c>
      <c r="E213" s="25">
        <v>690804498051</v>
      </c>
      <c r="F213" s="8">
        <v>1</v>
      </c>
      <c r="G213" s="3">
        <v>0.8</v>
      </c>
      <c r="H213" s="3" t="s">
        <v>668</v>
      </c>
      <c r="I213" s="42" t="s">
        <v>709</v>
      </c>
      <c r="J213" s="170">
        <v>1</v>
      </c>
      <c r="K213" s="212">
        <f t="shared" si="7"/>
        <v>0</v>
      </c>
      <c r="L213" s="90"/>
      <c r="M213" s="87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196"/>
      <c r="AR213" s="206">
        <f t="shared" si="6"/>
        <v>0</v>
      </c>
      <c r="AS213" s="168" t="s">
        <v>981</v>
      </c>
      <c r="AT213" s="8" t="s">
        <v>980</v>
      </c>
    </row>
    <row r="214" spans="1:46" ht="42.75">
      <c r="A214" s="40" t="s">
        <v>679</v>
      </c>
      <c r="B214" s="3" t="s">
        <v>24</v>
      </c>
      <c r="C214" s="180" t="s">
        <v>975</v>
      </c>
      <c r="D214" s="6" t="s">
        <v>419</v>
      </c>
      <c r="E214" s="26">
        <v>311200730723</v>
      </c>
      <c r="F214" s="6">
        <v>1</v>
      </c>
      <c r="G214" s="6">
        <v>0.8</v>
      </c>
      <c r="H214" s="3" t="s">
        <v>668</v>
      </c>
      <c r="I214" s="42" t="s">
        <v>709</v>
      </c>
      <c r="J214" s="213">
        <v>7</v>
      </c>
      <c r="K214" s="182">
        <f t="shared" si="7"/>
        <v>3.75</v>
      </c>
      <c r="L214" s="90"/>
      <c r="M214" s="87"/>
      <c r="N214" s="88"/>
      <c r="O214" s="88"/>
      <c r="P214" s="88"/>
      <c r="Q214" s="88"/>
      <c r="R214" s="88"/>
      <c r="S214" s="88"/>
      <c r="T214" s="88"/>
      <c r="U214" s="88">
        <v>1</v>
      </c>
      <c r="V214" s="88"/>
      <c r="W214" s="88"/>
      <c r="X214" s="88"/>
      <c r="Y214" s="88"/>
      <c r="Z214" s="88"/>
      <c r="AA214" s="88">
        <v>1</v>
      </c>
      <c r="AB214" s="88"/>
      <c r="AC214" s="88"/>
      <c r="AD214" s="88"/>
      <c r="AE214" s="88"/>
      <c r="AF214" s="88"/>
      <c r="AG214" s="88"/>
      <c r="AH214" s="88">
        <v>1</v>
      </c>
      <c r="AI214" s="88"/>
      <c r="AJ214" s="88"/>
      <c r="AK214" s="88"/>
      <c r="AL214" s="88"/>
      <c r="AM214" s="88"/>
      <c r="AN214" s="88"/>
      <c r="AO214" s="88">
        <v>0.75</v>
      </c>
      <c r="AP214" s="88"/>
      <c r="AQ214" s="196"/>
      <c r="AR214" s="206">
        <f t="shared" si="6"/>
        <v>3.75</v>
      </c>
      <c r="AS214" s="142" t="s">
        <v>975</v>
      </c>
      <c r="AT214" s="6" t="s">
        <v>419</v>
      </c>
    </row>
    <row r="215" spans="1:46" ht="30.75" customHeight="1">
      <c r="A215" s="40" t="s">
        <v>679</v>
      </c>
      <c r="B215" s="3" t="s">
        <v>24</v>
      </c>
      <c r="C215" s="180" t="s">
        <v>181</v>
      </c>
      <c r="D215" s="8" t="s">
        <v>420</v>
      </c>
      <c r="E215" s="26">
        <v>690706032939</v>
      </c>
      <c r="F215" s="6" t="s">
        <v>668</v>
      </c>
      <c r="G215" s="3" t="s">
        <v>668</v>
      </c>
      <c r="H215" s="6" t="s">
        <v>673</v>
      </c>
      <c r="I215" s="42" t="s">
        <v>709</v>
      </c>
      <c r="J215" s="170">
        <v>0.65</v>
      </c>
      <c r="K215" s="212">
        <f t="shared" si="7"/>
        <v>0.1</v>
      </c>
      <c r="L215" s="90"/>
      <c r="M215" s="87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>
        <v>0.1</v>
      </c>
      <c r="AQ215" s="196"/>
      <c r="AR215" s="206">
        <f t="shared" si="6"/>
        <v>0.1</v>
      </c>
      <c r="AS215" s="142" t="s">
        <v>181</v>
      </c>
      <c r="AT215" s="8" t="s">
        <v>420</v>
      </c>
    </row>
    <row r="216" spans="1:46" ht="30">
      <c r="A216" s="40" t="s">
        <v>679</v>
      </c>
      <c r="B216" s="3" t="s">
        <v>24</v>
      </c>
      <c r="C216" s="180" t="s">
        <v>182</v>
      </c>
      <c r="D216" s="8" t="s">
        <v>421</v>
      </c>
      <c r="E216" s="26">
        <v>691643566285</v>
      </c>
      <c r="F216" s="8">
        <v>1</v>
      </c>
      <c r="G216" s="6">
        <v>0.8</v>
      </c>
      <c r="H216" s="6" t="s">
        <v>668</v>
      </c>
      <c r="I216" s="42" t="s">
        <v>709</v>
      </c>
      <c r="J216" s="170">
        <v>2.4</v>
      </c>
      <c r="K216" s="182">
        <f t="shared" si="7"/>
        <v>1.2000000000000002</v>
      </c>
      <c r="L216" s="90"/>
      <c r="M216" s="87"/>
      <c r="N216" s="88"/>
      <c r="O216" s="88"/>
      <c r="P216" s="88"/>
      <c r="Q216" s="88"/>
      <c r="R216" s="88"/>
      <c r="S216" s="88">
        <v>0.8</v>
      </c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>
        <v>0.4</v>
      </c>
      <c r="AO216" s="88"/>
      <c r="AP216" s="88"/>
      <c r="AQ216" s="196"/>
      <c r="AR216" s="206">
        <f t="shared" si="6"/>
        <v>1.2000000000000002</v>
      </c>
      <c r="AS216" s="142" t="s">
        <v>182</v>
      </c>
      <c r="AT216" s="8" t="s">
        <v>421</v>
      </c>
    </row>
    <row r="217" spans="1:46" ht="34.5" customHeight="1">
      <c r="A217" s="40" t="s">
        <v>679</v>
      </c>
      <c r="B217" s="3" t="s">
        <v>24</v>
      </c>
      <c r="C217" s="180" t="s">
        <v>183</v>
      </c>
      <c r="D217" s="8" t="s">
        <v>422</v>
      </c>
      <c r="E217" s="26">
        <v>690706866772</v>
      </c>
      <c r="F217" s="8" t="s">
        <v>668</v>
      </c>
      <c r="G217" s="3" t="s">
        <v>668</v>
      </c>
      <c r="H217" s="6" t="s">
        <v>673</v>
      </c>
      <c r="I217" s="42" t="s">
        <v>709</v>
      </c>
      <c r="J217" s="170">
        <v>1.3</v>
      </c>
      <c r="K217" s="280">
        <f t="shared" si="7"/>
        <v>1.4</v>
      </c>
      <c r="L217" s="90"/>
      <c r="M217" s="87"/>
      <c r="N217" s="88">
        <v>0.2</v>
      </c>
      <c r="O217" s="88"/>
      <c r="P217" s="88"/>
      <c r="Q217" s="88"/>
      <c r="R217" s="88"/>
      <c r="S217" s="88">
        <v>0.2</v>
      </c>
      <c r="T217" s="88"/>
      <c r="U217" s="88">
        <v>0.5</v>
      </c>
      <c r="V217" s="88"/>
      <c r="W217" s="88"/>
      <c r="X217" s="88"/>
      <c r="Y217" s="88"/>
      <c r="Z217" s="88"/>
      <c r="AA217" s="88"/>
      <c r="AB217" s="88">
        <v>0.5</v>
      </c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196"/>
      <c r="AR217" s="206">
        <f t="shared" si="6"/>
        <v>1.4</v>
      </c>
      <c r="AS217" s="142" t="s">
        <v>183</v>
      </c>
      <c r="AT217" s="8" t="s">
        <v>422</v>
      </c>
    </row>
    <row r="218" spans="1:46" ht="42.75" customHeight="1">
      <c r="A218" s="40" t="s">
        <v>679</v>
      </c>
      <c r="B218" s="3" t="s">
        <v>24</v>
      </c>
      <c r="C218" s="180" t="s">
        <v>184</v>
      </c>
      <c r="D218" s="8" t="s">
        <v>423</v>
      </c>
      <c r="E218" s="26">
        <v>690700044511</v>
      </c>
      <c r="F218" s="8" t="s">
        <v>668</v>
      </c>
      <c r="G218" s="6" t="s">
        <v>668</v>
      </c>
      <c r="H218" s="6" t="s">
        <v>672</v>
      </c>
      <c r="I218" s="42" t="s">
        <v>718</v>
      </c>
      <c r="J218" s="170">
        <v>1.6</v>
      </c>
      <c r="K218" s="212">
        <f t="shared" si="7"/>
        <v>1.25</v>
      </c>
      <c r="L218" s="90"/>
      <c r="M218" s="87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>
        <v>0.25</v>
      </c>
      <c r="AC218" s="88"/>
      <c r="AD218" s="88"/>
      <c r="AE218" s="88"/>
      <c r="AF218" s="88"/>
      <c r="AG218" s="88">
        <v>0.25</v>
      </c>
      <c r="AH218" s="88"/>
      <c r="AI218" s="88">
        <v>0.4</v>
      </c>
      <c r="AJ218" s="88"/>
      <c r="AK218" s="88"/>
      <c r="AL218" s="88"/>
      <c r="AM218" s="88"/>
      <c r="AN218" s="88">
        <v>0.25</v>
      </c>
      <c r="AO218" s="88"/>
      <c r="AP218" s="88">
        <v>0.1</v>
      </c>
      <c r="AQ218" s="196"/>
      <c r="AR218" s="206">
        <f t="shared" si="6"/>
        <v>1.25</v>
      </c>
      <c r="AS218" s="142" t="s">
        <v>184</v>
      </c>
      <c r="AT218" s="8" t="s">
        <v>423</v>
      </c>
    </row>
    <row r="219" spans="1:46" ht="45" customHeight="1">
      <c r="A219" s="40" t="s">
        <v>679</v>
      </c>
      <c r="B219" s="3" t="s">
        <v>24</v>
      </c>
      <c r="C219" s="180" t="s">
        <v>185</v>
      </c>
      <c r="D219" s="8" t="s">
        <v>424</v>
      </c>
      <c r="E219" s="26">
        <v>690804411082</v>
      </c>
      <c r="F219" s="8" t="s">
        <v>668</v>
      </c>
      <c r="G219" s="6" t="s">
        <v>668</v>
      </c>
      <c r="H219" s="6" t="s">
        <v>674</v>
      </c>
      <c r="I219" s="151" t="s">
        <v>944</v>
      </c>
      <c r="J219" s="215">
        <v>0.13700000000000001</v>
      </c>
      <c r="K219" s="212">
        <f t="shared" si="7"/>
        <v>0</v>
      </c>
      <c r="L219" s="90"/>
      <c r="M219" s="87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196"/>
      <c r="AR219" s="206">
        <f t="shared" si="6"/>
        <v>0</v>
      </c>
      <c r="AS219" s="142" t="s">
        <v>185</v>
      </c>
      <c r="AT219" s="8" t="s">
        <v>424</v>
      </c>
    </row>
    <row r="220" spans="1:46" ht="30">
      <c r="A220" s="40" t="s">
        <v>679</v>
      </c>
      <c r="B220" s="3" t="s">
        <v>24</v>
      </c>
      <c r="C220" s="180" t="s">
        <v>186</v>
      </c>
      <c r="D220" s="8" t="s">
        <v>425</v>
      </c>
      <c r="E220" s="26">
        <v>690800307644</v>
      </c>
      <c r="F220" s="8">
        <v>1</v>
      </c>
      <c r="G220" s="6">
        <v>0.8</v>
      </c>
      <c r="H220" s="6" t="s">
        <v>668</v>
      </c>
      <c r="I220" s="151" t="s">
        <v>913</v>
      </c>
      <c r="J220" s="215">
        <v>0.8</v>
      </c>
      <c r="K220" s="212">
        <f>M220+N220+O220+P220+Q220+R220+S220+T220+U220+V220+W220+X220+Y220+Z220+AA220+AB220+AC220+AD220+AE220+AG220+AF220+AH220+AI220+AJ220+AK220+AL220+AM220+AN220+AO220+AP220+AQ220</f>
        <v>0</v>
      </c>
      <c r="L220" s="90"/>
      <c r="M220" s="87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196"/>
      <c r="AR220" s="206">
        <f t="shared" si="6"/>
        <v>0</v>
      </c>
      <c r="AS220" s="142" t="s">
        <v>186</v>
      </c>
      <c r="AT220" s="8" t="s">
        <v>425</v>
      </c>
    </row>
    <row r="221" spans="1:46" ht="36.75" customHeight="1">
      <c r="A221" s="40" t="s">
        <v>679</v>
      </c>
      <c r="B221" s="3" t="s">
        <v>24</v>
      </c>
      <c r="C221" s="180" t="s">
        <v>187</v>
      </c>
      <c r="D221" s="8" t="s">
        <v>426</v>
      </c>
      <c r="E221" s="26">
        <v>690700051981</v>
      </c>
      <c r="F221" s="8">
        <v>1</v>
      </c>
      <c r="G221" s="6">
        <v>0.75</v>
      </c>
      <c r="H221" s="6" t="s">
        <v>668</v>
      </c>
      <c r="I221" s="42" t="s">
        <v>726</v>
      </c>
      <c r="J221" s="170">
        <v>0.2</v>
      </c>
      <c r="K221" s="212">
        <f t="shared" ref="K221:K285" si="8">M221+N221+O221+P221+Q221+R221+S221+T221+U221+V221+W221+X221+Y221+Z221+AA221+AB221+AC221+AD221+AE221+AG221+AF221+AH221+AI221+AJ221+AK221+AL221+AM221+AN221+AO221+AP221+AQ221</f>
        <v>1</v>
      </c>
      <c r="L221" s="90"/>
      <c r="M221" s="87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>
        <v>1</v>
      </c>
      <c r="AO221" s="88"/>
      <c r="AP221" s="88"/>
      <c r="AQ221" s="196"/>
      <c r="AR221" s="206">
        <f t="shared" si="6"/>
        <v>1</v>
      </c>
      <c r="AS221" s="142" t="s">
        <v>187</v>
      </c>
      <c r="AT221" s="8" t="s">
        <v>426</v>
      </c>
    </row>
    <row r="222" spans="1:46" ht="37.5" customHeight="1">
      <c r="A222" s="40" t="s">
        <v>679</v>
      </c>
      <c r="B222" s="3" t="s">
        <v>24</v>
      </c>
      <c r="C222" s="180" t="s">
        <v>187</v>
      </c>
      <c r="D222" s="8" t="s">
        <v>427</v>
      </c>
      <c r="E222" s="26">
        <v>690700051981</v>
      </c>
      <c r="F222" s="8">
        <v>1</v>
      </c>
      <c r="G222" s="6">
        <v>0.75</v>
      </c>
      <c r="H222" s="6" t="s">
        <v>668</v>
      </c>
      <c r="I222" s="42" t="s">
        <v>726</v>
      </c>
      <c r="J222" s="170">
        <v>0.75</v>
      </c>
      <c r="K222" s="212">
        <f t="shared" si="8"/>
        <v>0.4</v>
      </c>
      <c r="L222" s="90"/>
      <c r="M222" s="87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/>
      <c r="AN222" s="88">
        <v>0.4</v>
      </c>
      <c r="AO222" s="88"/>
      <c r="AP222" s="88"/>
      <c r="AQ222" s="196"/>
      <c r="AR222" s="206">
        <f t="shared" si="6"/>
        <v>0.4</v>
      </c>
      <c r="AS222" s="142" t="s">
        <v>187</v>
      </c>
      <c r="AT222" s="8" t="s">
        <v>427</v>
      </c>
    </row>
    <row r="223" spans="1:46" ht="38.25" customHeight="1">
      <c r="A223" s="40" t="s">
        <v>679</v>
      </c>
      <c r="B223" s="3" t="s">
        <v>24</v>
      </c>
      <c r="C223" s="180"/>
      <c r="D223" s="8" t="s">
        <v>428</v>
      </c>
      <c r="E223" s="26">
        <v>690700051981</v>
      </c>
      <c r="F223" s="8">
        <v>1</v>
      </c>
      <c r="G223" s="6">
        <v>0.75</v>
      </c>
      <c r="H223" s="6" t="s">
        <v>668</v>
      </c>
      <c r="I223" s="42" t="s">
        <v>726</v>
      </c>
      <c r="J223" s="214"/>
      <c r="K223" s="212">
        <f t="shared" si="8"/>
        <v>0</v>
      </c>
      <c r="L223" s="90"/>
      <c r="M223" s="87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196"/>
      <c r="AR223" s="206">
        <f t="shared" si="6"/>
        <v>0</v>
      </c>
      <c r="AS223" s="6"/>
      <c r="AT223" s="8" t="s">
        <v>428</v>
      </c>
    </row>
    <row r="224" spans="1:46" ht="38.25" customHeight="1">
      <c r="A224" s="40" t="s">
        <v>679</v>
      </c>
      <c r="B224" s="3" t="s">
        <v>24</v>
      </c>
      <c r="C224" s="180" t="s">
        <v>188</v>
      </c>
      <c r="D224" s="8" t="s">
        <v>429</v>
      </c>
      <c r="E224" s="26">
        <v>690700107698</v>
      </c>
      <c r="F224" s="8">
        <v>1</v>
      </c>
      <c r="G224" s="6">
        <v>0.8</v>
      </c>
      <c r="H224" s="6" t="s">
        <v>668</v>
      </c>
      <c r="I224" s="42" t="s">
        <v>711</v>
      </c>
      <c r="J224" s="170">
        <v>3.472</v>
      </c>
      <c r="K224" s="212">
        <f t="shared" si="8"/>
        <v>0</v>
      </c>
      <c r="L224" s="90"/>
      <c r="M224" s="87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196"/>
      <c r="AR224" s="206">
        <f t="shared" si="6"/>
        <v>0</v>
      </c>
      <c r="AS224" s="142" t="s">
        <v>188</v>
      </c>
      <c r="AT224" s="8" t="s">
        <v>429</v>
      </c>
    </row>
    <row r="225" spans="1:46" ht="32.25" customHeight="1">
      <c r="A225" s="40" t="s">
        <v>679</v>
      </c>
      <c r="B225" s="3" t="s">
        <v>24</v>
      </c>
      <c r="C225" s="180" t="s">
        <v>189</v>
      </c>
      <c r="D225" s="8" t="s">
        <v>951</v>
      </c>
      <c r="E225" s="26">
        <v>690804537529</v>
      </c>
      <c r="F225" s="8" t="s">
        <v>675</v>
      </c>
      <c r="G225" s="6" t="s">
        <v>675</v>
      </c>
      <c r="H225" s="6" t="s">
        <v>668</v>
      </c>
      <c r="I225" s="151" t="s">
        <v>843</v>
      </c>
      <c r="J225" s="215">
        <v>0.5</v>
      </c>
      <c r="K225" s="212">
        <f t="shared" si="8"/>
        <v>0</v>
      </c>
      <c r="L225" s="90"/>
      <c r="M225" s="87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196"/>
      <c r="AR225" s="206">
        <f t="shared" si="6"/>
        <v>0</v>
      </c>
      <c r="AS225" s="142" t="s">
        <v>189</v>
      </c>
      <c r="AT225" s="8" t="s">
        <v>951</v>
      </c>
    </row>
    <row r="226" spans="1:46" ht="37.5" customHeight="1">
      <c r="A226" s="40" t="s">
        <v>679</v>
      </c>
      <c r="B226" s="3" t="s">
        <v>24</v>
      </c>
      <c r="C226" s="180" t="s">
        <v>190</v>
      </c>
      <c r="D226" s="8" t="s">
        <v>431</v>
      </c>
      <c r="E226" s="26">
        <v>690700045579</v>
      </c>
      <c r="F226" s="8" t="s">
        <v>675</v>
      </c>
      <c r="G226" s="6" t="s">
        <v>675</v>
      </c>
      <c r="H226" s="6" t="s">
        <v>668</v>
      </c>
      <c r="I226" s="39" t="s">
        <v>727</v>
      </c>
      <c r="J226" s="216">
        <v>1</v>
      </c>
      <c r="K226" s="182">
        <f t="shared" si="8"/>
        <v>0</v>
      </c>
      <c r="L226" s="90"/>
      <c r="M226" s="87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196"/>
      <c r="AR226" s="206">
        <f t="shared" si="6"/>
        <v>0</v>
      </c>
      <c r="AS226" s="142" t="s">
        <v>190</v>
      </c>
      <c r="AT226" s="8" t="s">
        <v>431</v>
      </c>
    </row>
    <row r="227" spans="1:46" ht="37.5" customHeight="1">
      <c r="A227" s="40" t="s">
        <v>679</v>
      </c>
      <c r="B227" s="3" t="s">
        <v>24</v>
      </c>
      <c r="C227" s="180" t="s">
        <v>921</v>
      </c>
      <c r="D227" s="8" t="s">
        <v>922</v>
      </c>
      <c r="E227" s="26">
        <v>690707174069</v>
      </c>
      <c r="F227" s="8"/>
      <c r="G227" s="6"/>
      <c r="H227" s="6"/>
      <c r="I227" s="151" t="s">
        <v>923</v>
      </c>
      <c r="J227" s="218"/>
      <c r="K227" s="212">
        <f t="shared" si="8"/>
        <v>0</v>
      </c>
      <c r="L227" s="90"/>
      <c r="M227" s="87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196"/>
      <c r="AR227" s="206">
        <f t="shared" si="6"/>
        <v>0</v>
      </c>
      <c r="AS227" s="6" t="s">
        <v>921</v>
      </c>
      <c r="AT227" s="8" t="s">
        <v>922</v>
      </c>
    </row>
    <row r="228" spans="1:46" ht="37.5" customHeight="1">
      <c r="A228" s="40" t="s">
        <v>679</v>
      </c>
      <c r="B228" s="3" t="s">
        <v>24</v>
      </c>
      <c r="C228" s="180" t="s">
        <v>924</v>
      </c>
      <c r="D228" s="8" t="s">
        <v>926</v>
      </c>
      <c r="E228" s="26">
        <v>690700255255</v>
      </c>
      <c r="F228" s="8"/>
      <c r="G228" s="6"/>
      <c r="H228" s="6"/>
      <c r="I228" s="151" t="s">
        <v>925</v>
      </c>
      <c r="J228" s="215">
        <v>0.55000000000000004</v>
      </c>
      <c r="K228" s="212">
        <f t="shared" si="8"/>
        <v>0</v>
      </c>
      <c r="L228" s="90"/>
      <c r="M228" s="87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196"/>
      <c r="AR228" s="206">
        <f t="shared" si="6"/>
        <v>0</v>
      </c>
      <c r="AS228" s="142" t="s">
        <v>924</v>
      </c>
      <c r="AT228" s="8" t="s">
        <v>926</v>
      </c>
    </row>
    <row r="229" spans="1:46" ht="37.5" customHeight="1">
      <c r="A229" s="40" t="s">
        <v>679</v>
      </c>
      <c r="B229" s="3" t="s">
        <v>24</v>
      </c>
      <c r="C229" s="180" t="s">
        <v>945</v>
      </c>
      <c r="D229" s="8" t="s">
        <v>947</v>
      </c>
      <c r="E229" s="26">
        <v>690700018529</v>
      </c>
      <c r="F229" s="8"/>
      <c r="G229" s="6"/>
      <c r="H229" s="6"/>
      <c r="I229" s="151" t="s">
        <v>946</v>
      </c>
      <c r="J229" s="215">
        <v>0.55000000000000004</v>
      </c>
      <c r="K229" s="212">
        <f t="shared" si="8"/>
        <v>0</v>
      </c>
      <c r="L229" s="90"/>
      <c r="M229" s="87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196"/>
      <c r="AR229" s="206">
        <f t="shared" si="6"/>
        <v>0</v>
      </c>
      <c r="AS229" s="142" t="s">
        <v>945</v>
      </c>
      <c r="AT229" s="8" t="s">
        <v>947</v>
      </c>
    </row>
    <row r="230" spans="1:46" ht="37.5" customHeight="1">
      <c r="A230" s="40" t="s">
        <v>679</v>
      </c>
      <c r="B230" s="3" t="s">
        <v>24</v>
      </c>
      <c r="C230" s="180" t="s">
        <v>945</v>
      </c>
      <c r="D230" s="8" t="s">
        <v>948</v>
      </c>
      <c r="E230" s="26">
        <v>690700018529</v>
      </c>
      <c r="F230" s="8"/>
      <c r="G230" s="6"/>
      <c r="H230" s="6"/>
      <c r="I230" s="151" t="s">
        <v>934</v>
      </c>
      <c r="J230" s="218"/>
      <c r="K230" s="212">
        <f t="shared" si="8"/>
        <v>0</v>
      </c>
      <c r="L230" s="90"/>
      <c r="M230" s="87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196"/>
      <c r="AR230" s="206">
        <f t="shared" si="6"/>
        <v>0</v>
      </c>
      <c r="AS230" s="6" t="s">
        <v>945</v>
      </c>
      <c r="AT230" s="8" t="s">
        <v>948</v>
      </c>
    </row>
    <row r="231" spans="1:46" ht="37.5" customHeight="1">
      <c r="A231" s="40" t="s">
        <v>679</v>
      </c>
      <c r="B231" s="3" t="s">
        <v>24</v>
      </c>
      <c r="C231" s="180" t="s">
        <v>945</v>
      </c>
      <c r="D231" s="8" t="s">
        <v>949</v>
      </c>
      <c r="E231" s="26">
        <v>690700018529</v>
      </c>
      <c r="F231" s="8"/>
      <c r="G231" s="6"/>
      <c r="H231" s="6"/>
      <c r="I231" s="151" t="s">
        <v>913</v>
      </c>
      <c r="J231" s="218"/>
      <c r="K231" s="212">
        <f t="shared" si="8"/>
        <v>0</v>
      </c>
      <c r="L231" s="90"/>
      <c r="M231" s="87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196"/>
      <c r="AR231" s="206">
        <f t="shared" si="6"/>
        <v>0</v>
      </c>
      <c r="AS231" s="6" t="s">
        <v>945</v>
      </c>
      <c r="AT231" s="8" t="s">
        <v>949</v>
      </c>
    </row>
    <row r="232" spans="1:46" ht="30">
      <c r="A232" s="40" t="s">
        <v>679</v>
      </c>
      <c r="B232" s="3"/>
      <c r="C232" s="266" t="s">
        <v>191</v>
      </c>
      <c r="D232" s="8"/>
      <c r="E232" s="3"/>
      <c r="F232" s="8"/>
      <c r="G232" s="6"/>
      <c r="H232" s="6"/>
      <c r="I232" s="42"/>
      <c r="J232" s="214"/>
      <c r="K232" s="212">
        <f t="shared" si="8"/>
        <v>0</v>
      </c>
      <c r="L232" s="90"/>
      <c r="M232" s="87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P232" s="88"/>
      <c r="AQ232" s="196"/>
      <c r="AR232" s="206">
        <f t="shared" si="6"/>
        <v>0</v>
      </c>
      <c r="AS232" s="15" t="s">
        <v>191</v>
      </c>
      <c r="AT232" s="8"/>
    </row>
    <row r="233" spans="1:46" ht="30">
      <c r="A233" s="40" t="s">
        <v>679</v>
      </c>
      <c r="B233" s="3"/>
      <c r="C233" s="268" t="s">
        <v>192</v>
      </c>
      <c r="D233" s="8"/>
      <c r="E233" s="3"/>
      <c r="F233" s="8"/>
      <c r="G233" s="6"/>
      <c r="H233" s="6"/>
      <c r="I233" s="42"/>
      <c r="J233" s="214"/>
      <c r="K233" s="212">
        <f t="shared" si="8"/>
        <v>0</v>
      </c>
      <c r="L233" s="90"/>
      <c r="M233" s="87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196"/>
      <c r="AR233" s="206">
        <f t="shared" si="6"/>
        <v>0</v>
      </c>
      <c r="AS233" s="16" t="s">
        <v>192</v>
      </c>
      <c r="AT233" s="8"/>
    </row>
    <row r="234" spans="1:46" ht="42.75">
      <c r="A234" s="40" t="s">
        <v>679</v>
      </c>
      <c r="B234" s="3" t="s">
        <v>24</v>
      </c>
      <c r="C234" s="180" t="s">
        <v>193</v>
      </c>
      <c r="D234" s="11" t="s">
        <v>432</v>
      </c>
      <c r="E234" s="3">
        <v>7825706086</v>
      </c>
      <c r="F234" s="14">
        <v>1</v>
      </c>
      <c r="G234" s="14">
        <v>0.8</v>
      </c>
      <c r="H234" s="3" t="s">
        <v>668</v>
      </c>
      <c r="I234" s="42" t="s">
        <v>712</v>
      </c>
      <c r="J234" s="170">
        <v>6.51</v>
      </c>
      <c r="K234" s="212">
        <f t="shared" si="8"/>
        <v>5.8</v>
      </c>
      <c r="L234" s="90"/>
      <c r="M234" s="87"/>
      <c r="N234" s="88"/>
      <c r="O234" s="88"/>
      <c r="P234" s="88">
        <v>0.8</v>
      </c>
      <c r="Q234" s="88">
        <v>0.2</v>
      </c>
      <c r="R234" s="88"/>
      <c r="S234" s="88"/>
      <c r="T234" s="88">
        <v>0.7</v>
      </c>
      <c r="U234" s="88"/>
      <c r="V234" s="88"/>
      <c r="W234" s="88">
        <v>0.4</v>
      </c>
      <c r="X234" s="88"/>
      <c r="Y234" s="88"/>
      <c r="Z234" s="88">
        <v>0.4</v>
      </c>
      <c r="AA234" s="88"/>
      <c r="AB234" s="88"/>
      <c r="AC234" s="88">
        <v>0.6</v>
      </c>
      <c r="AD234" s="88"/>
      <c r="AE234" s="88">
        <v>0.2</v>
      </c>
      <c r="AF234" s="88">
        <v>0.7</v>
      </c>
      <c r="AG234" s="88"/>
      <c r="AH234" s="88"/>
      <c r="AI234" s="88"/>
      <c r="AJ234" s="88"/>
      <c r="AK234" s="88">
        <v>0.8</v>
      </c>
      <c r="AL234" s="88"/>
      <c r="AM234" s="88"/>
      <c r="AN234" s="88">
        <v>0.6</v>
      </c>
      <c r="AO234" s="88"/>
      <c r="AP234" s="88">
        <v>0.4</v>
      </c>
      <c r="AQ234" s="196"/>
      <c r="AR234" s="206">
        <f t="shared" si="6"/>
        <v>5.8</v>
      </c>
      <c r="AS234" s="142" t="s">
        <v>193</v>
      </c>
      <c r="AT234" s="11" t="s">
        <v>432</v>
      </c>
    </row>
    <row r="235" spans="1:46" ht="45">
      <c r="A235" s="40" t="s">
        <v>679</v>
      </c>
      <c r="B235" s="3" t="s">
        <v>24</v>
      </c>
      <c r="C235" s="180" t="s">
        <v>194</v>
      </c>
      <c r="D235" s="11" t="s">
        <v>433</v>
      </c>
      <c r="E235" s="3">
        <v>7825706086</v>
      </c>
      <c r="F235" s="14" t="s">
        <v>668</v>
      </c>
      <c r="G235" s="14" t="s">
        <v>668</v>
      </c>
      <c r="H235" s="6" t="s">
        <v>673</v>
      </c>
      <c r="I235" s="42" t="s">
        <v>712</v>
      </c>
      <c r="J235" s="170">
        <v>9.7650000000000006</v>
      </c>
      <c r="K235" s="212">
        <f t="shared" si="8"/>
        <v>5.0000000000000009</v>
      </c>
      <c r="L235" s="90"/>
      <c r="M235" s="87"/>
      <c r="N235" s="88">
        <v>0.3</v>
      </c>
      <c r="O235" s="88"/>
      <c r="P235" s="88">
        <v>0.4</v>
      </c>
      <c r="Q235" s="88"/>
      <c r="R235" s="88">
        <v>0.1</v>
      </c>
      <c r="S235" s="88">
        <v>0.1</v>
      </c>
      <c r="T235" s="88">
        <v>0.2</v>
      </c>
      <c r="U235" s="88">
        <v>0.2</v>
      </c>
      <c r="V235" s="88">
        <v>0.2</v>
      </c>
      <c r="W235" s="88">
        <v>0.4</v>
      </c>
      <c r="X235" s="88">
        <v>0.2</v>
      </c>
      <c r="Y235" s="88"/>
      <c r="Z235" s="88">
        <v>0.2</v>
      </c>
      <c r="AA235" s="88">
        <v>0.2</v>
      </c>
      <c r="AB235" s="88">
        <v>0.1</v>
      </c>
      <c r="AC235" s="88"/>
      <c r="AD235" s="88">
        <v>0.2</v>
      </c>
      <c r="AE235" s="88">
        <v>0.2</v>
      </c>
      <c r="AF235" s="88">
        <v>0.3</v>
      </c>
      <c r="AG235" s="88"/>
      <c r="AH235" s="88">
        <v>0.3</v>
      </c>
      <c r="AI235" s="88">
        <v>0.2</v>
      </c>
      <c r="AJ235" s="88">
        <v>0.3</v>
      </c>
      <c r="AK235" s="88">
        <v>0.2</v>
      </c>
      <c r="AL235" s="88"/>
      <c r="AM235" s="88">
        <v>0.2</v>
      </c>
      <c r="AN235" s="88">
        <v>0.1</v>
      </c>
      <c r="AO235" s="88">
        <v>0.2</v>
      </c>
      <c r="AP235" s="88">
        <v>0.2</v>
      </c>
      <c r="AQ235" s="196"/>
      <c r="AR235" s="206">
        <f t="shared" si="6"/>
        <v>5.0000000000000009</v>
      </c>
      <c r="AS235" s="142" t="s">
        <v>194</v>
      </c>
      <c r="AT235" s="11" t="s">
        <v>433</v>
      </c>
    </row>
    <row r="236" spans="1:46" ht="42.75">
      <c r="A236" s="40" t="s">
        <v>679</v>
      </c>
      <c r="B236" s="3" t="s">
        <v>24</v>
      </c>
      <c r="C236" s="180" t="s">
        <v>195</v>
      </c>
      <c r="D236" s="6" t="s">
        <v>434</v>
      </c>
      <c r="E236" s="3">
        <v>7825706086</v>
      </c>
      <c r="F236" s="3">
        <v>1</v>
      </c>
      <c r="G236" s="3">
        <v>0.8</v>
      </c>
      <c r="H236" s="3" t="s">
        <v>668</v>
      </c>
      <c r="I236" s="42" t="s">
        <v>712</v>
      </c>
      <c r="J236" s="170">
        <v>9.7650000000000006</v>
      </c>
      <c r="K236" s="212">
        <f t="shared" si="8"/>
        <v>6</v>
      </c>
      <c r="L236" s="90"/>
      <c r="M236" s="87">
        <v>0.1</v>
      </c>
      <c r="N236" s="88"/>
      <c r="O236" s="88"/>
      <c r="P236" s="88">
        <v>0.3</v>
      </c>
      <c r="Q236" s="88">
        <v>0.1</v>
      </c>
      <c r="R236" s="88"/>
      <c r="S236" s="88">
        <v>0.3</v>
      </c>
      <c r="T236" s="88">
        <v>0.3</v>
      </c>
      <c r="U236" s="88"/>
      <c r="V236" s="88">
        <v>0.2</v>
      </c>
      <c r="W236" s="88">
        <v>0.2</v>
      </c>
      <c r="X236" s="88">
        <v>0.2</v>
      </c>
      <c r="Y236" s="88"/>
      <c r="Z236" s="88">
        <v>0.2</v>
      </c>
      <c r="AA236" s="88">
        <v>0.2</v>
      </c>
      <c r="AB236" s="88">
        <v>0.3</v>
      </c>
      <c r="AC236" s="88">
        <v>0.2</v>
      </c>
      <c r="AD236" s="88">
        <v>0.2</v>
      </c>
      <c r="AE236" s="88">
        <v>0.2</v>
      </c>
      <c r="AF236" s="88">
        <v>0.3</v>
      </c>
      <c r="AG236" s="88">
        <v>0.2</v>
      </c>
      <c r="AH236" s="88">
        <v>0.3</v>
      </c>
      <c r="AI236" s="88">
        <v>0.3</v>
      </c>
      <c r="AJ236" s="88">
        <v>0.3</v>
      </c>
      <c r="AK236" s="88">
        <v>0.2</v>
      </c>
      <c r="AL236" s="88">
        <v>0.2</v>
      </c>
      <c r="AM236" s="88"/>
      <c r="AN236" s="88">
        <v>0.6</v>
      </c>
      <c r="AO236" s="88">
        <v>0.3</v>
      </c>
      <c r="AP236" s="92">
        <v>0.3</v>
      </c>
      <c r="AQ236" s="196"/>
      <c r="AR236" s="206">
        <f t="shared" si="6"/>
        <v>6</v>
      </c>
      <c r="AS236" s="142" t="s">
        <v>195</v>
      </c>
      <c r="AT236" s="6" t="s">
        <v>434</v>
      </c>
    </row>
    <row r="237" spans="1:46" ht="42.75">
      <c r="A237" s="40" t="s">
        <v>679</v>
      </c>
      <c r="B237" s="3" t="s">
        <v>24</v>
      </c>
      <c r="C237" s="180" t="s">
        <v>196</v>
      </c>
      <c r="D237" s="6" t="s">
        <v>435</v>
      </c>
      <c r="E237" s="3">
        <v>7825706086</v>
      </c>
      <c r="F237" s="3">
        <v>1</v>
      </c>
      <c r="G237" s="3">
        <v>0.75</v>
      </c>
      <c r="H237" s="3" t="s">
        <v>668</v>
      </c>
      <c r="I237" s="42" t="s">
        <v>716</v>
      </c>
      <c r="J237" s="170">
        <v>9.7650000000000006</v>
      </c>
      <c r="K237" s="212">
        <f t="shared" si="8"/>
        <v>5.5</v>
      </c>
      <c r="L237" s="90"/>
      <c r="M237" s="87">
        <v>0.2</v>
      </c>
      <c r="N237" s="88"/>
      <c r="O237" s="88"/>
      <c r="P237" s="88">
        <v>0.5</v>
      </c>
      <c r="Q237" s="88">
        <v>0.2</v>
      </c>
      <c r="R237" s="88"/>
      <c r="S237" s="88"/>
      <c r="T237" s="88">
        <v>0.3</v>
      </c>
      <c r="U237" s="88"/>
      <c r="V237" s="88">
        <v>0.35</v>
      </c>
      <c r="W237" s="88">
        <v>0.5</v>
      </c>
      <c r="X237" s="88"/>
      <c r="Y237" s="88">
        <v>0.75</v>
      </c>
      <c r="Z237" s="88"/>
      <c r="AA237" s="88">
        <v>0.2</v>
      </c>
      <c r="AB237" s="88"/>
      <c r="AC237" s="88">
        <v>0.6</v>
      </c>
      <c r="AD237" s="88"/>
      <c r="AE237" s="88"/>
      <c r="AF237" s="88">
        <v>0.5</v>
      </c>
      <c r="AG237" s="88"/>
      <c r="AH237" s="88"/>
      <c r="AI237" s="88"/>
      <c r="AJ237" s="88">
        <v>0.5</v>
      </c>
      <c r="AK237" s="88"/>
      <c r="AL237" s="88"/>
      <c r="AM237" s="88">
        <v>0.4</v>
      </c>
      <c r="AN237" s="88"/>
      <c r="AO237" s="88">
        <v>0.5</v>
      </c>
      <c r="AP237" s="88"/>
      <c r="AQ237" s="196"/>
      <c r="AR237" s="206">
        <f t="shared" si="6"/>
        <v>5.5</v>
      </c>
      <c r="AS237" s="142" t="s">
        <v>196</v>
      </c>
      <c r="AT237" s="6" t="s">
        <v>435</v>
      </c>
    </row>
    <row r="238" spans="1:46" ht="42.75">
      <c r="A238" s="40" t="s">
        <v>679</v>
      </c>
      <c r="B238" s="3" t="s">
        <v>24</v>
      </c>
      <c r="C238" s="180" t="s">
        <v>197</v>
      </c>
      <c r="D238" s="6" t="s">
        <v>436</v>
      </c>
      <c r="E238" s="3">
        <v>7825706086</v>
      </c>
      <c r="F238" s="3">
        <v>1</v>
      </c>
      <c r="G238" s="3">
        <v>0.75</v>
      </c>
      <c r="H238" s="3" t="s">
        <v>668</v>
      </c>
      <c r="I238" s="42" t="s">
        <v>716</v>
      </c>
      <c r="J238" s="170">
        <v>9.7650000000000006</v>
      </c>
      <c r="K238" s="212">
        <f t="shared" si="8"/>
        <v>6.35</v>
      </c>
      <c r="L238" s="90"/>
      <c r="M238" s="87"/>
      <c r="N238" s="88">
        <v>0.8</v>
      </c>
      <c r="O238" s="88"/>
      <c r="P238" s="88"/>
      <c r="Q238" s="88"/>
      <c r="R238" s="88">
        <v>0.8</v>
      </c>
      <c r="S238" s="88"/>
      <c r="T238" s="88"/>
      <c r="U238" s="88"/>
      <c r="V238" s="88"/>
      <c r="W238" s="88"/>
      <c r="X238" s="88"/>
      <c r="Y238" s="88">
        <v>0.75</v>
      </c>
      <c r="Z238" s="88"/>
      <c r="AA238" s="88"/>
      <c r="AB238" s="88">
        <v>0.8</v>
      </c>
      <c r="AC238" s="88"/>
      <c r="AD238" s="88"/>
      <c r="AE238" s="88"/>
      <c r="AF238" s="88">
        <v>0.8</v>
      </c>
      <c r="AG238" s="88"/>
      <c r="AH238" s="88"/>
      <c r="AI238" s="88">
        <v>0.8</v>
      </c>
      <c r="AJ238" s="88"/>
      <c r="AK238" s="88"/>
      <c r="AL238" s="88"/>
      <c r="AM238" s="88">
        <v>0.8</v>
      </c>
      <c r="AN238" s="88"/>
      <c r="AO238" s="88"/>
      <c r="AP238" s="88">
        <v>0.8</v>
      </c>
      <c r="AQ238" s="196"/>
      <c r="AR238" s="206">
        <f t="shared" si="6"/>
        <v>6.35</v>
      </c>
      <c r="AS238" s="142" t="s">
        <v>197</v>
      </c>
      <c r="AT238" s="6" t="s">
        <v>436</v>
      </c>
    </row>
    <row r="239" spans="1:46" ht="42.75">
      <c r="A239" s="40" t="s">
        <v>679</v>
      </c>
      <c r="B239" s="3" t="s">
        <v>24</v>
      </c>
      <c r="C239" s="180" t="s">
        <v>198</v>
      </c>
      <c r="D239" s="6" t="s">
        <v>437</v>
      </c>
      <c r="E239" s="3">
        <v>7825706086</v>
      </c>
      <c r="F239" s="3">
        <v>1</v>
      </c>
      <c r="G239" s="3">
        <v>0.75</v>
      </c>
      <c r="H239" s="3" t="s">
        <v>668</v>
      </c>
      <c r="I239" s="42" t="s">
        <v>716</v>
      </c>
      <c r="J239" s="170">
        <v>9.7650000000000006</v>
      </c>
      <c r="K239" s="212">
        <f t="shared" si="8"/>
        <v>6.1000000000000014</v>
      </c>
      <c r="L239" s="90"/>
      <c r="M239" s="87">
        <v>0.8</v>
      </c>
      <c r="N239" s="88">
        <v>0.8</v>
      </c>
      <c r="O239" s="88">
        <v>0.3</v>
      </c>
      <c r="P239" s="88">
        <v>0.3</v>
      </c>
      <c r="Q239" s="88">
        <v>0.2</v>
      </c>
      <c r="R239" s="88">
        <v>0.1</v>
      </c>
      <c r="S239" s="88">
        <v>0.2</v>
      </c>
      <c r="T239" s="88">
        <v>0.2</v>
      </c>
      <c r="U239" s="88"/>
      <c r="V239" s="88">
        <v>0.2</v>
      </c>
      <c r="W239" s="88"/>
      <c r="X239" s="88"/>
      <c r="Y239" s="88">
        <v>0.2</v>
      </c>
      <c r="Z239" s="88"/>
      <c r="AA239" s="88">
        <v>0.8</v>
      </c>
      <c r="AB239" s="88">
        <v>0.2</v>
      </c>
      <c r="AC239" s="88">
        <v>0.2</v>
      </c>
      <c r="AD239" s="88">
        <v>0.3</v>
      </c>
      <c r="AE239" s="88">
        <v>0.2</v>
      </c>
      <c r="AF239" s="88">
        <v>0.2</v>
      </c>
      <c r="AG239" s="88">
        <v>0.1</v>
      </c>
      <c r="AH239" s="88">
        <v>0.2</v>
      </c>
      <c r="AI239" s="88"/>
      <c r="AJ239" s="88">
        <v>0.1</v>
      </c>
      <c r="AK239" s="88"/>
      <c r="AL239" s="88">
        <v>0.1</v>
      </c>
      <c r="AM239" s="88"/>
      <c r="AN239" s="88"/>
      <c r="AO239" s="88">
        <v>0.2</v>
      </c>
      <c r="AP239" s="88">
        <v>0.2</v>
      </c>
      <c r="AQ239" s="196"/>
      <c r="AR239" s="206">
        <f t="shared" si="6"/>
        <v>6.1000000000000014</v>
      </c>
      <c r="AS239" s="142" t="s">
        <v>198</v>
      </c>
      <c r="AT239" s="6" t="s">
        <v>437</v>
      </c>
    </row>
    <row r="240" spans="1:46" ht="21" customHeight="1">
      <c r="A240" s="40"/>
      <c r="B240" s="3"/>
      <c r="C240" s="268" t="s">
        <v>199</v>
      </c>
      <c r="D240" s="6"/>
      <c r="E240" s="3"/>
      <c r="F240" s="3"/>
      <c r="G240" s="3"/>
      <c r="H240" s="3"/>
      <c r="I240" s="42"/>
      <c r="J240" s="214"/>
      <c r="K240" s="212">
        <f t="shared" si="8"/>
        <v>0</v>
      </c>
      <c r="L240" s="90"/>
      <c r="M240" s="87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196"/>
      <c r="AR240" s="206">
        <f t="shared" si="6"/>
        <v>0</v>
      </c>
      <c r="AS240" s="15" t="s">
        <v>199</v>
      </c>
      <c r="AT240" s="6"/>
    </row>
    <row r="241" spans="1:46" ht="35.25" customHeight="1">
      <c r="A241" s="40" t="s">
        <v>679</v>
      </c>
      <c r="B241" s="3" t="s">
        <v>24</v>
      </c>
      <c r="C241" s="180" t="s">
        <v>200</v>
      </c>
      <c r="D241" s="6" t="s">
        <v>686</v>
      </c>
      <c r="E241" s="3">
        <v>2310031475</v>
      </c>
      <c r="F241" s="3">
        <v>1</v>
      </c>
      <c r="G241" s="3">
        <v>0.8</v>
      </c>
      <c r="H241" s="3" t="s">
        <v>668</v>
      </c>
      <c r="I241" s="42" t="s">
        <v>716</v>
      </c>
      <c r="J241" s="170">
        <v>26.04</v>
      </c>
      <c r="K241" s="212">
        <f t="shared" si="8"/>
        <v>19.400000000000006</v>
      </c>
      <c r="L241" s="90"/>
      <c r="M241" s="87"/>
      <c r="N241" s="88">
        <v>0.8</v>
      </c>
      <c r="O241" s="88">
        <v>0.8</v>
      </c>
      <c r="P241" s="88">
        <v>0.8</v>
      </c>
      <c r="Q241" s="88">
        <v>0.8</v>
      </c>
      <c r="R241" s="88">
        <v>0.8</v>
      </c>
      <c r="S241" s="88">
        <v>0.8</v>
      </c>
      <c r="T241" s="88">
        <v>0.8</v>
      </c>
      <c r="U241" s="88"/>
      <c r="V241" s="88">
        <v>0.8</v>
      </c>
      <c r="W241" s="88">
        <v>0.8</v>
      </c>
      <c r="X241" s="88">
        <v>0.8</v>
      </c>
      <c r="Y241" s="88">
        <v>0.8</v>
      </c>
      <c r="Z241" s="88"/>
      <c r="AA241" s="88">
        <v>1</v>
      </c>
      <c r="AB241" s="88">
        <v>0.8</v>
      </c>
      <c r="AC241" s="88">
        <v>0.8</v>
      </c>
      <c r="AD241" s="88">
        <v>0.8</v>
      </c>
      <c r="AE241" s="88">
        <v>0.8</v>
      </c>
      <c r="AF241" s="92">
        <v>0.8</v>
      </c>
      <c r="AG241" s="88">
        <v>0.8</v>
      </c>
      <c r="AH241" s="88"/>
      <c r="AI241" s="88">
        <v>0.8</v>
      </c>
      <c r="AJ241" s="88"/>
      <c r="AK241" s="88"/>
      <c r="AL241" s="88">
        <v>0.8</v>
      </c>
      <c r="AM241" s="88"/>
      <c r="AN241" s="88">
        <v>0.8</v>
      </c>
      <c r="AO241" s="88">
        <v>1.6</v>
      </c>
      <c r="AP241" s="88">
        <v>0.8</v>
      </c>
      <c r="AQ241" s="196"/>
      <c r="AR241" s="206">
        <f t="shared" si="6"/>
        <v>19.400000000000006</v>
      </c>
      <c r="AS241" s="142" t="s">
        <v>200</v>
      </c>
      <c r="AT241" s="6" t="s">
        <v>686</v>
      </c>
    </row>
    <row r="242" spans="1:46" ht="30">
      <c r="A242" s="40" t="s">
        <v>679</v>
      </c>
      <c r="B242" s="3" t="s">
        <v>24</v>
      </c>
      <c r="C242" s="180" t="s">
        <v>201</v>
      </c>
      <c r="D242" s="6" t="s">
        <v>438</v>
      </c>
      <c r="E242" s="3">
        <v>2310031475</v>
      </c>
      <c r="F242" s="3">
        <v>1</v>
      </c>
      <c r="G242" s="3">
        <v>0.8</v>
      </c>
      <c r="H242" s="3" t="s">
        <v>668</v>
      </c>
      <c r="I242" s="42" t="s">
        <v>716</v>
      </c>
      <c r="J242" s="170">
        <v>13.02</v>
      </c>
      <c r="K242" s="280">
        <f t="shared" si="8"/>
        <v>17.500000000000004</v>
      </c>
      <c r="L242" s="90"/>
      <c r="M242" s="87">
        <v>1.6</v>
      </c>
      <c r="N242" s="88">
        <v>0.8</v>
      </c>
      <c r="O242" s="88">
        <v>0.5</v>
      </c>
      <c r="P242" s="88">
        <v>0.5</v>
      </c>
      <c r="Q242" s="88">
        <v>0.8</v>
      </c>
      <c r="R242" s="88">
        <v>0.8</v>
      </c>
      <c r="S242" s="88"/>
      <c r="T242" s="88">
        <v>0.8</v>
      </c>
      <c r="U242" s="88">
        <v>0.8</v>
      </c>
      <c r="V242" s="88">
        <v>0.8</v>
      </c>
      <c r="W242" s="88">
        <v>0.3</v>
      </c>
      <c r="X242" s="88">
        <v>1.6</v>
      </c>
      <c r="Y242" s="88">
        <v>0.8</v>
      </c>
      <c r="Z242" s="88">
        <v>0.4</v>
      </c>
      <c r="AA242" s="88"/>
      <c r="AB242" s="88">
        <v>0.8</v>
      </c>
      <c r="AC242" s="88">
        <v>0.5</v>
      </c>
      <c r="AD242" s="88">
        <v>0.4</v>
      </c>
      <c r="AE242" s="88">
        <v>0.4</v>
      </c>
      <c r="AF242" s="88">
        <v>0.8</v>
      </c>
      <c r="AG242" s="88">
        <v>0.4</v>
      </c>
      <c r="AH242" s="88"/>
      <c r="AI242" s="88"/>
      <c r="AJ242" s="88"/>
      <c r="AK242" s="88"/>
      <c r="AL242" s="88"/>
      <c r="AM242" s="88"/>
      <c r="AN242" s="88">
        <v>3.2</v>
      </c>
      <c r="AO242" s="88"/>
      <c r="AP242" s="88">
        <v>0.5</v>
      </c>
      <c r="AQ242" s="196"/>
      <c r="AR242" s="206">
        <f t="shared" si="6"/>
        <v>17.500000000000004</v>
      </c>
      <c r="AS242" s="142" t="s">
        <v>201</v>
      </c>
      <c r="AT242" s="6" t="s">
        <v>438</v>
      </c>
    </row>
    <row r="243" spans="1:46" ht="30">
      <c r="A243" s="40" t="s">
        <v>679</v>
      </c>
      <c r="B243" s="3" t="s">
        <v>24</v>
      </c>
      <c r="C243" s="180" t="s">
        <v>202</v>
      </c>
      <c r="D243" s="6" t="s">
        <v>685</v>
      </c>
      <c r="E243" s="3">
        <v>2310031475</v>
      </c>
      <c r="F243" s="3">
        <v>1</v>
      </c>
      <c r="G243" s="3">
        <v>0.8</v>
      </c>
      <c r="H243" s="3" t="s">
        <v>668</v>
      </c>
      <c r="I243" s="42" t="s">
        <v>716</v>
      </c>
      <c r="J243" s="170">
        <v>16.274999999999999</v>
      </c>
      <c r="K243" s="212">
        <f t="shared" si="8"/>
        <v>17.500000000000004</v>
      </c>
      <c r="L243" s="90"/>
      <c r="M243" s="87">
        <v>1.3</v>
      </c>
      <c r="N243" s="88"/>
      <c r="O243" s="88">
        <v>1.3</v>
      </c>
      <c r="P243" s="88"/>
      <c r="Q243" s="88"/>
      <c r="R243" s="88">
        <v>1.3</v>
      </c>
      <c r="S243" s="88"/>
      <c r="T243" s="88">
        <v>1.3</v>
      </c>
      <c r="U243" s="88"/>
      <c r="V243" s="88">
        <v>1.6</v>
      </c>
      <c r="W243" s="88"/>
      <c r="X243" s="88"/>
      <c r="Y243" s="88">
        <v>1.3</v>
      </c>
      <c r="Z243" s="88"/>
      <c r="AA243" s="88">
        <v>1.3</v>
      </c>
      <c r="AB243" s="88"/>
      <c r="AC243" s="88">
        <v>1.6</v>
      </c>
      <c r="AD243" s="88"/>
      <c r="AE243" s="88"/>
      <c r="AF243" s="88">
        <v>1.3</v>
      </c>
      <c r="AG243" s="88"/>
      <c r="AH243" s="88">
        <v>1.3</v>
      </c>
      <c r="AI243" s="88"/>
      <c r="AJ243" s="88">
        <v>1.3</v>
      </c>
      <c r="AK243" s="88"/>
      <c r="AL243" s="88"/>
      <c r="AM243" s="88">
        <v>1.3</v>
      </c>
      <c r="AN243" s="88"/>
      <c r="AO243" s="88">
        <v>1.3</v>
      </c>
      <c r="AP243" s="88"/>
      <c r="AQ243" s="196"/>
      <c r="AR243" s="206">
        <f t="shared" si="6"/>
        <v>17.500000000000004</v>
      </c>
      <c r="AS243" s="142" t="s">
        <v>202</v>
      </c>
      <c r="AT243" s="6" t="s">
        <v>685</v>
      </c>
    </row>
    <row r="244" spans="1:46" ht="45">
      <c r="A244" s="40" t="s">
        <v>679</v>
      </c>
      <c r="B244" s="3" t="s">
        <v>24</v>
      </c>
      <c r="C244" s="180" t="s">
        <v>684</v>
      </c>
      <c r="D244" s="6" t="s">
        <v>750</v>
      </c>
      <c r="E244" s="3">
        <v>2310031475</v>
      </c>
      <c r="F244" s="3" t="s">
        <v>668</v>
      </c>
      <c r="G244" s="3" t="s">
        <v>668</v>
      </c>
      <c r="H244" s="6" t="s">
        <v>672</v>
      </c>
      <c r="I244" s="42" t="s">
        <v>716</v>
      </c>
      <c r="J244" s="170">
        <v>20.206</v>
      </c>
      <c r="K244" s="212">
        <f t="shared" si="8"/>
        <v>9.2000000000000011</v>
      </c>
      <c r="L244" s="90"/>
      <c r="M244" s="87">
        <v>0.8</v>
      </c>
      <c r="N244" s="88">
        <v>0.8</v>
      </c>
      <c r="O244" s="88"/>
      <c r="P244" s="88"/>
      <c r="Q244" s="88"/>
      <c r="R244" s="88">
        <v>0.8</v>
      </c>
      <c r="S244" s="88"/>
      <c r="T244" s="88">
        <v>1</v>
      </c>
      <c r="U244" s="88"/>
      <c r="V244" s="88"/>
      <c r="W244" s="88"/>
      <c r="X244" s="88">
        <v>0.8</v>
      </c>
      <c r="Y244" s="88"/>
      <c r="Z244" s="88">
        <v>0.8</v>
      </c>
      <c r="AA244" s="88"/>
      <c r="AB244" s="88">
        <v>0.8</v>
      </c>
      <c r="AC244" s="88"/>
      <c r="AD244" s="88"/>
      <c r="AE244" s="88"/>
      <c r="AF244" s="88">
        <v>0.8</v>
      </c>
      <c r="AG244" s="88"/>
      <c r="AH244" s="88">
        <v>1</v>
      </c>
      <c r="AI244" s="88"/>
      <c r="AJ244" s="88"/>
      <c r="AK244" s="88"/>
      <c r="AL244" s="88">
        <v>0.8</v>
      </c>
      <c r="AM244" s="88"/>
      <c r="AN244" s="88"/>
      <c r="AO244" s="88">
        <v>0.8</v>
      </c>
      <c r="AP244" s="88"/>
      <c r="AQ244" s="196"/>
      <c r="AR244" s="206">
        <f t="shared" si="6"/>
        <v>9.2000000000000011</v>
      </c>
      <c r="AS244" s="142" t="s">
        <v>684</v>
      </c>
      <c r="AT244" s="6" t="s">
        <v>750</v>
      </c>
    </row>
    <row r="245" spans="1:46" ht="30">
      <c r="A245" s="40" t="s">
        <v>679</v>
      </c>
      <c r="B245" s="6" t="s">
        <v>745</v>
      </c>
      <c r="C245" s="180" t="s">
        <v>203</v>
      </c>
      <c r="D245" s="6" t="s">
        <v>439</v>
      </c>
      <c r="E245" s="3">
        <v>2310031475</v>
      </c>
      <c r="F245" s="3">
        <v>1</v>
      </c>
      <c r="G245" s="3">
        <v>8</v>
      </c>
      <c r="H245" s="3" t="s">
        <v>668</v>
      </c>
      <c r="I245" s="42" t="s">
        <v>718</v>
      </c>
      <c r="J245" s="170">
        <v>9.7650000000000006</v>
      </c>
      <c r="K245" s="212">
        <f t="shared" si="8"/>
        <v>7.1999999999999993</v>
      </c>
      <c r="L245" s="90"/>
      <c r="M245" s="87"/>
      <c r="N245" s="88">
        <v>0.8</v>
      </c>
      <c r="O245" s="88"/>
      <c r="P245" s="88"/>
      <c r="Q245" s="88"/>
      <c r="R245" s="88">
        <v>0.8</v>
      </c>
      <c r="S245" s="88"/>
      <c r="T245" s="88"/>
      <c r="U245" s="88">
        <v>0.8</v>
      </c>
      <c r="V245" s="88"/>
      <c r="W245" s="88"/>
      <c r="X245" s="88"/>
      <c r="Y245" s="88">
        <v>0.8</v>
      </c>
      <c r="Z245" s="88"/>
      <c r="AA245" s="88"/>
      <c r="AB245" s="88">
        <v>0.8</v>
      </c>
      <c r="AC245" s="88"/>
      <c r="AD245" s="88"/>
      <c r="AE245" s="88"/>
      <c r="AF245" s="88">
        <v>0.8</v>
      </c>
      <c r="AG245" s="88"/>
      <c r="AH245" s="88"/>
      <c r="AI245" s="88">
        <v>0.8</v>
      </c>
      <c r="AJ245" s="88"/>
      <c r="AK245" s="88"/>
      <c r="AL245" s="88"/>
      <c r="AM245" s="88">
        <v>0.8</v>
      </c>
      <c r="AN245" s="88"/>
      <c r="AO245" s="88"/>
      <c r="AP245" s="88">
        <v>0.8</v>
      </c>
      <c r="AQ245" s="196"/>
      <c r="AR245" s="206">
        <f t="shared" si="6"/>
        <v>7.1999999999999993</v>
      </c>
      <c r="AS245" s="142" t="s">
        <v>203</v>
      </c>
      <c r="AT245" s="6" t="s">
        <v>439</v>
      </c>
    </row>
    <row r="246" spans="1:46" ht="30">
      <c r="A246" s="40" t="s">
        <v>679</v>
      </c>
      <c r="B246" s="6" t="s">
        <v>746</v>
      </c>
      <c r="C246" s="180" t="s">
        <v>204</v>
      </c>
      <c r="D246" s="6" t="s">
        <v>440</v>
      </c>
      <c r="E246" s="3">
        <v>2310031475</v>
      </c>
      <c r="F246" s="3">
        <v>4</v>
      </c>
      <c r="G246" s="3">
        <v>0.8</v>
      </c>
      <c r="H246" s="3" t="s">
        <v>668</v>
      </c>
      <c r="I246" s="42" t="s">
        <v>716</v>
      </c>
      <c r="J246" s="170">
        <v>13.02</v>
      </c>
      <c r="K246" s="182">
        <f t="shared" si="8"/>
        <v>10.399999999999999</v>
      </c>
      <c r="L246" s="90"/>
      <c r="M246" s="87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>
        <v>2.4</v>
      </c>
      <c r="Z246" s="88"/>
      <c r="AA246" s="88"/>
      <c r="AB246" s="88">
        <v>1.6</v>
      </c>
      <c r="AC246" s="88"/>
      <c r="AD246" s="88"/>
      <c r="AE246" s="88"/>
      <c r="AF246" s="88">
        <v>1.6</v>
      </c>
      <c r="AG246" s="88"/>
      <c r="AH246" s="88"/>
      <c r="AI246" s="88"/>
      <c r="AJ246" s="88"/>
      <c r="AK246" s="88">
        <v>1.6</v>
      </c>
      <c r="AL246" s="88"/>
      <c r="AM246" s="88">
        <v>1.6</v>
      </c>
      <c r="AN246" s="88"/>
      <c r="AO246" s="88"/>
      <c r="AP246" s="88">
        <v>1.6</v>
      </c>
      <c r="AQ246" s="196"/>
      <c r="AR246" s="206">
        <f t="shared" si="6"/>
        <v>10.399999999999999</v>
      </c>
      <c r="AS246" s="142" t="s">
        <v>204</v>
      </c>
      <c r="AT246" s="6" t="s">
        <v>440</v>
      </c>
    </row>
    <row r="247" spans="1:46" ht="22.5" customHeight="1">
      <c r="A247" s="40"/>
      <c r="B247" s="3"/>
      <c r="C247" s="268" t="s">
        <v>205</v>
      </c>
      <c r="D247" s="6"/>
      <c r="E247" s="3"/>
      <c r="F247" s="3"/>
      <c r="G247" s="3"/>
      <c r="H247" s="3"/>
      <c r="I247" s="42"/>
      <c r="J247" s="214"/>
      <c r="K247" s="212">
        <f t="shared" si="8"/>
        <v>0</v>
      </c>
      <c r="L247" s="90"/>
      <c r="M247" s="87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/>
      <c r="AL247" s="88"/>
      <c r="AM247" s="88"/>
      <c r="AN247" s="88"/>
      <c r="AO247" s="88"/>
      <c r="AP247" s="88"/>
      <c r="AQ247" s="196"/>
      <c r="AR247" s="206">
        <f t="shared" si="6"/>
        <v>0</v>
      </c>
      <c r="AS247" s="16" t="s">
        <v>205</v>
      </c>
      <c r="AT247" s="6"/>
    </row>
    <row r="248" spans="1:46" ht="30">
      <c r="A248" s="40" t="s">
        <v>679</v>
      </c>
      <c r="B248" s="6" t="s">
        <v>746</v>
      </c>
      <c r="C248" s="180" t="s">
        <v>206</v>
      </c>
      <c r="D248" s="6" t="s">
        <v>441</v>
      </c>
      <c r="E248" s="3">
        <v>5036045205</v>
      </c>
      <c r="F248" s="3">
        <v>1</v>
      </c>
      <c r="G248" s="3">
        <v>0.8</v>
      </c>
      <c r="H248" s="3" t="s">
        <v>668</v>
      </c>
      <c r="I248" s="42" t="s">
        <v>718</v>
      </c>
      <c r="J248" s="170">
        <v>15</v>
      </c>
      <c r="K248" s="212">
        <f t="shared" si="8"/>
        <v>9.7000000000000011</v>
      </c>
      <c r="L248" s="90"/>
      <c r="M248" s="87"/>
      <c r="N248" s="88">
        <v>0.5</v>
      </c>
      <c r="O248" s="88"/>
      <c r="P248" s="88">
        <v>1</v>
      </c>
      <c r="Q248" s="88"/>
      <c r="R248" s="88">
        <v>0.5</v>
      </c>
      <c r="S248" s="88"/>
      <c r="T248" s="88"/>
      <c r="U248" s="88"/>
      <c r="V248" s="88"/>
      <c r="W248" s="88">
        <v>0.8</v>
      </c>
      <c r="X248" s="88"/>
      <c r="Y248" s="88">
        <v>1</v>
      </c>
      <c r="Z248" s="88"/>
      <c r="AA248" s="88"/>
      <c r="AB248" s="88">
        <v>1</v>
      </c>
      <c r="AC248" s="88"/>
      <c r="AD248" s="88">
        <v>0.5</v>
      </c>
      <c r="AE248" s="88"/>
      <c r="AF248" s="88">
        <v>1</v>
      </c>
      <c r="AG248" s="88"/>
      <c r="AH248" s="88"/>
      <c r="AI248" s="88">
        <v>0.8</v>
      </c>
      <c r="AJ248" s="88"/>
      <c r="AK248" s="88">
        <v>1</v>
      </c>
      <c r="AL248" s="88"/>
      <c r="AM248" s="88">
        <v>0.8</v>
      </c>
      <c r="AN248" s="88"/>
      <c r="AO248" s="88"/>
      <c r="AP248" s="88">
        <v>0.8</v>
      </c>
      <c r="AQ248" s="196"/>
      <c r="AR248" s="206">
        <f t="shared" si="6"/>
        <v>9.7000000000000011</v>
      </c>
      <c r="AS248" s="142" t="s">
        <v>206</v>
      </c>
      <c r="AT248" s="6" t="s">
        <v>441</v>
      </c>
    </row>
    <row r="249" spans="1:46" ht="29.25" customHeight="1">
      <c r="A249" s="40" t="s">
        <v>679</v>
      </c>
      <c r="B249" s="3" t="s">
        <v>24</v>
      </c>
      <c r="C249" s="180" t="s">
        <v>207</v>
      </c>
      <c r="D249" s="6" t="s">
        <v>442</v>
      </c>
      <c r="E249" s="3">
        <v>5036045205</v>
      </c>
      <c r="F249" s="3" t="s">
        <v>668</v>
      </c>
      <c r="G249" s="3" t="s">
        <v>668</v>
      </c>
      <c r="H249" s="6" t="s">
        <v>672</v>
      </c>
      <c r="I249" s="42" t="s">
        <v>716</v>
      </c>
      <c r="J249" s="170">
        <v>15</v>
      </c>
      <c r="K249" s="212">
        <f t="shared" si="8"/>
        <v>4.3</v>
      </c>
      <c r="L249" s="90"/>
      <c r="M249" s="87">
        <v>0.2</v>
      </c>
      <c r="N249" s="88"/>
      <c r="O249" s="88">
        <v>0.2</v>
      </c>
      <c r="P249" s="88"/>
      <c r="Q249" s="88"/>
      <c r="R249" s="88">
        <v>0.5</v>
      </c>
      <c r="S249" s="88"/>
      <c r="T249" s="88">
        <v>0.8</v>
      </c>
      <c r="U249" s="88"/>
      <c r="V249" s="88">
        <v>0.5</v>
      </c>
      <c r="W249" s="88"/>
      <c r="X249" s="88"/>
      <c r="Y249" s="88">
        <v>0.5</v>
      </c>
      <c r="Z249" s="88"/>
      <c r="AA249" s="88">
        <v>0.3</v>
      </c>
      <c r="AB249" s="88"/>
      <c r="AC249" s="88"/>
      <c r="AD249" s="88"/>
      <c r="AE249" s="88"/>
      <c r="AF249" s="88">
        <v>0.3</v>
      </c>
      <c r="AG249" s="88"/>
      <c r="AH249" s="88"/>
      <c r="AI249" s="88"/>
      <c r="AJ249" s="88"/>
      <c r="AK249" s="88"/>
      <c r="AL249" s="88"/>
      <c r="AM249" s="88">
        <v>0.2</v>
      </c>
      <c r="AN249" s="88"/>
      <c r="AO249" s="88">
        <v>0.8</v>
      </c>
      <c r="AP249" s="88"/>
      <c r="AQ249" s="196"/>
      <c r="AR249" s="206">
        <f t="shared" si="6"/>
        <v>4.3</v>
      </c>
      <c r="AS249" s="142" t="s">
        <v>207</v>
      </c>
      <c r="AT249" s="6" t="s">
        <v>442</v>
      </c>
    </row>
    <row r="250" spans="1:46" ht="29.25" customHeight="1">
      <c r="A250" s="40"/>
      <c r="B250" s="3"/>
      <c r="C250" s="180"/>
      <c r="D250" s="6"/>
      <c r="E250" s="3"/>
      <c r="F250" s="3"/>
      <c r="G250" s="3"/>
      <c r="H250" s="6"/>
      <c r="I250" s="42"/>
      <c r="J250" s="170"/>
      <c r="K250" s="212"/>
      <c r="L250" s="90"/>
      <c r="M250" s="87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196"/>
      <c r="AR250" s="206"/>
      <c r="AS250" s="142"/>
      <c r="AT250" s="6"/>
    </row>
    <row r="251" spans="1:46" ht="30">
      <c r="A251" s="40" t="s">
        <v>679</v>
      </c>
      <c r="B251" s="3" t="s">
        <v>24</v>
      </c>
      <c r="C251" s="269" t="s">
        <v>208</v>
      </c>
      <c r="D251" s="6" t="s">
        <v>1076</v>
      </c>
      <c r="E251" s="3"/>
      <c r="F251" s="3">
        <v>6</v>
      </c>
      <c r="G251" s="3">
        <v>0.8</v>
      </c>
      <c r="H251" s="3" t="s">
        <v>668</v>
      </c>
      <c r="I251" s="42" t="s">
        <v>716</v>
      </c>
      <c r="J251" s="219">
        <v>62.4</v>
      </c>
      <c r="K251" s="182">
        <f t="shared" si="8"/>
        <v>53.599999999999994</v>
      </c>
      <c r="L251" s="90"/>
      <c r="M251" s="87">
        <v>4</v>
      </c>
      <c r="N251" s="88"/>
      <c r="O251" s="88">
        <v>4.8</v>
      </c>
      <c r="P251" s="88"/>
      <c r="Q251" s="88"/>
      <c r="R251" s="88"/>
      <c r="S251" s="88"/>
      <c r="T251" s="88">
        <v>4</v>
      </c>
      <c r="U251" s="88"/>
      <c r="V251" s="88">
        <v>4.8</v>
      </c>
      <c r="W251" s="88"/>
      <c r="X251" s="88">
        <v>4.8</v>
      </c>
      <c r="Y251" s="88"/>
      <c r="Z251" s="88"/>
      <c r="AA251" s="88">
        <v>4.8</v>
      </c>
      <c r="AB251" s="88"/>
      <c r="AC251" s="88">
        <v>3.2</v>
      </c>
      <c r="AD251" s="88"/>
      <c r="AE251" s="88"/>
      <c r="AF251" s="88">
        <v>4.8</v>
      </c>
      <c r="AG251" s="88"/>
      <c r="AH251" s="88">
        <v>4.8</v>
      </c>
      <c r="AI251" s="88"/>
      <c r="AJ251" s="88">
        <v>4.8</v>
      </c>
      <c r="AK251" s="88"/>
      <c r="AL251" s="88"/>
      <c r="AM251" s="88">
        <v>4.8</v>
      </c>
      <c r="AN251" s="88"/>
      <c r="AO251" s="88">
        <v>4</v>
      </c>
      <c r="AP251" s="88"/>
      <c r="AQ251" s="196"/>
      <c r="AR251" s="206">
        <f t="shared" si="6"/>
        <v>53.599999999999994</v>
      </c>
      <c r="AS251" s="142" t="s">
        <v>208</v>
      </c>
      <c r="AT251" s="6" t="s">
        <v>1076</v>
      </c>
    </row>
    <row r="252" spans="1:46" ht="21.75" customHeight="1">
      <c r="A252" s="40"/>
      <c r="B252" s="3"/>
      <c r="C252" s="268" t="s">
        <v>209</v>
      </c>
      <c r="D252" s="6"/>
      <c r="E252" s="3"/>
      <c r="F252" s="3"/>
      <c r="G252" s="3"/>
      <c r="H252" s="3"/>
      <c r="I252" s="42" t="s">
        <v>711</v>
      </c>
      <c r="J252" s="214"/>
      <c r="K252" s="212">
        <f t="shared" si="8"/>
        <v>0</v>
      </c>
      <c r="L252" s="90"/>
      <c r="M252" s="87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196"/>
      <c r="AR252" s="206">
        <f t="shared" si="6"/>
        <v>0</v>
      </c>
      <c r="AS252" s="16" t="s">
        <v>209</v>
      </c>
      <c r="AT252" s="6"/>
    </row>
    <row r="253" spans="1:46" ht="45">
      <c r="A253" s="40" t="s">
        <v>679</v>
      </c>
      <c r="B253" s="3" t="s">
        <v>24</v>
      </c>
      <c r="C253" s="180" t="s">
        <v>210</v>
      </c>
      <c r="D253" s="6" t="s">
        <v>444</v>
      </c>
      <c r="E253" s="3">
        <v>6234131659</v>
      </c>
      <c r="F253" s="3" t="s">
        <v>668</v>
      </c>
      <c r="G253" s="3" t="s">
        <v>668</v>
      </c>
      <c r="H253" s="6" t="s">
        <v>672</v>
      </c>
      <c r="I253" s="42" t="s">
        <v>716</v>
      </c>
      <c r="J253" s="170">
        <v>7.952</v>
      </c>
      <c r="K253" s="212">
        <f t="shared" si="8"/>
        <v>4.1999999999999993</v>
      </c>
      <c r="L253" s="90"/>
      <c r="M253" s="87"/>
      <c r="N253" s="88"/>
      <c r="O253" s="88"/>
      <c r="P253" s="88"/>
      <c r="Q253" s="88"/>
      <c r="R253" s="88">
        <v>0.2</v>
      </c>
      <c r="S253" s="88"/>
      <c r="T253" s="88">
        <v>0.2</v>
      </c>
      <c r="U253" s="88"/>
      <c r="V253" s="88">
        <v>0.5</v>
      </c>
      <c r="W253" s="88"/>
      <c r="X253" s="88"/>
      <c r="Y253" s="88">
        <v>0.5</v>
      </c>
      <c r="Z253" s="88"/>
      <c r="AA253" s="88">
        <v>0.3</v>
      </c>
      <c r="AB253" s="88"/>
      <c r="AC253" s="88">
        <v>0.5</v>
      </c>
      <c r="AD253" s="88"/>
      <c r="AE253" s="88"/>
      <c r="AF253" s="88">
        <v>0.5</v>
      </c>
      <c r="AG253" s="88"/>
      <c r="AH253" s="88">
        <v>0.3</v>
      </c>
      <c r="AI253" s="88"/>
      <c r="AJ253" s="88">
        <v>0.3</v>
      </c>
      <c r="AK253" s="88"/>
      <c r="AL253" s="88">
        <v>0.4</v>
      </c>
      <c r="AM253" s="88"/>
      <c r="AN253" s="88"/>
      <c r="AO253" s="88"/>
      <c r="AP253" s="88">
        <v>0.5</v>
      </c>
      <c r="AQ253" s="196"/>
      <c r="AR253" s="206">
        <f t="shared" si="6"/>
        <v>4.1999999999999993</v>
      </c>
      <c r="AS253" s="142" t="s">
        <v>210</v>
      </c>
      <c r="AT253" s="6" t="s">
        <v>444</v>
      </c>
    </row>
    <row r="254" spans="1:46" ht="45">
      <c r="A254" s="40" t="s">
        <v>679</v>
      </c>
      <c r="B254" s="3" t="s">
        <v>24</v>
      </c>
      <c r="C254" s="180" t="s">
        <v>211</v>
      </c>
      <c r="D254" s="6" t="s">
        <v>445</v>
      </c>
      <c r="E254" s="3">
        <v>6234131659</v>
      </c>
      <c r="F254" s="3" t="s">
        <v>668</v>
      </c>
      <c r="G254" s="3" t="s">
        <v>668</v>
      </c>
      <c r="H254" s="6" t="s">
        <v>672</v>
      </c>
      <c r="I254" s="42" t="s">
        <v>716</v>
      </c>
      <c r="J254" s="170">
        <v>11.941000000000001</v>
      </c>
      <c r="K254" s="212">
        <f t="shared" si="8"/>
        <v>3.9000000000000004</v>
      </c>
      <c r="L254" s="90"/>
      <c r="M254" s="87">
        <v>0.5</v>
      </c>
      <c r="N254" s="88"/>
      <c r="O254" s="88">
        <v>0.2</v>
      </c>
      <c r="P254" s="88"/>
      <c r="Q254" s="88"/>
      <c r="R254" s="88">
        <v>0.1</v>
      </c>
      <c r="S254" s="88"/>
      <c r="T254" s="88">
        <v>0.2</v>
      </c>
      <c r="U254" s="88"/>
      <c r="V254" s="88">
        <v>0.2</v>
      </c>
      <c r="W254" s="88"/>
      <c r="X254" s="88"/>
      <c r="Y254" s="88">
        <v>0.5</v>
      </c>
      <c r="Z254" s="88"/>
      <c r="AA254" s="88">
        <v>0.2</v>
      </c>
      <c r="AB254" s="88"/>
      <c r="AC254" s="88">
        <v>0.5</v>
      </c>
      <c r="AD254" s="88"/>
      <c r="AE254" s="88"/>
      <c r="AF254" s="88">
        <v>0.3</v>
      </c>
      <c r="AG254" s="88"/>
      <c r="AH254" s="88">
        <v>0.2</v>
      </c>
      <c r="AI254" s="88"/>
      <c r="AJ254" s="88">
        <v>0.1</v>
      </c>
      <c r="AK254" s="88"/>
      <c r="AL254" s="88">
        <v>0.2</v>
      </c>
      <c r="AM254" s="88">
        <v>0.5</v>
      </c>
      <c r="AN254" s="88"/>
      <c r="AO254" s="88"/>
      <c r="AP254" s="88">
        <v>0.2</v>
      </c>
      <c r="AQ254" s="196"/>
      <c r="AR254" s="206">
        <f t="shared" si="6"/>
        <v>3.9000000000000004</v>
      </c>
      <c r="AS254" s="142" t="s">
        <v>211</v>
      </c>
      <c r="AT254" s="6" t="s">
        <v>445</v>
      </c>
    </row>
    <row r="255" spans="1:46" ht="45">
      <c r="A255" s="40" t="s">
        <v>679</v>
      </c>
      <c r="B255" s="3" t="s">
        <v>774</v>
      </c>
      <c r="C255" s="180" t="s">
        <v>775</v>
      </c>
      <c r="D255" s="6" t="s">
        <v>1098</v>
      </c>
      <c r="E255" s="3">
        <v>6234131659</v>
      </c>
      <c r="F255" s="3" t="s">
        <v>668</v>
      </c>
      <c r="G255" s="3" t="s">
        <v>668</v>
      </c>
      <c r="H255" s="6" t="s">
        <v>672</v>
      </c>
      <c r="I255" s="42" t="s">
        <v>718</v>
      </c>
      <c r="J255" s="170">
        <v>6.51</v>
      </c>
      <c r="K255" s="182">
        <f t="shared" si="8"/>
        <v>6.4</v>
      </c>
      <c r="L255" s="90"/>
      <c r="M255" s="87"/>
      <c r="N255" s="88">
        <v>2.4</v>
      </c>
      <c r="O255" s="88"/>
      <c r="P255" s="88"/>
      <c r="Q255" s="88"/>
      <c r="R255" s="88">
        <v>0.8</v>
      </c>
      <c r="S255" s="88"/>
      <c r="T255" s="88"/>
      <c r="U255" s="88"/>
      <c r="V255" s="88"/>
      <c r="W255" s="88"/>
      <c r="X255" s="88"/>
      <c r="Y255" s="88">
        <v>0.8</v>
      </c>
      <c r="Z255" s="88"/>
      <c r="AA255" s="88"/>
      <c r="AB255" s="88">
        <v>0.8</v>
      </c>
      <c r="AC255" s="88"/>
      <c r="AD255" s="88"/>
      <c r="AE255" s="88"/>
      <c r="AF255" s="88">
        <v>1.6</v>
      </c>
      <c r="AG255" s="88"/>
      <c r="AI255" s="181"/>
      <c r="AJ255" s="88"/>
      <c r="AK255" s="88"/>
      <c r="AL255" s="88"/>
      <c r="AM255" s="88"/>
      <c r="AN255" s="88"/>
      <c r="AO255" s="88"/>
      <c r="AP255" s="88"/>
      <c r="AQ255" s="196"/>
      <c r="AR255" s="206">
        <f t="shared" si="6"/>
        <v>6.4</v>
      </c>
      <c r="AS255" s="142" t="s">
        <v>775</v>
      </c>
      <c r="AT255" s="6" t="s">
        <v>774</v>
      </c>
    </row>
    <row r="256" spans="1:46" ht="28.5" customHeight="1">
      <c r="A256" s="40" t="s">
        <v>679</v>
      </c>
      <c r="B256" s="3" t="s">
        <v>24</v>
      </c>
      <c r="C256" s="180" t="s">
        <v>270</v>
      </c>
      <c r="D256" s="11" t="s">
        <v>687</v>
      </c>
      <c r="E256" s="28">
        <v>5321185659</v>
      </c>
      <c r="F256" s="3" t="s">
        <v>668</v>
      </c>
      <c r="G256" s="3" t="s">
        <v>668</v>
      </c>
      <c r="H256" s="6" t="s">
        <v>688</v>
      </c>
      <c r="I256" s="42" t="s">
        <v>716</v>
      </c>
      <c r="J256" s="214">
        <v>0.97</v>
      </c>
      <c r="K256" s="212">
        <f t="shared" si="8"/>
        <v>1.5</v>
      </c>
      <c r="L256" s="90"/>
      <c r="M256" s="87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>
        <v>0.2</v>
      </c>
      <c r="Y256" s="88"/>
      <c r="Z256" s="88"/>
      <c r="AA256" s="88"/>
      <c r="AB256" s="88">
        <v>0.2</v>
      </c>
      <c r="AC256" s="88"/>
      <c r="AD256" s="88"/>
      <c r="AE256" s="88"/>
      <c r="AF256" s="88"/>
      <c r="AG256" s="88"/>
      <c r="AH256" s="88"/>
      <c r="AI256" s="88">
        <v>0.4</v>
      </c>
      <c r="AJ256" s="88"/>
      <c r="AK256" s="88"/>
      <c r="AL256" s="88">
        <v>0.3</v>
      </c>
      <c r="AM256" s="88"/>
      <c r="AN256" s="88">
        <v>0.2</v>
      </c>
      <c r="AO256" s="88"/>
      <c r="AP256" s="88">
        <v>0.2</v>
      </c>
      <c r="AQ256" s="196"/>
      <c r="AR256" s="206">
        <f t="shared" si="6"/>
        <v>1.5</v>
      </c>
      <c r="AS256" s="142" t="s">
        <v>270</v>
      </c>
      <c r="AT256" s="11" t="s">
        <v>687</v>
      </c>
    </row>
    <row r="257" spans="1:46" ht="30">
      <c r="A257" s="40" t="s">
        <v>679</v>
      </c>
      <c r="B257" s="6" t="s">
        <v>746</v>
      </c>
      <c r="C257" s="180" t="s">
        <v>213</v>
      </c>
      <c r="D257" s="6" t="s">
        <v>446</v>
      </c>
      <c r="E257" s="26">
        <v>6946000279</v>
      </c>
      <c r="F257" s="3">
        <v>1</v>
      </c>
      <c r="G257" s="3">
        <v>0.8</v>
      </c>
      <c r="H257" s="6" t="s">
        <v>668</v>
      </c>
      <c r="I257" s="42" t="s">
        <v>709</v>
      </c>
      <c r="J257" s="214"/>
      <c r="K257" s="212">
        <f t="shared" si="8"/>
        <v>0</v>
      </c>
      <c r="L257" s="90"/>
      <c r="M257" s="87"/>
      <c r="N257" s="95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93"/>
      <c r="AL257" s="88"/>
      <c r="AM257" s="88"/>
      <c r="AN257" s="88"/>
      <c r="AO257" s="88"/>
      <c r="AP257" s="88"/>
      <c r="AQ257" s="196"/>
      <c r="AR257" s="206">
        <f t="shared" si="6"/>
        <v>0</v>
      </c>
      <c r="AS257" s="6" t="s">
        <v>213</v>
      </c>
      <c r="AT257" s="6" t="s">
        <v>446</v>
      </c>
    </row>
    <row r="258" spans="1:46" ht="30">
      <c r="A258" s="40" t="s">
        <v>679</v>
      </c>
      <c r="B258" s="3" t="s">
        <v>24</v>
      </c>
      <c r="C258" s="252" t="s">
        <v>214</v>
      </c>
      <c r="D258" s="6" t="s">
        <v>447</v>
      </c>
      <c r="E258" s="28">
        <v>6907012009</v>
      </c>
      <c r="F258" s="3">
        <v>2</v>
      </c>
      <c r="G258" s="3">
        <v>0.8</v>
      </c>
      <c r="H258" s="6" t="s">
        <v>668</v>
      </c>
      <c r="I258" s="42" t="s">
        <v>728</v>
      </c>
      <c r="J258" s="214"/>
      <c r="K258" s="212">
        <f t="shared" si="8"/>
        <v>0</v>
      </c>
      <c r="L258" s="90"/>
      <c r="M258" s="87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196"/>
      <c r="AR258" s="206">
        <f t="shared" si="6"/>
        <v>0</v>
      </c>
      <c r="AS258" s="8" t="s">
        <v>214</v>
      </c>
      <c r="AT258" s="6" t="s">
        <v>447</v>
      </c>
    </row>
    <row r="259" spans="1:46" ht="30">
      <c r="A259" s="40" t="s">
        <v>679</v>
      </c>
      <c r="B259" s="3" t="s">
        <v>24</v>
      </c>
      <c r="C259" s="252" t="s">
        <v>215</v>
      </c>
      <c r="D259" s="6" t="s">
        <v>447</v>
      </c>
      <c r="E259" s="28">
        <v>6907012016</v>
      </c>
      <c r="F259" s="3">
        <v>2</v>
      </c>
      <c r="G259" s="3">
        <v>0.8</v>
      </c>
      <c r="H259" s="6" t="s">
        <v>668</v>
      </c>
      <c r="I259" s="42" t="s">
        <v>728</v>
      </c>
      <c r="J259" s="214"/>
      <c r="K259" s="212">
        <f t="shared" si="8"/>
        <v>0</v>
      </c>
      <c r="L259" s="90"/>
      <c r="M259" s="87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196"/>
      <c r="AR259" s="206">
        <f t="shared" ref="AR259:AR326" si="9">K259</f>
        <v>0</v>
      </c>
      <c r="AS259" s="8" t="s">
        <v>215</v>
      </c>
      <c r="AT259" s="6" t="s">
        <v>447</v>
      </c>
    </row>
    <row r="260" spans="1:46" ht="30">
      <c r="A260" s="40" t="s">
        <v>679</v>
      </c>
      <c r="B260" s="3" t="s">
        <v>24</v>
      </c>
      <c r="C260" s="252" t="s">
        <v>241</v>
      </c>
      <c r="D260" s="11" t="s">
        <v>689</v>
      </c>
      <c r="E260" s="28"/>
      <c r="F260" s="3">
        <v>1</v>
      </c>
      <c r="G260" s="3">
        <v>0.8</v>
      </c>
      <c r="H260" s="6" t="s">
        <v>668</v>
      </c>
      <c r="I260" s="42" t="s">
        <v>711</v>
      </c>
      <c r="J260" s="170">
        <v>0.75</v>
      </c>
      <c r="K260" s="212">
        <f t="shared" si="8"/>
        <v>0</v>
      </c>
      <c r="L260" s="90"/>
      <c r="M260" s="87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196"/>
      <c r="AR260" s="206">
        <f t="shared" si="9"/>
        <v>0</v>
      </c>
      <c r="AS260" s="143" t="s">
        <v>241</v>
      </c>
      <c r="AT260" s="11" t="s">
        <v>689</v>
      </c>
    </row>
    <row r="261" spans="1:46" ht="30">
      <c r="A261" s="40" t="s">
        <v>679</v>
      </c>
      <c r="B261" s="3" t="s">
        <v>24</v>
      </c>
      <c r="C261" s="250" t="s">
        <v>216</v>
      </c>
      <c r="D261" s="6" t="s">
        <v>447</v>
      </c>
      <c r="E261" s="30">
        <v>6907006220</v>
      </c>
      <c r="F261" s="3">
        <v>2</v>
      </c>
      <c r="G261" s="3">
        <v>0.8</v>
      </c>
      <c r="H261" s="6" t="s">
        <v>668</v>
      </c>
      <c r="I261" s="42" t="s">
        <v>726</v>
      </c>
      <c r="J261" s="170">
        <v>1.6</v>
      </c>
      <c r="K261" s="182">
        <f t="shared" si="8"/>
        <v>0</v>
      </c>
      <c r="L261" s="90"/>
      <c r="M261" s="87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196"/>
      <c r="AR261" s="206">
        <f t="shared" si="9"/>
        <v>0</v>
      </c>
      <c r="AS261" s="168" t="s">
        <v>216</v>
      </c>
      <c r="AT261" s="6" t="s">
        <v>447</v>
      </c>
    </row>
    <row r="262" spans="1:46" ht="30">
      <c r="A262" s="40" t="s">
        <v>679</v>
      </c>
      <c r="B262" s="3" t="s">
        <v>24</v>
      </c>
      <c r="C262" s="250" t="s">
        <v>217</v>
      </c>
      <c r="D262" s="6" t="s">
        <v>448</v>
      </c>
      <c r="E262" s="3"/>
      <c r="F262" s="3">
        <v>1</v>
      </c>
      <c r="G262" s="3">
        <v>0.8</v>
      </c>
      <c r="H262" s="6" t="s">
        <v>668</v>
      </c>
      <c r="I262" s="42" t="s">
        <v>711</v>
      </c>
      <c r="J262" s="170">
        <v>0.8</v>
      </c>
      <c r="K262" s="182">
        <f t="shared" si="8"/>
        <v>0</v>
      </c>
      <c r="L262" s="90"/>
      <c r="M262" s="87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196"/>
      <c r="AR262" s="206">
        <f t="shared" si="9"/>
        <v>0</v>
      </c>
      <c r="AS262" s="168" t="s">
        <v>217</v>
      </c>
      <c r="AT262" s="6" t="s">
        <v>448</v>
      </c>
    </row>
    <row r="263" spans="1:46" ht="30">
      <c r="A263" s="40" t="s">
        <v>679</v>
      </c>
      <c r="B263" s="3" t="s">
        <v>24</v>
      </c>
      <c r="C263" s="250" t="s">
        <v>218</v>
      </c>
      <c r="D263" s="6" t="s">
        <v>449</v>
      </c>
      <c r="E263" s="3">
        <v>6908017289</v>
      </c>
      <c r="F263" s="3">
        <v>1</v>
      </c>
      <c r="G263" s="3">
        <v>0.8</v>
      </c>
      <c r="H263" s="6" t="s">
        <v>668</v>
      </c>
      <c r="I263" s="42" t="s">
        <v>711</v>
      </c>
      <c r="J263" s="170">
        <v>0.8</v>
      </c>
      <c r="K263" s="182">
        <f t="shared" si="8"/>
        <v>0.8</v>
      </c>
      <c r="L263" s="90"/>
      <c r="M263" s="87"/>
      <c r="N263" s="88"/>
      <c r="O263" s="88"/>
      <c r="P263" s="88"/>
      <c r="Q263" s="88"/>
      <c r="R263" s="88"/>
      <c r="S263" s="88"/>
      <c r="T263" s="88"/>
      <c r="U263" s="88">
        <v>0.8</v>
      </c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196"/>
      <c r="AR263" s="206">
        <f t="shared" si="9"/>
        <v>0.8</v>
      </c>
      <c r="AS263" s="168" t="s">
        <v>218</v>
      </c>
      <c r="AT263" s="6" t="s">
        <v>449</v>
      </c>
    </row>
    <row r="264" spans="1:46" ht="45">
      <c r="A264" s="40" t="s">
        <v>679</v>
      </c>
      <c r="B264" s="3" t="s">
        <v>24</v>
      </c>
      <c r="C264" s="250" t="s">
        <v>219</v>
      </c>
      <c r="D264" s="6" t="s">
        <v>690</v>
      </c>
      <c r="E264" s="3"/>
      <c r="F264" s="3">
        <v>2</v>
      </c>
      <c r="G264" s="3">
        <v>8</v>
      </c>
      <c r="H264" s="6" t="s">
        <v>668</v>
      </c>
      <c r="I264" s="42" t="s">
        <v>711</v>
      </c>
      <c r="J264" s="170">
        <v>8</v>
      </c>
      <c r="K264" s="281">
        <f t="shared" si="8"/>
        <v>8.8000000000000007</v>
      </c>
      <c r="L264" s="90"/>
      <c r="M264" s="87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>
        <v>8</v>
      </c>
      <c r="AE264" s="88"/>
      <c r="AF264" s="88">
        <v>0.8</v>
      </c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196"/>
      <c r="AR264" s="206">
        <f t="shared" si="9"/>
        <v>8.8000000000000007</v>
      </c>
      <c r="AS264" s="168" t="s">
        <v>219</v>
      </c>
      <c r="AT264" s="6" t="s">
        <v>690</v>
      </c>
    </row>
    <row r="265" spans="1:46" ht="38.25" customHeight="1">
      <c r="A265" s="40" t="s">
        <v>679</v>
      </c>
      <c r="B265" s="3" t="s">
        <v>24</v>
      </c>
      <c r="C265" s="180" t="s">
        <v>1168</v>
      </c>
      <c r="D265" s="6" t="s">
        <v>450</v>
      </c>
      <c r="E265" s="26">
        <v>6908017105</v>
      </c>
      <c r="F265" s="3">
        <v>1</v>
      </c>
      <c r="G265" s="3">
        <v>8</v>
      </c>
      <c r="H265" s="6" t="s">
        <v>668</v>
      </c>
      <c r="I265" s="42" t="s">
        <v>711</v>
      </c>
      <c r="J265" s="170">
        <v>16</v>
      </c>
      <c r="K265" s="212">
        <f t="shared" si="8"/>
        <v>8</v>
      </c>
      <c r="L265" s="90"/>
      <c r="M265" s="87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>
        <v>8</v>
      </c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196"/>
      <c r="AR265" s="206">
        <f t="shared" si="9"/>
        <v>8</v>
      </c>
      <c r="AS265" s="142" t="s">
        <v>220</v>
      </c>
      <c r="AT265" s="6" t="s">
        <v>450</v>
      </c>
    </row>
    <row r="266" spans="1:46" ht="30" customHeight="1">
      <c r="A266" s="40" t="s">
        <v>679</v>
      </c>
      <c r="B266" s="3" t="s">
        <v>24</v>
      </c>
      <c r="C266" s="252" t="s">
        <v>221</v>
      </c>
      <c r="D266" s="6" t="s">
        <v>451</v>
      </c>
      <c r="E266" s="3"/>
      <c r="F266" s="3" t="s">
        <v>668</v>
      </c>
      <c r="G266" s="3" t="s">
        <v>668</v>
      </c>
      <c r="H266" s="6" t="s">
        <v>672</v>
      </c>
      <c r="I266" s="42" t="s">
        <v>709</v>
      </c>
      <c r="J266" s="170">
        <v>2</v>
      </c>
      <c r="K266" s="212">
        <f t="shared" si="8"/>
        <v>1.02</v>
      </c>
      <c r="L266" s="90"/>
      <c r="M266" s="87">
        <v>0.02</v>
      </c>
      <c r="N266" s="88"/>
      <c r="O266" s="88"/>
      <c r="P266" s="88"/>
      <c r="Q266" s="88"/>
      <c r="R266" s="88"/>
      <c r="S266" s="88"/>
      <c r="T266" s="88">
        <v>0.2</v>
      </c>
      <c r="U266" s="88"/>
      <c r="V266" s="88"/>
      <c r="W266" s="88"/>
      <c r="X266" s="88"/>
      <c r="Y266" s="88"/>
      <c r="Z266" s="88"/>
      <c r="AA266" s="88">
        <v>0.2</v>
      </c>
      <c r="AB266" s="88"/>
      <c r="AC266" s="88"/>
      <c r="AD266" s="88"/>
      <c r="AE266" s="88"/>
      <c r="AF266" s="88"/>
      <c r="AG266" s="88"/>
      <c r="AH266" s="88">
        <v>0.3</v>
      </c>
      <c r="AI266" s="88"/>
      <c r="AJ266" s="88"/>
      <c r="AK266" s="88"/>
      <c r="AL266" s="88"/>
      <c r="AM266" s="88"/>
      <c r="AN266" s="88"/>
      <c r="AO266" s="88">
        <v>0.3</v>
      </c>
      <c r="AP266" s="88"/>
      <c r="AQ266" s="196"/>
      <c r="AR266" s="206">
        <f t="shared" si="9"/>
        <v>1.02</v>
      </c>
      <c r="AS266" s="143" t="s">
        <v>221</v>
      </c>
      <c r="AT266" s="6" t="s">
        <v>451</v>
      </c>
    </row>
    <row r="267" spans="1:46" ht="30">
      <c r="A267" s="40" t="s">
        <v>679</v>
      </c>
      <c r="B267" s="3" t="s">
        <v>24</v>
      </c>
      <c r="C267" s="252" t="s">
        <v>222</v>
      </c>
      <c r="D267" s="6" t="s">
        <v>452</v>
      </c>
      <c r="E267" s="26">
        <v>6907009334</v>
      </c>
      <c r="F267" s="3">
        <v>1</v>
      </c>
      <c r="G267" s="3">
        <v>0.8</v>
      </c>
      <c r="H267" s="3" t="s">
        <v>668</v>
      </c>
      <c r="I267" s="42" t="s">
        <v>709</v>
      </c>
      <c r="J267" s="170">
        <v>0.9</v>
      </c>
      <c r="K267" s="212">
        <f t="shared" si="8"/>
        <v>0</v>
      </c>
      <c r="L267" s="90"/>
      <c r="M267" s="87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196"/>
      <c r="AR267" s="206">
        <f t="shared" si="9"/>
        <v>0</v>
      </c>
      <c r="AS267" s="143" t="s">
        <v>222</v>
      </c>
      <c r="AT267" s="6" t="s">
        <v>452</v>
      </c>
    </row>
    <row r="268" spans="1:46" ht="30">
      <c r="A268" s="40" t="s">
        <v>679</v>
      </c>
      <c r="B268" s="3" t="s">
        <v>24</v>
      </c>
      <c r="C268" s="180" t="s">
        <v>223</v>
      </c>
      <c r="D268" s="6" t="s">
        <v>453</v>
      </c>
      <c r="E268" s="26">
        <v>6946000864</v>
      </c>
      <c r="F268" s="3" t="s">
        <v>668</v>
      </c>
      <c r="G268" s="3" t="s">
        <v>668</v>
      </c>
      <c r="H268" s="3" t="s">
        <v>676</v>
      </c>
      <c r="I268" s="42" t="s">
        <v>711</v>
      </c>
      <c r="J268" s="170">
        <v>1.244</v>
      </c>
      <c r="K268" s="212">
        <f t="shared" si="8"/>
        <v>0.7</v>
      </c>
      <c r="L268" s="90"/>
      <c r="M268" s="87"/>
      <c r="N268" s="88"/>
      <c r="O268" s="88"/>
      <c r="P268" s="88"/>
      <c r="Q268" s="88"/>
      <c r="R268" s="88"/>
      <c r="S268" s="88"/>
      <c r="T268" s="88"/>
      <c r="U268" s="88"/>
      <c r="V268" s="88">
        <v>0.3</v>
      </c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>
        <v>0.4</v>
      </c>
      <c r="AK268" s="88"/>
      <c r="AL268" s="88"/>
      <c r="AM268" s="88"/>
      <c r="AN268" s="88"/>
      <c r="AO268" s="88"/>
      <c r="AP268" s="88"/>
      <c r="AQ268" s="196"/>
      <c r="AR268" s="206">
        <f t="shared" si="9"/>
        <v>0.7</v>
      </c>
      <c r="AS268" s="142" t="s">
        <v>223</v>
      </c>
      <c r="AT268" s="6" t="s">
        <v>453</v>
      </c>
    </row>
    <row r="269" spans="1:46" ht="30">
      <c r="A269" s="40" t="s">
        <v>679</v>
      </c>
      <c r="B269" s="3" t="s">
        <v>24</v>
      </c>
      <c r="C269" s="180" t="s">
        <v>224</v>
      </c>
      <c r="D269" s="6" t="s">
        <v>412</v>
      </c>
      <c r="E269" s="26">
        <v>6946000864</v>
      </c>
      <c r="F269" s="3" t="s">
        <v>668</v>
      </c>
      <c r="G269" s="3" t="s">
        <v>668</v>
      </c>
      <c r="H269" s="3" t="s">
        <v>674</v>
      </c>
      <c r="I269" s="42" t="s">
        <v>711</v>
      </c>
      <c r="J269" s="170">
        <v>1.4</v>
      </c>
      <c r="K269" s="212">
        <f t="shared" si="8"/>
        <v>0.4</v>
      </c>
      <c r="L269" s="90"/>
      <c r="M269" s="87"/>
      <c r="N269" s="88"/>
      <c r="O269" s="88"/>
      <c r="P269" s="88"/>
      <c r="Q269" s="88"/>
      <c r="R269" s="88"/>
      <c r="S269" s="88"/>
      <c r="T269" s="88"/>
      <c r="U269" s="88"/>
      <c r="V269" s="88">
        <v>0.2</v>
      </c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>
        <v>0.2</v>
      </c>
      <c r="AK269" s="88"/>
      <c r="AL269" s="88"/>
      <c r="AM269" s="88"/>
      <c r="AN269" s="88"/>
      <c r="AO269" s="88"/>
      <c r="AP269" s="88"/>
      <c r="AQ269" s="196"/>
      <c r="AR269" s="206">
        <f t="shared" si="9"/>
        <v>0.4</v>
      </c>
      <c r="AS269" s="142" t="s">
        <v>224</v>
      </c>
      <c r="AT269" s="6" t="s">
        <v>412</v>
      </c>
    </row>
    <row r="270" spans="1:46" ht="30">
      <c r="A270" s="40" t="s">
        <v>679</v>
      </c>
      <c r="B270" s="3" t="s">
        <v>24</v>
      </c>
      <c r="C270" s="180" t="s">
        <v>212</v>
      </c>
      <c r="D270" s="11" t="s">
        <v>754</v>
      </c>
      <c r="E270" s="26">
        <v>690701001</v>
      </c>
      <c r="F270" s="3" t="s">
        <v>668</v>
      </c>
      <c r="G270" s="3" t="s">
        <v>668</v>
      </c>
      <c r="H270" s="3" t="s">
        <v>675</v>
      </c>
      <c r="I270" s="42" t="s">
        <v>711</v>
      </c>
      <c r="J270" s="214"/>
      <c r="K270" s="212">
        <f t="shared" si="8"/>
        <v>0</v>
      </c>
      <c r="L270" s="90"/>
      <c r="M270" s="87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196"/>
      <c r="AR270" s="206">
        <f t="shared" si="9"/>
        <v>0</v>
      </c>
      <c r="AS270" s="11" t="s">
        <v>212</v>
      </c>
      <c r="AT270" s="11" t="s">
        <v>754</v>
      </c>
    </row>
    <row r="271" spans="1:46" ht="30">
      <c r="A271" s="40" t="s">
        <v>679</v>
      </c>
      <c r="B271" s="3" t="s">
        <v>24</v>
      </c>
      <c r="C271" s="180" t="s">
        <v>225</v>
      </c>
      <c r="D271" s="6" t="s">
        <v>454</v>
      </c>
      <c r="E271" s="26">
        <v>6907002480</v>
      </c>
      <c r="F271" s="3">
        <v>2</v>
      </c>
      <c r="G271" s="3">
        <v>0.8</v>
      </c>
      <c r="H271" s="3" t="s">
        <v>668</v>
      </c>
      <c r="I271" s="42" t="s">
        <v>709</v>
      </c>
      <c r="J271" s="170">
        <v>3.2</v>
      </c>
      <c r="K271" s="212">
        <f t="shared" si="8"/>
        <v>1.6</v>
      </c>
      <c r="L271" s="90"/>
      <c r="M271" s="87"/>
      <c r="N271" s="88"/>
      <c r="O271" s="88"/>
      <c r="P271" s="88"/>
      <c r="Q271" s="88"/>
      <c r="R271" s="88"/>
      <c r="S271" s="88"/>
      <c r="T271" s="88"/>
      <c r="U271" s="88">
        <v>0.8</v>
      </c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>
        <v>0.8</v>
      </c>
      <c r="AJ271" s="88"/>
      <c r="AK271" s="88"/>
      <c r="AL271" s="88"/>
      <c r="AM271" s="88"/>
      <c r="AN271" s="88"/>
      <c r="AO271" s="88"/>
      <c r="AP271" s="88"/>
      <c r="AQ271" s="196"/>
      <c r="AR271" s="206">
        <f t="shared" si="9"/>
        <v>1.6</v>
      </c>
      <c r="AS271" s="142" t="s">
        <v>225</v>
      </c>
      <c r="AT271" s="6" t="s">
        <v>454</v>
      </c>
    </row>
    <row r="272" spans="1:46" ht="30">
      <c r="A272" s="40" t="s">
        <v>679</v>
      </c>
      <c r="B272" s="3" t="s">
        <v>24</v>
      </c>
      <c r="C272" s="253" t="s">
        <v>226</v>
      </c>
      <c r="D272" s="6" t="s">
        <v>416</v>
      </c>
      <c r="E272" s="31">
        <v>6907000282</v>
      </c>
      <c r="F272" s="3">
        <v>2</v>
      </c>
      <c r="G272" s="3">
        <v>1</v>
      </c>
      <c r="H272" s="3" t="s">
        <v>668</v>
      </c>
      <c r="I272" s="42" t="s">
        <v>718</v>
      </c>
      <c r="J272" s="170">
        <v>17.36</v>
      </c>
      <c r="K272" s="212">
        <f t="shared" si="8"/>
        <v>13.2</v>
      </c>
      <c r="L272" s="90"/>
      <c r="M272" s="87"/>
      <c r="N272" s="88">
        <v>1.6</v>
      </c>
      <c r="O272" s="88"/>
      <c r="P272" s="88"/>
      <c r="Q272" s="88"/>
      <c r="R272" s="88"/>
      <c r="S272" s="88"/>
      <c r="T272" s="88"/>
      <c r="U272" s="88">
        <v>1.6</v>
      </c>
      <c r="V272" s="88"/>
      <c r="W272" s="88"/>
      <c r="X272" s="88"/>
      <c r="Y272" s="88"/>
      <c r="Z272" s="88">
        <v>1.6</v>
      </c>
      <c r="AA272" s="88"/>
      <c r="AB272" s="88">
        <v>2</v>
      </c>
      <c r="AC272" s="88"/>
      <c r="AD272" s="88"/>
      <c r="AE272" s="88"/>
      <c r="AF272" s="88"/>
      <c r="AG272" s="88"/>
      <c r="AH272" s="88">
        <v>1.6</v>
      </c>
      <c r="AI272" s="88"/>
      <c r="AJ272" s="88"/>
      <c r="AK272" s="88"/>
      <c r="AL272" s="88">
        <v>1.6</v>
      </c>
      <c r="AM272" s="88"/>
      <c r="AN272" s="88">
        <v>1.6</v>
      </c>
      <c r="AO272" s="88"/>
      <c r="AP272" s="88">
        <v>1.6</v>
      </c>
      <c r="AQ272" s="196"/>
      <c r="AR272" s="206">
        <f t="shared" si="9"/>
        <v>13.2</v>
      </c>
      <c r="AS272" s="171" t="s">
        <v>226</v>
      </c>
      <c r="AT272" s="6" t="s">
        <v>416</v>
      </c>
    </row>
    <row r="273" spans="1:46" ht="36" customHeight="1">
      <c r="A273" s="40" t="s">
        <v>679</v>
      </c>
      <c r="B273" s="3" t="s">
        <v>24</v>
      </c>
      <c r="C273" s="253" t="s">
        <v>226</v>
      </c>
      <c r="D273" s="6" t="s">
        <v>917</v>
      </c>
      <c r="E273" s="31">
        <v>6907000282</v>
      </c>
      <c r="F273" s="3"/>
      <c r="G273" s="3"/>
      <c r="H273" s="3"/>
      <c r="I273" s="151" t="s">
        <v>918</v>
      </c>
      <c r="J273" s="215">
        <v>0.8</v>
      </c>
      <c r="K273" s="212">
        <f t="shared" si="8"/>
        <v>0</v>
      </c>
      <c r="L273" s="90"/>
      <c r="M273" s="87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196"/>
      <c r="AR273" s="206">
        <f t="shared" si="9"/>
        <v>0</v>
      </c>
      <c r="AS273" s="171" t="s">
        <v>226</v>
      </c>
      <c r="AT273" s="6" t="s">
        <v>917</v>
      </c>
    </row>
    <row r="274" spans="1:46" ht="35.25" customHeight="1">
      <c r="A274" s="40" t="s">
        <v>679</v>
      </c>
      <c r="B274" s="3" t="s">
        <v>24</v>
      </c>
      <c r="C274" s="253" t="s">
        <v>226</v>
      </c>
      <c r="D274" s="6" t="s">
        <v>919</v>
      </c>
      <c r="E274" s="31">
        <v>6907000282</v>
      </c>
      <c r="F274" s="3"/>
      <c r="G274" s="3"/>
      <c r="H274" s="3"/>
      <c r="I274" s="151" t="s">
        <v>918</v>
      </c>
      <c r="J274" s="215">
        <v>0.8</v>
      </c>
      <c r="K274" s="212">
        <f t="shared" si="8"/>
        <v>0</v>
      </c>
      <c r="L274" s="90"/>
      <c r="M274" s="87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196"/>
      <c r="AR274" s="206">
        <f t="shared" si="9"/>
        <v>0</v>
      </c>
      <c r="AS274" s="171" t="s">
        <v>226</v>
      </c>
      <c r="AT274" s="6" t="s">
        <v>919</v>
      </c>
    </row>
    <row r="275" spans="1:46" ht="35.25" customHeight="1">
      <c r="A275" s="40" t="s">
        <v>679</v>
      </c>
      <c r="B275" s="3" t="s">
        <v>24</v>
      </c>
      <c r="C275" s="252" t="s">
        <v>226</v>
      </c>
      <c r="D275" s="6" t="s">
        <v>920</v>
      </c>
      <c r="E275" s="31">
        <v>6907000282</v>
      </c>
      <c r="F275" s="3"/>
      <c r="G275" s="3"/>
      <c r="H275" s="3"/>
      <c r="I275" s="151" t="s">
        <v>918</v>
      </c>
      <c r="J275" s="215">
        <v>0.8</v>
      </c>
      <c r="K275" s="212">
        <f t="shared" si="8"/>
        <v>0</v>
      </c>
      <c r="L275" s="90"/>
      <c r="M275" s="87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196"/>
      <c r="AR275" s="206">
        <f t="shared" si="9"/>
        <v>0</v>
      </c>
      <c r="AS275" s="143" t="s">
        <v>226</v>
      </c>
      <c r="AT275" s="6" t="s">
        <v>920</v>
      </c>
    </row>
    <row r="276" spans="1:46" ht="30">
      <c r="A276" s="40" t="s">
        <v>679</v>
      </c>
      <c r="B276" s="3" t="s">
        <v>24</v>
      </c>
      <c r="C276" s="252" t="s">
        <v>227</v>
      </c>
      <c r="D276" s="6" t="s">
        <v>455</v>
      </c>
      <c r="E276" s="28">
        <v>6907007841</v>
      </c>
      <c r="F276" s="3">
        <v>9</v>
      </c>
      <c r="G276" s="3">
        <v>0.8</v>
      </c>
      <c r="H276" s="3" t="s">
        <v>668</v>
      </c>
      <c r="I276" s="42" t="s">
        <v>709</v>
      </c>
      <c r="J276" s="170">
        <v>14.4</v>
      </c>
      <c r="K276" s="280">
        <f t="shared" si="8"/>
        <v>21.6</v>
      </c>
      <c r="L276" s="90"/>
      <c r="M276" s="87"/>
      <c r="N276" s="88"/>
      <c r="O276" s="88"/>
      <c r="P276" s="88"/>
      <c r="Q276" s="88"/>
      <c r="R276" s="88"/>
      <c r="S276" s="88">
        <v>6.4</v>
      </c>
      <c r="T276" s="88"/>
      <c r="U276" s="88"/>
      <c r="V276" s="88"/>
      <c r="W276" s="88"/>
      <c r="X276" s="88"/>
      <c r="Y276" s="88"/>
      <c r="Z276" s="88">
        <v>7.2</v>
      </c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>
        <v>8</v>
      </c>
      <c r="AO276" s="88"/>
      <c r="AP276" s="88"/>
      <c r="AQ276" s="196"/>
      <c r="AR276" s="206">
        <f t="shared" si="9"/>
        <v>21.6</v>
      </c>
      <c r="AS276" s="143" t="s">
        <v>227</v>
      </c>
      <c r="AT276" s="6" t="s">
        <v>455</v>
      </c>
    </row>
    <row r="277" spans="1:46" ht="39.75" customHeight="1">
      <c r="A277" s="40" t="s">
        <v>679</v>
      </c>
      <c r="B277" s="3" t="s">
        <v>24</v>
      </c>
      <c r="C277" s="180" t="s">
        <v>228</v>
      </c>
      <c r="D277" s="6" t="s">
        <v>456</v>
      </c>
      <c r="E277" s="3"/>
      <c r="F277" s="3">
        <v>2</v>
      </c>
      <c r="G277" s="3">
        <v>0.8</v>
      </c>
      <c r="H277" s="3" t="s">
        <v>668</v>
      </c>
      <c r="I277" s="42" t="s">
        <v>709</v>
      </c>
      <c r="J277" s="170">
        <v>1.6</v>
      </c>
      <c r="K277" s="212">
        <f t="shared" si="8"/>
        <v>0</v>
      </c>
      <c r="L277" s="90"/>
      <c r="M277" s="87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196"/>
      <c r="AR277" s="206">
        <f t="shared" si="9"/>
        <v>0</v>
      </c>
      <c r="AS277" s="6" t="s">
        <v>228</v>
      </c>
      <c r="AT277" s="6" t="s">
        <v>456</v>
      </c>
    </row>
    <row r="278" spans="1:46" ht="47.25" customHeight="1">
      <c r="A278" s="40" t="s">
        <v>679</v>
      </c>
      <c r="B278" s="3" t="s">
        <v>24</v>
      </c>
      <c r="C278" s="180" t="s">
        <v>229</v>
      </c>
      <c r="D278" s="6" t="s">
        <v>457</v>
      </c>
      <c r="E278" s="3"/>
      <c r="F278" s="3">
        <v>1</v>
      </c>
      <c r="G278" s="3">
        <v>0.8</v>
      </c>
      <c r="H278" s="3" t="s">
        <v>668</v>
      </c>
      <c r="I278" s="42" t="s">
        <v>709</v>
      </c>
      <c r="J278" s="170">
        <v>0.5</v>
      </c>
      <c r="K278" s="280">
        <f t="shared" si="8"/>
        <v>1</v>
      </c>
      <c r="L278" s="90"/>
      <c r="M278" s="87"/>
      <c r="N278" s="88">
        <v>0.2</v>
      </c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>
        <v>0.8</v>
      </c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196"/>
      <c r="AR278" s="206">
        <f t="shared" si="9"/>
        <v>1</v>
      </c>
      <c r="AS278" s="6" t="s">
        <v>229</v>
      </c>
      <c r="AT278" s="6" t="s">
        <v>457</v>
      </c>
    </row>
    <row r="279" spans="1:46" ht="30">
      <c r="A279" s="40" t="s">
        <v>679</v>
      </c>
      <c r="B279" s="3" t="s">
        <v>24</v>
      </c>
      <c r="C279" s="180" t="s">
        <v>230</v>
      </c>
      <c r="D279" s="6" t="s">
        <v>458</v>
      </c>
      <c r="E279" s="26">
        <v>532101001</v>
      </c>
      <c r="F279" s="3">
        <v>1</v>
      </c>
      <c r="G279" s="3">
        <v>0.8</v>
      </c>
      <c r="H279" s="3" t="s">
        <v>668</v>
      </c>
      <c r="I279" s="42" t="s">
        <v>709</v>
      </c>
      <c r="J279" s="170">
        <v>4.5</v>
      </c>
      <c r="K279" s="212">
        <f t="shared" si="8"/>
        <v>1.8</v>
      </c>
      <c r="L279" s="90"/>
      <c r="M279" s="87"/>
      <c r="N279" s="88"/>
      <c r="O279" s="88"/>
      <c r="P279" s="88"/>
      <c r="Q279" s="88"/>
      <c r="R279" s="88"/>
      <c r="S279" s="88">
        <v>0.8</v>
      </c>
      <c r="T279" s="88"/>
      <c r="U279" s="88"/>
      <c r="V279" s="88"/>
      <c r="W279" s="88"/>
      <c r="X279" s="88"/>
      <c r="Y279" s="88">
        <v>0.8</v>
      </c>
      <c r="Z279" s="88"/>
      <c r="AA279" s="88"/>
      <c r="AB279" s="88"/>
      <c r="AC279" s="88"/>
      <c r="AD279" s="88"/>
      <c r="AE279" s="88"/>
      <c r="AF279" s="88">
        <v>0.2</v>
      </c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196"/>
      <c r="AR279" s="206">
        <f t="shared" si="9"/>
        <v>1.8</v>
      </c>
      <c r="AS279" s="142" t="s">
        <v>230</v>
      </c>
      <c r="AT279" s="6" t="s">
        <v>458</v>
      </c>
    </row>
    <row r="280" spans="1:46" ht="30.75" customHeight="1">
      <c r="A280" s="40" t="s">
        <v>679</v>
      </c>
      <c r="B280" s="3" t="s">
        <v>24</v>
      </c>
      <c r="C280" s="270" t="s">
        <v>231</v>
      </c>
      <c r="D280" s="6" t="s">
        <v>459</v>
      </c>
      <c r="E280" s="26">
        <v>7743164121</v>
      </c>
      <c r="F280" s="3">
        <v>1</v>
      </c>
      <c r="G280" s="3">
        <v>8</v>
      </c>
      <c r="H280" s="3" t="s">
        <v>668</v>
      </c>
      <c r="I280" s="42" t="s">
        <v>711</v>
      </c>
      <c r="J280" s="170">
        <v>8</v>
      </c>
      <c r="K280" s="182">
        <f t="shared" si="8"/>
        <v>8</v>
      </c>
      <c r="L280" s="90"/>
      <c r="M280" s="87"/>
      <c r="N280" s="88"/>
      <c r="O280" s="88">
        <v>8</v>
      </c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196"/>
      <c r="AR280" s="206">
        <f t="shared" si="9"/>
        <v>8</v>
      </c>
      <c r="AS280" s="142" t="s">
        <v>231</v>
      </c>
      <c r="AT280" s="6" t="s">
        <v>459</v>
      </c>
    </row>
    <row r="281" spans="1:46" ht="30">
      <c r="A281" s="40" t="s">
        <v>679</v>
      </c>
      <c r="B281" s="3" t="s">
        <v>24</v>
      </c>
      <c r="C281" s="180" t="s">
        <v>232</v>
      </c>
      <c r="D281" s="6" t="s">
        <v>460</v>
      </c>
      <c r="E281" s="26">
        <v>6908015309</v>
      </c>
      <c r="F281" s="3" t="s">
        <v>668</v>
      </c>
      <c r="G281" s="3" t="s">
        <v>668</v>
      </c>
      <c r="H281" s="3" t="s">
        <v>674</v>
      </c>
      <c r="I281" s="42" t="s">
        <v>711</v>
      </c>
      <c r="J281" s="170">
        <v>0.75</v>
      </c>
      <c r="K281" s="212">
        <f t="shared" si="8"/>
        <v>0</v>
      </c>
      <c r="L281" s="90"/>
      <c r="M281" s="87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196"/>
      <c r="AR281" s="206">
        <f t="shared" si="9"/>
        <v>0</v>
      </c>
      <c r="AS281" s="142" t="s">
        <v>232</v>
      </c>
      <c r="AT281" s="6" t="s">
        <v>460</v>
      </c>
    </row>
    <row r="282" spans="1:46" ht="30">
      <c r="A282" s="40" t="s">
        <v>679</v>
      </c>
      <c r="B282" s="3" t="s">
        <v>24</v>
      </c>
      <c r="C282" s="270" t="s">
        <v>233</v>
      </c>
      <c r="D282" s="6" t="s">
        <v>461</v>
      </c>
      <c r="E282" s="3">
        <v>7814049216</v>
      </c>
      <c r="F282" s="3">
        <v>1</v>
      </c>
      <c r="G282" s="3">
        <v>0.8</v>
      </c>
      <c r="H282" s="3" t="s">
        <v>668</v>
      </c>
      <c r="I282" s="42" t="s">
        <v>718</v>
      </c>
      <c r="J282" s="170">
        <v>7.2</v>
      </c>
      <c r="K282" s="212">
        <f t="shared" si="8"/>
        <v>6.1999999999999993</v>
      </c>
      <c r="L282" s="90"/>
      <c r="M282" s="87"/>
      <c r="N282" s="88"/>
      <c r="O282" s="88">
        <v>0.8</v>
      </c>
      <c r="P282" s="88"/>
      <c r="Q282" s="88"/>
      <c r="R282" s="88">
        <v>0.8</v>
      </c>
      <c r="S282" s="88"/>
      <c r="T282" s="88"/>
      <c r="U282" s="88"/>
      <c r="V282" s="88">
        <v>0.8</v>
      </c>
      <c r="W282" s="88"/>
      <c r="X282" s="88"/>
      <c r="Y282" s="88">
        <v>0.8</v>
      </c>
      <c r="Z282" s="88"/>
      <c r="AA282" s="88"/>
      <c r="AB282" s="88"/>
      <c r="AC282" s="88">
        <v>0.8</v>
      </c>
      <c r="AD282" s="88"/>
      <c r="AE282" s="88"/>
      <c r="AF282" s="88">
        <v>0.8</v>
      </c>
      <c r="AG282" s="88"/>
      <c r="AH282" s="88"/>
      <c r="AI282" s="88"/>
      <c r="AJ282" s="88">
        <v>0.8</v>
      </c>
      <c r="AK282" s="88"/>
      <c r="AL282" s="88">
        <v>0.6</v>
      </c>
      <c r="AM282" s="88"/>
      <c r="AN282" s="88"/>
      <c r="AO282" s="88"/>
      <c r="AP282" s="88"/>
      <c r="AQ282" s="196"/>
      <c r="AR282" s="206">
        <f t="shared" si="9"/>
        <v>6.1999999999999993</v>
      </c>
      <c r="AS282" s="142" t="s">
        <v>233</v>
      </c>
      <c r="AT282" s="6" t="s">
        <v>461</v>
      </c>
    </row>
    <row r="283" spans="1:46" ht="33.75" customHeight="1">
      <c r="A283" s="40" t="s">
        <v>679</v>
      </c>
      <c r="B283" s="3" t="s">
        <v>24</v>
      </c>
      <c r="C283" s="270" t="s">
        <v>234</v>
      </c>
      <c r="D283" s="6" t="s">
        <v>462</v>
      </c>
      <c r="E283" s="3">
        <v>6908014591</v>
      </c>
      <c r="F283" s="3" t="s">
        <v>668</v>
      </c>
      <c r="G283" s="3" t="s">
        <v>668</v>
      </c>
      <c r="H283" s="6" t="s">
        <v>672</v>
      </c>
      <c r="I283" s="42" t="s">
        <v>729</v>
      </c>
      <c r="J283" s="170">
        <v>1.6</v>
      </c>
      <c r="K283" s="182">
        <f t="shared" si="8"/>
        <v>1.2800000000000002</v>
      </c>
      <c r="L283" s="90"/>
      <c r="M283" s="87"/>
      <c r="N283" s="88"/>
      <c r="O283" s="88"/>
      <c r="P283" s="88"/>
      <c r="Q283" s="88"/>
      <c r="R283" s="88"/>
      <c r="S283" s="88"/>
      <c r="T283" s="88">
        <v>0.1</v>
      </c>
      <c r="U283" s="88"/>
      <c r="V283" s="88">
        <v>0.03</v>
      </c>
      <c r="W283" s="88"/>
      <c r="X283" s="88"/>
      <c r="Y283" s="88">
        <v>0.1</v>
      </c>
      <c r="Z283" s="88">
        <v>0.01</v>
      </c>
      <c r="AA283" s="88">
        <v>0.1</v>
      </c>
      <c r="AB283" s="88"/>
      <c r="AC283" s="88">
        <v>0.1</v>
      </c>
      <c r="AD283" s="88"/>
      <c r="AE283" s="88"/>
      <c r="AF283" s="88">
        <v>0.1</v>
      </c>
      <c r="AG283" s="88"/>
      <c r="AH283" s="88">
        <v>0.1</v>
      </c>
      <c r="AI283" s="88"/>
      <c r="AJ283" s="88">
        <v>0.1</v>
      </c>
      <c r="AK283" s="88"/>
      <c r="AL283" s="88"/>
      <c r="AM283" s="88">
        <v>0.24</v>
      </c>
      <c r="AN283" s="88">
        <v>0.1</v>
      </c>
      <c r="AO283" s="88">
        <v>0.1</v>
      </c>
      <c r="AP283" s="88">
        <v>0.1</v>
      </c>
      <c r="AQ283" s="196"/>
      <c r="AR283" s="206">
        <f t="shared" si="9"/>
        <v>1.2800000000000002</v>
      </c>
      <c r="AS283" s="142" t="s">
        <v>234</v>
      </c>
      <c r="AT283" s="6" t="s">
        <v>462</v>
      </c>
    </row>
    <row r="284" spans="1:46" ht="44.25" customHeight="1">
      <c r="A284" s="40" t="s">
        <v>679</v>
      </c>
      <c r="B284" s="3" t="s">
        <v>24</v>
      </c>
      <c r="C284" s="252" t="s">
        <v>941</v>
      </c>
      <c r="D284" s="6" t="s">
        <v>778</v>
      </c>
      <c r="E284" s="28">
        <v>6450944017</v>
      </c>
      <c r="F284" s="3" t="s">
        <v>668</v>
      </c>
      <c r="G284" s="3" t="s">
        <v>668</v>
      </c>
      <c r="H284" s="6" t="s">
        <v>672</v>
      </c>
      <c r="I284" s="42" t="s">
        <v>716</v>
      </c>
      <c r="J284" s="170">
        <v>6.3890000000000002</v>
      </c>
      <c r="K284" s="212">
        <f t="shared" si="8"/>
        <v>3.9000000000000004</v>
      </c>
      <c r="L284" s="90"/>
      <c r="M284" s="87"/>
      <c r="N284" s="88"/>
      <c r="O284" s="88">
        <v>0.2</v>
      </c>
      <c r="P284" s="88"/>
      <c r="Q284" s="88">
        <v>0.3</v>
      </c>
      <c r="R284" s="88">
        <v>0.3</v>
      </c>
      <c r="S284" s="88"/>
      <c r="T284" s="88"/>
      <c r="U284" s="88">
        <v>0.5</v>
      </c>
      <c r="V284" s="88"/>
      <c r="W284" s="88"/>
      <c r="X284" s="88">
        <v>0.2</v>
      </c>
      <c r="Y284" s="88"/>
      <c r="Z284" s="88">
        <v>0.5</v>
      </c>
      <c r="AA284" s="88"/>
      <c r="AB284" s="88"/>
      <c r="AC284" s="88">
        <v>0.5</v>
      </c>
      <c r="AD284" s="88"/>
      <c r="AE284" s="88">
        <v>0.2</v>
      </c>
      <c r="AF284" s="88"/>
      <c r="AG284" s="88">
        <v>0.2</v>
      </c>
      <c r="AH284" s="88"/>
      <c r="AI284" s="88"/>
      <c r="AJ284" s="88">
        <v>0.5</v>
      </c>
      <c r="AK284" s="88"/>
      <c r="AL284" s="88"/>
      <c r="AM284" s="88"/>
      <c r="AN284" s="88">
        <v>0.5</v>
      </c>
      <c r="AO284" s="88"/>
      <c r="AP284" s="88"/>
      <c r="AQ284" s="196"/>
      <c r="AR284" s="206">
        <f t="shared" si="9"/>
        <v>3.9000000000000004</v>
      </c>
      <c r="AS284" s="143" t="s">
        <v>941</v>
      </c>
      <c r="AT284" s="6" t="s">
        <v>778</v>
      </c>
    </row>
    <row r="285" spans="1:46" ht="47.25" customHeight="1">
      <c r="A285" s="40" t="s">
        <v>679</v>
      </c>
      <c r="B285" s="3" t="s">
        <v>24</v>
      </c>
      <c r="C285" s="252" t="s">
        <v>942</v>
      </c>
      <c r="D285" s="6" t="s">
        <v>943</v>
      </c>
      <c r="E285" s="28">
        <v>6450944017</v>
      </c>
      <c r="F285" s="3" t="s">
        <v>668</v>
      </c>
      <c r="G285" s="3" t="s">
        <v>668</v>
      </c>
      <c r="H285" s="6" t="s">
        <v>672</v>
      </c>
      <c r="I285" s="42" t="s">
        <v>969</v>
      </c>
      <c r="J285" s="170">
        <v>12.401999999999999</v>
      </c>
      <c r="K285" s="212">
        <f t="shared" si="8"/>
        <v>1.5999999999999999</v>
      </c>
      <c r="L285" s="90"/>
      <c r="M285" s="87"/>
      <c r="N285" s="88"/>
      <c r="O285" s="88">
        <v>0.2</v>
      </c>
      <c r="P285" s="88"/>
      <c r="Q285" s="88"/>
      <c r="R285" s="88">
        <v>0.2</v>
      </c>
      <c r="S285" s="88"/>
      <c r="T285" s="88"/>
      <c r="U285" s="88">
        <v>0.2</v>
      </c>
      <c r="V285" s="88"/>
      <c r="W285" s="88"/>
      <c r="X285" s="88"/>
      <c r="Y285" s="88"/>
      <c r="Z285" s="88">
        <v>0.2</v>
      </c>
      <c r="AA285" s="88"/>
      <c r="AB285" s="88"/>
      <c r="AC285" s="88">
        <v>0.2</v>
      </c>
      <c r="AD285" s="88"/>
      <c r="AE285" s="88"/>
      <c r="AF285" s="88"/>
      <c r="AG285" s="88">
        <v>0.2</v>
      </c>
      <c r="AH285" s="88"/>
      <c r="AI285" s="88"/>
      <c r="AJ285" s="88">
        <v>0.2</v>
      </c>
      <c r="AK285" s="88"/>
      <c r="AL285" s="88"/>
      <c r="AM285" s="88">
        <v>0.2</v>
      </c>
      <c r="AN285" s="88"/>
      <c r="AO285" s="88"/>
      <c r="AP285" s="88"/>
      <c r="AQ285" s="196"/>
      <c r="AR285" s="206">
        <f t="shared" si="9"/>
        <v>1.5999999999999999</v>
      </c>
      <c r="AS285" s="143" t="s">
        <v>942</v>
      </c>
      <c r="AT285" s="6" t="s">
        <v>943</v>
      </c>
    </row>
    <row r="286" spans="1:46" ht="30">
      <c r="A286" s="40" t="s">
        <v>679</v>
      </c>
      <c r="B286" s="3" t="s">
        <v>24</v>
      </c>
      <c r="C286" s="252" t="s">
        <v>236</v>
      </c>
      <c r="D286" s="6" t="s">
        <v>463</v>
      </c>
      <c r="E286" s="28">
        <v>7801431481</v>
      </c>
      <c r="F286" s="3">
        <v>2</v>
      </c>
      <c r="G286" s="3">
        <v>0.8</v>
      </c>
      <c r="H286" s="6" t="s">
        <v>668</v>
      </c>
      <c r="I286" s="42" t="s">
        <v>709</v>
      </c>
      <c r="J286" s="213">
        <v>4.8</v>
      </c>
      <c r="K286" s="280">
        <f t="shared" ref="K286:K369" si="10">M286+N286+O286+P286+Q286+R286+S286+T286+U286+V286+W286+X286+Y286+Z286+AA286+AB286+AC286+AD286+AE286+AG286+AF286+AH286+AI286+AJ286+AK286+AL286+AM286+AN286+AO286+AP286+AQ286</f>
        <v>5.6</v>
      </c>
      <c r="L286" s="90"/>
      <c r="M286" s="87"/>
      <c r="N286" s="88"/>
      <c r="O286" s="88"/>
      <c r="P286" s="88"/>
      <c r="Q286" s="88"/>
      <c r="R286" s="88"/>
      <c r="S286" s="88">
        <v>1.6</v>
      </c>
      <c r="T286" s="88"/>
      <c r="U286" s="88"/>
      <c r="V286" s="88"/>
      <c r="W286" s="88"/>
      <c r="X286" s="88"/>
      <c r="Y286" s="88"/>
      <c r="Z286" s="88">
        <v>0.8</v>
      </c>
      <c r="AA286" s="88"/>
      <c r="AB286" s="88"/>
      <c r="AC286" s="88"/>
      <c r="AD286" s="88"/>
      <c r="AE286" s="88"/>
      <c r="AF286" s="88"/>
      <c r="AG286" s="88">
        <v>1.6</v>
      </c>
      <c r="AH286" s="88"/>
      <c r="AI286" s="88"/>
      <c r="AJ286" s="88"/>
      <c r="AK286" s="88"/>
      <c r="AL286" s="88"/>
      <c r="AM286" s="88"/>
      <c r="AN286" s="88">
        <v>1.6</v>
      </c>
      <c r="AO286" s="88"/>
      <c r="AP286" s="88"/>
      <c r="AQ286" s="196"/>
      <c r="AR286" s="206">
        <f t="shared" si="9"/>
        <v>5.6</v>
      </c>
      <c r="AS286" s="143" t="s">
        <v>236</v>
      </c>
      <c r="AT286" s="6" t="s">
        <v>463</v>
      </c>
    </row>
    <row r="287" spans="1:46" ht="36.75" customHeight="1">
      <c r="A287" s="40" t="s">
        <v>679</v>
      </c>
      <c r="B287" s="3" t="s">
        <v>24</v>
      </c>
      <c r="C287" s="252" t="s">
        <v>236</v>
      </c>
      <c r="D287" s="6" t="s">
        <v>464</v>
      </c>
      <c r="E287" s="28">
        <v>7801431481</v>
      </c>
      <c r="F287" s="3">
        <v>2</v>
      </c>
      <c r="G287" s="3">
        <v>0.8</v>
      </c>
      <c r="H287" s="6" t="s">
        <v>668</v>
      </c>
      <c r="I287" s="42" t="s">
        <v>709</v>
      </c>
      <c r="J287" s="170">
        <v>3.2</v>
      </c>
      <c r="K287" s="280">
        <f t="shared" si="10"/>
        <v>3.8</v>
      </c>
      <c r="L287" s="90"/>
      <c r="M287" s="87"/>
      <c r="N287" s="88"/>
      <c r="O287" s="88"/>
      <c r="P287" s="88"/>
      <c r="Q287" s="88"/>
      <c r="R287" s="88"/>
      <c r="S287" s="88">
        <v>2.4</v>
      </c>
      <c r="T287" s="88"/>
      <c r="U287" s="88"/>
      <c r="V287" s="88"/>
      <c r="W287" s="88"/>
      <c r="X287" s="88"/>
      <c r="Y287" s="88"/>
      <c r="Z287" s="88"/>
      <c r="AA287" s="88"/>
      <c r="AB287" s="88">
        <v>1.4</v>
      </c>
      <c r="AC287" s="88"/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196"/>
      <c r="AR287" s="206">
        <f t="shared" si="9"/>
        <v>3.8</v>
      </c>
      <c r="AS287" s="143" t="s">
        <v>236</v>
      </c>
      <c r="AT287" s="6" t="s">
        <v>464</v>
      </c>
    </row>
    <row r="288" spans="1:46" ht="27" customHeight="1">
      <c r="A288" s="40"/>
      <c r="B288" s="3"/>
      <c r="C288" s="267" t="s">
        <v>1162</v>
      </c>
      <c r="D288" s="6"/>
      <c r="E288" s="28"/>
      <c r="F288" s="3"/>
      <c r="G288" s="3"/>
      <c r="H288" s="6"/>
      <c r="I288" s="42"/>
      <c r="J288" s="170"/>
      <c r="K288" s="182"/>
      <c r="L288" s="90"/>
      <c r="M288" s="87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/>
      <c r="AB288" s="88"/>
      <c r="AC288" s="88"/>
      <c r="AD288" s="88"/>
      <c r="AE288" s="88"/>
      <c r="AF288" s="88"/>
      <c r="AG288" s="88"/>
      <c r="AH288" s="88"/>
      <c r="AI288" s="88"/>
      <c r="AJ288" s="88"/>
      <c r="AK288" s="88"/>
      <c r="AL288" s="88"/>
      <c r="AM288" s="88"/>
      <c r="AN288" s="88"/>
      <c r="AO288" s="88"/>
      <c r="AP288" s="88"/>
      <c r="AQ288" s="196"/>
      <c r="AR288" s="206"/>
      <c r="AS288" s="143"/>
      <c r="AT288" s="6"/>
    </row>
    <row r="289" spans="1:46" ht="44.25" customHeight="1">
      <c r="A289" s="40" t="s">
        <v>679</v>
      </c>
      <c r="B289" s="3" t="s">
        <v>24</v>
      </c>
      <c r="C289" s="252" t="s">
        <v>237</v>
      </c>
      <c r="D289" s="6" t="s">
        <v>465</v>
      </c>
      <c r="E289" s="3">
        <v>7838070979</v>
      </c>
      <c r="F289" s="3" t="s">
        <v>668</v>
      </c>
      <c r="G289" s="3" t="s">
        <v>668</v>
      </c>
      <c r="H289" s="6" t="s">
        <v>672</v>
      </c>
      <c r="I289" s="42" t="s">
        <v>718</v>
      </c>
      <c r="J289" s="170">
        <v>9.5839999999999996</v>
      </c>
      <c r="K289" s="212">
        <f t="shared" si="10"/>
        <v>2.5</v>
      </c>
      <c r="L289" s="90"/>
      <c r="M289" s="87"/>
      <c r="N289" s="88"/>
      <c r="O289" s="88">
        <v>0.2</v>
      </c>
      <c r="P289" s="88"/>
      <c r="Q289" s="88"/>
      <c r="R289" s="88"/>
      <c r="S289" s="88">
        <v>0.2</v>
      </c>
      <c r="T289" s="88"/>
      <c r="U289" s="88"/>
      <c r="V289" s="88">
        <v>0.2</v>
      </c>
      <c r="W289" s="88"/>
      <c r="X289" s="88">
        <v>0.2</v>
      </c>
      <c r="Y289" s="88"/>
      <c r="Z289" s="88">
        <v>0.5</v>
      </c>
      <c r="AA289" s="88"/>
      <c r="AB289" s="88"/>
      <c r="AC289" s="88">
        <v>0.2</v>
      </c>
      <c r="AD289" s="88">
        <v>0.5</v>
      </c>
      <c r="AE289" s="88"/>
      <c r="AF289" s="88"/>
      <c r="AG289" s="88"/>
      <c r="AH289" s="88"/>
      <c r="AI289" s="88"/>
      <c r="AJ289" s="88"/>
      <c r="AK289" s="88"/>
      <c r="AL289" s="88"/>
      <c r="AM289" s="88"/>
      <c r="AN289" s="88">
        <v>0.5</v>
      </c>
      <c r="AO289" s="88"/>
      <c r="AP289" s="88"/>
      <c r="AQ289" s="196"/>
      <c r="AR289" s="206">
        <f t="shared" si="9"/>
        <v>2.5</v>
      </c>
      <c r="AS289" s="143" t="s">
        <v>237</v>
      </c>
      <c r="AT289" s="6" t="s">
        <v>465</v>
      </c>
    </row>
    <row r="290" spans="1:46" ht="45" customHeight="1">
      <c r="A290" s="40" t="s">
        <v>679</v>
      </c>
      <c r="B290" s="3" t="s">
        <v>24</v>
      </c>
      <c r="C290" s="252" t="s">
        <v>238</v>
      </c>
      <c r="D290" s="6" t="s">
        <v>466</v>
      </c>
      <c r="E290" s="3">
        <v>7838070979</v>
      </c>
      <c r="F290" s="3" t="s">
        <v>668</v>
      </c>
      <c r="G290" s="3" t="s">
        <v>668</v>
      </c>
      <c r="H290" s="6" t="s">
        <v>672</v>
      </c>
      <c r="I290" s="42" t="s">
        <v>718</v>
      </c>
      <c r="J290" s="170">
        <v>5.9850000000000003</v>
      </c>
      <c r="K290" s="212">
        <f t="shared" si="10"/>
        <v>0.82000000000000006</v>
      </c>
      <c r="L290" s="90"/>
      <c r="M290" s="87"/>
      <c r="N290" s="88"/>
      <c r="O290" s="88">
        <v>0.1</v>
      </c>
      <c r="P290" s="88"/>
      <c r="Q290" s="88"/>
      <c r="R290" s="88"/>
      <c r="S290" s="88">
        <v>0.2</v>
      </c>
      <c r="T290" s="88"/>
      <c r="U290" s="88"/>
      <c r="V290" s="88">
        <v>0.1</v>
      </c>
      <c r="W290" s="88"/>
      <c r="X290" s="88">
        <v>0.2</v>
      </c>
      <c r="Y290" s="88"/>
      <c r="Z290" s="88">
        <v>0.1</v>
      </c>
      <c r="AA290" s="88"/>
      <c r="AB290" s="88"/>
      <c r="AC290" s="88">
        <v>0.1</v>
      </c>
      <c r="AD290" s="88"/>
      <c r="AE290" s="88"/>
      <c r="AF290" s="88"/>
      <c r="AG290" s="88"/>
      <c r="AH290" s="88"/>
      <c r="AI290" s="88"/>
      <c r="AJ290" s="88"/>
      <c r="AK290" s="88"/>
      <c r="AL290" s="88"/>
      <c r="AM290" s="88"/>
      <c r="AN290" s="88">
        <v>0.02</v>
      </c>
      <c r="AO290" s="88"/>
      <c r="AP290" s="88"/>
      <c r="AQ290" s="196"/>
      <c r="AR290" s="206">
        <f t="shared" si="9"/>
        <v>0.82000000000000006</v>
      </c>
      <c r="AS290" s="143" t="s">
        <v>238</v>
      </c>
      <c r="AT290" s="6" t="s">
        <v>466</v>
      </c>
    </row>
    <row r="291" spans="1:46" ht="45" customHeight="1">
      <c r="A291" s="40" t="s">
        <v>679</v>
      </c>
      <c r="B291" s="3" t="s">
        <v>24</v>
      </c>
      <c r="C291" s="252" t="s">
        <v>239</v>
      </c>
      <c r="D291" s="6" t="s">
        <v>467</v>
      </c>
      <c r="E291" s="3">
        <v>7838070979</v>
      </c>
      <c r="F291" s="3" t="s">
        <v>668</v>
      </c>
      <c r="G291" s="3" t="s">
        <v>668</v>
      </c>
      <c r="H291" s="6" t="s">
        <v>672</v>
      </c>
      <c r="I291" s="42" t="s">
        <v>718</v>
      </c>
      <c r="J291" s="170">
        <v>6.9329999999999998</v>
      </c>
      <c r="K291" s="212">
        <f t="shared" si="10"/>
        <v>1.21</v>
      </c>
      <c r="L291" s="90"/>
      <c r="M291" s="87"/>
      <c r="N291" s="88"/>
      <c r="O291" s="88"/>
      <c r="P291" s="88"/>
      <c r="Q291" s="88"/>
      <c r="R291" s="88"/>
      <c r="S291" s="88">
        <v>0.2</v>
      </c>
      <c r="T291" s="88"/>
      <c r="U291" s="88"/>
      <c r="V291" s="88">
        <v>0.2</v>
      </c>
      <c r="W291" s="88"/>
      <c r="X291" s="88">
        <v>0.2</v>
      </c>
      <c r="Y291" s="88"/>
      <c r="Z291" s="88">
        <v>0.01</v>
      </c>
      <c r="AA291" s="88"/>
      <c r="AB291" s="88"/>
      <c r="AC291" s="88"/>
      <c r="AD291" s="88"/>
      <c r="AE291" s="88">
        <v>0.2</v>
      </c>
      <c r="AF291" s="88"/>
      <c r="AG291" s="88">
        <v>0.1</v>
      </c>
      <c r="AH291" s="88"/>
      <c r="AI291" s="88"/>
      <c r="AJ291" s="88">
        <v>0.1</v>
      </c>
      <c r="AK291" s="88"/>
      <c r="AL291" s="88"/>
      <c r="AM291" s="88"/>
      <c r="AN291" s="88">
        <v>0.2</v>
      </c>
      <c r="AO291" s="88"/>
      <c r="AP291" s="88"/>
      <c r="AQ291" s="196"/>
      <c r="AR291" s="206">
        <f t="shared" si="9"/>
        <v>1.21</v>
      </c>
      <c r="AS291" s="143" t="s">
        <v>239</v>
      </c>
      <c r="AT291" s="6" t="s">
        <v>467</v>
      </c>
    </row>
    <row r="292" spans="1:46" ht="30">
      <c r="A292" s="40" t="s">
        <v>679</v>
      </c>
      <c r="B292" s="3" t="s">
        <v>24</v>
      </c>
      <c r="C292" s="252" t="s">
        <v>240</v>
      </c>
      <c r="D292" s="8" t="s">
        <v>468</v>
      </c>
      <c r="E292" s="28">
        <v>6907007841</v>
      </c>
      <c r="F292" s="3">
        <v>1</v>
      </c>
      <c r="G292" s="3">
        <v>0.8</v>
      </c>
      <c r="H292" s="3" t="s">
        <v>668</v>
      </c>
      <c r="I292" s="42" t="s">
        <v>710</v>
      </c>
      <c r="J292" s="170">
        <v>0.8</v>
      </c>
      <c r="K292" s="212">
        <f t="shared" si="10"/>
        <v>0.8</v>
      </c>
      <c r="L292" s="90"/>
      <c r="M292" s="87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>
        <v>0.8</v>
      </c>
      <c r="AK292" s="88"/>
      <c r="AL292" s="88"/>
      <c r="AM292" s="88"/>
      <c r="AN292" s="88"/>
      <c r="AO292" s="88"/>
      <c r="AP292" s="88"/>
      <c r="AQ292" s="196"/>
      <c r="AR292" s="206">
        <f t="shared" si="9"/>
        <v>0.8</v>
      </c>
      <c r="AS292" s="143" t="s">
        <v>240</v>
      </c>
      <c r="AT292" s="8" t="s">
        <v>468</v>
      </c>
    </row>
    <row r="293" spans="1:46" ht="30">
      <c r="A293" s="40" t="s">
        <v>679</v>
      </c>
      <c r="B293" s="3" t="s">
        <v>24</v>
      </c>
      <c r="C293" s="252" t="s">
        <v>242</v>
      </c>
      <c r="D293" s="6" t="s">
        <v>469</v>
      </c>
      <c r="E293" s="28">
        <v>7838384830</v>
      </c>
      <c r="F293" s="3">
        <v>2</v>
      </c>
      <c r="G293" s="3">
        <v>0.8</v>
      </c>
      <c r="H293" s="3" t="s">
        <v>668</v>
      </c>
      <c r="I293" s="42" t="s">
        <v>709</v>
      </c>
      <c r="J293" s="170">
        <v>1.6</v>
      </c>
      <c r="K293" s="212">
        <f t="shared" si="10"/>
        <v>0.6</v>
      </c>
      <c r="L293" s="90"/>
      <c r="M293" s="87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>
        <v>0.6</v>
      </c>
      <c r="AJ293" s="88"/>
      <c r="AK293" s="88"/>
      <c r="AL293" s="88"/>
      <c r="AM293" s="88"/>
      <c r="AN293" s="88"/>
      <c r="AO293" s="88"/>
      <c r="AP293" s="88"/>
      <c r="AQ293" s="196"/>
      <c r="AR293" s="206">
        <f t="shared" si="9"/>
        <v>0.6</v>
      </c>
      <c r="AS293" s="143" t="s">
        <v>242</v>
      </c>
      <c r="AT293" s="6" t="s">
        <v>469</v>
      </c>
    </row>
    <row r="294" spans="1:46" ht="30">
      <c r="A294" s="40" t="s">
        <v>679</v>
      </c>
      <c r="B294" s="3"/>
      <c r="C294" s="250" t="s">
        <v>243</v>
      </c>
      <c r="D294" s="6" t="s">
        <v>470</v>
      </c>
      <c r="E294" s="25">
        <v>7722327470</v>
      </c>
      <c r="F294" s="3">
        <v>3</v>
      </c>
      <c r="G294" s="3">
        <v>0.8</v>
      </c>
      <c r="H294" s="3" t="s">
        <v>668</v>
      </c>
      <c r="I294" s="42" t="s">
        <v>709</v>
      </c>
      <c r="J294" s="170">
        <v>6.944</v>
      </c>
      <c r="K294" s="212">
        <f t="shared" si="10"/>
        <v>3.5999999999999996</v>
      </c>
      <c r="L294" s="90"/>
      <c r="M294" s="87"/>
      <c r="N294" s="88"/>
      <c r="O294" s="88"/>
      <c r="P294" s="88"/>
      <c r="Q294" s="88"/>
      <c r="R294" s="88">
        <v>0.8</v>
      </c>
      <c r="S294" s="88"/>
      <c r="T294" s="88"/>
      <c r="U294" s="88"/>
      <c r="V294" s="88"/>
      <c r="W294" s="88"/>
      <c r="X294" s="88"/>
      <c r="Y294" s="88">
        <v>1.2</v>
      </c>
      <c r="Z294" s="88"/>
      <c r="AA294" s="88"/>
      <c r="AB294" s="88"/>
      <c r="AC294" s="88"/>
      <c r="AD294" s="88"/>
      <c r="AE294" s="88"/>
      <c r="AF294" s="88">
        <v>0.8</v>
      </c>
      <c r="AG294" s="88"/>
      <c r="AH294" s="88"/>
      <c r="AI294" s="88"/>
      <c r="AJ294" s="88"/>
      <c r="AK294" s="88"/>
      <c r="AL294" s="88"/>
      <c r="AM294" s="88">
        <v>0.8</v>
      </c>
      <c r="AN294" s="88"/>
      <c r="AO294" s="88"/>
      <c r="AP294" s="88"/>
      <c r="AQ294" s="196"/>
      <c r="AR294" s="206">
        <f t="shared" si="9"/>
        <v>3.5999999999999996</v>
      </c>
      <c r="AS294" s="168" t="s">
        <v>243</v>
      </c>
      <c r="AT294" s="6" t="s">
        <v>470</v>
      </c>
    </row>
    <row r="295" spans="1:46" ht="30">
      <c r="A295" s="40" t="s">
        <v>679</v>
      </c>
      <c r="B295" s="3" t="s">
        <v>24</v>
      </c>
      <c r="C295" s="250" t="s">
        <v>244</v>
      </c>
      <c r="D295" s="6" t="s">
        <v>471</v>
      </c>
      <c r="E295" s="3"/>
      <c r="F295" s="3">
        <v>1</v>
      </c>
      <c r="G295" s="3">
        <v>0.75</v>
      </c>
      <c r="H295" s="3" t="s">
        <v>668</v>
      </c>
      <c r="I295" s="42" t="s">
        <v>711</v>
      </c>
      <c r="J295" s="170">
        <v>0.7</v>
      </c>
      <c r="K295" s="182">
        <f t="shared" si="10"/>
        <v>0.7</v>
      </c>
      <c r="L295" s="90"/>
      <c r="M295" s="87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/>
      <c r="AD295" s="88"/>
      <c r="AE295" s="88"/>
      <c r="AF295" s="88"/>
      <c r="AG295" s="88">
        <v>0.7</v>
      </c>
      <c r="AH295" s="88"/>
      <c r="AI295" s="88"/>
      <c r="AJ295" s="88"/>
      <c r="AK295" s="88"/>
      <c r="AL295" s="88"/>
      <c r="AM295" s="88"/>
      <c r="AN295" s="88"/>
      <c r="AO295" s="88"/>
      <c r="AP295" s="88"/>
      <c r="AQ295" s="196"/>
      <c r="AR295" s="206">
        <f t="shared" si="9"/>
        <v>0.7</v>
      </c>
      <c r="AS295" s="4" t="s">
        <v>244</v>
      </c>
      <c r="AT295" s="6" t="s">
        <v>471</v>
      </c>
    </row>
    <row r="296" spans="1:46" ht="30">
      <c r="A296" s="40" t="s">
        <v>679</v>
      </c>
      <c r="B296" s="6" t="s">
        <v>742</v>
      </c>
      <c r="C296" s="250" t="s">
        <v>245</v>
      </c>
      <c r="D296" s="6" t="s">
        <v>472</v>
      </c>
      <c r="E296" s="25">
        <v>7718261925</v>
      </c>
      <c r="F296" s="3">
        <v>3</v>
      </c>
      <c r="G296" s="3">
        <v>0.8</v>
      </c>
      <c r="H296" s="3" t="s">
        <v>668</v>
      </c>
      <c r="I296" s="42" t="s">
        <v>718</v>
      </c>
      <c r="J296" s="170">
        <v>7.8</v>
      </c>
      <c r="K296" s="212">
        <f t="shared" si="10"/>
        <v>6.3999999999999995</v>
      </c>
      <c r="L296" s="90"/>
      <c r="M296" s="87"/>
      <c r="N296" s="88">
        <v>1.6</v>
      </c>
      <c r="O296" s="88"/>
      <c r="P296" s="88"/>
      <c r="Q296" s="88"/>
      <c r="R296" s="88"/>
      <c r="S296" s="88"/>
      <c r="T296" s="88"/>
      <c r="U296" s="88">
        <v>1.6</v>
      </c>
      <c r="V296" s="88"/>
      <c r="W296" s="88"/>
      <c r="X296" s="88"/>
      <c r="Y296" s="88"/>
      <c r="Z296" s="88"/>
      <c r="AA296" s="88"/>
      <c r="AB296" s="88">
        <v>2.4</v>
      </c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>
        <v>0.8</v>
      </c>
      <c r="AQ296" s="196"/>
      <c r="AR296" s="206">
        <f t="shared" si="9"/>
        <v>6.3999999999999995</v>
      </c>
      <c r="AS296" s="168" t="s">
        <v>245</v>
      </c>
      <c r="AT296" s="6" t="s">
        <v>472</v>
      </c>
    </row>
    <row r="297" spans="1:46" ht="37.5" customHeight="1">
      <c r="A297" s="6" t="s">
        <v>679</v>
      </c>
      <c r="B297" s="6" t="s">
        <v>745</v>
      </c>
      <c r="C297" s="180" t="s">
        <v>1107</v>
      </c>
      <c r="D297" s="16" t="s">
        <v>1114</v>
      </c>
      <c r="E297" s="3">
        <v>7704307993</v>
      </c>
      <c r="F297" s="3"/>
      <c r="G297" s="3"/>
      <c r="H297" s="3"/>
      <c r="I297" s="42" t="s">
        <v>767</v>
      </c>
      <c r="J297" s="170">
        <v>88.938999999999993</v>
      </c>
      <c r="K297" s="212">
        <f t="shared" si="10"/>
        <v>44</v>
      </c>
      <c r="L297" s="94"/>
      <c r="M297" s="113"/>
      <c r="N297" s="88">
        <v>4.8</v>
      </c>
      <c r="O297" s="88"/>
      <c r="P297" s="95"/>
      <c r="Q297" s="88"/>
      <c r="R297" s="88">
        <v>4.8</v>
      </c>
      <c r="S297" s="88"/>
      <c r="T297" s="88"/>
      <c r="U297" s="88">
        <v>4.8</v>
      </c>
      <c r="V297" s="88"/>
      <c r="W297" s="88"/>
      <c r="X297" s="88"/>
      <c r="Y297" s="88">
        <v>4.8</v>
      </c>
      <c r="Z297" s="88"/>
      <c r="AA297" s="95"/>
      <c r="AB297" s="88">
        <v>4.8</v>
      </c>
      <c r="AC297" s="99"/>
      <c r="AD297" s="88"/>
      <c r="AE297" s="88"/>
      <c r="AF297" s="88">
        <v>4.8</v>
      </c>
      <c r="AG297" s="88"/>
      <c r="AH297" s="95"/>
      <c r="AI297" s="119">
        <v>4.8</v>
      </c>
      <c r="AJ297" s="88"/>
      <c r="AK297" s="88"/>
      <c r="AL297" s="119"/>
      <c r="AM297" s="88">
        <v>4.8</v>
      </c>
      <c r="AN297" s="95"/>
      <c r="AO297" s="95"/>
      <c r="AP297" s="136">
        <v>5.6</v>
      </c>
      <c r="AQ297" s="196"/>
      <c r="AR297" s="206">
        <f t="shared" si="9"/>
        <v>44</v>
      </c>
      <c r="AS297" s="180" t="s">
        <v>1107</v>
      </c>
      <c r="AT297" s="16" t="s">
        <v>1112</v>
      </c>
    </row>
    <row r="298" spans="1:46" ht="37.5" customHeight="1">
      <c r="A298" s="6" t="s">
        <v>679</v>
      </c>
      <c r="B298" s="6" t="s">
        <v>745</v>
      </c>
      <c r="C298" s="180" t="s">
        <v>1108</v>
      </c>
      <c r="D298" s="16" t="s">
        <v>1106</v>
      </c>
      <c r="E298" s="3">
        <v>7704307993</v>
      </c>
      <c r="F298" s="3"/>
      <c r="G298" s="3"/>
      <c r="H298" s="3"/>
      <c r="I298" s="42" t="s">
        <v>767</v>
      </c>
      <c r="J298" s="170">
        <v>59.503999999999998</v>
      </c>
      <c r="K298" s="212">
        <f t="shared" si="10"/>
        <v>47.79999999999999</v>
      </c>
      <c r="L298" s="94"/>
      <c r="M298" s="113"/>
      <c r="N298" s="88">
        <v>5.6</v>
      </c>
      <c r="O298" s="88"/>
      <c r="P298" s="95"/>
      <c r="Q298" s="88"/>
      <c r="R298" s="88">
        <v>4.8</v>
      </c>
      <c r="S298" s="88"/>
      <c r="T298" s="88"/>
      <c r="U298" s="88">
        <v>7</v>
      </c>
      <c r="V298" s="88"/>
      <c r="W298" s="88"/>
      <c r="X298" s="88"/>
      <c r="Y298" s="88"/>
      <c r="Z298" s="88">
        <v>4.8</v>
      </c>
      <c r="AA298" s="95"/>
      <c r="AB298" s="88">
        <v>5.6</v>
      </c>
      <c r="AC298" s="99"/>
      <c r="AD298" s="88"/>
      <c r="AE298" s="88"/>
      <c r="AF298" s="88">
        <v>4.8</v>
      </c>
      <c r="AG298" s="88"/>
      <c r="AH298" s="95"/>
      <c r="AI298" s="119">
        <v>5.6</v>
      </c>
      <c r="AJ298" s="88"/>
      <c r="AK298" s="88"/>
      <c r="AL298" s="119"/>
      <c r="AM298" s="88">
        <v>4.8</v>
      </c>
      <c r="AN298" s="95"/>
      <c r="AO298" s="95"/>
      <c r="AP298" s="136">
        <v>4.8</v>
      </c>
      <c r="AQ298" s="196"/>
      <c r="AR298" s="206">
        <f t="shared" si="9"/>
        <v>47.79999999999999</v>
      </c>
      <c r="AS298" s="180" t="s">
        <v>1108</v>
      </c>
      <c r="AT298" s="16" t="s">
        <v>1106</v>
      </c>
    </row>
    <row r="299" spans="1:46" ht="37.5" customHeight="1">
      <c r="A299" s="6" t="s">
        <v>679</v>
      </c>
      <c r="B299" s="6" t="s">
        <v>745</v>
      </c>
      <c r="C299" s="180" t="s">
        <v>1109</v>
      </c>
      <c r="D299" s="16" t="s">
        <v>1165</v>
      </c>
      <c r="E299" s="3">
        <v>7704307993</v>
      </c>
      <c r="F299" s="3"/>
      <c r="G299" s="3"/>
      <c r="H299" s="3"/>
      <c r="I299" s="42" t="s">
        <v>767</v>
      </c>
      <c r="J299" s="170">
        <v>36.206000000000003</v>
      </c>
      <c r="K299" s="281">
        <f t="shared" si="10"/>
        <v>41.2</v>
      </c>
      <c r="L299" s="94"/>
      <c r="M299" s="113"/>
      <c r="N299" s="88">
        <v>4</v>
      </c>
      <c r="O299" s="88"/>
      <c r="P299" s="95"/>
      <c r="Q299" s="88"/>
      <c r="R299" s="88">
        <v>4</v>
      </c>
      <c r="S299" s="88"/>
      <c r="T299" s="88"/>
      <c r="U299" s="88">
        <v>6</v>
      </c>
      <c r="V299" s="88"/>
      <c r="W299" s="88"/>
      <c r="X299" s="88"/>
      <c r="Y299" s="88"/>
      <c r="Z299" s="88">
        <v>5.6</v>
      </c>
      <c r="AA299" s="95"/>
      <c r="AB299" s="88">
        <v>4.8</v>
      </c>
      <c r="AC299" s="99"/>
      <c r="AD299" s="88"/>
      <c r="AE299" s="88"/>
      <c r="AF299" s="88">
        <v>4.8</v>
      </c>
      <c r="AG299" s="88"/>
      <c r="AH299" s="95"/>
      <c r="AI299" s="119">
        <v>4</v>
      </c>
      <c r="AJ299" s="88"/>
      <c r="AK299" s="88"/>
      <c r="AL299" s="119"/>
      <c r="AM299" s="88">
        <v>4</v>
      </c>
      <c r="AN299" s="95"/>
      <c r="AO299" s="95"/>
      <c r="AP299" s="136">
        <v>4</v>
      </c>
      <c r="AQ299" s="196"/>
      <c r="AR299" s="206">
        <f t="shared" si="9"/>
        <v>41.2</v>
      </c>
      <c r="AS299" s="180" t="s">
        <v>1109</v>
      </c>
      <c r="AT299" s="16" t="s">
        <v>1113</v>
      </c>
    </row>
    <row r="300" spans="1:46" ht="37.5" customHeight="1">
      <c r="A300" s="6" t="s">
        <v>679</v>
      </c>
      <c r="B300" s="6" t="s">
        <v>1105</v>
      </c>
      <c r="C300" s="180" t="s">
        <v>1108</v>
      </c>
      <c r="D300" s="16" t="s">
        <v>1115</v>
      </c>
      <c r="E300" s="3">
        <v>7704307993</v>
      </c>
      <c r="F300" s="3"/>
      <c r="G300" s="3"/>
      <c r="H300" s="3"/>
      <c r="I300" s="42" t="s">
        <v>1111</v>
      </c>
      <c r="J300" s="170">
        <v>59.189</v>
      </c>
      <c r="K300" s="212">
        <f t="shared" si="10"/>
        <v>44.6</v>
      </c>
      <c r="L300" s="94"/>
      <c r="M300" s="113"/>
      <c r="N300" s="88">
        <v>4.8</v>
      </c>
      <c r="O300" s="88"/>
      <c r="P300" s="95"/>
      <c r="Q300" s="88"/>
      <c r="R300" s="88">
        <v>5.6</v>
      </c>
      <c r="S300" s="88"/>
      <c r="T300" s="88"/>
      <c r="U300" s="88">
        <v>7</v>
      </c>
      <c r="V300" s="88"/>
      <c r="W300" s="88"/>
      <c r="X300" s="88"/>
      <c r="Y300" s="88"/>
      <c r="Z300" s="88">
        <v>5.6</v>
      </c>
      <c r="AA300" s="95"/>
      <c r="AB300" s="88">
        <v>4.8</v>
      </c>
      <c r="AC300" s="99"/>
      <c r="AD300" s="88"/>
      <c r="AE300" s="88"/>
      <c r="AF300" s="88">
        <v>5.6</v>
      </c>
      <c r="AG300" s="88"/>
      <c r="AH300" s="95"/>
      <c r="AI300" s="119"/>
      <c r="AJ300" s="88"/>
      <c r="AK300" s="88"/>
      <c r="AL300" s="119"/>
      <c r="AM300" s="88">
        <v>5.6</v>
      </c>
      <c r="AN300" s="95"/>
      <c r="AO300" s="95"/>
      <c r="AP300" s="136">
        <v>5.6</v>
      </c>
      <c r="AQ300" s="196"/>
      <c r="AR300" s="206">
        <f t="shared" si="9"/>
        <v>44.6</v>
      </c>
      <c r="AS300" s="180" t="s">
        <v>1108</v>
      </c>
      <c r="AT300" s="16" t="s">
        <v>1110</v>
      </c>
    </row>
    <row r="301" spans="1:46" ht="30">
      <c r="A301" s="40" t="s">
        <v>679</v>
      </c>
      <c r="B301" s="3" t="s">
        <v>744</v>
      </c>
      <c r="C301" s="184" t="s">
        <v>247</v>
      </c>
      <c r="D301" s="6" t="s">
        <v>474</v>
      </c>
      <c r="E301" s="27">
        <v>6907006566</v>
      </c>
      <c r="F301" s="3">
        <v>5</v>
      </c>
      <c r="G301" s="3">
        <v>0.8</v>
      </c>
      <c r="H301" s="3" t="s">
        <v>668</v>
      </c>
      <c r="I301" s="42" t="s">
        <v>711</v>
      </c>
      <c r="J301" s="170">
        <v>4</v>
      </c>
      <c r="K301" s="212">
        <f t="shared" si="10"/>
        <v>4</v>
      </c>
      <c r="L301" s="90"/>
      <c r="M301" s="87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  <c r="AK301" s="88"/>
      <c r="AL301" s="88">
        <v>4</v>
      </c>
      <c r="AM301" s="88"/>
      <c r="AN301" s="88"/>
      <c r="AO301" s="88"/>
      <c r="AP301" s="88"/>
      <c r="AQ301" s="196"/>
      <c r="AR301" s="206">
        <f t="shared" si="9"/>
        <v>4</v>
      </c>
      <c r="AS301" s="144" t="s">
        <v>247</v>
      </c>
      <c r="AT301" s="6" t="s">
        <v>474</v>
      </c>
    </row>
    <row r="302" spans="1:46" ht="30">
      <c r="A302" s="40" t="s">
        <v>679</v>
      </c>
      <c r="B302" s="6" t="s">
        <v>746</v>
      </c>
      <c r="C302" s="250" t="s">
        <v>248</v>
      </c>
      <c r="D302" s="6" t="s">
        <v>475</v>
      </c>
      <c r="E302" s="3"/>
      <c r="F302" s="3">
        <v>6</v>
      </c>
      <c r="G302" s="3">
        <v>0.8</v>
      </c>
      <c r="H302" s="3" t="s">
        <v>668</v>
      </c>
      <c r="I302" s="42" t="s">
        <v>718</v>
      </c>
      <c r="J302" s="170">
        <v>19.096</v>
      </c>
      <c r="K302" s="212">
        <f t="shared" si="10"/>
        <v>13.6</v>
      </c>
      <c r="L302" s="90"/>
      <c r="M302" s="87"/>
      <c r="N302" s="88"/>
      <c r="O302" s="88"/>
      <c r="P302" s="88"/>
      <c r="Q302" s="88"/>
      <c r="R302" s="88">
        <v>3.2</v>
      </c>
      <c r="S302" s="88"/>
      <c r="T302" s="88"/>
      <c r="U302" s="88"/>
      <c r="V302" s="88"/>
      <c r="W302" s="88"/>
      <c r="X302" s="88"/>
      <c r="Y302" s="88">
        <v>3.2</v>
      </c>
      <c r="Z302" s="88"/>
      <c r="AA302" s="88"/>
      <c r="AB302" s="88"/>
      <c r="AC302" s="88"/>
      <c r="AD302" s="88"/>
      <c r="AE302" s="88"/>
      <c r="AF302" s="88"/>
      <c r="AG302" s="88"/>
      <c r="AH302" s="88"/>
      <c r="AI302" s="88">
        <v>4.8</v>
      </c>
      <c r="AJ302" s="88"/>
      <c r="AK302" s="88"/>
      <c r="AL302" s="88"/>
      <c r="AM302" s="88"/>
      <c r="AN302" s="88"/>
      <c r="AO302" s="88"/>
      <c r="AP302" s="88">
        <v>2.4</v>
      </c>
      <c r="AQ302" s="196"/>
      <c r="AR302" s="206">
        <f t="shared" si="9"/>
        <v>13.6</v>
      </c>
      <c r="AS302" s="168" t="s">
        <v>248</v>
      </c>
      <c r="AT302" s="6" t="s">
        <v>475</v>
      </c>
    </row>
    <row r="303" spans="1:46" ht="30">
      <c r="A303" s="40" t="s">
        <v>679</v>
      </c>
      <c r="B303" s="6" t="s">
        <v>746</v>
      </c>
      <c r="C303" s="250" t="s">
        <v>248</v>
      </c>
      <c r="D303" s="6" t="s">
        <v>476</v>
      </c>
      <c r="E303" s="3">
        <v>7743792870</v>
      </c>
      <c r="F303" s="3">
        <v>4</v>
      </c>
      <c r="G303" s="3">
        <v>0.8</v>
      </c>
      <c r="H303" s="3" t="s">
        <v>668</v>
      </c>
      <c r="I303" s="42" t="s">
        <v>718</v>
      </c>
      <c r="J303" s="170">
        <v>19.096</v>
      </c>
      <c r="K303" s="212">
        <f t="shared" si="10"/>
        <v>12.8</v>
      </c>
      <c r="L303" s="90"/>
      <c r="M303" s="87"/>
      <c r="N303" s="88">
        <v>3.2</v>
      </c>
      <c r="O303" s="88"/>
      <c r="P303" s="88"/>
      <c r="Q303" s="88"/>
      <c r="R303" s="88"/>
      <c r="S303" s="88"/>
      <c r="T303" s="88"/>
      <c r="U303" s="88">
        <v>3.2</v>
      </c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>
        <v>3.2</v>
      </c>
      <c r="AG303" s="88"/>
      <c r="AH303" s="88"/>
      <c r="AI303" s="88"/>
      <c r="AJ303" s="88"/>
      <c r="AK303" s="88"/>
      <c r="AL303" s="88"/>
      <c r="AM303" s="88">
        <v>3.2</v>
      </c>
      <c r="AN303" s="88"/>
      <c r="AO303" s="88"/>
      <c r="AP303" s="88"/>
      <c r="AQ303" s="196"/>
      <c r="AR303" s="206">
        <f t="shared" si="9"/>
        <v>12.8</v>
      </c>
      <c r="AS303" s="168" t="s">
        <v>248</v>
      </c>
      <c r="AT303" s="6" t="s">
        <v>476</v>
      </c>
    </row>
    <row r="304" spans="1:46" ht="30">
      <c r="A304" s="40" t="s">
        <v>679</v>
      </c>
      <c r="B304" s="3" t="s">
        <v>24</v>
      </c>
      <c r="C304" s="184" t="s">
        <v>249</v>
      </c>
      <c r="D304" s="6" t="s">
        <v>477</v>
      </c>
      <c r="E304" s="27">
        <v>6907006894</v>
      </c>
      <c r="F304" s="3">
        <v>1</v>
      </c>
      <c r="G304" s="3">
        <v>0.8</v>
      </c>
      <c r="H304" s="3" t="s">
        <v>668</v>
      </c>
      <c r="I304" s="42" t="s">
        <v>716</v>
      </c>
      <c r="J304" s="170">
        <v>12.04</v>
      </c>
      <c r="K304" s="212">
        <f t="shared" si="10"/>
        <v>8.7999999999999989</v>
      </c>
      <c r="L304" s="90"/>
      <c r="M304" s="87"/>
      <c r="N304" s="88">
        <v>0.8</v>
      </c>
      <c r="O304" s="88"/>
      <c r="P304" s="88"/>
      <c r="Q304" s="88"/>
      <c r="R304" s="88"/>
      <c r="S304" s="88">
        <v>0.8</v>
      </c>
      <c r="T304" s="88"/>
      <c r="U304" s="88"/>
      <c r="V304" s="88"/>
      <c r="W304" s="88">
        <v>0.8</v>
      </c>
      <c r="X304" s="88"/>
      <c r="Y304" s="88"/>
      <c r="Z304" s="88">
        <v>0.8</v>
      </c>
      <c r="AA304" s="88"/>
      <c r="AB304" s="88">
        <v>0.8</v>
      </c>
      <c r="AC304" s="88"/>
      <c r="AD304" s="88">
        <v>0.8</v>
      </c>
      <c r="AE304" s="88"/>
      <c r="AF304" s="88"/>
      <c r="AG304" s="88">
        <v>0.8</v>
      </c>
      <c r="AH304" s="88"/>
      <c r="AI304" s="88">
        <v>0.8</v>
      </c>
      <c r="AJ304" s="88"/>
      <c r="AK304" s="88">
        <v>0.8</v>
      </c>
      <c r="AL304" s="88"/>
      <c r="AM304" s="88"/>
      <c r="AN304" s="88">
        <v>0.8</v>
      </c>
      <c r="AO304" s="88"/>
      <c r="AP304" s="92">
        <v>0.8</v>
      </c>
      <c r="AQ304" s="196"/>
      <c r="AR304" s="206">
        <f t="shared" si="9"/>
        <v>8.7999999999999989</v>
      </c>
      <c r="AS304" s="144" t="s">
        <v>249</v>
      </c>
      <c r="AT304" s="6" t="s">
        <v>477</v>
      </c>
    </row>
    <row r="305" spans="1:46" ht="30">
      <c r="A305" s="40" t="s">
        <v>679</v>
      </c>
      <c r="B305" s="3" t="s">
        <v>24</v>
      </c>
      <c r="C305" s="184" t="s">
        <v>249</v>
      </c>
      <c r="D305" s="6" t="s">
        <v>478</v>
      </c>
      <c r="E305" s="27">
        <v>6907006894</v>
      </c>
      <c r="F305" s="3">
        <v>1</v>
      </c>
      <c r="G305" s="3">
        <v>0.11</v>
      </c>
      <c r="H305" s="3" t="s">
        <v>668</v>
      </c>
      <c r="I305" s="42" t="s">
        <v>716</v>
      </c>
      <c r="J305" s="170">
        <v>5.0999999999999996</v>
      </c>
      <c r="K305" s="182">
        <f t="shared" si="10"/>
        <v>5.0999999999999996</v>
      </c>
      <c r="L305" s="90"/>
      <c r="M305" s="87">
        <v>4</v>
      </c>
      <c r="N305" s="88"/>
      <c r="O305" s="88">
        <v>0.8</v>
      </c>
      <c r="P305" s="88"/>
      <c r="Q305" s="88"/>
      <c r="R305" s="88">
        <v>0.3</v>
      </c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196"/>
      <c r="AR305" s="206">
        <f t="shared" si="9"/>
        <v>5.0999999999999996</v>
      </c>
      <c r="AS305" s="144" t="s">
        <v>249</v>
      </c>
      <c r="AT305" s="6" t="s">
        <v>478</v>
      </c>
    </row>
    <row r="306" spans="1:46" ht="30">
      <c r="A306" s="40" t="s">
        <v>679</v>
      </c>
      <c r="B306" s="3" t="s">
        <v>24</v>
      </c>
      <c r="C306" s="184" t="s">
        <v>251</v>
      </c>
      <c r="D306" s="6" t="s">
        <v>480</v>
      </c>
      <c r="E306" s="27">
        <v>6907009101</v>
      </c>
      <c r="F306" s="3">
        <v>1</v>
      </c>
      <c r="G306" s="3">
        <v>0.8</v>
      </c>
      <c r="H306" s="3" t="s">
        <v>668</v>
      </c>
      <c r="I306" s="42" t="s">
        <v>716</v>
      </c>
      <c r="J306" s="213">
        <v>13.11</v>
      </c>
      <c r="K306" s="212">
        <f t="shared" si="10"/>
        <v>4.8</v>
      </c>
      <c r="L306" s="90"/>
      <c r="M306" s="87"/>
      <c r="N306" s="88"/>
      <c r="O306" s="88">
        <v>0.8</v>
      </c>
      <c r="P306" s="88"/>
      <c r="Q306" s="88"/>
      <c r="R306" s="88">
        <v>0.8</v>
      </c>
      <c r="S306" s="88"/>
      <c r="T306" s="88">
        <v>0.8</v>
      </c>
      <c r="U306" s="88"/>
      <c r="V306" s="88"/>
      <c r="W306" s="88"/>
      <c r="X306" s="88"/>
      <c r="Y306" s="88"/>
      <c r="Z306" s="88"/>
      <c r="AA306" s="88"/>
      <c r="AB306" s="88"/>
      <c r="AC306" s="88"/>
      <c r="AD306" s="88"/>
      <c r="AE306" s="88"/>
      <c r="AF306" s="88">
        <v>0.8</v>
      </c>
      <c r="AG306" s="88"/>
      <c r="AH306" s="88"/>
      <c r="AI306" s="88"/>
      <c r="AJ306" s="88">
        <v>0.8</v>
      </c>
      <c r="AK306" s="88"/>
      <c r="AL306" s="88"/>
      <c r="AM306" s="88">
        <v>0.8</v>
      </c>
      <c r="AN306" s="88"/>
      <c r="AO306" s="88"/>
      <c r="AP306" s="88"/>
      <c r="AQ306" s="196"/>
      <c r="AR306" s="206">
        <f t="shared" si="9"/>
        <v>4.8</v>
      </c>
      <c r="AS306" s="144" t="s">
        <v>251</v>
      </c>
      <c r="AT306" s="6" t="s">
        <v>480</v>
      </c>
    </row>
    <row r="307" spans="1:46" ht="30">
      <c r="A307" s="40" t="s">
        <v>679</v>
      </c>
      <c r="B307" s="3" t="s">
        <v>24</v>
      </c>
      <c r="C307" s="184" t="s">
        <v>250</v>
      </c>
      <c r="D307" s="6" t="s">
        <v>479</v>
      </c>
      <c r="E307" s="27">
        <v>6907009510</v>
      </c>
      <c r="F307" s="3">
        <v>1</v>
      </c>
      <c r="G307" s="3">
        <v>0.11</v>
      </c>
      <c r="H307" s="3" t="s">
        <v>668</v>
      </c>
      <c r="I307" s="42" t="s">
        <v>716</v>
      </c>
      <c r="J307" s="170">
        <v>1.32</v>
      </c>
      <c r="K307" s="212">
        <f t="shared" si="10"/>
        <v>0</v>
      </c>
      <c r="L307" s="90"/>
      <c r="M307" s="87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  <c r="AK307" s="88"/>
      <c r="AL307" s="88"/>
      <c r="AM307" s="88"/>
      <c r="AN307" s="88"/>
      <c r="AO307" s="88"/>
      <c r="AP307" s="88"/>
      <c r="AQ307" s="196"/>
      <c r="AR307" s="206">
        <f t="shared" si="9"/>
        <v>0</v>
      </c>
      <c r="AS307" s="144" t="s">
        <v>250</v>
      </c>
      <c r="AT307" s="6" t="s">
        <v>479</v>
      </c>
    </row>
    <row r="308" spans="1:46" ht="30">
      <c r="A308" s="40" t="s">
        <v>679</v>
      </c>
      <c r="B308" s="3" t="s">
        <v>24</v>
      </c>
      <c r="C308" s="180" t="s">
        <v>252</v>
      </c>
      <c r="D308" s="6" t="s">
        <v>481</v>
      </c>
      <c r="E308" s="27">
        <v>6907009366</v>
      </c>
      <c r="F308" s="3">
        <v>1</v>
      </c>
      <c r="G308" s="3">
        <v>0.24</v>
      </c>
      <c r="H308" s="3" t="s">
        <v>668</v>
      </c>
      <c r="I308" s="42" t="s">
        <v>716</v>
      </c>
      <c r="J308" s="170">
        <v>3</v>
      </c>
      <c r="K308" s="280">
        <f t="shared" si="10"/>
        <v>3.3600000000000012</v>
      </c>
      <c r="L308" s="90"/>
      <c r="M308" s="87">
        <v>0.24</v>
      </c>
      <c r="N308" s="88"/>
      <c r="O308" s="88">
        <v>0.24</v>
      </c>
      <c r="P308" s="88"/>
      <c r="Q308" s="88"/>
      <c r="R308" s="88">
        <v>0.24</v>
      </c>
      <c r="S308" s="88"/>
      <c r="T308" s="88">
        <v>0.24</v>
      </c>
      <c r="U308" s="88"/>
      <c r="V308" s="88">
        <v>0.24</v>
      </c>
      <c r="W308" s="88"/>
      <c r="X308" s="88"/>
      <c r="Y308" s="88">
        <v>0.24</v>
      </c>
      <c r="Z308" s="88"/>
      <c r="AA308" s="88">
        <v>0.24</v>
      </c>
      <c r="AB308" s="88"/>
      <c r="AC308" s="88">
        <v>0.24</v>
      </c>
      <c r="AD308" s="88"/>
      <c r="AE308" s="88"/>
      <c r="AF308" s="88">
        <v>0.24</v>
      </c>
      <c r="AG308" s="88"/>
      <c r="AH308" s="88">
        <v>0.24</v>
      </c>
      <c r="AI308" s="88"/>
      <c r="AJ308" s="88">
        <v>0.24</v>
      </c>
      <c r="AK308" s="88"/>
      <c r="AL308" s="88">
        <v>0.24</v>
      </c>
      <c r="AM308" s="88">
        <v>0.24</v>
      </c>
      <c r="AN308" s="88"/>
      <c r="AO308" s="88">
        <v>0.24</v>
      </c>
      <c r="AP308" s="88"/>
      <c r="AQ308" s="196"/>
      <c r="AR308" s="206">
        <f t="shared" si="9"/>
        <v>3.3600000000000012</v>
      </c>
      <c r="AS308" s="142" t="s">
        <v>252</v>
      </c>
      <c r="AT308" s="6" t="s">
        <v>481</v>
      </c>
    </row>
    <row r="309" spans="1:46" ht="30">
      <c r="A309" s="40" t="s">
        <v>679</v>
      </c>
      <c r="B309" s="3" t="s">
        <v>24</v>
      </c>
      <c r="C309" s="180" t="s">
        <v>253</v>
      </c>
      <c r="D309" s="6" t="s">
        <v>482</v>
      </c>
      <c r="E309" s="27">
        <v>6907009366</v>
      </c>
      <c r="F309" s="3">
        <v>1</v>
      </c>
      <c r="G309" s="3">
        <v>0.8</v>
      </c>
      <c r="H309" s="3" t="s">
        <v>668</v>
      </c>
      <c r="I309" s="42" t="s">
        <v>711</v>
      </c>
      <c r="J309" s="170">
        <v>6.4</v>
      </c>
      <c r="K309" s="212">
        <f t="shared" si="10"/>
        <v>5.3</v>
      </c>
      <c r="L309" s="90"/>
      <c r="M309" s="87"/>
      <c r="N309" s="88">
        <v>0.8</v>
      </c>
      <c r="O309" s="88"/>
      <c r="P309" s="88"/>
      <c r="Q309" s="88"/>
      <c r="R309" s="88"/>
      <c r="S309" s="88">
        <v>1.3</v>
      </c>
      <c r="T309" s="88"/>
      <c r="U309" s="88">
        <v>0.8</v>
      </c>
      <c r="V309" s="88"/>
      <c r="W309" s="88"/>
      <c r="X309" s="88"/>
      <c r="Y309" s="88"/>
      <c r="Z309" s="88">
        <v>0.8</v>
      </c>
      <c r="AA309" s="88"/>
      <c r="AB309" s="88">
        <v>0.8</v>
      </c>
      <c r="AC309" s="88"/>
      <c r="AD309" s="88"/>
      <c r="AE309" s="88"/>
      <c r="AF309" s="88"/>
      <c r="AG309" s="88"/>
      <c r="AH309" s="88"/>
      <c r="AI309" s="88"/>
      <c r="AJ309" s="88"/>
      <c r="AK309" s="88"/>
      <c r="AL309" s="88"/>
      <c r="AM309" s="88"/>
      <c r="AN309" s="88">
        <v>0.8</v>
      </c>
      <c r="AO309" s="88"/>
      <c r="AP309" s="88"/>
      <c r="AQ309" s="196"/>
      <c r="AR309" s="206">
        <f t="shared" si="9"/>
        <v>5.3</v>
      </c>
      <c r="AS309" s="142" t="s">
        <v>253</v>
      </c>
      <c r="AT309" s="6" t="s">
        <v>482</v>
      </c>
    </row>
    <row r="310" spans="1:46" ht="30">
      <c r="A310" s="40" t="s">
        <v>679</v>
      </c>
      <c r="B310" s="3" t="s">
        <v>24</v>
      </c>
      <c r="C310" s="180" t="s">
        <v>254</v>
      </c>
      <c r="D310" s="6" t="s">
        <v>483</v>
      </c>
      <c r="E310" s="27">
        <v>6907010026</v>
      </c>
      <c r="F310" s="3">
        <v>1</v>
      </c>
      <c r="G310" s="3">
        <v>0.8</v>
      </c>
      <c r="H310" s="3" t="s">
        <v>668</v>
      </c>
      <c r="I310" s="42" t="s">
        <v>718</v>
      </c>
      <c r="J310" s="170">
        <v>6.4</v>
      </c>
      <c r="K310" s="281">
        <f t="shared" si="10"/>
        <v>7.1999999999999993</v>
      </c>
      <c r="L310" s="90"/>
      <c r="M310" s="87"/>
      <c r="N310" s="88">
        <v>1.6</v>
      </c>
      <c r="O310" s="88"/>
      <c r="P310" s="88"/>
      <c r="Q310" s="88"/>
      <c r="R310" s="88"/>
      <c r="S310" s="88"/>
      <c r="T310" s="88"/>
      <c r="U310" s="88">
        <v>0.8</v>
      </c>
      <c r="V310" s="88"/>
      <c r="W310" s="88"/>
      <c r="X310" s="88"/>
      <c r="Y310" s="88"/>
      <c r="Z310" s="88">
        <v>1.6</v>
      </c>
      <c r="AA310" s="88"/>
      <c r="AB310" s="88"/>
      <c r="AC310" s="88"/>
      <c r="AD310" s="88"/>
      <c r="AE310" s="88"/>
      <c r="AF310" s="88"/>
      <c r="AG310" s="88">
        <v>1.6</v>
      </c>
      <c r="AH310" s="88"/>
      <c r="AI310" s="88"/>
      <c r="AJ310" s="88"/>
      <c r="AK310" s="88"/>
      <c r="AL310" s="88"/>
      <c r="AM310" s="88">
        <v>1.6</v>
      </c>
      <c r="AN310" s="88"/>
      <c r="AO310" s="88"/>
      <c r="AP310" s="88"/>
      <c r="AQ310" s="196"/>
      <c r="AR310" s="206">
        <f t="shared" si="9"/>
        <v>7.1999999999999993</v>
      </c>
      <c r="AS310" s="142" t="s">
        <v>254</v>
      </c>
      <c r="AT310" s="6" t="s">
        <v>483</v>
      </c>
    </row>
    <row r="311" spans="1:46" ht="30">
      <c r="A311" s="40" t="s">
        <v>679</v>
      </c>
      <c r="B311" s="3" t="s">
        <v>24</v>
      </c>
      <c r="C311" s="180" t="s">
        <v>830</v>
      </c>
      <c r="D311" s="6" t="s">
        <v>484</v>
      </c>
      <c r="E311" s="27">
        <v>6908017634</v>
      </c>
      <c r="F311" s="3">
        <v>3</v>
      </c>
      <c r="G311" s="3">
        <v>1</v>
      </c>
      <c r="H311" s="3" t="s">
        <v>668</v>
      </c>
      <c r="I311" s="42" t="s">
        <v>1094</v>
      </c>
      <c r="J311" s="170">
        <v>3</v>
      </c>
      <c r="K311" s="182">
        <f t="shared" si="10"/>
        <v>3</v>
      </c>
      <c r="L311" s="90"/>
      <c r="M311" s="87"/>
      <c r="N311" s="88"/>
      <c r="O311" s="88"/>
      <c r="P311" s="88"/>
      <c r="Q311" s="88"/>
      <c r="R311" s="88"/>
      <c r="S311" s="88"/>
      <c r="T311" s="88"/>
      <c r="U311" s="88">
        <v>3</v>
      </c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196"/>
      <c r="AR311" s="206">
        <f t="shared" si="9"/>
        <v>3</v>
      </c>
      <c r="AS311" s="142" t="s">
        <v>830</v>
      </c>
      <c r="AT311" s="6" t="s">
        <v>484</v>
      </c>
    </row>
    <row r="312" spans="1:46" ht="30">
      <c r="A312" s="40" t="s">
        <v>679</v>
      </c>
      <c r="B312" s="3" t="s">
        <v>24</v>
      </c>
      <c r="C312" s="180" t="s">
        <v>256</v>
      </c>
      <c r="D312" s="6" t="s">
        <v>485</v>
      </c>
      <c r="E312" s="27">
        <v>6907009528</v>
      </c>
      <c r="F312" s="3">
        <v>1</v>
      </c>
      <c r="G312" s="3">
        <v>0.11</v>
      </c>
      <c r="H312" s="3" t="s">
        <v>668</v>
      </c>
      <c r="I312" s="42" t="s">
        <v>709</v>
      </c>
      <c r="J312" s="170">
        <v>0.11</v>
      </c>
      <c r="K312" s="182">
        <f t="shared" si="10"/>
        <v>0</v>
      </c>
      <c r="L312" s="90"/>
      <c r="M312" s="87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  <c r="AL312" s="88"/>
      <c r="AM312" s="88"/>
      <c r="AN312" s="88"/>
      <c r="AO312" s="88"/>
      <c r="AP312" s="88"/>
      <c r="AQ312" s="196"/>
      <c r="AR312" s="206">
        <f t="shared" si="9"/>
        <v>0</v>
      </c>
      <c r="AS312" s="142" t="s">
        <v>256</v>
      </c>
      <c r="AT312" s="6" t="s">
        <v>485</v>
      </c>
    </row>
    <row r="313" spans="1:46" ht="30">
      <c r="A313" s="40" t="s">
        <v>679</v>
      </c>
      <c r="B313" s="3" t="s">
        <v>24</v>
      </c>
      <c r="C313" s="180" t="s">
        <v>256</v>
      </c>
      <c r="D313" s="6" t="s">
        <v>405</v>
      </c>
      <c r="E313" s="27">
        <v>6907009528</v>
      </c>
      <c r="F313" s="3">
        <v>1</v>
      </c>
      <c r="G313" s="3">
        <v>0.11</v>
      </c>
      <c r="H313" s="3" t="s">
        <v>668</v>
      </c>
      <c r="I313" s="42" t="s">
        <v>709</v>
      </c>
      <c r="J313" s="170">
        <v>0.11</v>
      </c>
      <c r="K313" s="212">
        <f t="shared" si="10"/>
        <v>0</v>
      </c>
      <c r="L313" s="90"/>
      <c r="M313" s="87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8"/>
      <c r="AQ313" s="196"/>
      <c r="AR313" s="206">
        <f t="shared" si="9"/>
        <v>0</v>
      </c>
      <c r="AS313" s="142" t="s">
        <v>256</v>
      </c>
      <c r="AT313" s="6" t="s">
        <v>405</v>
      </c>
    </row>
    <row r="314" spans="1:46" ht="30">
      <c r="A314" s="40" t="s">
        <v>679</v>
      </c>
      <c r="B314" s="3" t="s">
        <v>24</v>
      </c>
      <c r="C314" s="180" t="s">
        <v>256</v>
      </c>
      <c r="D314" s="6" t="s">
        <v>486</v>
      </c>
      <c r="E314" s="27">
        <v>6907009528</v>
      </c>
      <c r="F314" s="3">
        <v>1</v>
      </c>
      <c r="G314" s="3">
        <v>0.11</v>
      </c>
      <c r="H314" s="3" t="s">
        <v>668</v>
      </c>
      <c r="I314" s="42" t="s">
        <v>709</v>
      </c>
      <c r="J314" s="170">
        <v>0.11</v>
      </c>
      <c r="K314" s="182">
        <f t="shared" si="10"/>
        <v>0</v>
      </c>
      <c r="L314" s="90"/>
      <c r="M314" s="87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88"/>
      <c r="AC314" s="88"/>
      <c r="AD314" s="88"/>
      <c r="AE314" s="88"/>
      <c r="AF314" s="88"/>
      <c r="AG314" s="88"/>
      <c r="AH314" s="88"/>
      <c r="AI314" s="88"/>
      <c r="AJ314" s="88"/>
      <c r="AK314" s="88"/>
      <c r="AL314" s="88"/>
      <c r="AM314" s="88"/>
      <c r="AN314" s="88"/>
      <c r="AO314" s="88"/>
      <c r="AP314" s="88"/>
      <c r="AQ314" s="196"/>
      <c r="AR314" s="206">
        <f t="shared" si="9"/>
        <v>0</v>
      </c>
      <c r="AS314" s="142" t="s">
        <v>256</v>
      </c>
      <c r="AT314" s="6" t="s">
        <v>486</v>
      </c>
    </row>
    <row r="315" spans="1:46" ht="30">
      <c r="A315" s="40" t="s">
        <v>679</v>
      </c>
      <c r="B315" s="3" t="s">
        <v>24</v>
      </c>
      <c r="C315" s="184" t="s">
        <v>691</v>
      </c>
      <c r="D315" s="11" t="s">
        <v>692</v>
      </c>
      <c r="E315" s="27">
        <v>6950209883</v>
      </c>
      <c r="F315" s="3" t="s">
        <v>668</v>
      </c>
      <c r="G315" s="3" t="s">
        <v>668</v>
      </c>
      <c r="H315" s="3" t="s">
        <v>693</v>
      </c>
      <c r="I315" s="42" t="s">
        <v>711</v>
      </c>
      <c r="J315" s="214"/>
      <c r="K315" s="212">
        <f t="shared" si="10"/>
        <v>0</v>
      </c>
      <c r="L315" s="90"/>
      <c r="M315" s="87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196"/>
      <c r="AR315" s="206">
        <f t="shared" si="9"/>
        <v>0</v>
      </c>
      <c r="AS315" s="14" t="s">
        <v>691</v>
      </c>
      <c r="AT315" s="11" t="s">
        <v>692</v>
      </c>
    </row>
    <row r="316" spans="1:46" ht="30">
      <c r="A316" s="40" t="s">
        <v>679</v>
      </c>
      <c r="B316" s="3" t="s">
        <v>24</v>
      </c>
      <c r="C316" s="180" t="s">
        <v>257</v>
      </c>
      <c r="D316" s="6" t="s">
        <v>487</v>
      </c>
      <c r="E316" s="3"/>
      <c r="F316" s="3">
        <v>1</v>
      </c>
      <c r="G316" s="3">
        <v>0.8</v>
      </c>
      <c r="H316" s="3" t="s">
        <v>668</v>
      </c>
      <c r="I316" s="42" t="s">
        <v>717</v>
      </c>
      <c r="J316" s="170">
        <v>3.2549999999999999</v>
      </c>
      <c r="K316" s="212">
        <f t="shared" si="10"/>
        <v>2.4000000000000004</v>
      </c>
      <c r="L316" s="90"/>
      <c r="M316" s="87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  <c r="AA316" s="88">
        <v>1.6</v>
      </c>
      <c r="AB316" s="88"/>
      <c r="AC316" s="88"/>
      <c r="AD316" s="88"/>
      <c r="AE316" s="88"/>
      <c r="AF316" s="88"/>
      <c r="AG316" s="88"/>
      <c r="AH316" s="88">
        <v>0.8</v>
      </c>
      <c r="AI316" s="88"/>
      <c r="AJ316" s="88"/>
      <c r="AK316" s="88"/>
      <c r="AL316" s="88"/>
      <c r="AM316" s="88"/>
      <c r="AN316" s="88"/>
      <c r="AO316" s="88"/>
      <c r="AP316" s="88"/>
      <c r="AQ316" s="196"/>
      <c r="AR316" s="206">
        <f t="shared" si="9"/>
        <v>2.4000000000000004</v>
      </c>
      <c r="AS316" s="142" t="s">
        <v>257</v>
      </c>
      <c r="AT316" s="6" t="s">
        <v>487</v>
      </c>
    </row>
    <row r="317" spans="1:46" ht="30">
      <c r="A317" s="40" t="s">
        <v>679</v>
      </c>
      <c r="B317" s="3" t="s">
        <v>24</v>
      </c>
      <c r="C317" s="252" t="s">
        <v>258</v>
      </c>
      <c r="D317" s="6" t="s">
        <v>488</v>
      </c>
      <c r="E317" s="3"/>
      <c r="F317" s="3">
        <v>2</v>
      </c>
      <c r="G317" s="3">
        <v>0.8</v>
      </c>
      <c r="H317" s="3" t="s">
        <v>668</v>
      </c>
      <c r="I317" s="42" t="s">
        <v>717</v>
      </c>
      <c r="J317" s="170">
        <v>6</v>
      </c>
      <c r="K317" s="281">
        <f t="shared" si="10"/>
        <v>6.3999999999999995</v>
      </c>
      <c r="L317" s="90"/>
      <c r="M317" s="87">
        <v>1.6</v>
      </c>
      <c r="N317" s="88"/>
      <c r="O317" s="88"/>
      <c r="P317" s="88"/>
      <c r="Q317" s="88"/>
      <c r="R317" s="88"/>
      <c r="S317" s="88"/>
      <c r="T317" s="88"/>
      <c r="U317" s="88"/>
      <c r="V317" s="88">
        <v>1.6</v>
      </c>
      <c r="W317" s="88"/>
      <c r="X317" s="88"/>
      <c r="Y317" s="88"/>
      <c r="Z317" s="88"/>
      <c r="AA317" s="88">
        <v>0.8</v>
      </c>
      <c r="AB317" s="88"/>
      <c r="AC317" s="88"/>
      <c r="AD317" s="88"/>
      <c r="AE317" s="88"/>
      <c r="AF317" s="88"/>
      <c r="AG317" s="88"/>
      <c r="AH317" s="88"/>
      <c r="AI317" s="88"/>
      <c r="AJ317" s="88">
        <v>1.6</v>
      </c>
      <c r="AK317" s="88"/>
      <c r="AL317" s="88"/>
      <c r="AM317" s="88"/>
      <c r="AN317" s="88"/>
      <c r="AO317" s="88">
        <v>0.8</v>
      </c>
      <c r="AP317" s="88"/>
      <c r="AQ317" s="196"/>
      <c r="AR317" s="206">
        <f t="shared" si="9"/>
        <v>6.3999999999999995</v>
      </c>
      <c r="AS317" s="143" t="s">
        <v>258</v>
      </c>
      <c r="AT317" s="6" t="s">
        <v>488</v>
      </c>
    </row>
    <row r="318" spans="1:46" ht="33.75" customHeight="1">
      <c r="A318" s="40" t="s">
        <v>679</v>
      </c>
      <c r="B318" s="3" t="s">
        <v>24</v>
      </c>
      <c r="C318" s="252" t="s">
        <v>1163</v>
      </c>
      <c r="D318" s="6" t="s">
        <v>821</v>
      </c>
      <c r="E318" s="3">
        <v>2540167061</v>
      </c>
      <c r="F318" s="3"/>
      <c r="G318" s="3"/>
      <c r="H318" s="3"/>
      <c r="I318" s="42" t="s">
        <v>713</v>
      </c>
      <c r="J318" s="170">
        <v>33.417999999999999</v>
      </c>
      <c r="K318" s="212">
        <f t="shared" si="10"/>
        <v>3</v>
      </c>
      <c r="L318" s="90"/>
      <c r="M318" s="87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>
        <v>3</v>
      </c>
      <c r="AB318" s="88"/>
      <c r="AC318" s="88"/>
      <c r="AD318" s="88"/>
      <c r="AE318" s="88"/>
      <c r="AF318" s="88"/>
      <c r="AG318" s="88"/>
      <c r="AH318" s="88"/>
      <c r="AI318" s="153"/>
      <c r="AJ318" s="88"/>
      <c r="AK318" s="88"/>
      <c r="AL318" s="88"/>
      <c r="AM318" s="88"/>
      <c r="AN318" s="88"/>
      <c r="AO318" s="88"/>
      <c r="AP318" s="88"/>
      <c r="AQ318" s="196"/>
      <c r="AR318" s="206">
        <f t="shared" si="9"/>
        <v>3</v>
      </c>
      <c r="AS318" s="143" t="s">
        <v>952</v>
      </c>
      <c r="AT318" s="6" t="s">
        <v>821</v>
      </c>
    </row>
    <row r="319" spans="1:46" ht="33.75" customHeight="1">
      <c r="A319" s="40" t="s">
        <v>679</v>
      </c>
      <c r="B319" s="3" t="s">
        <v>24</v>
      </c>
      <c r="C319" s="252" t="s">
        <v>953</v>
      </c>
      <c r="D319" s="6" t="s">
        <v>954</v>
      </c>
      <c r="E319" s="3">
        <v>6908018042</v>
      </c>
      <c r="F319" s="3"/>
      <c r="G319" s="3"/>
      <c r="H319" s="3"/>
      <c r="I319" s="56" t="s">
        <v>956</v>
      </c>
      <c r="J319" s="220"/>
      <c r="K319" s="212">
        <f t="shared" si="10"/>
        <v>0</v>
      </c>
      <c r="L319" s="90"/>
      <c r="M319" s="87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153"/>
      <c r="AJ319" s="88"/>
      <c r="AK319" s="88"/>
      <c r="AL319" s="88"/>
      <c r="AM319" s="88"/>
      <c r="AN319" s="88"/>
      <c r="AO319" s="88"/>
      <c r="AP319" s="88"/>
      <c r="AQ319" s="196"/>
      <c r="AR319" s="206">
        <f t="shared" si="9"/>
        <v>0</v>
      </c>
      <c r="AS319" s="8" t="s">
        <v>953</v>
      </c>
      <c r="AT319" s="6" t="s">
        <v>954</v>
      </c>
    </row>
    <row r="320" spans="1:46" ht="33.75" customHeight="1">
      <c r="A320" s="40" t="s">
        <v>679</v>
      </c>
      <c r="B320" s="3" t="s">
        <v>24</v>
      </c>
      <c r="C320" s="252" t="s">
        <v>953</v>
      </c>
      <c r="D320" s="6" t="s">
        <v>955</v>
      </c>
      <c r="E320" s="3">
        <v>6908018042</v>
      </c>
      <c r="F320" s="3"/>
      <c r="G320" s="74">
        <v>0.8</v>
      </c>
      <c r="H320" s="74" t="s">
        <v>668</v>
      </c>
      <c r="I320" s="56" t="s">
        <v>716</v>
      </c>
      <c r="J320" s="220"/>
      <c r="K320" s="212">
        <f t="shared" si="10"/>
        <v>0</v>
      </c>
      <c r="L320" s="90"/>
      <c r="M320" s="87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153"/>
      <c r="AJ320" s="88"/>
      <c r="AK320" s="88"/>
      <c r="AL320" s="88"/>
      <c r="AM320" s="88"/>
      <c r="AN320" s="88"/>
      <c r="AO320" s="88"/>
      <c r="AP320" s="88"/>
      <c r="AQ320" s="196"/>
      <c r="AR320" s="206">
        <f t="shared" si="9"/>
        <v>0</v>
      </c>
      <c r="AS320" s="8" t="s">
        <v>953</v>
      </c>
      <c r="AT320" s="6" t="s">
        <v>955</v>
      </c>
    </row>
    <row r="321" spans="1:46" ht="43.5" customHeight="1">
      <c r="A321" s="40" t="s">
        <v>679</v>
      </c>
      <c r="B321" s="3" t="s">
        <v>24</v>
      </c>
      <c r="C321" s="252" t="s">
        <v>958</v>
      </c>
      <c r="D321" s="6" t="s">
        <v>957</v>
      </c>
      <c r="E321" s="3">
        <v>6907006630</v>
      </c>
      <c r="F321" s="3"/>
      <c r="G321" s="74"/>
      <c r="H321" s="74"/>
      <c r="I321" s="56" t="s">
        <v>959</v>
      </c>
      <c r="J321" s="213">
        <v>1</v>
      </c>
      <c r="K321" s="212">
        <f t="shared" si="10"/>
        <v>0</v>
      </c>
      <c r="L321" s="90"/>
      <c r="M321" s="87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  <c r="AF321" s="88"/>
      <c r="AG321" s="88"/>
      <c r="AH321" s="88"/>
      <c r="AI321" s="153"/>
      <c r="AJ321" s="88"/>
      <c r="AK321" s="88"/>
      <c r="AL321" s="88"/>
      <c r="AM321" s="88"/>
      <c r="AN321" s="88"/>
      <c r="AO321" s="88"/>
      <c r="AP321" s="88"/>
      <c r="AQ321" s="196"/>
      <c r="AR321" s="206">
        <f t="shared" si="9"/>
        <v>0</v>
      </c>
      <c r="AS321" s="143" t="s">
        <v>958</v>
      </c>
      <c r="AT321" s="6" t="s">
        <v>957</v>
      </c>
    </row>
    <row r="322" spans="1:46" ht="33.75" customHeight="1">
      <c r="A322" s="40" t="s">
        <v>679</v>
      </c>
      <c r="B322" s="3" t="s">
        <v>962</v>
      </c>
      <c r="C322" s="252" t="s">
        <v>960</v>
      </c>
      <c r="D322" s="6" t="s">
        <v>961</v>
      </c>
      <c r="E322" s="3">
        <v>6907004390</v>
      </c>
      <c r="F322" s="3"/>
      <c r="G322" s="74"/>
      <c r="H322" s="74"/>
      <c r="I322" s="56" t="s">
        <v>959</v>
      </c>
      <c r="J322" s="213">
        <v>1</v>
      </c>
      <c r="K322" s="212">
        <f t="shared" si="10"/>
        <v>0</v>
      </c>
      <c r="L322" s="90"/>
      <c r="M322" s="87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153"/>
      <c r="AJ322" s="88"/>
      <c r="AK322" s="88"/>
      <c r="AL322" s="88"/>
      <c r="AM322" s="88"/>
      <c r="AN322" s="88"/>
      <c r="AO322" s="88"/>
      <c r="AP322" s="88"/>
      <c r="AQ322" s="196"/>
      <c r="AR322" s="206">
        <f t="shared" si="9"/>
        <v>0</v>
      </c>
      <c r="AS322" s="143" t="s">
        <v>960</v>
      </c>
      <c r="AT322" s="6" t="s">
        <v>961</v>
      </c>
    </row>
    <row r="323" spans="1:46" ht="60.75" customHeight="1">
      <c r="A323" s="40" t="s">
        <v>679</v>
      </c>
      <c r="B323" s="3" t="s">
        <v>24</v>
      </c>
      <c r="C323" s="180" t="s">
        <v>259</v>
      </c>
      <c r="D323" s="6"/>
      <c r="E323" s="3"/>
      <c r="F323" s="150" t="s">
        <v>677</v>
      </c>
      <c r="G323" s="3">
        <v>0.8</v>
      </c>
      <c r="H323" s="3"/>
      <c r="I323" s="42" t="s">
        <v>718</v>
      </c>
      <c r="J323" s="214"/>
      <c r="K323" s="212">
        <f t="shared" si="10"/>
        <v>0</v>
      </c>
      <c r="L323" s="90"/>
      <c r="M323" s="87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  <c r="AK323" s="88"/>
      <c r="AL323" s="88"/>
      <c r="AM323" s="88"/>
      <c r="AN323" s="88"/>
      <c r="AO323" s="88"/>
      <c r="AP323" s="88"/>
      <c r="AQ323" s="196"/>
      <c r="AR323" s="206">
        <f t="shared" si="9"/>
        <v>0</v>
      </c>
      <c r="AS323" s="142" t="s">
        <v>259</v>
      </c>
      <c r="AT323" s="6"/>
    </row>
    <row r="324" spans="1:46" ht="30">
      <c r="A324" s="40" t="s">
        <v>679</v>
      </c>
      <c r="B324" s="3" t="s">
        <v>24</v>
      </c>
      <c r="C324" s="180" t="s">
        <v>1004</v>
      </c>
      <c r="D324" s="6" t="s">
        <v>489</v>
      </c>
      <c r="E324" s="3"/>
      <c r="F324" s="3">
        <v>7</v>
      </c>
      <c r="G324" s="3">
        <v>0.8</v>
      </c>
      <c r="H324" s="3" t="s">
        <v>668</v>
      </c>
      <c r="I324" s="42" t="s">
        <v>718</v>
      </c>
      <c r="J324" s="170">
        <v>9.4</v>
      </c>
      <c r="K324" s="280">
        <f t="shared" si="10"/>
        <v>32.799999999999997</v>
      </c>
      <c r="L324" s="90"/>
      <c r="M324" s="87"/>
      <c r="N324" s="88">
        <v>2.4</v>
      </c>
      <c r="O324" s="88"/>
      <c r="P324" s="88"/>
      <c r="Q324" s="88"/>
      <c r="R324" s="88">
        <v>3.2</v>
      </c>
      <c r="S324" s="88"/>
      <c r="T324" s="88"/>
      <c r="U324" s="88">
        <v>4.8</v>
      </c>
      <c r="V324" s="88"/>
      <c r="W324" s="88"/>
      <c r="X324" s="88"/>
      <c r="Y324" s="88">
        <v>4.8</v>
      </c>
      <c r="Z324" s="88"/>
      <c r="AA324" s="88"/>
      <c r="AB324" s="88">
        <v>4.8</v>
      </c>
      <c r="AC324" s="88"/>
      <c r="AD324" s="88"/>
      <c r="AE324" s="88"/>
      <c r="AF324" s="88">
        <v>4.8</v>
      </c>
      <c r="AG324" s="88"/>
      <c r="AH324" s="88"/>
      <c r="AI324" s="88">
        <v>2.4</v>
      </c>
      <c r="AJ324" s="88"/>
      <c r="AK324" s="88"/>
      <c r="AL324" s="88"/>
      <c r="AM324" s="88">
        <v>3.2</v>
      </c>
      <c r="AN324" s="88"/>
      <c r="AO324" s="88"/>
      <c r="AP324" s="88">
        <v>2.4</v>
      </c>
      <c r="AQ324" s="196"/>
      <c r="AR324" s="206">
        <f t="shared" si="9"/>
        <v>32.799999999999997</v>
      </c>
      <c r="AS324" s="180" t="s">
        <v>1004</v>
      </c>
      <c r="AT324" s="6" t="s">
        <v>489</v>
      </c>
    </row>
    <row r="325" spans="1:46" ht="30">
      <c r="A325" s="40" t="s">
        <v>679</v>
      </c>
      <c r="B325" s="3" t="s">
        <v>24</v>
      </c>
      <c r="C325" s="184" t="s">
        <v>1004</v>
      </c>
      <c r="D325" s="6" t="s">
        <v>490</v>
      </c>
      <c r="E325" s="3"/>
      <c r="F325" s="3">
        <v>2</v>
      </c>
      <c r="G325" s="3">
        <v>0.8</v>
      </c>
      <c r="H325" s="3" t="s">
        <v>668</v>
      </c>
      <c r="I325" s="42" t="s">
        <v>718</v>
      </c>
      <c r="J325" s="170"/>
      <c r="K325" s="212">
        <f t="shared" si="10"/>
        <v>9</v>
      </c>
      <c r="L325" s="90"/>
      <c r="M325" s="87"/>
      <c r="N325" s="88">
        <v>0.75</v>
      </c>
      <c r="O325" s="88"/>
      <c r="P325" s="88"/>
      <c r="Q325" s="88"/>
      <c r="R325" s="88">
        <v>0.75</v>
      </c>
      <c r="S325" s="88"/>
      <c r="T325" s="88"/>
      <c r="U325" s="88">
        <v>0.75</v>
      </c>
      <c r="V325" s="88"/>
      <c r="W325" s="88"/>
      <c r="X325" s="88"/>
      <c r="Y325" s="88"/>
      <c r="Z325" s="88">
        <v>0.75</v>
      </c>
      <c r="AA325" s="88"/>
      <c r="AB325" s="88">
        <v>0.75</v>
      </c>
      <c r="AC325" s="88"/>
      <c r="AD325" s="88"/>
      <c r="AE325" s="88"/>
      <c r="AF325" s="88">
        <v>0.75</v>
      </c>
      <c r="AG325" s="88"/>
      <c r="AH325" s="88"/>
      <c r="AI325" s="88"/>
      <c r="AJ325" s="88"/>
      <c r="AK325" s="88"/>
      <c r="AL325" s="88"/>
      <c r="AM325" s="88">
        <v>0.75</v>
      </c>
      <c r="AN325" s="88"/>
      <c r="AO325" s="88"/>
      <c r="AP325" s="88">
        <v>3.75</v>
      </c>
      <c r="AQ325" s="196"/>
      <c r="AR325" s="206">
        <f t="shared" si="9"/>
        <v>9</v>
      </c>
      <c r="AS325" s="144" t="s">
        <v>1004</v>
      </c>
      <c r="AT325" s="6" t="s">
        <v>490</v>
      </c>
    </row>
    <row r="326" spans="1:46" ht="30">
      <c r="A326" s="40" t="s">
        <v>679</v>
      </c>
      <c r="B326" s="3" t="s">
        <v>24</v>
      </c>
      <c r="C326" s="184"/>
      <c r="D326" s="6" t="s">
        <v>491</v>
      </c>
      <c r="E326" s="3"/>
      <c r="F326" s="3">
        <v>6</v>
      </c>
      <c r="G326" s="3">
        <v>0.75</v>
      </c>
      <c r="H326" s="3" t="s">
        <v>668</v>
      </c>
      <c r="I326" s="42" t="s">
        <v>718</v>
      </c>
      <c r="J326" s="214">
        <v>33.700000000000003</v>
      </c>
      <c r="K326" s="212">
        <f t="shared" si="10"/>
        <v>23.25</v>
      </c>
      <c r="L326" s="90"/>
      <c r="M326" s="87"/>
      <c r="N326" s="88">
        <v>4.5</v>
      </c>
      <c r="O326" s="88"/>
      <c r="P326" s="88"/>
      <c r="Q326" s="88"/>
      <c r="R326" s="88">
        <v>3.75</v>
      </c>
      <c r="S326" s="88"/>
      <c r="T326" s="88"/>
      <c r="U326" s="88">
        <v>3.75</v>
      </c>
      <c r="V326" s="88"/>
      <c r="W326" s="88"/>
      <c r="X326" s="88"/>
      <c r="Y326" s="88"/>
      <c r="Z326" s="88">
        <v>4.5</v>
      </c>
      <c r="AA326" s="88"/>
      <c r="AB326" s="88"/>
      <c r="AC326" s="88"/>
      <c r="AD326" s="88"/>
      <c r="AE326" s="88"/>
      <c r="AF326" s="88">
        <v>3.75</v>
      </c>
      <c r="AG326" s="88"/>
      <c r="AH326" s="88"/>
      <c r="AI326" s="88">
        <v>2.25</v>
      </c>
      <c r="AJ326" s="88"/>
      <c r="AK326" s="88"/>
      <c r="AL326" s="88"/>
      <c r="AM326" s="88"/>
      <c r="AN326" s="88"/>
      <c r="AO326" s="88"/>
      <c r="AP326" s="88">
        <v>0.75</v>
      </c>
      <c r="AQ326" s="196"/>
      <c r="AR326" s="206">
        <f t="shared" si="9"/>
        <v>23.25</v>
      </c>
      <c r="AS326" s="144"/>
      <c r="AT326" s="6" t="s">
        <v>491</v>
      </c>
    </row>
    <row r="327" spans="1:46" ht="28.5" customHeight="1">
      <c r="A327" s="40" t="s">
        <v>679</v>
      </c>
      <c r="B327" s="3" t="s">
        <v>24</v>
      </c>
      <c r="C327" s="184" t="s">
        <v>1004</v>
      </c>
      <c r="D327" s="6" t="s">
        <v>492</v>
      </c>
      <c r="E327" s="3"/>
      <c r="F327" s="3">
        <v>1</v>
      </c>
      <c r="G327" s="3">
        <v>0.8</v>
      </c>
      <c r="H327" s="3" t="s">
        <v>668</v>
      </c>
      <c r="I327" s="42" t="s">
        <v>711</v>
      </c>
      <c r="J327" s="170">
        <v>0.5</v>
      </c>
      <c r="K327" s="280">
        <f t="shared" si="10"/>
        <v>0.8</v>
      </c>
      <c r="L327" s="90"/>
      <c r="M327" s="87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>
        <v>0.8</v>
      </c>
      <c r="AI327" s="88"/>
      <c r="AJ327" s="88"/>
      <c r="AK327" s="88"/>
      <c r="AL327" s="88"/>
      <c r="AM327" s="88"/>
      <c r="AN327" s="88"/>
      <c r="AO327" s="88"/>
      <c r="AP327" s="88"/>
      <c r="AQ327" s="196"/>
      <c r="AR327" s="206">
        <f t="shared" ref="AR327:AR406" si="11">K327</f>
        <v>0.8</v>
      </c>
      <c r="AS327" s="144" t="s">
        <v>1004</v>
      </c>
      <c r="AT327" s="6" t="s">
        <v>492</v>
      </c>
    </row>
    <row r="328" spans="1:46" ht="31.5" customHeight="1">
      <c r="A328" s="40" t="s">
        <v>679</v>
      </c>
      <c r="B328" s="3" t="s">
        <v>24</v>
      </c>
      <c r="C328" s="250" t="s">
        <v>260</v>
      </c>
      <c r="D328" s="6" t="s">
        <v>493</v>
      </c>
      <c r="E328" s="3"/>
      <c r="F328" s="3" t="s">
        <v>668</v>
      </c>
      <c r="G328" s="3" t="s">
        <v>668</v>
      </c>
      <c r="H328" s="6" t="s">
        <v>672</v>
      </c>
      <c r="I328" s="42" t="s">
        <v>709</v>
      </c>
      <c r="J328" s="170">
        <v>2</v>
      </c>
      <c r="K328" s="212">
        <f t="shared" si="10"/>
        <v>1.8</v>
      </c>
      <c r="L328" s="90"/>
      <c r="M328" s="87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88"/>
      <c r="AC328" s="88"/>
      <c r="AD328" s="88"/>
      <c r="AE328" s="88"/>
      <c r="AF328" s="88"/>
      <c r="AG328" s="88"/>
      <c r="AH328" s="88"/>
      <c r="AI328" s="88">
        <v>1.6</v>
      </c>
      <c r="AJ328" s="88"/>
      <c r="AK328" s="88"/>
      <c r="AL328" s="88"/>
      <c r="AM328" s="88"/>
      <c r="AN328" s="88"/>
      <c r="AO328" s="88"/>
      <c r="AP328" s="88">
        <v>0.2</v>
      </c>
      <c r="AQ328" s="196"/>
      <c r="AR328" s="206">
        <f t="shared" si="11"/>
        <v>1.8</v>
      </c>
      <c r="AS328" s="168" t="s">
        <v>260</v>
      </c>
      <c r="AT328" s="6" t="s">
        <v>493</v>
      </c>
    </row>
    <row r="329" spans="1:46" ht="30">
      <c r="A329" s="40" t="s">
        <v>679</v>
      </c>
      <c r="B329" s="3" t="s">
        <v>24</v>
      </c>
      <c r="C329" s="180" t="s">
        <v>831</v>
      </c>
      <c r="D329" s="6" t="s">
        <v>494</v>
      </c>
      <c r="E329" s="26">
        <v>6907000853</v>
      </c>
      <c r="F329" s="3">
        <v>1</v>
      </c>
      <c r="G329" s="3">
        <v>8</v>
      </c>
      <c r="H329" s="3" t="s">
        <v>668</v>
      </c>
      <c r="I329" s="42" t="s">
        <v>711</v>
      </c>
      <c r="J329" s="170">
        <v>14.3</v>
      </c>
      <c r="K329" s="182">
        <f t="shared" si="10"/>
        <v>14.3</v>
      </c>
      <c r="L329" s="90"/>
      <c r="M329" s="87"/>
      <c r="N329" s="88"/>
      <c r="O329" s="88"/>
      <c r="P329" s="88"/>
      <c r="Q329" s="88"/>
      <c r="R329" s="88"/>
      <c r="S329" s="88"/>
      <c r="T329" s="88">
        <v>8</v>
      </c>
      <c r="U329" s="88"/>
      <c r="V329" s="88"/>
      <c r="W329" s="88"/>
      <c r="X329" s="88"/>
      <c r="Y329" s="88"/>
      <c r="Z329" s="88"/>
      <c r="AA329" s="88"/>
      <c r="AB329" s="88"/>
      <c r="AC329" s="88">
        <v>6.3</v>
      </c>
      <c r="AD329" s="88"/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196"/>
      <c r="AR329" s="206">
        <f t="shared" si="11"/>
        <v>14.3</v>
      </c>
      <c r="AS329" s="142" t="s">
        <v>831</v>
      </c>
      <c r="AT329" s="6" t="s">
        <v>494</v>
      </c>
    </row>
    <row r="330" spans="1:46" ht="30.75" customHeight="1">
      <c r="A330" s="40" t="s">
        <v>679</v>
      </c>
      <c r="B330" s="3" t="s">
        <v>24</v>
      </c>
      <c r="C330" s="250" t="s">
        <v>262</v>
      </c>
      <c r="D330" s="6" t="s">
        <v>495</v>
      </c>
      <c r="E330" s="25">
        <v>6900000364</v>
      </c>
      <c r="F330" s="3">
        <v>2</v>
      </c>
      <c r="G330" s="3">
        <v>0.8</v>
      </c>
      <c r="H330" s="3" t="s">
        <v>668</v>
      </c>
      <c r="I330" s="42" t="s">
        <v>709</v>
      </c>
      <c r="J330" s="170">
        <v>3</v>
      </c>
      <c r="K330" s="182">
        <f t="shared" si="10"/>
        <v>2.6</v>
      </c>
      <c r="L330" s="90"/>
      <c r="M330" s="87"/>
      <c r="N330" s="88"/>
      <c r="O330" s="88"/>
      <c r="P330" s="88"/>
      <c r="Q330" s="88"/>
      <c r="R330" s="88"/>
      <c r="S330" s="88"/>
      <c r="T330" s="88"/>
      <c r="U330" s="88">
        <v>0.8</v>
      </c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88"/>
      <c r="AK330" s="88"/>
      <c r="AL330" s="88"/>
      <c r="AM330" s="88"/>
      <c r="AN330" s="88"/>
      <c r="AO330" s="88">
        <v>1.8</v>
      </c>
      <c r="AP330" s="88"/>
      <c r="AQ330" s="196"/>
      <c r="AR330" s="206">
        <f t="shared" si="11"/>
        <v>2.6</v>
      </c>
      <c r="AS330" s="168" t="s">
        <v>262</v>
      </c>
      <c r="AT330" s="6" t="s">
        <v>495</v>
      </c>
    </row>
    <row r="331" spans="1:46" ht="30.75" customHeight="1">
      <c r="A331" s="40" t="s">
        <v>679</v>
      </c>
      <c r="B331" s="3" t="s">
        <v>24</v>
      </c>
      <c r="C331" s="250" t="s">
        <v>263</v>
      </c>
      <c r="D331" s="6" t="s">
        <v>496</v>
      </c>
      <c r="E331" s="3"/>
      <c r="F331" s="3">
        <v>2</v>
      </c>
      <c r="G331" s="3">
        <v>0.8</v>
      </c>
      <c r="H331" s="3" t="s">
        <v>668</v>
      </c>
      <c r="I331" s="42" t="s">
        <v>711</v>
      </c>
      <c r="J331" s="170">
        <v>1.6</v>
      </c>
      <c r="K331" s="182">
        <f t="shared" si="10"/>
        <v>1.6</v>
      </c>
      <c r="L331" s="90"/>
      <c r="M331" s="87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>
        <v>1.6</v>
      </c>
      <c r="AD331" s="88"/>
      <c r="AE331" s="88"/>
      <c r="AF331" s="88"/>
      <c r="AG331" s="88"/>
      <c r="AH331" s="88"/>
      <c r="AI331" s="88"/>
      <c r="AJ331" s="88"/>
      <c r="AK331" s="88"/>
      <c r="AL331" s="88"/>
      <c r="AM331" s="88"/>
      <c r="AN331" s="88"/>
      <c r="AO331" s="88"/>
      <c r="AP331" s="88"/>
      <c r="AQ331" s="196"/>
      <c r="AR331" s="206">
        <f t="shared" si="11"/>
        <v>1.6</v>
      </c>
      <c r="AS331" s="168" t="s">
        <v>263</v>
      </c>
      <c r="AT331" s="6" t="s">
        <v>496</v>
      </c>
    </row>
    <row r="332" spans="1:46" ht="36" customHeight="1">
      <c r="A332" s="40" t="s">
        <v>679</v>
      </c>
      <c r="B332" s="3" t="s">
        <v>24</v>
      </c>
      <c r="C332" s="250" t="s">
        <v>1003</v>
      </c>
      <c r="D332" s="6" t="s">
        <v>497</v>
      </c>
      <c r="E332" s="3">
        <v>6905041501</v>
      </c>
      <c r="F332" s="3">
        <v>1</v>
      </c>
      <c r="G332" s="3">
        <v>0.8</v>
      </c>
      <c r="H332" s="3" t="s">
        <v>668</v>
      </c>
      <c r="I332" s="42" t="s">
        <v>711</v>
      </c>
      <c r="J332" s="170">
        <v>4.5</v>
      </c>
      <c r="K332" s="212">
        <f t="shared" si="10"/>
        <v>1.6</v>
      </c>
      <c r="L332" s="90"/>
      <c r="M332" s="87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>
        <v>1.6</v>
      </c>
      <c r="AB332" s="88"/>
      <c r="AC332" s="88"/>
      <c r="AD332" s="88"/>
      <c r="AE332" s="88"/>
      <c r="AF332" s="88"/>
      <c r="AG332" s="88"/>
      <c r="AH332" s="88"/>
      <c r="AI332" s="88"/>
      <c r="AJ332" s="88"/>
      <c r="AK332" s="88"/>
      <c r="AL332" s="88"/>
      <c r="AM332" s="88"/>
      <c r="AN332" s="88"/>
      <c r="AO332" s="88"/>
      <c r="AP332" s="88"/>
      <c r="AQ332" s="196"/>
      <c r="AR332" s="206">
        <f t="shared" si="11"/>
        <v>1.6</v>
      </c>
      <c r="AS332" s="168" t="s">
        <v>1003</v>
      </c>
      <c r="AT332" s="6" t="s">
        <v>497</v>
      </c>
    </row>
    <row r="333" spans="1:46" ht="30">
      <c r="A333" s="40" t="s">
        <v>679</v>
      </c>
      <c r="B333" s="3"/>
      <c r="C333" s="250" t="s">
        <v>1122</v>
      </c>
      <c r="D333" s="6" t="s">
        <v>1123</v>
      </c>
      <c r="E333" s="3"/>
      <c r="F333" s="3">
        <v>3</v>
      </c>
      <c r="G333" s="3">
        <v>0.8</v>
      </c>
      <c r="H333" s="3" t="s">
        <v>668</v>
      </c>
      <c r="I333" s="42" t="s">
        <v>718</v>
      </c>
      <c r="J333" s="170">
        <v>9.6</v>
      </c>
      <c r="K333" s="182">
        <f t="shared" si="10"/>
        <v>9.3999999999999986</v>
      </c>
      <c r="L333" s="90"/>
      <c r="M333" s="87"/>
      <c r="N333" s="88">
        <v>2.4</v>
      </c>
      <c r="O333" s="88"/>
      <c r="P333" s="88"/>
      <c r="Q333" s="88"/>
      <c r="R333" s="88">
        <v>2.4</v>
      </c>
      <c r="S333" s="88"/>
      <c r="T333" s="88"/>
      <c r="U333" s="88"/>
      <c r="V333" s="88"/>
      <c r="W333" s="88"/>
      <c r="X333" s="88"/>
      <c r="Y333" s="88">
        <v>2.4</v>
      </c>
      <c r="Z333" s="88"/>
      <c r="AA333" s="88"/>
      <c r="AB333" s="88"/>
      <c r="AC333" s="88"/>
      <c r="AD333" s="88"/>
      <c r="AE333" s="88"/>
      <c r="AF333" s="88">
        <v>2.2000000000000002</v>
      </c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196"/>
      <c r="AR333" s="206">
        <f t="shared" si="11"/>
        <v>9.3999999999999986</v>
      </c>
      <c r="AS333" s="168" t="s">
        <v>265</v>
      </c>
      <c r="AT333" s="6" t="s">
        <v>900</v>
      </c>
    </row>
    <row r="334" spans="1:46" ht="30">
      <c r="A334" s="40" t="s">
        <v>679</v>
      </c>
      <c r="B334" s="6" t="s">
        <v>747</v>
      </c>
      <c r="C334" s="250" t="s">
        <v>266</v>
      </c>
      <c r="D334" s="6" t="s">
        <v>499</v>
      </c>
      <c r="E334" s="25">
        <v>690701001</v>
      </c>
      <c r="F334" s="3">
        <v>1</v>
      </c>
      <c r="G334" s="3">
        <v>0.6</v>
      </c>
      <c r="H334" s="3" t="s">
        <v>668</v>
      </c>
      <c r="I334" s="42" t="s">
        <v>711</v>
      </c>
      <c r="J334" s="170">
        <v>0.66700000000000004</v>
      </c>
      <c r="K334" s="212">
        <f t="shared" si="10"/>
        <v>0</v>
      </c>
      <c r="L334" s="90"/>
      <c r="M334" s="87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196"/>
      <c r="AR334" s="206">
        <f t="shared" si="11"/>
        <v>0</v>
      </c>
      <c r="AS334" s="168" t="s">
        <v>266</v>
      </c>
      <c r="AT334" s="6" t="s">
        <v>499</v>
      </c>
    </row>
    <row r="335" spans="1:46" ht="39.75" customHeight="1">
      <c r="A335" s="40" t="s">
        <v>679</v>
      </c>
      <c r="B335" s="3" t="s">
        <v>24</v>
      </c>
      <c r="C335" s="250" t="s">
        <v>267</v>
      </c>
      <c r="D335" s="6" t="s">
        <v>500</v>
      </c>
      <c r="E335" s="25">
        <v>7708670340</v>
      </c>
      <c r="F335" s="3" t="s">
        <v>668</v>
      </c>
      <c r="G335" s="3" t="s">
        <v>668</v>
      </c>
      <c r="H335" s="3" t="s">
        <v>674</v>
      </c>
      <c r="I335" s="42" t="s">
        <v>711</v>
      </c>
      <c r="J335" s="170">
        <v>0.8</v>
      </c>
      <c r="K335" s="212">
        <f t="shared" si="10"/>
        <v>0</v>
      </c>
      <c r="L335" s="90"/>
      <c r="M335" s="87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196"/>
      <c r="AR335" s="206">
        <f t="shared" si="11"/>
        <v>0</v>
      </c>
      <c r="AS335" s="168" t="s">
        <v>267</v>
      </c>
      <c r="AT335" s="6" t="s">
        <v>500</v>
      </c>
    </row>
    <row r="336" spans="1:46" ht="36" customHeight="1">
      <c r="A336" s="40" t="s">
        <v>679</v>
      </c>
      <c r="B336" s="6" t="s">
        <v>742</v>
      </c>
      <c r="C336" s="250" t="s">
        <v>268</v>
      </c>
      <c r="D336" s="6" t="s">
        <v>501</v>
      </c>
      <c r="E336" s="3"/>
      <c r="F336" s="3">
        <v>2</v>
      </c>
      <c r="G336" s="3">
        <v>1</v>
      </c>
      <c r="H336" s="3" t="s">
        <v>668</v>
      </c>
      <c r="I336" s="42" t="s">
        <v>720</v>
      </c>
      <c r="J336" s="170">
        <v>2</v>
      </c>
      <c r="K336" s="212">
        <f t="shared" si="10"/>
        <v>0</v>
      </c>
      <c r="L336" s="90"/>
      <c r="M336" s="87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  <c r="AK336" s="88"/>
      <c r="AL336" s="88"/>
      <c r="AM336" s="88"/>
      <c r="AN336" s="88"/>
      <c r="AO336" s="88"/>
      <c r="AP336" s="88"/>
      <c r="AQ336" s="196"/>
      <c r="AR336" s="206">
        <f t="shared" si="11"/>
        <v>0</v>
      </c>
      <c r="AS336" s="168" t="s">
        <v>268</v>
      </c>
      <c r="AT336" s="6" t="s">
        <v>501</v>
      </c>
    </row>
    <row r="337" spans="1:46" ht="37.5" customHeight="1">
      <c r="A337" s="40" t="s">
        <v>679</v>
      </c>
      <c r="B337" s="3" t="s">
        <v>24</v>
      </c>
      <c r="C337" s="250" t="s">
        <v>271</v>
      </c>
      <c r="D337" s="6" t="s">
        <v>1135</v>
      </c>
      <c r="E337" s="3">
        <v>7714731464</v>
      </c>
      <c r="F337" s="3">
        <v>1</v>
      </c>
      <c r="G337" s="3">
        <v>0.8</v>
      </c>
      <c r="H337" s="3" t="s">
        <v>668</v>
      </c>
      <c r="I337" s="42" t="s">
        <v>711</v>
      </c>
      <c r="J337" s="225">
        <v>0.75</v>
      </c>
      <c r="K337" s="212">
        <f t="shared" si="10"/>
        <v>0</v>
      </c>
      <c r="L337" s="90"/>
      <c r="M337" s="87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196"/>
      <c r="AR337" s="206">
        <f t="shared" si="11"/>
        <v>0</v>
      </c>
      <c r="AS337" s="4" t="s">
        <v>271</v>
      </c>
      <c r="AT337" s="6" t="s">
        <v>503</v>
      </c>
    </row>
    <row r="338" spans="1:46" ht="30">
      <c r="A338" s="40" t="s">
        <v>679</v>
      </c>
      <c r="B338" s="3" t="s">
        <v>24</v>
      </c>
      <c r="C338" s="250" t="s">
        <v>269</v>
      </c>
      <c r="D338" s="6" t="s">
        <v>502</v>
      </c>
      <c r="E338" s="25">
        <v>6907008612</v>
      </c>
      <c r="F338" s="3" t="s">
        <v>668</v>
      </c>
      <c r="G338" s="3" t="s">
        <v>668</v>
      </c>
      <c r="H338" s="3">
        <v>0.5</v>
      </c>
      <c r="I338" s="42" t="s">
        <v>711</v>
      </c>
      <c r="J338" s="170">
        <v>0.5</v>
      </c>
      <c r="K338" s="212">
        <f t="shared" si="10"/>
        <v>0</v>
      </c>
      <c r="L338" s="90"/>
      <c r="M338" s="87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196"/>
      <c r="AR338" s="206">
        <f t="shared" si="11"/>
        <v>0</v>
      </c>
      <c r="AS338" s="168" t="s">
        <v>269</v>
      </c>
      <c r="AT338" s="6" t="s">
        <v>502</v>
      </c>
    </row>
    <row r="339" spans="1:46" ht="28.5" customHeight="1">
      <c r="A339" s="40" t="s">
        <v>679</v>
      </c>
      <c r="B339" s="3" t="s">
        <v>24</v>
      </c>
      <c r="C339" s="250" t="s">
        <v>835</v>
      </c>
      <c r="D339" s="6" t="s">
        <v>950</v>
      </c>
      <c r="E339" s="25">
        <v>6946000511</v>
      </c>
      <c r="F339" s="3"/>
      <c r="G339" s="3"/>
      <c r="H339" s="3"/>
      <c r="I339" s="151" t="s">
        <v>837</v>
      </c>
      <c r="J339" s="216">
        <v>0.8</v>
      </c>
      <c r="K339" s="212">
        <f t="shared" si="10"/>
        <v>0</v>
      </c>
      <c r="L339" s="90"/>
      <c r="M339" s="87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196"/>
      <c r="AR339" s="206">
        <f t="shared" si="11"/>
        <v>0</v>
      </c>
      <c r="AS339" s="168" t="s">
        <v>835</v>
      </c>
      <c r="AT339" s="6" t="s">
        <v>950</v>
      </c>
    </row>
    <row r="340" spans="1:46" ht="33.75" customHeight="1">
      <c r="A340" s="40" t="s">
        <v>679</v>
      </c>
      <c r="B340" s="3" t="s">
        <v>24</v>
      </c>
      <c r="C340" s="250" t="s">
        <v>838</v>
      </c>
      <c r="D340" s="6" t="s">
        <v>839</v>
      </c>
      <c r="E340" s="25">
        <v>6908016817</v>
      </c>
      <c r="F340" s="3"/>
      <c r="G340" s="3"/>
      <c r="H340" s="3"/>
      <c r="I340" s="39" t="s">
        <v>840</v>
      </c>
      <c r="J340" s="216">
        <v>1</v>
      </c>
      <c r="K340" s="212">
        <f t="shared" si="10"/>
        <v>0</v>
      </c>
      <c r="L340" s="90"/>
      <c r="M340" s="87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196"/>
      <c r="AR340" s="206">
        <f t="shared" si="11"/>
        <v>0</v>
      </c>
      <c r="AS340" s="168" t="s">
        <v>838</v>
      </c>
      <c r="AT340" s="6" t="s">
        <v>839</v>
      </c>
    </row>
    <row r="341" spans="1:46" ht="30.75" customHeight="1">
      <c r="A341" s="40" t="s">
        <v>679</v>
      </c>
      <c r="B341" s="3" t="s">
        <v>24</v>
      </c>
      <c r="C341" s="250" t="s">
        <v>859</v>
      </c>
      <c r="D341" s="6" t="s">
        <v>861</v>
      </c>
      <c r="E341" s="25">
        <v>6907006630</v>
      </c>
      <c r="F341" s="3" t="s">
        <v>668</v>
      </c>
      <c r="G341" s="3" t="s">
        <v>668</v>
      </c>
      <c r="H341" s="3" t="s">
        <v>668</v>
      </c>
      <c r="I341" s="39" t="s">
        <v>860</v>
      </c>
      <c r="J341" s="221"/>
      <c r="K341" s="212">
        <f t="shared" si="10"/>
        <v>0</v>
      </c>
      <c r="L341" s="90"/>
      <c r="M341" s="87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196"/>
      <c r="AR341" s="206">
        <f t="shared" si="11"/>
        <v>0</v>
      </c>
      <c r="AS341" s="4" t="s">
        <v>859</v>
      </c>
      <c r="AT341" s="6" t="s">
        <v>861</v>
      </c>
    </row>
    <row r="342" spans="1:46" ht="30">
      <c r="A342" s="40" t="s">
        <v>679</v>
      </c>
      <c r="B342" s="3" t="s">
        <v>24</v>
      </c>
      <c r="C342" s="250" t="s">
        <v>272</v>
      </c>
      <c r="D342" s="6" t="s">
        <v>24</v>
      </c>
      <c r="E342" s="25">
        <v>690701001</v>
      </c>
      <c r="F342" s="3">
        <v>1</v>
      </c>
      <c r="G342" s="3">
        <v>8</v>
      </c>
      <c r="H342" s="3" t="s">
        <v>668</v>
      </c>
      <c r="I342" s="42" t="s">
        <v>711</v>
      </c>
      <c r="J342" s="214"/>
      <c r="K342" s="212">
        <f t="shared" si="10"/>
        <v>0</v>
      </c>
      <c r="L342" s="90"/>
      <c r="M342" s="87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196"/>
      <c r="AR342" s="206">
        <f t="shared" si="11"/>
        <v>0</v>
      </c>
      <c r="AS342" s="4" t="s">
        <v>272</v>
      </c>
      <c r="AT342" s="6" t="s">
        <v>24</v>
      </c>
    </row>
    <row r="343" spans="1:46" ht="40.5" customHeight="1">
      <c r="A343" s="40" t="s">
        <v>679</v>
      </c>
      <c r="B343" s="3" t="s">
        <v>24</v>
      </c>
      <c r="C343" s="250" t="s">
        <v>273</v>
      </c>
      <c r="D343" s="6" t="s">
        <v>24</v>
      </c>
      <c r="E343" s="25">
        <v>690700020849</v>
      </c>
      <c r="F343" s="3">
        <v>2</v>
      </c>
      <c r="G343" s="3">
        <v>8</v>
      </c>
      <c r="H343" s="3" t="s">
        <v>668</v>
      </c>
      <c r="I343" s="42" t="s">
        <v>711</v>
      </c>
      <c r="J343" s="170">
        <v>24</v>
      </c>
      <c r="K343" s="212">
        <f t="shared" si="10"/>
        <v>0</v>
      </c>
      <c r="L343" s="90"/>
      <c r="M343" s="87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196"/>
      <c r="AR343" s="206">
        <f t="shared" si="11"/>
        <v>0</v>
      </c>
      <c r="AS343" s="168" t="s">
        <v>273</v>
      </c>
      <c r="AT343" s="6" t="s">
        <v>24</v>
      </c>
    </row>
    <row r="344" spans="1:46" ht="30">
      <c r="A344" s="40" t="s">
        <v>679</v>
      </c>
      <c r="B344" s="3" t="s">
        <v>24</v>
      </c>
      <c r="C344" s="250" t="s">
        <v>274</v>
      </c>
      <c r="D344" s="6" t="s">
        <v>504</v>
      </c>
      <c r="E344" s="25">
        <v>6907002890</v>
      </c>
      <c r="F344" s="3">
        <v>1</v>
      </c>
      <c r="G344" s="3">
        <v>8</v>
      </c>
      <c r="H344" s="3" t="s">
        <v>668</v>
      </c>
      <c r="I344" s="42" t="s">
        <v>711</v>
      </c>
      <c r="J344" s="214"/>
      <c r="K344" s="212">
        <f t="shared" si="10"/>
        <v>0</v>
      </c>
      <c r="L344" s="90"/>
      <c r="M344" s="87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196"/>
      <c r="AR344" s="206">
        <f t="shared" si="11"/>
        <v>0</v>
      </c>
      <c r="AS344" s="4" t="s">
        <v>274</v>
      </c>
      <c r="AT344" s="6" t="s">
        <v>504</v>
      </c>
    </row>
    <row r="345" spans="1:46" ht="30">
      <c r="A345" s="40" t="s">
        <v>679</v>
      </c>
      <c r="B345" s="3" t="s">
        <v>24</v>
      </c>
      <c r="C345" s="250" t="s">
        <v>275</v>
      </c>
      <c r="D345" s="6" t="s">
        <v>504</v>
      </c>
      <c r="E345" s="25">
        <v>6907005178</v>
      </c>
      <c r="F345" s="3">
        <v>1</v>
      </c>
      <c r="G345" s="3">
        <v>8</v>
      </c>
      <c r="H345" s="3" t="s">
        <v>668</v>
      </c>
      <c r="I345" s="42" t="s">
        <v>711</v>
      </c>
      <c r="J345" s="214"/>
      <c r="K345" s="212">
        <f t="shared" si="10"/>
        <v>0</v>
      </c>
      <c r="L345" s="90"/>
      <c r="M345" s="87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196"/>
      <c r="AR345" s="206">
        <f t="shared" si="11"/>
        <v>0</v>
      </c>
      <c r="AS345" s="4" t="s">
        <v>275</v>
      </c>
      <c r="AT345" s="6" t="s">
        <v>504</v>
      </c>
    </row>
    <row r="346" spans="1:46" ht="30">
      <c r="A346" s="40" t="s">
        <v>679</v>
      </c>
      <c r="B346" s="3" t="s">
        <v>24</v>
      </c>
      <c r="C346" s="250" t="s">
        <v>276</v>
      </c>
      <c r="D346" s="6" t="s">
        <v>505</v>
      </c>
      <c r="E346" s="25">
        <v>6907011020</v>
      </c>
      <c r="F346" s="3">
        <v>2</v>
      </c>
      <c r="G346" s="3">
        <v>0.8</v>
      </c>
      <c r="H346" s="3" t="s">
        <v>668</v>
      </c>
      <c r="I346" s="39" t="s">
        <v>1093</v>
      </c>
      <c r="J346" s="170">
        <v>21.881</v>
      </c>
      <c r="K346" s="212">
        <f t="shared" si="10"/>
        <v>0</v>
      </c>
      <c r="L346" s="90"/>
      <c r="M346" s="87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196"/>
      <c r="AR346" s="206">
        <f t="shared" si="11"/>
        <v>0</v>
      </c>
      <c r="AS346" s="168" t="s">
        <v>276</v>
      </c>
      <c r="AT346" s="6" t="s">
        <v>505</v>
      </c>
    </row>
    <row r="347" spans="1:46" ht="32.25" customHeight="1">
      <c r="A347" s="128" t="s">
        <v>679</v>
      </c>
      <c r="B347" s="131" t="s">
        <v>24</v>
      </c>
      <c r="C347" s="250" t="s">
        <v>805</v>
      </c>
      <c r="D347" s="129" t="s">
        <v>999</v>
      </c>
      <c r="E347" s="179">
        <v>6907010587</v>
      </c>
      <c r="F347" s="74"/>
      <c r="G347" s="74"/>
      <c r="H347" s="74"/>
      <c r="I347" s="56"/>
      <c r="J347" s="213">
        <v>13.38</v>
      </c>
      <c r="K347" s="212">
        <f t="shared" si="10"/>
        <v>0</v>
      </c>
      <c r="L347" s="90"/>
      <c r="M347" s="87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196"/>
      <c r="AR347" s="206">
        <f t="shared" si="11"/>
        <v>0</v>
      </c>
      <c r="AS347" s="168" t="s">
        <v>805</v>
      </c>
      <c r="AT347" s="129" t="s">
        <v>999</v>
      </c>
    </row>
    <row r="348" spans="1:46" ht="45.75" customHeight="1">
      <c r="A348" s="40" t="s">
        <v>679</v>
      </c>
      <c r="B348" s="3" t="s">
        <v>24</v>
      </c>
      <c r="C348" s="250" t="s">
        <v>982</v>
      </c>
      <c r="D348" s="6" t="s">
        <v>983</v>
      </c>
      <c r="E348" s="25">
        <v>6907002787</v>
      </c>
      <c r="F348" s="3">
        <v>2</v>
      </c>
      <c r="G348" s="3">
        <v>0.8</v>
      </c>
      <c r="H348" s="3" t="s">
        <v>668</v>
      </c>
      <c r="I348" s="42" t="s">
        <v>712</v>
      </c>
      <c r="J348" s="170">
        <v>4.88</v>
      </c>
      <c r="K348" s="212">
        <f t="shared" si="10"/>
        <v>0</v>
      </c>
      <c r="L348" s="90"/>
      <c r="M348" s="87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196"/>
      <c r="AR348" s="206">
        <f t="shared" si="11"/>
        <v>0</v>
      </c>
      <c r="AS348" s="168" t="s">
        <v>982</v>
      </c>
      <c r="AT348" s="6" t="s">
        <v>983</v>
      </c>
    </row>
    <row r="349" spans="1:46" ht="36.75" customHeight="1">
      <c r="A349" s="40" t="s">
        <v>679</v>
      </c>
      <c r="B349" s="3" t="s">
        <v>24</v>
      </c>
      <c r="C349" s="250" t="s">
        <v>278</v>
      </c>
      <c r="D349" s="6" t="s">
        <v>507</v>
      </c>
      <c r="E349" s="3"/>
      <c r="F349" s="3">
        <v>1</v>
      </c>
      <c r="G349" s="3">
        <v>0.5</v>
      </c>
      <c r="H349" s="3" t="s">
        <v>668</v>
      </c>
      <c r="I349" s="42" t="s">
        <v>711</v>
      </c>
      <c r="J349" s="213">
        <v>0.157</v>
      </c>
      <c r="K349" s="212">
        <f t="shared" si="10"/>
        <v>0</v>
      </c>
      <c r="L349" s="90"/>
      <c r="M349" s="87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196"/>
      <c r="AR349" s="206">
        <f t="shared" si="11"/>
        <v>0</v>
      </c>
      <c r="AS349" s="168" t="s">
        <v>278</v>
      </c>
      <c r="AT349" s="6" t="s">
        <v>507</v>
      </c>
    </row>
    <row r="350" spans="1:46" ht="33" customHeight="1">
      <c r="A350" s="40" t="s">
        <v>679</v>
      </c>
      <c r="B350" s="3" t="s">
        <v>24</v>
      </c>
      <c r="C350" s="250" t="s">
        <v>841</v>
      </c>
      <c r="D350" s="6" t="s">
        <v>842</v>
      </c>
      <c r="E350" s="3">
        <v>690707997129</v>
      </c>
      <c r="F350" s="3"/>
      <c r="G350" s="3"/>
      <c r="H350" s="3"/>
      <c r="I350" s="39" t="s">
        <v>843</v>
      </c>
      <c r="J350" s="216">
        <v>0.5</v>
      </c>
      <c r="K350" s="212">
        <f t="shared" si="10"/>
        <v>0</v>
      </c>
      <c r="L350" s="90"/>
      <c r="M350" s="87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196"/>
      <c r="AR350" s="206">
        <f t="shared" si="11"/>
        <v>0</v>
      </c>
      <c r="AS350" s="168" t="s">
        <v>841</v>
      </c>
      <c r="AT350" s="6" t="s">
        <v>842</v>
      </c>
    </row>
    <row r="351" spans="1:46" ht="28.5" customHeight="1">
      <c r="A351" s="40" t="s">
        <v>679</v>
      </c>
      <c r="B351" s="3" t="s">
        <v>24</v>
      </c>
      <c r="C351" s="250" t="s">
        <v>844</v>
      </c>
      <c r="D351" s="6" t="s">
        <v>845</v>
      </c>
      <c r="E351" s="3"/>
      <c r="F351" s="3"/>
      <c r="G351" s="3"/>
      <c r="H351" s="3"/>
      <c r="I351" s="39" t="s">
        <v>846</v>
      </c>
      <c r="J351" s="216">
        <v>0.75</v>
      </c>
      <c r="K351" s="212">
        <f t="shared" si="10"/>
        <v>0</v>
      </c>
      <c r="L351" s="90"/>
      <c r="M351" s="87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196"/>
      <c r="AR351" s="206">
        <f t="shared" si="11"/>
        <v>0</v>
      </c>
      <c r="AS351" s="168" t="s">
        <v>844</v>
      </c>
      <c r="AT351" s="6" t="s">
        <v>845</v>
      </c>
    </row>
    <row r="352" spans="1:46" ht="45.75" customHeight="1">
      <c r="A352" s="40" t="s">
        <v>679</v>
      </c>
      <c r="B352" s="3" t="s">
        <v>24</v>
      </c>
      <c r="C352" s="250" t="s">
        <v>1056</v>
      </c>
      <c r="D352" s="6" t="s">
        <v>1057</v>
      </c>
      <c r="E352" s="3"/>
      <c r="F352" s="3"/>
      <c r="G352" s="3"/>
      <c r="H352" s="3"/>
      <c r="I352" s="42" t="s">
        <v>711</v>
      </c>
      <c r="J352" s="216">
        <v>1.0920000000000001</v>
      </c>
      <c r="K352" s="212">
        <f t="shared" si="10"/>
        <v>0</v>
      </c>
      <c r="L352" s="90"/>
      <c r="M352" s="87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196"/>
      <c r="AR352" s="206">
        <f t="shared" si="11"/>
        <v>0</v>
      </c>
      <c r="AS352" s="168" t="s">
        <v>1056</v>
      </c>
      <c r="AT352" s="6" t="s">
        <v>1057</v>
      </c>
    </row>
    <row r="353" spans="1:46" ht="45.75" customHeight="1">
      <c r="A353" s="40" t="s">
        <v>679</v>
      </c>
      <c r="B353" s="3" t="s">
        <v>24</v>
      </c>
      <c r="C353" s="250" t="s">
        <v>1056</v>
      </c>
      <c r="D353" s="6" t="s">
        <v>1058</v>
      </c>
      <c r="E353" s="3"/>
      <c r="F353" s="3"/>
      <c r="G353" s="3"/>
      <c r="H353" s="3"/>
      <c r="I353" s="42" t="s">
        <v>711</v>
      </c>
      <c r="J353" s="216">
        <v>0.20499999999999999</v>
      </c>
      <c r="K353" s="212">
        <f t="shared" si="10"/>
        <v>0</v>
      </c>
      <c r="L353" s="90"/>
      <c r="M353" s="87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196"/>
      <c r="AR353" s="206">
        <f t="shared" si="11"/>
        <v>0</v>
      </c>
      <c r="AS353" s="168" t="s">
        <v>1056</v>
      </c>
      <c r="AT353" s="6" t="s">
        <v>1058</v>
      </c>
    </row>
    <row r="354" spans="1:46" ht="45.75" customHeight="1">
      <c r="A354" s="40" t="s">
        <v>679</v>
      </c>
      <c r="B354" s="3" t="s">
        <v>24</v>
      </c>
      <c r="C354" s="250" t="s">
        <v>1056</v>
      </c>
      <c r="D354" s="6" t="s">
        <v>1059</v>
      </c>
      <c r="E354" s="3"/>
      <c r="F354" s="3"/>
      <c r="G354" s="3"/>
      <c r="H354" s="3"/>
      <c r="I354" s="42" t="s">
        <v>711</v>
      </c>
      <c r="J354" s="216">
        <v>0.13700000000000001</v>
      </c>
      <c r="K354" s="212">
        <f t="shared" si="10"/>
        <v>0</v>
      </c>
      <c r="L354" s="90"/>
      <c r="M354" s="87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196"/>
      <c r="AR354" s="206">
        <f t="shared" si="11"/>
        <v>0</v>
      </c>
      <c r="AS354" s="168" t="s">
        <v>1056</v>
      </c>
      <c r="AT354" s="6" t="s">
        <v>1059</v>
      </c>
    </row>
    <row r="355" spans="1:46" ht="45.75" customHeight="1">
      <c r="A355" s="40" t="s">
        <v>679</v>
      </c>
      <c r="B355" s="3" t="s">
        <v>24</v>
      </c>
      <c r="C355" s="250" t="s">
        <v>1056</v>
      </c>
      <c r="D355" s="6" t="s">
        <v>1060</v>
      </c>
      <c r="E355" s="3"/>
      <c r="F355" s="3"/>
      <c r="G355" s="3"/>
      <c r="H355" s="3"/>
      <c r="I355" s="42" t="s">
        <v>711</v>
      </c>
      <c r="J355" s="216">
        <v>6.8000000000000005E-2</v>
      </c>
      <c r="K355" s="212">
        <f t="shared" si="10"/>
        <v>0</v>
      </c>
      <c r="L355" s="90"/>
      <c r="M355" s="87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196"/>
      <c r="AR355" s="206">
        <f t="shared" si="11"/>
        <v>0</v>
      </c>
      <c r="AS355" s="168" t="s">
        <v>1056</v>
      </c>
      <c r="AT355" s="6" t="s">
        <v>1060</v>
      </c>
    </row>
    <row r="356" spans="1:46" ht="45.75" customHeight="1">
      <c r="A356" s="40" t="s">
        <v>679</v>
      </c>
      <c r="B356" s="3"/>
      <c r="C356" s="250" t="s">
        <v>1056</v>
      </c>
      <c r="D356" s="6" t="s">
        <v>1061</v>
      </c>
      <c r="E356" s="3"/>
      <c r="F356" s="3"/>
      <c r="G356" s="3"/>
      <c r="H356" s="3"/>
      <c r="I356" s="42" t="s">
        <v>711</v>
      </c>
      <c r="J356" s="216">
        <v>6.8000000000000005E-2</v>
      </c>
      <c r="K356" s="212">
        <f t="shared" si="10"/>
        <v>0</v>
      </c>
      <c r="L356" s="90"/>
      <c r="M356" s="87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196"/>
      <c r="AR356" s="206">
        <f t="shared" si="11"/>
        <v>0</v>
      </c>
      <c r="AS356" s="168" t="s">
        <v>1056</v>
      </c>
      <c r="AT356" s="6" t="s">
        <v>1061</v>
      </c>
    </row>
    <row r="357" spans="1:46" ht="45.75" customHeight="1">
      <c r="A357" s="40" t="s">
        <v>679</v>
      </c>
      <c r="B357" s="3"/>
      <c r="C357" s="250" t="s">
        <v>1056</v>
      </c>
      <c r="D357" s="6" t="s">
        <v>1062</v>
      </c>
      <c r="E357" s="3"/>
      <c r="F357" s="3"/>
      <c r="G357" s="3"/>
      <c r="H357" s="3"/>
      <c r="I357" s="42" t="s">
        <v>711</v>
      </c>
      <c r="J357" s="216">
        <v>0.13700000000000001</v>
      </c>
      <c r="K357" s="212">
        <f t="shared" si="10"/>
        <v>0</v>
      </c>
      <c r="L357" s="90"/>
      <c r="M357" s="87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196"/>
      <c r="AR357" s="206">
        <f t="shared" si="11"/>
        <v>0</v>
      </c>
      <c r="AS357" s="168" t="s">
        <v>1056</v>
      </c>
      <c r="AT357" s="6" t="s">
        <v>1062</v>
      </c>
    </row>
    <row r="358" spans="1:46" ht="45.75" customHeight="1">
      <c r="A358" s="40" t="s">
        <v>679</v>
      </c>
      <c r="B358" s="3"/>
      <c r="C358" s="250" t="s">
        <v>1056</v>
      </c>
      <c r="D358" s="6" t="s">
        <v>1063</v>
      </c>
      <c r="E358" s="3"/>
      <c r="F358" s="3"/>
      <c r="G358" s="3"/>
      <c r="H358" s="3"/>
      <c r="I358" s="42" t="s">
        <v>711</v>
      </c>
      <c r="J358" s="216">
        <v>6.8000000000000005E-2</v>
      </c>
      <c r="K358" s="212">
        <f t="shared" si="10"/>
        <v>0</v>
      </c>
      <c r="L358" s="90"/>
      <c r="M358" s="87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196"/>
      <c r="AR358" s="206">
        <f t="shared" si="11"/>
        <v>0</v>
      </c>
      <c r="AS358" s="168" t="s">
        <v>1056</v>
      </c>
      <c r="AT358" s="6" t="s">
        <v>1063</v>
      </c>
    </row>
    <row r="359" spans="1:46" ht="45.75" customHeight="1">
      <c r="A359" s="40" t="s">
        <v>679</v>
      </c>
      <c r="B359" s="3"/>
      <c r="C359" s="250" t="s">
        <v>1056</v>
      </c>
      <c r="D359" s="6" t="s">
        <v>1064</v>
      </c>
      <c r="E359" s="3"/>
      <c r="F359" s="3"/>
      <c r="G359" s="3"/>
      <c r="H359" s="3"/>
      <c r="I359" s="42" t="s">
        <v>711</v>
      </c>
      <c r="J359" s="216">
        <v>6.8000000000000005E-2</v>
      </c>
      <c r="K359" s="212">
        <f t="shared" si="10"/>
        <v>0</v>
      </c>
      <c r="L359" s="90"/>
      <c r="M359" s="87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196"/>
      <c r="AR359" s="206">
        <f t="shared" si="11"/>
        <v>0</v>
      </c>
      <c r="AS359" s="168" t="s">
        <v>1056</v>
      </c>
      <c r="AT359" s="6" t="s">
        <v>1064</v>
      </c>
    </row>
    <row r="360" spans="1:46" ht="45.75" customHeight="1">
      <c r="A360" s="40" t="s">
        <v>679</v>
      </c>
      <c r="B360" s="3"/>
      <c r="C360" s="250" t="s">
        <v>1056</v>
      </c>
      <c r="D360" s="6" t="s">
        <v>1065</v>
      </c>
      <c r="E360" s="3"/>
      <c r="F360" s="3"/>
      <c r="G360" s="3"/>
      <c r="H360" s="3"/>
      <c r="I360" s="42" t="s">
        <v>711</v>
      </c>
      <c r="J360" s="216">
        <v>6.8000000000000005E-2</v>
      </c>
      <c r="K360" s="212">
        <f t="shared" si="10"/>
        <v>0</v>
      </c>
      <c r="L360" s="90"/>
      <c r="M360" s="87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196"/>
      <c r="AR360" s="206">
        <f t="shared" si="11"/>
        <v>0</v>
      </c>
      <c r="AS360" s="168" t="s">
        <v>1056</v>
      </c>
      <c r="AT360" s="6" t="s">
        <v>1065</v>
      </c>
    </row>
    <row r="361" spans="1:46" ht="45.75" customHeight="1">
      <c r="A361" s="40" t="s">
        <v>679</v>
      </c>
      <c r="B361" s="3"/>
      <c r="C361" s="250" t="s">
        <v>1056</v>
      </c>
      <c r="D361" s="6" t="s">
        <v>1066</v>
      </c>
      <c r="E361" s="3"/>
      <c r="F361" s="3"/>
      <c r="G361" s="3"/>
      <c r="H361" s="3"/>
      <c r="I361" s="42" t="s">
        <v>711</v>
      </c>
      <c r="J361" s="216">
        <v>6.8000000000000005E-2</v>
      </c>
      <c r="K361" s="212">
        <f t="shared" si="10"/>
        <v>0</v>
      </c>
      <c r="L361" s="90"/>
      <c r="M361" s="87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196"/>
      <c r="AR361" s="206">
        <f t="shared" si="11"/>
        <v>0</v>
      </c>
      <c r="AS361" s="168" t="s">
        <v>1056</v>
      </c>
      <c r="AT361" s="6" t="s">
        <v>1066</v>
      </c>
    </row>
    <row r="362" spans="1:46" ht="45.75" customHeight="1">
      <c r="A362" s="40" t="s">
        <v>679</v>
      </c>
      <c r="B362" s="3"/>
      <c r="C362" s="250" t="s">
        <v>1056</v>
      </c>
      <c r="D362" s="6" t="s">
        <v>1067</v>
      </c>
      <c r="E362" s="3"/>
      <c r="F362" s="3"/>
      <c r="G362" s="3"/>
      <c r="H362" s="3"/>
      <c r="I362" s="42" t="s">
        <v>711</v>
      </c>
      <c r="J362" s="216">
        <v>6.8000000000000005E-2</v>
      </c>
      <c r="K362" s="212">
        <f t="shared" si="10"/>
        <v>0</v>
      </c>
      <c r="L362" s="90"/>
      <c r="M362" s="87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196"/>
      <c r="AR362" s="206">
        <f t="shared" si="11"/>
        <v>0</v>
      </c>
      <c r="AS362" s="168" t="s">
        <v>1056</v>
      </c>
      <c r="AT362" s="6" t="s">
        <v>1067</v>
      </c>
    </row>
    <row r="363" spans="1:46" ht="45.75" customHeight="1">
      <c r="A363" s="40" t="s">
        <v>679</v>
      </c>
      <c r="B363" s="3"/>
      <c r="C363" s="250" t="s">
        <v>1056</v>
      </c>
      <c r="D363" s="6" t="s">
        <v>1068</v>
      </c>
      <c r="E363" s="3"/>
      <c r="F363" s="3"/>
      <c r="G363" s="3"/>
      <c r="H363" s="3"/>
      <c r="I363" s="42" t="s">
        <v>711</v>
      </c>
      <c r="J363" s="216">
        <v>6.8000000000000005E-2</v>
      </c>
      <c r="K363" s="212">
        <f t="shared" si="10"/>
        <v>0</v>
      </c>
      <c r="L363" s="90"/>
      <c r="M363" s="87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196"/>
      <c r="AR363" s="206">
        <f t="shared" si="11"/>
        <v>0</v>
      </c>
      <c r="AS363" s="168" t="s">
        <v>1056</v>
      </c>
      <c r="AT363" s="6" t="s">
        <v>1068</v>
      </c>
    </row>
    <row r="364" spans="1:46" ht="45.75" customHeight="1">
      <c r="A364" s="40" t="s">
        <v>679</v>
      </c>
      <c r="B364" s="3"/>
      <c r="C364" s="250" t="s">
        <v>1056</v>
      </c>
      <c r="D364" s="6" t="s">
        <v>1069</v>
      </c>
      <c r="E364" s="3"/>
      <c r="F364" s="3"/>
      <c r="G364" s="3"/>
      <c r="H364" s="3"/>
      <c r="I364" s="42" t="s">
        <v>711</v>
      </c>
      <c r="J364" s="216">
        <v>6.8000000000000005E-2</v>
      </c>
      <c r="K364" s="212">
        <f t="shared" si="10"/>
        <v>0</v>
      </c>
      <c r="L364" s="90"/>
      <c r="M364" s="87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196"/>
      <c r="AR364" s="206">
        <f t="shared" si="11"/>
        <v>0</v>
      </c>
      <c r="AS364" s="168" t="s">
        <v>1056</v>
      </c>
      <c r="AT364" s="6" t="s">
        <v>1069</v>
      </c>
    </row>
    <row r="365" spans="1:46" ht="45.75" customHeight="1">
      <c r="A365" s="40" t="s">
        <v>679</v>
      </c>
      <c r="B365" s="3"/>
      <c r="C365" s="250" t="s">
        <v>1056</v>
      </c>
      <c r="D365" s="6" t="s">
        <v>1070</v>
      </c>
      <c r="E365" s="3"/>
      <c r="F365" s="3"/>
      <c r="G365" s="3"/>
      <c r="H365" s="3"/>
      <c r="I365" s="42" t="s">
        <v>711</v>
      </c>
      <c r="J365" s="216">
        <v>6.8000000000000005E-2</v>
      </c>
      <c r="K365" s="212">
        <f t="shared" si="10"/>
        <v>0</v>
      </c>
      <c r="L365" s="90"/>
      <c r="M365" s="87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196"/>
      <c r="AR365" s="206">
        <f t="shared" si="11"/>
        <v>0</v>
      </c>
      <c r="AS365" s="168" t="s">
        <v>1056</v>
      </c>
      <c r="AT365" s="6" t="s">
        <v>1070</v>
      </c>
    </row>
    <row r="366" spans="1:46" ht="53.25" customHeight="1">
      <c r="A366" s="40" t="s">
        <v>679</v>
      </c>
      <c r="B366" s="3"/>
      <c r="C366" s="250" t="s">
        <v>1056</v>
      </c>
      <c r="D366" s="6" t="s">
        <v>1071</v>
      </c>
      <c r="E366" s="3"/>
      <c r="F366" s="3"/>
      <c r="G366" s="3"/>
      <c r="H366" s="3"/>
      <c r="I366" s="42" t="s">
        <v>711</v>
      </c>
      <c r="J366" s="216">
        <v>6.8000000000000005E-2</v>
      </c>
      <c r="K366" s="212">
        <f t="shared" si="10"/>
        <v>0</v>
      </c>
      <c r="L366" s="90"/>
      <c r="M366" s="87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196"/>
      <c r="AR366" s="206">
        <f t="shared" si="11"/>
        <v>0</v>
      </c>
      <c r="AS366" s="168" t="s">
        <v>1056</v>
      </c>
      <c r="AT366" s="6" t="s">
        <v>1071</v>
      </c>
    </row>
    <row r="367" spans="1:46" ht="45.75" customHeight="1">
      <c r="A367" s="40" t="s">
        <v>679</v>
      </c>
      <c r="B367" s="3"/>
      <c r="C367" s="250" t="s">
        <v>1121</v>
      </c>
      <c r="D367" s="6" t="s">
        <v>499</v>
      </c>
      <c r="E367" s="3">
        <v>6907009581</v>
      </c>
      <c r="F367" s="3"/>
      <c r="G367" s="3"/>
      <c r="H367" s="3"/>
      <c r="I367" s="42"/>
      <c r="J367" s="216">
        <v>0.66700000000000004</v>
      </c>
      <c r="K367" s="212">
        <f t="shared" si="10"/>
        <v>0</v>
      </c>
      <c r="L367" s="90"/>
      <c r="M367" s="87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196"/>
      <c r="AR367" s="206">
        <f t="shared" si="11"/>
        <v>0</v>
      </c>
      <c r="AS367" s="168"/>
      <c r="AT367" s="6"/>
    </row>
    <row r="368" spans="1:46" ht="43.5" customHeight="1">
      <c r="A368" s="185" t="s">
        <v>679</v>
      </c>
      <c r="B368" s="186" t="s">
        <v>801</v>
      </c>
      <c r="C368" s="271" t="s">
        <v>802</v>
      </c>
      <c r="D368" s="187" t="s">
        <v>814</v>
      </c>
      <c r="E368" s="186">
        <v>6908018476</v>
      </c>
      <c r="F368" s="186">
        <v>3</v>
      </c>
      <c r="G368" s="186">
        <v>0.8</v>
      </c>
      <c r="H368" s="186"/>
      <c r="I368" s="188" t="s">
        <v>709</v>
      </c>
      <c r="J368" s="213">
        <v>10.416</v>
      </c>
      <c r="K368" s="212">
        <f t="shared" si="10"/>
        <v>4.8</v>
      </c>
      <c r="L368" s="191"/>
      <c r="M368" s="192"/>
      <c r="N368" s="193"/>
      <c r="O368" s="193"/>
      <c r="P368" s="193"/>
      <c r="Q368" s="193"/>
      <c r="R368" s="193"/>
      <c r="S368" s="193"/>
      <c r="T368" s="193"/>
      <c r="U368" s="193"/>
      <c r="V368" s="193">
        <v>2.4</v>
      </c>
      <c r="W368" s="193"/>
      <c r="X368" s="193"/>
      <c r="Y368" s="193"/>
      <c r="Z368" s="193"/>
      <c r="AA368" s="193"/>
      <c r="AB368" s="193"/>
      <c r="AC368" s="193"/>
      <c r="AD368" s="193"/>
      <c r="AE368" s="193"/>
      <c r="AF368" s="193"/>
      <c r="AG368" s="193"/>
      <c r="AH368" s="193"/>
      <c r="AI368" s="193"/>
      <c r="AJ368" s="193"/>
      <c r="AK368" s="193"/>
      <c r="AL368" s="193"/>
      <c r="AM368" s="193"/>
      <c r="AN368" s="193">
        <v>2.4</v>
      </c>
      <c r="AO368" s="193"/>
      <c r="AP368" s="193"/>
      <c r="AQ368" s="197"/>
      <c r="AR368" s="206">
        <f t="shared" si="11"/>
        <v>4.8</v>
      </c>
      <c r="AS368" s="168" t="s">
        <v>802</v>
      </c>
      <c r="AT368" s="187" t="s">
        <v>814</v>
      </c>
    </row>
    <row r="369" spans="1:46" ht="42" customHeight="1">
      <c r="A369" s="272" t="s">
        <v>679</v>
      </c>
      <c r="B369" s="273" t="s">
        <v>24</v>
      </c>
      <c r="C369" s="250" t="s">
        <v>279</v>
      </c>
      <c r="D369" s="129" t="s">
        <v>1136</v>
      </c>
      <c r="E369" s="131"/>
      <c r="F369" s="131">
        <v>1</v>
      </c>
      <c r="G369" s="131">
        <v>0.8</v>
      </c>
      <c r="H369" s="131" t="s">
        <v>668</v>
      </c>
      <c r="I369" s="132" t="s">
        <v>711</v>
      </c>
      <c r="J369" s="220"/>
      <c r="K369" s="212">
        <f t="shared" si="10"/>
        <v>0.8</v>
      </c>
      <c r="L369" s="97"/>
      <c r="M369" s="9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>
        <v>0.8</v>
      </c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196"/>
      <c r="AR369" s="206">
        <f t="shared" si="11"/>
        <v>0.8</v>
      </c>
      <c r="AS369" s="9" t="s">
        <v>279</v>
      </c>
      <c r="AT369" s="72" t="s">
        <v>864</v>
      </c>
    </row>
    <row r="370" spans="1:46" ht="30">
      <c r="A370" s="40" t="s">
        <v>679</v>
      </c>
      <c r="B370" s="3" t="s">
        <v>24</v>
      </c>
      <c r="C370" s="250" t="s">
        <v>279</v>
      </c>
      <c r="D370" s="6" t="s">
        <v>508</v>
      </c>
      <c r="E370" s="3"/>
      <c r="F370" s="14">
        <v>2</v>
      </c>
      <c r="G370" s="3">
        <v>0.8</v>
      </c>
      <c r="H370" s="14" t="s">
        <v>668</v>
      </c>
      <c r="I370" s="42" t="s">
        <v>713</v>
      </c>
      <c r="J370" s="214"/>
      <c r="K370" s="212">
        <f t="shared" ref="K370:K440" si="12">M370+N370+O370+P370+Q370+R370+S370+T370+U370+V370+W370+X370+Y370+Z370+AA370+AB370+AC370+AD370+AE370+AG370+AF370+AH370+AI370+AJ370+AK370+AL370+AM370+AN370+AO370+AP370+AQ370</f>
        <v>24.000000000000004</v>
      </c>
      <c r="L370" s="90"/>
      <c r="M370" s="87"/>
      <c r="N370" s="88">
        <v>0.8</v>
      </c>
      <c r="O370" s="88"/>
      <c r="P370" s="88">
        <v>1.6</v>
      </c>
      <c r="Q370" s="88"/>
      <c r="R370" s="88">
        <v>1.6</v>
      </c>
      <c r="S370" s="88"/>
      <c r="T370" s="88">
        <v>1.6</v>
      </c>
      <c r="U370" s="88"/>
      <c r="V370" s="88">
        <v>1.6</v>
      </c>
      <c r="W370" s="88">
        <v>1.6</v>
      </c>
      <c r="X370" s="88"/>
      <c r="Y370" s="88">
        <v>1.6</v>
      </c>
      <c r="Z370" s="88"/>
      <c r="AA370" s="88">
        <v>1.6</v>
      </c>
      <c r="AB370" s="88"/>
      <c r="AC370" s="88">
        <v>1.6</v>
      </c>
      <c r="AD370" s="88"/>
      <c r="AE370" s="88"/>
      <c r="AF370" s="88">
        <v>2.4</v>
      </c>
      <c r="AG370" s="88"/>
      <c r="AH370" s="88">
        <v>1.6</v>
      </c>
      <c r="AI370" s="88"/>
      <c r="AJ370" s="88"/>
      <c r="AK370" s="88">
        <v>1.6</v>
      </c>
      <c r="AL370" s="88"/>
      <c r="AM370" s="88">
        <v>1.6</v>
      </c>
      <c r="AN370" s="88">
        <v>1.6</v>
      </c>
      <c r="AO370" s="88">
        <v>1.6</v>
      </c>
      <c r="AP370" s="88"/>
      <c r="AQ370" s="196"/>
      <c r="AR370" s="206">
        <f t="shared" si="11"/>
        <v>24.000000000000004</v>
      </c>
      <c r="AS370" s="9" t="s">
        <v>279</v>
      </c>
      <c r="AT370" s="6" t="s">
        <v>508</v>
      </c>
    </row>
    <row r="371" spans="1:46" ht="30">
      <c r="A371" s="40" t="s">
        <v>679</v>
      </c>
      <c r="B371" s="3" t="s">
        <v>24</v>
      </c>
      <c r="C371" s="250" t="s">
        <v>279</v>
      </c>
      <c r="D371" s="6" t="s">
        <v>509</v>
      </c>
      <c r="E371" s="3"/>
      <c r="F371" s="14">
        <v>2</v>
      </c>
      <c r="G371" s="3">
        <v>0.8</v>
      </c>
      <c r="H371" s="3" t="s">
        <v>668</v>
      </c>
      <c r="I371" s="42" t="s">
        <v>713</v>
      </c>
      <c r="J371" s="214"/>
      <c r="K371" s="212">
        <f t="shared" si="12"/>
        <v>22.400000000000002</v>
      </c>
      <c r="L371" s="90"/>
      <c r="M371" s="87"/>
      <c r="N371" s="88">
        <v>0.8</v>
      </c>
      <c r="O371" s="88"/>
      <c r="P371" s="88">
        <v>1.6</v>
      </c>
      <c r="Q371" s="88"/>
      <c r="R371" s="88">
        <v>1.6</v>
      </c>
      <c r="S371" s="88"/>
      <c r="T371" s="88">
        <v>1.6</v>
      </c>
      <c r="U371" s="88"/>
      <c r="V371" s="88">
        <v>1.6</v>
      </c>
      <c r="W371" s="88">
        <v>1.6</v>
      </c>
      <c r="X371" s="88"/>
      <c r="Y371" s="88">
        <v>1.6</v>
      </c>
      <c r="Z371" s="88"/>
      <c r="AA371" s="88">
        <v>1.6</v>
      </c>
      <c r="AB371" s="88"/>
      <c r="AC371" s="88">
        <v>1.6</v>
      </c>
      <c r="AD371" s="88"/>
      <c r="AE371" s="88"/>
      <c r="AF371" s="88">
        <v>0.8</v>
      </c>
      <c r="AG371" s="88"/>
      <c r="AH371" s="88">
        <v>1.6</v>
      </c>
      <c r="AI371" s="88"/>
      <c r="AJ371" s="88"/>
      <c r="AK371" s="88">
        <v>1.6</v>
      </c>
      <c r="AL371" s="88"/>
      <c r="AM371" s="88">
        <v>1.6</v>
      </c>
      <c r="AN371" s="88">
        <v>1.6</v>
      </c>
      <c r="AO371" s="88">
        <v>1.6</v>
      </c>
      <c r="AP371" s="88"/>
      <c r="AQ371" s="196"/>
      <c r="AR371" s="206">
        <f t="shared" si="11"/>
        <v>22.400000000000002</v>
      </c>
      <c r="AS371" s="9" t="s">
        <v>279</v>
      </c>
      <c r="AT371" s="6" t="s">
        <v>509</v>
      </c>
    </row>
    <row r="372" spans="1:46" ht="30">
      <c r="A372" s="40" t="s">
        <v>679</v>
      </c>
      <c r="B372" s="3" t="s">
        <v>24</v>
      </c>
      <c r="C372" s="250" t="s">
        <v>279</v>
      </c>
      <c r="D372" s="6" t="s">
        <v>510</v>
      </c>
      <c r="E372" s="3"/>
      <c r="F372" s="14">
        <v>2</v>
      </c>
      <c r="G372" s="3">
        <v>0.8</v>
      </c>
      <c r="H372" s="3" t="s">
        <v>668</v>
      </c>
      <c r="I372" s="42" t="s">
        <v>713</v>
      </c>
      <c r="J372" s="214"/>
      <c r="K372" s="212">
        <f t="shared" si="12"/>
        <v>22.400000000000002</v>
      </c>
      <c r="L372" s="90"/>
      <c r="M372" s="87"/>
      <c r="N372" s="88">
        <v>0.8</v>
      </c>
      <c r="O372" s="88"/>
      <c r="P372" s="88">
        <v>1.6</v>
      </c>
      <c r="Q372" s="88"/>
      <c r="R372" s="88">
        <v>0.8</v>
      </c>
      <c r="S372" s="88"/>
      <c r="T372" s="88">
        <v>1.6</v>
      </c>
      <c r="U372" s="88"/>
      <c r="V372" s="88">
        <v>1.6</v>
      </c>
      <c r="W372" s="88">
        <v>1.6</v>
      </c>
      <c r="X372" s="88"/>
      <c r="Y372" s="88">
        <v>1.6</v>
      </c>
      <c r="Z372" s="88"/>
      <c r="AA372" s="88">
        <v>1.6</v>
      </c>
      <c r="AB372" s="88"/>
      <c r="AC372" s="88">
        <v>1.6</v>
      </c>
      <c r="AD372" s="88"/>
      <c r="AE372" s="88"/>
      <c r="AF372" s="88">
        <v>1.6</v>
      </c>
      <c r="AG372" s="88"/>
      <c r="AH372" s="88">
        <v>1.6</v>
      </c>
      <c r="AI372" s="88"/>
      <c r="AJ372" s="88"/>
      <c r="AK372" s="88">
        <v>1.6</v>
      </c>
      <c r="AL372" s="88"/>
      <c r="AM372" s="88">
        <v>1.6</v>
      </c>
      <c r="AN372" s="88">
        <v>1.6</v>
      </c>
      <c r="AO372" s="88">
        <v>1.6</v>
      </c>
      <c r="AP372" s="88"/>
      <c r="AQ372" s="196"/>
      <c r="AR372" s="206">
        <f t="shared" si="11"/>
        <v>22.400000000000002</v>
      </c>
      <c r="AS372" s="9" t="s">
        <v>279</v>
      </c>
      <c r="AT372" s="6" t="s">
        <v>510</v>
      </c>
    </row>
    <row r="373" spans="1:46" ht="30">
      <c r="A373" s="40" t="s">
        <v>679</v>
      </c>
      <c r="B373" s="3" t="s">
        <v>24</v>
      </c>
      <c r="C373" s="250" t="s">
        <v>279</v>
      </c>
      <c r="D373" s="6" t="s">
        <v>511</v>
      </c>
      <c r="E373" s="3"/>
      <c r="F373" s="14">
        <v>2</v>
      </c>
      <c r="G373" s="3">
        <v>0.8</v>
      </c>
      <c r="H373" s="3" t="s">
        <v>668</v>
      </c>
      <c r="I373" s="42" t="s">
        <v>713</v>
      </c>
      <c r="J373" s="214"/>
      <c r="K373" s="212">
        <f t="shared" si="12"/>
        <v>23.200000000000003</v>
      </c>
      <c r="L373" s="90"/>
      <c r="M373" s="87"/>
      <c r="N373" s="88">
        <v>0.8</v>
      </c>
      <c r="O373" s="88"/>
      <c r="P373" s="88">
        <v>1.6</v>
      </c>
      <c r="Q373" s="88"/>
      <c r="R373" s="88">
        <v>1.6</v>
      </c>
      <c r="S373" s="88"/>
      <c r="T373" s="88">
        <v>1.6</v>
      </c>
      <c r="U373" s="88"/>
      <c r="V373" s="88">
        <v>1.6</v>
      </c>
      <c r="W373" s="88">
        <v>1.6</v>
      </c>
      <c r="X373" s="88"/>
      <c r="Y373" s="88">
        <v>1.6</v>
      </c>
      <c r="Z373" s="88"/>
      <c r="AA373" s="88">
        <v>1.6</v>
      </c>
      <c r="AB373" s="88"/>
      <c r="AC373" s="88">
        <v>1.6</v>
      </c>
      <c r="AD373" s="88"/>
      <c r="AE373" s="88"/>
      <c r="AF373" s="88">
        <v>1.6</v>
      </c>
      <c r="AG373" s="88"/>
      <c r="AH373" s="88">
        <v>1.6</v>
      </c>
      <c r="AI373" s="88"/>
      <c r="AJ373" s="88"/>
      <c r="AK373" s="88">
        <v>1.6</v>
      </c>
      <c r="AL373" s="88"/>
      <c r="AM373" s="88">
        <v>1.6</v>
      </c>
      <c r="AN373" s="88">
        <v>1.6</v>
      </c>
      <c r="AO373" s="88">
        <v>1.6</v>
      </c>
      <c r="AP373" s="88"/>
      <c r="AQ373" s="196"/>
      <c r="AR373" s="206">
        <f t="shared" si="11"/>
        <v>23.200000000000003</v>
      </c>
      <c r="AS373" s="9" t="s">
        <v>279</v>
      </c>
      <c r="AT373" s="6" t="s">
        <v>511</v>
      </c>
    </row>
    <row r="374" spans="1:46" ht="30">
      <c r="A374" s="40" t="s">
        <v>679</v>
      </c>
      <c r="B374" s="3" t="s">
        <v>24</v>
      </c>
      <c r="C374" s="250" t="s">
        <v>279</v>
      </c>
      <c r="D374" s="6" t="s">
        <v>512</v>
      </c>
      <c r="E374" s="3"/>
      <c r="F374" s="14">
        <v>2</v>
      </c>
      <c r="G374" s="3">
        <v>0.8</v>
      </c>
      <c r="H374" s="3" t="s">
        <v>668</v>
      </c>
      <c r="I374" s="42" t="s">
        <v>713</v>
      </c>
      <c r="J374" s="214"/>
      <c r="K374" s="212">
        <f t="shared" si="12"/>
        <v>23.200000000000003</v>
      </c>
      <c r="L374" s="90"/>
      <c r="M374" s="87"/>
      <c r="N374" s="88">
        <v>0.8</v>
      </c>
      <c r="O374" s="88"/>
      <c r="P374" s="88">
        <v>1.6</v>
      </c>
      <c r="Q374" s="88"/>
      <c r="R374" s="88">
        <v>1.6</v>
      </c>
      <c r="S374" s="88"/>
      <c r="T374" s="88">
        <v>1.6</v>
      </c>
      <c r="U374" s="88"/>
      <c r="V374" s="88">
        <v>1.6</v>
      </c>
      <c r="W374" s="88">
        <v>1.6</v>
      </c>
      <c r="X374" s="88"/>
      <c r="Y374" s="88">
        <v>1.6</v>
      </c>
      <c r="Z374" s="88"/>
      <c r="AA374" s="88">
        <v>1.6</v>
      </c>
      <c r="AB374" s="88"/>
      <c r="AC374" s="88">
        <v>1.6</v>
      </c>
      <c r="AD374" s="88"/>
      <c r="AE374" s="88"/>
      <c r="AF374" s="88">
        <v>1.6</v>
      </c>
      <c r="AG374" s="88"/>
      <c r="AH374" s="88">
        <v>1.6</v>
      </c>
      <c r="AI374" s="88"/>
      <c r="AJ374" s="88"/>
      <c r="AK374" s="88">
        <v>1.6</v>
      </c>
      <c r="AL374" s="88"/>
      <c r="AM374" s="88">
        <v>1.6</v>
      </c>
      <c r="AN374" s="88">
        <v>1.6</v>
      </c>
      <c r="AO374" s="88">
        <v>1.6</v>
      </c>
      <c r="AP374" s="88"/>
      <c r="AQ374" s="196"/>
      <c r="AR374" s="206">
        <f t="shared" si="11"/>
        <v>23.200000000000003</v>
      </c>
      <c r="AS374" s="9" t="s">
        <v>279</v>
      </c>
      <c r="AT374" s="6" t="s">
        <v>512</v>
      </c>
    </row>
    <row r="375" spans="1:46" ht="30">
      <c r="A375" s="40" t="s">
        <v>679</v>
      </c>
      <c r="B375" s="3" t="s">
        <v>24</v>
      </c>
      <c r="C375" s="250" t="s">
        <v>279</v>
      </c>
      <c r="D375" s="6" t="s">
        <v>513</v>
      </c>
      <c r="E375" s="3"/>
      <c r="F375" s="14">
        <v>2</v>
      </c>
      <c r="G375" s="3">
        <v>0.8</v>
      </c>
      <c r="H375" s="3" t="s">
        <v>668</v>
      </c>
      <c r="I375" s="42" t="s">
        <v>713</v>
      </c>
      <c r="J375" s="214"/>
      <c r="K375" s="212">
        <f t="shared" si="12"/>
        <v>27.2</v>
      </c>
      <c r="L375" s="90"/>
      <c r="M375" s="87"/>
      <c r="N375" s="88">
        <v>0.8</v>
      </c>
      <c r="O375" s="88"/>
      <c r="P375" s="88">
        <v>2.4</v>
      </c>
      <c r="Q375" s="88"/>
      <c r="R375" s="88">
        <v>1.6</v>
      </c>
      <c r="S375" s="88"/>
      <c r="T375" s="88">
        <v>0.8</v>
      </c>
      <c r="U375" s="88"/>
      <c r="V375" s="88">
        <v>2.4</v>
      </c>
      <c r="W375" s="88">
        <v>2.4</v>
      </c>
      <c r="X375" s="88"/>
      <c r="Y375" s="88">
        <v>2.4</v>
      </c>
      <c r="Z375" s="88"/>
      <c r="AA375" s="88">
        <v>2.4</v>
      </c>
      <c r="AB375" s="88"/>
      <c r="AC375" s="88">
        <v>2.4</v>
      </c>
      <c r="AD375" s="88"/>
      <c r="AE375" s="88"/>
      <c r="AF375" s="88">
        <v>0.8</v>
      </c>
      <c r="AG375" s="88"/>
      <c r="AH375" s="88">
        <v>0.8</v>
      </c>
      <c r="AI375" s="88"/>
      <c r="AJ375" s="88"/>
      <c r="AK375" s="88">
        <v>0.8</v>
      </c>
      <c r="AL375" s="88"/>
      <c r="AM375" s="88">
        <v>2.4</v>
      </c>
      <c r="AN375" s="88">
        <v>2.4</v>
      </c>
      <c r="AO375" s="88">
        <v>2.4</v>
      </c>
      <c r="AP375" s="88"/>
      <c r="AQ375" s="196"/>
      <c r="AR375" s="206">
        <f t="shared" si="11"/>
        <v>27.2</v>
      </c>
      <c r="AS375" s="9" t="s">
        <v>279</v>
      </c>
      <c r="AT375" s="6" t="s">
        <v>513</v>
      </c>
    </row>
    <row r="376" spans="1:46" ht="30">
      <c r="A376" s="40" t="s">
        <v>679</v>
      </c>
      <c r="B376" s="3" t="s">
        <v>24</v>
      </c>
      <c r="C376" s="250" t="s">
        <v>279</v>
      </c>
      <c r="D376" s="6" t="s">
        <v>514</v>
      </c>
      <c r="E376" s="3"/>
      <c r="F376" s="14">
        <v>3</v>
      </c>
      <c r="G376" s="3">
        <v>0.8</v>
      </c>
      <c r="H376" s="3" t="s">
        <v>668</v>
      </c>
      <c r="I376" s="42" t="s">
        <v>713</v>
      </c>
      <c r="J376" s="220"/>
      <c r="K376" s="212">
        <f t="shared" si="12"/>
        <v>23.3</v>
      </c>
      <c r="L376" s="94">
        <v>1</v>
      </c>
      <c r="M376" s="87"/>
      <c r="N376" s="88">
        <v>0.8</v>
      </c>
      <c r="O376" s="88"/>
      <c r="P376" s="88">
        <v>2.4</v>
      </c>
      <c r="Q376" s="88"/>
      <c r="R376" s="88">
        <v>0.8</v>
      </c>
      <c r="S376" s="88"/>
      <c r="T376" s="88">
        <v>1.6</v>
      </c>
      <c r="U376" s="88">
        <v>1.5</v>
      </c>
      <c r="V376" s="88"/>
      <c r="W376" s="88">
        <v>0.8</v>
      </c>
      <c r="X376" s="88"/>
      <c r="Y376" s="88">
        <v>2.4</v>
      </c>
      <c r="Z376" s="88"/>
      <c r="AA376" s="88">
        <v>2.4</v>
      </c>
      <c r="AB376" s="88"/>
      <c r="AC376" s="88">
        <v>0.8</v>
      </c>
      <c r="AD376" s="88"/>
      <c r="AE376" s="88"/>
      <c r="AF376" s="88">
        <v>1.6</v>
      </c>
      <c r="AG376" s="95">
        <v>1</v>
      </c>
      <c r="AH376" s="88">
        <v>0.8</v>
      </c>
      <c r="AI376" s="88"/>
      <c r="AJ376" s="88"/>
      <c r="AK376" s="88">
        <v>0.8</v>
      </c>
      <c r="AL376" s="88"/>
      <c r="AM376" s="88">
        <v>2.4</v>
      </c>
      <c r="AN376" s="88">
        <v>0.8</v>
      </c>
      <c r="AO376" s="88">
        <v>2.4</v>
      </c>
      <c r="AP376" s="88"/>
      <c r="AQ376" s="196"/>
      <c r="AR376" s="206">
        <f t="shared" si="11"/>
        <v>23.3</v>
      </c>
      <c r="AS376" s="9" t="s">
        <v>279</v>
      </c>
      <c r="AT376" s="6" t="s">
        <v>514</v>
      </c>
    </row>
    <row r="377" spans="1:46" ht="30">
      <c r="A377" s="40" t="s">
        <v>679</v>
      </c>
      <c r="B377" s="3" t="s">
        <v>24</v>
      </c>
      <c r="C377" s="250" t="s">
        <v>279</v>
      </c>
      <c r="D377" s="6" t="s">
        <v>515</v>
      </c>
      <c r="E377" s="3"/>
      <c r="F377" s="14">
        <v>3</v>
      </c>
      <c r="G377" s="3">
        <v>0.8</v>
      </c>
      <c r="H377" s="3" t="s">
        <v>668</v>
      </c>
      <c r="I377" s="42" t="s">
        <v>713</v>
      </c>
      <c r="J377" s="220"/>
      <c r="K377" s="212">
        <f t="shared" si="12"/>
        <v>24.200000000000006</v>
      </c>
      <c r="L377" s="94">
        <v>1</v>
      </c>
      <c r="M377" s="87"/>
      <c r="N377" s="88">
        <v>0.8</v>
      </c>
      <c r="O377" s="88"/>
      <c r="P377" s="88">
        <v>2.4</v>
      </c>
      <c r="Q377" s="88"/>
      <c r="R377" s="88">
        <v>1.6</v>
      </c>
      <c r="S377" s="88"/>
      <c r="T377" s="88">
        <v>1.6</v>
      </c>
      <c r="U377" s="88">
        <v>2.4</v>
      </c>
      <c r="V377" s="88"/>
      <c r="W377" s="88">
        <v>0.8</v>
      </c>
      <c r="X377" s="88"/>
      <c r="Y377" s="88">
        <v>0.8</v>
      </c>
      <c r="Z377" s="88"/>
      <c r="AA377" s="88">
        <v>2.4</v>
      </c>
      <c r="AB377" s="88"/>
      <c r="AC377" s="88">
        <v>2.4</v>
      </c>
      <c r="AD377" s="88"/>
      <c r="AE377" s="88"/>
      <c r="AF377" s="88">
        <v>1.6</v>
      </c>
      <c r="AG377" s="95">
        <v>1</v>
      </c>
      <c r="AH377" s="88">
        <v>0.8</v>
      </c>
      <c r="AI377" s="88"/>
      <c r="AJ377" s="88"/>
      <c r="AK377" s="88">
        <v>1.6</v>
      </c>
      <c r="AL377" s="88"/>
      <c r="AM377" s="88">
        <v>0.8</v>
      </c>
      <c r="AN377" s="88">
        <v>2.4</v>
      </c>
      <c r="AO377" s="88">
        <v>0.8</v>
      </c>
      <c r="AP377" s="88"/>
      <c r="AQ377" s="196"/>
      <c r="AR377" s="206">
        <f t="shared" si="11"/>
        <v>24.200000000000006</v>
      </c>
      <c r="AS377" s="9" t="s">
        <v>279</v>
      </c>
      <c r="AT377" s="6" t="s">
        <v>515</v>
      </c>
    </row>
    <row r="378" spans="1:46" ht="30">
      <c r="A378" s="40" t="s">
        <v>679</v>
      </c>
      <c r="B378" s="3" t="s">
        <v>24</v>
      </c>
      <c r="C378" s="250" t="s">
        <v>279</v>
      </c>
      <c r="D378" s="6" t="s">
        <v>694</v>
      </c>
      <c r="E378" s="3"/>
      <c r="F378" s="14">
        <v>2</v>
      </c>
      <c r="G378" s="3">
        <v>0.8</v>
      </c>
      <c r="H378" s="3" t="s">
        <v>668</v>
      </c>
      <c r="I378" s="42" t="s">
        <v>713</v>
      </c>
      <c r="J378" s="214"/>
      <c r="K378" s="212">
        <f t="shared" si="12"/>
        <v>22.400000000000002</v>
      </c>
      <c r="L378" s="90"/>
      <c r="M378" s="87"/>
      <c r="N378" s="88">
        <v>0.8</v>
      </c>
      <c r="O378" s="88"/>
      <c r="P378" s="88">
        <v>1.6</v>
      </c>
      <c r="Q378" s="88"/>
      <c r="R378" s="88">
        <v>0.8</v>
      </c>
      <c r="S378" s="88"/>
      <c r="T378" s="88">
        <v>1.6</v>
      </c>
      <c r="U378" s="88">
        <v>1.6</v>
      </c>
      <c r="V378" s="88"/>
      <c r="W378" s="88">
        <v>1.6</v>
      </c>
      <c r="X378" s="88"/>
      <c r="Y378" s="88">
        <v>1.6</v>
      </c>
      <c r="Z378" s="88"/>
      <c r="AA378" s="88">
        <v>1.6</v>
      </c>
      <c r="AB378" s="88"/>
      <c r="AC378" s="88">
        <v>1.6</v>
      </c>
      <c r="AD378" s="88"/>
      <c r="AE378" s="88"/>
      <c r="AF378" s="88">
        <v>1.6</v>
      </c>
      <c r="AG378" s="88"/>
      <c r="AH378" s="88">
        <v>1.6</v>
      </c>
      <c r="AI378" s="88"/>
      <c r="AJ378" s="88"/>
      <c r="AK378" s="88">
        <v>1.6</v>
      </c>
      <c r="AL378" s="88"/>
      <c r="AM378" s="88">
        <v>1.6</v>
      </c>
      <c r="AN378" s="88">
        <v>1.6</v>
      </c>
      <c r="AO378" s="88">
        <v>1.6</v>
      </c>
      <c r="AP378" s="88"/>
      <c r="AQ378" s="196"/>
      <c r="AR378" s="206">
        <f t="shared" si="11"/>
        <v>22.400000000000002</v>
      </c>
      <c r="AS378" s="9" t="s">
        <v>279</v>
      </c>
      <c r="AT378" s="6" t="s">
        <v>694</v>
      </c>
    </row>
    <row r="379" spans="1:46" ht="30">
      <c r="A379" s="40" t="s">
        <v>679</v>
      </c>
      <c r="B379" s="3" t="s">
        <v>24</v>
      </c>
      <c r="C379" s="250" t="s">
        <v>279</v>
      </c>
      <c r="D379" s="6" t="s">
        <v>516</v>
      </c>
      <c r="E379" s="3"/>
      <c r="F379" s="14">
        <v>6</v>
      </c>
      <c r="G379" s="3">
        <v>0.8</v>
      </c>
      <c r="H379" s="14" t="s">
        <v>668</v>
      </c>
      <c r="I379" s="42" t="s">
        <v>713</v>
      </c>
      <c r="J379" s="214"/>
      <c r="K379" s="212">
        <f t="shared" si="12"/>
        <v>39.999999999999993</v>
      </c>
      <c r="L379" s="90"/>
      <c r="M379" s="87"/>
      <c r="N379" s="88">
        <v>0.8</v>
      </c>
      <c r="O379" s="88"/>
      <c r="P379" s="88">
        <v>4.8</v>
      </c>
      <c r="Q379" s="88"/>
      <c r="R379" s="88">
        <v>1.6</v>
      </c>
      <c r="S379" s="88"/>
      <c r="T379" s="88">
        <v>2.4</v>
      </c>
      <c r="U379" s="88">
        <v>4.8</v>
      </c>
      <c r="V379" s="88"/>
      <c r="W379" s="88">
        <v>4.8</v>
      </c>
      <c r="X379" s="88"/>
      <c r="Y379" s="88">
        <v>2.4</v>
      </c>
      <c r="Z379" s="88"/>
      <c r="AA379" s="88">
        <v>4.8</v>
      </c>
      <c r="AB379" s="88"/>
      <c r="AC379" s="88">
        <v>2.4</v>
      </c>
      <c r="AD379" s="88"/>
      <c r="AE379" s="88"/>
      <c r="AF379" s="88">
        <v>0.8</v>
      </c>
      <c r="AG379" s="88">
        <v>0.8</v>
      </c>
      <c r="AH379" s="88">
        <v>1.6</v>
      </c>
      <c r="AI379" s="88"/>
      <c r="AJ379" s="88"/>
      <c r="AK379" s="88">
        <v>0.8</v>
      </c>
      <c r="AL379" s="88"/>
      <c r="AM379" s="88">
        <v>2.4</v>
      </c>
      <c r="AN379" s="88">
        <v>2.4</v>
      </c>
      <c r="AO379" s="88">
        <v>2.4</v>
      </c>
      <c r="AP379" s="88"/>
      <c r="AQ379" s="196"/>
      <c r="AR379" s="206">
        <f t="shared" si="11"/>
        <v>39.999999999999993</v>
      </c>
      <c r="AS379" s="9" t="s">
        <v>279</v>
      </c>
      <c r="AT379" s="6" t="s">
        <v>516</v>
      </c>
    </row>
    <row r="380" spans="1:46" ht="25.5" customHeight="1">
      <c r="A380" s="40"/>
      <c r="B380" s="3" t="s">
        <v>24</v>
      </c>
      <c r="C380" s="250" t="s">
        <v>279</v>
      </c>
      <c r="D380" s="6" t="s">
        <v>695</v>
      </c>
      <c r="E380" s="3"/>
      <c r="F380" s="14">
        <v>1</v>
      </c>
      <c r="G380" s="3">
        <v>0.8</v>
      </c>
      <c r="H380" s="14" t="s">
        <v>668</v>
      </c>
      <c r="I380" s="42" t="s">
        <v>713</v>
      </c>
      <c r="J380" s="214"/>
      <c r="K380" s="212">
        <f t="shared" si="12"/>
        <v>13.600000000000003</v>
      </c>
      <c r="L380" s="90"/>
      <c r="M380" s="87"/>
      <c r="N380" s="88">
        <v>0.8</v>
      </c>
      <c r="O380" s="88"/>
      <c r="P380" s="88">
        <v>0.8</v>
      </c>
      <c r="Q380" s="88"/>
      <c r="R380" s="88">
        <v>0.8</v>
      </c>
      <c r="S380" s="88"/>
      <c r="T380" s="88">
        <v>0.8</v>
      </c>
      <c r="U380" s="88">
        <v>0.8</v>
      </c>
      <c r="V380" s="88"/>
      <c r="W380" s="88">
        <v>0.8</v>
      </c>
      <c r="X380" s="88"/>
      <c r="Y380" s="88">
        <v>0.8</v>
      </c>
      <c r="Z380" s="88"/>
      <c r="AA380" s="88">
        <v>0.8</v>
      </c>
      <c r="AB380" s="88"/>
      <c r="AC380" s="88">
        <v>0.8</v>
      </c>
      <c r="AD380" s="88"/>
      <c r="AE380" s="88"/>
      <c r="AF380" s="88">
        <v>1.6</v>
      </c>
      <c r="AG380" s="88"/>
      <c r="AH380" s="88">
        <v>0.8</v>
      </c>
      <c r="AI380" s="88"/>
      <c r="AJ380" s="88">
        <v>0.8</v>
      </c>
      <c r="AK380" s="88">
        <v>0.8</v>
      </c>
      <c r="AL380" s="88"/>
      <c r="AM380" s="88">
        <v>0.8</v>
      </c>
      <c r="AN380" s="88">
        <v>0.8</v>
      </c>
      <c r="AO380" s="88">
        <v>0.8</v>
      </c>
      <c r="AP380" s="88"/>
      <c r="AQ380" s="196"/>
      <c r="AR380" s="206">
        <f t="shared" si="11"/>
        <v>13.600000000000003</v>
      </c>
      <c r="AS380" s="9" t="s">
        <v>279</v>
      </c>
      <c r="AT380" s="6" t="s">
        <v>695</v>
      </c>
    </row>
    <row r="381" spans="1:46" ht="30">
      <c r="A381" s="40" t="s">
        <v>679</v>
      </c>
      <c r="B381" s="3" t="s">
        <v>24</v>
      </c>
      <c r="C381" s="250" t="s">
        <v>279</v>
      </c>
      <c r="D381" s="6" t="s">
        <v>517</v>
      </c>
      <c r="E381" s="3"/>
      <c r="F381" s="14">
        <v>2</v>
      </c>
      <c r="G381" s="3">
        <v>0.8</v>
      </c>
      <c r="H381" s="3" t="s">
        <v>668</v>
      </c>
      <c r="I381" s="42" t="s">
        <v>713</v>
      </c>
      <c r="J381" s="214"/>
      <c r="K381" s="212">
        <f t="shared" si="12"/>
        <v>25.600000000000005</v>
      </c>
      <c r="L381" s="94"/>
      <c r="M381" s="87"/>
      <c r="N381" s="88">
        <v>1.6</v>
      </c>
      <c r="O381" s="88"/>
      <c r="P381" s="88">
        <v>1.6</v>
      </c>
      <c r="Q381" s="88"/>
      <c r="R381" s="88">
        <v>1.6</v>
      </c>
      <c r="S381" s="88"/>
      <c r="T381" s="88">
        <v>1.6</v>
      </c>
      <c r="U381" s="88">
        <v>1.6</v>
      </c>
      <c r="V381" s="88"/>
      <c r="W381" s="88">
        <v>1.6</v>
      </c>
      <c r="X381" s="88"/>
      <c r="Y381" s="88">
        <v>1.6</v>
      </c>
      <c r="Z381" s="88"/>
      <c r="AA381" s="88">
        <v>1.6</v>
      </c>
      <c r="AB381" s="88"/>
      <c r="AC381" s="88">
        <v>1.6</v>
      </c>
      <c r="AD381" s="88"/>
      <c r="AE381" s="88"/>
      <c r="AF381" s="88">
        <v>1.6</v>
      </c>
      <c r="AG381" s="88"/>
      <c r="AH381" s="109">
        <v>1.6</v>
      </c>
      <c r="AI381" s="88"/>
      <c r="AJ381" s="88">
        <v>1.6</v>
      </c>
      <c r="AK381" s="88">
        <v>1.6</v>
      </c>
      <c r="AL381" s="88"/>
      <c r="AM381" s="88">
        <v>1.6</v>
      </c>
      <c r="AN381" s="88">
        <v>1.6</v>
      </c>
      <c r="AO381" s="88">
        <v>1.6</v>
      </c>
      <c r="AP381" s="88"/>
      <c r="AQ381" s="196"/>
      <c r="AR381" s="206">
        <f t="shared" si="11"/>
        <v>25.600000000000005</v>
      </c>
      <c r="AS381" s="9" t="s">
        <v>279</v>
      </c>
      <c r="AT381" s="6" t="s">
        <v>517</v>
      </c>
    </row>
    <row r="382" spans="1:46" ht="30">
      <c r="A382" s="40" t="s">
        <v>679</v>
      </c>
      <c r="B382" s="3" t="s">
        <v>24</v>
      </c>
      <c r="C382" s="250" t="s">
        <v>279</v>
      </c>
      <c r="D382" s="6" t="s">
        <v>518</v>
      </c>
      <c r="E382" s="3"/>
      <c r="F382" s="14">
        <v>4</v>
      </c>
      <c r="G382" s="3">
        <v>0.8</v>
      </c>
      <c r="H382" s="3" t="s">
        <v>668</v>
      </c>
      <c r="I382" s="42" t="s">
        <v>713</v>
      </c>
      <c r="J382" s="214"/>
      <c r="K382" s="212">
        <f t="shared" si="12"/>
        <v>22.400000000000009</v>
      </c>
      <c r="L382" s="90"/>
      <c r="M382" s="87"/>
      <c r="N382" s="88">
        <v>0.8</v>
      </c>
      <c r="O382" s="88"/>
      <c r="P382" s="88">
        <v>3.2</v>
      </c>
      <c r="Q382" s="88"/>
      <c r="R382" s="88">
        <v>1.6</v>
      </c>
      <c r="S382" s="88"/>
      <c r="T382" s="88">
        <v>0.8</v>
      </c>
      <c r="U382" s="88">
        <v>3.2</v>
      </c>
      <c r="V382" s="88"/>
      <c r="W382" s="88">
        <v>0.8</v>
      </c>
      <c r="X382" s="88"/>
      <c r="Y382" s="88">
        <v>0.8</v>
      </c>
      <c r="Z382" s="88"/>
      <c r="AA382" s="88">
        <v>2.4</v>
      </c>
      <c r="AB382" s="88"/>
      <c r="AC382" s="88">
        <v>0.8</v>
      </c>
      <c r="AD382" s="88"/>
      <c r="AE382" s="88"/>
      <c r="AF382" s="88">
        <v>1.6</v>
      </c>
      <c r="AG382" s="88"/>
      <c r="AH382" s="88">
        <v>0.8</v>
      </c>
      <c r="AI382" s="88"/>
      <c r="AJ382" s="88">
        <v>1.6</v>
      </c>
      <c r="AK382" s="88">
        <v>1.6</v>
      </c>
      <c r="AL382" s="88"/>
      <c r="AM382" s="88">
        <v>0.8</v>
      </c>
      <c r="AN382" s="88">
        <v>0.8</v>
      </c>
      <c r="AO382" s="88">
        <v>0.8</v>
      </c>
      <c r="AP382" s="88"/>
      <c r="AQ382" s="196"/>
      <c r="AR382" s="206">
        <f t="shared" si="11"/>
        <v>22.400000000000009</v>
      </c>
      <c r="AS382" s="9" t="s">
        <v>279</v>
      </c>
      <c r="AT382" s="6" t="s">
        <v>518</v>
      </c>
    </row>
    <row r="383" spans="1:46" ht="30">
      <c r="A383" s="40" t="s">
        <v>679</v>
      </c>
      <c r="B383" s="3" t="s">
        <v>24</v>
      </c>
      <c r="C383" s="250" t="s">
        <v>279</v>
      </c>
      <c r="D383" s="6" t="s">
        <v>519</v>
      </c>
      <c r="E383" s="3"/>
      <c r="F383" s="14">
        <v>2</v>
      </c>
      <c r="G383" s="3">
        <v>0.8</v>
      </c>
      <c r="H383" s="3" t="s">
        <v>668</v>
      </c>
      <c r="I383" s="42" t="s">
        <v>713</v>
      </c>
      <c r="J383" s="214"/>
      <c r="K383" s="212">
        <f t="shared" si="12"/>
        <v>25.600000000000005</v>
      </c>
      <c r="L383" s="90"/>
      <c r="M383" s="87"/>
      <c r="N383" s="88">
        <v>1.6</v>
      </c>
      <c r="O383" s="88"/>
      <c r="P383" s="88">
        <v>1.6</v>
      </c>
      <c r="Q383" s="88"/>
      <c r="R383" s="88">
        <v>1.6</v>
      </c>
      <c r="S383" s="88"/>
      <c r="T383" s="88">
        <v>1.6</v>
      </c>
      <c r="U383" s="88">
        <v>1.6</v>
      </c>
      <c r="V383" s="88"/>
      <c r="W383" s="88">
        <v>1.6</v>
      </c>
      <c r="X383" s="88"/>
      <c r="Y383" s="88">
        <v>1.6</v>
      </c>
      <c r="Z383" s="88"/>
      <c r="AA383" s="88">
        <v>1.6</v>
      </c>
      <c r="AB383" s="88"/>
      <c r="AC383" s="88">
        <v>1.6</v>
      </c>
      <c r="AD383" s="88"/>
      <c r="AE383" s="88"/>
      <c r="AF383" s="88">
        <v>1.6</v>
      </c>
      <c r="AG383" s="88"/>
      <c r="AH383" s="88">
        <v>1.6</v>
      </c>
      <c r="AI383" s="88"/>
      <c r="AJ383" s="88">
        <v>1.6</v>
      </c>
      <c r="AK383" s="88">
        <v>1.6</v>
      </c>
      <c r="AL383" s="88"/>
      <c r="AM383" s="88">
        <v>1.6</v>
      </c>
      <c r="AN383" s="88">
        <v>1.6</v>
      </c>
      <c r="AO383" s="88">
        <v>1.6</v>
      </c>
      <c r="AP383" s="88"/>
      <c r="AQ383" s="196"/>
      <c r="AR383" s="206">
        <f t="shared" si="11"/>
        <v>25.600000000000005</v>
      </c>
      <c r="AS383" s="9" t="s">
        <v>279</v>
      </c>
      <c r="AT383" s="6" t="s">
        <v>519</v>
      </c>
    </row>
    <row r="384" spans="1:46" ht="30">
      <c r="A384" s="40" t="s">
        <v>679</v>
      </c>
      <c r="B384" s="3" t="s">
        <v>24</v>
      </c>
      <c r="C384" s="250" t="s">
        <v>279</v>
      </c>
      <c r="D384" s="6" t="s">
        <v>520</v>
      </c>
      <c r="E384" s="3"/>
      <c r="F384" s="14">
        <v>2</v>
      </c>
      <c r="G384" s="3">
        <v>0.8</v>
      </c>
      <c r="H384" s="3" t="s">
        <v>668</v>
      </c>
      <c r="I384" s="42" t="s">
        <v>713</v>
      </c>
      <c r="J384" s="214"/>
      <c r="K384" s="212">
        <f t="shared" si="12"/>
        <v>24.600000000000005</v>
      </c>
      <c r="L384" s="90"/>
      <c r="M384" s="87"/>
      <c r="N384" s="88">
        <v>1.6</v>
      </c>
      <c r="O384" s="88"/>
      <c r="P384" s="88">
        <v>1.6</v>
      </c>
      <c r="Q384" s="88"/>
      <c r="R384" s="88">
        <v>2.4</v>
      </c>
      <c r="S384" s="88"/>
      <c r="T384" s="88">
        <v>1.6</v>
      </c>
      <c r="U384" s="88">
        <v>1.4</v>
      </c>
      <c r="V384" s="88"/>
      <c r="W384" s="88">
        <v>1.6</v>
      </c>
      <c r="X384" s="88"/>
      <c r="Y384" s="88">
        <v>1.6</v>
      </c>
      <c r="Z384" s="88"/>
      <c r="AA384" s="88">
        <v>1.6</v>
      </c>
      <c r="AB384" s="88"/>
      <c r="AC384" s="88">
        <v>1.6</v>
      </c>
      <c r="AD384" s="88"/>
      <c r="AE384" s="88"/>
      <c r="AF384" s="88">
        <v>1.6</v>
      </c>
      <c r="AG384" s="88"/>
      <c r="AH384" s="88">
        <v>1.6</v>
      </c>
      <c r="AI384" s="88"/>
      <c r="AJ384" s="88">
        <v>1.6</v>
      </c>
      <c r="AK384" s="88">
        <v>1.6</v>
      </c>
      <c r="AL384" s="88"/>
      <c r="AM384" s="88">
        <v>1.6</v>
      </c>
      <c r="AN384" s="88"/>
      <c r="AO384" s="88">
        <v>1.6</v>
      </c>
      <c r="AP384" s="88"/>
      <c r="AQ384" s="196"/>
      <c r="AR384" s="206">
        <f t="shared" si="11"/>
        <v>24.600000000000005</v>
      </c>
      <c r="AS384" s="9" t="s">
        <v>279</v>
      </c>
      <c r="AT384" s="6" t="s">
        <v>520</v>
      </c>
    </row>
    <row r="385" spans="1:46" ht="30">
      <c r="A385" s="40" t="s">
        <v>679</v>
      </c>
      <c r="B385" s="3" t="s">
        <v>24</v>
      </c>
      <c r="C385" s="250" t="s">
        <v>279</v>
      </c>
      <c r="D385" s="6" t="s">
        <v>521</v>
      </c>
      <c r="E385" s="3"/>
      <c r="F385" s="14">
        <v>1</v>
      </c>
      <c r="G385" s="3">
        <v>0.8</v>
      </c>
      <c r="H385" s="3" t="s">
        <v>668</v>
      </c>
      <c r="I385" s="42" t="s">
        <v>714</v>
      </c>
      <c r="J385" s="214"/>
      <c r="K385" s="212">
        <f t="shared" si="12"/>
        <v>3.2</v>
      </c>
      <c r="L385" s="90"/>
      <c r="M385" s="87"/>
      <c r="N385" s="88">
        <v>0.8</v>
      </c>
      <c r="O385" s="88"/>
      <c r="P385" s="88"/>
      <c r="Q385" s="88"/>
      <c r="R385" s="88"/>
      <c r="S385" s="88"/>
      <c r="T385" s="88"/>
      <c r="U385" s="88">
        <v>0.8</v>
      </c>
      <c r="V385" s="88"/>
      <c r="W385" s="88"/>
      <c r="X385" s="88"/>
      <c r="Y385" s="88"/>
      <c r="Z385" s="88"/>
      <c r="AA385" s="88"/>
      <c r="AB385" s="88">
        <v>0.8</v>
      </c>
      <c r="AC385" s="88"/>
      <c r="AD385" s="88"/>
      <c r="AE385" s="88"/>
      <c r="AF385" s="88"/>
      <c r="AG385" s="88"/>
      <c r="AH385" s="88"/>
      <c r="AI385" s="88"/>
      <c r="AJ385" s="88"/>
      <c r="AK385" s="88"/>
      <c r="AL385" s="88"/>
      <c r="AM385" s="88"/>
      <c r="AN385" s="88"/>
      <c r="AO385" s="88"/>
      <c r="AP385" s="88">
        <v>0.8</v>
      </c>
      <c r="AQ385" s="196"/>
      <c r="AR385" s="206">
        <f t="shared" si="11"/>
        <v>3.2</v>
      </c>
      <c r="AS385" s="9" t="s">
        <v>279</v>
      </c>
      <c r="AT385" s="6" t="s">
        <v>521</v>
      </c>
    </row>
    <row r="386" spans="1:46" ht="30">
      <c r="A386" s="40" t="s">
        <v>679</v>
      </c>
      <c r="B386" s="3" t="s">
        <v>24</v>
      </c>
      <c r="C386" s="250" t="s">
        <v>279</v>
      </c>
      <c r="D386" s="6" t="s">
        <v>522</v>
      </c>
      <c r="E386" s="3"/>
      <c r="F386" s="14">
        <v>3</v>
      </c>
      <c r="G386" s="3">
        <v>0.8</v>
      </c>
      <c r="H386" s="3" t="s">
        <v>668</v>
      </c>
      <c r="I386" s="42" t="s">
        <v>715</v>
      </c>
      <c r="J386" s="214"/>
      <c r="K386" s="212">
        <f t="shared" si="12"/>
        <v>9.6</v>
      </c>
      <c r="L386" s="90"/>
      <c r="M386" s="87"/>
      <c r="N386" s="88">
        <v>2.4</v>
      </c>
      <c r="O386" s="88"/>
      <c r="P386" s="88"/>
      <c r="Q386" s="88"/>
      <c r="R386" s="88"/>
      <c r="S386" s="88"/>
      <c r="T386" s="88"/>
      <c r="U386" s="88"/>
      <c r="V386" s="88"/>
      <c r="W386" s="88">
        <v>2.4</v>
      </c>
      <c r="X386" s="88"/>
      <c r="Y386" s="88"/>
      <c r="Z386" s="88"/>
      <c r="AA386" s="88"/>
      <c r="AB386" s="88">
        <v>2.4</v>
      </c>
      <c r="AC386" s="88"/>
      <c r="AD386" s="88"/>
      <c r="AE386" s="88"/>
      <c r="AF386" s="88"/>
      <c r="AG386" s="88"/>
      <c r="AH386" s="88"/>
      <c r="AI386" s="88"/>
      <c r="AJ386" s="88"/>
      <c r="AK386" s="88"/>
      <c r="AL386" s="88"/>
      <c r="AM386" s="88"/>
      <c r="AN386" s="88"/>
      <c r="AO386" s="88"/>
      <c r="AP386" s="88">
        <v>2.4</v>
      </c>
      <c r="AQ386" s="196"/>
      <c r="AR386" s="206">
        <f t="shared" si="11"/>
        <v>9.6</v>
      </c>
      <c r="AS386" s="9" t="s">
        <v>279</v>
      </c>
      <c r="AT386" s="6" t="s">
        <v>522</v>
      </c>
    </row>
    <row r="387" spans="1:46" ht="30">
      <c r="A387" s="40" t="s">
        <v>679</v>
      </c>
      <c r="B387" s="3" t="s">
        <v>24</v>
      </c>
      <c r="C387" s="250" t="s">
        <v>279</v>
      </c>
      <c r="D387" s="6" t="s">
        <v>523</v>
      </c>
      <c r="E387" s="3"/>
      <c r="F387" s="14">
        <v>3</v>
      </c>
      <c r="G387" s="3">
        <v>0.8</v>
      </c>
      <c r="H387" s="3" t="s">
        <v>668</v>
      </c>
      <c r="I387" s="42" t="s">
        <v>713</v>
      </c>
      <c r="J387" s="214"/>
      <c r="K387" s="212">
        <f t="shared" si="12"/>
        <v>43.2</v>
      </c>
      <c r="L387" s="90"/>
      <c r="M387" s="87">
        <v>3.2</v>
      </c>
      <c r="N387" s="88"/>
      <c r="O387" s="88"/>
      <c r="P387" s="88">
        <v>3.2</v>
      </c>
      <c r="Q387" s="88"/>
      <c r="R387" s="88">
        <v>0.8</v>
      </c>
      <c r="S387" s="88"/>
      <c r="T387" s="88">
        <v>0.8</v>
      </c>
      <c r="U387" s="88"/>
      <c r="V387" s="88">
        <v>3.2</v>
      </c>
      <c r="W387" s="88"/>
      <c r="X387" s="88">
        <v>3.2</v>
      </c>
      <c r="Y387" s="88"/>
      <c r="Z387" s="88">
        <v>3.2</v>
      </c>
      <c r="AA387" s="88">
        <v>3.2</v>
      </c>
      <c r="AB387" s="88"/>
      <c r="AC387" s="88">
        <v>2.4</v>
      </c>
      <c r="AD387" s="88">
        <v>3.2</v>
      </c>
      <c r="AE387" s="88"/>
      <c r="AF387" s="88">
        <v>3.2</v>
      </c>
      <c r="AG387" s="88"/>
      <c r="AH387" s="88">
        <v>0.8</v>
      </c>
      <c r="AI387" s="88"/>
      <c r="AJ387" s="88">
        <v>3.2</v>
      </c>
      <c r="AK387" s="88"/>
      <c r="AL387" s="88">
        <v>3.2</v>
      </c>
      <c r="AM387" s="88"/>
      <c r="AN387" s="88">
        <v>3.2</v>
      </c>
      <c r="AO387" s="88"/>
      <c r="AP387" s="88">
        <v>3.2</v>
      </c>
      <c r="AQ387" s="196"/>
      <c r="AR387" s="206">
        <f t="shared" si="11"/>
        <v>43.2</v>
      </c>
      <c r="AS387" s="9" t="s">
        <v>279</v>
      </c>
      <c r="AT387" s="6" t="s">
        <v>523</v>
      </c>
    </row>
    <row r="388" spans="1:46" ht="30">
      <c r="A388" s="40" t="s">
        <v>679</v>
      </c>
      <c r="B388" s="3" t="s">
        <v>24</v>
      </c>
      <c r="C388" s="250" t="s">
        <v>279</v>
      </c>
      <c r="D388" s="6" t="s">
        <v>524</v>
      </c>
      <c r="E388" s="3"/>
      <c r="F388" s="14">
        <v>4</v>
      </c>
      <c r="G388" s="3">
        <v>0.8</v>
      </c>
      <c r="H388" s="14" t="s">
        <v>668</v>
      </c>
      <c r="I388" s="42" t="s">
        <v>713</v>
      </c>
      <c r="J388" s="214"/>
      <c r="K388" s="212">
        <f t="shared" si="12"/>
        <v>48.8</v>
      </c>
      <c r="L388" s="90"/>
      <c r="M388" s="87">
        <v>4</v>
      </c>
      <c r="N388" s="88"/>
      <c r="O388" s="88"/>
      <c r="P388" s="88">
        <v>1.6</v>
      </c>
      <c r="Q388" s="88"/>
      <c r="R388" s="88">
        <v>1.6</v>
      </c>
      <c r="S388" s="88"/>
      <c r="T388" s="88">
        <v>1.6</v>
      </c>
      <c r="U388" s="88"/>
      <c r="V388" s="88">
        <v>4</v>
      </c>
      <c r="W388" s="88"/>
      <c r="X388" s="88">
        <v>4</v>
      </c>
      <c r="Y388" s="88"/>
      <c r="Z388" s="88">
        <v>3.2</v>
      </c>
      <c r="AA388" s="88">
        <v>4</v>
      </c>
      <c r="AB388" s="88"/>
      <c r="AC388" s="88">
        <v>4</v>
      </c>
      <c r="AD388" s="88">
        <v>4</v>
      </c>
      <c r="AE388" s="88"/>
      <c r="AF388" s="88">
        <v>3.2</v>
      </c>
      <c r="AG388" s="88"/>
      <c r="AH388" s="88">
        <v>0.8</v>
      </c>
      <c r="AI388" s="88"/>
      <c r="AJ388" s="88">
        <v>4</v>
      </c>
      <c r="AK388" s="88"/>
      <c r="AL388" s="88">
        <v>3.2</v>
      </c>
      <c r="AM388" s="88"/>
      <c r="AN388" s="88">
        <v>1.6</v>
      </c>
      <c r="AO388" s="88"/>
      <c r="AP388" s="88">
        <v>4</v>
      </c>
      <c r="AQ388" s="196"/>
      <c r="AR388" s="206">
        <f t="shared" si="11"/>
        <v>48.8</v>
      </c>
      <c r="AS388" s="9" t="s">
        <v>279</v>
      </c>
      <c r="AT388" s="6" t="s">
        <v>524</v>
      </c>
    </row>
    <row r="389" spans="1:46" ht="30">
      <c r="A389" s="40" t="s">
        <v>679</v>
      </c>
      <c r="B389" s="3" t="s">
        <v>24</v>
      </c>
      <c r="C389" s="250" t="s">
        <v>279</v>
      </c>
      <c r="D389" s="6" t="s">
        <v>525</v>
      </c>
      <c r="E389" s="3"/>
      <c r="F389" s="14">
        <v>4</v>
      </c>
      <c r="G389" s="3">
        <v>0.8</v>
      </c>
      <c r="H389" s="3" t="s">
        <v>668</v>
      </c>
      <c r="I389" s="42" t="s">
        <v>713</v>
      </c>
      <c r="J389" s="214"/>
      <c r="K389" s="212">
        <f t="shared" si="12"/>
        <v>52</v>
      </c>
      <c r="L389" s="90"/>
      <c r="M389" s="87">
        <v>4</v>
      </c>
      <c r="N389" s="88"/>
      <c r="O389" s="88"/>
      <c r="P389" s="88">
        <v>1.6</v>
      </c>
      <c r="Q389" s="88"/>
      <c r="R389" s="88">
        <v>1.6</v>
      </c>
      <c r="S389" s="88"/>
      <c r="T389" s="88">
        <v>1.6</v>
      </c>
      <c r="U389" s="88"/>
      <c r="V389" s="88">
        <v>4</v>
      </c>
      <c r="W389" s="88"/>
      <c r="X389" s="88">
        <v>4</v>
      </c>
      <c r="Y389" s="88"/>
      <c r="Z389" s="88">
        <v>4</v>
      </c>
      <c r="AA389" s="88">
        <v>4</v>
      </c>
      <c r="AB389" s="88"/>
      <c r="AC389" s="88">
        <v>4</v>
      </c>
      <c r="AD389" s="88">
        <v>4</v>
      </c>
      <c r="AE389" s="88"/>
      <c r="AF389" s="88">
        <v>4</v>
      </c>
      <c r="AG389" s="88"/>
      <c r="AH389" s="88">
        <v>1.6</v>
      </c>
      <c r="AI389" s="88"/>
      <c r="AJ389" s="88">
        <v>4</v>
      </c>
      <c r="AK389" s="88"/>
      <c r="AL389" s="88">
        <v>4</v>
      </c>
      <c r="AM389" s="88"/>
      <c r="AN389" s="88">
        <v>1.6</v>
      </c>
      <c r="AO389" s="88"/>
      <c r="AP389" s="88">
        <v>4</v>
      </c>
      <c r="AQ389" s="196"/>
      <c r="AR389" s="206">
        <f t="shared" si="11"/>
        <v>52</v>
      </c>
      <c r="AS389" s="9" t="s">
        <v>279</v>
      </c>
      <c r="AT389" s="6" t="s">
        <v>525</v>
      </c>
    </row>
    <row r="390" spans="1:46" ht="30">
      <c r="A390" s="40" t="s">
        <v>679</v>
      </c>
      <c r="B390" s="3" t="s">
        <v>24</v>
      </c>
      <c r="C390" s="250" t="s">
        <v>279</v>
      </c>
      <c r="D390" s="16" t="s">
        <v>525</v>
      </c>
      <c r="E390" s="32" t="s">
        <v>891</v>
      </c>
      <c r="F390" s="14">
        <v>1</v>
      </c>
      <c r="G390" s="3">
        <v>8</v>
      </c>
      <c r="H390" s="3" t="s">
        <v>668</v>
      </c>
      <c r="I390" s="42" t="s">
        <v>711</v>
      </c>
      <c r="J390" s="214"/>
      <c r="K390" s="212">
        <f t="shared" si="12"/>
        <v>16</v>
      </c>
      <c r="L390" s="90"/>
      <c r="M390" s="87"/>
      <c r="N390" s="88">
        <v>8</v>
      </c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  <c r="AA390" s="88"/>
      <c r="AB390" s="88"/>
      <c r="AC390" s="88"/>
      <c r="AD390" s="88"/>
      <c r="AE390" s="88"/>
      <c r="AF390" s="88"/>
      <c r="AG390" s="88"/>
      <c r="AH390" s="88"/>
      <c r="AI390" s="88"/>
      <c r="AJ390" s="88"/>
      <c r="AK390" s="88"/>
      <c r="AL390" s="88"/>
      <c r="AM390" s="88"/>
      <c r="AN390" s="88"/>
      <c r="AO390" s="88"/>
      <c r="AP390" s="88">
        <v>8</v>
      </c>
      <c r="AQ390" s="196"/>
      <c r="AR390" s="206">
        <f t="shared" si="11"/>
        <v>16</v>
      </c>
      <c r="AS390" s="9" t="s">
        <v>279</v>
      </c>
      <c r="AT390" s="16" t="s">
        <v>525</v>
      </c>
    </row>
    <row r="391" spans="1:46" ht="30">
      <c r="A391" s="40" t="s">
        <v>679</v>
      </c>
      <c r="B391" s="3" t="s">
        <v>24</v>
      </c>
      <c r="C391" s="250" t="s">
        <v>279</v>
      </c>
      <c r="D391" s="6" t="s">
        <v>526</v>
      </c>
      <c r="E391" s="3"/>
      <c r="F391" s="14">
        <v>4</v>
      </c>
      <c r="G391" s="3">
        <v>0.8</v>
      </c>
      <c r="H391" s="3" t="s">
        <v>668</v>
      </c>
      <c r="I391" s="42" t="s">
        <v>713</v>
      </c>
      <c r="J391" s="214"/>
      <c r="K391" s="212">
        <f t="shared" si="12"/>
        <v>15.199999999999998</v>
      </c>
      <c r="L391" s="90"/>
      <c r="M391" s="87">
        <v>1.6</v>
      </c>
      <c r="N391" s="88"/>
      <c r="O391" s="88"/>
      <c r="P391" s="88"/>
      <c r="Q391" s="88"/>
      <c r="R391" s="88">
        <v>0.8</v>
      </c>
      <c r="S391" s="88"/>
      <c r="T391" s="88">
        <v>1.6</v>
      </c>
      <c r="U391" s="88"/>
      <c r="V391" s="88">
        <v>1.6</v>
      </c>
      <c r="W391" s="88"/>
      <c r="X391" s="88"/>
      <c r="Y391" s="88"/>
      <c r="Z391" s="88">
        <v>1.6</v>
      </c>
      <c r="AA391" s="88"/>
      <c r="AB391" s="88"/>
      <c r="AC391" s="88"/>
      <c r="AD391" s="88"/>
      <c r="AE391" s="88"/>
      <c r="AF391" s="88">
        <v>1.6</v>
      </c>
      <c r="AG391" s="88"/>
      <c r="AH391" s="88">
        <v>1.6</v>
      </c>
      <c r="AI391" s="88"/>
      <c r="AJ391" s="88">
        <v>1.6</v>
      </c>
      <c r="AK391" s="88"/>
      <c r="AL391" s="88">
        <v>1.6</v>
      </c>
      <c r="AM391" s="88"/>
      <c r="AN391" s="88"/>
      <c r="AO391" s="88"/>
      <c r="AP391" s="88">
        <v>1.6</v>
      </c>
      <c r="AQ391" s="196"/>
      <c r="AR391" s="206">
        <f t="shared" si="11"/>
        <v>15.199999999999998</v>
      </c>
      <c r="AS391" s="9" t="s">
        <v>279</v>
      </c>
      <c r="AT391" s="6" t="s">
        <v>526</v>
      </c>
    </row>
    <row r="392" spans="1:46" ht="30">
      <c r="A392" s="40" t="s">
        <v>679</v>
      </c>
      <c r="B392" s="3" t="s">
        <v>24</v>
      </c>
      <c r="C392" s="250" t="s">
        <v>279</v>
      </c>
      <c r="D392" s="6" t="s">
        <v>527</v>
      </c>
      <c r="E392" s="3"/>
      <c r="F392" s="14">
        <v>3</v>
      </c>
      <c r="G392" s="3">
        <v>0.8</v>
      </c>
      <c r="H392" s="3" t="s">
        <v>668</v>
      </c>
      <c r="I392" s="42" t="s">
        <v>713</v>
      </c>
      <c r="J392" s="214"/>
      <c r="K392" s="212">
        <f t="shared" si="12"/>
        <v>33.599999999999994</v>
      </c>
      <c r="L392" s="90"/>
      <c r="M392" s="87"/>
      <c r="N392" s="88">
        <v>0.8</v>
      </c>
      <c r="O392" s="88">
        <v>2.4</v>
      </c>
      <c r="P392" s="88">
        <v>2.4</v>
      </c>
      <c r="Q392" s="88"/>
      <c r="R392" s="88">
        <v>1.6</v>
      </c>
      <c r="S392" s="88"/>
      <c r="T392" s="88">
        <v>0.8</v>
      </c>
      <c r="U392" s="88"/>
      <c r="V392" s="88">
        <v>2.4</v>
      </c>
      <c r="W392" s="88">
        <v>1.6</v>
      </c>
      <c r="X392" s="88">
        <v>2.4</v>
      </c>
      <c r="Y392" s="88">
        <v>0.8</v>
      </c>
      <c r="Z392" s="88"/>
      <c r="AA392" s="88">
        <v>2.4</v>
      </c>
      <c r="AB392" s="88"/>
      <c r="AC392" s="88">
        <v>0.8</v>
      </c>
      <c r="AD392" s="88">
        <v>2.4</v>
      </c>
      <c r="AE392" s="88"/>
      <c r="AF392" s="88">
        <v>1.6</v>
      </c>
      <c r="AG392" s="88"/>
      <c r="AH392" s="88"/>
      <c r="AI392" s="88"/>
      <c r="AJ392" s="88">
        <v>2.4</v>
      </c>
      <c r="AK392" s="88">
        <v>0.8</v>
      </c>
      <c r="AL392" s="88">
        <v>2.4</v>
      </c>
      <c r="AM392" s="88">
        <v>0.8</v>
      </c>
      <c r="AN392" s="88">
        <v>2.4</v>
      </c>
      <c r="AO392" s="88">
        <v>2.4</v>
      </c>
      <c r="AP392" s="88"/>
      <c r="AQ392" s="196"/>
      <c r="AR392" s="206">
        <f t="shared" si="11"/>
        <v>33.599999999999994</v>
      </c>
      <c r="AS392" s="9" t="s">
        <v>279</v>
      </c>
      <c r="AT392" s="6" t="s">
        <v>527</v>
      </c>
    </row>
    <row r="393" spans="1:46" ht="30">
      <c r="A393" s="40" t="s">
        <v>679</v>
      </c>
      <c r="B393" s="3" t="s">
        <v>24</v>
      </c>
      <c r="C393" s="250" t="s">
        <v>279</v>
      </c>
      <c r="D393" s="6" t="s">
        <v>528</v>
      </c>
      <c r="E393" s="3"/>
      <c r="F393" s="14">
        <v>3</v>
      </c>
      <c r="G393" s="3">
        <v>0.8</v>
      </c>
      <c r="H393" s="3" t="s">
        <v>668</v>
      </c>
      <c r="I393" s="42" t="s">
        <v>713</v>
      </c>
      <c r="J393" s="214"/>
      <c r="K393" s="212">
        <f t="shared" si="12"/>
        <v>42.199999999999989</v>
      </c>
      <c r="L393" s="90"/>
      <c r="M393" s="87"/>
      <c r="N393" s="88">
        <v>2.4</v>
      </c>
      <c r="O393" s="88">
        <v>2.4</v>
      </c>
      <c r="P393" s="88">
        <v>2.4</v>
      </c>
      <c r="Q393" s="88"/>
      <c r="R393" s="88">
        <v>0.8</v>
      </c>
      <c r="S393" s="88">
        <v>2.4</v>
      </c>
      <c r="T393" s="88">
        <v>0.6</v>
      </c>
      <c r="U393" s="88">
        <v>2.4</v>
      </c>
      <c r="V393" s="88"/>
      <c r="W393" s="88">
        <v>2.4</v>
      </c>
      <c r="X393" s="88">
        <v>2.4</v>
      </c>
      <c r="Y393" s="88">
        <v>0.8</v>
      </c>
      <c r="Z393" s="88">
        <v>2.4</v>
      </c>
      <c r="AA393" s="88">
        <v>2.4</v>
      </c>
      <c r="AB393" s="88">
        <v>2.4</v>
      </c>
      <c r="AC393" s="88">
        <v>0.8</v>
      </c>
      <c r="AD393" s="88">
        <v>2.4</v>
      </c>
      <c r="AE393" s="88"/>
      <c r="AF393" s="88">
        <v>1.6</v>
      </c>
      <c r="AG393" s="88">
        <v>0.8</v>
      </c>
      <c r="AH393" s="88"/>
      <c r="AI393" s="88">
        <v>1.6</v>
      </c>
      <c r="AJ393" s="88"/>
      <c r="AK393" s="88">
        <v>0.8</v>
      </c>
      <c r="AL393" s="88">
        <v>2.4</v>
      </c>
      <c r="AM393" s="88">
        <v>0.8</v>
      </c>
      <c r="AN393" s="88">
        <v>2.4</v>
      </c>
      <c r="AO393" s="88">
        <v>2.4</v>
      </c>
      <c r="AP393" s="88"/>
      <c r="AQ393" s="196"/>
      <c r="AR393" s="206">
        <f t="shared" si="11"/>
        <v>42.199999999999989</v>
      </c>
      <c r="AS393" s="9" t="s">
        <v>279</v>
      </c>
      <c r="AT393" s="6" t="s">
        <v>528</v>
      </c>
    </row>
    <row r="394" spans="1:46" ht="30">
      <c r="A394" s="40" t="s">
        <v>679</v>
      </c>
      <c r="B394" s="3" t="s">
        <v>24</v>
      </c>
      <c r="C394" s="250" t="s">
        <v>279</v>
      </c>
      <c r="D394" s="6" t="s">
        <v>529</v>
      </c>
      <c r="E394" s="3"/>
      <c r="F394" s="14">
        <v>7</v>
      </c>
      <c r="G394" s="3">
        <v>0.8</v>
      </c>
      <c r="H394" s="3" t="s">
        <v>668</v>
      </c>
      <c r="I394" s="42" t="s">
        <v>713</v>
      </c>
      <c r="J394" s="220"/>
      <c r="K394" s="212">
        <f t="shared" si="12"/>
        <v>74</v>
      </c>
      <c r="L394" s="94">
        <v>2</v>
      </c>
      <c r="M394" s="87"/>
      <c r="N394" s="88">
        <v>0.8</v>
      </c>
      <c r="O394" s="88">
        <v>4</v>
      </c>
      <c r="P394" s="88">
        <v>1.6</v>
      </c>
      <c r="Q394" s="88"/>
      <c r="R394" s="88">
        <v>1.6</v>
      </c>
      <c r="S394" s="88">
        <v>4</v>
      </c>
      <c r="T394" s="88">
        <v>1.6</v>
      </c>
      <c r="U394" s="88">
        <v>4</v>
      </c>
      <c r="V394" s="88"/>
      <c r="W394" s="88">
        <v>4</v>
      </c>
      <c r="X394" s="88">
        <v>4</v>
      </c>
      <c r="Y394" s="88">
        <v>1.6</v>
      </c>
      <c r="Z394" s="88">
        <v>4</v>
      </c>
      <c r="AA394" s="88">
        <v>4</v>
      </c>
      <c r="AB394" s="88">
        <v>4</v>
      </c>
      <c r="AC394" s="88">
        <v>1.6</v>
      </c>
      <c r="AD394" s="88">
        <v>4</v>
      </c>
      <c r="AE394" s="88"/>
      <c r="AF394" s="88">
        <v>2.4</v>
      </c>
      <c r="AG394" s="88">
        <v>3.2</v>
      </c>
      <c r="AH394" s="88"/>
      <c r="AI394" s="88">
        <v>4</v>
      </c>
      <c r="AJ394" s="88"/>
      <c r="AK394" s="88">
        <v>4</v>
      </c>
      <c r="AL394" s="88">
        <v>4</v>
      </c>
      <c r="AM394" s="88">
        <v>1.6</v>
      </c>
      <c r="AN394" s="88">
        <v>4</v>
      </c>
      <c r="AO394" s="88">
        <v>4</v>
      </c>
      <c r="AP394" s="95">
        <v>2</v>
      </c>
      <c r="AQ394" s="196"/>
      <c r="AR394" s="206">
        <f t="shared" si="11"/>
        <v>74</v>
      </c>
      <c r="AS394" s="9" t="s">
        <v>279</v>
      </c>
      <c r="AT394" s="6" t="s">
        <v>529</v>
      </c>
    </row>
    <row r="395" spans="1:46" ht="28.5" customHeight="1">
      <c r="A395" s="40" t="s">
        <v>679</v>
      </c>
      <c r="B395" s="3" t="s">
        <v>24</v>
      </c>
      <c r="C395" s="250" t="s">
        <v>279</v>
      </c>
      <c r="D395" s="16" t="s">
        <v>530</v>
      </c>
      <c r="E395" s="131" t="s">
        <v>891</v>
      </c>
      <c r="F395" s="14">
        <v>1</v>
      </c>
      <c r="G395" s="3">
        <v>8</v>
      </c>
      <c r="H395" s="3" t="s">
        <v>668</v>
      </c>
      <c r="I395" s="42" t="s">
        <v>711</v>
      </c>
      <c r="J395" s="214"/>
      <c r="K395" s="212">
        <f t="shared" si="12"/>
        <v>24</v>
      </c>
      <c r="L395" s="90"/>
      <c r="M395" s="87"/>
      <c r="N395" s="88"/>
      <c r="O395" s="88"/>
      <c r="P395" s="88"/>
      <c r="Q395" s="88"/>
      <c r="R395" s="88">
        <v>8</v>
      </c>
      <c r="S395" s="88"/>
      <c r="T395" s="88"/>
      <c r="U395" s="88">
        <v>8</v>
      </c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/>
      <c r="AK395" s="88"/>
      <c r="AL395" s="88"/>
      <c r="AM395" s="88">
        <v>8</v>
      </c>
      <c r="AN395" s="88"/>
      <c r="AO395" s="88"/>
      <c r="AP395" s="88"/>
      <c r="AQ395" s="196"/>
      <c r="AR395" s="206">
        <f t="shared" si="11"/>
        <v>24</v>
      </c>
      <c r="AS395" s="9" t="s">
        <v>279</v>
      </c>
      <c r="AT395" s="16" t="s">
        <v>530</v>
      </c>
    </row>
    <row r="396" spans="1:46" ht="30">
      <c r="A396" s="40" t="s">
        <v>679</v>
      </c>
      <c r="B396" s="3" t="s">
        <v>24</v>
      </c>
      <c r="C396" s="250" t="s">
        <v>279</v>
      </c>
      <c r="D396" s="6" t="s">
        <v>531</v>
      </c>
      <c r="E396" s="3"/>
      <c r="F396" s="14">
        <v>2</v>
      </c>
      <c r="G396" s="3">
        <v>0.8</v>
      </c>
      <c r="H396" s="3" t="s">
        <v>668</v>
      </c>
      <c r="I396" s="42" t="s">
        <v>713</v>
      </c>
      <c r="J396" s="214"/>
      <c r="K396" s="212">
        <f t="shared" si="12"/>
        <v>41.600000000000016</v>
      </c>
      <c r="L396" s="90"/>
      <c r="M396" s="87"/>
      <c r="N396" s="88">
        <v>1.6</v>
      </c>
      <c r="O396" s="88">
        <v>1.6</v>
      </c>
      <c r="P396" s="88">
        <v>1.6</v>
      </c>
      <c r="Q396" s="88">
        <v>1.6</v>
      </c>
      <c r="R396" s="88">
        <v>1.6</v>
      </c>
      <c r="S396" s="88">
        <v>1.6</v>
      </c>
      <c r="T396" s="88">
        <v>1.6</v>
      </c>
      <c r="U396" s="88">
        <v>1.6</v>
      </c>
      <c r="V396" s="88">
        <v>1.6</v>
      </c>
      <c r="W396" s="88"/>
      <c r="X396" s="88">
        <v>1.6</v>
      </c>
      <c r="Y396" s="88">
        <v>1.6</v>
      </c>
      <c r="Z396" s="88">
        <v>1.6</v>
      </c>
      <c r="AA396" s="88">
        <v>1.6</v>
      </c>
      <c r="AB396" s="88">
        <v>1.6</v>
      </c>
      <c r="AC396" s="88">
        <v>1.6</v>
      </c>
      <c r="AD396" s="88">
        <v>1.6</v>
      </c>
      <c r="AE396" s="88">
        <v>1.6</v>
      </c>
      <c r="AF396" s="88">
        <v>1.6</v>
      </c>
      <c r="AG396" s="88">
        <v>1.6</v>
      </c>
      <c r="AH396" s="88">
        <v>1.6</v>
      </c>
      <c r="AI396" s="88">
        <v>1.6</v>
      </c>
      <c r="AJ396" s="88"/>
      <c r="AK396" s="88">
        <v>1.6</v>
      </c>
      <c r="AL396" s="88">
        <v>1.6</v>
      </c>
      <c r="AM396" s="88"/>
      <c r="AN396" s="88">
        <v>1.6</v>
      </c>
      <c r="AO396" s="88">
        <v>1.6</v>
      </c>
      <c r="AP396" s="88">
        <v>1.6</v>
      </c>
      <c r="AQ396" s="196"/>
      <c r="AR396" s="206">
        <f t="shared" si="11"/>
        <v>41.600000000000016</v>
      </c>
      <c r="AS396" s="9" t="s">
        <v>279</v>
      </c>
      <c r="AT396" s="6" t="s">
        <v>531</v>
      </c>
    </row>
    <row r="397" spans="1:46" ht="30">
      <c r="A397" s="40" t="s">
        <v>679</v>
      </c>
      <c r="B397" s="3" t="s">
        <v>24</v>
      </c>
      <c r="C397" s="250" t="s">
        <v>279</v>
      </c>
      <c r="D397" s="6" t="s">
        <v>532</v>
      </c>
      <c r="E397" s="3"/>
      <c r="F397" s="14">
        <v>2</v>
      </c>
      <c r="G397" s="3">
        <v>0.8</v>
      </c>
      <c r="H397" s="3" t="s">
        <v>668</v>
      </c>
      <c r="I397" s="42" t="s">
        <v>713</v>
      </c>
      <c r="J397" s="214"/>
      <c r="K397" s="212">
        <f t="shared" si="12"/>
        <v>20.000000000000004</v>
      </c>
      <c r="L397" s="90"/>
      <c r="M397" s="87"/>
      <c r="N397" s="88"/>
      <c r="O397" s="88">
        <v>1.6</v>
      </c>
      <c r="P397" s="88"/>
      <c r="Q397" s="88"/>
      <c r="R397" s="88">
        <v>1.6</v>
      </c>
      <c r="S397" s="88"/>
      <c r="T397" s="88">
        <v>1.6</v>
      </c>
      <c r="U397" s="88"/>
      <c r="V397" s="88">
        <v>1.6</v>
      </c>
      <c r="W397" s="88"/>
      <c r="X397" s="88">
        <v>1.6</v>
      </c>
      <c r="Y397" s="88">
        <v>1.6</v>
      </c>
      <c r="Z397" s="88"/>
      <c r="AA397" s="88">
        <v>1.6</v>
      </c>
      <c r="AB397" s="88"/>
      <c r="AC397" s="88">
        <v>1.6</v>
      </c>
      <c r="AD397" s="88"/>
      <c r="AE397" s="88"/>
      <c r="AF397" s="88">
        <v>0.8</v>
      </c>
      <c r="AG397" s="88"/>
      <c r="AH397" s="88">
        <v>1.6</v>
      </c>
      <c r="AI397" s="88"/>
      <c r="AJ397" s="88"/>
      <c r="AK397" s="88">
        <v>1.6</v>
      </c>
      <c r="AL397" s="88"/>
      <c r="AM397" s="88">
        <v>1.6</v>
      </c>
      <c r="AN397" s="88"/>
      <c r="AO397" s="88">
        <v>1.6</v>
      </c>
      <c r="AP397" s="88"/>
      <c r="AQ397" s="196"/>
      <c r="AR397" s="206">
        <f t="shared" si="11"/>
        <v>20.000000000000004</v>
      </c>
      <c r="AS397" s="9" t="s">
        <v>279</v>
      </c>
      <c r="AT397" s="6" t="s">
        <v>532</v>
      </c>
    </row>
    <row r="398" spans="1:46" ht="30">
      <c r="A398" s="40" t="s">
        <v>679</v>
      </c>
      <c r="B398" s="3" t="s">
        <v>24</v>
      </c>
      <c r="C398" s="250" t="s">
        <v>279</v>
      </c>
      <c r="D398" s="6" t="s">
        <v>533</v>
      </c>
      <c r="E398" s="3"/>
      <c r="F398" s="14">
        <v>3</v>
      </c>
      <c r="G398" s="3">
        <v>0.8</v>
      </c>
      <c r="H398" s="14" t="s">
        <v>668</v>
      </c>
      <c r="I398" s="42" t="s">
        <v>713</v>
      </c>
      <c r="J398" s="214"/>
      <c r="K398" s="212">
        <f t="shared" si="12"/>
        <v>28.799999999999997</v>
      </c>
      <c r="L398" s="94"/>
      <c r="M398" s="87"/>
      <c r="N398" s="88"/>
      <c r="O398" s="88">
        <v>2.4</v>
      </c>
      <c r="P398" s="88"/>
      <c r="Q398" s="88"/>
      <c r="R398" s="88">
        <v>2.4</v>
      </c>
      <c r="S398" s="88"/>
      <c r="T398" s="88">
        <v>3.2</v>
      </c>
      <c r="U398" s="88"/>
      <c r="V398" s="88">
        <v>2.4</v>
      </c>
      <c r="W398" s="88"/>
      <c r="X398" s="88">
        <v>2.4</v>
      </c>
      <c r="Y398" s="88">
        <v>2.4</v>
      </c>
      <c r="Z398" s="88"/>
      <c r="AA398" s="88">
        <v>2.4</v>
      </c>
      <c r="AB398" s="88"/>
      <c r="AC398" s="88">
        <v>2.4</v>
      </c>
      <c r="AD398" s="88"/>
      <c r="AE398" s="88"/>
      <c r="AF398" s="88">
        <v>0.8</v>
      </c>
      <c r="AG398" s="88"/>
      <c r="AH398" s="109">
        <v>2.4</v>
      </c>
      <c r="AI398" s="88"/>
      <c r="AJ398" s="88"/>
      <c r="AK398" s="88">
        <v>0.8</v>
      </c>
      <c r="AL398" s="88"/>
      <c r="AM398" s="88">
        <v>2.4</v>
      </c>
      <c r="AN398" s="88"/>
      <c r="AO398" s="88">
        <v>2.4</v>
      </c>
      <c r="AP398" s="119"/>
      <c r="AQ398" s="196"/>
      <c r="AR398" s="206">
        <f t="shared" si="11"/>
        <v>28.799999999999997</v>
      </c>
      <c r="AS398" s="9" t="s">
        <v>279</v>
      </c>
      <c r="AT398" s="6" t="s">
        <v>533</v>
      </c>
    </row>
    <row r="399" spans="1:46" ht="30">
      <c r="A399" s="40" t="s">
        <v>679</v>
      </c>
      <c r="B399" s="3" t="s">
        <v>24</v>
      </c>
      <c r="C399" s="250" t="s">
        <v>279</v>
      </c>
      <c r="D399" s="6" t="s">
        <v>534</v>
      </c>
      <c r="E399" s="3"/>
      <c r="F399" s="14">
        <v>4</v>
      </c>
      <c r="G399" s="3">
        <v>0.8</v>
      </c>
      <c r="H399" s="3" t="s">
        <v>668</v>
      </c>
      <c r="I399" s="42" t="s">
        <v>713</v>
      </c>
      <c r="J399" s="214"/>
      <c r="K399" s="212">
        <f t="shared" si="12"/>
        <v>70.400000000000006</v>
      </c>
      <c r="L399" s="94"/>
      <c r="M399" s="87"/>
      <c r="N399" s="88">
        <v>3.2</v>
      </c>
      <c r="O399" s="88">
        <v>3.2</v>
      </c>
      <c r="P399" s="88">
        <v>3.2</v>
      </c>
      <c r="Q399" s="88">
        <v>3.2</v>
      </c>
      <c r="R399" s="88">
        <v>3.2</v>
      </c>
      <c r="S399" s="88">
        <v>3.2</v>
      </c>
      <c r="T399" s="88">
        <v>3.2</v>
      </c>
      <c r="U399" s="88">
        <v>3.2</v>
      </c>
      <c r="V399" s="88">
        <v>3.2</v>
      </c>
      <c r="W399" s="88">
        <v>3.2</v>
      </c>
      <c r="X399" s="88">
        <v>1.6</v>
      </c>
      <c r="Y399" s="88">
        <v>3.2</v>
      </c>
      <c r="Z399" s="88">
        <v>3.2</v>
      </c>
      <c r="AA399" s="88">
        <v>3.2</v>
      </c>
      <c r="AB399" s="88">
        <v>3.2</v>
      </c>
      <c r="AC399" s="88">
        <v>0.8</v>
      </c>
      <c r="AD399" s="88">
        <v>3.2</v>
      </c>
      <c r="AE399" s="88">
        <v>1.6</v>
      </c>
      <c r="AF399" s="88">
        <v>0.8</v>
      </c>
      <c r="AG399" s="88">
        <v>2.4</v>
      </c>
      <c r="AH399" s="119">
        <v>1.6</v>
      </c>
      <c r="AI399" s="88">
        <v>3.2</v>
      </c>
      <c r="AJ399" s="88"/>
      <c r="AK399" s="88">
        <v>0.8</v>
      </c>
      <c r="AL399" s="88">
        <v>1.6</v>
      </c>
      <c r="AM399" s="88">
        <v>3.2</v>
      </c>
      <c r="AN399" s="88">
        <v>3.2</v>
      </c>
      <c r="AO399" s="88">
        <v>0.8</v>
      </c>
      <c r="AP399" s="88">
        <v>0.8</v>
      </c>
      <c r="AQ399" s="196"/>
      <c r="AR399" s="206">
        <f t="shared" si="11"/>
        <v>70.400000000000006</v>
      </c>
      <c r="AS399" s="9" t="s">
        <v>279</v>
      </c>
      <c r="AT399" s="6" t="s">
        <v>534</v>
      </c>
    </row>
    <row r="400" spans="1:46" ht="30">
      <c r="A400" s="40" t="s">
        <v>679</v>
      </c>
      <c r="B400" s="3" t="s">
        <v>24</v>
      </c>
      <c r="C400" s="250" t="s">
        <v>279</v>
      </c>
      <c r="D400" s="6" t="s">
        <v>535</v>
      </c>
      <c r="E400" s="3"/>
      <c r="F400" s="14">
        <v>1</v>
      </c>
      <c r="G400" s="3">
        <v>0.8</v>
      </c>
      <c r="H400" s="3" t="s">
        <v>668</v>
      </c>
      <c r="I400" s="42" t="s">
        <v>713</v>
      </c>
      <c r="J400" s="214"/>
      <c r="K400" s="212">
        <f t="shared" si="12"/>
        <v>21.500000000000004</v>
      </c>
      <c r="L400" s="94"/>
      <c r="M400" s="87"/>
      <c r="N400" s="88"/>
      <c r="O400" s="88">
        <v>1.6</v>
      </c>
      <c r="P400" s="88"/>
      <c r="Q400" s="88"/>
      <c r="R400" s="88">
        <v>1.6</v>
      </c>
      <c r="S400" s="88"/>
      <c r="T400" s="88">
        <v>1.6</v>
      </c>
      <c r="U400" s="88"/>
      <c r="V400" s="88">
        <v>1.6</v>
      </c>
      <c r="W400" s="88">
        <v>2.2999999999999998</v>
      </c>
      <c r="X400" s="88">
        <v>1.6</v>
      </c>
      <c r="Y400" s="88">
        <v>1.6</v>
      </c>
      <c r="Z400" s="88"/>
      <c r="AA400" s="88">
        <v>1.6</v>
      </c>
      <c r="AB400" s="88"/>
      <c r="AC400" s="88">
        <v>1.6</v>
      </c>
      <c r="AD400" s="88"/>
      <c r="AE400" s="88"/>
      <c r="AF400" s="88">
        <v>0.8</v>
      </c>
      <c r="AG400" s="88"/>
      <c r="AH400" s="99">
        <v>1.6</v>
      </c>
      <c r="AI400" s="88"/>
      <c r="AJ400" s="88"/>
      <c r="AK400" s="88">
        <v>0.8</v>
      </c>
      <c r="AL400" s="88"/>
      <c r="AM400" s="88">
        <v>1.6</v>
      </c>
      <c r="AN400" s="88"/>
      <c r="AO400" s="88">
        <v>1.6</v>
      </c>
      <c r="AP400" s="119"/>
      <c r="AQ400" s="196"/>
      <c r="AR400" s="206">
        <f t="shared" si="11"/>
        <v>21.500000000000004</v>
      </c>
      <c r="AS400" s="9" t="s">
        <v>279</v>
      </c>
      <c r="AT400" s="6" t="s">
        <v>535</v>
      </c>
    </row>
    <row r="401" spans="1:46" ht="30">
      <c r="A401" s="40" t="s">
        <v>679</v>
      </c>
      <c r="B401" s="3" t="s">
        <v>24</v>
      </c>
      <c r="C401" s="250" t="s">
        <v>279</v>
      </c>
      <c r="D401" s="6" t="s">
        <v>536</v>
      </c>
      <c r="E401" s="3"/>
      <c r="F401" s="14">
        <v>4</v>
      </c>
      <c r="G401" s="3">
        <v>0.8</v>
      </c>
      <c r="H401" s="3" t="s">
        <v>668</v>
      </c>
      <c r="I401" s="42" t="s">
        <v>713</v>
      </c>
      <c r="J401" s="214"/>
      <c r="K401" s="212">
        <f t="shared" si="12"/>
        <v>66.40000000000002</v>
      </c>
      <c r="L401" s="90"/>
      <c r="M401" s="87"/>
      <c r="N401" s="88">
        <v>1.6</v>
      </c>
      <c r="O401" s="88">
        <v>3.2</v>
      </c>
      <c r="P401" s="88">
        <v>1.6</v>
      </c>
      <c r="Q401" s="88">
        <v>3.2</v>
      </c>
      <c r="R401" s="88">
        <v>3.2</v>
      </c>
      <c r="S401" s="88">
        <v>3.2</v>
      </c>
      <c r="T401" s="88">
        <v>3.2</v>
      </c>
      <c r="U401" s="88">
        <v>3.2</v>
      </c>
      <c r="V401" s="88">
        <v>3.2</v>
      </c>
      <c r="W401" s="88"/>
      <c r="X401" s="88">
        <v>2.4</v>
      </c>
      <c r="Y401" s="88">
        <v>3.2</v>
      </c>
      <c r="Z401" s="88">
        <v>3.2</v>
      </c>
      <c r="AA401" s="88">
        <v>3.2</v>
      </c>
      <c r="AB401" s="88">
        <v>3.2</v>
      </c>
      <c r="AC401" s="88">
        <v>1.6</v>
      </c>
      <c r="AD401" s="88">
        <v>3.2</v>
      </c>
      <c r="AE401" s="88">
        <v>1.6</v>
      </c>
      <c r="AF401" s="88">
        <v>1.6</v>
      </c>
      <c r="AG401" s="88">
        <v>1.6</v>
      </c>
      <c r="AH401" s="88">
        <v>0.8</v>
      </c>
      <c r="AI401" s="88">
        <v>0.8</v>
      </c>
      <c r="AJ401" s="88"/>
      <c r="AK401" s="88">
        <v>1.6</v>
      </c>
      <c r="AL401" s="88">
        <v>1.6</v>
      </c>
      <c r="AM401" s="88">
        <v>3.2</v>
      </c>
      <c r="AN401" s="88">
        <v>3.2</v>
      </c>
      <c r="AO401" s="88">
        <v>1.6</v>
      </c>
      <c r="AP401" s="88">
        <v>3.2</v>
      </c>
      <c r="AQ401" s="196"/>
      <c r="AR401" s="206">
        <f t="shared" si="11"/>
        <v>66.40000000000002</v>
      </c>
      <c r="AS401" s="9" t="s">
        <v>279</v>
      </c>
      <c r="AT401" s="6" t="s">
        <v>536</v>
      </c>
    </row>
    <row r="402" spans="1:46" ht="30">
      <c r="A402" s="40" t="s">
        <v>679</v>
      </c>
      <c r="B402" s="3" t="s">
        <v>24</v>
      </c>
      <c r="C402" s="250" t="s">
        <v>279</v>
      </c>
      <c r="D402" s="6" t="s">
        <v>537</v>
      </c>
      <c r="E402" s="3"/>
      <c r="F402" s="14"/>
      <c r="G402" s="3">
        <v>0.8</v>
      </c>
      <c r="H402" s="3" t="s">
        <v>668</v>
      </c>
      <c r="I402" s="42" t="s">
        <v>713</v>
      </c>
      <c r="J402" s="214"/>
      <c r="K402" s="212">
        <f t="shared" si="12"/>
        <v>0</v>
      </c>
      <c r="L402" s="94"/>
      <c r="M402" s="87"/>
      <c r="N402" s="119"/>
      <c r="O402" s="88"/>
      <c r="P402" s="88"/>
      <c r="Q402" s="88"/>
      <c r="R402" s="99"/>
      <c r="S402" s="95"/>
      <c r="T402" s="88"/>
      <c r="U402" s="88"/>
      <c r="V402" s="88"/>
      <c r="W402" s="88"/>
      <c r="X402" s="88"/>
      <c r="Y402" s="88"/>
      <c r="Z402" s="88"/>
      <c r="AA402" s="88"/>
      <c r="AB402" s="119"/>
      <c r="AC402" s="88"/>
      <c r="AD402" s="88"/>
      <c r="AE402" s="88"/>
      <c r="AF402" s="88"/>
      <c r="AG402" s="88"/>
      <c r="AH402" s="88"/>
      <c r="AI402" s="88"/>
      <c r="AJ402" s="88"/>
      <c r="AK402" s="88"/>
      <c r="AL402" s="88"/>
      <c r="AM402" s="88"/>
      <c r="AN402" s="88"/>
      <c r="AO402" s="88"/>
      <c r="AP402" s="88"/>
      <c r="AQ402" s="196"/>
      <c r="AR402" s="206">
        <f t="shared" si="11"/>
        <v>0</v>
      </c>
      <c r="AS402" s="9" t="s">
        <v>279</v>
      </c>
      <c r="AT402" s="6" t="s">
        <v>537</v>
      </c>
    </row>
    <row r="403" spans="1:46" ht="30" customHeight="1">
      <c r="A403" s="146" t="s">
        <v>679</v>
      </c>
      <c r="B403" s="32" t="s">
        <v>24</v>
      </c>
      <c r="C403" s="250" t="s">
        <v>279</v>
      </c>
      <c r="D403" s="16" t="s">
        <v>537</v>
      </c>
      <c r="E403" s="32" t="s">
        <v>891</v>
      </c>
      <c r="F403" s="14">
        <v>1</v>
      </c>
      <c r="G403" s="3">
        <v>8</v>
      </c>
      <c r="H403" s="3" t="s">
        <v>668</v>
      </c>
      <c r="I403" s="42" t="s">
        <v>713</v>
      </c>
      <c r="J403" s="214"/>
      <c r="K403" s="212">
        <f t="shared" si="12"/>
        <v>148</v>
      </c>
      <c r="L403" s="94"/>
      <c r="M403" s="87">
        <v>6</v>
      </c>
      <c r="N403" s="119"/>
      <c r="O403" s="88">
        <v>6</v>
      </c>
      <c r="P403" s="88">
        <v>8</v>
      </c>
      <c r="Q403" s="88"/>
      <c r="R403" s="99">
        <v>8</v>
      </c>
      <c r="S403" s="135"/>
      <c r="T403" s="88">
        <v>8</v>
      </c>
      <c r="U403" s="88">
        <v>8</v>
      </c>
      <c r="V403" s="88">
        <v>8</v>
      </c>
      <c r="W403" s="88">
        <v>8</v>
      </c>
      <c r="X403" s="88">
        <v>8</v>
      </c>
      <c r="Y403" s="88">
        <v>8</v>
      </c>
      <c r="Z403" s="88"/>
      <c r="AA403" s="88">
        <v>8</v>
      </c>
      <c r="AB403" s="99"/>
      <c r="AC403" s="88">
        <v>8</v>
      </c>
      <c r="AD403" s="88"/>
      <c r="AE403" s="88">
        <v>8</v>
      </c>
      <c r="AF403" s="88"/>
      <c r="AG403" s="88">
        <v>8</v>
      </c>
      <c r="AH403" s="88">
        <v>8</v>
      </c>
      <c r="AI403" s="88">
        <v>8</v>
      </c>
      <c r="AJ403" s="88"/>
      <c r="AK403" s="88">
        <v>8</v>
      </c>
      <c r="AL403" s="88">
        <v>8</v>
      </c>
      <c r="AM403" s="88"/>
      <c r="AN403" s="88">
        <v>8</v>
      </c>
      <c r="AO403" s="88"/>
      <c r="AP403" s="88"/>
      <c r="AQ403" s="196"/>
      <c r="AR403" s="206">
        <f t="shared" si="11"/>
        <v>148</v>
      </c>
      <c r="AS403" s="13" t="s">
        <v>279</v>
      </c>
      <c r="AT403" s="16" t="s">
        <v>537</v>
      </c>
    </row>
    <row r="404" spans="1:46" ht="30" customHeight="1">
      <c r="A404" s="146" t="s">
        <v>679</v>
      </c>
      <c r="B404" s="32" t="s">
        <v>24</v>
      </c>
      <c r="C404" s="250" t="s">
        <v>279</v>
      </c>
      <c r="D404" s="16" t="s">
        <v>1036</v>
      </c>
      <c r="E404" s="3"/>
      <c r="F404" s="14">
        <v>2</v>
      </c>
      <c r="G404" s="3">
        <v>0.8</v>
      </c>
      <c r="H404" s="3" t="s">
        <v>668</v>
      </c>
      <c r="I404" s="42" t="s">
        <v>1037</v>
      </c>
      <c r="J404" s="214"/>
      <c r="K404" s="212">
        <f t="shared" si="12"/>
        <v>37.200000000000017</v>
      </c>
      <c r="L404" s="94">
        <v>2</v>
      </c>
      <c r="M404" s="87"/>
      <c r="N404" s="88"/>
      <c r="O404" s="88">
        <v>1.6</v>
      </c>
      <c r="P404" s="88">
        <v>1.6</v>
      </c>
      <c r="Q404" s="88"/>
      <c r="R404" s="88">
        <v>1.6</v>
      </c>
      <c r="S404" s="95">
        <v>3.6</v>
      </c>
      <c r="T404" s="88">
        <v>0.8</v>
      </c>
      <c r="U404" s="88">
        <v>1.6</v>
      </c>
      <c r="V404" s="88">
        <v>1.6</v>
      </c>
      <c r="W404" s="88">
        <v>1.6</v>
      </c>
      <c r="X404" s="88">
        <v>1.6</v>
      </c>
      <c r="Y404" s="88">
        <v>1.6</v>
      </c>
      <c r="Z404" s="88"/>
      <c r="AA404" s="88">
        <v>1.6</v>
      </c>
      <c r="AB404" s="88"/>
      <c r="AC404" s="88">
        <v>1.6</v>
      </c>
      <c r="AD404" s="88">
        <v>1.6</v>
      </c>
      <c r="AE404" s="88"/>
      <c r="AF404" s="88">
        <v>0.8</v>
      </c>
      <c r="AG404" s="88"/>
      <c r="AH404" s="88">
        <v>1.6</v>
      </c>
      <c r="AI404" s="88">
        <v>1.6</v>
      </c>
      <c r="AJ404" s="88">
        <v>1.6</v>
      </c>
      <c r="AK404" s="88">
        <v>1.6</v>
      </c>
      <c r="AL404" s="88">
        <v>1.6</v>
      </c>
      <c r="AM404" s="88">
        <v>1.6</v>
      </c>
      <c r="AN404" s="88">
        <v>1.6</v>
      </c>
      <c r="AO404" s="88">
        <v>1.6</v>
      </c>
      <c r="AP404" s="88">
        <v>1.6</v>
      </c>
      <c r="AQ404" s="196"/>
      <c r="AR404" s="206">
        <f t="shared" si="11"/>
        <v>37.200000000000017</v>
      </c>
      <c r="AS404" s="13" t="s">
        <v>279</v>
      </c>
      <c r="AT404" s="16" t="s">
        <v>1036</v>
      </c>
    </row>
    <row r="405" spans="1:46" ht="30">
      <c r="A405" s="40" t="s">
        <v>679</v>
      </c>
      <c r="B405" s="3" t="s">
        <v>24</v>
      </c>
      <c r="C405" s="250" t="s">
        <v>279</v>
      </c>
      <c r="D405" s="6" t="s">
        <v>538</v>
      </c>
      <c r="E405" s="3"/>
      <c r="F405" s="14">
        <v>2</v>
      </c>
      <c r="G405" s="3">
        <v>0.8</v>
      </c>
      <c r="H405" s="3" t="s">
        <v>668</v>
      </c>
      <c r="I405" s="42" t="s">
        <v>713</v>
      </c>
      <c r="J405" s="214"/>
      <c r="K405" s="212">
        <f t="shared" si="12"/>
        <v>43.200000000000024</v>
      </c>
      <c r="L405" s="94"/>
      <c r="M405" s="87">
        <v>1.6</v>
      </c>
      <c r="N405" s="88">
        <v>1.6</v>
      </c>
      <c r="O405" s="88">
        <v>1.6</v>
      </c>
      <c r="P405" s="88">
        <v>1.6</v>
      </c>
      <c r="Q405" s="88">
        <v>1.6</v>
      </c>
      <c r="R405" s="88">
        <v>1.6</v>
      </c>
      <c r="S405" s="88">
        <v>1.6</v>
      </c>
      <c r="T405" s="88">
        <v>0.8</v>
      </c>
      <c r="U405" s="88">
        <v>1.6</v>
      </c>
      <c r="V405" s="88">
        <v>1.6</v>
      </c>
      <c r="W405" s="88">
        <v>1.6</v>
      </c>
      <c r="X405" s="88">
        <v>1.6</v>
      </c>
      <c r="Y405" s="88">
        <v>1.6</v>
      </c>
      <c r="Z405" s="88">
        <v>1.6</v>
      </c>
      <c r="AA405" s="88">
        <v>1.6</v>
      </c>
      <c r="AB405" s="119">
        <v>1.6</v>
      </c>
      <c r="AC405" s="88">
        <v>1.6</v>
      </c>
      <c r="AD405" s="88">
        <v>1.6</v>
      </c>
      <c r="AE405" s="88">
        <v>1.6</v>
      </c>
      <c r="AF405" s="88"/>
      <c r="AG405" s="119"/>
      <c r="AH405" s="88">
        <v>0.8</v>
      </c>
      <c r="AI405" s="88">
        <v>1.6</v>
      </c>
      <c r="AJ405" s="88">
        <v>1.6</v>
      </c>
      <c r="AK405" s="88">
        <v>1.6</v>
      </c>
      <c r="AL405" s="88">
        <v>1.6</v>
      </c>
      <c r="AM405" s="88">
        <v>1.6</v>
      </c>
      <c r="AN405" s="88">
        <v>1.6</v>
      </c>
      <c r="AO405" s="88">
        <v>1.6</v>
      </c>
      <c r="AP405" s="88">
        <v>1.6</v>
      </c>
      <c r="AQ405" s="196"/>
      <c r="AR405" s="206">
        <f t="shared" si="11"/>
        <v>43.200000000000024</v>
      </c>
      <c r="AS405" s="9" t="s">
        <v>279</v>
      </c>
      <c r="AT405" s="6" t="s">
        <v>538</v>
      </c>
    </row>
    <row r="406" spans="1:46" ht="30">
      <c r="A406" s="40" t="s">
        <v>679</v>
      </c>
      <c r="B406" s="3" t="s">
        <v>24</v>
      </c>
      <c r="C406" s="250" t="s">
        <v>279</v>
      </c>
      <c r="D406" s="6" t="s">
        <v>539</v>
      </c>
      <c r="E406" s="3"/>
      <c r="F406" s="14">
        <v>3</v>
      </c>
      <c r="G406" s="3">
        <v>0.8</v>
      </c>
      <c r="H406" s="3" t="s">
        <v>668</v>
      </c>
      <c r="I406" s="42" t="s">
        <v>713</v>
      </c>
      <c r="J406" s="214"/>
      <c r="K406" s="212">
        <f t="shared" si="12"/>
        <v>47.600000000000016</v>
      </c>
      <c r="L406" s="94">
        <v>2</v>
      </c>
      <c r="M406" s="87">
        <v>1.6</v>
      </c>
      <c r="N406" s="88">
        <v>1.6</v>
      </c>
      <c r="O406" s="88">
        <v>1.6</v>
      </c>
      <c r="P406" s="88">
        <v>1.6</v>
      </c>
      <c r="Q406" s="119">
        <v>1.6</v>
      </c>
      <c r="R406" s="88">
        <v>1.6</v>
      </c>
      <c r="S406" s="95">
        <v>3.6</v>
      </c>
      <c r="T406" s="88">
        <v>0.8</v>
      </c>
      <c r="U406" s="119">
        <v>0.8</v>
      </c>
      <c r="V406" s="88">
        <v>1.6</v>
      </c>
      <c r="W406" s="88">
        <v>1.6</v>
      </c>
      <c r="X406" s="88">
        <v>1.6</v>
      </c>
      <c r="Y406" s="88">
        <v>1.6</v>
      </c>
      <c r="Z406" s="88">
        <v>1.6</v>
      </c>
      <c r="AA406" s="88">
        <v>1.6</v>
      </c>
      <c r="AB406" s="88">
        <v>1.6</v>
      </c>
      <c r="AC406" s="88">
        <v>1.6</v>
      </c>
      <c r="AD406" s="88">
        <v>1.6</v>
      </c>
      <c r="AE406" s="88">
        <v>1.6</v>
      </c>
      <c r="AF406" s="88">
        <v>1.6</v>
      </c>
      <c r="AG406" s="119"/>
      <c r="AH406" s="88">
        <v>0.8</v>
      </c>
      <c r="AI406" s="88">
        <v>1.6</v>
      </c>
      <c r="AJ406" s="88">
        <v>1.6</v>
      </c>
      <c r="AK406" s="88">
        <v>1.6</v>
      </c>
      <c r="AL406" s="88">
        <v>1.6</v>
      </c>
      <c r="AM406" s="88">
        <v>1.6</v>
      </c>
      <c r="AN406" s="88">
        <v>1.6</v>
      </c>
      <c r="AO406" s="88">
        <v>2.4</v>
      </c>
      <c r="AP406" s="88">
        <v>2.4</v>
      </c>
      <c r="AQ406" s="196"/>
      <c r="AR406" s="206">
        <f t="shared" si="11"/>
        <v>47.600000000000016</v>
      </c>
      <c r="AS406" s="9" t="s">
        <v>279</v>
      </c>
      <c r="AT406" s="6" t="s">
        <v>539</v>
      </c>
    </row>
    <row r="407" spans="1:46" ht="30">
      <c r="A407" s="40" t="s">
        <v>679</v>
      </c>
      <c r="B407" s="3" t="s">
        <v>24</v>
      </c>
      <c r="C407" s="250" t="s">
        <v>279</v>
      </c>
      <c r="D407" s="6" t="s">
        <v>540</v>
      </c>
      <c r="E407" s="3"/>
      <c r="F407" s="14">
        <v>5</v>
      </c>
      <c r="G407" s="3">
        <v>0.8</v>
      </c>
      <c r="H407" s="3" t="s">
        <v>668</v>
      </c>
      <c r="I407" s="42" t="s">
        <v>713</v>
      </c>
      <c r="J407" s="214"/>
      <c r="K407" s="212">
        <f t="shared" si="12"/>
        <v>74</v>
      </c>
      <c r="L407" s="94">
        <v>2</v>
      </c>
      <c r="M407" s="87">
        <v>2.4</v>
      </c>
      <c r="N407" s="88">
        <v>2.4</v>
      </c>
      <c r="O407" s="88">
        <v>2.4</v>
      </c>
      <c r="P407" s="88">
        <v>2.4</v>
      </c>
      <c r="Q407" s="88">
        <v>2.4</v>
      </c>
      <c r="R407" s="119">
        <v>2.4</v>
      </c>
      <c r="S407" s="119">
        <v>2.4</v>
      </c>
      <c r="T407" s="119">
        <v>2.4</v>
      </c>
      <c r="U407" s="88">
        <v>2.4</v>
      </c>
      <c r="V407" s="88">
        <v>2.4</v>
      </c>
      <c r="W407" s="88">
        <v>2.4</v>
      </c>
      <c r="X407" s="88">
        <v>2.4</v>
      </c>
      <c r="Y407" s="88">
        <v>2.4</v>
      </c>
      <c r="Z407" s="119">
        <v>2.4</v>
      </c>
      <c r="AA407" s="88">
        <v>2.4</v>
      </c>
      <c r="AB407" s="88">
        <v>2.4</v>
      </c>
      <c r="AC407" s="88">
        <v>2.4</v>
      </c>
      <c r="AD407" s="88">
        <v>2.4</v>
      </c>
      <c r="AE407" s="88">
        <v>2.4</v>
      </c>
      <c r="AF407" s="88">
        <v>2.4</v>
      </c>
      <c r="AG407" s="119">
        <v>2.4</v>
      </c>
      <c r="AH407" s="88">
        <v>2.4</v>
      </c>
      <c r="AI407" s="88">
        <v>2.4</v>
      </c>
      <c r="AJ407" s="88">
        <v>2.4</v>
      </c>
      <c r="AK407" s="88">
        <v>2.4</v>
      </c>
      <c r="AL407" s="88">
        <v>2.4</v>
      </c>
      <c r="AM407" s="88">
        <v>2.4</v>
      </c>
      <c r="AN407" s="88">
        <v>2.4</v>
      </c>
      <c r="AO407" s="88">
        <v>2.4</v>
      </c>
      <c r="AP407" s="95">
        <v>4.4000000000000004</v>
      </c>
      <c r="AQ407" s="196"/>
      <c r="AR407" s="206">
        <f t="shared" ref="AR407:AR481" si="13">K407</f>
        <v>74</v>
      </c>
      <c r="AS407" s="9" t="s">
        <v>279</v>
      </c>
      <c r="AT407" s="6" t="s">
        <v>540</v>
      </c>
    </row>
    <row r="408" spans="1:46" ht="30">
      <c r="A408" s="40" t="s">
        <v>679</v>
      </c>
      <c r="B408" s="3" t="s">
        <v>24</v>
      </c>
      <c r="C408" s="250" t="s">
        <v>279</v>
      </c>
      <c r="D408" s="6" t="s">
        <v>541</v>
      </c>
      <c r="E408" s="3"/>
      <c r="F408" s="14">
        <v>3</v>
      </c>
      <c r="G408" s="3">
        <v>0.8</v>
      </c>
      <c r="H408" s="14" t="s">
        <v>668</v>
      </c>
      <c r="I408" s="42" t="s">
        <v>713</v>
      </c>
      <c r="J408" s="214"/>
      <c r="K408" s="212">
        <f t="shared" si="12"/>
        <v>67.999999999999972</v>
      </c>
      <c r="L408" s="94">
        <v>4</v>
      </c>
      <c r="M408" s="87">
        <v>2.4</v>
      </c>
      <c r="N408" s="88">
        <v>0.8</v>
      </c>
      <c r="O408" s="88">
        <v>2.4</v>
      </c>
      <c r="P408" s="119">
        <v>2.4</v>
      </c>
      <c r="Q408" s="88">
        <v>2.4</v>
      </c>
      <c r="R408" s="88">
        <v>2.4</v>
      </c>
      <c r="S408" s="119">
        <v>2.4</v>
      </c>
      <c r="T408" s="88">
        <v>2.4</v>
      </c>
      <c r="U408" s="88">
        <v>2.4</v>
      </c>
      <c r="V408" s="88">
        <v>2.4</v>
      </c>
      <c r="W408" s="88">
        <v>2.4</v>
      </c>
      <c r="X408" s="119">
        <v>2.4</v>
      </c>
      <c r="Y408" s="88">
        <v>2.4</v>
      </c>
      <c r="Z408" s="88">
        <v>2.4</v>
      </c>
      <c r="AA408" s="88">
        <v>2.4</v>
      </c>
      <c r="AB408" s="88">
        <v>2.4</v>
      </c>
      <c r="AC408" s="88">
        <v>0.8</v>
      </c>
      <c r="AD408" s="119">
        <v>2.4</v>
      </c>
      <c r="AE408" s="88">
        <v>2.4</v>
      </c>
      <c r="AF408" s="88">
        <v>0.8</v>
      </c>
      <c r="AG408" s="119"/>
      <c r="AH408" s="88">
        <v>1.6</v>
      </c>
      <c r="AI408" s="88">
        <v>2.4</v>
      </c>
      <c r="AJ408" s="88"/>
      <c r="AK408" s="88">
        <v>2.4</v>
      </c>
      <c r="AL408" s="88">
        <v>2.4</v>
      </c>
      <c r="AM408" s="88">
        <v>2.4</v>
      </c>
      <c r="AN408" s="95">
        <v>6.4</v>
      </c>
      <c r="AO408" s="88">
        <v>2.4</v>
      </c>
      <c r="AP408" s="88">
        <v>4.8</v>
      </c>
      <c r="AQ408" s="196"/>
      <c r="AR408" s="206">
        <f t="shared" si="13"/>
        <v>67.999999999999972</v>
      </c>
      <c r="AS408" s="9" t="s">
        <v>279</v>
      </c>
      <c r="AT408" s="6" t="s">
        <v>541</v>
      </c>
    </row>
    <row r="409" spans="1:46" ht="30.75" customHeight="1">
      <c r="A409" s="40" t="s">
        <v>679</v>
      </c>
      <c r="B409" s="3" t="s">
        <v>24</v>
      </c>
      <c r="C409" s="250" t="s">
        <v>279</v>
      </c>
      <c r="D409" s="59" t="s">
        <v>542</v>
      </c>
      <c r="E409" s="3"/>
      <c r="F409" s="14">
        <v>2</v>
      </c>
      <c r="G409" s="3">
        <v>1.1000000000000001</v>
      </c>
      <c r="H409" s="14" t="s">
        <v>668</v>
      </c>
      <c r="I409" s="42" t="s">
        <v>713</v>
      </c>
      <c r="J409" s="214"/>
      <c r="K409" s="212">
        <f t="shared" si="12"/>
        <v>13.2</v>
      </c>
      <c r="L409" s="94"/>
      <c r="M409" s="87"/>
      <c r="N409" s="88"/>
      <c r="O409" s="88"/>
      <c r="P409" s="119"/>
      <c r="Q409" s="88"/>
      <c r="R409" s="88"/>
      <c r="S409" s="119"/>
      <c r="T409" s="88"/>
      <c r="U409" s="88"/>
      <c r="V409" s="88"/>
      <c r="W409" s="88"/>
      <c r="X409" s="119"/>
      <c r="Y409" s="88"/>
      <c r="Z409" s="88"/>
      <c r="AA409" s="88"/>
      <c r="AB409" s="88"/>
      <c r="AC409" s="88"/>
      <c r="AD409" s="119"/>
      <c r="AE409" s="88"/>
      <c r="AF409" s="88"/>
      <c r="AG409" s="119"/>
      <c r="AH409" s="88"/>
      <c r="AI409" s="88"/>
      <c r="AJ409" s="88">
        <v>2.2000000000000002</v>
      </c>
      <c r="AK409" s="88"/>
      <c r="AL409" s="88">
        <v>2.2000000000000002</v>
      </c>
      <c r="AM409" s="88">
        <v>2.2000000000000002</v>
      </c>
      <c r="AN409" s="88">
        <v>2.2000000000000002</v>
      </c>
      <c r="AO409" s="88">
        <v>2.2000000000000002</v>
      </c>
      <c r="AP409" s="88">
        <v>2.2000000000000002</v>
      </c>
      <c r="AQ409" s="196"/>
      <c r="AR409" s="206">
        <f t="shared" si="13"/>
        <v>13.2</v>
      </c>
      <c r="AS409" s="9" t="s">
        <v>279</v>
      </c>
      <c r="AT409" s="59" t="s">
        <v>542</v>
      </c>
    </row>
    <row r="410" spans="1:46" ht="30">
      <c r="A410" s="40" t="s">
        <v>679</v>
      </c>
      <c r="B410" s="3" t="s">
        <v>24</v>
      </c>
      <c r="C410" s="250" t="s">
        <v>279</v>
      </c>
      <c r="D410" s="6" t="s">
        <v>542</v>
      </c>
      <c r="E410" s="3"/>
      <c r="F410" s="14">
        <v>4</v>
      </c>
      <c r="G410" s="3">
        <v>0.8</v>
      </c>
      <c r="H410" s="3" t="s">
        <v>668</v>
      </c>
      <c r="I410" s="42" t="s">
        <v>713</v>
      </c>
      <c r="J410" s="214"/>
      <c r="K410" s="212">
        <f t="shared" si="12"/>
        <v>70.40000000000002</v>
      </c>
      <c r="L410" s="94"/>
      <c r="M410" s="87">
        <v>3.2</v>
      </c>
      <c r="N410" s="88"/>
      <c r="O410" s="88">
        <v>3.2</v>
      </c>
      <c r="P410" s="88">
        <v>3.2</v>
      </c>
      <c r="Q410" s="88">
        <v>3.2</v>
      </c>
      <c r="R410" s="88">
        <v>3.2</v>
      </c>
      <c r="S410" s="119">
        <v>3.2</v>
      </c>
      <c r="T410" s="88">
        <v>3.2</v>
      </c>
      <c r="U410" s="88">
        <v>3.2</v>
      </c>
      <c r="V410" s="88">
        <v>3.2</v>
      </c>
      <c r="W410" s="119">
        <v>3.2</v>
      </c>
      <c r="X410" s="119">
        <v>3.2</v>
      </c>
      <c r="Y410" s="88">
        <v>3.2</v>
      </c>
      <c r="Z410" s="88">
        <v>3.2</v>
      </c>
      <c r="AA410" s="88">
        <v>3.2</v>
      </c>
      <c r="AB410" s="88">
        <v>3.2</v>
      </c>
      <c r="AC410" s="88">
        <v>3.2</v>
      </c>
      <c r="AD410" s="88">
        <v>3.2</v>
      </c>
      <c r="AE410" s="88">
        <v>3.2</v>
      </c>
      <c r="AF410" s="88">
        <v>3.2</v>
      </c>
      <c r="AG410" s="88">
        <v>3.2</v>
      </c>
      <c r="AH410" s="88">
        <v>3.2</v>
      </c>
      <c r="AI410" s="88">
        <v>3.2</v>
      </c>
      <c r="AJ410" s="88"/>
      <c r="AK410" s="88"/>
      <c r="AL410" s="88"/>
      <c r="AM410" s="88"/>
      <c r="AN410" s="88"/>
      <c r="AO410" s="88"/>
      <c r="AP410" s="88"/>
      <c r="AQ410" s="196"/>
      <c r="AR410" s="206">
        <f t="shared" si="13"/>
        <v>70.40000000000002</v>
      </c>
      <c r="AS410" s="9" t="s">
        <v>279</v>
      </c>
      <c r="AT410" s="6" t="s">
        <v>542</v>
      </c>
    </row>
    <row r="411" spans="1:46" ht="30">
      <c r="A411" s="40" t="s">
        <v>679</v>
      </c>
      <c r="B411" s="3" t="s">
        <v>24</v>
      </c>
      <c r="C411" s="250" t="s">
        <v>279</v>
      </c>
      <c r="D411" s="6" t="s">
        <v>543</v>
      </c>
      <c r="E411" s="3"/>
      <c r="F411" s="14"/>
      <c r="G411" s="3">
        <v>0.8</v>
      </c>
      <c r="H411" s="3" t="s">
        <v>668</v>
      </c>
      <c r="I411" s="42" t="s">
        <v>713</v>
      </c>
      <c r="J411" s="214"/>
      <c r="K411" s="212">
        <f t="shared" si="12"/>
        <v>0</v>
      </c>
      <c r="L411" s="94"/>
      <c r="M411" s="87"/>
      <c r="N411" s="88"/>
      <c r="O411" s="88"/>
      <c r="P411" s="88"/>
      <c r="Q411" s="88"/>
      <c r="R411" s="88"/>
      <c r="S411" s="88"/>
      <c r="T411" s="88"/>
      <c r="U411" s="88"/>
      <c r="V411" s="119"/>
      <c r="W411" s="88"/>
      <c r="X411" s="88"/>
      <c r="Y411" s="88"/>
      <c r="Z411" s="88"/>
      <c r="AA411" s="88"/>
      <c r="AB411" s="88"/>
      <c r="AC411" s="95"/>
      <c r="AD411" s="88"/>
      <c r="AE411" s="88"/>
      <c r="AF411" s="88"/>
      <c r="AG411" s="88"/>
      <c r="AH411" s="88"/>
      <c r="AI411" s="88"/>
      <c r="AJ411" s="88"/>
      <c r="AK411" s="88"/>
      <c r="AL411" s="88"/>
      <c r="AM411" s="88"/>
      <c r="AN411" s="88"/>
      <c r="AO411" s="88"/>
      <c r="AP411" s="88"/>
      <c r="AQ411" s="196"/>
      <c r="AR411" s="206">
        <f t="shared" si="13"/>
        <v>0</v>
      </c>
      <c r="AS411" s="9" t="s">
        <v>279</v>
      </c>
      <c r="AT411" s="6" t="s">
        <v>543</v>
      </c>
    </row>
    <row r="412" spans="1:46" ht="27.75" customHeight="1">
      <c r="A412" s="40" t="s">
        <v>679</v>
      </c>
      <c r="B412" s="3" t="s">
        <v>24</v>
      </c>
      <c r="C412" s="250" t="s">
        <v>279</v>
      </c>
      <c r="D412" s="16" t="s">
        <v>543</v>
      </c>
      <c r="E412" s="32" t="s">
        <v>891</v>
      </c>
      <c r="F412" s="14">
        <v>1</v>
      </c>
      <c r="G412" s="3">
        <v>8</v>
      </c>
      <c r="H412" s="3" t="s">
        <v>668</v>
      </c>
      <c r="I412" s="42" t="s">
        <v>713</v>
      </c>
      <c r="J412" s="214"/>
      <c r="K412" s="212">
        <f t="shared" si="12"/>
        <v>146</v>
      </c>
      <c r="L412" s="94"/>
      <c r="M412" s="87">
        <v>5</v>
      </c>
      <c r="N412" s="88"/>
      <c r="O412" s="88">
        <v>5</v>
      </c>
      <c r="P412" s="88"/>
      <c r="Q412" s="88"/>
      <c r="R412" s="88">
        <v>8</v>
      </c>
      <c r="S412" s="88">
        <v>8</v>
      </c>
      <c r="T412" s="88">
        <v>8</v>
      </c>
      <c r="U412" s="88">
        <v>8</v>
      </c>
      <c r="V412" s="119">
        <v>8</v>
      </c>
      <c r="W412" s="88">
        <v>8</v>
      </c>
      <c r="X412" s="88">
        <v>8</v>
      </c>
      <c r="Y412" s="88">
        <v>8</v>
      </c>
      <c r="Z412" s="88"/>
      <c r="AA412" s="88"/>
      <c r="AB412" s="88">
        <v>8</v>
      </c>
      <c r="AC412" s="119"/>
      <c r="AD412" s="88">
        <v>8</v>
      </c>
      <c r="AE412" s="88"/>
      <c r="AF412" s="88">
        <v>8</v>
      </c>
      <c r="AG412" s="88"/>
      <c r="AH412" s="88">
        <v>8</v>
      </c>
      <c r="AI412" s="88"/>
      <c r="AJ412" s="88">
        <v>8</v>
      </c>
      <c r="AK412" s="88">
        <v>8</v>
      </c>
      <c r="AL412" s="88">
        <v>8</v>
      </c>
      <c r="AM412" s="88"/>
      <c r="AN412" s="88">
        <v>8</v>
      </c>
      <c r="AO412" s="88">
        <v>8</v>
      </c>
      <c r="AP412" s="88"/>
      <c r="AQ412" s="196"/>
      <c r="AR412" s="206">
        <f t="shared" si="13"/>
        <v>146</v>
      </c>
      <c r="AS412" s="9" t="s">
        <v>279</v>
      </c>
      <c r="AT412" s="16" t="s">
        <v>543</v>
      </c>
    </row>
    <row r="413" spans="1:46" ht="30">
      <c r="A413" s="40" t="s">
        <v>679</v>
      </c>
      <c r="B413" s="3" t="s">
        <v>24</v>
      </c>
      <c r="C413" s="250" t="s">
        <v>279</v>
      </c>
      <c r="D413" s="140" t="s">
        <v>544</v>
      </c>
      <c r="E413" s="3"/>
      <c r="F413" s="14">
        <v>4</v>
      </c>
      <c r="G413" s="3">
        <v>0.8</v>
      </c>
      <c r="H413" s="3" t="s">
        <v>668</v>
      </c>
      <c r="I413" s="42" t="s">
        <v>713</v>
      </c>
      <c r="J413" s="214"/>
      <c r="K413" s="212">
        <f t="shared" si="12"/>
        <v>73.600000000000023</v>
      </c>
      <c r="L413" s="94"/>
      <c r="M413" s="87">
        <v>3.2</v>
      </c>
      <c r="N413" s="119">
        <v>3.2</v>
      </c>
      <c r="O413" s="88">
        <v>3.2</v>
      </c>
      <c r="P413" s="88">
        <v>3.2</v>
      </c>
      <c r="Q413" s="88">
        <v>3.2</v>
      </c>
      <c r="R413" s="99">
        <v>3.2</v>
      </c>
      <c r="S413" s="88">
        <v>3.2</v>
      </c>
      <c r="T413" s="119">
        <v>3.2</v>
      </c>
      <c r="U413" s="88">
        <v>3.2</v>
      </c>
      <c r="V413" s="88">
        <v>3.2</v>
      </c>
      <c r="W413" s="88">
        <v>3.2</v>
      </c>
      <c r="X413" s="88">
        <v>3.2</v>
      </c>
      <c r="Y413" s="88">
        <v>3.2</v>
      </c>
      <c r="Z413" s="88">
        <v>3.2</v>
      </c>
      <c r="AA413" s="88">
        <v>3.2</v>
      </c>
      <c r="AB413" s="88">
        <v>3.2</v>
      </c>
      <c r="AC413" s="88">
        <v>3.2</v>
      </c>
      <c r="AD413" s="119">
        <v>3.2</v>
      </c>
      <c r="AE413" s="88">
        <v>3.2</v>
      </c>
      <c r="AF413" s="88">
        <v>3.2</v>
      </c>
      <c r="AG413" s="119">
        <v>3.2</v>
      </c>
      <c r="AH413" s="119">
        <v>3.2</v>
      </c>
      <c r="AI413" s="88">
        <v>3.2</v>
      </c>
      <c r="AJ413" s="88"/>
      <c r="AK413" s="88"/>
      <c r="AL413" s="88"/>
      <c r="AM413" s="88"/>
      <c r="AN413" s="88"/>
      <c r="AO413" s="88"/>
      <c r="AP413" s="88"/>
      <c r="AQ413" s="196"/>
      <c r="AR413" s="206">
        <f t="shared" si="13"/>
        <v>73.600000000000023</v>
      </c>
      <c r="AS413" s="9" t="s">
        <v>279</v>
      </c>
      <c r="AT413" s="140" t="s">
        <v>544</v>
      </c>
    </row>
    <row r="414" spans="1:46" ht="27.75" customHeight="1">
      <c r="A414" s="40" t="s">
        <v>679</v>
      </c>
      <c r="B414" s="3" t="s">
        <v>24</v>
      </c>
      <c r="C414" s="250" t="s">
        <v>279</v>
      </c>
      <c r="D414" s="140" t="s">
        <v>544</v>
      </c>
      <c r="E414" s="3"/>
      <c r="F414" s="14">
        <v>4</v>
      </c>
      <c r="G414" s="3">
        <v>1.1000000000000001</v>
      </c>
      <c r="H414" s="3" t="s">
        <v>668</v>
      </c>
      <c r="I414" s="42" t="s">
        <v>711</v>
      </c>
      <c r="J414" s="214"/>
      <c r="K414" s="212">
        <f t="shared" si="12"/>
        <v>28.4</v>
      </c>
      <c r="L414" s="94"/>
      <c r="M414" s="87"/>
      <c r="N414" s="119"/>
      <c r="O414" s="88"/>
      <c r="P414" s="88"/>
      <c r="Q414" s="88"/>
      <c r="R414" s="99"/>
      <c r="S414" s="88"/>
      <c r="T414" s="119"/>
      <c r="U414" s="88"/>
      <c r="V414" s="88"/>
      <c r="W414" s="88"/>
      <c r="X414" s="88"/>
      <c r="Y414" s="88"/>
      <c r="Z414" s="88"/>
      <c r="AA414" s="88"/>
      <c r="AB414" s="88"/>
      <c r="AC414" s="88"/>
      <c r="AD414" s="119"/>
      <c r="AE414" s="88"/>
      <c r="AF414" s="88"/>
      <c r="AG414" s="119"/>
      <c r="AH414" s="119"/>
      <c r="AI414" s="88"/>
      <c r="AJ414" s="88">
        <v>4.4000000000000004</v>
      </c>
      <c r="AK414" s="88">
        <v>4.4000000000000004</v>
      </c>
      <c r="AL414" s="88">
        <v>3.2</v>
      </c>
      <c r="AM414" s="88">
        <v>4.4000000000000004</v>
      </c>
      <c r="AN414" s="88">
        <v>3.2</v>
      </c>
      <c r="AO414" s="88">
        <v>4.4000000000000004</v>
      </c>
      <c r="AP414" s="88">
        <v>4.4000000000000004</v>
      </c>
      <c r="AQ414" s="196"/>
      <c r="AR414" s="206">
        <f t="shared" si="13"/>
        <v>28.4</v>
      </c>
      <c r="AS414" s="9" t="s">
        <v>279</v>
      </c>
      <c r="AT414" s="140" t="s">
        <v>1146</v>
      </c>
    </row>
    <row r="415" spans="1:46" ht="27.75" customHeight="1">
      <c r="A415" s="40" t="s">
        <v>679</v>
      </c>
      <c r="B415" s="3" t="s">
        <v>24</v>
      </c>
      <c r="C415" s="250" t="s">
        <v>279</v>
      </c>
      <c r="D415" s="6" t="s">
        <v>545</v>
      </c>
      <c r="E415" s="3"/>
      <c r="F415" s="14">
        <v>4</v>
      </c>
      <c r="G415" s="3">
        <v>0.8</v>
      </c>
      <c r="H415" s="3" t="s">
        <v>668</v>
      </c>
      <c r="I415" s="42" t="s">
        <v>713</v>
      </c>
      <c r="J415" s="214"/>
      <c r="K415" s="212">
        <f t="shared" si="12"/>
        <v>91.600000000000051</v>
      </c>
      <c r="L415" s="94">
        <v>2</v>
      </c>
      <c r="M415" s="87">
        <v>3.2</v>
      </c>
      <c r="N415" s="88">
        <v>3.2</v>
      </c>
      <c r="O415" s="88">
        <v>3.2</v>
      </c>
      <c r="P415" s="88">
        <v>3.2</v>
      </c>
      <c r="Q415" s="119">
        <v>3.2</v>
      </c>
      <c r="R415" s="88">
        <v>3.2</v>
      </c>
      <c r="S415" s="95">
        <v>5.2</v>
      </c>
      <c r="T415" s="119">
        <v>3.2</v>
      </c>
      <c r="U415" s="88">
        <v>3.2</v>
      </c>
      <c r="V415" s="88">
        <v>3.2</v>
      </c>
      <c r="W415" s="88">
        <v>3.2</v>
      </c>
      <c r="X415" s="88">
        <v>3.2</v>
      </c>
      <c r="Y415" s="88">
        <v>3.2</v>
      </c>
      <c r="Z415" s="88">
        <v>3.2</v>
      </c>
      <c r="AA415" s="88"/>
      <c r="AB415" s="88">
        <v>3.2</v>
      </c>
      <c r="AC415" s="88">
        <v>3.2</v>
      </c>
      <c r="AD415" s="88">
        <v>3.2</v>
      </c>
      <c r="AE415" s="88">
        <v>3.2</v>
      </c>
      <c r="AF415" s="88"/>
      <c r="AG415" s="109">
        <v>3.2</v>
      </c>
      <c r="AH415" s="88">
        <v>3.2</v>
      </c>
      <c r="AI415" s="88">
        <v>3.2</v>
      </c>
      <c r="AJ415" s="92">
        <v>3.2</v>
      </c>
      <c r="AK415" s="88">
        <v>3.2</v>
      </c>
      <c r="AL415" s="88">
        <v>3.2</v>
      </c>
      <c r="AM415" s="88">
        <v>3.2</v>
      </c>
      <c r="AN415" s="88">
        <v>3.2</v>
      </c>
      <c r="AO415" s="88">
        <v>3.2</v>
      </c>
      <c r="AP415" s="88">
        <v>3.2</v>
      </c>
      <c r="AQ415" s="196"/>
      <c r="AR415" s="206">
        <f t="shared" si="13"/>
        <v>91.600000000000051</v>
      </c>
      <c r="AS415" s="9" t="s">
        <v>279</v>
      </c>
      <c r="AT415" s="6" t="s">
        <v>545</v>
      </c>
    </row>
    <row r="416" spans="1:46" ht="30">
      <c r="A416" s="40" t="s">
        <v>679</v>
      </c>
      <c r="B416" s="3" t="s">
        <v>24</v>
      </c>
      <c r="C416" s="250" t="s">
        <v>279</v>
      </c>
      <c r="D416" s="141" t="s">
        <v>546</v>
      </c>
      <c r="E416" s="3"/>
      <c r="F416" s="14">
        <v>4</v>
      </c>
      <c r="G416" s="3">
        <v>0.8</v>
      </c>
      <c r="H416" s="3" t="s">
        <v>668</v>
      </c>
      <c r="I416" s="42" t="s">
        <v>713</v>
      </c>
      <c r="J416" s="220"/>
      <c r="K416" s="212">
        <f t="shared" si="12"/>
        <v>70.600000000000009</v>
      </c>
      <c r="L416" s="94">
        <v>1</v>
      </c>
      <c r="M416" s="87"/>
      <c r="N416" s="88">
        <v>0.8</v>
      </c>
      <c r="O416" s="87"/>
      <c r="P416" s="88">
        <v>1.6</v>
      </c>
      <c r="Q416" s="88">
        <v>2.4</v>
      </c>
      <c r="R416" s="99">
        <v>3.2</v>
      </c>
      <c r="S416" s="88">
        <v>3.2</v>
      </c>
      <c r="T416" s="88">
        <v>0.8</v>
      </c>
      <c r="U416" s="88">
        <v>3.2</v>
      </c>
      <c r="V416" s="88">
        <v>3.2</v>
      </c>
      <c r="W416" s="88">
        <v>3.2</v>
      </c>
      <c r="X416" s="88">
        <v>2.4</v>
      </c>
      <c r="Y416" s="88">
        <v>3.2</v>
      </c>
      <c r="Z416" s="88">
        <v>3.2</v>
      </c>
      <c r="AA416" s="88">
        <v>3.2</v>
      </c>
      <c r="AB416" s="88">
        <v>3.2</v>
      </c>
      <c r="AC416" s="88">
        <v>0.8</v>
      </c>
      <c r="AD416" s="88">
        <v>2.4</v>
      </c>
      <c r="AE416" s="88">
        <v>1.6</v>
      </c>
      <c r="AF416" s="88">
        <v>3.2</v>
      </c>
      <c r="AG416" s="95">
        <v>1.8</v>
      </c>
      <c r="AH416" s="88">
        <v>3.2</v>
      </c>
      <c r="AI416" s="88">
        <v>3.2</v>
      </c>
      <c r="AJ416" s="88"/>
      <c r="AK416" s="88">
        <v>3.2</v>
      </c>
      <c r="AL416" s="88">
        <v>1.6</v>
      </c>
      <c r="AM416" s="88">
        <v>3.2</v>
      </c>
      <c r="AN416" s="88">
        <v>3.2</v>
      </c>
      <c r="AO416" s="88">
        <v>3.2</v>
      </c>
      <c r="AP416" s="88">
        <v>3.2</v>
      </c>
      <c r="AQ416" s="196"/>
      <c r="AR416" s="206">
        <f t="shared" si="13"/>
        <v>70.600000000000009</v>
      </c>
      <c r="AS416" s="9" t="s">
        <v>279</v>
      </c>
      <c r="AT416" s="141" t="s">
        <v>546</v>
      </c>
    </row>
    <row r="417" spans="1:46" ht="30">
      <c r="A417" s="40" t="s">
        <v>679</v>
      </c>
      <c r="B417" s="3" t="s">
        <v>24</v>
      </c>
      <c r="C417" s="250" t="s">
        <v>279</v>
      </c>
      <c r="D417" s="6" t="s">
        <v>547</v>
      </c>
      <c r="E417" s="3"/>
      <c r="F417" s="14">
        <v>4</v>
      </c>
      <c r="G417" s="3">
        <v>0.8</v>
      </c>
      <c r="H417" s="3" t="s">
        <v>668</v>
      </c>
      <c r="I417" s="42" t="s">
        <v>713</v>
      </c>
      <c r="J417" s="214"/>
      <c r="K417" s="212">
        <f t="shared" si="12"/>
        <v>96.000000000000043</v>
      </c>
      <c r="L417" s="94"/>
      <c r="M417" s="87">
        <v>3.2</v>
      </c>
      <c r="N417" s="88">
        <v>3.2</v>
      </c>
      <c r="O417" s="88">
        <v>3.2</v>
      </c>
      <c r="P417" s="88">
        <v>3.2</v>
      </c>
      <c r="Q417" s="88">
        <v>3.2</v>
      </c>
      <c r="R417" s="88">
        <v>3.2</v>
      </c>
      <c r="S417" s="88">
        <v>3.2</v>
      </c>
      <c r="T417" s="88">
        <v>3.2</v>
      </c>
      <c r="U417" s="88">
        <v>3.2</v>
      </c>
      <c r="V417" s="88">
        <v>3.2</v>
      </c>
      <c r="W417" s="88">
        <v>3.2</v>
      </c>
      <c r="X417" s="88">
        <v>3.2</v>
      </c>
      <c r="Y417" s="88">
        <v>3.2</v>
      </c>
      <c r="Z417" s="88">
        <v>3.2</v>
      </c>
      <c r="AA417" s="88">
        <v>3.2</v>
      </c>
      <c r="AB417" s="88">
        <v>3.2</v>
      </c>
      <c r="AC417" s="99">
        <v>3.2</v>
      </c>
      <c r="AD417" s="88">
        <v>3.2</v>
      </c>
      <c r="AE417" s="88">
        <v>3.2</v>
      </c>
      <c r="AF417" s="88">
        <v>3.2</v>
      </c>
      <c r="AG417" s="88">
        <v>3.2</v>
      </c>
      <c r="AH417" s="88">
        <v>3.2</v>
      </c>
      <c r="AI417" s="88">
        <v>3.2</v>
      </c>
      <c r="AJ417" s="88">
        <v>3.2</v>
      </c>
      <c r="AK417" s="88">
        <v>3.2</v>
      </c>
      <c r="AL417" s="88">
        <v>3.2</v>
      </c>
      <c r="AM417" s="88">
        <v>3.2</v>
      </c>
      <c r="AN417" s="88">
        <v>3.2</v>
      </c>
      <c r="AO417" s="88">
        <v>3.2</v>
      </c>
      <c r="AP417" s="88">
        <v>3.2</v>
      </c>
      <c r="AQ417" s="196"/>
      <c r="AR417" s="206">
        <f t="shared" si="13"/>
        <v>96.000000000000043</v>
      </c>
      <c r="AS417" s="9" t="s">
        <v>279</v>
      </c>
      <c r="AT417" s="6" t="s">
        <v>547</v>
      </c>
    </row>
    <row r="418" spans="1:46" ht="30">
      <c r="A418" s="40" t="s">
        <v>679</v>
      </c>
      <c r="B418" s="3" t="s">
        <v>24</v>
      </c>
      <c r="C418" s="250" t="s">
        <v>279</v>
      </c>
      <c r="D418" s="6" t="s">
        <v>548</v>
      </c>
      <c r="E418" s="3"/>
      <c r="F418" s="14">
        <v>5</v>
      </c>
      <c r="G418" s="3">
        <v>0.8</v>
      </c>
      <c r="H418" s="3" t="s">
        <v>668</v>
      </c>
      <c r="I418" s="42" t="s">
        <v>713</v>
      </c>
      <c r="J418" s="214"/>
      <c r="K418" s="212">
        <f t="shared" si="12"/>
        <v>93</v>
      </c>
      <c r="L418" s="97">
        <v>1</v>
      </c>
      <c r="M418" s="87">
        <v>4</v>
      </c>
      <c r="N418" s="88">
        <v>4</v>
      </c>
      <c r="O418" s="88">
        <v>4</v>
      </c>
      <c r="P418" s="88">
        <v>4</v>
      </c>
      <c r="Q418" s="88">
        <v>4</v>
      </c>
      <c r="R418" s="88">
        <v>4</v>
      </c>
      <c r="S418" s="95">
        <v>5</v>
      </c>
      <c r="T418" s="88">
        <v>4</v>
      </c>
      <c r="U418" s="88">
        <v>4</v>
      </c>
      <c r="V418" s="88">
        <v>4</v>
      </c>
      <c r="W418" s="88">
        <v>4</v>
      </c>
      <c r="X418" s="88">
        <v>4</v>
      </c>
      <c r="Y418" s="88">
        <v>4</v>
      </c>
      <c r="Z418" s="88">
        <v>4</v>
      </c>
      <c r="AA418" s="88">
        <v>4</v>
      </c>
      <c r="AB418" s="88">
        <v>4</v>
      </c>
      <c r="AC418" s="88">
        <v>4</v>
      </c>
      <c r="AD418" s="88">
        <v>4</v>
      </c>
      <c r="AE418" s="88">
        <v>4</v>
      </c>
      <c r="AF418" s="88">
        <v>4</v>
      </c>
      <c r="AG418" s="88">
        <v>4</v>
      </c>
      <c r="AH418" s="88">
        <v>4</v>
      </c>
      <c r="AI418" s="88">
        <v>4</v>
      </c>
      <c r="AJ418" s="88"/>
      <c r="AK418" s="88"/>
      <c r="AL418" s="88"/>
      <c r="AM418" s="88"/>
      <c r="AN418" s="88"/>
      <c r="AO418" s="88"/>
      <c r="AP418" s="88"/>
      <c r="AQ418" s="196"/>
      <c r="AR418" s="206">
        <f t="shared" si="13"/>
        <v>93</v>
      </c>
      <c r="AS418" s="9" t="s">
        <v>279</v>
      </c>
      <c r="AT418" s="6" t="s">
        <v>548</v>
      </c>
    </row>
    <row r="419" spans="1:46" ht="30" customHeight="1">
      <c r="A419" s="40" t="s">
        <v>679</v>
      </c>
      <c r="B419" s="3" t="s">
        <v>24</v>
      </c>
      <c r="C419" s="250" t="s">
        <v>279</v>
      </c>
      <c r="D419" s="6" t="s">
        <v>1140</v>
      </c>
      <c r="E419" s="3"/>
      <c r="F419" s="14">
        <v>5</v>
      </c>
      <c r="G419" s="3">
        <v>1.1000000000000001</v>
      </c>
      <c r="H419" s="3" t="s">
        <v>668</v>
      </c>
      <c r="I419" s="42" t="s">
        <v>713</v>
      </c>
      <c r="J419" s="214"/>
      <c r="K419" s="212">
        <f t="shared" si="12"/>
        <v>38.5</v>
      </c>
      <c r="L419" s="97"/>
      <c r="M419" s="87"/>
      <c r="N419" s="88"/>
      <c r="O419" s="88"/>
      <c r="P419" s="88"/>
      <c r="Q419" s="88"/>
      <c r="R419" s="88"/>
      <c r="S419" s="95"/>
      <c r="T419" s="88"/>
      <c r="U419" s="88"/>
      <c r="V419" s="88"/>
      <c r="W419" s="88"/>
      <c r="X419" s="88"/>
      <c r="Y419" s="88"/>
      <c r="Z419" s="88"/>
      <c r="AA419" s="88"/>
      <c r="AB419" s="88"/>
      <c r="AC419" s="88"/>
      <c r="AD419" s="88"/>
      <c r="AE419" s="88"/>
      <c r="AF419" s="88"/>
      <c r="AG419" s="88"/>
      <c r="AH419" s="88"/>
      <c r="AI419" s="88"/>
      <c r="AJ419" s="88">
        <v>5.5</v>
      </c>
      <c r="AK419" s="88">
        <v>5.5</v>
      </c>
      <c r="AL419" s="88">
        <v>5.5</v>
      </c>
      <c r="AM419" s="88">
        <v>5.5</v>
      </c>
      <c r="AN419" s="88">
        <v>5.5</v>
      </c>
      <c r="AO419" s="88">
        <v>5.5</v>
      </c>
      <c r="AP419" s="88">
        <v>5.5</v>
      </c>
      <c r="AQ419" s="196"/>
      <c r="AR419" s="206">
        <f t="shared" si="13"/>
        <v>38.5</v>
      </c>
      <c r="AS419" s="9" t="s">
        <v>279</v>
      </c>
      <c r="AT419" s="6" t="s">
        <v>1141</v>
      </c>
    </row>
    <row r="420" spans="1:46" ht="30">
      <c r="A420" s="40" t="s">
        <v>679</v>
      </c>
      <c r="B420" s="3" t="s">
        <v>24</v>
      </c>
      <c r="C420" s="250" t="s">
        <v>279</v>
      </c>
      <c r="D420" s="16" t="s">
        <v>548</v>
      </c>
      <c r="E420" s="32" t="s">
        <v>891</v>
      </c>
      <c r="F420" s="14">
        <v>1</v>
      </c>
      <c r="G420" s="3">
        <v>8</v>
      </c>
      <c r="H420" s="3" t="s">
        <v>668</v>
      </c>
      <c r="I420" s="42" t="s">
        <v>713</v>
      </c>
      <c r="J420" s="214"/>
      <c r="K420" s="212">
        <f t="shared" si="12"/>
        <v>136</v>
      </c>
      <c r="L420" s="90"/>
      <c r="M420" s="87"/>
      <c r="N420" s="88">
        <v>8</v>
      </c>
      <c r="O420" s="88"/>
      <c r="P420" s="88">
        <v>8</v>
      </c>
      <c r="Q420" s="88"/>
      <c r="R420" s="88"/>
      <c r="S420" s="88">
        <v>8</v>
      </c>
      <c r="T420" s="88"/>
      <c r="U420" s="88">
        <v>8</v>
      </c>
      <c r="V420" s="88"/>
      <c r="W420" s="88"/>
      <c r="X420" s="88">
        <v>8</v>
      </c>
      <c r="Y420" s="88"/>
      <c r="Z420" s="88">
        <v>8</v>
      </c>
      <c r="AA420" s="88">
        <v>8</v>
      </c>
      <c r="AB420" s="88">
        <v>8</v>
      </c>
      <c r="AC420" s="88"/>
      <c r="AD420" s="88">
        <v>8</v>
      </c>
      <c r="AE420" s="88">
        <v>8</v>
      </c>
      <c r="AF420" s="88">
        <v>8</v>
      </c>
      <c r="AG420" s="88">
        <v>8</v>
      </c>
      <c r="AH420" s="88">
        <v>8</v>
      </c>
      <c r="AI420" s="88"/>
      <c r="AJ420" s="88">
        <v>8</v>
      </c>
      <c r="AK420" s="88">
        <v>8</v>
      </c>
      <c r="AL420" s="88"/>
      <c r="AM420" s="88"/>
      <c r="AN420" s="88"/>
      <c r="AO420" s="88">
        <v>8</v>
      </c>
      <c r="AP420" s="88">
        <v>8</v>
      </c>
      <c r="AQ420" s="196"/>
      <c r="AR420" s="206">
        <f t="shared" si="13"/>
        <v>136</v>
      </c>
      <c r="AS420" s="9" t="s">
        <v>279</v>
      </c>
      <c r="AT420" s="16" t="s">
        <v>548</v>
      </c>
    </row>
    <row r="421" spans="1:46" ht="33" customHeight="1">
      <c r="A421" s="40" t="s">
        <v>679</v>
      </c>
      <c r="B421" s="3" t="s">
        <v>24</v>
      </c>
      <c r="C421" s="250" t="s">
        <v>279</v>
      </c>
      <c r="D421" s="6" t="s">
        <v>549</v>
      </c>
      <c r="E421" s="32"/>
      <c r="F421" s="14">
        <v>3</v>
      </c>
      <c r="G421" s="3">
        <v>1.1000000000000001</v>
      </c>
      <c r="H421" s="3" t="s">
        <v>968</v>
      </c>
      <c r="I421" s="42" t="s">
        <v>713</v>
      </c>
      <c r="J421" s="214"/>
      <c r="K421" s="212">
        <f t="shared" si="12"/>
        <v>18.700000000000003</v>
      </c>
      <c r="L421" s="90"/>
      <c r="M421" s="87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  <c r="Z421" s="88"/>
      <c r="AA421" s="88"/>
      <c r="AB421" s="88"/>
      <c r="AC421" s="88"/>
      <c r="AD421" s="88"/>
      <c r="AE421" s="88"/>
      <c r="AF421" s="88"/>
      <c r="AG421" s="88"/>
      <c r="AH421" s="88"/>
      <c r="AI421" s="88"/>
      <c r="AJ421" s="88">
        <v>2.2000000000000002</v>
      </c>
      <c r="AK421" s="88">
        <v>2.2000000000000002</v>
      </c>
      <c r="AL421" s="88">
        <v>2.2000000000000002</v>
      </c>
      <c r="AM421" s="88">
        <v>2.2000000000000002</v>
      </c>
      <c r="AN421" s="88">
        <v>3.3</v>
      </c>
      <c r="AO421" s="88">
        <v>3.3</v>
      </c>
      <c r="AP421" s="88">
        <v>3.3</v>
      </c>
      <c r="AQ421" s="196"/>
      <c r="AR421" s="206">
        <f t="shared" si="13"/>
        <v>18.700000000000003</v>
      </c>
      <c r="AS421" s="9" t="s">
        <v>279</v>
      </c>
      <c r="AT421" s="16" t="s">
        <v>1145</v>
      </c>
    </row>
    <row r="422" spans="1:46" ht="30">
      <c r="A422" s="40" t="s">
        <v>679</v>
      </c>
      <c r="B422" s="3" t="s">
        <v>24</v>
      </c>
      <c r="C422" s="250" t="s">
        <v>279</v>
      </c>
      <c r="D422" s="6" t="s">
        <v>549</v>
      </c>
      <c r="E422" s="3"/>
      <c r="F422" s="14">
        <v>4</v>
      </c>
      <c r="G422" s="3">
        <v>0.8</v>
      </c>
      <c r="H422" s="14" t="s">
        <v>668</v>
      </c>
      <c r="I422" s="42" t="s">
        <v>713</v>
      </c>
      <c r="J422" s="214"/>
      <c r="K422" s="212">
        <f t="shared" si="12"/>
        <v>55.199999999999982</v>
      </c>
      <c r="L422" s="94"/>
      <c r="M422" s="87">
        <v>2.4</v>
      </c>
      <c r="N422" s="88">
        <v>2.4</v>
      </c>
      <c r="O422" s="88">
        <v>2.4</v>
      </c>
      <c r="P422" s="88">
        <v>2.4</v>
      </c>
      <c r="Q422" s="88">
        <v>2.4</v>
      </c>
      <c r="R422" s="88">
        <v>2.4</v>
      </c>
      <c r="S422" s="88">
        <v>2.4</v>
      </c>
      <c r="T422" s="88">
        <v>2.4</v>
      </c>
      <c r="U422" s="88">
        <v>2.4</v>
      </c>
      <c r="V422" s="88">
        <v>2.4</v>
      </c>
      <c r="W422" s="88">
        <v>2.4</v>
      </c>
      <c r="X422" s="88">
        <v>2.4</v>
      </c>
      <c r="Y422" s="88">
        <v>2.4</v>
      </c>
      <c r="Z422" s="88">
        <v>2.4</v>
      </c>
      <c r="AA422" s="88">
        <v>2.4</v>
      </c>
      <c r="AB422" s="88">
        <v>2.4</v>
      </c>
      <c r="AC422" s="119">
        <v>2.4</v>
      </c>
      <c r="AD422" s="119">
        <v>2.4</v>
      </c>
      <c r="AE422" s="88">
        <v>2.4</v>
      </c>
      <c r="AF422" s="88">
        <v>2.4</v>
      </c>
      <c r="AG422" s="88">
        <v>2.4</v>
      </c>
      <c r="AH422" s="88">
        <v>2.4</v>
      </c>
      <c r="AI422" s="88">
        <v>2.4</v>
      </c>
      <c r="AJ422" s="88"/>
      <c r="AK422" s="88"/>
      <c r="AL422" s="88"/>
      <c r="AM422" s="88"/>
      <c r="AN422" s="88"/>
      <c r="AO422" s="88"/>
      <c r="AP422" s="88"/>
      <c r="AQ422" s="196"/>
      <c r="AR422" s="206">
        <f t="shared" si="13"/>
        <v>55.199999999999982</v>
      </c>
      <c r="AS422" s="9" t="s">
        <v>279</v>
      </c>
      <c r="AT422" s="6" t="s">
        <v>549</v>
      </c>
    </row>
    <row r="423" spans="1:46" ht="27" customHeight="1">
      <c r="A423" s="40" t="s">
        <v>1142</v>
      </c>
      <c r="B423" s="3" t="s">
        <v>24</v>
      </c>
      <c r="C423" s="250" t="s">
        <v>279</v>
      </c>
      <c r="D423" s="6" t="s">
        <v>1143</v>
      </c>
      <c r="E423" s="3"/>
      <c r="F423" s="14">
        <v>3</v>
      </c>
      <c r="G423" s="3">
        <v>1.1000000000000001</v>
      </c>
      <c r="H423" s="14" t="s">
        <v>668</v>
      </c>
      <c r="I423" s="42" t="s">
        <v>713</v>
      </c>
      <c r="J423" s="214"/>
      <c r="K423" s="212">
        <f t="shared" si="12"/>
        <v>23.1</v>
      </c>
      <c r="L423" s="94"/>
      <c r="M423" s="87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  <c r="AA423" s="88"/>
      <c r="AB423" s="88"/>
      <c r="AC423" s="119"/>
      <c r="AD423" s="119"/>
      <c r="AE423" s="88"/>
      <c r="AF423" s="88"/>
      <c r="AG423" s="88"/>
      <c r="AH423" s="88"/>
      <c r="AI423" s="88"/>
      <c r="AJ423" s="88">
        <v>3.3</v>
      </c>
      <c r="AK423" s="88">
        <v>3.3</v>
      </c>
      <c r="AL423" s="88">
        <v>3.3</v>
      </c>
      <c r="AM423" s="88">
        <v>3.3</v>
      </c>
      <c r="AN423" s="88">
        <v>3.3</v>
      </c>
      <c r="AO423" s="88">
        <v>3.3</v>
      </c>
      <c r="AP423" s="88">
        <v>3.3</v>
      </c>
      <c r="AQ423" s="196"/>
      <c r="AR423" s="206">
        <f t="shared" si="13"/>
        <v>23.1</v>
      </c>
      <c r="AS423" s="9" t="s">
        <v>279</v>
      </c>
      <c r="AT423" s="6" t="s">
        <v>1144</v>
      </c>
    </row>
    <row r="424" spans="1:46" ht="30">
      <c r="A424" s="40" t="s">
        <v>679</v>
      </c>
      <c r="B424" s="3" t="s">
        <v>24</v>
      </c>
      <c r="C424" s="250" t="s">
        <v>279</v>
      </c>
      <c r="D424" s="6" t="s">
        <v>550</v>
      </c>
      <c r="E424" s="3"/>
      <c r="F424" s="14">
        <v>4</v>
      </c>
      <c r="G424" s="3">
        <v>0.8</v>
      </c>
      <c r="H424" s="3" t="s">
        <v>668</v>
      </c>
      <c r="I424" s="42" t="s">
        <v>713</v>
      </c>
      <c r="J424" s="214"/>
      <c r="K424" s="212">
        <f t="shared" si="12"/>
        <v>73.600000000000023</v>
      </c>
      <c r="L424" s="94"/>
      <c r="M424" s="87">
        <v>3.2</v>
      </c>
      <c r="N424" s="88">
        <v>3.2</v>
      </c>
      <c r="O424" s="88">
        <v>3.2</v>
      </c>
      <c r="P424" s="88">
        <v>3.2</v>
      </c>
      <c r="Q424" s="88">
        <v>3.2</v>
      </c>
      <c r="R424" s="88">
        <v>3.2</v>
      </c>
      <c r="S424" s="88">
        <v>3.2</v>
      </c>
      <c r="T424" s="88">
        <v>3.2</v>
      </c>
      <c r="U424" s="88">
        <v>3.2</v>
      </c>
      <c r="V424" s="88">
        <v>3.2</v>
      </c>
      <c r="W424" s="88">
        <v>3.2</v>
      </c>
      <c r="X424" s="88">
        <v>3.2</v>
      </c>
      <c r="Y424" s="88">
        <v>3.2</v>
      </c>
      <c r="Z424" s="119">
        <v>3.2</v>
      </c>
      <c r="AA424" s="88">
        <v>3.2</v>
      </c>
      <c r="AB424" s="88">
        <v>3.2</v>
      </c>
      <c r="AC424" s="119">
        <v>3.2</v>
      </c>
      <c r="AD424" s="119">
        <v>3.2</v>
      </c>
      <c r="AE424" s="88">
        <v>3.2</v>
      </c>
      <c r="AF424" s="88">
        <v>3.2</v>
      </c>
      <c r="AG424" s="88">
        <v>3.2</v>
      </c>
      <c r="AH424" s="88">
        <v>3.2</v>
      </c>
      <c r="AI424" s="88">
        <v>3.2</v>
      </c>
      <c r="AJ424" s="88"/>
      <c r="AK424" s="119"/>
      <c r="AL424" s="88"/>
      <c r="AM424" s="88"/>
      <c r="AN424" s="88"/>
      <c r="AO424" s="88"/>
      <c r="AP424" s="88"/>
      <c r="AQ424" s="196"/>
      <c r="AR424" s="206">
        <f t="shared" si="13"/>
        <v>73.600000000000023</v>
      </c>
      <c r="AS424" s="9" t="s">
        <v>279</v>
      </c>
      <c r="AT424" s="6" t="s">
        <v>550</v>
      </c>
    </row>
    <row r="425" spans="1:46" ht="30">
      <c r="A425" s="40" t="s">
        <v>679</v>
      </c>
      <c r="B425" s="3" t="s">
        <v>24</v>
      </c>
      <c r="C425" s="250" t="s">
        <v>279</v>
      </c>
      <c r="D425" s="6" t="s">
        <v>551</v>
      </c>
      <c r="E425" s="3"/>
      <c r="F425" s="14"/>
      <c r="G425" s="3">
        <v>0.8</v>
      </c>
      <c r="H425" s="3" t="s">
        <v>668</v>
      </c>
      <c r="I425" s="42" t="s">
        <v>713</v>
      </c>
      <c r="J425" s="214"/>
      <c r="K425" s="212">
        <f t="shared" si="12"/>
        <v>0</v>
      </c>
      <c r="L425" s="94"/>
      <c r="M425" s="87"/>
      <c r="N425" s="88"/>
      <c r="O425" s="88"/>
      <c r="P425" s="88"/>
      <c r="Q425" s="95"/>
      <c r="R425" s="88"/>
      <c r="S425" s="88"/>
      <c r="T425" s="88"/>
      <c r="U425" s="88"/>
      <c r="V425" s="88"/>
      <c r="W425" s="88"/>
      <c r="X425" s="88"/>
      <c r="Y425" s="88"/>
      <c r="Z425" s="88"/>
      <c r="AA425" s="88"/>
      <c r="AB425" s="119"/>
      <c r="AC425" s="88"/>
      <c r="AD425" s="88"/>
      <c r="AE425" s="88"/>
      <c r="AF425" s="88"/>
      <c r="AG425" s="88"/>
      <c r="AH425" s="88"/>
      <c r="AI425" s="88"/>
      <c r="AJ425" s="88"/>
      <c r="AK425" s="88"/>
      <c r="AL425" s="88"/>
      <c r="AM425" s="88"/>
      <c r="AN425" s="88"/>
      <c r="AO425" s="88"/>
      <c r="AP425" s="88"/>
      <c r="AQ425" s="196"/>
      <c r="AR425" s="206">
        <f t="shared" si="13"/>
        <v>0</v>
      </c>
      <c r="AS425" s="9" t="s">
        <v>279</v>
      </c>
      <c r="AT425" s="6" t="s">
        <v>551</v>
      </c>
    </row>
    <row r="426" spans="1:46" ht="31.5" customHeight="1">
      <c r="A426" s="40" t="s">
        <v>679</v>
      </c>
      <c r="B426" s="3" t="s">
        <v>24</v>
      </c>
      <c r="C426" s="250" t="s">
        <v>279</v>
      </c>
      <c r="D426" s="16" t="s">
        <v>551</v>
      </c>
      <c r="E426" s="32" t="s">
        <v>891</v>
      </c>
      <c r="F426" s="14">
        <v>1</v>
      </c>
      <c r="G426" s="3">
        <v>8</v>
      </c>
      <c r="H426" s="3" t="s">
        <v>968</v>
      </c>
      <c r="I426" s="42" t="s">
        <v>713</v>
      </c>
      <c r="J426" s="214"/>
      <c r="K426" s="212">
        <f t="shared" si="12"/>
        <v>184</v>
      </c>
      <c r="L426" s="94"/>
      <c r="M426" s="87"/>
      <c r="N426" s="88">
        <v>8</v>
      </c>
      <c r="O426" s="88"/>
      <c r="P426" s="88"/>
      <c r="Q426" s="119">
        <v>8</v>
      </c>
      <c r="R426" s="88"/>
      <c r="S426" s="88"/>
      <c r="T426" s="88">
        <v>8</v>
      </c>
      <c r="U426" s="88">
        <v>8</v>
      </c>
      <c r="V426" s="88">
        <v>8</v>
      </c>
      <c r="W426" s="88">
        <v>8</v>
      </c>
      <c r="X426" s="88">
        <v>8</v>
      </c>
      <c r="Y426" s="88">
        <v>8</v>
      </c>
      <c r="Z426" s="88">
        <v>8</v>
      </c>
      <c r="AA426" s="88">
        <v>8</v>
      </c>
      <c r="AB426" s="99">
        <v>8</v>
      </c>
      <c r="AC426" s="88">
        <v>8</v>
      </c>
      <c r="AD426" s="88">
        <v>8</v>
      </c>
      <c r="AE426" s="88">
        <v>8</v>
      </c>
      <c r="AF426" s="88">
        <v>8</v>
      </c>
      <c r="AG426" s="88">
        <v>8</v>
      </c>
      <c r="AH426" s="88"/>
      <c r="AI426" s="88">
        <v>8</v>
      </c>
      <c r="AJ426" s="88">
        <v>8</v>
      </c>
      <c r="AK426" s="88">
        <v>8</v>
      </c>
      <c r="AL426" s="88">
        <v>8</v>
      </c>
      <c r="AM426" s="88"/>
      <c r="AN426" s="88">
        <v>8</v>
      </c>
      <c r="AO426" s="88">
        <v>8</v>
      </c>
      <c r="AP426" s="88">
        <v>8</v>
      </c>
      <c r="AQ426" s="196"/>
      <c r="AR426" s="206">
        <f t="shared" si="13"/>
        <v>184</v>
      </c>
      <c r="AS426" s="9" t="s">
        <v>279</v>
      </c>
      <c r="AT426" s="16" t="s">
        <v>551</v>
      </c>
    </row>
    <row r="427" spans="1:46" ht="31.5" customHeight="1">
      <c r="A427" s="40" t="s">
        <v>679</v>
      </c>
      <c r="B427" s="3" t="s">
        <v>24</v>
      </c>
      <c r="C427" s="250" t="s">
        <v>279</v>
      </c>
      <c r="D427" s="16" t="s">
        <v>1138</v>
      </c>
      <c r="E427" s="32"/>
      <c r="F427" s="14">
        <v>4</v>
      </c>
      <c r="G427" s="3">
        <v>1.1000000000000001</v>
      </c>
      <c r="H427" s="3" t="s">
        <v>668</v>
      </c>
      <c r="I427" s="42" t="s">
        <v>713</v>
      </c>
      <c r="J427" s="214"/>
      <c r="K427" s="212">
        <f t="shared" si="12"/>
        <v>30.799999999999997</v>
      </c>
      <c r="L427" s="94"/>
      <c r="M427" s="87"/>
      <c r="N427" s="88"/>
      <c r="O427" s="88"/>
      <c r="P427" s="88"/>
      <c r="Q427" s="119"/>
      <c r="R427" s="88"/>
      <c r="S427" s="88"/>
      <c r="T427" s="88"/>
      <c r="U427" s="88"/>
      <c r="V427" s="88"/>
      <c r="W427" s="88"/>
      <c r="X427" s="88"/>
      <c r="Y427" s="88"/>
      <c r="Z427" s="88"/>
      <c r="AA427" s="88"/>
      <c r="AB427" s="99"/>
      <c r="AC427" s="88"/>
      <c r="AD427" s="88"/>
      <c r="AE427" s="88"/>
      <c r="AF427" s="88"/>
      <c r="AG427" s="88"/>
      <c r="AH427" s="88"/>
      <c r="AI427" s="88"/>
      <c r="AJ427" s="88">
        <v>4.4000000000000004</v>
      </c>
      <c r="AK427" s="88">
        <v>4.4000000000000004</v>
      </c>
      <c r="AL427" s="88">
        <v>4.4000000000000004</v>
      </c>
      <c r="AM427" s="88">
        <v>4.4000000000000004</v>
      </c>
      <c r="AN427" s="88">
        <v>4.4000000000000004</v>
      </c>
      <c r="AO427" s="88">
        <v>4.4000000000000004</v>
      </c>
      <c r="AP427" s="88">
        <v>4.4000000000000004</v>
      </c>
      <c r="AQ427" s="196"/>
      <c r="AR427" s="206">
        <f t="shared" si="13"/>
        <v>30.799999999999997</v>
      </c>
      <c r="AS427" s="9" t="s">
        <v>279</v>
      </c>
      <c r="AT427" s="16" t="s">
        <v>1139</v>
      </c>
    </row>
    <row r="428" spans="1:46" ht="30">
      <c r="A428" s="40" t="s">
        <v>679</v>
      </c>
      <c r="B428" s="3" t="s">
        <v>24</v>
      </c>
      <c r="C428" s="250" t="s">
        <v>279</v>
      </c>
      <c r="D428" s="6" t="s">
        <v>552</v>
      </c>
      <c r="E428" s="3"/>
      <c r="F428" s="14">
        <v>6</v>
      </c>
      <c r="G428" s="3">
        <v>0.8</v>
      </c>
      <c r="H428" s="3" t="s">
        <v>668</v>
      </c>
      <c r="I428" s="42" t="s">
        <v>713</v>
      </c>
      <c r="J428" s="214"/>
      <c r="K428" s="212">
        <f t="shared" si="12"/>
        <v>89</v>
      </c>
      <c r="L428" s="94">
        <v>1</v>
      </c>
      <c r="M428" s="87">
        <v>4</v>
      </c>
      <c r="N428" s="88">
        <v>4</v>
      </c>
      <c r="O428" s="88">
        <v>4</v>
      </c>
      <c r="P428" s="88">
        <v>4</v>
      </c>
      <c r="Q428" s="88">
        <v>4</v>
      </c>
      <c r="R428" s="88">
        <v>4</v>
      </c>
      <c r="S428" s="95">
        <v>5</v>
      </c>
      <c r="T428" s="88">
        <v>4</v>
      </c>
      <c r="U428" s="88">
        <v>4</v>
      </c>
      <c r="V428" s="88">
        <v>4</v>
      </c>
      <c r="W428" s="88">
        <v>4</v>
      </c>
      <c r="X428" s="88">
        <v>4</v>
      </c>
      <c r="Y428" s="88">
        <v>4</v>
      </c>
      <c r="Z428" s="88">
        <v>4</v>
      </c>
      <c r="AA428" s="88">
        <v>4</v>
      </c>
      <c r="AB428" s="88">
        <v>4</v>
      </c>
      <c r="AC428" s="88">
        <v>4</v>
      </c>
      <c r="AD428" s="88">
        <v>4</v>
      </c>
      <c r="AE428" s="88">
        <v>4</v>
      </c>
      <c r="AF428" s="88"/>
      <c r="AG428" s="88">
        <v>4</v>
      </c>
      <c r="AH428" s="88">
        <v>4</v>
      </c>
      <c r="AI428" s="88">
        <v>4</v>
      </c>
      <c r="AJ428" s="88"/>
      <c r="AK428" s="88"/>
      <c r="AL428" s="88"/>
      <c r="AM428" s="88"/>
      <c r="AN428" s="88"/>
      <c r="AO428" s="88"/>
      <c r="AP428" s="88"/>
      <c r="AQ428" s="196"/>
      <c r="AR428" s="206">
        <f t="shared" si="13"/>
        <v>89</v>
      </c>
      <c r="AS428" s="9" t="s">
        <v>279</v>
      </c>
      <c r="AT428" s="6" t="s">
        <v>552</v>
      </c>
    </row>
    <row r="429" spans="1:46" ht="30">
      <c r="A429" s="40" t="s">
        <v>679</v>
      </c>
      <c r="B429" s="3" t="s">
        <v>24</v>
      </c>
      <c r="C429" s="250" t="s">
        <v>279</v>
      </c>
      <c r="D429" s="16" t="s">
        <v>552</v>
      </c>
      <c r="E429" s="32" t="s">
        <v>891</v>
      </c>
      <c r="F429" s="14">
        <v>1</v>
      </c>
      <c r="G429" s="3">
        <v>8</v>
      </c>
      <c r="H429" s="3" t="s">
        <v>668</v>
      </c>
      <c r="I429" s="42" t="s">
        <v>713</v>
      </c>
      <c r="J429" s="214"/>
      <c r="K429" s="212">
        <f t="shared" si="12"/>
        <v>198</v>
      </c>
      <c r="L429" s="90"/>
      <c r="M429" s="87">
        <v>6</v>
      </c>
      <c r="N429" s="88"/>
      <c r="O429" s="88">
        <v>8</v>
      </c>
      <c r="P429" s="88">
        <v>8</v>
      </c>
      <c r="Q429" s="88">
        <v>8</v>
      </c>
      <c r="R429" s="88">
        <v>8</v>
      </c>
      <c r="S429" s="88">
        <v>8</v>
      </c>
      <c r="T429" s="88">
        <v>8</v>
      </c>
      <c r="U429" s="88">
        <v>8</v>
      </c>
      <c r="V429" s="88"/>
      <c r="W429" s="88"/>
      <c r="X429" s="88">
        <v>8</v>
      </c>
      <c r="Y429" s="88">
        <v>8</v>
      </c>
      <c r="Z429" s="88">
        <v>8</v>
      </c>
      <c r="AA429" s="88">
        <v>8</v>
      </c>
      <c r="AB429" s="88">
        <v>8</v>
      </c>
      <c r="AC429" s="88">
        <v>8</v>
      </c>
      <c r="AD429" s="88">
        <v>8</v>
      </c>
      <c r="AE429" s="88">
        <v>8</v>
      </c>
      <c r="AF429" s="88">
        <v>8</v>
      </c>
      <c r="AG429" s="88"/>
      <c r="AH429" s="88">
        <v>8</v>
      </c>
      <c r="AI429" s="88">
        <v>8</v>
      </c>
      <c r="AJ429" s="88"/>
      <c r="AK429" s="88">
        <v>8</v>
      </c>
      <c r="AL429" s="88">
        <v>8</v>
      </c>
      <c r="AM429" s="88">
        <v>8</v>
      </c>
      <c r="AN429" s="88">
        <v>8</v>
      </c>
      <c r="AO429" s="88">
        <v>8</v>
      </c>
      <c r="AP429" s="88">
        <v>8</v>
      </c>
      <c r="AQ429" s="196"/>
      <c r="AR429" s="206">
        <f t="shared" si="13"/>
        <v>198</v>
      </c>
      <c r="AS429" s="9" t="s">
        <v>279</v>
      </c>
      <c r="AT429" s="16" t="s">
        <v>552</v>
      </c>
    </row>
    <row r="430" spans="1:46" ht="30">
      <c r="A430" s="40" t="s">
        <v>679</v>
      </c>
      <c r="B430" s="3" t="s">
        <v>24</v>
      </c>
      <c r="C430" s="250" t="s">
        <v>279</v>
      </c>
      <c r="D430" s="6" t="s">
        <v>553</v>
      </c>
      <c r="E430" s="3"/>
      <c r="F430" s="14">
        <v>3</v>
      </c>
      <c r="G430" s="3">
        <v>0.8</v>
      </c>
      <c r="H430" s="3" t="s">
        <v>668</v>
      </c>
      <c r="I430" s="42" t="s">
        <v>713</v>
      </c>
      <c r="J430" s="214"/>
      <c r="K430" s="212">
        <f t="shared" si="12"/>
        <v>67.999999999999986</v>
      </c>
      <c r="L430" s="90"/>
      <c r="M430" s="87">
        <v>2.4</v>
      </c>
      <c r="N430" s="88">
        <v>2.4</v>
      </c>
      <c r="O430" s="88">
        <v>2.4</v>
      </c>
      <c r="P430" s="88">
        <v>2.4</v>
      </c>
      <c r="Q430" s="88">
        <v>2.4</v>
      </c>
      <c r="R430" s="88">
        <v>2.4</v>
      </c>
      <c r="S430" s="88">
        <v>2.4</v>
      </c>
      <c r="T430" s="88">
        <v>2.4</v>
      </c>
      <c r="U430" s="88">
        <v>2.4</v>
      </c>
      <c r="V430" s="88">
        <v>2.4</v>
      </c>
      <c r="W430" s="88">
        <v>2.4</v>
      </c>
      <c r="X430" s="88">
        <v>2.4</v>
      </c>
      <c r="Y430" s="88">
        <v>2.4</v>
      </c>
      <c r="Z430" s="88">
        <v>2.4</v>
      </c>
      <c r="AA430" s="88">
        <v>2.4</v>
      </c>
      <c r="AB430" s="88">
        <v>2.4</v>
      </c>
      <c r="AC430" s="88">
        <v>0.8</v>
      </c>
      <c r="AD430" s="88"/>
      <c r="AE430" s="88">
        <v>2.4</v>
      </c>
      <c r="AF430" s="88">
        <v>2.4</v>
      </c>
      <c r="AG430" s="88">
        <v>2.4</v>
      </c>
      <c r="AH430" s="88">
        <v>2.4</v>
      </c>
      <c r="AI430" s="88">
        <v>2.4</v>
      </c>
      <c r="AJ430" s="88">
        <v>2.4</v>
      </c>
      <c r="AK430" s="88">
        <v>2.4</v>
      </c>
      <c r="AL430" s="88">
        <v>2.4</v>
      </c>
      <c r="AM430" s="88">
        <v>2.4</v>
      </c>
      <c r="AN430" s="88">
        <v>2.4</v>
      </c>
      <c r="AO430" s="88">
        <v>2.4</v>
      </c>
      <c r="AP430" s="88">
        <v>2.4</v>
      </c>
      <c r="AQ430" s="196"/>
      <c r="AR430" s="206">
        <f t="shared" si="13"/>
        <v>67.999999999999986</v>
      </c>
      <c r="AS430" s="9" t="s">
        <v>279</v>
      </c>
      <c r="AT430" s="6" t="s">
        <v>553</v>
      </c>
    </row>
    <row r="431" spans="1:46" ht="30">
      <c r="A431" s="40" t="s">
        <v>679</v>
      </c>
      <c r="B431" s="3" t="s">
        <v>24</v>
      </c>
      <c r="C431" s="250" t="s">
        <v>279</v>
      </c>
      <c r="D431" s="6" t="s">
        <v>554</v>
      </c>
      <c r="E431" s="3"/>
      <c r="F431" s="3">
        <v>3</v>
      </c>
      <c r="G431" s="3">
        <v>0.8</v>
      </c>
      <c r="H431" s="3" t="s">
        <v>668</v>
      </c>
      <c r="I431" s="42" t="s">
        <v>713</v>
      </c>
      <c r="J431" s="214"/>
      <c r="K431" s="212">
        <f t="shared" si="12"/>
        <v>63.999999999999972</v>
      </c>
      <c r="L431" s="90"/>
      <c r="M431" s="87">
        <v>2.4</v>
      </c>
      <c r="N431" s="88">
        <v>1.6</v>
      </c>
      <c r="O431" s="88">
        <v>2.4</v>
      </c>
      <c r="P431" s="88">
        <v>2.4</v>
      </c>
      <c r="Q431" s="88">
        <v>2.4</v>
      </c>
      <c r="R431" s="88">
        <v>2.4</v>
      </c>
      <c r="S431" s="88">
        <v>2.4</v>
      </c>
      <c r="T431" s="88">
        <v>2.4</v>
      </c>
      <c r="U431" s="88">
        <v>2.4</v>
      </c>
      <c r="V431" s="88">
        <v>0.8</v>
      </c>
      <c r="W431" s="88">
        <v>2.4</v>
      </c>
      <c r="X431" s="88">
        <v>2.4</v>
      </c>
      <c r="Y431" s="88">
        <v>0.8</v>
      </c>
      <c r="Z431" s="88">
        <v>2.4</v>
      </c>
      <c r="AA431" s="88">
        <v>2.4</v>
      </c>
      <c r="AB431" s="88">
        <v>2.4</v>
      </c>
      <c r="AC431" s="88">
        <v>0.8</v>
      </c>
      <c r="AD431" s="88"/>
      <c r="AE431" s="88">
        <v>2.4</v>
      </c>
      <c r="AF431" s="88">
        <v>2.4</v>
      </c>
      <c r="AG431" s="88">
        <v>2.4</v>
      </c>
      <c r="AH431" s="88">
        <v>2.4</v>
      </c>
      <c r="AI431" s="88">
        <v>2.4</v>
      </c>
      <c r="AJ431" s="88">
        <v>2.4</v>
      </c>
      <c r="AK431" s="88">
        <v>2.4</v>
      </c>
      <c r="AL431" s="88">
        <v>2.4</v>
      </c>
      <c r="AM431" s="88">
        <v>2.4</v>
      </c>
      <c r="AN431" s="88">
        <v>2.4</v>
      </c>
      <c r="AO431" s="88">
        <v>2.4</v>
      </c>
      <c r="AP431" s="88">
        <v>2.4</v>
      </c>
      <c r="AQ431" s="196"/>
      <c r="AR431" s="206">
        <f t="shared" si="13"/>
        <v>63.999999999999972</v>
      </c>
      <c r="AS431" s="9" t="s">
        <v>279</v>
      </c>
      <c r="AT431" s="6" t="s">
        <v>554</v>
      </c>
    </row>
    <row r="432" spans="1:46" ht="30">
      <c r="A432" s="40" t="s">
        <v>679</v>
      </c>
      <c r="B432" s="3" t="s">
        <v>24</v>
      </c>
      <c r="C432" s="250" t="s">
        <v>279</v>
      </c>
      <c r="D432" s="6" t="s">
        <v>555</v>
      </c>
      <c r="E432" s="3"/>
      <c r="F432" s="3">
        <v>3</v>
      </c>
      <c r="G432" s="3">
        <v>0.8</v>
      </c>
      <c r="H432" s="3" t="s">
        <v>668</v>
      </c>
      <c r="I432" s="42" t="s">
        <v>713</v>
      </c>
      <c r="J432" s="214"/>
      <c r="K432" s="212">
        <f t="shared" si="12"/>
        <v>68.799999999999983</v>
      </c>
      <c r="L432" s="90"/>
      <c r="M432" s="87">
        <v>2.4</v>
      </c>
      <c r="N432" s="88">
        <v>2.4</v>
      </c>
      <c r="O432" s="88">
        <v>2.4</v>
      </c>
      <c r="P432" s="88">
        <v>3.2</v>
      </c>
      <c r="Q432" s="88">
        <v>2.4</v>
      </c>
      <c r="R432" s="88">
        <v>2.4</v>
      </c>
      <c r="S432" s="88">
        <v>2.4</v>
      </c>
      <c r="T432" s="88">
        <v>2.4</v>
      </c>
      <c r="U432" s="88">
        <v>2.4</v>
      </c>
      <c r="V432" s="88">
        <v>2.4</v>
      </c>
      <c r="W432" s="88">
        <v>1.6</v>
      </c>
      <c r="X432" s="88">
        <v>2.4</v>
      </c>
      <c r="Y432" s="88">
        <v>2.4</v>
      </c>
      <c r="Z432" s="88">
        <v>2.4</v>
      </c>
      <c r="AA432" s="88">
        <v>2.4</v>
      </c>
      <c r="AB432" s="88">
        <v>2.4</v>
      </c>
      <c r="AC432" s="88">
        <v>2.4</v>
      </c>
      <c r="AD432" s="88"/>
      <c r="AE432" s="88">
        <v>1.6</v>
      </c>
      <c r="AF432" s="88">
        <v>2.4</v>
      </c>
      <c r="AG432" s="88">
        <v>2.4</v>
      </c>
      <c r="AH432" s="88">
        <v>2.4</v>
      </c>
      <c r="AI432" s="88">
        <v>2.4</v>
      </c>
      <c r="AJ432" s="88">
        <v>2.4</v>
      </c>
      <c r="AK432" s="88">
        <v>2.4</v>
      </c>
      <c r="AL432" s="88">
        <v>2.4</v>
      </c>
      <c r="AM432" s="88">
        <v>2.4</v>
      </c>
      <c r="AN432" s="88">
        <v>2.4</v>
      </c>
      <c r="AO432" s="88">
        <v>2.4</v>
      </c>
      <c r="AP432" s="88">
        <v>2.4</v>
      </c>
      <c r="AQ432" s="196"/>
      <c r="AR432" s="206">
        <f t="shared" si="13"/>
        <v>68.799999999999983</v>
      </c>
      <c r="AS432" s="9" t="s">
        <v>279</v>
      </c>
      <c r="AT432" s="6" t="s">
        <v>555</v>
      </c>
    </row>
    <row r="433" spans="1:46" ht="30">
      <c r="A433" s="60" t="s">
        <v>679</v>
      </c>
      <c r="B433" s="61" t="s">
        <v>24</v>
      </c>
      <c r="C433" s="250" t="s">
        <v>279</v>
      </c>
      <c r="D433" s="8" t="s">
        <v>556</v>
      </c>
      <c r="E433" s="3"/>
      <c r="F433" s="3">
        <v>2</v>
      </c>
      <c r="G433" s="3">
        <v>0.8</v>
      </c>
      <c r="H433" s="3" t="s">
        <v>668</v>
      </c>
      <c r="I433" s="42" t="s">
        <v>713</v>
      </c>
      <c r="J433" s="220"/>
      <c r="K433" s="212">
        <f t="shared" si="12"/>
        <v>46.40000000000002</v>
      </c>
      <c r="L433" s="94">
        <v>4</v>
      </c>
      <c r="M433" s="87">
        <v>1.6</v>
      </c>
      <c r="N433" s="88">
        <v>1.6</v>
      </c>
      <c r="O433" s="88">
        <v>1.6</v>
      </c>
      <c r="P433" s="88">
        <v>1.6</v>
      </c>
      <c r="Q433" s="88"/>
      <c r="R433" s="88">
        <v>2.4</v>
      </c>
      <c r="S433" s="88">
        <v>1.6</v>
      </c>
      <c r="T433" s="88">
        <v>1.6</v>
      </c>
      <c r="U433" s="88">
        <v>1.6</v>
      </c>
      <c r="V433" s="88">
        <v>1.6</v>
      </c>
      <c r="W433" s="88">
        <v>1.6</v>
      </c>
      <c r="X433" s="88"/>
      <c r="Y433" s="88">
        <v>1.6</v>
      </c>
      <c r="Z433" s="88">
        <v>1.6</v>
      </c>
      <c r="AA433" s="88">
        <v>0.8</v>
      </c>
      <c r="AB433" s="88">
        <v>1.6</v>
      </c>
      <c r="AC433" s="88">
        <v>1.6</v>
      </c>
      <c r="AD433" s="88">
        <v>1.6</v>
      </c>
      <c r="AE433" s="88"/>
      <c r="AF433" s="88">
        <v>1.6</v>
      </c>
      <c r="AG433" s="88">
        <v>1.6</v>
      </c>
      <c r="AH433" s="88">
        <v>1.6</v>
      </c>
      <c r="AI433" s="88">
        <v>1.6</v>
      </c>
      <c r="AJ433" s="88">
        <v>1.6</v>
      </c>
      <c r="AK433" s="88">
        <v>1.6</v>
      </c>
      <c r="AL433" s="88">
        <v>0.8</v>
      </c>
      <c r="AM433" s="88">
        <v>1.6</v>
      </c>
      <c r="AN433" s="88">
        <v>1.6</v>
      </c>
      <c r="AO433" s="88">
        <v>1.6</v>
      </c>
      <c r="AP433" s="95">
        <v>5.6</v>
      </c>
      <c r="AQ433" s="196"/>
      <c r="AR433" s="206">
        <f t="shared" si="13"/>
        <v>46.40000000000002</v>
      </c>
      <c r="AS433" s="9" t="s">
        <v>279</v>
      </c>
      <c r="AT433" s="8" t="s">
        <v>556</v>
      </c>
    </row>
    <row r="434" spans="1:46" ht="30">
      <c r="A434" s="60" t="s">
        <v>679</v>
      </c>
      <c r="B434" s="61" t="s">
        <v>24</v>
      </c>
      <c r="C434" s="250" t="s">
        <v>279</v>
      </c>
      <c r="D434" s="8" t="s">
        <v>761</v>
      </c>
      <c r="E434" s="3"/>
      <c r="F434" s="3">
        <v>3</v>
      </c>
      <c r="G434" s="3">
        <v>0.8</v>
      </c>
      <c r="H434" s="3" t="s">
        <v>668</v>
      </c>
      <c r="I434" s="42" t="s">
        <v>713</v>
      </c>
      <c r="J434" s="214"/>
      <c r="K434" s="212">
        <f t="shared" si="12"/>
        <v>8</v>
      </c>
      <c r="L434" s="90"/>
      <c r="M434" s="87">
        <v>0.8</v>
      </c>
      <c r="N434" s="88"/>
      <c r="O434" s="88"/>
      <c r="P434" s="88"/>
      <c r="Q434" s="88"/>
      <c r="R434" s="88">
        <v>0.8</v>
      </c>
      <c r="S434" s="88"/>
      <c r="T434" s="88"/>
      <c r="U434" s="88"/>
      <c r="V434" s="88">
        <v>0.8</v>
      </c>
      <c r="W434" s="88"/>
      <c r="X434" s="88"/>
      <c r="Y434" s="88">
        <v>0.8</v>
      </c>
      <c r="Z434" s="88"/>
      <c r="AA434" s="88">
        <v>0.8</v>
      </c>
      <c r="AB434" s="88"/>
      <c r="AC434" s="88">
        <v>0.8</v>
      </c>
      <c r="AD434" s="88"/>
      <c r="AE434" s="88"/>
      <c r="AF434" s="88">
        <v>1.6</v>
      </c>
      <c r="AG434" s="88"/>
      <c r="AH434" s="88">
        <v>0.8</v>
      </c>
      <c r="AI434" s="88"/>
      <c r="AJ434" s="88"/>
      <c r="AK434" s="88"/>
      <c r="AL434" s="88"/>
      <c r="AM434" s="88">
        <v>0.8</v>
      </c>
      <c r="AN434" s="88"/>
      <c r="AO434" s="88"/>
      <c r="AP434" s="88"/>
      <c r="AQ434" s="196"/>
      <c r="AR434" s="206">
        <f t="shared" si="13"/>
        <v>8</v>
      </c>
      <c r="AS434" s="9" t="s">
        <v>279</v>
      </c>
      <c r="AT434" s="8" t="s">
        <v>761</v>
      </c>
    </row>
    <row r="435" spans="1:46" ht="28.5" customHeight="1">
      <c r="A435" s="60" t="s">
        <v>679</v>
      </c>
      <c r="B435" s="61" t="s">
        <v>24</v>
      </c>
      <c r="C435" s="250" t="s">
        <v>279</v>
      </c>
      <c r="D435" s="8" t="s">
        <v>762</v>
      </c>
      <c r="E435" s="3"/>
      <c r="F435" s="3">
        <v>1</v>
      </c>
      <c r="G435" s="3">
        <v>0.8</v>
      </c>
      <c r="H435" s="3" t="s">
        <v>668</v>
      </c>
      <c r="I435" s="42" t="s">
        <v>713</v>
      </c>
      <c r="J435" s="214"/>
      <c r="K435" s="212">
        <f t="shared" si="12"/>
        <v>4.8</v>
      </c>
      <c r="L435" s="90"/>
      <c r="M435" s="87"/>
      <c r="N435" s="88"/>
      <c r="O435" s="88"/>
      <c r="P435" s="88">
        <v>0.8</v>
      </c>
      <c r="Q435" s="88"/>
      <c r="R435" s="88"/>
      <c r="S435" s="88">
        <v>0.8</v>
      </c>
      <c r="T435" s="88"/>
      <c r="U435" s="88"/>
      <c r="V435" s="88"/>
      <c r="W435" s="88"/>
      <c r="X435" s="88"/>
      <c r="Y435" s="88"/>
      <c r="Z435" s="88"/>
      <c r="AA435" s="88">
        <v>0.8</v>
      </c>
      <c r="AB435" s="88"/>
      <c r="AC435" s="88"/>
      <c r="AD435" s="88">
        <v>0.8</v>
      </c>
      <c r="AE435" s="88"/>
      <c r="AF435" s="88"/>
      <c r="AG435" s="88"/>
      <c r="AH435" s="88"/>
      <c r="AI435" s="88"/>
      <c r="AJ435" s="88"/>
      <c r="AK435" s="88">
        <v>0.8</v>
      </c>
      <c r="AL435" s="88"/>
      <c r="AN435" s="88">
        <v>0.8</v>
      </c>
      <c r="AO435" s="88"/>
      <c r="AP435" s="88"/>
      <c r="AQ435" s="196"/>
      <c r="AR435" s="206">
        <f t="shared" si="13"/>
        <v>4.8</v>
      </c>
      <c r="AS435" s="9" t="s">
        <v>279</v>
      </c>
      <c r="AT435" s="8" t="s">
        <v>762</v>
      </c>
    </row>
    <row r="436" spans="1:46" ht="28.5" customHeight="1">
      <c r="A436" s="147" t="s">
        <v>679</v>
      </c>
      <c r="B436" s="32" t="s">
        <v>24</v>
      </c>
      <c r="C436" s="254" t="s">
        <v>279</v>
      </c>
      <c r="D436" s="16" t="s">
        <v>892</v>
      </c>
      <c r="E436" s="3"/>
      <c r="F436" s="3">
        <v>1</v>
      </c>
      <c r="G436" s="3">
        <v>0.8</v>
      </c>
      <c r="H436" s="3" t="s">
        <v>668</v>
      </c>
      <c r="I436" s="42" t="s">
        <v>713</v>
      </c>
      <c r="J436" s="214"/>
      <c r="K436" s="212">
        <f t="shared" si="12"/>
        <v>24.000000000000011</v>
      </c>
      <c r="L436" s="90"/>
      <c r="M436" s="87">
        <v>0.8</v>
      </c>
      <c r="N436" s="88">
        <v>0.8</v>
      </c>
      <c r="O436" s="88">
        <v>0.8</v>
      </c>
      <c r="P436" s="88">
        <v>0.8</v>
      </c>
      <c r="Q436" s="88">
        <v>0.8</v>
      </c>
      <c r="R436" s="88">
        <v>0.8</v>
      </c>
      <c r="S436" s="88">
        <v>0.8</v>
      </c>
      <c r="T436" s="88">
        <v>0.8</v>
      </c>
      <c r="U436" s="88">
        <v>0.8</v>
      </c>
      <c r="V436" s="88">
        <v>0.8</v>
      </c>
      <c r="W436" s="88">
        <v>0.8</v>
      </c>
      <c r="X436" s="88">
        <v>0.8</v>
      </c>
      <c r="Y436" s="88">
        <v>0.8</v>
      </c>
      <c r="Z436" s="88">
        <v>0.8</v>
      </c>
      <c r="AA436" s="88">
        <v>0.8</v>
      </c>
      <c r="AB436" s="88">
        <v>0.8</v>
      </c>
      <c r="AC436" s="88">
        <v>0.8</v>
      </c>
      <c r="AD436" s="88">
        <v>0.8</v>
      </c>
      <c r="AE436" s="88">
        <v>0.8</v>
      </c>
      <c r="AF436" s="88">
        <v>0.8</v>
      </c>
      <c r="AG436" s="88">
        <v>0.8</v>
      </c>
      <c r="AH436" s="88">
        <v>0.8</v>
      </c>
      <c r="AI436" s="88">
        <v>0.8</v>
      </c>
      <c r="AJ436" s="88">
        <v>0.8</v>
      </c>
      <c r="AK436" s="88">
        <v>0.8</v>
      </c>
      <c r="AL436" s="88">
        <v>0.8</v>
      </c>
      <c r="AM436" s="88">
        <v>0.8</v>
      </c>
      <c r="AN436" s="88">
        <v>0.8</v>
      </c>
      <c r="AO436" s="88">
        <v>0.8</v>
      </c>
      <c r="AP436" s="88">
        <v>0.8</v>
      </c>
      <c r="AQ436" s="196"/>
      <c r="AR436" s="206">
        <f t="shared" si="13"/>
        <v>24.000000000000011</v>
      </c>
      <c r="AS436" s="148" t="s">
        <v>279</v>
      </c>
      <c r="AT436" s="16" t="s">
        <v>892</v>
      </c>
    </row>
    <row r="437" spans="1:46" ht="28.5" customHeight="1">
      <c r="A437" s="147" t="s">
        <v>679</v>
      </c>
      <c r="B437" s="32" t="s">
        <v>24</v>
      </c>
      <c r="C437" s="254" t="s">
        <v>279</v>
      </c>
      <c r="D437" s="16" t="s">
        <v>893</v>
      </c>
      <c r="E437" s="3"/>
      <c r="F437" s="3">
        <v>3</v>
      </c>
      <c r="G437" s="3">
        <v>0.8</v>
      </c>
      <c r="H437" s="3" t="s">
        <v>668</v>
      </c>
      <c r="I437" s="42" t="s">
        <v>713</v>
      </c>
      <c r="J437" s="214"/>
      <c r="K437" s="212">
        <f t="shared" si="12"/>
        <v>72</v>
      </c>
      <c r="L437" s="90"/>
      <c r="M437" s="87">
        <v>2.4</v>
      </c>
      <c r="N437" s="88">
        <v>2.4</v>
      </c>
      <c r="O437" s="88">
        <v>2.4</v>
      </c>
      <c r="P437" s="88">
        <v>2.4</v>
      </c>
      <c r="Q437" s="88">
        <v>2.4</v>
      </c>
      <c r="R437" s="88">
        <v>2.4</v>
      </c>
      <c r="S437" s="88">
        <v>2.4</v>
      </c>
      <c r="T437" s="88">
        <v>2.4</v>
      </c>
      <c r="U437" s="88">
        <v>2.4</v>
      </c>
      <c r="V437" s="88">
        <v>2.4</v>
      </c>
      <c r="W437" s="88">
        <v>2.4</v>
      </c>
      <c r="X437" s="88">
        <v>2.4</v>
      </c>
      <c r="Y437" s="88">
        <v>2.4</v>
      </c>
      <c r="Z437" s="88">
        <v>2.4</v>
      </c>
      <c r="AA437" s="88">
        <v>2.4</v>
      </c>
      <c r="AB437" s="88">
        <v>2.4</v>
      </c>
      <c r="AC437" s="88">
        <v>2.4</v>
      </c>
      <c r="AD437" s="88">
        <v>2.4</v>
      </c>
      <c r="AE437" s="88">
        <v>2.4</v>
      </c>
      <c r="AF437" s="88">
        <v>2.4</v>
      </c>
      <c r="AG437" s="88">
        <v>2.4</v>
      </c>
      <c r="AH437" s="88">
        <v>2.4</v>
      </c>
      <c r="AI437" s="88">
        <v>2.4</v>
      </c>
      <c r="AJ437" s="88">
        <v>2.4</v>
      </c>
      <c r="AK437" s="88">
        <v>2.4</v>
      </c>
      <c r="AL437" s="88">
        <v>2.4</v>
      </c>
      <c r="AM437" s="88">
        <v>2.4</v>
      </c>
      <c r="AN437" s="88">
        <v>2.4</v>
      </c>
      <c r="AO437" s="88">
        <v>2.4</v>
      </c>
      <c r="AP437" s="88">
        <v>2.4</v>
      </c>
      <c r="AQ437" s="196"/>
      <c r="AR437" s="206">
        <f t="shared" si="13"/>
        <v>72</v>
      </c>
      <c r="AS437" s="148" t="s">
        <v>279</v>
      </c>
      <c r="AT437" s="16" t="s">
        <v>893</v>
      </c>
    </row>
    <row r="438" spans="1:46" ht="28.5" customHeight="1">
      <c r="A438" s="147" t="s">
        <v>679</v>
      </c>
      <c r="B438" s="32" t="s">
        <v>24</v>
      </c>
      <c r="C438" s="254" t="s">
        <v>279</v>
      </c>
      <c r="D438" s="16" t="s">
        <v>894</v>
      </c>
      <c r="E438" s="3"/>
      <c r="F438" s="3">
        <v>2</v>
      </c>
      <c r="G438" s="3">
        <v>0.8</v>
      </c>
      <c r="H438" s="3" t="s">
        <v>668</v>
      </c>
      <c r="I438" s="42" t="s">
        <v>713</v>
      </c>
      <c r="J438" s="214"/>
      <c r="K438" s="212">
        <f t="shared" si="12"/>
        <v>42.400000000000013</v>
      </c>
      <c r="L438" s="90"/>
      <c r="M438" s="87"/>
      <c r="N438" s="88">
        <v>0.8</v>
      </c>
      <c r="O438" s="88">
        <v>1.6</v>
      </c>
      <c r="P438" s="88"/>
      <c r="Q438" s="88">
        <v>1.6</v>
      </c>
      <c r="R438" s="88">
        <v>1.6</v>
      </c>
      <c r="S438" s="88">
        <v>1.6</v>
      </c>
      <c r="T438" s="88">
        <v>1.6</v>
      </c>
      <c r="U438" s="88">
        <v>1.6</v>
      </c>
      <c r="V438" s="88">
        <v>1.6</v>
      </c>
      <c r="W438" s="88">
        <v>1.6</v>
      </c>
      <c r="X438" s="88">
        <v>1.6</v>
      </c>
      <c r="Y438" s="88">
        <v>1.6</v>
      </c>
      <c r="Z438" s="88">
        <v>1.6</v>
      </c>
      <c r="AA438" s="88">
        <v>0.8</v>
      </c>
      <c r="AB438" s="88">
        <v>1.6</v>
      </c>
      <c r="AC438" s="88">
        <v>1.6</v>
      </c>
      <c r="AD438" s="88">
        <v>1.6</v>
      </c>
      <c r="AE438" s="88"/>
      <c r="AF438" s="88">
        <v>1.6</v>
      </c>
      <c r="AG438" s="88">
        <v>1.6</v>
      </c>
      <c r="AH438" s="88">
        <v>1.6</v>
      </c>
      <c r="AI438" s="88">
        <v>1.6</v>
      </c>
      <c r="AJ438" s="88">
        <v>2</v>
      </c>
      <c r="AK438" s="88">
        <v>1.6</v>
      </c>
      <c r="AL438" s="88">
        <v>2</v>
      </c>
      <c r="AM438" s="88">
        <v>1.6</v>
      </c>
      <c r="AN438" s="88">
        <v>1.6</v>
      </c>
      <c r="AO438" s="88">
        <v>1.6</v>
      </c>
      <c r="AP438" s="88">
        <v>1.6</v>
      </c>
      <c r="AQ438" s="196"/>
      <c r="AR438" s="206">
        <f t="shared" si="13"/>
        <v>42.400000000000013</v>
      </c>
      <c r="AS438" s="148" t="s">
        <v>279</v>
      </c>
      <c r="AT438" s="16" t="s">
        <v>894</v>
      </c>
    </row>
    <row r="439" spans="1:46" ht="30">
      <c r="A439" s="40" t="s">
        <v>679</v>
      </c>
      <c r="B439" s="3" t="s">
        <v>24</v>
      </c>
      <c r="C439" s="250" t="s">
        <v>279</v>
      </c>
      <c r="D439" s="6" t="s">
        <v>557</v>
      </c>
      <c r="E439" s="3"/>
      <c r="F439" s="3">
        <v>4</v>
      </c>
      <c r="G439" s="3">
        <v>0.8</v>
      </c>
      <c r="H439" s="3" t="s">
        <v>668</v>
      </c>
      <c r="I439" s="42" t="s">
        <v>713</v>
      </c>
      <c r="J439" s="214"/>
      <c r="K439" s="212">
        <f t="shared" si="12"/>
        <v>91.200000000000031</v>
      </c>
      <c r="L439" s="94"/>
      <c r="M439" s="87">
        <v>3.2</v>
      </c>
      <c r="N439" s="88">
        <v>3.2</v>
      </c>
      <c r="O439" s="88"/>
      <c r="P439" s="88">
        <v>3.2</v>
      </c>
      <c r="Q439" s="88">
        <v>3.2</v>
      </c>
      <c r="R439" s="99">
        <v>3.2</v>
      </c>
      <c r="S439" s="88">
        <v>3.2</v>
      </c>
      <c r="T439" s="88">
        <v>3.2</v>
      </c>
      <c r="U439" s="119">
        <v>3.2</v>
      </c>
      <c r="V439" s="88">
        <v>3.2</v>
      </c>
      <c r="W439" s="88">
        <v>3.2</v>
      </c>
      <c r="X439" s="88">
        <v>3.2</v>
      </c>
      <c r="Y439" s="88">
        <v>3.2</v>
      </c>
      <c r="Z439" s="88">
        <v>3.2</v>
      </c>
      <c r="AA439" s="88">
        <v>3.2</v>
      </c>
      <c r="AB439" s="88">
        <v>3.2</v>
      </c>
      <c r="AC439" s="88">
        <v>4</v>
      </c>
      <c r="AD439" s="88">
        <v>3.2</v>
      </c>
      <c r="AE439" s="88">
        <v>3.2</v>
      </c>
      <c r="AF439" s="88">
        <v>3.2</v>
      </c>
      <c r="AG439" s="88">
        <v>3.2</v>
      </c>
      <c r="AH439" s="88">
        <v>3.2</v>
      </c>
      <c r="AI439" s="88">
        <v>3.2</v>
      </c>
      <c r="AJ439" s="88">
        <v>3.2</v>
      </c>
      <c r="AK439" s="88">
        <v>3.2</v>
      </c>
      <c r="AL439" s="88">
        <v>3.2</v>
      </c>
      <c r="AM439" s="88">
        <v>3.2</v>
      </c>
      <c r="AN439" s="88">
        <v>3.2</v>
      </c>
      <c r="AO439" s="88">
        <v>0.8</v>
      </c>
      <c r="AP439" s="88">
        <v>3.2</v>
      </c>
      <c r="AQ439" s="196"/>
      <c r="AR439" s="206">
        <f t="shared" si="13"/>
        <v>91.200000000000031</v>
      </c>
      <c r="AS439" s="9" t="s">
        <v>279</v>
      </c>
      <c r="AT439" s="6" t="s">
        <v>557</v>
      </c>
    </row>
    <row r="440" spans="1:46" ht="30">
      <c r="A440" s="40" t="s">
        <v>679</v>
      </c>
      <c r="B440" s="3" t="s">
        <v>24</v>
      </c>
      <c r="C440" s="250" t="s">
        <v>279</v>
      </c>
      <c r="D440" s="6" t="s">
        <v>558</v>
      </c>
      <c r="E440" s="3"/>
      <c r="F440" s="3">
        <v>2</v>
      </c>
      <c r="G440" s="3">
        <v>0.8</v>
      </c>
      <c r="H440" s="3" t="s">
        <v>668</v>
      </c>
      <c r="I440" s="42" t="s">
        <v>713</v>
      </c>
      <c r="J440" s="214"/>
      <c r="K440" s="212">
        <f t="shared" si="12"/>
        <v>46.40000000000002</v>
      </c>
      <c r="L440" s="94"/>
      <c r="M440" s="87">
        <v>1.6</v>
      </c>
      <c r="N440" s="87">
        <v>1.6</v>
      </c>
      <c r="O440" s="88"/>
      <c r="P440" s="88">
        <v>1.6</v>
      </c>
      <c r="Q440" s="88">
        <v>1.6</v>
      </c>
      <c r="R440" s="88">
        <v>1.6</v>
      </c>
      <c r="S440" s="88">
        <v>1.6</v>
      </c>
      <c r="T440" s="88">
        <v>1.6</v>
      </c>
      <c r="U440" s="88">
        <v>1.6</v>
      </c>
      <c r="V440" s="88">
        <v>1.6</v>
      </c>
      <c r="W440" s="88">
        <v>1.6</v>
      </c>
      <c r="X440" s="88">
        <v>1.6</v>
      </c>
      <c r="Y440" s="88">
        <v>1.6</v>
      </c>
      <c r="Z440" s="88">
        <v>1.6</v>
      </c>
      <c r="AA440" s="88">
        <v>1.6</v>
      </c>
      <c r="AB440" s="88">
        <v>1.6</v>
      </c>
      <c r="AC440" s="88">
        <v>1.6</v>
      </c>
      <c r="AD440" s="88">
        <v>1.6</v>
      </c>
      <c r="AE440" s="88">
        <v>1.6</v>
      </c>
      <c r="AF440" s="88">
        <v>1.6</v>
      </c>
      <c r="AG440" s="88">
        <v>1.6</v>
      </c>
      <c r="AH440" s="88">
        <v>1.6</v>
      </c>
      <c r="AI440" s="88">
        <v>1.6</v>
      </c>
      <c r="AJ440" s="88">
        <v>1.6</v>
      </c>
      <c r="AK440" s="99">
        <v>1.6</v>
      </c>
      <c r="AL440" s="88">
        <v>1.6</v>
      </c>
      <c r="AM440" s="88">
        <v>1.6</v>
      </c>
      <c r="AN440" s="88">
        <v>1.6</v>
      </c>
      <c r="AO440" s="88">
        <v>1.6</v>
      </c>
      <c r="AP440" s="88">
        <v>1.6</v>
      </c>
      <c r="AQ440" s="196"/>
      <c r="AR440" s="206">
        <f t="shared" si="13"/>
        <v>46.40000000000002</v>
      </c>
      <c r="AS440" s="9" t="s">
        <v>279</v>
      </c>
      <c r="AT440" s="6" t="s">
        <v>558</v>
      </c>
    </row>
    <row r="441" spans="1:46" ht="30">
      <c r="A441" s="40" t="s">
        <v>679</v>
      </c>
      <c r="B441" s="3" t="s">
        <v>24</v>
      </c>
      <c r="C441" s="263" t="s">
        <v>279</v>
      </c>
      <c r="D441" s="6" t="s">
        <v>559</v>
      </c>
      <c r="E441" s="3"/>
      <c r="F441" s="3">
        <v>2</v>
      </c>
      <c r="G441" s="3">
        <v>0.8</v>
      </c>
      <c r="H441" s="3" t="s">
        <v>668</v>
      </c>
      <c r="I441" s="42" t="s">
        <v>713</v>
      </c>
      <c r="J441" s="214"/>
      <c r="K441" s="212">
        <f t="shared" ref="K441:K509" si="14">M441+N441+O441+P441+Q441+R441+S441+T441+U441+V441+W441+X441+Y441+Z441+AA441+AB441+AC441+AD441+AE441+AG441+AF441+AH441+AI441+AJ441+AK441+AL441+AM441+AN441+AO441+AP441+AQ441</f>
        <v>41.600000000000016</v>
      </c>
      <c r="L441" s="94">
        <v>4</v>
      </c>
      <c r="M441" s="87">
        <v>1.6</v>
      </c>
      <c r="N441" s="88">
        <v>1.6</v>
      </c>
      <c r="O441" s="88">
        <v>1.6</v>
      </c>
      <c r="P441" s="88">
        <v>0.8</v>
      </c>
      <c r="Q441" s="88">
        <v>1.6</v>
      </c>
      <c r="R441" s="99">
        <v>0.8</v>
      </c>
      <c r="S441" s="95">
        <v>5.6</v>
      </c>
      <c r="T441" s="88"/>
      <c r="U441" s="88">
        <v>1.6</v>
      </c>
      <c r="V441" s="88">
        <v>1.6</v>
      </c>
      <c r="W441" s="88">
        <v>0.8</v>
      </c>
      <c r="X441" s="88">
        <v>0.8</v>
      </c>
      <c r="Y441" s="88">
        <v>1.6</v>
      </c>
      <c r="Z441" s="88">
        <v>0.8</v>
      </c>
      <c r="AA441" s="88">
        <v>0.8</v>
      </c>
      <c r="AB441" s="88">
        <v>1.6</v>
      </c>
      <c r="AC441" s="88">
        <v>1.6</v>
      </c>
      <c r="AD441" s="88">
        <v>0.8</v>
      </c>
      <c r="AE441" s="88">
        <v>0.8</v>
      </c>
      <c r="AF441" s="88">
        <v>0.8</v>
      </c>
      <c r="AG441" s="88">
        <v>1.6</v>
      </c>
      <c r="AH441" s="88">
        <v>1.6</v>
      </c>
      <c r="AI441" s="88">
        <v>1.6</v>
      </c>
      <c r="AJ441" s="88">
        <v>1.6</v>
      </c>
      <c r="AK441" s="88">
        <v>0.8</v>
      </c>
      <c r="AL441" s="88">
        <v>0.8</v>
      </c>
      <c r="AM441" s="88">
        <v>1.6</v>
      </c>
      <c r="AN441" s="88">
        <v>1.6</v>
      </c>
      <c r="AO441" s="88">
        <v>1.6</v>
      </c>
      <c r="AP441" s="88">
        <v>1.6</v>
      </c>
      <c r="AQ441" s="196"/>
      <c r="AR441" s="206">
        <f t="shared" si="13"/>
        <v>41.600000000000016</v>
      </c>
      <c r="AS441" s="18" t="s">
        <v>279</v>
      </c>
      <c r="AT441" s="6" t="s">
        <v>559</v>
      </c>
    </row>
    <row r="442" spans="1:46" ht="30">
      <c r="A442" s="40" t="s">
        <v>679</v>
      </c>
      <c r="B442" s="3" t="s">
        <v>24</v>
      </c>
      <c r="C442" s="263" t="s">
        <v>279</v>
      </c>
      <c r="D442" s="6" t="s">
        <v>560</v>
      </c>
      <c r="E442" s="3"/>
      <c r="F442" s="3">
        <v>4</v>
      </c>
      <c r="G442" s="3">
        <v>0.8</v>
      </c>
      <c r="H442" s="3" t="s">
        <v>668</v>
      </c>
      <c r="I442" s="42" t="s">
        <v>713</v>
      </c>
      <c r="J442" s="214"/>
      <c r="K442" s="212">
        <f t="shared" si="14"/>
        <v>104.79999999999998</v>
      </c>
      <c r="L442" s="94">
        <v>4</v>
      </c>
      <c r="M442" s="87">
        <v>4</v>
      </c>
      <c r="N442" s="88">
        <v>4</v>
      </c>
      <c r="O442" s="88">
        <v>4</v>
      </c>
      <c r="P442" s="88">
        <v>4</v>
      </c>
      <c r="Q442" s="88">
        <v>4</v>
      </c>
      <c r="R442" s="119">
        <v>4</v>
      </c>
      <c r="S442" s="95">
        <v>8</v>
      </c>
      <c r="T442" s="88">
        <v>1.6</v>
      </c>
      <c r="U442" s="88">
        <v>4</v>
      </c>
      <c r="V442" s="88">
        <v>4</v>
      </c>
      <c r="W442" s="88">
        <v>4</v>
      </c>
      <c r="X442" s="88">
        <v>4</v>
      </c>
      <c r="Y442" s="88">
        <v>4</v>
      </c>
      <c r="Z442" s="88">
        <v>4</v>
      </c>
      <c r="AA442" s="88">
        <v>0.8</v>
      </c>
      <c r="AB442" s="119">
        <v>4</v>
      </c>
      <c r="AC442" s="88">
        <v>4</v>
      </c>
      <c r="AD442" s="88">
        <v>4</v>
      </c>
      <c r="AE442" s="88">
        <v>1.6</v>
      </c>
      <c r="AF442" s="88">
        <v>0.8</v>
      </c>
      <c r="AG442" s="88">
        <v>1.6</v>
      </c>
      <c r="AH442" s="88">
        <v>1.6</v>
      </c>
      <c r="AI442" s="88">
        <v>4</v>
      </c>
      <c r="AJ442" s="88">
        <v>3.2</v>
      </c>
      <c r="AK442" s="88">
        <v>4</v>
      </c>
      <c r="AL442" s="88">
        <v>1.6</v>
      </c>
      <c r="AM442" s="88">
        <v>4</v>
      </c>
      <c r="AN442" s="88">
        <v>4</v>
      </c>
      <c r="AO442" s="88">
        <v>4</v>
      </c>
      <c r="AP442" s="88">
        <v>4</v>
      </c>
      <c r="AQ442" s="196"/>
      <c r="AR442" s="206">
        <f t="shared" si="13"/>
        <v>104.79999999999998</v>
      </c>
      <c r="AS442" s="18" t="s">
        <v>279</v>
      </c>
      <c r="AT442" s="6" t="s">
        <v>560</v>
      </c>
    </row>
    <row r="443" spans="1:46" ht="30">
      <c r="A443" s="60" t="s">
        <v>679</v>
      </c>
      <c r="B443" s="61" t="s">
        <v>24</v>
      </c>
      <c r="C443" s="252" t="s">
        <v>279</v>
      </c>
      <c r="D443" s="8" t="s">
        <v>760</v>
      </c>
      <c r="E443" s="3"/>
      <c r="F443" s="3"/>
      <c r="G443" s="3">
        <v>0.8</v>
      </c>
      <c r="H443" s="3" t="s">
        <v>668</v>
      </c>
      <c r="I443" s="42" t="s">
        <v>713</v>
      </c>
      <c r="J443" s="214"/>
      <c r="K443" s="212">
        <f t="shared" si="14"/>
        <v>0</v>
      </c>
      <c r="L443" s="94"/>
      <c r="M443" s="87"/>
      <c r="N443" s="88"/>
      <c r="O443" s="88"/>
      <c r="P443" s="88"/>
      <c r="Q443" s="88"/>
      <c r="R443" s="99"/>
      <c r="S443" s="88"/>
      <c r="T443" s="88"/>
      <c r="U443" s="88"/>
      <c r="V443" s="88"/>
      <c r="W443" s="88"/>
      <c r="X443" s="88"/>
      <c r="Y443" s="88"/>
      <c r="Z443" s="88"/>
      <c r="AA443" s="88"/>
      <c r="AB443" s="95"/>
      <c r="AC443" s="88"/>
      <c r="AD443" s="119"/>
      <c r="AE443" s="88"/>
      <c r="AF443" s="88"/>
      <c r="AG443" s="88"/>
      <c r="AH443" s="88"/>
      <c r="AI443" s="88"/>
      <c r="AJ443" s="88"/>
      <c r="AK443" s="88"/>
      <c r="AL443" s="88"/>
      <c r="AM443" s="88"/>
      <c r="AN443" s="88"/>
      <c r="AO443" s="88"/>
      <c r="AP443" s="88"/>
      <c r="AQ443" s="196"/>
      <c r="AR443" s="206">
        <f t="shared" si="13"/>
        <v>0</v>
      </c>
      <c r="AS443" s="20" t="s">
        <v>279</v>
      </c>
      <c r="AT443" s="8" t="s">
        <v>760</v>
      </c>
    </row>
    <row r="444" spans="1:46" ht="30">
      <c r="A444" s="40" t="s">
        <v>679</v>
      </c>
      <c r="B444" s="3" t="s">
        <v>24</v>
      </c>
      <c r="C444" s="250" t="s">
        <v>279</v>
      </c>
      <c r="D444" s="6" t="s">
        <v>561</v>
      </c>
      <c r="E444" s="3"/>
      <c r="F444" s="3">
        <v>3</v>
      </c>
      <c r="G444" s="3">
        <v>0.8</v>
      </c>
      <c r="H444" s="14" t="s">
        <v>668</v>
      </c>
      <c r="I444" s="42" t="s">
        <v>713</v>
      </c>
      <c r="J444" s="214"/>
      <c r="K444" s="212">
        <f t="shared" si="14"/>
        <v>68.199999999999989</v>
      </c>
      <c r="L444" s="94">
        <v>7</v>
      </c>
      <c r="M444" s="87">
        <v>1.6</v>
      </c>
      <c r="N444" s="88">
        <v>2.4</v>
      </c>
      <c r="O444" s="88">
        <v>2.4</v>
      </c>
      <c r="P444" s="88">
        <v>3.9</v>
      </c>
      <c r="Q444" s="88"/>
      <c r="R444" s="88">
        <v>2.4</v>
      </c>
      <c r="S444" s="88">
        <v>2.4</v>
      </c>
      <c r="T444" s="88"/>
      <c r="U444" s="88">
        <v>2.4</v>
      </c>
      <c r="V444" s="88">
        <v>1.6</v>
      </c>
      <c r="W444" s="88">
        <v>2.4</v>
      </c>
      <c r="X444" s="95">
        <v>5.4</v>
      </c>
      <c r="Y444" s="88">
        <v>2.4</v>
      </c>
      <c r="Z444" s="88">
        <v>2.4</v>
      </c>
      <c r="AA444" s="88">
        <v>0.8</v>
      </c>
      <c r="AB444" s="88">
        <v>2.4</v>
      </c>
      <c r="AC444" s="88">
        <v>2.4</v>
      </c>
      <c r="AD444" s="88">
        <v>4.5999999999999996</v>
      </c>
      <c r="AE444" s="88">
        <v>0.8</v>
      </c>
      <c r="AF444" s="88">
        <v>1.6</v>
      </c>
      <c r="AG444" s="88">
        <v>1.6</v>
      </c>
      <c r="AH444" s="95">
        <v>5.6</v>
      </c>
      <c r="AI444" s="88">
        <v>2.4</v>
      </c>
      <c r="AJ444" s="88">
        <v>2.4</v>
      </c>
      <c r="AK444" s="88">
        <v>1.5</v>
      </c>
      <c r="AL444" s="88">
        <v>2.4</v>
      </c>
      <c r="AM444" s="88">
        <v>2.4</v>
      </c>
      <c r="AN444" s="88">
        <v>2.4</v>
      </c>
      <c r="AO444" s="88">
        <v>2.4</v>
      </c>
      <c r="AP444" s="88">
        <v>0.8</v>
      </c>
      <c r="AQ444" s="196"/>
      <c r="AR444" s="206">
        <f t="shared" si="13"/>
        <v>68.199999999999989</v>
      </c>
      <c r="AS444" s="9" t="s">
        <v>279</v>
      </c>
      <c r="AT444" s="6" t="s">
        <v>561</v>
      </c>
    </row>
    <row r="445" spans="1:46" ht="30">
      <c r="A445" s="40" t="s">
        <v>679</v>
      </c>
      <c r="B445" s="3" t="s">
        <v>24</v>
      </c>
      <c r="C445" s="250" t="s">
        <v>279</v>
      </c>
      <c r="D445" s="6" t="s">
        <v>562</v>
      </c>
      <c r="E445" s="3"/>
      <c r="F445" s="3">
        <v>2</v>
      </c>
      <c r="G445" s="3">
        <v>0.8</v>
      </c>
      <c r="H445" s="3" t="s">
        <v>668</v>
      </c>
      <c r="I445" s="42" t="s">
        <v>713</v>
      </c>
      <c r="J445" s="214"/>
      <c r="K445" s="212">
        <f t="shared" si="14"/>
        <v>58.699999999999996</v>
      </c>
      <c r="L445" s="94">
        <v>8.4</v>
      </c>
      <c r="M445" s="87">
        <v>1.6</v>
      </c>
      <c r="N445" s="88">
        <v>1.6</v>
      </c>
      <c r="O445" s="88">
        <v>1.6</v>
      </c>
      <c r="P445" s="88">
        <v>1.6</v>
      </c>
      <c r="Q445" s="88"/>
      <c r="R445" s="88">
        <v>1.6</v>
      </c>
      <c r="S445" s="88">
        <v>1.6</v>
      </c>
      <c r="T445" s="88"/>
      <c r="U445" s="99">
        <v>2.4</v>
      </c>
      <c r="V445" s="88">
        <v>1.6</v>
      </c>
      <c r="W445" s="88">
        <v>1.6</v>
      </c>
      <c r="X445" s="95">
        <v>4.4000000000000004</v>
      </c>
      <c r="Y445" s="88">
        <v>2.4</v>
      </c>
      <c r="Z445" s="88">
        <v>2.4</v>
      </c>
      <c r="AA445" s="88">
        <v>0.8</v>
      </c>
      <c r="AB445" s="88">
        <v>2.4</v>
      </c>
      <c r="AC445" s="88">
        <v>2.4</v>
      </c>
      <c r="AD445" s="88">
        <v>1.6</v>
      </c>
      <c r="AE445" s="88">
        <v>1.6</v>
      </c>
      <c r="AF445" s="88">
        <v>1.6</v>
      </c>
      <c r="AG445" s="88">
        <v>1.6</v>
      </c>
      <c r="AH445" s="95">
        <v>5.6</v>
      </c>
      <c r="AI445" s="92">
        <v>2.4</v>
      </c>
      <c r="AJ445" s="88">
        <v>1.6</v>
      </c>
      <c r="AK445" s="88">
        <v>3.1</v>
      </c>
      <c r="AL445" s="88">
        <v>0.8</v>
      </c>
      <c r="AM445" s="88">
        <v>2.4</v>
      </c>
      <c r="AN445" s="88">
        <v>2.4</v>
      </c>
      <c r="AO445" s="88">
        <v>2.4</v>
      </c>
      <c r="AP445" s="88">
        <v>1.6</v>
      </c>
      <c r="AQ445" s="196"/>
      <c r="AR445" s="206">
        <f t="shared" si="13"/>
        <v>58.699999999999996</v>
      </c>
      <c r="AS445" s="9" t="s">
        <v>279</v>
      </c>
      <c r="AT445" s="6" t="s">
        <v>562</v>
      </c>
    </row>
    <row r="446" spans="1:46" ht="29.25" customHeight="1">
      <c r="A446" s="40" t="s">
        <v>679</v>
      </c>
      <c r="B446" s="3" t="s">
        <v>24</v>
      </c>
      <c r="C446" s="250" t="s">
        <v>279</v>
      </c>
      <c r="D446" s="6" t="s">
        <v>563</v>
      </c>
      <c r="E446" s="3"/>
      <c r="F446" s="3">
        <v>2</v>
      </c>
      <c r="G446" s="3">
        <v>1.1000000000000001</v>
      </c>
      <c r="H446" s="3" t="s">
        <v>668</v>
      </c>
      <c r="I446" s="42" t="s">
        <v>713</v>
      </c>
      <c r="J446" s="214"/>
      <c r="K446" s="212">
        <f t="shared" si="14"/>
        <v>13.2</v>
      </c>
      <c r="L446" s="94"/>
      <c r="M446" s="87"/>
      <c r="N446" s="88"/>
      <c r="O446" s="88"/>
      <c r="P446" s="88"/>
      <c r="Q446" s="88"/>
      <c r="R446" s="88"/>
      <c r="S446" s="88"/>
      <c r="T446" s="88"/>
      <c r="U446" s="99"/>
      <c r="V446" s="88"/>
      <c r="W446" s="88"/>
      <c r="X446" s="95"/>
      <c r="Y446" s="88"/>
      <c r="Z446" s="88"/>
      <c r="AA446" s="88"/>
      <c r="AB446" s="88"/>
      <c r="AC446" s="88"/>
      <c r="AD446" s="88"/>
      <c r="AE446" s="88"/>
      <c r="AF446" s="88"/>
      <c r="AG446" s="88"/>
      <c r="AH446" s="95"/>
      <c r="AI446" s="92"/>
      <c r="AJ446" s="88">
        <v>2.2000000000000002</v>
      </c>
      <c r="AK446" s="88">
        <v>2.2000000000000002</v>
      </c>
      <c r="AL446" s="88">
        <v>2.2000000000000002</v>
      </c>
      <c r="AM446" s="88"/>
      <c r="AN446" s="88">
        <v>2.2000000000000002</v>
      </c>
      <c r="AO446" s="88">
        <v>2.2000000000000002</v>
      </c>
      <c r="AP446" s="88">
        <v>2.2000000000000002</v>
      </c>
      <c r="AQ446" s="196"/>
      <c r="AR446" s="206">
        <f t="shared" si="13"/>
        <v>13.2</v>
      </c>
      <c r="AS446" s="9" t="s">
        <v>279</v>
      </c>
      <c r="AT446" s="6" t="s">
        <v>1147</v>
      </c>
    </row>
    <row r="447" spans="1:46" ht="30">
      <c r="A447" s="40" t="s">
        <v>679</v>
      </c>
      <c r="B447" s="3" t="s">
        <v>24</v>
      </c>
      <c r="C447" s="250" t="s">
        <v>279</v>
      </c>
      <c r="D447" s="6" t="s">
        <v>563</v>
      </c>
      <c r="E447" s="3"/>
      <c r="F447" s="3">
        <v>3</v>
      </c>
      <c r="G447" s="3">
        <v>0.8</v>
      </c>
      <c r="H447" s="3" t="s">
        <v>668</v>
      </c>
      <c r="I447" s="42" t="s">
        <v>713</v>
      </c>
      <c r="J447" s="214"/>
      <c r="K447" s="212">
        <f t="shared" si="14"/>
        <v>47.399999999999991</v>
      </c>
      <c r="L447" s="94">
        <v>1</v>
      </c>
      <c r="M447" s="87">
        <v>2.4</v>
      </c>
      <c r="N447" s="88">
        <v>0.8</v>
      </c>
      <c r="O447" s="88">
        <v>2.4</v>
      </c>
      <c r="P447" s="88">
        <v>1.6</v>
      </c>
      <c r="Q447" s="88">
        <v>1.6</v>
      </c>
      <c r="R447" s="88">
        <v>2.4</v>
      </c>
      <c r="S447" s="88">
        <v>2.4</v>
      </c>
      <c r="T447" s="88">
        <v>2.4</v>
      </c>
      <c r="U447" s="88">
        <v>2.4</v>
      </c>
      <c r="V447" s="88">
        <v>2.4</v>
      </c>
      <c r="W447" s="88">
        <v>2.4</v>
      </c>
      <c r="X447" s="88">
        <v>1.6</v>
      </c>
      <c r="Y447" s="88">
        <v>2.4</v>
      </c>
      <c r="Z447" s="119">
        <v>2.4</v>
      </c>
      <c r="AA447" s="88">
        <v>2.4</v>
      </c>
      <c r="AB447" s="88">
        <v>2.4</v>
      </c>
      <c r="AC447" s="88">
        <v>1.6</v>
      </c>
      <c r="AD447" s="88">
        <v>1.6</v>
      </c>
      <c r="AE447" s="88">
        <v>1.6</v>
      </c>
      <c r="AF447" s="88">
        <v>2.4</v>
      </c>
      <c r="AG447" s="95">
        <v>1.8</v>
      </c>
      <c r="AH447" s="88">
        <v>2.4</v>
      </c>
      <c r="AI447" s="88">
        <v>1.6</v>
      </c>
      <c r="AJ447" s="88"/>
      <c r="AK447" s="88"/>
      <c r="AL447" s="88"/>
      <c r="AM447" s="88"/>
      <c r="AN447" s="88"/>
      <c r="AO447" s="88"/>
      <c r="AP447" s="88"/>
      <c r="AQ447" s="196"/>
      <c r="AR447" s="206">
        <f t="shared" si="13"/>
        <v>47.399999999999991</v>
      </c>
      <c r="AS447" s="9" t="s">
        <v>279</v>
      </c>
      <c r="AT447" s="6" t="s">
        <v>563</v>
      </c>
    </row>
    <row r="448" spans="1:46" ht="30">
      <c r="A448" s="40" t="s">
        <v>679</v>
      </c>
      <c r="B448" s="3" t="s">
        <v>24</v>
      </c>
      <c r="C448" s="250" t="s">
        <v>279</v>
      </c>
      <c r="D448" s="6" t="s">
        <v>564</v>
      </c>
      <c r="E448" s="3"/>
      <c r="F448" s="3">
        <v>3</v>
      </c>
      <c r="G448" s="3">
        <v>0.8</v>
      </c>
      <c r="H448" s="3" t="s">
        <v>668</v>
      </c>
      <c r="I448" s="42" t="s">
        <v>713</v>
      </c>
      <c r="J448" s="214"/>
      <c r="K448" s="212">
        <f t="shared" si="14"/>
        <v>53.59999999999998</v>
      </c>
      <c r="L448" s="94"/>
      <c r="M448" s="87">
        <v>2.4</v>
      </c>
      <c r="N448" s="88">
        <v>2.4</v>
      </c>
      <c r="O448" s="88">
        <v>2.4</v>
      </c>
      <c r="P448" s="88">
        <v>2.4</v>
      </c>
      <c r="Q448" s="88">
        <v>2.4</v>
      </c>
      <c r="R448" s="88">
        <v>2.4</v>
      </c>
      <c r="S448" s="88">
        <v>2.4</v>
      </c>
      <c r="T448" s="88">
        <v>2.4</v>
      </c>
      <c r="U448" s="119">
        <v>2.4</v>
      </c>
      <c r="V448" s="88">
        <v>2.4</v>
      </c>
      <c r="W448" s="88">
        <v>0.8</v>
      </c>
      <c r="X448" s="88">
        <v>2.4</v>
      </c>
      <c r="Y448" s="88">
        <v>2.4</v>
      </c>
      <c r="Z448" s="88">
        <v>2.4</v>
      </c>
      <c r="AA448" s="88">
        <v>2.4</v>
      </c>
      <c r="AB448" s="88">
        <v>2.4</v>
      </c>
      <c r="AC448" s="88">
        <v>2.4</v>
      </c>
      <c r="AD448" s="88">
        <v>2.4</v>
      </c>
      <c r="AE448" s="88">
        <v>2.4</v>
      </c>
      <c r="AF448" s="88">
        <v>2.4</v>
      </c>
      <c r="AG448" s="119">
        <v>2.4</v>
      </c>
      <c r="AH448" s="88">
        <v>2.4</v>
      </c>
      <c r="AI448" s="88">
        <v>2.4</v>
      </c>
      <c r="AJ448" s="88"/>
      <c r="AK448" s="88"/>
      <c r="AL448" s="88"/>
      <c r="AM448" s="88"/>
      <c r="AN448" s="88"/>
      <c r="AO448" s="88"/>
      <c r="AP448" s="88"/>
      <c r="AQ448" s="196"/>
      <c r="AR448" s="206">
        <f t="shared" si="13"/>
        <v>53.59999999999998</v>
      </c>
      <c r="AS448" s="9" t="s">
        <v>279</v>
      </c>
      <c r="AT448" s="6" t="s">
        <v>564</v>
      </c>
    </row>
    <row r="449" spans="1:46" ht="32.25" customHeight="1">
      <c r="A449" s="40" t="s">
        <v>679</v>
      </c>
      <c r="B449" s="3" t="s">
        <v>24</v>
      </c>
      <c r="C449" s="250" t="s">
        <v>279</v>
      </c>
      <c r="D449" s="6" t="s">
        <v>564</v>
      </c>
      <c r="E449" s="3"/>
      <c r="F449" s="3">
        <v>3</v>
      </c>
      <c r="G449" s="3">
        <v>1.1000000000000001</v>
      </c>
      <c r="H449" s="3" t="s">
        <v>668</v>
      </c>
      <c r="I449" s="42" t="s">
        <v>713</v>
      </c>
      <c r="J449" s="214"/>
      <c r="K449" s="212">
        <f t="shared" si="14"/>
        <v>19.8</v>
      </c>
      <c r="L449" s="94"/>
      <c r="M449" s="87"/>
      <c r="N449" s="88"/>
      <c r="O449" s="88"/>
      <c r="P449" s="88"/>
      <c r="Q449" s="88"/>
      <c r="R449" s="88"/>
      <c r="S449" s="88"/>
      <c r="T449" s="88"/>
      <c r="U449" s="119"/>
      <c r="V449" s="88"/>
      <c r="W449" s="88"/>
      <c r="X449" s="88"/>
      <c r="Y449" s="88"/>
      <c r="Z449" s="88"/>
      <c r="AA449" s="88"/>
      <c r="AB449" s="88"/>
      <c r="AC449" s="88"/>
      <c r="AD449" s="88"/>
      <c r="AE449" s="88"/>
      <c r="AF449" s="88"/>
      <c r="AG449" s="119"/>
      <c r="AH449" s="88"/>
      <c r="AI449" s="88"/>
      <c r="AJ449" s="88">
        <v>3.3</v>
      </c>
      <c r="AK449" s="88"/>
      <c r="AL449" s="88">
        <v>3.3</v>
      </c>
      <c r="AM449" s="88">
        <v>3.3</v>
      </c>
      <c r="AN449" s="88">
        <v>3.3</v>
      </c>
      <c r="AO449" s="88">
        <v>3.3</v>
      </c>
      <c r="AP449" s="88">
        <v>3.3</v>
      </c>
      <c r="AQ449" s="196"/>
      <c r="AR449" s="206">
        <f t="shared" si="13"/>
        <v>19.8</v>
      </c>
      <c r="AS449" s="9" t="s">
        <v>279</v>
      </c>
      <c r="AT449" s="6" t="s">
        <v>485</v>
      </c>
    </row>
    <row r="450" spans="1:46" ht="30">
      <c r="A450" s="40" t="s">
        <v>679</v>
      </c>
      <c r="B450" s="3" t="s">
        <v>24</v>
      </c>
      <c r="C450" s="250" t="s">
        <v>279</v>
      </c>
      <c r="D450" s="6" t="s">
        <v>565</v>
      </c>
      <c r="E450" s="3"/>
      <c r="F450" s="3"/>
      <c r="G450" s="3">
        <v>0.8</v>
      </c>
      <c r="H450" s="3" t="s">
        <v>668</v>
      </c>
      <c r="I450" s="42" t="s">
        <v>713</v>
      </c>
      <c r="J450" s="214"/>
      <c r="K450" s="212">
        <f t="shared" si="14"/>
        <v>0</v>
      </c>
      <c r="L450" s="94"/>
      <c r="M450" s="87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  <c r="AA450" s="88"/>
      <c r="AB450" s="88"/>
      <c r="AC450" s="88"/>
      <c r="AD450" s="88"/>
      <c r="AE450" s="88"/>
      <c r="AF450" s="88"/>
      <c r="AG450" s="95"/>
      <c r="AH450" s="95"/>
      <c r="AI450" s="88"/>
      <c r="AJ450" s="88"/>
      <c r="AK450" s="88"/>
      <c r="AL450" s="88"/>
      <c r="AM450" s="88"/>
      <c r="AN450" s="88"/>
      <c r="AO450" s="88"/>
      <c r="AP450" s="88"/>
      <c r="AQ450" s="196"/>
      <c r="AR450" s="206">
        <f t="shared" si="13"/>
        <v>0</v>
      </c>
      <c r="AS450" s="9" t="s">
        <v>279</v>
      </c>
      <c r="AT450" s="6" t="s">
        <v>565</v>
      </c>
    </row>
    <row r="451" spans="1:46" ht="31.5" customHeight="1">
      <c r="A451" s="40" t="s">
        <v>679</v>
      </c>
      <c r="B451" s="3" t="s">
        <v>24</v>
      </c>
      <c r="C451" s="250" t="s">
        <v>279</v>
      </c>
      <c r="D451" s="16" t="s">
        <v>565</v>
      </c>
      <c r="E451" s="32" t="s">
        <v>891</v>
      </c>
      <c r="F451" s="3">
        <v>1</v>
      </c>
      <c r="G451" s="3">
        <v>8</v>
      </c>
      <c r="H451" s="3" t="s">
        <v>668</v>
      </c>
      <c r="I451" s="42" t="s">
        <v>713</v>
      </c>
      <c r="J451" s="214"/>
      <c r="K451" s="212">
        <f t="shared" si="14"/>
        <v>140</v>
      </c>
      <c r="L451" s="94">
        <v>1</v>
      </c>
      <c r="M451" s="87">
        <v>5</v>
      </c>
      <c r="N451" s="88"/>
      <c r="O451" s="88">
        <v>6</v>
      </c>
      <c r="P451" s="88">
        <v>8</v>
      </c>
      <c r="Q451" s="88"/>
      <c r="R451" s="88"/>
      <c r="S451" s="88">
        <v>8</v>
      </c>
      <c r="T451" s="88">
        <v>8</v>
      </c>
      <c r="U451" s="88"/>
      <c r="V451" s="88">
        <v>8</v>
      </c>
      <c r="W451" s="88"/>
      <c r="X451" s="88">
        <v>8</v>
      </c>
      <c r="Y451" s="88">
        <v>8</v>
      </c>
      <c r="Z451" s="88"/>
      <c r="AA451" s="88">
        <v>8</v>
      </c>
      <c r="AB451" s="88"/>
      <c r="AC451" s="88">
        <v>8</v>
      </c>
      <c r="AD451" s="88">
        <v>8</v>
      </c>
      <c r="AE451" s="88"/>
      <c r="AF451" s="88">
        <v>8</v>
      </c>
      <c r="AG451" s="95">
        <v>9</v>
      </c>
      <c r="AH451" s="119"/>
      <c r="AI451" s="88">
        <v>8</v>
      </c>
      <c r="AJ451" s="88">
        <v>8</v>
      </c>
      <c r="AK451" s="88"/>
      <c r="AL451" s="88">
        <v>8</v>
      </c>
      <c r="AM451" s="88"/>
      <c r="AN451" s="88">
        <v>8</v>
      </c>
      <c r="AO451" s="88"/>
      <c r="AP451" s="88">
        <v>8</v>
      </c>
      <c r="AQ451" s="196"/>
      <c r="AR451" s="206">
        <f t="shared" si="13"/>
        <v>140</v>
      </c>
      <c r="AS451" s="9" t="s">
        <v>279</v>
      </c>
      <c r="AT451" s="16" t="s">
        <v>565</v>
      </c>
    </row>
    <row r="452" spans="1:46" ht="30">
      <c r="A452" s="40" t="s">
        <v>679</v>
      </c>
      <c r="B452" s="3" t="s">
        <v>24</v>
      </c>
      <c r="C452" s="250" t="s">
        <v>279</v>
      </c>
      <c r="D452" s="6" t="s">
        <v>566</v>
      </c>
      <c r="E452" s="3"/>
      <c r="F452" s="3">
        <v>4</v>
      </c>
      <c r="G452" s="3">
        <v>0.8</v>
      </c>
      <c r="H452" s="3" t="s">
        <v>668</v>
      </c>
      <c r="I452" s="42" t="s">
        <v>713</v>
      </c>
      <c r="J452" s="214"/>
      <c r="K452" s="212">
        <f t="shared" si="14"/>
        <v>49.600000000000009</v>
      </c>
      <c r="L452" s="94"/>
      <c r="M452" s="87">
        <v>3.2</v>
      </c>
      <c r="N452" s="88">
        <v>3.2</v>
      </c>
      <c r="O452" s="88">
        <v>3.2</v>
      </c>
      <c r="P452" s="88"/>
      <c r="Q452" s="88"/>
      <c r="R452" s="88">
        <v>3.2</v>
      </c>
      <c r="S452" s="88">
        <v>3.2</v>
      </c>
      <c r="T452" s="88"/>
      <c r="U452" s="88">
        <v>3.2</v>
      </c>
      <c r="V452" s="88">
        <v>3.2</v>
      </c>
      <c r="W452" s="88"/>
      <c r="X452" s="88">
        <v>0.8</v>
      </c>
      <c r="Y452" s="88">
        <v>3.2</v>
      </c>
      <c r="Z452" s="119">
        <v>0.8</v>
      </c>
      <c r="AA452" s="88"/>
      <c r="AB452" s="88">
        <v>3.2</v>
      </c>
      <c r="AC452" s="88">
        <v>3.2</v>
      </c>
      <c r="AD452" s="88"/>
      <c r="AE452" s="88"/>
      <c r="AF452" s="88">
        <v>0.8</v>
      </c>
      <c r="AG452" s="92"/>
      <c r="AH452" s="135"/>
      <c r="AI452" s="88">
        <v>3.2</v>
      </c>
      <c r="AJ452" s="88">
        <v>3.2</v>
      </c>
      <c r="AK452" s="88"/>
      <c r="AL452" s="88">
        <v>0.8</v>
      </c>
      <c r="AM452" s="88">
        <v>3.2</v>
      </c>
      <c r="AN452" s="88">
        <v>3.2</v>
      </c>
      <c r="AO452" s="88"/>
      <c r="AP452" s="88">
        <v>1.6</v>
      </c>
      <c r="AQ452" s="196"/>
      <c r="AR452" s="206">
        <f t="shared" si="13"/>
        <v>49.600000000000009</v>
      </c>
      <c r="AS452" s="9" t="s">
        <v>279</v>
      </c>
      <c r="AT452" s="6" t="s">
        <v>566</v>
      </c>
    </row>
    <row r="453" spans="1:46" ht="30">
      <c r="A453" s="40" t="s">
        <v>679</v>
      </c>
      <c r="B453" s="3" t="s">
        <v>24</v>
      </c>
      <c r="C453" s="250" t="s">
        <v>279</v>
      </c>
      <c r="D453" s="6" t="s">
        <v>567</v>
      </c>
      <c r="E453" s="3"/>
      <c r="F453" s="3">
        <v>2</v>
      </c>
      <c r="G453" s="3">
        <v>0.8</v>
      </c>
      <c r="H453" s="3" t="s">
        <v>668</v>
      </c>
      <c r="I453" s="42" t="s">
        <v>713</v>
      </c>
      <c r="J453" s="214"/>
      <c r="K453" s="212">
        <f t="shared" si="14"/>
        <v>13.6</v>
      </c>
      <c r="L453" s="94"/>
      <c r="M453" s="87"/>
      <c r="N453" s="88"/>
      <c r="O453" s="88">
        <v>1.6</v>
      </c>
      <c r="P453" s="88"/>
      <c r="Q453" s="88"/>
      <c r="R453" s="88"/>
      <c r="S453" s="88"/>
      <c r="T453" s="88">
        <v>1.6</v>
      </c>
      <c r="U453" s="88"/>
      <c r="V453" s="88">
        <v>1.6</v>
      </c>
      <c r="W453" s="88"/>
      <c r="X453" s="88"/>
      <c r="Y453" s="88">
        <v>1.6</v>
      </c>
      <c r="Z453" s="119"/>
      <c r="AA453" s="95"/>
      <c r="AB453" s="88"/>
      <c r="AC453" s="88">
        <v>1.6</v>
      </c>
      <c r="AD453" s="88"/>
      <c r="AE453" s="88"/>
      <c r="AF453" s="88">
        <v>0.8</v>
      </c>
      <c r="AG453" s="88"/>
      <c r="AH453" s="88">
        <v>1.6</v>
      </c>
      <c r="AI453" s="88"/>
      <c r="AJ453" s="88">
        <v>1.6</v>
      </c>
      <c r="AK453" s="88"/>
      <c r="AL453" s="88"/>
      <c r="AM453" s="88"/>
      <c r="AN453" s="88"/>
      <c r="AO453" s="88">
        <v>1.6</v>
      </c>
      <c r="AP453" s="88"/>
      <c r="AQ453" s="196"/>
      <c r="AR453" s="206">
        <f t="shared" si="13"/>
        <v>13.6</v>
      </c>
      <c r="AS453" s="9" t="s">
        <v>279</v>
      </c>
      <c r="AT453" s="6" t="s">
        <v>567</v>
      </c>
    </row>
    <row r="454" spans="1:46" ht="30">
      <c r="A454" s="40" t="s">
        <v>679</v>
      </c>
      <c r="B454" s="3" t="s">
        <v>24</v>
      </c>
      <c r="C454" s="250" t="s">
        <v>279</v>
      </c>
      <c r="D454" s="6" t="s">
        <v>568</v>
      </c>
      <c r="E454" s="3"/>
      <c r="F454" s="3">
        <v>3</v>
      </c>
      <c r="G454" s="3">
        <v>0.8</v>
      </c>
      <c r="H454" s="3" t="s">
        <v>668</v>
      </c>
      <c r="I454" s="42" t="s">
        <v>713</v>
      </c>
      <c r="J454" s="214"/>
      <c r="K454" s="212">
        <f t="shared" si="14"/>
        <v>52.999999999999979</v>
      </c>
      <c r="L454" s="94"/>
      <c r="M454" s="87"/>
      <c r="N454" s="88">
        <v>2.4</v>
      </c>
      <c r="O454" s="88">
        <v>2.4</v>
      </c>
      <c r="P454" s="88"/>
      <c r="Q454" s="88"/>
      <c r="R454" s="88">
        <v>2.4</v>
      </c>
      <c r="S454" s="88">
        <v>2.4</v>
      </c>
      <c r="T454" s="88">
        <v>2.4</v>
      </c>
      <c r="U454" s="88">
        <v>2.4</v>
      </c>
      <c r="V454" s="88">
        <v>2.4</v>
      </c>
      <c r="W454" s="88">
        <v>2.4</v>
      </c>
      <c r="X454" s="119">
        <v>2.4</v>
      </c>
      <c r="Y454" s="88">
        <v>2.4</v>
      </c>
      <c r="Z454" s="88">
        <v>2.4</v>
      </c>
      <c r="AA454" s="119">
        <v>2.4</v>
      </c>
      <c r="AB454" s="88">
        <v>2.4</v>
      </c>
      <c r="AC454" s="88">
        <v>0.8</v>
      </c>
      <c r="AD454" s="88">
        <v>1.6</v>
      </c>
      <c r="AE454" s="88"/>
      <c r="AF454" s="88">
        <v>2.4</v>
      </c>
      <c r="AG454" s="119">
        <v>0.8</v>
      </c>
      <c r="AH454" s="88">
        <v>0.2</v>
      </c>
      <c r="AI454" s="88">
        <v>2.4</v>
      </c>
      <c r="AJ454" s="88">
        <v>0.8</v>
      </c>
      <c r="AK454" s="88">
        <v>2.4</v>
      </c>
      <c r="AL454" s="88">
        <v>2.4</v>
      </c>
      <c r="AM454" s="88">
        <v>2.4</v>
      </c>
      <c r="AN454" s="88">
        <v>2.4</v>
      </c>
      <c r="AO454" s="88">
        <v>0.8</v>
      </c>
      <c r="AP454" s="88">
        <v>2.4</v>
      </c>
      <c r="AQ454" s="196"/>
      <c r="AR454" s="206">
        <f t="shared" si="13"/>
        <v>52.999999999999979</v>
      </c>
      <c r="AS454" s="9" t="s">
        <v>279</v>
      </c>
      <c r="AT454" s="6" t="s">
        <v>568</v>
      </c>
    </row>
    <row r="455" spans="1:46" ht="30">
      <c r="A455" s="40" t="s">
        <v>679</v>
      </c>
      <c r="B455" s="3" t="s">
        <v>24</v>
      </c>
      <c r="C455" s="250" t="s">
        <v>279</v>
      </c>
      <c r="D455" s="6" t="s">
        <v>569</v>
      </c>
      <c r="E455" s="3"/>
      <c r="F455" s="3">
        <v>3</v>
      </c>
      <c r="G455" s="3">
        <v>0.8</v>
      </c>
      <c r="H455" s="14" t="s">
        <v>668</v>
      </c>
      <c r="I455" s="42" t="s">
        <v>713</v>
      </c>
      <c r="J455" s="214"/>
      <c r="K455" s="212">
        <f t="shared" si="14"/>
        <v>60.399999999999977</v>
      </c>
      <c r="L455" s="94">
        <v>2</v>
      </c>
      <c r="M455" s="87">
        <v>2.4</v>
      </c>
      <c r="N455" s="88">
        <v>3.2</v>
      </c>
      <c r="O455" s="88">
        <v>3.2</v>
      </c>
      <c r="P455" s="88">
        <v>3.2</v>
      </c>
      <c r="Q455" s="88"/>
      <c r="R455" s="88">
        <v>2.4</v>
      </c>
      <c r="S455" s="88">
        <v>3.2</v>
      </c>
      <c r="T455" s="88"/>
      <c r="U455" s="88">
        <v>2.4</v>
      </c>
      <c r="V455" s="88">
        <v>1.6</v>
      </c>
      <c r="W455" s="88">
        <v>2.4</v>
      </c>
      <c r="X455" s="88">
        <v>2.4</v>
      </c>
      <c r="Y455" s="88">
        <v>2.4</v>
      </c>
      <c r="Z455" s="88">
        <v>2.4</v>
      </c>
      <c r="AA455" s="88">
        <v>0.8</v>
      </c>
      <c r="AB455" s="88">
        <v>3.2</v>
      </c>
      <c r="AC455" s="88">
        <v>2.4</v>
      </c>
      <c r="AD455" s="88">
        <v>2.4</v>
      </c>
      <c r="AE455" s="88">
        <v>1.6</v>
      </c>
      <c r="AF455" s="88">
        <v>0.8</v>
      </c>
      <c r="AG455" s="88">
        <v>1.6</v>
      </c>
      <c r="AH455" s="88">
        <v>1.6</v>
      </c>
      <c r="AI455" s="88">
        <v>2.4</v>
      </c>
      <c r="AJ455" s="88">
        <v>0.8</v>
      </c>
      <c r="AK455" s="88">
        <v>0.8</v>
      </c>
      <c r="AL455" s="88">
        <v>0.8</v>
      </c>
      <c r="AM455" s="88">
        <v>2.4</v>
      </c>
      <c r="AN455" s="95">
        <v>4.4000000000000004</v>
      </c>
      <c r="AO455" s="88">
        <v>2.4</v>
      </c>
      <c r="AP455" s="88">
        <v>0.8</v>
      </c>
      <c r="AQ455" s="196"/>
      <c r="AR455" s="206">
        <f t="shared" si="13"/>
        <v>60.399999999999977</v>
      </c>
      <c r="AS455" s="9" t="s">
        <v>279</v>
      </c>
      <c r="AT455" s="6" t="s">
        <v>569</v>
      </c>
    </row>
    <row r="456" spans="1:46" ht="30">
      <c r="A456" s="40" t="s">
        <v>679</v>
      </c>
      <c r="B456" s="3" t="s">
        <v>24</v>
      </c>
      <c r="C456" s="250" t="s">
        <v>279</v>
      </c>
      <c r="D456" s="6" t="s">
        <v>570</v>
      </c>
      <c r="E456" s="3"/>
      <c r="F456" s="3">
        <v>3</v>
      </c>
      <c r="G456" s="3">
        <v>0.8</v>
      </c>
      <c r="H456" s="3" t="s">
        <v>668</v>
      </c>
      <c r="I456" s="42" t="s">
        <v>713</v>
      </c>
      <c r="J456" s="214"/>
      <c r="K456" s="212">
        <f t="shared" si="14"/>
        <v>63.199999999999989</v>
      </c>
      <c r="L456" s="97">
        <v>2</v>
      </c>
      <c r="M456" s="87">
        <v>2.4</v>
      </c>
      <c r="N456" s="88">
        <v>2.4</v>
      </c>
      <c r="O456" s="88">
        <v>2.4</v>
      </c>
      <c r="P456" s="88">
        <v>2.4</v>
      </c>
      <c r="Q456" s="88"/>
      <c r="R456" s="88">
        <v>2.4</v>
      </c>
      <c r="S456" s="88">
        <v>2.4</v>
      </c>
      <c r="T456" s="88"/>
      <c r="U456" s="119">
        <v>2.4</v>
      </c>
      <c r="V456" s="88">
        <v>1.6</v>
      </c>
      <c r="W456" s="88">
        <v>2.4</v>
      </c>
      <c r="X456" s="88">
        <v>2.4</v>
      </c>
      <c r="Y456" s="88">
        <v>2.4</v>
      </c>
      <c r="Z456" s="88">
        <v>2.4</v>
      </c>
      <c r="AA456" s="88">
        <v>0.8</v>
      </c>
      <c r="AB456" s="88">
        <v>2.4</v>
      </c>
      <c r="AC456" s="88">
        <v>2.4</v>
      </c>
      <c r="AD456" s="88">
        <v>3.6</v>
      </c>
      <c r="AE456" s="88">
        <v>0.8</v>
      </c>
      <c r="AF456" s="88">
        <v>1.6</v>
      </c>
      <c r="AG456" s="88">
        <v>1.6</v>
      </c>
      <c r="AH456" s="88">
        <v>2.4</v>
      </c>
      <c r="AI456" s="88">
        <v>2.4</v>
      </c>
      <c r="AJ456" s="88">
        <v>2.4</v>
      </c>
      <c r="AK456" s="88">
        <v>2.4</v>
      </c>
      <c r="AL456" s="88">
        <v>1.6</v>
      </c>
      <c r="AM456" s="88">
        <v>2.4</v>
      </c>
      <c r="AN456" s="95">
        <v>4.4000000000000004</v>
      </c>
      <c r="AO456" s="88">
        <v>2.4</v>
      </c>
      <c r="AP456" s="88">
        <v>1.6</v>
      </c>
      <c r="AQ456" s="196"/>
      <c r="AR456" s="206">
        <f t="shared" si="13"/>
        <v>63.199999999999989</v>
      </c>
      <c r="AS456" s="9" t="s">
        <v>279</v>
      </c>
      <c r="AT456" s="6" t="s">
        <v>570</v>
      </c>
    </row>
    <row r="457" spans="1:46" ht="30">
      <c r="A457" s="40" t="s">
        <v>679</v>
      </c>
      <c r="B457" s="3" t="s">
        <v>24</v>
      </c>
      <c r="C457" s="250" t="s">
        <v>279</v>
      </c>
      <c r="D457" s="6" t="s">
        <v>571</v>
      </c>
      <c r="E457" s="3"/>
      <c r="F457" s="3">
        <v>2</v>
      </c>
      <c r="G457" s="3">
        <v>0.8</v>
      </c>
      <c r="H457" s="3" t="s">
        <v>668</v>
      </c>
      <c r="I457" s="42" t="s">
        <v>713</v>
      </c>
      <c r="J457" s="214"/>
      <c r="K457" s="212">
        <f t="shared" si="14"/>
        <v>29.600000000000012</v>
      </c>
      <c r="L457" s="94"/>
      <c r="M457" s="87">
        <v>0.8</v>
      </c>
      <c r="N457" s="88">
        <v>2.4</v>
      </c>
      <c r="O457" s="88">
        <v>1.6</v>
      </c>
      <c r="P457" s="88"/>
      <c r="Q457" s="88"/>
      <c r="R457" s="88">
        <v>1.6</v>
      </c>
      <c r="S457" s="88">
        <v>1.6</v>
      </c>
      <c r="T457" s="88">
        <v>0.8</v>
      </c>
      <c r="U457" s="88">
        <v>0.8</v>
      </c>
      <c r="V457" s="88">
        <v>0.8</v>
      </c>
      <c r="W457" s="88">
        <v>1.6</v>
      </c>
      <c r="X457" s="88">
        <v>0.8</v>
      </c>
      <c r="Y457" s="88">
        <v>2.4</v>
      </c>
      <c r="Z457" s="88">
        <v>1.6</v>
      </c>
      <c r="AA457" s="119">
        <v>0.8</v>
      </c>
      <c r="AB457" s="88">
        <v>1.6</v>
      </c>
      <c r="AC457" s="88">
        <v>1.6</v>
      </c>
      <c r="AD457" s="88"/>
      <c r="AE457" s="88"/>
      <c r="AF457" s="88">
        <v>0.8</v>
      </c>
      <c r="AG457" s="88"/>
      <c r="AH457" s="88">
        <v>0.8</v>
      </c>
      <c r="AI457" s="88">
        <v>2.4</v>
      </c>
      <c r="AJ457" s="88">
        <v>0.8</v>
      </c>
      <c r="AK457" s="88"/>
      <c r="AL457" s="88"/>
      <c r="AM457" s="88">
        <v>0.8</v>
      </c>
      <c r="AN457" s="88">
        <v>0.8</v>
      </c>
      <c r="AO457" s="88">
        <v>1.6</v>
      </c>
      <c r="AP457" s="88">
        <v>0.8</v>
      </c>
      <c r="AQ457" s="196"/>
      <c r="AR457" s="206">
        <f t="shared" si="13"/>
        <v>29.600000000000012</v>
      </c>
      <c r="AS457" s="9" t="s">
        <v>279</v>
      </c>
      <c r="AT457" s="6" t="s">
        <v>571</v>
      </c>
    </row>
    <row r="458" spans="1:46" ht="30">
      <c r="A458" s="40" t="s">
        <v>679</v>
      </c>
      <c r="B458" s="3" t="s">
        <v>24</v>
      </c>
      <c r="C458" s="250" t="s">
        <v>279</v>
      </c>
      <c r="D458" s="6" t="s">
        <v>572</v>
      </c>
      <c r="E458" s="3"/>
      <c r="F458" s="3">
        <v>1</v>
      </c>
      <c r="G458" s="3">
        <v>0.8</v>
      </c>
      <c r="H458" s="3" t="s">
        <v>668</v>
      </c>
      <c r="I458" s="42" t="s">
        <v>711</v>
      </c>
      <c r="J458" s="214"/>
      <c r="K458" s="212">
        <f t="shared" si="14"/>
        <v>4</v>
      </c>
      <c r="L458" s="90"/>
      <c r="M458" s="87"/>
      <c r="N458" s="88"/>
      <c r="O458" s="88">
        <v>0.8</v>
      </c>
      <c r="P458" s="88"/>
      <c r="Q458" s="88"/>
      <c r="R458" s="88"/>
      <c r="S458" s="88"/>
      <c r="T458" s="88"/>
      <c r="U458" s="88">
        <v>0.8</v>
      </c>
      <c r="V458" s="88"/>
      <c r="W458" s="88"/>
      <c r="X458" s="88"/>
      <c r="Y458" s="88"/>
      <c r="Z458" s="88">
        <v>0.8</v>
      </c>
      <c r="AA458" s="88"/>
      <c r="AB458" s="88"/>
      <c r="AC458" s="88">
        <v>0.8</v>
      </c>
      <c r="AD458" s="88"/>
      <c r="AE458" s="88"/>
      <c r="AF458" s="88"/>
      <c r="AG458" s="88"/>
      <c r="AH458" s="88"/>
      <c r="AI458" s="88"/>
      <c r="AJ458" s="88"/>
      <c r="AK458" s="88"/>
      <c r="AL458" s="88"/>
      <c r="AM458" s="88">
        <v>0.8</v>
      </c>
      <c r="AN458" s="88"/>
      <c r="AO458" s="88"/>
      <c r="AP458" s="88"/>
      <c r="AQ458" s="196"/>
      <c r="AR458" s="206">
        <f t="shared" si="13"/>
        <v>4</v>
      </c>
      <c r="AS458" s="9" t="s">
        <v>279</v>
      </c>
      <c r="AT458" s="6" t="s">
        <v>572</v>
      </c>
    </row>
    <row r="459" spans="1:46" ht="30">
      <c r="A459" s="40" t="s">
        <v>679</v>
      </c>
      <c r="B459" s="3" t="s">
        <v>24</v>
      </c>
      <c r="C459" s="250" t="s">
        <v>279</v>
      </c>
      <c r="D459" s="6" t="s">
        <v>573</v>
      </c>
      <c r="E459" s="3"/>
      <c r="F459" s="3">
        <v>5</v>
      </c>
      <c r="G459" s="3">
        <v>4</v>
      </c>
      <c r="H459" s="3" t="s">
        <v>668</v>
      </c>
      <c r="I459" s="42" t="s">
        <v>711</v>
      </c>
      <c r="J459" s="214"/>
      <c r="K459" s="212">
        <f t="shared" si="14"/>
        <v>20</v>
      </c>
      <c r="L459" s="90"/>
      <c r="M459" s="87"/>
      <c r="N459" s="88">
        <v>4</v>
      </c>
      <c r="P459" s="88"/>
      <c r="Q459" s="88"/>
      <c r="R459" s="88"/>
      <c r="S459" s="88">
        <v>4</v>
      </c>
      <c r="T459" s="88"/>
      <c r="U459" s="88"/>
      <c r="V459" s="88"/>
      <c r="W459" s="88"/>
      <c r="X459" s="88"/>
      <c r="Y459" s="88"/>
      <c r="Z459" s="88">
        <v>4</v>
      </c>
      <c r="AA459" s="88"/>
      <c r="AB459" s="88"/>
      <c r="AC459" s="88"/>
      <c r="AD459" s="88"/>
      <c r="AE459" s="88"/>
      <c r="AF459" s="88"/>
      <c r="AG459" s="88">
        <v>4</v>
      </c>
      <c r="AH459" s="88"/>
      <c r="AI459" s="88"/>
      <c r="AJ459" s="88"/>
      <c r="AK459" s="88"/>
      <c r="AL459" s="88"/>
      <c r="AM459" s="88"/>
      <c r="AN459" s="88">
        <v>4</v>
      </c>
      <c r="AO459" s="88"/>
      <c r="AP459" s="88"/>
      <c r="AQ459" s="196"/>
      <c r="AR459" s="206">
        <f t="shared" si="13"/>
        <v>20</v>
      </c>
      <c r="AS459" s="9" t="s">
        <v>279</v>
      </c>
      <c r="AT459" s="6" t="s">
        <v>573</v>
      </c>
    </row>
    <row r="460" spans="1:46" ht="30">
      <c r="A460" s="40" t="s">
        <v>679</v>
      </c>
      <c r="B460" s="3" t="s">
        <v>24</v>
      </c>
      <c r="C460" s="250" t="s">
        <v>279</v>
      </c>
      <c r="D460" s="17" t="s">
        <v>574</v>
      </c>
      <c r="E460" s="3"/>
      <c r="F460" s="3">
        <v>1</v>
      </c>
      <c r="G460" s="3">
        <v>0.8</v>
      </c>
      <c r="H460" s="3" t="s">
        <v>668</v>
      </c>
      <c r="I460" s="42" t="s">
        <v>717</v>
      </c>
      <c r="J460" s="214"/>
      <c r="K460" s="212">
        <f t="shared" si="14"/>
        <v>4</v>
      </c>
      <c r="L460" s="90"/>
      <c r="M460" s="87"/>
      <c r="N460" s="88"/>
      <c r="O460" s="88"/>
      <c r="P460" s="88"/>
      <c r="Q460" s="88"/>
      <c r="R460" s="88"/>
      <c r="S460" s="88">
        <v>0.8</v>
      </c>
      <c r="T460" s="88"/>
      <c r="U460" s="88"/>
      <c r="V460" s="88"/>
      <c r="W460" s="88"/>
      <c r="X460" s="88"/>
      <c r="Y460" s="88"/>
      <c r="Z460" s="88">
        <v>0.8</v>
      </c>
      <c r="AA460" s="88"/>
      <c r="AB460" s="88"/>
      <c r="AC460" s="88"/>
      <c r="AD460" s="88"/>
      <c r="AE460" s="88"/>
      <c r="AF460" s="88"/>
      <c r="AG460" s="88">
        <v>0.8</v>
      </c>
      <c r="AH460" s="88"/>
      <c r="AI460" s="88"/>
      <c r="AJ460" s="88"/>
      <c r="AK460" s="88"/>
      <c r="AL460" s="88"/>
      <c r="AM460" s="88"/>
      <c r="AN460" s="88">
        <v>1.6</v>
      </c>
      <c r="AO460" s="88"/>
      <c r="AP460" s="88"/>
      <c r="AQ460" s="196"/>
      <c r="AR460" s="206">
        <f t="shared" si="13"/>
        <v>4</v>
      </c>
      <c r="AS460" s="9" t="s">
        <v>279</v>
      </c>
      <c r="AT460" s="17" t="s">
        <v>574</v>
      </c>
    </row>
    <row r="461" spans="1:46" ht="30">
      <c r="A461" s="40" t="s">
        <v>679</v>
      </c>
      <c r="B461" s="3" t="s">
        <v>24</v>
      </c>
      <c r="C461" s="250" t="s">
        <v>279</v>
      </c>
      <c r="D461" s="6" t="s">
        <v>574</v>
      </c>
      <c r="E461" s="3"/>
      <c r="F461" s="3">
        <v>2</v>
      </c>
      <c r="G461" s="6">
        <v>1.6</v>
      </c>
      <c r="H461" s="3" t="s">
        <v>668</v>
      </c>
      <c r="I461" s="42" t="s">
        <v>717</v>
      </c>
      <c r="J461" s="214"/>
      <c r="K461" s="212">
        <f t="shared" si="14"/>
        <v>4</v>
      </c>
      <c r="L461" s="90"/>
      <c r="M461" s="87"/>
      <c r="N461" s="88"/>
      <c r="O461" s="92"/>
      <c r="P461" s="88"/>
      <c r="Q461" s="88"/>
      <c r="R461" s="88"/>
      <c r="S461" s="88">
        <v>1.6</v>
      </c>
      <c r="T461" s="88"/>
      <c r="U461" s="88"/>
      <c r="V461" s="88"/>
      <c r="W461" s="88"/>
      <c r="X461" s="88"/>
      <c r="Y461" s="88"/>
      <c r="Z461" s="88">
        <v>0.8</v>
      </c>
      <c r="AA461" s="88"/>
      <c r="AB461" s="88"/>
      <c r="AC461" s="88"/>
      <c r="AD461" s="88"/>
      <c r="AE461" s="88"/>
      <c r="AF461" s="88"/>
      <c r="AG461" s="88">
        <v>0.8</v>
      </c>
      <c r="AH461" s="88"/>
      <c r="AI461" s="88"/>
      <c r="AJ461" s="88"/>
      <c r="AK461" s="88"/>
      <c r="AL461" s="88"/>
      <c r="AM461" s="88"/>
      <c r="AN461" s="88">
        <v>0.8</v>
      </c>
      <c r="AO461" s="88"/>
      <c r="AP461" s="88"/>
      <c r="AQ461" s="196"/>
      <c r="AR461" s="206">
        <f t="shared" si="13"/>
        <v>4</v>
      </c>
      <c r="AS461" s="9" t="s">
        <v>279</v>
      </c>
      <c r="AT461" s="6" t="s">
        <v>574</v>
      </c>
    </row>
    <row r="462" spans="1:46" ht="30">
      <c r="A462" s="40" t="s">
        <v>679</v>
      </c>
      <c r="B462" s="3" t="s">
        <v>24</v>
      </c>
      <c r="C462" s="250" t="s">
        <v>279</v>
      </c>
      <c r="D462" s="6" t="s">
        <v>575</v>
      </c>
      <c r="E462" s="3"/>
      <c r="F462" s="3">
        <v>2</v>
      </c>
      <c r="G462" s="6">
        <v>1.6</v>
      </c>
      <c r="H462" s="3" t="s">
        <v>668</v>
      </c>
      <c r="I462" s="42" t="s">
        <v>717</v>
      </c>
      <c r="J462" s="214"/>
      <c r="K462" s="212">
        <f t="shared" si="14"/>
        <v>4.8</v>
      </c>
      <c r="L462" s="90"/>
      <c r="M462" s="87"/>
      <c r="N462" s="88"/>
      <c r="O462" s="88"/>
      <c r="P462" s="88"/>
      <c r="Q462" s="88"/>
      <c r="R462" s="88"/>
      <c r="S462" s="88">
        <v>1.6</v>
      </c>
      <c r="T462" s="88"/>
      <c r="U462" s="88"/>
      <c r="V462" s="88"/>
      <c r="W462" s="88"/>
      <c r="X462" s="88"/>
      <c r="Y462" s="88"/>
      <c r="Z462" s="88">
        <v>1.6</v>
      </c>
      <c r="AA462" s="88"/>
      <c r="AB462" s="88"/>
      <c r="AC462" s="88"/>
      <c r="AD462" s="88"/>
      <c r="AE462" s="88"/>
      <c r="AF462" s="88"/>
      <c r="AG462" s="88">
        <v>0.8</v>
      </c>
      <c r="AH462" s="88"/>
      <c r="AI462" s="88"/>
      <c r="AJ462" s="88"/>
      <c r="AK462" s="88"/>
      <c r="AL462" s="88"/>
      <c r="AM462" s="88"/>
      <c r="AN462" s="88">
        <v>0.8</v>
      </c>
      <c r="AO462" s="88"/>
      <c r="AP462" s="88"/>
      <c r="AQ462" s="196"/>
      <c r="AR462" s="206">
        <f t="shared" si="13"/>
        <v>4.8</v>
      </c>
      <c r="AS462" s="9" t="s">
        <v>279</v>
      </c>
      <c r="AT462" s="6" t="s">
        <v>575</v>
      </c>
    </row>
    <row r="463" spans="1:46" ht="30">
      <c r="A463" s="40" t="s">
        <v>679</v>
      </c>
      <c r="B463" s="3" t="s">
        <v>24</v>
      </c>
      <c r="C463" s="250" t="s">
        <v>279</v>
      </c>
      <c r="D463" s="6" t="s">
        <v>576</v>
      </c>
      <c r="E463" s="3"/>
      <c r="F463" s="3">
        <v>1</v>
      </c>
      <c r="G463" s="6">
        <v>0.8</v>
      </c>
      <c r="H463" s="3" t="s">
        <v>668</v>
      </c>
      <c r="I463" s="42" t="s">
        <v>717</v>
      </c>
      <c r="J463" s="214"/>
      <c r="K463" s="212">
        <f t="shared" si="14"/>
        <v>4</v>
      </c>
      <c r="L463" s="90"/>
      <c r="M463" s="87"/>
      <c r="N463" s="88"/>
      <c r="O463" s="88"/>
      <c r="P463" s="88"/>
      <c r="Q463" s="88"/>
      <c r="R463" s="88"/>
      <c r="S463" s="88">
        <v>0.8</v>
      </c>
      <c r="T463" s="88"/>
      <c r="U463" s="88"/>
      <c r="V463" s="88"/>
      <c r="W463" s="88"/>
      <c r="X463" s="88"/>
      <c r="Y463" s="88"/>
      <c r="Z463" s="88">
        <v>1.3</v>
      </c>
      <c r="AA463" s="88"/>
      <c r="AB463" s="88"/>
      <c r="AC463" s="88"/>
      <c r="AD463" s="88"/>
      <c r="AE463" s="88"/>
      <c r="AF463" s="88"/>
      <c r="AG463" s="88">
        <v>0.6</v>
      </c>
      <c r="AH463" s="88"/>
      <c r="AI463" s="88"/>
      <c r="AJ463" s="88"/>
      <c r="AK463" s="88"/>
      <c r="AL463" s="88"/>
      <c r="AM463" s="88"/>
      <c r="AN463" s="88">
        <v>1.3</v>
      </c>
      <c r="AO463" s="88"/>
      <c r="AP463" s="88"/>
      <c r="AQ463" s="196"/>
      <c r="AR463" s="206">
        <f t="shared" si="13"/>
        <v>4</v>
      </c>
      <c r="AS463" s="9" t="s">
        <v>279</v>
      </c>
      <c r="AT463" s="6" t="s">
        <v>576</v>
      </c>
    </row>
    <row r="464" spans="1:46" ht="30">
      <c r="A464" s="40" t="s">
        <v>679</v>
      </c>
      <c r="B464" s="3" t="s">
        <v>24</v>
      </c>
      <c r="C464" s="250" t="s">
        <v>279</v>
      </c>
      <c r="D464" s="16" t="s">
        <v>577</v>
      </c>
      <c r="E464" s="32" t="s">
        <v>891</v>
      </c>
      <c r="F464" s="3">
        <v>1</v>
      </c>
      <c r="G464" s="6">
        <v>8</v>
      </c>
      <c r="H464" s="3" t="s">
        <v>668</v>
      </c>
      <c r="I464" s="42" t="s">
        <v>713</v>
      </c>
      <c r="J464" s="214"/>
      <c r="K464" s="212">
        <f t="shared" si="14"/>
        <v>83</v>
      </c>
      <c r="L464" s="94">
        <v>3</v>
      </c>
      <c r="M464" s="87">
        <v>8</v>
      </c>
      <c r="N464" s="88"/>
      <c r="O464" s="88"/>
      <c r="P464" s="88">
        <v>8</v>
      </c>
      <c r="Q464" s="88"/>
      <c r="R464" s="88">
        <v>8</v>
      </c>
      <c r="S464" s="88"/>
      <c r="T464" s="88">
        <v>8</v>
      </c>
      <c r="U464" s="88"/>
      <c r="V464" s="88"/>
      <c r="W464" s="88">
        <v>8</v>
      </c>
      <c r="X464" s="88"/>
      <c r="Y464" s="88"/>
      <c r="Z464" s="88">
        <v>8</v>
      </c>
      <c r="AA464" s="88"/>
      <c r="AB464" s="88"/>
      <c r="AC464" s="88"/>
      <c r="AD464" s="88">
        <v>8</v>
      </c>
      <c r="AE464" s="88"/>
      <c r="AF464" s="88"/>
      <c r="AG464" s="95">
        <v>11</v>
      </c>
      <c r="AH464" s="88"/>
      <c r="AI464" s="88">
        <v>8</v>
      </c>
      <c r="AJ464" s="88"/>
      <c r="AK464" s="88"/>
      <c r="AL464" s="88">
        <v>8</v>
      </c>
      <c r="AM464" s="88"/>
      <c r="AN464" s="88"/>
      <c r="AO464" s="88"/>
      <c r="AP464" s="88"/>
      <c r="AQ464" s="196"/>
      <c r="AR464" s="206">
        <f t="shared" si="13"/>
        <v>83</v>
      </c>
      <c r="AS464" s="9" t="s">
        <v>279</v>
      </c>
      <c r="AT464" s="16" t="s">
        <v>577</v>
      </c>
    </row>
    <row r="465" spans="1:46" ht="30">
      <c r="A465" s="40" t="s">
        <v>679</v>
      </c>
      <c r="B465" s="3" t="s">
        <v>24</v>
      </c>
      <c r="C465" s="250" t="s">
        <v>279</v>
      </c>
      <c r="D465" s="16" t="s">
        <v>578</v>
      </c>
      <c r="E465" s="32" t="s">
        <v>891</v>
      </c>
      <c r="F465" s="3">
        <v>1</v>
      </c>
      <c r="G465" s="6">
        <v>8</v>
      </c>
      <c r="H465" s="3" t="s">
        <v>668</v>
      </c>
      <c r="I465" s="42" t="s">
        <v>713</v>
      </c>
      <c r="J465" s="214"/>
      <c r="K465" s="212">
        <f t="shared" si="14"/>
        <v>242</v>
      </c>
      <c r="L465" s="90"/>
      <c r="M465" s="87">
        <v>8</v>
      </c>
      <c r="N465" s="88">
        <v>8</v>
      </c>
      <c r="O465" s="88">
        <v>8</v>
      </c>
      <c r="P465" s="88">
        <v>8</v>
      </c>
      <c r="Q465" s="88">
        <v>8</v>
      </c>
      <c r="R465" s="88">
        <v>8</v>
      </c>
      <c r="S465" s="88">
        <v>8</v>
      </c>
      <c r="T465" s="88">
        <v>8</v>
      </c>
      <c r="U465" s="88">
        <v>8</v>
      </c>
      <c r="V465" s="88">
        <v>8</v>
      </c>
      <c r="W465" s="88">
        <v>8</v>
      </c>
      <c r="X465" s="88">
        <v>8</v>
      </c>
      <c r="Y465" s="88">
        <v>8</v>
      </c>
      <c r="Z465" s="88">
        <v>8</v>
      </c>
      <c r="AA465" s="88">
        <v>8</v>
      </c>
      <c r="AB465" s="88">
        <v>8</v>
      </c>
      <c r="AC465" s="88">
        <v>8</v>
      </c>
      <c r="AD465" s="88">
        <v>8</v>
      </c>
      <c r="AE465" s="88">
        <v>8</v>
      </c>
      <c r="AF465" s="88">
        <v>8</v>
      </c>
      <c r="AG465" s="88">
        <v>8</v>
      </c>
      <c r="AH465" s="88">
        <v>8</v>
      </c>
      <c r="AI465" s="88">
        <v>8</v>
      </c>
      <c r="AJ465" s="88">
        <v>8</v>
      </c>
      <c r="AK465" s="88">
        <v>8</v>
      </c>
      <c r="AL465" s="88">
        <v>8</v>
      </c>
      <c r="AM465" s="88">
        <v>10</v>
      </c>
      <c r="AN465" s="88">
        <v>8</v>
      </c>
      <c r="AO465" s="88">
        <v>8</v>
      </c>
      <c r="AP465" s="88">
        <v>8</v>
      </c>
      <c r="AQ465" s="196"/>
      <c r="AR465" s="206">
        <f t="shared" si="13"/>
        <v>242</v>
      </c>
      <c r="AS465" s="9" t="s">
        <v>279</v>
      </c>
      <c r="AT465" s="16" t="s">
        <v>578</v>
      </c>
    </row>
    <row r="466" spans="1:46" ht="36" customHeight="1">
      <c r="A466" s="40" t="s">
        <v>679</v>
      </c>
      <c r="B466" s="3" t="s">
        <v>24</v>
      </c>
      <c r="C466" s="250" t="s">
        <v>279</v>
      </c>
      <c r="D466" s="16" t="s">
        <v>579</v>
      </c>
      <c r="E466" s="32" t="s">
        <v>891</v>
      </c>
      <c r="F466" s="3">
        <v>1</v>
      </c>
      <c r="G466" s="6">
        <v>8</v>
      </c>
      <c r="H466" s="3" t="s">
        <v>668</v>
      </c>
      <c r="I466" s="42" t="s">
        <v>711</v>
      </c>
      <c r="J466" s="214"/>
      <c r="K466" s="212">
        <f t="shared" si="14"/>
        <v>53</v>
      </c>
      <c r="L466" s="90"/>
      <c r="M466" s="87"/>
      <c r="N466" s="88"/>
      <c r="O466" s="88">
        <v>5</v>
      </c>
      <c r="P466" s="88"/>
      <c r="Q466" s="88"/>
      <c r="R466" s="88"/>
      <c r="S466" s="88"/>
      <c r="T466" s="88"/>
      <c r="U466" s="88">
        <v>8</v>
      </c>
      <c r="V466" s="88"/>
      <c r="W466" s="88"/>
      <c r="X466" s="88"/>
      <c r="Y466" s="88">
        <v>8</v>
      </c>
      <c r="Z466" s="88"/>
      <c r="AA466" s="88"/>
      <c r="AB466" s="88">
        <v>8</v>
      </c>
      <c r="AC466" s="88"/>
      <c r="AD466" s="88"/>
      <c r="AE466" s="88">
        <v>8</v>
      </c>
      <c r="AF466" s="88"/>
      <c r="AG466" s="88"/>
      <c r="AH466" s="88"/>
      <c r="AI466" s="88">
        <v>8</v>
      </c>
      <c r="AJ466" s="88"/>
      <c r="AK466" s="88"/>
      <c r="AL466" s="88"/>
      <c r="AM466" s="88">
        <v>8</v>
      </c>
      <c r="AN466" s="88"/>
      <c r="AO466" s="88"/>
      <c r="AP466" s="88"/>
      <c r="AQ466" s="196"/>
      <c r="AR466" s="206">
        <f t="shared" si="13"/>
        <v>53</v>
      </c>
      <c r="AS466" s="9" t="s">
        <v>279</v>
      </c>
      <c r="AT466" s="16" t="s">
        <v>579</v>
      </c>
    </row>
    <row r="467" spans="1:46" ht="34.5" customHeight="1">
      <c r="A467" s="40" t="s">
        <v>679</v>
      </c>
      <c r="B467" s="3" t="s">
        <v>24</v>
      </c>
      <c r="C467" s="250" t="s">
        <v>279</v>
      </c>
      <c r="D467" s="16" t="s">
        <v>977</v>
      </c>
      <c r="E467" s="32" t="s">
        <v>891</v>
      </c>
      <c r="F467" s="3">
        <v>1</v>
      </c>
      <c r="G467" s="6">
        <v>8</v>
      </c>
      <c r="H467" s="3" t="s">
        <v>668</v>
      </c>
      <c r="I467" s="42" t="s">
        <v>711</v>
      </c>
      <c r="J467" s="214"/>
      <c r="K467" s="212">
        <f t="shared" si="14"/>
        <v>216</v>
      </c>
      <c r="L467" s="90"/>
      <c r="M467" s="87">
        <v>8</v>
      </c>
      <c r="N467" s="88">
        <v>8</v>
      </c>
      <c r="O467" s="88"/>
      <c r="P467" s="88">
        <v>8</v>
      </c>
      <c r="Q467" s="88">
        <v>8</v>
      </c>
      <c r="R467" s="88">
        <v>8</v>
      </c>
      <c r="S467" s="88">
        <v>8</v>
      </c>
      <c r="T467" s="88">
        <v>8</v>
      </c>
      <c r="U467" s="88">
        <v>8</v>
      </c>
      <c r="V467" s="88">
        <v>8</v>
      </c>
      <c r="W467" s="88">
        <v>8</v>
      </c>
      <c r="X467" s="88">
        <v>8</v>
      </c>
      <c r="Y467" s="88">
        <v>8</v>
      </c>
      <c r="Z467" s="88">
        <v>8</v>
      </c>
      <c r="AA467" s="88"/>
      <c r="AB467" s="88">
        <v>8</v>
      </c>
      <c r="AC467" s="88">
        <v>8</v>
      </c>
      <c r="AD467" s="88">
        <v>8</v>
      </c>
      <c r="AE467" s="88">
        <v>8</v>
      </c>
      <c r="AF467" s="88"/>
      <c r="AG467" s="88">
        <v>8</v>
      </c>
      <c r="AH467" s="88">
        <v>8</v>
      </c>
      <c r="AI467" s="88">
        <v>8</v>
      </c>
      <c r="AJ467" s="88">
        <v>8</v>
      </c>
      <c r="AK467" s="88">
        <v>8</v>
      </c>
      <c r="AL467" s="88">
        <v>8</v>
      </c>
      <c r="AM467" s="88">
        <v>8</v>
      </c>
      <c r="AN467" s="88">
        <v>8</v>
      </c>
      <c r="AO467" s="88">
        <v>8</v>
      </c>
      <c r="AP467" s="88">
        <v>8</v>
      </c>
      <c r="AQ467" s="196"/>
      <c r="AR467" s="206">
        <f t="shared" si="13"/>
        <v>216</v>
      </c>
      <c r="AS467" s="9" t="s">
        <v>279</v>
      </c>
      <c r="AT467" s="16" t="s">
        <v>977</v>
      </c>
    </row>
    <row r="468" spans="1:46" ht="28.5" customHeight="1">
      <c r="A468" s="40" t="s">
        <v>679</v>
      </c>
      <c r="B468" s="3" t="s">
        <v>24</v>
      </c>
      <c r="C468" s="250" t="s">
        <v>279</v>
      </c>
      <c r="D468" s="16" t="s">
        <v>898</v>
      </c>
      <c r="E468" s="32" t="s">
        <v>891</v>
      </c>
      <c r="F468" s="3">
        <v>1</v>
      </c>
      <c r="G468" s="6">
        <v>8</v>
      </c>
      <c r="H468" s="3" t="s">
        <v>668</v>
      </c>
      <c r="I468" s="42" t="s">
        <v>711</v>
      </c>
      <c r="J468" s="214"/>
      <c r="K468" s="212">
        <f t="shared" si="14"/>
        <v>227</v>
      </c>
      <c r="L468" s="90"/>
      <c r="M468" s="87">
        <v>6</v>
      </c>
      <c r="N468" s="88">
        <v>8</v>
      </c>
      <c r="O468" s="88">
        <v>5</v>
      </c>
      <c r="P468" s="88">
        <v>8</v>
      </c>
      <c r="Q468" s="88">
        <v>8</v>
      </c>
      <c r="R468" s="88">
        <v>8</v>
      </c>
      <c r="S468" s="88">
        <v>8</v>
      </c>
      <c r="T468" s="88">
        <v>8</v>
      </c>
      <c r="U468" s="88">
        <v>8</v>
      </c>
      <c r="V468" s="88">
        <v>8</v>
      </c>
      <c r="W468" s="88">
        <v>8</v>
      </c>
      <c r="X468" s="88">
        <v>8</v>
      </c>
      <c r="Y468" s="88">
        <v>8</v>
      </c>
      <c r="Z468" s="88">
        <v>8</v>
      </c>
      <c r="AA468" s="88">
        <v>8</v>
      </c>
      <c r="AB468" s="88">
        <v>8</v>
      </c>
      <c r="AC468" s="88">
        <v>8</v>
      </c>
      <c r="AD468" s="88">
        <v>8</v>
      </c>
      <c r="AE468" s="88">
        <v>8</v>
      </c>
      <c r="AF468" s="88">
        <v>8</v>
      </c>
      <c r="AG468" s="88">
        <v>8</v>
      </c>
      <c r="AH468" s="88"/>
      <c r="AI468" s="88">
        <v>8</v>
      </c>
      <c r="AJ468" s="88">
        <v>8</v>
      </c>
      <c r="AK468" s="88">
        <v>8</v>
      </c>
      <c r="AL468" s="88">
        <v>8</v>
      </c>
      <c r="AM468" s="88">
        <v>8</v>
      </c>
      <c r="AN468" s="88">
        <v>8</v>
      </c>
      <c r="AO468" s="88">
        <v>8</v>
      </c>
      <c r="AP468" s="88">
        <v>8</v>
      </c>
      <c r="AQ468" s="196"/>
      <c r="AR468" s="206">
        <f t="shared" si="13"/>
        <v>227</v>
      </c>
      <c r="AS468" s="9" t="s">
        <v>279</v>
      </c>
      <c r="AT468" s="16" t="s">
        <v>898</v>
      </c>
    </row>
    <row r="469" spans="1:46" ht="28.5" customHeight="1">
      <c r="A469" s="40" t="s">
        <v>679</v>
      </c>
      <c r="B469" s="3" t="s">
        <v>24</v>
      </c>
      <c r="C469" s="250" t="s">
        <v>279</v>
      </c>
      <c r="D469" s="141" t="s">
        <v>872</v>
      </c>
      <c r="E469" s="32" t="s">
        <v>891</v>
      </c>
      <c r="F469" s="3">
        <v>1</v>
      </c>
      <c r="G469" s="6">
        <v>8</v>
      </c>
      <c r="H469" s="3" t="s">
        <v>668</v>
      </c>
      <c r="I469" s="42" t="s">
        <v>711</v>
      </c>
      <c r="J469" s="214"/>
      <c r="K469" s="212">
        <f t="shared" si="14"/>
        <v>64</v>
      </c>
      <c r="L469" s="90"/>
      <c r="M469" s="87"/>
      <c r="N469" s="88"/>
      <c r="O469" s="88"/>
      <c r="P469" s="88"/>
      <c r="Q469" s="88"/>
      <c r="R469" s="88">
        <v>8</v>
      </c>
      <c r="S469" s="88"/>
      <c r="T469" s="88"/>
      <c r="U469" s="88">
        <v>8</v>
      </c>
      <c r="V469" s="88"/>
      <c r="W469" s="88"/>
      <c r="X469" s="88">
        <v>8</v>
      </c>
      <c r="Y469" s="88"/>
      <c r="Z469" s="88">
        <v>8</v>
      </c>
      <c r="AA469" s="88">
        <v>8</v>
      </c>
      <c r="AB469" s="88"/>
      <c r="AC469" s="88">
        <v>8</v>
      </c>
      <c r="AD469" s="88"/>
      <c r="AE469" s="88"/>
      <c r="AF469" s="88"/>
      <c r="AG469" s="88">
        <v>8</v>
      </c>
      <c r="AH469" s="88"/>
      <c r="AI469" s="88">
        <v>8</v>
      </c>
      <c r="AJ469" s="88"/>
      <c r="AK469" s="88"/>
      <c r="AL469" s="88"/>
      <c r="AM469" s="88"/>
      <c r="AN469" s="88"/>
      <c r="AO469" s="88"/>
      <c r="AP469" s="88"/>
      <c r="AQ469" s="196"/>
      <c r="AR469" s="206">
        <f t="shared" si="13"/>
        <v>64</v>
      </c>
      <c r="AS469" s="9" t="s">
        <v>279</v>
      </c>
      <c r="AT469" s="141" t="s">
        <v>872</v>
      </c>
    </row>
    <row r="470" spans="1:46" ht="28.5" customHeight="1">
      <c r="A470" s="40" t="s">
        <v>679</v>
      </c>
      <c r="B470" s="3" t="s">
        <v>24</v>
      </c>
      <c r="C470" s="250" t="s">
        <v>279</v>
      </c>
      <c r="D470" s="141" t="s">
        <v>872</v>
      </c>
      <c r="E470" s="32"/>
      <c r="F470" s="3">
        <v>4</v>
      </c>
      <c r="G470" s="6">
        <v>0.8</v>
      </c>
      <c r="H470" s="3" t="s">
        <v>668</v>
      </c>
      <c r="I470" s="42" t="s">
        <v>711</v>
      </c>
      <c r="J470" s="214"/>
      <c r="K470" s="212">
        <f t="shared" si="14"/>
        <v>22.4</v>
      </c>
      <c r="L470" s="90"/>
      <c r="M470" s="87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  <c r="Z470" s="88"/>
      <c r="AA470" s="88"/>
      <c r="AB470" s="88"/>
      <c r="AC470" s="88"/>
      <c r="AD470" s="88"/>
      <c r="AE470" s="88"/>
      <c r="AF470" s="88"/>
      <c r="AG470" s="88"/>
      <c r="AH470" s="88"/>
      <c r="AI470" s="88"/>
      <c r="AJ470" s="88">
        <v>3.2</v>
      </c>
      <c r="AK470" s="88">
        <v>3.2</v>
      </c>
      <c r="AL470" s="88">
        <v>3.2</v>
      </c>
      <c r="AM470" s="88">
        <v>3.2</v>
      </c>
      <c r="AN470" s="88">
        <v>3.2</v>
      </c>
      <c r="AO470" s="88">
        <v>3.2</v>
      </c>
      <c r="AP470" s="88">
        <v>3.2</v>
      </c>
      <c r="AQ470" s="196"/>
      <c r="AR470" s="206">
        <f t="shared" si="13"/>
        <v>22.4</v>
      </c>
      <c r="AS470" s="9" t="s">
        <v>279</v>
      </c>
      <c r="AT470" s="141" t="s">
        <v>1137</v>
      </c>
    </row>
    <row r="471" spans="1:46" ht="30">
      <c r="A471" s="40" t="s">
        <v>679</v>
      </c>
      <c r="B471" s="3" t="s">
        <v>24</v>
      </c>
      <c r="C471" s="250" t="s">
        <v>279</v>
      </c>
      <c r="D471" s="6" t="s">
        <v>580</v>
      </c>
      <c r="E471" s="3"/>
      <c r="F471" s="3">
        <v>1</v>
      </c>
      <c r="G471" s="6">
        <v>0.8</v>
      </c>
      <c r="H471" s="3" t="s">
        <v>668</v>
      </c>
      <c r="I471" s="42" t="s">
        <v>711</v>
      </c>
      <c r="J471" s="214"/>
      <c r="K471" s="212">
        <f t="shared" si="14"/>
        <v>0</v>
      </c>
      <c r="L471" s="90"/>
      <c r="M471" s="87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  <c r="AA471" s="88"/>
      <c r="AB471" s="88"/>
      <c r="AC471" s="88"/>
      <c r="AD471" s="88"/>
      <c r="AE471" s="88"/>
      <c r="AF471" s="88"/>
      <c r="AG471" s="88"/>
      <c r="AH471" s="88"/>
      <c r="AI471" s="88"/>
      <c r="AJ471" s="88"/>
      <c r="AK471" s="88"/>
      <c r="AL471" s="88"/>
      <c r="AM471" s="88"/>
      <c r="AN471" s="88"/>
      <c r="AO471" s="88"/>
      <c r="AP471" s="88"/>
      <c r="AQ471" s="196"/>
      <c r="AR471" s="206">
        <f t="shared" si="13"/>
        <v>0</v>
      </c>
      <c r="AS471" s="9" t="s">
        <v>279</v>
      </c>
      <c r="AT471" s="6" t="s">
        <v>580</v>
      </c>
    </row>
    <row r="472" spans="1:46" ht="30">
      <c r="A472" s="40" t="s">
        <v>679</v>
      </c>
      <c r="B472" s="3" t="s">
        <v>24</v>
      </c>
      <c r="C472" s="250" t="s">
        <v>279</v>
      </c>
      <c r="D472" s="6" t="s">
        <v>581</v>
      </c>
      <c r="E472" s="3"/>
      <c r="F472" s="3">
        <v>1</v>
      </c>
      <c r="G472" s="6">
        <v>0.8</v>
      </c>
      <c r="H472" s="3" t="s">
        <v>668</v>
      </c>
      <c r="I472" s="42" t="s">
        <v>716</v>
      </c>
      <c r="J472" s="214"/>
      <c r="K472" s="212">
        <f t="shared" si="14"/>
        <v>7.9999999999999991</v>
      </c>
      <c r="L472" s="90"/>
      <c r="M472" s="87"/>
      <c r="N472" s="88"/>
      <c r="O472" s="88">
        <v>0.8</v>
      </c>
      <c r="P472" s="88"/>
      <c r="Q472" s="88"/>
      <c r="R472" s="88"/>
      <c r="S472" s="88"/>
      <c r="T472" s="88"/>
      <c r="U472" s="88"/>
      <c r="V472" s="88">
        <v>0.8</v>
      </c>
      <c r="W472" s="88"/>
      <c r="X472" s="88"/>
      <c r="Y472" s="88">
        <v>0.8</v>
      </c>
      <c r="Z472" s="88"/>
      <c r="AA472" s="88">
        <v>0.8</v>
      </c>
      <c r="AB472" s="88"/>
      <c r="AC472" s="88"/>
      <c r="AD472" s="88"/>
      <c r="AE472" s="88"/>
      <c r="AF472" s="92"/>
      <c r="AG472" s="88">
        <v>0.8</v>
      </c>
      <c r="AH472" s="88"/>
      <c r="AI472" s="88">
        <v>1.6</v>
      </c>
      <c r="AJ472" s="88">
        <v>0.8</v>
      </c>
      <c r="AK472" s="88"/>
      <c r="AL472" s="88">
        <v>0.8</v>
      </c>
      <c r="AM472" s="88"/>
      <c r="AN472" s="88"/>
      <c r="AO472" s="88"/>
      <c r="AP472" s="88">
        <v>0.8</v>
      </c>
      <c r="AQ472" s="196"/>
      <c r="AR472" s="206">
        <f t="shared" si="13"/>
        <v>7.9999999999999991</v>
      </c>
      <c r="AS472" s="9" t="s">
        <v>279</v>
      </c>
      <c r="AT472" s="6" t="s">
        <v>581</v>
      </c>
    </row>
    <row r="473" spans="1:46" ht="30">
      <c r="A473" s="40" t="s">
        <v>679</v>
      </c>
      <c r="B473" s="3" t="s">
        <v>24</v>
      </c>
      <c r="C473" s="250" t="s">
        <v>279</v>
      </c>
      <c r="D473" s="6" t="s">
        <v>582</v>
      </c>
      <c r="E473" s="3"/>
      <c r="F473" s="3">
        <v>1</v>
      </c>
      <c r="G473" s="6">
        <v>0.8</v>
      </c>
      <c r="H473" s="3" t="s">
        <v>668</v>
      </c>
      <c r="I473" s="42" t="s">
        <v>711</v>
      </c>
      <c r="J473" s="214"/>
      <c r="K473" s="212">
        <f t="shared" si="14"/>
        <v>0</v>
      </c>
      <c r="L473" s="90"/>
      <c r="M473" s="87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  <c r="Z473" s="88"/>
      <c r="AA473" s="88"/>
      <c r="AB473" s="88"/>
      <c r="AC473" s="88"/>
      <c r="AD473" s="88"/>
      <c r="AE473" s="88"/>
      <c r="AF473" s="88"/>
      <c r="AG473" s="88"/>
      <c r="AH473" s="88"/>
      <c r="AI473" s="88"/>
      <c r="AJ473" s="88"/>
      <c r="AK473" s="88"/>
      <c r="AL473" s="88"/>
      <c r="AM473" s="88"/>
      <c r="AN473" s="88"/>
      <c r="AO473" s="88"/>
      <c r="AP473" s="88"/>
      <c r="AQ473" s="196"/>
      <c r="AR473" s="206">
        <f t="shared" si="13"/>
        <v>0</v>
      </c>
      <c r="AS473" s="9" t="s">
        <v>279</v>
      </c>
      <c r="AT473" s="6" t="s">
        <v>582</v>
      </c>
    </row>
    <row r="474" spans="1:46" ht="29.25" customHeight="1">
      <c r="A474" s="40" t="s">
        <v>679</v>
      </c>
      <c r="B474" s="3" t="s">
        <v>24</v>
      </c>
      <c r="C474" s="250" t="s">
        <v>279</v>
      </c>
      <c r="D474" s="141" t="s">
        <v>583</v>
      </c>
      <c r="E474" s="3"/>
      <c r="F474" s="3">
        <v>2</v>
      </c>
      <c r="G474" s="6">
        <v>1.1000000000000001</v>
      </c>
      <c r="H474" s="3" t="s">
        <v>668</v>
      </c>
      <c r="I474" s="42" t="s">
        <v>711</v>
      </c>
      <c r="J474" s="214"/>
      <c r="K474" s="212">
        <f t="shared" si="14"/>
        <v>12.599999999999998</v>
      </c>
      <c r="L474" s="90"/>
      <c r="M474" s="87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88"/>
      <c r="AC474" s="88"/>
      <c r="AD474" s="88"/>
      <c r="AE474" s="88"/>
      <c r="AF474" s="88"/>
      <c r="AG474" s="88"/>
      <c r="AH474" s="88"/>
      <c r="AI474" s="88"/>
      <c r="AJ474" s="88"/>
      <c r="AK474" s="88">
        <v>2.2000000000000002</v>
      </c>
      <c r="AL474" s="88">
        <v>1.6</v>
      </c>
      <c r="AM474" s="88">
        <v>2.2000000000000002</v>
      </c>
      <c r="AN474" s="88">
        <v>2.2000000000000002</v>
      </c>
      <c r="AO474" s="88">
        <v>2.2000000000000002</v>
      </c>
      <c r="AP474" s="88">
        <v>2.2000000000000002</v>
      </c>
      <c r="AQ474" s="196"/>
      <c r="AR474" s="206">
        <f t="shared" si="13"/>
        <v>12.599999999999998</v>
      </c>
      <c r="AS474" s="9" t="s">
        <v>279</v>
      </c>
      <c r="AT474" s="16" t="s">
        <v>583</v>
      </c>
    </row>
    <row r="475" spans="1:46" ht="30">
      <c r="A475" s="40" t="s">
        <v>679</v>
      </c>
      <c r="B475" s="3" t="s">
        <v>24</v>
      </c>
      <c r="C475" s="250" t="s">
        <v>279</v>
      </c>
      <c r="D475" s="141" t="s">
        <v>583</v>
      </c>
      <c r="E475" s="3"/>
      <c r="F475" s="3">
        <v>2</v>
      </c>
      <c r="G475" s="6">
        <v>0.8</v>
      </c>
      <c r="H475" s="3" t="s">
        <v>668</v>
      </c>
      <c r="I475" s="42" t="s">
        <v>713</v>
      </c>
      <c r="J475" s="214"/>
      <c r="K475" s="212">
        <f t="shared" si="14"/>
        <v>36.800000000000011</v>
      </c>
      <c r="L475" s="94"/>
      <c r="M475" s="87">
        <v>1.6</v>
      </c>
      <c r="N475" s="88">
        <v>1.6</v>
      </c>
      <c r="O475" s="88">
        <v>1.6</v>
      </c>
      <c r="P475" s="88">
        <v>1.6</v>
      </c>
      <c r="Q475" s="88">
        <v>1.6</v>
      </c>
      <c r="R475" s="88">
        <v>1.6</v>
      </c>
      <c r="S475" s="88">
        <v>1.6</v>
      </c>
      <c r="T475" s="88">
        <v>1.6</v>
      </c>
      <c r="U475" s="119">
        <v>1.6</v>
      </c>
      <c r="V475" s="88">
        <v>1.6</v>
      </c>
      <c r="W475" s="88">
        <v>1.6</v>
      </c>
      <c r="X475" s="88"/>
      <c r="Y475" s="88">
        <v>1.6</v>
      </c>
      <c r="Z475" s="88">
        <v>1.6</v>
      </c>
      <c r="AA475" s="88">
        <v>1.6</v>
      </c>
      <c r="AB475" s="88">
        <v>1.6</v>
      </c>
      <c r="AC475" s="88">
        <v>1.6</v>
      </c>
      <c r="AD475" s="88">
        <v>1.6</v>
      </c>
      <c r="AE475" s="88">
        <v>1.6</v>
      </c>
      <c r="AF475" s="88">
        <v>1.6</v>
      </c>
      <c r="AG475" s="88">
        <v>1.6</v>
      </c>
      <c r="AH475" s="88">
        <v>1.6</v>
      </c>
      <c r="AI475" s="88">
        <v>1.6</v>
      </c>
      <c r="AJ475" s="88">
        <v>1.6</v>
      </c>
      <c r="AK475" s="88"/>
      <c r="AL475" s="88"/>
      <c r="AM475" s="88"/>
      <c r="AN475" s="88"/>
      <c r="AO475" s="88"/>
      <c r="AP475" s="88"/>
      <c r="AQ475" s="196"/>
      <c r="AR475" s="206">
        <f t="shared" si="13"/>
        <v>36.800000000000011</v>
      </c>
      <c r="AS475" s="9" t="s">
        <v>279</v>
      </c>
      <c r="AT475" s="141" t="s">
        <v>583</v>
      </c>
    </row>
    <row r="476" spans="1:46" ht="30">
      <c r="A476" s="40" t="s">
        <v>679</v>
      </c>
      <c r="B476" s="3" t="s">
        <v>24</v>
      </c>
      <c r="C476" s="250" t="s">
        <v>279</v>
      </c>
      <c r="D476" s="6" t="s">
        <v>584</v>
      </c>
      <c r="E476" s="3"/>
      <c r="F476" s="3">
        <v>1</v>
      </c>
      <c r="G476" s="6">
        <v>0.8</v>
      </c>
      <c r="H476" s="3" t="s">
        <v>668</v>
      </c>
      <c r="I476" s="42" t="s">
        <v>711</v>
      </c>
      <c r="J476" s="214"/>
      <c r="K476" s="212">
        <f t="shared" si="14"/>
        <v>0</v>
      </c>
      <c r="L476" s="90"/>
      <c r="M476" s="87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  <c r="Z476" s="88"/>
      <c r="AA476" s="88"/>
      <c r="AB476" s="88"/>
      <c r="AC476" s="88"/>
      <c r="AD476" s="88"/>
      <c r="AE476" s="88"/>
      <c r="AF476" s="88"/>
      <c r="AG476" s="88"/>
      <c r="AH476" s="88"/>
      <c r="AI476" s="88"/>
      <c r="AJ476" s="88"/>
      <c r="AK476" s="88"/>
      <c r="AL476" s="88"/>
      <c r="AM476" s="88"/>
      <c r="AN476" s="88"/>
      <c r="AO476" s="88"/>
      <c r="AP476" s="88"/>
      <c r="AQ476" s="196"/>
      <c r="AR476" s="206">
        <f t="shared" si="13"/>
        <v>0</v>
      </c>
      <c r="AS476" s="9" t="s">
        <v>279</v>
      </c>
      <c r="AT476" s="6" t="s">
        <v>584</v>
      </c>
    </row>
    <row r="477" spans="1:46" ht="30">
      <c r="A477" s="40" t="s">
        <v>679</v>
      </c>
      <c r="B477" s="3" t="s">
        <v>24</v>
      </c>
      <c r="C477" s="250" t="s">
        <v>279</v>
      </c>
      <c r="D477" s="6" t="s">
        <v>696</v>
      </c>
      <c r="E477" s="3"/>
      <c r="F477" s="3">
        <v>1</v>
      </c>
      <c r="G477" s="6">
        <v>0.8</v>
      </c>
      <c r="H477" s="3" t="s">
        <v>668</v>
      </c>
      <c r="I477" s="42" t="s">
        <v>711</v>
      </c>
      <c r="J477" s="214"/>
      <c r="K477" s="212">
        <f t="shared" si="14"/>
        <v>1.6</v>
      </c>
      <c r="L477" s="90"/>
      <c r="M477" s="87"/>
      <c r="N477" s="88"/>
      <c r="O477" s="88"/>
      <c r="P477" s="88"/>
      <c r="Q477" s="88"/>
      <c r="R477" s="88"/>
      <c r="S477" s="88"/>
      <c r="T477" s="88"/>
      <c r="U477" s="88"/>
      <c r="V477" s="88"/>
      <c r="W477" s="88">
        <v>0.8</v>
      </c>
      <c r="X477" s="88"/>
      <c r="Y477" s="88"/>
      <c r="Z477" s="88"/>
      <c r="AA477" s="88"/>
      <c r="AB477" s="88"/>
      <c r="AC477" s="88"/>
      <c r="AD477" s="88"/>
      <c r="AF477" s="88"/>
      <c r="AG477" s="88"/>
      <c r="AH477" s="88"/>
      <c r="AI477" s="88"/>
      <c r="AJ477" s="88"/>
      <c r="AK477" s="88">
        <v>0.8</v>
      </c>
      <c r="AL477" s="88"/>
      <c r="AM477" s="88"/>
      <c r="AN477" s="88"/>
      <c r="AO477" s="88"/>
      <c r="AP477" s="88"/>
      <c r="AQ477" s="196"/>
      <c r="AR477" s="206">
        <f t="shared" si="13"/>
        <v>1.6</v>
      </c>
      <c r="AS477" s="9" t="s">
        <v>279</v>
      </c>
      <c r="AT477" s="6" t="s">
        <v>696</v>
      </c>
    </row>
    <row r="478" spans="1:46" ht="30.75" customHeight="1">
      <c r="A478" s="40" t="s">
        <v>679</v>
      </c>
      <c r="B478" s="3" t="s">
        <v>24</v>
      </c>
      <c r="C478" s="250" t="s">
        <v>279</v>
      </c>
      <c r="D478" s="6" t="s">
        <v>1127</v>
      </c>
      <c r="E478" s="3"/>
      <c r="F478" s="3" t="s">
        <v>668</v>
      </c>
      <c r="G478" s="6" t="s">
        <v>668</v>
      </c>
      <c r="H478" s="6" t="s">
        <v>678</v>
      </c>
      <c r="I478" s="42" t="s">
        <v>717</v>
      </c>
      <c r="J478" s="214"/>
      <c r="K478" s="212">
        <f t="shared" si="14"/>
        <v>8.1999999999999993</v>
      </c>
      <c r="L478" s="90"/>
      <c r="M478" s="87"/>
      <c r="N478" s="88"/>
      <c r="O478" s="88"/>
      <c r="P478" s="88">
        <v>2.4</v>
      </c>
      <c r="Q478" s="88"/>
      <c r="R478" s="88"/>
      <c r="S478" s="88"/>
      <c r="T478" s="88"/>
      <c r="U478" s="88"/>
      <c r="V478" s="88"/>
      <c r="W478" s="88">
        <v>2.4</v>
      </c>
      <c r="X478" s="88"/>
      <c r="Y478" s="88"/>
      <c r="Z478" s="88"/>
      <c r="AA478" s="88"/>
      <c r="AB478" s="88"/>
      <c r="AC478" s="88"/>
      <c r="AD478" s="88">
        <v>1.2</v>
      </c>
      <c r="AF478" s="88"/>
      <c r="AG478" s="88"/>
      <c r="AH478" s="88"/>
      <c r="AI478" s="88"/>
      <c r="AJ478" s="88"/>
      <c r="AK478" s="88">
        <v>2.2000000000000002</v>
      </c>
      <c r="AL478" s="88"/>
      <c r="AM478" s="88"/>
      <c r="AN478" s="88"/>
      <c r="AO478" s="88"/>
      <c r="AP478" s="88"/>
      <c r="AQ478" s="196"/>
      <c r="AR478" s="206">
        <f t="shared" si="13"/>
        <v>8.1999999999999993</v>
      </c>
      <c r="AS478" s="9" t="s">
        <v>279</v>
      </c>
      <c r="AT478" s="6" t="s">
        <v>1129</v>
      </c>
    </row>
    <row r="479" spans="1:46" ht="39.75" customHeight="1">
      <c r="A479" s="40" t="s">
        <v>679</v>
      </c>
      <c r="B479" s="3" t="s">
        <v>24</v>
      </c>
      <c r="C479" s="250" t="s">
        <v>279</v>
      </c>
      <c r="D479" s="17" t="s">
        <v>1128</v>
      </c>
      <c r="E479" s="3"/>
      <c r="F479" s="3" t="s">
        <v>668</v>
      </c>
      <c r="G479" s="6" t="s">
        <v>668</v>
      </c>
      <c r="H479" s="6" t="s">
        <v>678</v>
      </c>
      <c r="I479" s="42" t="s">
        <v>717</v>
      </c>
      <c r="J479" s="214"/>
      <c r="K479" s="212">
        <f t="shared" si="14"/>
        <v>6.6</v>
      </c>
      <c r="L479" s="90"/>
      <c r="M479" s="87"/>
      <c r="N479" s="88"/>
      <c r="O479" s="88"/>
      <c r="P479" s="88">
        <v>2</v>
      </c>
      <c r="Q479" s="88"/>
      <c r="R479" s="88"/>
      <c r="S479" s="88"/>
      <c r="T479" s="88"/>
      <c r="U479" s="88"/>
      <c r="V479" s="88"/>
      <c r="W479" s="88">
        <v>2</v>
      </c>
      <c r="X479" s="88"/>
      <c r="Y479" s="88"/>
      <c r="Z479" s="88"/>
      <c r="AA479" s="88"/>
      <c r="AB479" s="88"/>
      <c r="AC479" s="88"/>
      <c r="AD479" s="88">
        <v>1.3</v>
      </c>
      <c r="AE479" s="88"/>
      <c r="AF479" s="88"/>
      <c r="AG479" s="88"/>
      <c r="AH479" s="88"/>
      <c r="AI479" s="88"/>
      <c r="AJ479" s="88"/>
      <c r="AK479" s="88">
        <v>1.3</v>
      </c>
      <c r="AL479" s="88"/>
      <c r="AM479" s="88"/>
      <c r="AN479" s="88"/>
      <c r="AO479" s="88"/>
      <c r="AP479" s="109"/>
      <c r="AQ479" s="196"/>
      <c r="AR479" s="206">
        <f t="shared" si="13"/>
        <v>6.6</v>
      </c>
      <c r="AS479" s="9" t="s">
        <v>279</v>
      </c>
      <c r="AT479" s="17" t="s">
        <v>1130</v>
      </c>
    </row>
    <row r="480" spans="1:46" ht="42.75" customHeight="1">
      <c r="A480" s="40" t="s">
        <v>679</v>
      </c>
      <c r="B480" s="3" t="s">
        <v>24</v>
      </c>
      <c r="C480" s="250" t="s">
        <v>279</v>
      </c>
      <c r="D480" s="17" t="s">
        <v>586</v>
      </c>
      <c r="E480" s="3"/>
      <c r="F480" s="3" t="s">
        <v>668</v>
      </c>
      <c r="G480" s="3" t="s">
        <v>668</v>
      </c>
      <c r="H480" s="6" t="s">
        <v>678</v>
      </c>
      <c r="I480" s="42" t="s">
        <v>717</v>
      </c>
      <c r="J480" s="214"/>
      <c r="K480" s="212">
        <f t="shared" si="14"/>
        <v>7.2</v>
      </c>
      <c r="L480" s="90"/>
      <c r="M480" s="87"/>
      <c r="N480" s="88"/>
      <c r="O480" s="88"/>
      <c r="P480" s="88">
        <v>1.8</v>
      </c>
      <c r="Q480" s="88"/>
      <c r="R480" s="88"/>
      <c r="S480" s="88"/>
      <c r="T480" s="88"/>
      <c r="U480" s="88"/>
      <c r="V480" s="88"/>
      <c r="W480" s="88">
        <v>1.8</v>
      </c>
      <c r="X480" s="88"/>
      <c r="Y480" s="88"/>
      <c r="Z480" s="88"/>
      <c r="AA480" s="88"/>
      <c r="AB480" s="88"/>
      <c r="AC480" s="88"/>
      <c r="AD480" s="88">
        <v>1.8</v>
      </c>
      <c r="AE480" s="88"/>
      <c r="AF480" s="88"/>
      <c r="AG480" s="88"/>
      <c r="AH480" s="88"/>
      <c r="AI480" s="88"/>
      <c r="AJ480" s="88"/>
      <c r="AK480" s="88">
        <v>1.8</v>
      </c>
      <c r="AL480" s="88"/>
      <c r="AM480" s="88"/>
      <c r="AN480" s="88"/>
      <c r="AO480" s="88"/>
      <c r="AP480" s="88"/>
      <c r="AQ480" s="196"/>
      <c r="AR480" s="206">
        <f t="shared" si="13"/>
        <v>7.2</v>
      </c>
      <c r="AS480" s="9" t="s">
        <v>279</v>
      </c>
      <c r="AT480" s="17" t="s">
        <v>586</v>
      </c>
    </row>
    <row r="481" spans="1:46" ht="42" customHeight="1">
      <c r="A481" s="40" t="s">
        <v>679</v>
      </c>
      <c r="B481" s="3" t="s">
        <v>24</v>
      </c>
      <c r="C481" s="250" t="s">
        <v>279</v>
      </c>
      <c r="D481" s="17" t="s">
        <v>587</v>
      </c>
      <c r="E481" s="3"/>
      <c r="F481" s="3" t="s">
        <v>668</v>
      </c>
      <c r="G481" s="3" t="s">
        <v>668</v>
      </c>
      <c r="H481" s="6" t="s">
        <v>678</v>
      </c>
      <c r="I481" s="42" t="s">
        <v>717</v>
      </c>
      <c r="J481" s="214"/>
      <c r="K481" s="212">
        <f t="shared" si="14"/>
        <v>6.4</v>
      </c>
      <c r="L481" s="90"/>
      <c r="M481" s="87"/>
      <c r="N481" s="88"/>
      <c r="O481" s="88"/>
      <c r="P481" s="88">
        <v>1.6</v>
      </c>
      <c r="Q481" s="88"/>
      <c r="R481" s="88"/>
      <c r="S481" s="88"/>
      <c r="T481" s="88"/>
      <c r="U481" s="88"/>
      <c r="V481" s="88"/>
      <c r="W481" s="88">
        <v>1.6</v>
      </c>
      <c r="X481" s="88"/>
      <c r="Y481" s="88"/>
      <c r="Z481" s="88"/>
      <c r="AA481" s="88"/>
      <c r="AB481" s="88"/>
      <c r="AC481" s="88"/>
      <c r="AD481" s="88">
        <v>1.6</v>
      </c>
      <c r="AE481" s="88"/>
      <c r="AF481" s="88"/>
      <c r="AG481" s="88"/>
      <c r="AH481" s="88"/>
      <c r="AI481" s="88"/>
      <c r="AJ481" s="88"/>
      <c r="AK481" s="88">
        <v>1.6</v>
      </c>
      <c r="AL481" s="88"/>
      <c r="AM481" s="88"/>
      <c r="AN481" s="88"/>
      <c r="AO481" s="88"/>
      <c r="AP481" s="88"/>
      <c r="AQ481" s="196"/>
      <c r="AR481" s="206">
        <f t="shared" si="13"/>
        <v>6.4</v>
      </c>
      <c r="AS481" s="9" t="s">
        <v>279</v>
      </c>
      <c r="AT481" s="17" t="s">
        <v>587</v>
      </c>
    </row>
    <row r="482" spans="1:46" ht="42.75" customHeight="1">
      <c r="A482" s="40" t="s">
        <v>679</v>
      </c>
      <c r="B482" s="3" t="s">
        <v>24</v>
      </c>
      <c r="C482" s="250" t="s">
        <v>279</v>
      </c>
      <c r="D482" s="17" t="s">
        <v>588</v>
      </c>
      <c r="E482" s="3"/>
      <c r="F482" s="3" t="s">
        <v>668</v>
      </c>
      <c r="G482" s="3" t="s">
        <v>668</v>
      </c>
      <c r="H482" s="6" t="s">
        <v>678</v>
      </c>
      <c r="I482" s="42" t="s">
        <v>717</v>
      </c>
      <c r="J482" s="214"/>
      <c r="K482" s="212">
        <f t="shared" si="14"/>
        <v>3.6</v>
      </c>
      <c r="L482" s="90"/>
      <c r="M482" s="87"/>
      <c r="N482" s="88"/>
      <c r="O482" s="88"/>
      <c r="P482" s="88">
        <v>0.9</v>
      </c>
      <c r="Q482" s="88"/>
      <c r="R482" s="88"/>
      <c r="S482" s="88"/>
      <c r="T482" s="88"/>
      <c r="U482" s="88"/>
      <c r="V482" s="88"/>
      <c r="W482" s="88">
        <v>0.9</v>
      </c>
      <c r="X482" s="88"/>
      <c r="Y482" s="88"/>
      <c r="Z482" s="88"/>
      <c r="AA482" s="88"/>
      <c r="AB482" s="88"/>
      <c r="AC482" s="88"/>
      <c r="AD482" s="88">
        <v>0.9</v>
      </c>
      <c r="AE482" s="88"/>
      <c r="AF482" s="88"/>
      <c r="AG482" s="88"/>
      <c r="AH482" s="88"/>
      <c r="AI482" s="88"/>
      <c r="AJ482" s="88"/>
      <c r="AK482" s="88">
        <v>0.9</v>
      </c>
      <c r="AL482" s="88"/>
      <c r="AM482" s="88"/>
      <c r="AN482" s="88"/>
      <c r="AO482" s="88"/>
      <c r="AP482" s="88"/>
      <c r="AQ482" s="196"/>
      <c r="AR482" s="206">
        <f t="shared" ref="AR482:AR546" si="15">K482</f>
        <v>3.6</v>
      </c>
      <c r="AS482" s="9" t="s">
        <v>279</v>
      </c>
      <c r="AT482" s="17" t="s">
        <v>588</v>
      </c>
    </row>
    <row r="483" spans="1:46" ht="42" customHeight="1">
      <c r="A483" s="40" t="s">
        <v>679</v>
      </c>
      <c r="B483" s="3" t="s">
        <v>24</v>
      </c>
      <c r="C483" s="250" t="s">
        <v>279</v>
      </c>
      <c r="D483" s="17" t="s">
        <v>1097</v>
      </c>
      <c r="E483" s="3"/>
      <c r="F483" s="3" t="s">
        <v>668</v>
      </c>
      <c r="G483" s="3" t="s">
        <v>668</v>
      </c>
      <c r="H483" s="6" t="s">
        <v>678</v>
      </c>
      <c r="I483" s="42" t="s">
        <v>717</v>
      </c>
      <c r="J483" s="214"/>
      <c r="K483" s="212">
        <f t="shared" si="14"/>
        <v>8</v>
      </c>
      <c r="L483" s="90"/>
      <c r="M483" s="87"/>
      <c r="N483" s="88"/>
      <c r="O483" s="88"/>
      <c r="P483" s="88">
        <v>2</v>
      </c>
      <c r="Q483" s="88"/>
      <c r="R483" s="88"/>
      <c r="S483" s="88"/>
      <c r="T483" s="88"/>
      <c r="U483" s="88"/>
      <c r="V483" s="88"/>
      <c r="W483" s="88">
        <v>2</v>
      </c>
      <c r="X483" s="88"/>
      <c r="Y483" s="88"/>
      <c r="Z483" s="88"/>
      <c r="AA483" s="88"/>
      <c r="AB483" s="88"/>
      <c r="AC483" s="88"/>
      <c r="AD483" s="88">
        <v>2</v>
      </c>
      <c r="AE483" s="88"/>
      <c r="AF483" s="88"/>
      <c r="AG483" s="88"/>
      <c r="AH483" s="88"/>
      <c r="AI483" s="88"/>
      <c r="AJ483" s="88"/>
      <c r="AK483" s="88">
        <v>2</v>
      </c>
      <c r="AL483" s="88"/>
      <c r="AM483" s="88"/>
      <c r="AN483" s="88"/>
      <c r="AO483" s="88"/>
      <c r="AP483" s="88"/>
      <c r="AQ483" s="196"/>
      <c r="AR483" s="206">
        <f t="shared" si="15"/>
        <v>8</v>
      </c>
      <c r="AS483" s="9" t="s">
        <v>279</v>
      </c>
      <c r="AT483" s="17" t="s">
        <v>589</v>
      </c>
    </row>
    <row r="484" spans="1:46" ht="35.25" customHeight="1">
      <c r="A484" s="40" t="s">
        <v>679</v>
      </c>
      <c r="B484" s="3" t="s">
        <v>24</v>
      </c>
      <c r="C484" s="250" t="s">
        <v>279</v>
      </c>
      <c r="D484" s="17" t="s">
        <v>590</v>
      </c>
      <c r="E484" s="3"/>
      <c r="F484" s="3" t="s">
        <v>668</v>
      </c>
      <c r="G484" s="3" t="s">
        <v>668</v>
      </c>
      <c r="H484" s="6" t="s">
        <v>678</v>
      </c>
      <c r="I484" s="42" t="s">
        <v>717</v>
      </c>
      <c r="J484" s="214"/>
      <c r="K484" s="212">
        <f t="shared" si="14"/>
        <v>7.2</v>
      </c>
      <c r="L484" s="90"/>
      <c r="M484" s="87"/>
      <c r="N484" s="88"/>
      <c r="O484" s="88"/>
      <c r="P484" s="88">
        <v>1.8</v>
      </c>
      <c r="Q484" s="88"/>
      <c r="R484" s="88"/>
      <c r="S484" s="88"/>
      <c r="T484" s="88"/>
      <c r="U484" s="88"/>
      <c r="V484" s="88"/>
      <c r="W484" s="88">
        <v>1.8</v>
      </c>
      <c r="X484" s="88"/>
      <c r="Y484" s="88"/>
      <c r="Z484" s="88"/>
      <c r="AA484" s="88"/>
      <c r="AB484" s="88"/>
      <c r="AC484" s="88"/>
      <c r="AD484" s="88">
        <v>1.8</v>
      </c>
      <c r="AE484" s="88"/>
      <c r="AF484" s="88"/>
      <c r="AG484" s="88"/>
      <c r="AH484" s="88"/>
      <c r="AI484" s="88"/>
      <c r="AJ484" s="88"/>
      <c r="AK484" s="88">
        <v>1.8</v>
      </c>
      <c r="AL484" s="88"/>
      <c r="AM484" s="88"/>
      <c r="AN484" s="88"/>
      <c r="AO484" s="88"/>
      <c r="AP484" s="88"/>
      <c r="AQ484" s="196"/>
      <c r="AR484" s="206">
        <f t="shared" si="15"/>
        <v>7.2</v>
      </c>
      <c r="AS484" s="9" t="s">
        <v>279</v>
      </c>
      <c r="AT484" s="17" t="s">
        <v>590</v>
      </c>
    </row>
    <row r="485" spans="1:46" ht="39.75" customHeight="1">
      <c r="A485" s="40" t="s">
        <v>679</v>
      </c>
      <c r="B485" s="3" t="s">
        <v>24</v>
      </c>
      <c r="C485" s="250" t="s">
        <v>279</v>
      </c>
      <c r="D485" s="17" t="s">
        <v>591</v>
      </c>
      <c r="E485" s="3"/>
      <c r="F485" s="3" t="s">
        <v>668</v>
      </c>
      <c r="G485" s="3" t="s">
        <v>668</v>
      </c>
      <c r="H485" s="6" t="s">
        <v>678</v>
      </c>
      <c r="I485" s="42" t="s">
        <v>717</v>
      </c>
      <c r="J485" s="214"/>
      <c r="K485" s="212">
        <f t="shared" si="14"/>
        <v>4.8</v>
      </c>
      <c r="L485" s="90"/>
      <c r="M485" s="87"/>
      <c r="N485" s="88"/>
      <c r="O485" s="88"/>
      <c r="P485" s="88">
        <v>1.2</v>
      </c>
      <c r="Q485" s="88"/>
      <c r="R485" s="88"/>
      <c r="S485" s="88"/>
      <c r="T485" s="88"/>
      <c r="U485" s="88"/>
      <c r="V485" s="88"/>
      <c r="W485" s="88">
        <v>1.2</v>
      </c>
      <c r="X485" s="88"/>
      <c r="Y485" s="88"/>
      <c r="Z485" s="88"/>
      <c r="AA485" s="88"/>
      <c r="AB485" s="88"/>
      <c r="AC485" s="88"/>
      <c r="AD485" s="88">
        <v>1.2</v>
      </c>
      <c r="AE485" s="88"/>
      <c r="AF485" s="88"/>
      <c r="AG485" s="88"/>
      <c r="AH485" s="88"/>
      <c r="AI485" s="88"/>
      <c r="AJ485" s="88"/>
      <c r="AK485" s="88">
        <v>1.2</v>
      </c>
      <c r="AL485" s="88"/>
      <c r="AM485" s="88"/>
      <c r="AN485" s="88"/>
      <c r="AO485" s="88"/>
      <c r="AP485" s="88"/>
      <c r="AQ485" s="196"/>
      <c r="AR485" s="206">
        <f t="shared" si="15"/>
        <v>4.8</v>
      </c>
      <c r="AS485" s="9" t="s">
        <v>279</v>
      </c>
      <c r="AT485" s="17" t="s">
        <v>591</v>
      </c>
    </row>
    <row r="486" spans="1:46" ht="34.5" customHeight="1">
      <c r="A486" s="40" t="s">
        <v>679</v>
      </c>
      <c r="B486" s="3" t="s">
        <v>24</v>
      </c>
      <c r="C486" s="263" t="s">
        <v>279</v>
      </c>
      <c r="D486" s="17" t="s">
        <v>592</v>
      </c>
      <c r="E486" s="3"/>
      <c r="F486" s="3" t="s">
        <v>668</v>
      </c>
      <c r="G486" s="3" t="s">
        <v>668</v>
      </c>
      <c r="H486" s="6" t="s">
        <v>678</v>
      </c>
      <c r="I486" s="42" t="s">
        <v>717</v>
      </c>
      <c r="J486" s="214"/>
      <c r="K486" s="212">
        <f t="shared" si="14"/>
        <v>4.8</v>
      </c>
      <c r="L486" s="90"/>
      <c r="M486" s="87"/>
      <c r="N486" s="88"/>
      <c r="O486" s="88"/>
      <c r="P486" s="88">
        <v>1.2</v>
      </c>
      <c r="Q486" s="88"/>
      <c r="R486" s="88"/>
      <c r="S486" s="88"/>
      <c r="T486" s="88"/>
      <c r="U486" s="88"/>
      <c r="V486" s="88"/>
      <c r="W486" s="88">
        <v>1.2</v>
      </c>
      <c r="X486" s="88"/>
      <c r="Y486" s="88"/>
      <c r="Z486" s="88"/>
      <c r="AA486" s="88"/>
      <c r="AB486" s="88"/>
      <c r="AC486" s="88"/>
      <c r="AD486" s="88">
        <v>1.2</v>
      </c>
      <c r="AE486" s="88"/>
      <c r="AF486" s="88"/>
      <c r="AG486" s="88"/>
      <c r="AH486" s="88"/>
      <c r="AI486" s="88"/>
      <c r="AJ486" s="88"/>
      <c r="AK486" s="88">
        <v>1.2</v>
      </c>
      <c r="AL486" s="88"/>
      <c r="AM486" s="88"/>
      <c r="AN486" s="88"/>
      <c r="AO486" s="88"/>
      <c r="AP486" s="88"/>
      <c r="AQ486" s="196"/>
      <c r="AR486" s="206">
        <f t="shared" si="15"/>
        <v>4.8</v>
      </c>
      <c r="AS486" s="18" t="s">
        <v>279</v>
      </c>
      <c r="AT486" s="17" t="s">
        <v>592</v>
      </c>
    </row>
    <row r="487" spans="1:46" ht="35.25" customHeight="1">
      <c r="A487" s="40" t="s">
        <v>679</v>
      </c>
      <c r="B487" s="3" t="s">
        <v>24</v>
      </c>
      <c r="C487" s="263" t="s">
        <v>279</v>
      </c>
      <c r="D487" s="17" t="s">
        <v>593</v>
      </c>
      <c r="E487" s="3"/>
      <c r="F487" s="3" t="s">
        <v>668</v>
      </c>
      <c r="G487" s="3" t="s">
        <v>668</v>
      </c>
      <c r="H487" s="6" t="s">
        <v>678</v>
      </c>
      <c r="I487" s="42" t="s">
        <v>717</v>
      </c>
      <c r="J487" s="214"/>
      <c r="K487" s="212">
        <f t="shared" si="14"/>
        <v>4.8</v>
      </c>
      <c r="L487" s="90"/>
      <c r="M487" s="87"/>
      <c r="N487" s="88"/>
      <c r="O487" s="88"/>
      <c r="P487" s="88">
        <v>1.2</v>
      </c>
      <c r="Q487" s="88"/>
      <c r="R487" s="88"/>
      <c r="S487" s="88"/>
      <c r="T487" s="88"/>
      <c r="U487" s="88"/>
      <c r="V487" s="88"/>
      <c r="W487" s="88">
        <v>1.2</v>
      </c>
      <c r="X487" s="88"/>
      <c r="Y487" s="88"/>
      <c r="Z487" s="88"/>
      <c r="AA487" s="88"/>
      <c r="AB487" s="88"/>
      <c r="AC487" s="88"/>
      <c r="AD487" s="88">
        <v>1.2</v>
      </c>
      <c r="AE487" s="88"/>
      <c r="AF487" s="88"/>
      <c r="AG487" s="88"/>
      <c r="AH487" s="88"/>
      <c r="AI487" s="88"/>
      <c r="AJ487" s="88"/>
      <c r="AK487" s="88">
        <v>1.2</v>
      </c>
      <c r="AL487" s="88"/>
      <c r="AM487" s="88"/>
      <c r="AN487" s="88"/>
      <c r="AO487" s="88"/>
      <c r="AP487" s="88"/>
      <c r="AQ487" s="196"/>
      <c r="AR487" s="206">
        <f t="shared" si="15"/>
        <v>4.8</v>
      </c>
      <c r="AS487" s="18" t="s">
        <v>279</v>
      </c>
      <c r="AT487" s="17" t="s">
        <v>593</v>
      </c>
    </row>
    <row r="488" spans="1:46" ht="34.5" customHeight="1">
      <c r="A488" s="40" t="s">
        <v>679</v>
      </c>
      <c r="B488" s="3" t="s">
        <v>24</v>
      </c>
      <c r="C488" s="263" t="s">
        <v>279</v>
      </c>
      <c r="D488" s="17" t="s">
        <v>594</v>
      </c>
      <c r="E488" s="3"/>
      <c r="F488" s="3" t="s">
        <v>668</v>
      </c>
      <c r="G488" s="3" t="s">
        <v>668</v>
      </c>
      <c r="H488" s="6" t="s">
        <v>678</v>
      </c>
      <c r="I488" s="42" t="s">
        <v>717</v>
      </c>
      <c r="J488" s="214"/>
      <c r="K488" s="212">
        <f t="shared" si="14"/>
        <v>3.2</v>
      </c>
      <c r="L488" s="90"/>
      <c r="M488" s="87"/>
      <c r="N488" s="88"/>
      <c r="O488" s="88"/>
      <c r="P488" s="88">
        <v>0.8</v>
      </c>
      <c r="Q488" s="88"/>
      <c r="R488" s="88"/>
      <c r="S488" s="88"/>
      <c r="T488" s="88"/>
      <c r="U488" s="88"/>
      <c r="V488" s="88"/>
      <c r="W488" s="88">
        <v>0.8</v>
      </c>
      <c r="X488" s="88"/>
      <c r="Y488" s="88"/>
      <c r="Z488" s="88"/>
      <c r="AA488" s="88"/>
      <c r="AB488" s="88"/>
      <c r="AC488" s="88"/>
      <c r="AD488" s="88">
        <v>0.8</v>
      </c>
      <c r="AE488" s="88"/>
      <c r="AF488" s="88"/>
      <c r="AG488" s="88"/>
      <c r="AH488" s="88"/>
      <c r="AI488" s="88"/>
      <c r="AJ488" s="88"/>
      <c r="AK488" s="88">
        <v>0.8</v>
      </c>
      <c r="AL488" s="88"/>
      <c r="AM488" s="88"/>
      <c r="AN488" s="88"/>
      <c r="AO488" s="88"/>
      <c r="AP488" s="88"/>
      <c r="AQ488" s="196"/>
      <c r="AR488" s="206">
        <f t="shared" si="15"/>
        <v>3.2</v>
      </c>
      <c r="AS488" s="18" t="s">
        <v>279</v>
      </c>
      <c r="AT488" s="17" t="s">
        <v>594</v>
      </c>
    </row>
    <row r="489" spans="1:46" ht="34.5" customHeight="1">
      <c r="A489" s="40" t="s">
        <v>679</v>
      </c>
      <c r="B489" s="3" t="s">
        <v>24</v>
      </c>
      <c r="C489" s="263" t="s">
        <v>279</v>
      </c>
      <c r="D489" s="17" t="s">
        <v>595</v>
      </c>
      <c r="E489" s="3"/>
      <c r="F489" s="3" t="s">
        <v>668</v>
      </c>
      <c r="G489" s="3" t="s">
        <v>668</v>
      </c>
      <c r="H489" s="6" t="s">
        <v>678</v>
      </c>
      <c r="I489" s="42" t="s">
        <v>717</v>
      </c>
      <c r="J489" s="214"/>
      <c r="K489" s="212">
        <f t="shared" si="14"/>
        <v>5.6</v>
      </c>
      <c r="L489" s="90"/>
      <c r="M489" s="87"/>
      <c r="N489" s="88"/>
      <c r="O489" s="88"/>
      <c r="P489" s="88">
        <v>1.4</v>
      </c>
      <c r="Q489" s="88"/>
      <c r="R489" s="88"/>
      <c r="S489" s="88"/>
      <c r="T489" s="88"/>
      <c r="U489" s="88"/>
      <c r="V489" s="88"/>
      <c r="W489" s="88">
        <v>1.4</v>
      </c>
      <c r="X489" s="88"/>
      <c r="Y489" s="88"/>
      <c r="Z489" s="88"/>
      <c r="AA489" s="88"/>
      <c r="AB489" s="88"/>
      <c r="AC489" s="88"/>
      <c r="AD489" s="88">
        <v>1.4</v>
      </c>
      <c r="AE489" s="88"/>
      <c r="AF489" s="88"/>
      <c r="AG489" s="88"/>
      <c r="AH489" s="88"/>
      <c r="AI489" s="88"/>
      <c r="AJ489" s="88"/>
      <c r="AK489" s="88">
        <v>1.4</v>
      </c>
      <c r="AL489" s="88"/>
      <c r="AM489" s="88"/>
      <c r="AN489" s="88"/>
      <c r="AO489" s="88"/>
      <c r="AP489" s="88"/>
      <c r="AQ489" s="196"/>
      <c r="AR489" s="206">
        <f t="shared" si="15"/>
        <v>5.6</v>
      </c>
      <c r="AS489" s="18" t="s">
        <v>279</v>
      </c>
      <c r="AT489" s="17" t="s">
        <v>595</v>
      </c>
    </row>
    <row r="490" spans="1:46" ht="34.5" customHeight="1">
      <c r="A490" s="40" t="s">
        <v>679</v>
      </c>
      <c r="B490" s="3" t="s">
        <v>24</v>
      </c>
      <c r="C490" s="263" t="s">
        <v>279</v>
      </c>
      <c r="D490" s="17" t="s">
        <v>596</v>
      </c>
      <c r="E490" s="3"/>
      <c r="F490" s="3" t="s">
        <v>668</v>
      </c>
      <c r="G490" s="3" t="s">
        <v>668</v>
      </c>
      <c r="H490" s="6" t="s">
        <v>678</v>
      </c>
      <c r="I490" s="42" t="s">
        <v>717</v>
      </c>
      <c r="J490" s="214"/>
      <c r="K490" s="212">
        <f t="shared" si="14"/>
        <v>6.8</v>
      </c>
      <c r="L490" s="90"/>
      <c r="M490" s="87"/>
      <c r="N490" s="88"/>
      <c r="O490" s="88"/>
      <c r="P490" s="88">
        <v>1.7</v>
      </c>
      <c r="Q490" s="88"/>
      <c r="R490" s="88"/>
      <c r="S490" s="88"/>
      <c r="T490" s="88"/>
      <c r="U490" s="88"/>
      <c r="V490" s="88"/>
      <c r="W490" s="88">
        <v>1.7</v>
      </c>
      <c r="X490" s="88"/>
      <c r="Y490" s="88"/>
      <c r="Z490" s="88"/>
      <c r="AA490" s="88"/>
      <c r="AB490" s="88"/>
      <c r="AC490" s="88"/>
      <c r="AD490" s="88">
        <v>1.7</v>
      </c>
      <c r="AE490" s="88"/>
      <c r="AF490" s="88"/>
      <c r="AG490" s="88"/>
      <c r="AH490" s="88"/>
      <c r="AI490" s="88"/>
      <c r="AJ490" s="88"/>
      <c r="AK490" s="88">
        <v>1.7</v>
      </c>
      <c r="AL490" s="88"/>
      <c r="AM490" s="88"/>
      <c r="AN490" s="88"/>
      <c r="AO490" s="88"/>
      <c r="AP490" s="88"/>
      <c r="AQ490" s="196"/>
      <c r="AR490" s="206">
        <f t="shared" si="15"/>
        <v>6.8</v>
      </c>
      <c r="AS490" s="18" t="s">
        <v>279</v>
      </c>
      <c r="AT490" s="17" t="s">
        <v>596</v>
      </c>
    </row>
    <row r="491" spans="1:46" ht="37.5" customHeight="1">
      <c r="A491" s="40" t="s">
        <v>679</v>
      </c>
      <c r="B491" s="3" t="s">
        <v>24</v>
      </c>
      <c r="C491" s="263" t="s">
        <v>279</v>
      </c>
      <c r="D491" s="17" t="s">
        <v>597</v>
      </c>
      <c r="E491" s="3"/>
      <c r="F491" s="3" t="s">
        <v>668</v>
      </c>
      <c r="G491" s="3" t="s">
        <v>668</v>
      </c>
      <c r="H491" s="6" t="s">
        <v>678</v>
      </c>
      <c r="I491" s="42" t="s">
        <v>717</v>
      </c>
      <c r="J491" s="214"/>
      <c r="K491" s="212">
        <f t="shared" si="14"/>
        <v>4.8</v>
      </c>
      <c r="L491" s="90"/>
      <c r="M491" s="87"/>
      <c r="N491" s="88"/>
      <c r="O491" s="88"/>
      <c r="P491" s="88">
        <v>1.2</v>
      </c>
      <c r="Q491" s="88"/>
      <c r="R491" s="88"/>
      <c r="S491" s="88"/>
      <c r="T491" s="88"/>
      <c r="U491" s="88"/>
      <c r="V491" s="88"/>
      <c r="W491" s="88">
        <v>1.2</v>
      </c>
      <c r="X491" s="88"/>
      <c r="Y491" s="88"/>
      <c r="Z491" s="88"/>
      <c r="AA491" s="88"/>
      <c r="AB491" s="88"/>
      <c r="AC491" s="88"/>
      <c r="AD491" s="88">
        <v>1.2</v>
      </c>
      <c r="AE491" s="88"/>
      <c r="AF491" s="88"/>
      <c r="AG491" s="88"/>
      <c r="AH491" s="88"/>
      <c r="AI491" s="88"/>
      <c r="AJ491" s="88"/>
      <c r="AK491" s="88">
        <v>1.2</v>
      </c>
      <c r="AL491" s="88"/>
      <c r="AM491" s="88"/>
      <c r="AN491" s="88"/>
      <c r="AO491" s="88"/>
      <c r="AP491" s="88"/>
      <c r="AQ491" s="196"/>
      <c r="AR491" s="206">
        <f t="shared" si="15"/>
        <v>4.8</v>
      </c>
      <c r="AS491" s="18" t="s">
        <v>279</v>
      </c>
      <c r="AT491" s="17" t="s">
        <v>597</v>
      </c>
    </row>
    <row r="492" spans="1:46" ht="36.75" customHeight="1">
      <c r="A492" s="40" t="s">
        <v>679</v>
      </c>
      <c r="B492" s="3" t="s">
        <v>24</v>
      </c>
      <c r="C492" s="263" t="s">
        <v>279</v>
      </c>
      <c r="D492" s="17" t="s">
        <v>598</v>
      </c>
      <c r="E492" s="3"/>
      <c r="F492" s="3" t="s">
        <v>668</v>
      </c>
      <c r="G492" s="3" t="s">
        <v>668</v>
      </c>
      <c r="H492" s="6" t="s">
        <v>678</v>
      </c>
      <c r="I492" s="42" t="s">
        <v>717</v>
      </c>
      <c r="J492" s="214"/>
      <c r="K492" s="212">
        <f t="shared" si="14"/>
        <v>6.8</v>
      </c>
      <c r="L492" s="90"/>
      <c r="M492" s="87"/>
      <c r="N492" s="88"/>
      <c r="O492" s="88"/>
      <c r="P492" s="88">
        <v>1.7</v>
      </c>
      <c r="Q492" s="88"/>
      <c r="R492" s="88"/>
      <c r="S492" s="88"/>
      <c r="T492" s="88"/>
      <c r="U492" s="88"/>
      <c r="V492" s="88"/>
      <c r="W492" s="88">
        <v>1.7</v>
      </c>
      <c r="X492" s="88"/>
      <c r="Y492" s="88"/>
      <c r="Z492" s="88"/>
      <c r="AA492" s="88"/>
      <c r="AB492" s="88"/>
      <c r="AC492" s="88"/>
      <c r="AD492" s="88">
        <v>1.7</v>
      </c>
      <c r="AE492" s="88"/>
      <c r="AF492" s="88"/>
      <c r="AG492" s="88"/>
      <c r="AH492" s="88"/>
      <c r="AI492" s="88"/>
      <c r="AJ492" s="88"/>
      <c r="AK492" s="88">
        <v>1.7</v>
      </c>
      <c r="AL492" s="88"/>
      <c r="AM492" s="88"/>
      <c r="AN492" s="88"/>
      <c r="AO492" s="88"/>
      <c r="AP492" s="88"/>
      <c r="AQ492" s="196"/>
      <c r="AR492" s="206">
        <f t="shared" si="15"/>
        <v>6.8</v>
      </c>
      <c r="AS492" s="18" t="s">
        <v>279</v>
      </c>
      <c r="AT492" s="17" t="s">
        <v>598</v>
      </c>
    </row>
    <row r="493" spans="1:46" ht="32.25" customHeight="1">
      <c r="A493" s="40" t="s">
        <v>679</v>
      </c>
      <c r="B493" s="3" t="s">
        <v>24</v>
      </c>
      <c r="C493" s="263" t="s">
        <v>279</v>
      </c>
      <c r="D493" s="17" t="s">
        <v>599</v>
      </c>
      <c r="E493" s="3"/>
      <c r="F493" s="3" t="s">
        <v>668</v>
      </c>
      <c r="G493" s="3" t="s">
        <v>668</v>
      </c>
      <c r="H493" s="6" t="s">
        <v>678</v>
      </c>
      <c r="I493" s="42" t="s">
        <v>717</v>
      </c>
      <c r="J493" s="214"/>
      <c r="K493" s="212">
        <f t="shared" si="14"/>
        <v>7.2</v>
      </c>
      <c r="L493" s="90"/>
      <c r="M493" s="87"/>
      <c r="N493" s="88"/>
      <c r="O493" s="88"/>
      <c r="P493" s="88">
        <v>1.8</v>
      </c>
      <c r="Q493" s="88"/>
      <c r="R493" s="88"/>
      <c r="S493" s="88"/>
      <c r="T493" s="88"/>
      <c r="U493" s="88"/>
      <c r="V493" s="88"/>
      <c r="W493" s="88">
        <v>1.8</v>
      </c>
      <c r="X493" s="88"/>
      <c r="Y493" s="88"/>
      <c r="Z493" s="88"/>
      <c r="AA493" s="88"/>
      <c r="AB493" s="88"/>
      <c r="AC493" s="88"/>
      <c r="AD493" s="88">
        <v>1.8</v>
      </c>
      <c r="AE493" s="88"/>
      <c r="AF493" s="88"/>
      <c r="AG493" s="88"/>
      <c r="AH493" s="88"/>
      <c r="AI493" s="88"/>
      <c r="AJ493" s="88"/>
      <c r="AK493" s="88">
        <v>1.8</v>
      </c>
      <c r="AL493" s="88"/>
      <c r="AM493" s="88"/>
      <c r="AN493" s="88"/>
      <c r="AO493" s="88"/>
      <c r="AP493" s="88"/>
      <c r="AQ493" s="196"/>
      <c r="AR493" s="206">
        <f t="shared" si="15"/>
        <v>7.2</v>
      </c>
      <c r="AS493" s="18" t="s">
        <v>279</v>
      </c>
      <c r="AT493" s="17" t="s">
        <v>599</v>
      </c>
    </row>
    <row r="494" spans="1:46" ht="35.25" customHeight="1">
      <c r="A494" s="40" t="s">
        <v>679</v>
      </c>
      <c r="B494" s="3" t="s">
        <v>24</v>
      </c>
      <c r="C494" s="263" t="s">
        <v>279</v>
      </c>
      <c r="D494" s="17" t="s">
        <v>895</v>
      </c>
      <c r="E494" s="3"/>
      <c r="F494" s="3" t="s">
        <v>668</v>
      </c>
      <c r="G494" s="3" t="s">
        <v>668</v>
      </c>
      <c r="H494" s="6" t="s">
        <v>678</v>
      </c>
      <c r="I494" s="42" t="s">
        <v>717</v>
      </c>
      <c r="J494" s="214"/>
      <c r="K494" s="212">
        <f t="shared" si="14"/>
        <v>3.2</v>
      </c>
      <c r="L494" s="90"/>
      <c r="M494" s="87"/>
      <c r="N494" s="88"/>
      <c r="O494" s="88"/>
      <c r="P494" s="88">
        <v>0.8</v>
      </c>
      <c r="Q494" s="88"/>
      <c r="R494" s="88"/>
      <c r="S494" s="88"/>
      <c r="T494" s="88"/>
      <c r="U494" s="88"/>
      <c r="V494" s="88"/>
      <c r="W494" s="88">
        <v>0.8</v>
      </c>
      <c r="X494" s="88"/>
      <c r="Y494" s="88"/>
      <c r="Z494" s="88"/>
      <c r="AA494" s="88"/>
      <c r="AB494" s="88"/>
      <c r="AC494" s="88"/>
      <c r="AD494" s="88">
        <v>0.8</v>
      </c>
      <c r="AE494" s="88"/>
      <c r="AF494" s="88"/>
      <c r="AG494" s="88"/>
      <c r="AH494" s="88"/>
      <c r="AI494" s="88"/>
      <c r="AJ494" s="88"/>
      <c r="AK494" s="88">
        <v>0.8</v>
      </c>
      <c r="AL494" s="88"/>
      <c r="AM494" s="88"/>
      <c r="AN494" s="88"/>
      <c r="AO494" s="88"/>
      <c r="AP494" s="88"/>
      <c r="AQ494" s="196"/>
      <c r="AR494" s="206">
        <f t="shared" si="15"/>
        <v>3.2</v>
      </c>
      <c r="AS494" s="18" t="s">
        <v>279</v>
      </c>
      <c r="AT494" s="17" t="s">
        <v>895</v>
      </c>
    </row>
    <row r="495" spans="1:46" ht="39.75" customHeight="1">
      <c r="A495" s="40" t="s">
        <v>679</v>
      </c>
      <c r="B495" s="3" t="s">
        <v>24</v>
      </c>
      <c r="C495" s="263" t="s">
        <v>279</v>
      </c>
      <c r="D495" s="6" t="s">
        <v>601</v>
      </c>
      <c r="E495" s="3"/>
      <c r="F495" s="3" t="s">
        <v>668</v>
      </c>
      <c r="G495" s="3" t="s">
        <v>668</v>
      </c>
      <c r="H495" s="6" t="s">
        <v>678</v>
      </c>
      <c r="I495" s="42" t="s">
        <v>717</v>
      </c>
      <c r="J495" s="214"/>
      <c r="K495" s="212">
        <f t="shared" si="14"/>
        <v>6</v>
      </c>
      <c r="L495" s="90"/>
      <c r="M495" s="87"/>
      <c r="N495" s="88"/>
      <c r="O495" s="88"/>
      <c r="P495" s="88">
        <v>1.5</v>
      </c>
      <c r="Q495" s="88"/>
      <c r="R495" s="88"/>
      <c r="S495" s="88"/>
      <c r="T495" s="88"/>
      <c r="U495" s="88"/>
      <c r="V495" s="88"/>
      <c r="W495" s="88">
        <v>1.5</v>
      </c>
      <c r="X495" s="88"/>
      <c r="Y495" s="88"/>
      <c r="Z495" s="88"/>
      <c r="AA495" s="88"/>
      <c r="AB495" s="88"/>
      <c r="AC495" s="88"/>
      <c r="AD495" s="88">
        <v>1.5</v>
      </c>
      <c r="AE495" s="88"/>
      <c r="AF495" s="88"/>
      <c r="AG495" s="88"/>
      <c r="AH495" s="88"/>
      <c r="AI495" s="88"/>
      <c r="AJ495" s="88"/>
      <c r="AK495" s="88">
        <v>1.5</v>
      </c>
      <c r="AL495" s="88"/>
      <c r="AM495" s="88"/>
      <c r="AN495" s="88"/>
      <c r="AO495" s="88"/>
      <c r="AP495" s="88"/>
      <c r="AQ495" s="196"/>
      <c r="AR495" s="206">
        <f t="shared" si="15"/>
        <v>6</v>
      </c>
      <c r="AS495" s="18" t="s">
        <v>279</v>
      </c>
      <c r="AT495" s="6" t="s">
        <v>601</v>
      </c>
    </row>
    <row r="496" spans="1:46" ht="30.75" customHeight="1">
      <c r="A496" s="40" t="s">
        <v>679</v>
      </c>
      <c r="B496" s="3" t="s">
        <v>24</v>
      </c>
      <c r="C496" s="263" t="s">
        <v>279</v>
      </c>
      <c r="D496" s="6" t="s">
        <v>602</v>
      </c>
      <c r="E496" s="3"/>
      <c r="F496" s="3" t="s">
        <v>668</v>
      </c>
      <c r="G496" s="3" t="s">
        <v>668</v>
      </c>
      <c r="H496" s="6" t="s">
        <v>678</v>
      </c>
      <c r="I496" s="42" t="s">
        <v>717</v>
      </c>
      <c r="J496" s="214"/>
      <c r="K496" s="212">
        <f t="shared" si="14"/>
        <v>6</v>
      </c>
      <c r="L496" s="90"/>
      <c r="M496" s="87"/>
      <c r="N496" s="88"/>
      <c r="O496" s="88"/>
      <c r="P496" s="88">
        <v>1.5</v>
      </c>
      <c r="Q496" s="88"/>
      <c r="R496" s="88"/>
      <c r="S496" s="88"/>
      <c r="T496" s="88"/>
      <c r="U496" s="88"/>
      <c r="V496" s="88"/>
      <c r="W496" s="88">
        <v>1.5</v>
      </c>
      <c r="X496" s="88"/>
      <c r="Y496" s="88"/>
      <c r="Z496" s="88"/>
      <c r="AA496" s="88"/>
      <c r="AB496" s="88"/>
      <c r="AC496" s="88"/>
      <c r="AD496" s="88">
        <v>1.5</v>
      </c>
      <c r="AE496" s="88"/>
      <c r="AF496" s="88"/>
      <c r="AG496" s="88"/>
      <c r="AH496" s="88"/>
      <c r="AI496" s="88"/>
      <c r="AJ496" s="88"/>
      <c r="AK496" s="88">
        <v>1.5</v>
      </c>
      <c r="AL496" s="88"/>
      <c r="AM496" s="88"/>
      <c r="AN496" s="88"/>
      <c r="AO496" s="88"/>
      <c r="AP496" s="88"/>
      <c r="AQ496" s="196"/>
      <c r="AR496" s="206">
        <f t="shared" si="15"/>
        <v>6</v>
      </c>
      <c r="AS496" s="18" t="s">
        <v>279</v>
      </c>
      <c r="AT496" s="6" t="s">
        <v>602</v>
      </c>
    </row>
    <row r="497" spans="1:46" ht="24.75" customHeight="1">
      <c r="A497" s="40" t="s">
        <v>679</v>
      </c>
      <c r="B497" s="3" t="s">
        <v>24</v>
      </c>
      <c r="C497" s="263" t="s">
        <v>279</v>
      </c>
      <c r="D497" s="6" t="s">
        <v>603</v>
      </c>
      <c r="E497" s="3"/>
      <c r="F497" s="3" t="s">
        <v>668</v>
      </c>
      <c r="G497" s="3" t="s">
        <v>668</v>
      </c>
      <c r="H497" s="6" t="s">
        <v>678</v>
      </c>
      <c r="I497" s="42" t="s">
        <v>717</v>
      </c>
      <c r="J497" s="214"/>
      <c r="K497" s="212">
        <f t="shared" si="14"/>
        <v>6</v>
      </c>
      <c r="L497" s="90"/>
      <c r="M497" s="87"/>
      <c r="N497" s="88"/>
      <c r="O497" s="88"/>
      <c r="P497" s="88">
        <v>1.5</v>
      </c>
      <c r="Q497" s="88"/>
      <c r="R497" s="88"/>
      <c r="S497" s="88"/>
      <c r="T497" s="88"/>
      <c r="U497" s="88"/>
      <c r="V497" s="88"/>
      <c r="W497" s="88">
        <v>1.5</v>
      </c>
      <c r="X497" s="88"/>
      <c r="Y497" s="88"/>
      <c r="Z497" s="88"/>
      <c r="AA497" s="88"/>
      <c r="AB497" s="88"/>
      <c r="AC497" s="88"/>
      <c r="AD497" s="88">
        <v>1.5</v>
      </c>
      <c r="AE497" s="88"/>
      <c r="AF497" s="88"/>
      <c r="AG497" s="88"/>
      <c r="AH497" s="88"/>
      <c r="AI497" s="88"/>
      <c r="AJ497" s="88"/>
      <c r="AK497" s="88">
        <v>1.5</v>
      </c>
      <c r="AL497" s="88"/>
      <c r="AM497" s="88"/>
      <c r="AN497" s="88"/>
      <c r="AO497" s="88"/>
      <c r="AP497" s="88"/>
      <c r="AQ497" s="196"/>
      <c r="AR497" s="206">
        <f t="shared" si="15"/>
        <v>6</v>
      </c>
      <c r="AS497" s="18" t="s">
        <v>279</v>
      </c>
      <c r="AT497" s="6" t="s">
        <v>603</v>
      </c>
    </row>
    <row r="498" spans="1:46" ht="25.5" customHeight="1">
      <c r="A498" s="40" t="s">
        <v>679</v>
      </c>
      <c r="B498" s="3" t="s">
        <v>24</v>
      </c>
      <c r="C498" s="263" t="s">
        <v>279</v>
      </c>
      <c r="D498" s="6" t="s">
        <v>604</v>
      </c>
      <c r="E498" s="3"/>
      <c r="F498" s="3" t="s">
        <v>668</v>
      </c>
      <c r="G498" s="3" t="s">
        <v>668</v>
      </c>
      <c r="H498" s="6" t="s">
        <v>678</v>
      </c>
      <c r="I498" s="42" t="s">
        <v>717</v>
      </c>
      <c r="J498" s="214"/>
      <c r="K498" s="212">
        <f t="shared" si="14"/>
        <v>7.2</v>
      </c>
      <c r="L498" s="90"/>
      <c r="M498" s="87"/>
      <c r="N498" s="88"/>
      <c r="O498" s="88"/>
      <c r="P498" s="88">
        <v>1.8</v>
      </c>
      <c r="Q498" s="88"/>
      <c r="R498" s="88"/>
      <c r="S498" s="88"/>
      <c r="T498" s="88"/>
      <c r="U498" s="88"/>
      <c r="V498" s="88"/>
      <c r="W498" s="88">
        <v>1.8</v>
      </c>
      <c r="X498" s="88"/>
      <c r="Y498" s="88"/>
      <c r="Z498" s="88"/>
      <c r="AA498" s="88"/>
      <c r="AB498" s="88"/>
      <c r="AC498" s="88"/>
      <c r="AD498" s="88">
        <v>1.8</v>
      </c>
      <c r="AE498" s="88"/>
      <c r="AF498" s="88"/>
      <c r="AG498" s="88"/>
      <c r="AH498" s="88"/>
      <c r="AI498" s="88"/>
      <c r="AJ498" s="88"/>
      <c r="AK498" s="88">
        <v>1.8</v>
      </c>
      <c r="AL498" s="88"/>
      <c r="AM498" s="88"/>
      <c r="AN498" s="88"/>
      <c r="AO498" s="88"/>
      <c r="AP498" s="88"/>
      <c r="AQ498" s="196"/>
      <c r="AR498" s="206">
        <f t="shared" si="15"/>
        <v>7.2</v>
      </c>
      <c r="AS498" s="18" t="s">
        <v>279</v>
      </c>
      <c r="AT498" s="6" t="s">
        <v>604</v>
      </c>
    </row>
    <row r="499" spans="1:46" ht="32.25" customHeight="1">
      <c r="A499" s="40" t="s">
        <v>679</v>
      </c>
      <c r="B499" s="3" t="s">
        <v>24</v>
      </c>
      <c r="C499" s="263" t="s">
        <v>279</v>
      </c>
      <c r="D499" s="6" t="s">
        <v>605</v>
      </c>
      <c r="E499" s="3"/>
      <c r="F499" s="3" t="s">
        <v>668</v>
      </c>
      <c r="G499" s="3" t="s">
        <v>668</v>
      </c>
      <c r="H499" s="6" t="s">
        <v>678</v>
      </c>
      <c r="I499" s="42" t="s">
        <v>717</v>
      </c>
      <c r="J499" s="214"/>
      <c r="K499" s="212">
        <f t="shared" si="14"/>
        <v>4.8</v>
      </c>
      <c r="L499" s="90"/>
      <c r="M499" s="87"/>
      <c r="N499" s="88"/>
      <c r="O499" s="88"/>
      <c r="P499" s="88">
        <v>1.2</v>
      </c>
      <c r="Q499" s="88"/>
      <c r="R499" s="88"/>
      <c r="S499" s="88"/>
      <c r="T499" s="88"/>
      <c r="U499" s="88"/>
      <c r="V499" s="88"/>
      <c r="W499" s="88">
        <v>1.2</v>
      </c>
      <c r="X499" s="88"/>
      <c r="Y499" s="88"/>
      <c r="Z499" s="88"/>
      <c r="AA499" s="88"/>
      <c r="AB499" s="88"/>
      <c r="AC499" s="88"/>
      <c r="AD499" s="88">
        <v>1.2</v>
      </c>
      <c r="AE499" s="88"/>
      <c r="AF499" s="88"/>
      <c r="AG499" s="88"/>
      <c r="AH499" s="88"/>
      <c r="AI499" s="88"/>
      <c r="AJ499" s="88"/>
      <c r="AK499" s="88">
        <v>1.2</v>
      </c>
      <c r="AL499" s="88"/>
      <c r="AM499" s="88"/>
      <c r="AN499" s="88"/>
      <c r="AO499" s="88"/>
      <c r="AP499" s="88"/>
      <c r="AQ499" s="196"/>
      <c r="AR499" s="206">
        <f t="shared" si="15"/>
        <v>4.8</v>
      </c>
      <c r="AS499" s="18" t="s">
        <v>279</v>
      </c>
      <c r="AT499" s="6" t="s">
        <v>605</v>
      </c>
    </row>
    <row r="500" spans="1:46" ht="29.25" customHeight="1">
      <c r="A500" s="40" t="s">
        <v>679</v>
      </c>
      <c r="B500" s="3" t="s">
        <v>24</v>
      </c>
      <c r="C500" s="263" t="s">
        <v>279</v>
      </c>
      <c r="D500" s="6" t="s">
        <v>606</v>
      </c>
      <c r="E500" s="3"/>
      <c r="F500" s="3" t="s">
        <v>668</v>
      </c>
      <c r="G500" s="3" t="s">
        <v>668</v>
      </c>
      <c r="H500" s="6" t="s">
        <v>678</v>
      </c>
      <c r="I500" s="42" t="s">
        <v>717</v>
      </c>
      <c r="J500" s="214"/>
      <c r="K500" s="212">
        <f t="shared" si="14"/>
        <v>5.2</v>
      </c>
      <c r="L500" s="90"/>
      <c r="M500" s="87"/>
      <c r="N500" s="88"/>
      <c r="O500" s="88"/>
      <c r="P500" s="88">
        <v>1.3</v>
      </c>
      <c r="Q500" s="88"/>
      <c r="R500" s="88"/>
      <c r="S500" s="88"/>
      <c r="T500" s="88"/>
      <c r="U500" s="88"/>
      <c r="V500" s="88"/>
      <c r="W500" s="88">
        <v>1.3</v>
      </c>
      <c r="X500" s="88"/>
      <c r="Y500" s="88"/>
      <c r="Z500" s="88"/>
      <c r="AA500" s="88"/>
      <c r="AB500" s="88"/>
      <c r="AC500" s="88"/>
      <c r="AD500" s="88">
        <v>1.3</v>
      </c>
      <c r="AE500" s="88"/>
      <c r="AF500" s="88"/>
      <c r="AG500" s="88"/>
      <c r="AH500" s="88"/>
      <c r="AI500" s="88"/>
      <c r="AJ500" s="88"/>
      <c r="AK500" s="88">
        <v>1.3</v>
      </c>
      <c r="AL500" s="88"/>
      <c r="AM500" s="88"/>
      <c r="AN500" s="88"/>
      <c r="AO500" s="88"/>
      <c r="AP500" s="88"/>
      <c r="AQ500" s="196"/>
      <c r="AR500" s="206">
        <f t="shared" si="15"/>
        <v>5.2</v>
      </c>
      <c r="AS500" s="18" t="s">
        <v>279</v>
      </c>
      <c r="AT500" s="6" t="s">
        <v>606</v>
      </c>
    </row>
    <row r="501" spans="1:46" ht="30" customHeight="1">
      <c r="A501" s="40" t="s">
        <v>679</v>
      </c>
      <c r="B501" s="3" t="s">
        <v>24</v>
      </c>
      <c r="C501" s="263" t="s">
        <v>279</v>
      </c>
      <c r="D501" s="6" t="s">
        <v>607</v>
      </c>
      <c r="E501" s="3"/>
      <c r="F501" s="3" t="s">
        <v>668</v>
      </c>
      <c r="G501" s="3" t="s">
        <v>668</v>
      </c>
      <c r="H501" s="6" t="s">
        <v>678</v>
      </c>
      <c r="I501" s="42" t="s">
        <v>717</v>
      </c>
      <c r="J501" s="214"/>
      <c r="K501" s="212">
        <f t="shared" si="14"/>
        <v>8.4</v>
      </c>
      <c r="L501" s="90"/>
      <c r="M501" s="87"/>
      <c r="N501" s="88"/>
      <c r="O501" s="88"/>
      <c r="P501" s="88">
        <v>2.1</v>
      </c>
      <c r="Q501" s="88"/>
      <c r="R501" s="88"/>
      <c r="S501" s="88"/>
      <c r="T501" s="88"/>
      <c r="U501" s="88"/>
      <c r="V501" s="88"/>
      <c r="W501" s="88">
        <v>2.1</v>
      </c>
      <c r="X501" s="88"/>
      <c r="Y501" s="88"/>
      <c r="Z501" s="88"/>
      <c r="AA501" s="88"/>
      <c r="AB501" s="88"/>
      <c r="AC501" s="88"/>
      <c r="AD501" s="88">
        <v>2.1</v>
      </c>
      <c r="AE501" s="88"/>
      <c r="AF501" s="88"/>
      <c r="AG501" s="88"/>
      <c r="AH501" s="88"/>
      <c r="AI501" s="88"/>
      <c r="AJ501" s="88"/>
      <c r="AK501" s="88">
        <v>2.1</v>
      </c>
      <c r="AL501" s="88"/>
      <c r="AM501" s="88"/>
      <c r="AN501" s="88"/>
      <c r="AO501" s="88"/>
      <c r="AP501" s="88"/>
      <c r="AQ501" s="196"/>
      <c r="AR501" s="206">
        <f t="shared" si="15"/>
        <v>8.4</v>
      </c>
      <c r="AS501" s="18" t="s">
        <v>279</v>
      </c>
      <c r="AT501" s="6" t="s">
        <v>607</v>
      </c>
    </row>
    <row r="502" spans="1:46" ht="40.5" customHeight="1">
      <c r="A502" s="40" t="s">
        <v>679</v>
      </c>
      <c r="B502" s="3" t="s">
        <v>24</v>
      </c>
      <c r="C502" s="263" t="s">
        <v>279</v>
      </c>
      <c r="D502" s="6" t="s">
        <v>608</v>
      </c>
      <c r="E502" s="3"/>
      <c r="F502" s="3" t="s">
        <v>668</v>
      </c>
      <c r="G502" s="3" t="s">
        <v>668</v>
      </c>
      <c r="H502" s="6" t="s">
        <v>678</v>
      </c>
      <c r="I502" s="42" t="s">
        <v>717</v>
      </c>
      <c r="J502" s="214"/>
      <c r="K502" s="212">
        <f t="shared" si="14"/>
        <v>4.8</v>
      </c>
      <c r="L502" s="90"/>
      <c r="M502" s="87"/>
      <c r="N502" s="88"/>
      <c r="O502" s="88"/>
      <c r="P502" s="88">
        <v>1.2</v>
      </c>
      <c r="Q502" s="88"/>
      <c r="R502" s="88"/>
      <c r="S502" s="88"/>
      <c r="T502" s="88"/>
      <c r="U502" s="88"/>
      <c r="V502" s="88"/>
      <c r="W502" s="88">
        <v>1.2</v>
      </c>
      <c r="X502" s="88"/>
      <c r="Y502" s="88"/>
      <c r="Z502" s="88"/>
      <c r="AA502" s="88"/>
      <c r="AB502" s="88"/>
      <c r="AC502" s="88"/>
      <c r="AD502" s="88">
        <v>1.2</v>
      </c>
      <c r="AE502" s="88"/>
      <c r="AF502" s="88"/>
      <c r="AG502" s="88"/>
      <c r="AH502" s="88"/>
      <c r="AI502" s="88"/>
      <c r="AJ502" s="88"/>
      <c r="AK502" s="88">
        <v>1.2</v>
      </c>
      <c r="AL502" s="88"/>
      <c r="AM502" s="88"/>
      <c r="AN502" s="88"/>
      <c r="AO502" s="88"/>
      <c r="AP502" s="88"/>
      <c r="AQ502" s="196"/>
      <c r="AR502" s="206">
        <f t="shared" si="15"/>
        <v>4.8</v>
      </c>
      <c r="AS502" s="18" t="s">
        <v>279</v>
      </c>
      <c r="AT502" s="6" t="s">
        <v>608</v>
      </c>
    </row>
    <row r="503" spans="1:46" ht="36.75" customHeight="1">
      <c r="A503" s="40" t="s">
        <v>679</v>
      </c>
      <c r="B503" s="3" t="s">
        <v>24</v>
      </c>
      <c r="C503" s="263" t="s">
        <v>279</v>
      </c>
      <c r="D503" s="6" t="s">
        <v>609</v>
      </c>
      <c r="E503" s="3"/>
      <c r="F503" s="3" t="s">
        <v>668</v>
      </c>
      <c r="G503" s="3" t="s">
        <v>668</v>
      </c>
      <c r="H503" s="6" t="s">
        <v>678</v>
      </c>
      <c r="I503" s="42" t="s">
        <v>717</v>
      </c>
      <c r="J503" s="214"/>
      <c r="K503" s="212">
        <f t="shared" si="14"/>
        <v>3.2</v>
      </c>
      <c r="L503" s="90"/>
      <c r="M503" s="87"/>
      <c r="N503" s="88"/>
      <c r="O503" s="88"/>
      <c r="P503" s="88">
        <v>0.8</v>
      </c>
      <c r="Q503" s="88"/>
      <c r="R503" s="88"/>
      <c r="S503" s="88"/>
      <c r="T503" s="88"/>
      <c r="U503" s="88"/>
      <c r="V503" s="88"/>
      <c r="W503" s="88">
        <v>0.8</v>
      </c>
      <c r="X503" s="88"/>
      <c r="Y503" s="88"/>
      <c r="Z503" s="88"/>
      <c r="AA503" s="88"/>
      <c r="AB503" s="88"/>
      <c r="AC503" s="88"/>
      <c r="AD503" s="88">
        <v>0.8</v>
      </c>
      <c r="AE503" s="88"/>
      <c r="AF503" s="88"/>
      <c r="AG503" s="88"/>
      <c r="AH503" s="88"/>
      <c r="AI503" s="88"/>
      <c r="AJ503" s="88"/>
      <c r="AK503" s="88">
        <v>0.8</v>
      </c>
      <c r="AL503" s="88"/>
      <c r="AM503" s="88"/>
      <c r="AN503" s="88"/>
      <c r="AO503" s="88"/>
      <c r="AP503" s="88"/>
      <c r="AQ503" s="196"/>
      <c r="AR503" s="206">
        <f t="shared" si="15"/>
        <v>3.2</v>
      </c>
      <c r="AS503" s="18" t="s">
        <v>279</v>
      </c>
      <c r="AT503" s="6" t="s">
        <v>609</v>
      </c>
    </row>
    <row r="504" spans="1:46" ht="30.75" customHeight="1">
      <c r="A504" s="40" t="s">
        <v>679</v>
      </c>
      <c r="B504" s="3" t="s">
        <v>24</v>
      </c>
      <c r="C504" s="263" t="s">
        <v>279</v>
      </c>
      <c r="D504" s="6" t="s">
        <v>610</v>
      </c>
      <c r="E504" s="3"/>
      <c r="F504" s="3" t="s">
        <v>668</v>
      </c>
      <c r="G504" s="3" t="s">
        <v>668</v>
      </c>
      <c r="H504" s="6" t="s">
        <v>678</v>
      </c>
      <c r="I504" s="42" t="s">
        <v>717</v>
      </c>
      <c r="J504" s="214"/>
      <c r="K504" s="212">
        <f t="shared" si="14"/>
        <v>4.4000000000000004</v>
      </c>
      <c r="L504" s="90"/>
      <c r="M504" s="87"/>
      <c r="N504" s="88"/>
      <c r="O504" s="88"/>
      <c r="P504" s="88">
        <v>1.1000000000000001</v>
      </c>
      <c r="Q504" s="88"/>
      <c r="R504" s="88"/>
      <c r="S504" s="88"/>
      <c r="T504" s="88"/>
      <c r="U504" s="88"/>
      <c r="V504" s="88"/>
      <c r="W504" s="88">
        <v>1.1000000000000001</v>
      </c>
      <c r="X504" s="88"/>
      <c r="Y504" s="88"/>
      <c r="Z504" s="88"/>
      <c r="AA504" s="88"/>
      <c r="AB504" s="88"/>
      <c r="AC504" s="88"/>
      <c r="AD504" s="88">
        <v>1.1000000000000001</v>
      </c>
      <c r="AE504" s="88"/>
      <c r="AF504" s="88"/>
      <c r="AG504" s="88"/>
      <c r="AH504" s="88"/>
      <c r="AI504" s="88"/>
      <c r="AJ504" s="88"/>
      <c r="AK504" s="88">
        <v>1.1000000000000001</v>
      </c>
      <c r="AL504" s="88"/>
      <c r="AM504" s="88"/>
      <c r="AN504" s="88"/>
      <c r="AO504" s="88"/>
      <c r="AP504" s="88"/>
      <c r="AQ504" s="196"/>
      <c r="AR504" s="206">
        <f t="shared" si="15"/>
        <v>4.4000000000000004</v>
      </c>
      <c r="AS504" s="18" t="s">
        <v>279</v>
      </c>
      <c r="AT504" s="6" t="s">
        <v>610</v>
      </c>
    </row>
    <row r="505" spans="1:46" ht="47.25" customHeight="1">
      <c r="A505" s="40" t="s">
        <v>679</v>
      </c>
      <c r="B505" s="3" t="s">
        <v>24</v>
      </c>
      <c r="C505" s="263" t="s">
        <v>279</v>
      </c>
      <c r="D505" s="6" t="s">
        <v>611</v>
      </c>
      <c r="E505" s="3"/>
      <c r="F505" s="3" t="s">
        <v>668</v>
      </c>
      <c r="G505" s="3" t="s">
        <v>668</v>
      </c>
      <c r="H505" s="6" t="s">
        <v>678</v>
      </c>
      <c r="I505" s="42" t="s">
        <v>717</v>
      </c>
      <c r="J505" s="214"/>
      <c r="K505" s="212">
        <f t="shared" si="14"/>
        <v>4.8</v>
      </c>
      <c r="L505" s="90"/>
      <c r="M505" s="87"/>
      <c r="N505" s="88"/>
      <c r="O505" s="88"/>
      <c r="P505" s="88">
        <v>1.2</v>
      </c>
      <c r="Q505" s="88"/>
      <c r="R505" s="88"/>
      <c r="S505" s="88"/>
      <c r="T505" s="88"/>
      <c r="U505" s="88"/>
      <c r="V505" s="88"/>
      <c r="W505" s="88">
        <v>1.2</v>
      </c>
      <c r="X505" s="88"/>
      <c r="Y505" s="88"/>
      <c r="Z505" s="88"/>
      <c r="AA505" s="88"/>
      <c r="AB505" s="88"/>
      <c r="AC505" s="88"/>
      <c r="AD505" s="88">
        <v>1.2</v>
      </c>
      <c r="AE505" s="88"/>
      <c r="AF505" s="88"/>
      <c r="AG505" s="88"/>
      <c r="AH505" s="88"/>
      <c r="AI505" s="88"/>
      <c r="AJ505" s="88"/>
      <c r="AK505" s="88">
        <v>1.2</v>
      </c>
      <c r="AL505" s="88"/>
      <c r="AM505" s="88"/>
      <c r="AN505" s="88"/>
      <c r="AO505" s="88"/>
      <c r="AP505" s="88"/>
      <c r="AQ505" s="196"/>
      <c r="AR505" s="206">
        <f t="shared" si="15"/>
        <v>4.8</v>
      </c>
      <c r="AS505" s="18" t="s">
        <v>279</v>
      </c>
      <c r="AT505" s="6" t="s">
        <v>611</v>
      </c>
    </row>
    <row r="506" spans="1:46" ht="36.75" customHeight="1">
      <c r="A506" s="40" t="s">
        <v>679</v>
      </c>
      <c r="B506" s="3" t="s">
        <v>24</v>
      </c>
      <c r="C506" s="263" t="s">
        <v>279</v>
      </c>
      <c r="D506" s="6" t="s">
        <v>612</v>
      </c>
      <c r="E506" s="3"/>
      <c r="F506" s="3" t="s">
        <v>668</v>
      </c>
      <c r="G506" s="3" t="s">
        <v>668</v>
      </c>
      <c r="H506" s="6" t="s">
        <v>678</v>
      </c>
      <c r="I506" s="42" t="s">
        <v>717</v>
      </c>
      <c r="J506" s="214"/>
      <c r="K506" s="212">
        <f t="shared" si="14"/>
        <v>0.8</v>
      </c>
      <c r="L506" s="90"/>
      <c r="M506" s="87"/>
      <c r="N506" s="88"/>
      <c r="O506" s="88"/>
      <c r="P506" s="88"/>
      <c r="Q506" s="88"/>
      <c r="R506" s="88"/>
      <c r="S506" s="88">
        <v>0.8</v>
      </c>
      <c r="T506" s="88"/>
      <c r="U506" s="88"/>
      <c r="V506" s="88"/>
      <c r="W506" s="88"/>
      <c r="X506" s="88"/>
      <c r="Y506" s="88"/>
      <c r="Z506" s="88"/>
      <c r="AA506" s="88"/>
      <c r="AB506" s="88"/>
      <c r="AC506" s="88"/>
      <c r="AD506" s="88"/>
      <c r="AE506" s="88"/>
      <c r="AF506" s="88"/>
      <c r="AG506" s="88"/>
      <c r="AH506" s="88"/>
      <c r="AI506" s="88"/>
      <c r="AJ506" s="88"/>
      <c r="AK506" s="88"/>
      <c r="AL506" s="88"/>
      <c r="AM506" s="88"/>
      <c r="AN506" s="88"/>
      <c r="AO506" s="88"/>
      <c r="AP506" s="88"/>
      <c r="AQ506" s="196"/>
      <c r="AR506" s="206">
        <f t="shared" si="15"/>
        <v>0.8</v>
      </c>
      <c r="AS506" s="18" t="s">
        <v>279</v>
      </c>
      <c r="AT506" s="6" t="s">
        <v>612</v>
      </c>
    </row>
    <row r="507" spans="1:46" ht="34.5" customHeight="1">
      <c r="A507" s="40" t="s">
        <v>679</v>
      </c>
      <c r="B507" s="3" t="s">
        <v>24</v>
      </c>
      <c r="C507" s="263" t="s">
        <v>279</v>
      </c>
      <c r="D507" s="6" t="s">
        <v>613</v>
      </c>
      <c r="E507" s="3"/>
      <c r="F507" s="3" t="s">
        <v>668</v>
      </c>
      <c r="G507" s="3" t="s">
        <v>668</v>
      </c>
      <c r="H507" s="6" t="s">
        <v>678</v>
      </c>
      <c r="I507" s="42" t="s">
        <v>717</v>
      </c>
      <c r="J507" s="214"/>
      <c r="K507" s="212">
        <f t="shared" si="14"/>
        <v>0</v>
      </c>
      <c r="L507" s="90"/>
      <c r="M507" s="87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  <c r="Z507" s="88"/>
      <c r="AA507" s="88"/>
      <c r="AB507" s="88"/>
      <c r="AC507" s="88"/>
      <c r="AD507" s="88"/>
      <c r="AE507" s="88"/>
      <c r="AF507" s="88"/>
      <c r="AG507" s="88"/>
      <c r="AH507" s="88"/>
      <c r="AI507" s="88"/>
      <c r="AJ507" s="88"/>
      <c r="AK507" s="88"/>
      <c r="AL507" s="88"/>
      <c r="AM507" s="88"/>
      <c r="AN507" s="88"/>
      <c r="AO507" s="88"/>
      <c r="AP507" s="88"/>
      <c r="AQ507" s="196"/>
      <c r="AR507" s="206">
        <f t="shared" si="15"/>
        <v>0</v>
      </c>
      <c r="AS507" s="18" t="s">
        <v>279</v>
      </c>
      <c r="AT507" s="6" t="s">
        <v>613</v>
      </c>
    </row>
    <row r="508" spans="1:46" ht="34.5" customHeight="1">
      <c r="A508" s="40" t="s">
        <v>679</v>
      </c>
      <c r="B508" s="3" t="s">
        <v>24</v>
      </c>
      <c r="C508" s="263" t="s">
        <v>279</v>
      </c>
      <c r="D508" s="6" t="s">
        <v>614</v>
      </c>
      <c r="E508" s="3"/>
      <c r="F508" s="3" t="s">
        <v>668</v>
      </c>
      <c r="G508" s="3" t="s">
        <v>668</v>
      </c>
      <c r="H508" s="6" t="s">
        <v>678</v>
      </c>
      <c r="I508" s="42" t="s">
        <v>717</v>
      </c>
      <c r="J508" s="214"/>
      <c r="K508" s="212">
        <f t="shared" si="14"/>
        <v>0.8</v>
      </c>
      <c r="L508" s="90"/>
      <c r="M508" s="87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>
        <v>0.8</v>
      </c>
      <c r="Y508" s="88"/>
      <c r="Z508" s="88"/>
      <c r="AA508" s="88"/>
      <c r="AB508" s="88"/>
      <c r="AC508" s="88"/>
      <c r="AD508" s="88"/>
      <c r="AE508" s="88"/>
      <c r="AF508" s="88"/>
      <c r="AG508" s="88"/>
      <c r="AH508" s="88"/>
      <c r="AI508" s="88"/>
      <c r="AJ508" s="88"/>
      <c r="AK508" s="88"/>
      <c r="AL508" s="88"/>
      <c r="AM508" s="88"/>
      <c r="AN508" s="88"/>
      <c r="AO508" s="88"/>
      <c r="AP508" s="88"/>
      <c r="AQ508" s="196"/>
      <c r="AR508" s="206">
        <f t="shared" si="15"/>
        <v>0.8</v>
      </c>
      <c r="AS508" s="18" t="s">
        <v>279</v>
      </c>
      <c r="AT508" s="6" t="s">
        <v>614</v>
      </c>
    </row>
    <row r="509" spans="1:46" ht="34.5" customHeight="1">
      <c r="A509" s="40" t="s">
        <v>679</v>
      </c>
      <c r="B509" s="3" t="s">
        <v>24</v>
      </c>
      <c r="C509" s="263" t="s">
        <v>279</v>
      </c>
      <c r="D509" s="6" t="s">
        <v>615</v>
      </c>
      <c r="E509" s="3"/>
      <c r="F509" s="3" t="s">
        <v>668</v>
      </c>
      <c r="G509" s="3" t="s">
        <v>668</v>
      </c>
      <c r="H509" s="6" t="s">
        <v>678</v>
      </c>
      <c r="I509" s="42" t="s">
        <v>717</v>
      </c>
      <c r="J509" s="214"/>
      <c r="K509" s="212">
        <f t="shared" si="14"/>
        <v>4</v>
      </c>
      <c r="L509" s="90"/>
      <c r="M509" s="87"/>
      <c r="N509" s="88"/>
      <c r="O509" s="88"/>
      <c r="P509" s="88">
        <v>1.2</v>
      </c>
      <c r="Q509" s="88"/>
      <c r="R509" s="88"/>
      <c r="S509" s="88"/>
      <c r="T509" s="88"/>
      <c r="U509" s="88"/>
      <c r="V509" s="88"/>
      <c r="W509" s="88">
        <v>1</v>
      </c>
      <c r="X509" s="88"/>
      <c r="Y509" s="88"/>
      <c r="Z509" s="88"/>
      <c r="AA509" s="88"/>
      <c r="AB509" s="88"/>
      <c r="AC509" s="88"/>
      <c r="AD509" s="88">
        <v>1</v>
      </c>
      <c r="AE509" s="88"/>
      <c r="AF509" s="88"/>
      <c r="AG509" s="88"/>
      <c r="AH509" s="88"/>
      <c r="AI509" s="88"/>
      <c r="AJ509" s="88"/>
      <c r="AK509" s="88">
        <v>0.8</v>
      </c>
      <c r="AL509" s="88"/>
      <c r="AM509" s="88"/>
      <c r="AN509" s="88"/>
      <c r="AO509" s="88"/>
      <c r="AP509" s="88"/>
      <c r="AQ509" s="196"/>
      <c r="AR509" s="206">
        <f t="shared" si="15"/>
        <v>4</v>
      </c>
      <c r="AS509" s="18" t="s">
        <v>279</v>
      </c>
      <c r="AT509" s="6" t="s">
        <v>615</v>
      </c>
    </row>
    <row r="510" spans="1:46" ht="39.75" customHeight="1">
      <c r="A510" s="40" t="s">
        <v>679</v>
      </c>
      <c r="B510" s="274" t="s">
        <v>746</v>
      </c>
      <c r="C510" s="263" t="s">
        <v>279</v>
      </c>
      <c r="D510" s="6" t="s">
        <v>616</v>
      </c>
      <c r="E510" s="32" t="s">
        <v>891</v>
      </c>
      <c r="F510" s="3">
        <v>2</v>
      </c>
      <c r="G510" s="3">
        <v>8</v>
      </c>
      <c r="H510" s="6" t="s">
        <v>668</v>
      </c>
      <c r="I510" s="42" t="s">
        <v>713</v>
      </c>
      <c r="J510" s="214"/>
      <c r="K510" s="212">
        <f t="shared" ref="K510:K596" si="16">M510+N510+O510+P510+Q510+R510+S510+T510+U510+V510+W510+X510+Y510+Z510+AA510+AB510+AC510+AD510+AE510+AG510+AF510+AH510+AI510+AJ510+AK510+AL510+AM510+AN510+AO510+AP510+AQ510</f>
        <v>352</v>
      </c>
      <c r="L510" s="90"/>
      <c r="M510" s="87">
        <v>8</v>
      </c>
      <c r="N510" s="88">
        <v>16</v>
      </c>
      <c r="O510" s="88">
        <v>8</v>
      </c>
      <c r="P510" s="88">
        <v>8</v>
      </c>
      <c r="Q510" s="88">
        <v>16</v>
      </c>
      <c r="R510" s="88">
        <v>8</v>
      </c>
      <c r="S510" s="88">
        <v>8</v>
      </c>
      <c r="T510" s="88">
        <v>16</v>
      </c>
      <c r="U510" s="88">
        <v>8</v>
      </c>
      <c r="V510" s="88">
        <v>16</v>
      </c>
      <c r="W510" s="88">
        <v>16</v>
      </c>
      <c r="X510" s="88">
        <v>16</v>
      </c>
      <c r="Y510" s="88">
        <v>8</v>
      </c>
      <c r="Z510" s="88">
        <v>16</v>
      </c>
      <c r="AA510" s="88">
        <v>8</v>
      </c>
      <c r="AB510" s="88">
        <v>8</v>
      </c>
      <c r="AC510" s="88">
        <v>16</v>
      </c>
      <c r="AD510" s="88">
        <v>16</v>
      </c>
      <c r="AE510" s="88">
        <v>8</v>
      </c>
      <c r="AF510" s="88">
        <v>8</v>
      </c>
      <c r="AG510" s="88">
        <v>16</v>
      </c>
      <c r="AH510" s="88">
        <v>8</v>
      </c>
      <c r="AI510" s="88">
        <v>16</v>
      </c>
      <c r="AJ510" s="88">
        <v>16</v>
      </c>
      <c r="AK510" s="88"/>
      <c r="AL510" s="88">
        <v>16</v>
      </c>
      <c r="AM510" s="88">
        <v>8</v>
      </c>
      <c r="AN510" s="88">
        <v>16</v>
      </c>
      <c r="AO510" s="88">
        <v>16</v>
      </c>
      <c r="AP510" s="88">
        <v>8</v>
      </c>
      <c r="AQ510" s="196"/>
      <c r="AR510" s="206">
        <f t="shared" si="15"/>
        <v>352</v>
      </c>
      <c r="AS510" s="18" t="s">
        <v>279</v>
      </c>
      <c r="AT510" s="16" t="s">
        <v>616</v>
      </c>
    </row>
    <row r="511" spans="1:46" ht="43.5" customHeight="1">
      <c r="A511" s="60" t="s">
        <v>679</v>
      </c>
      <c r="B511" s="6" t="s">
        <v>746</v>
      </c>
      <c r="C511" s="263" t="s">
        <v>279</v>
      </c>
      <c r="D511" s="8" t="s">
        <v>800</v>
      </c>
      <c r="E511" s="3"/>
      <c r="F511" s="3" t="s">
        <v>668</v>
      </c>
      <c r="G511" s="3" t="s">
        <v>668</v>
      </c>
      <c r="H511" s="6" t="s">
        <v>678</v>
      </c>
      <c r="I511" s="42" t="s">
        <v>717</v>
      </c>
      <c r="J511" s="214"/>
      <c r="K511" s="212">
        <f t="shared" si="16"/>
        <v>5</v>
      </c>
      <c r="L511" s="90"/>
      <c r="M511" s="87"/>
      <c r="N511" s="88"/>
      <c r="O511" s="88"/>
      <c r="P511" s="88">
        <v>1</v>
      </c>
      <c r="Q511" s="88"/>
      <c r="R511" s="88"/>
      <c r="S511" s="88"/>
      <c r="T511" s="88"/>
      <c r="U511" s="88"/>
      <c r="V511" s="88"/>
      <c r="W511" s="88">
        <v>1.5</v>
      </c>
      <c r="X511" s="88"/>
      <c r="Y511" s="88"/>
      <c r="Z511" s="88"/>
      <c r="AA511" s="88"/>
      <c r="AB511" s="88"/>
      <c r="AC511" s="88"/>
      <c r="AD511" s="88">
        <v>1</v>
      </c>
      <c r="AE511" s="88"/>
      <c r="AF511" s="88"/>
      <c r="AG511" s="88"/>
      <c r="AH511" s="88"/>
      <c r="AI511" s="88"/>
      <c r="AJ511" s="88"/>
      <c r="AK511" s="88">
        <v>1.5</v>
      </c>
      <c r="AL511" s="88"/>
      <c r="AM511" s="88"/>
      <c r="AN511" s="88"/>
      <c r="AO511" s="88"/>
      <c r="AP511" s="88"/>
      <c r="AQ511" s="196"/>
      <c r="AR511" s="206">
        <f t="shared" si="15"/>
        <v>5</v>
      </c>
      <c r="AS511" s="18" t="s">
        <v>279</v>
      </c>
      <c r="AT511" s="72" t="s">
        <v>800</v>
      </c>
    </row>
    <row r="512" spans="1:46" ht="35.25" customHeight="1">
      <c r="A512" s="60" t="s">
        <v>679</v>
      </c>
      <c r="B512" s="6" t="s">
        <v>746</v>
      </c>
      <c r="C512" s="263" t="s">
        <v>279</v>
      </c>
      <c r="D512" s="8" t="s">
        <v>786</v>
      </c>
      <c r="E512" s="3"/>
      <c r="F512" s="3" t="s">
        <v>668</v>
      </c>
      <c r="G512" s="3" t="s">
        <v>668</v>
      </c>
      <c r="H512" s="6" t="s">
        <v>678</v>
      </c>
      <c r="I512" s="42" t="s">
        <v>717</v>
      </c>
      <c r="J512" s="222"/>
      <c r="K512" s="212">
        <f t="shared" si="16"/>
        <v>6.4</v>
      </c>
      <c r="L512" s="90"/>
      <c r="M512" s="87"/>
      <c r="N512" s="88"/>
      <c r="O512" s="88"/>
      <c r="P512" s="88">
        <v>1.6</v>
      </c>
      <c r="Q512" s="88"/>
      <c r="R512" s="88"/>
      <c r="S512" s="88"/>
      <c r="T512" s="88"/>
      <c r="U512" s="88"/>
      <c r="V512" s="88"/>
      <c r="W512" s="88">
        <v>1.6</v>
      </c>
      <c r="X512" s="88"/>
      <c r="Y512" s="88"/>
      <c r="Z512" s="88"/>
      <c r="AA512" s="88"/>
      <c r="AB512" s="88"/>
      <c r="AC512" s="88"/>
      <c r="AD512" s="88">
        <v>1.6</v>
      </c>
      <c r="AE512" s="88"/>
      <c r="AF512" s="88"/>
      <c r="AG512" s="88"/>
      <c r="AH512" s="88"/>
      <c r="AI512" s="88"/>
      <c r="AJ512" s="88"/>
      <c r="AK512" s="88">
        <v>1.6</v>
      </c>
      <c r="AL512" s="88"/>
      <c r="AM512" s="88"/>
      <c r="AN512" s="88"/>
      <c r="AO512" s="88"/>
      <c r="AP512" s="88"/>
      <c r="AQ512" s="196"/>
      <c r="AR512" s="206">
        <f t="shared" si="15"/>
        <v>6.4</v>
      </c>
      <c r="AS512" s="18" t="s">
        <v>279</v>
      </c>
      <c r="AT512" s="72" t="s">
        <v>786</v>
      </c>
    </row>
    <row r="513" spans="1:46" ht="36.75" customHeight="1">
      <c r="A513" s="40" t="s">
        <v>679</v>
      </c>
      <c r="B513" s="6" t="s">
        <v>746</v>
      </c>
      <c r="C513" s="263" t="s">
        <v>279</v>
      </c>
      <c r="D513" s="8" t="s">
        <v>787</v>
      </c>
      <c r="E513" s="3"/>
      <c r="F513" s="3" t="s">
        <v>668</v>
      </c>
      <c r="G513" s="3" t="s">
        <v>668</v>
      </c>
      <c r="H513" s="6" t="s">
        <v>678</v>
      </c>
      <c r="I513" s="42" t="s">
        <v>717</v>
      </c>
      <c r="J513" s="214"/>
      <c r="K513" s="212">
        <f t="shared" si="16"/>
        <v>8.6</v>
      </c>
      <c r="L513" s="90"/>
      <c r="M513" s="87"/>
      <c r="N513" s="88"/>
      <c r="O513" s="88"/>
      <c r="P513" s="88">
        <v>1.5</v>
      </c>
      <c r="Q513" s="88"/>
      <c r="R513" s="88"/>
      <c r="S513" s="88"/>
      <c r="T513" s="88"/>
      <c r="U513" s="88"/>
      <c r="V513" s="88"/>
      <c r="W513" s="88">
        <v>2.8</v>
      </c>
      <c r="X513" s="88"/>
      <c r="Y513" s="88"/>
      <c r="Z513" s="88"/>
      <c r="AA513" s="88"/>
      <c r="AB513" s="88"/>
      <c r="AC513" s="88"/>
      <c r="AD513" s="88">
        <v>1.5</v>
      </c>
      <c r="AE513" s="88"/>
      <c r="AF513" s="88"/>
      <c r="AG513" s="88"/>
      <c r="AH513" s="88"/>
      <c r="AI513" s="88"/>
      <c r="AJ513" s="88"/>
      <c r="AK513" s="88">
        <v>2.8</v>
      </c>
      <c r="AL513" s="88"/>
      <c r="AM513" s="88"/>
      <c r="AN513" s="88"/>
      <c r="AO513" s="88"/>
      <c r="AP513" s="88"/>
      <c r="AQ513" s="196"/>
      <c r="AR513" s="206">
        <f t="shared" si="15"/>
        <v>8.6</v>
      </c>
      <c r="AS513" s="18" t="s">
        <v>279</v>
      </c>
      <c r="AT513" s="72" t="s">
        <v>787</v>
      </c>
    </row>
    <row r="514" spans="1:46" ht="34.5" customHeight="1">
      <c r="A514" s="40" t="s">
        <v>679</v>
      </c>
      <c r="B514" s="6" t="s">
        <v>746</v>
      </c>
      <c r="C514" s="263" t="s">
        <v>279</v>
      </c>
      <c r="D514" s="8" t="s">
        <v>788</v>
      </c>
      <c r="E514" s="3"/>
      <c r="F514" s="3" t="s">
        <v>668</v>
      </c>
      <c r="G514" s="3" t="s">
        <v>668</v>
      </c>
      <c r="H514" s="6" t="s">
        <v>678</v>
      </c>
      <c r="I514" s="42" t="s">
        <v>717</v>
      </c>
      <c r="J514" s="214"/>
      <c r="K514" s="212">
        <f t="shared" si="16"/>
        <v>4.4000000000000004</v>
      </c>
      <c r="L514" s="90"/>
      <c r="M514" s="87"/>
      <c r="N514" s="88"/>
      <c r="O514" s="88"/>
      <c r="P514" s="88">
        <v>1.1000000000000001</v>
      </c>
      <c r="Q514" s="88"/>
      <c r="R514" s="88"/>
      <c r="S514" s="88"/>
      <c r="T514" s="88"/>
      <c r="U514" s="88"/>
      <c r="V514" s="88"/>
      <c r="W514" s="88">
        <v>1.1000000000000001</v>
      </c>
      <c r="X514" s="88"/>
      <c r="Y514" s="88"/>
      <c r="Z514" s="88"/>
      <c r="AA514" s="88"/>
      <c r="AB514" s="88"/>
      <c r="AC514" s="88"/>
      <c r="AD514" s="88">
        <v>1.1000000000000001</v>
      </c>
      <c r="AE514" s="88"/>
      <c r="AF514" s="88"/>
      <c r="AG514" s="88"/>
      <c r="AH514" s="88"/>
      <c r="AI514" s="88"/>
      <c r="AJ514" s="88"/>
      <c r="AK514" s="88">
        <v>1.1000000000000001</v>
      </c>
      <c r="AL514" s="88"/>
      <c r="AM514" s="88"/>
      <c r="AN514" s="88"/>
      <c r="AO514" s="88"/>
      <c r="AP514" s="88"/>
      <c r="AQ514" s="196"/>
      <c r="AR514" s="206">
        <f t="shared" si="15"/>
        <v>4.4000000000000004</v>
      </c>
      <c r="AS514" s="18" t="s">
        <v>279</v>
      </c>
      <c r="AT514" s="72" t="s">
        <v>788</v>
      </c>
    </row>
    <row r="515" spans="1:46" ht="36" customHeight="1">
      <c r="A515" s="40" t="s">
        <v>679</v>
      </c>
      <c r="B515" s="6" t="s">
        <v>746</v>
      </c>
      <c r="C515" s="263" t="s">
        <v>279</v>
      </c>
      <c r="D515" s="8" t="s">
        <v>1119</v>
      </c>
      <c r="E515" s="3"/>
      <c r="F515" s="3"/>
      <c r="G515" s="3"/>
      <c r="H515" s="235">
        <v>0.8</v>
      </c>
      <c r="I515" s="42"/>
      <c r="J515" s="214"/>
      <c r="K515" s="212">
        <f t="shared" si="16"/>
        <v>0.8</v>
      </c>
      <c r="L515" s="90"/>
      <c r="M515" s="87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>
        <v>0.8</v>
      </c>
      <c r="AA515" s="88"/>
      <c r="AB515" s="88"/>
      <c r="AC515" s="88"/>
      <c r="AD515" s="88"/>
      <c r="AE515" s="88"/>
      <c r="AF515" s="88"/>
      <c r="AG515" s="88"/>
      <c r="AH515" s="88"/>
      <c r="AI515" s="88"/>
      <c r="AJ515" s="88"/>
      <c r="AK515" s="88"/>
      <c r="AL515" s="88"/>
      <c r="AM515" s="88"/>
      <c r="AN515" s="88"/>
      <c r="AO515" s="88"/>
      <c r="AP515" s="88"/>
      <c r="AQ515" s="196"/>
      <c r="AR515" s="206">
        <f t="shared" si="15"/>
        <v>0.8</v>
      </c>
      <c r="AS515" s="18"/>
      <c r="AT515" s="234" t="s">
        <v>1119</v>
      </c>
    </row>
    <row r="516" spans="1:46" ht="33" customHeight="1">
      <c r="A516" s="40" t="s">
        <v>679</v>
      </c>
      <c r="B516" s="6" t="s">
        <v>746</v>
      </c>
      <c r="C516" s="263" t="s">
        <v>279</v>
      </c>
      <c r="D516" s="8" t="s">
        <v>789</v>
      </c>
      <c r="E516" s="3"/>
      <c r="F516" s="3" t="s">
        <v>668</v>
      </c>
      <c r="G516" s="3" t="s">
        <v>668</v>
      </c>
      <c r="H516" s="6" t="s">
        <v>678</v>
      </c>
      <c r="I516" s="42" t="s">
        <v>717</v>
      </c>
      <c r="J516" s="214"/>
      <c r="K516" s="212">
        <f t="shared" si="16"/>
        <v>6</v>
      </c>
      <c r="L516" s="90"/>
      <c r="M516" s="87"/>
      <c r="N516" s="88"/>
      <c r="O516" s="88"/>
      <c r="P516" s="88">
        <v>1.2</v>
      </c>
      <c r="Q516" s="88"/>
      <c r="R516" s="88"/>
      <c r="S516" s="88"/>
      <c r="T516" s="88"/>
      <c r="U516" s="88"/>
      <c r="V516" s="88"/>
      <c r="W516" s="88">
        <v>1.8</v>
      </c>
      <c r="X516" s="88"/>
      <c r="Y516" s="88"/>
      <c r="Z516" s="88"/>
      <c r="AA516" s="88"/>
      <c r="AB516" s="88"/>
      <c r="AC516" s="88"/>
      <c r="AD516" s="88">
        <v>1.2</v>
      </c>
      <c r="AE516" s="88"/>
      <c r="AF516" s="88"/>
      <c r="AG516" s="88"/>
      <c r="AH516" s="88"/>
      <c r="AI516" s="88"/>
      <c r="AJ516" s="88"/>
      <c r="AK516" s="88">
        <v>1.8</v>
      </c>
      <c r="AL516" s="88"/>
      <c r="AM516" s="88"/>
      <c r="AN516" s="88"/>
      <c r="AO516" s="88"/>
      <c r="AP516" s="88"/>
      <c r="AQ516" s="196"/>
      <c r="AR516" s="206">
        <f t="shared" si="15"/>
        <v>6</v>
      </c>
      <c r="AS516" s="18" t="s">
        <v>279</v>
      </c>
      <c r="AT516" s="72" t="s">
        <v>789</v>
      </c>
    </row>
    <row r="517" spans="1:46" ht="36.75" customHeight="1">
      <c r="A517" s="40" t="s">
        <v>679</v>
      </c>
      <c r="B517" s="6" t="s">
        <v>746</v>
      </c>
      <c r="C517" s="263" t="s">
        <v>279</v>
      </c>
      <c r="D517" s="8" t="s">
        <v>790</v>
      </c>
      <c r="E517" s="3"/>
      <c r="F517" s="3" t="s">
        <v>668</v>
      </c>
      <c r="G517" s="3" t="s">
        <v>668</v>
      </c>
      <c r="H517" s="6" t="s">
        <v>678</v>
      </c>
      <c r="I517" s="42" t="s">
        <v>717</v>
      </c>
      <c r="J517" s="214"/>
      <c r="K517" s="212">
        <f t="shared" si="16"/>
        <v>5</v>
      </c>
      <c r="L517" s="90"/>
      <c r="M517" s="87"/>
      <c r="N517" s="88"/>
      <c r="O517" s="88"/>
      <c r="P517" s="88">
        <v>1</v>
      </c>
      <c r="Q517" s="88"/>
      <c r="R517" s="88"/>
      <c r="S517" s="88"/>
      <c r="T517" s="88"/>
      <c r="U517" s="88"/>
      <c r="V517" s="88"/>
      <c r="W517" s="88">
        <v>1.5</v>
      </c>
      <c r="X517" s="88"/>
      <c r="Y517" s="88"/>
      <c r="Z517" s="88"/>
      <c r="AA517" s="88"/>
      <c r="AB517" s="88"/>
      <c r="AC517" s="88"/>
      <c r="AD517" s="88">
        <v>1</v>
      </c>
      <c r="AE517" s="88"/>
      <c r="AF517" s="88"/>
      <c r="AG517" s="88"/>
      <c r="AH517" s="88"/>
      <c r="AI517" s="88"/>
      <c r="AJ517" s="88"/>
      <c r="AK517" s="88">
        <v>1.5</v>
      </c>
      <c r="AL517" s="88"/>
      <c r="AM517" s="88"/>
      <c r="AN517" s="88"/>
      <c r="AO517" s="88"/>
      <c r="AP517" s="88"/>
      <c r="AQ517" s="196"/>
      <c r="AR517" s="206">
        <f t="shared" si="15"/>
        <v>5</v>
      </c>
      <c r="AS517" s="18" t="s">
        <v>279</v>
      </c>
      <c r="AT517" s="72" t="s">
        <v>790</v>
      </c>
    </row>
    <row r="518" spans="1:46" ht="37.5" customHeight="1">
      <c r="A518" s="40" t="s">
        <v>679</v>
      </c>
      <c r="B518" s="6" t="s">
        <v>746</v>
      </c>
      <c r="C518" s="263" t="s">
        <v>279</v>
      </c>
      <c r="D518" s="8" t="s">
        <v>791</v>
      </c>
      <c r="E518" s="3"/>
      <c r="F518" s="3" t="s">
        <v>668</v>
      </c>
      <c r="G518" s="3" t="s">
        <v>668</v>
      </c>
      <c r="H518" s="6" t="s">
        <v>678</v>
      </c>
      <c r="I518" s="42" t="s">
        <v>717</v>
      </c>
      <c r="J518" s="214"/>
      <c r="K518" s="212">
        <f t="shared" si="16"/>
        <v>5.9</v>
      </c>
      <c r="L518" s="90"/>
      <c r="M518" s="87"/>
      <c r="N518" s="88"/>
      <c r="O518" s="88"/>
      <c r="P518" s="88">
        <v>1.1000000000000001</v>
      </c>
      <c r="Q518" s="88"/>
      <c r="R518" s="88"/>
      <c r="S518" s="88"/>
      <c r="T518" s="88"/>
      <c r="U518" s="88"/>
      <c r="V518" s="88"/>
      <c r="W518" s="88">
        <v>2.5</v>
      </c>
      <c r="X518" s="88"/>
      <c r="Y518" s="88"/>
      <c r="Z518" s="88"/>
      <c r="AA518" s="88"/>
      <c r="AB518" s="88"/>
      <c r="AC518" s="88"/>
      <c r="AD518" s="88">
        <v>1.1000000000000001</v>
      </c>
      <c r="AE518" s="88"/>
      <c r="AF518" s="88"/>
      <c r="AG518" s="88"/>
      <c r="AH518" s="88"/>
      <c r="AI518" s="88"/>
      <c r="AJ518" s="88"/>
      <c r="AK518" s="88">
        <v>1.2</v>
      </c>
      <c r="AL518" s="88"/>
      <c r="AM518" s="88"/>
      <c r="AN518" s="88"/>
      <c r="AO518" s="88"/>
      <c r="AP518" s="88"/>
      <c r="AQ518" s="196"/>
      <c r="AR518" s="206">
        <f t="shared" si="15"/>
        <v>5.9</v>
      </c>
      <c r="AS518" s="18" t="s">
        <v>279</v>
      </c>
      <c r="AT518" s="72" t="s">
        <v>791</v>
      </c>
    </row>
    <row r="519" spans="1:46" ht="36.75" customHeight="1">
      <c r="A519" s="40" t="s">
        <v>679</v>
      </c>
      <c r="B519" s="6" t="s">
        <v>746</v>
      </c>
      <c r="C519" s="263" t="s">
        <v>279</v>
      </c>
      <c r="D519" s="8" t="s">
        <v>792</v>
      </c>
      <c r="E519" s="3"/>
      <c r="F519" s="3" t="s">
        <v>668</v>
      </c>
      <c r="G519" s="3" t="s">
        <v>668</v>
      </c>
      <c r="H519" s="6" t="s">
        <v>678</v>
      </c>
      <c r="I519" s="42" t="s">
        <v>717</v>
      </c>
      <c r="J519" s="214"/>
      <c r="K519" s="212">
        <f t="shared" si="16"/>
        <v>6.8999999999999995</v>
      </c>
      <c r="L519" s="90"/>
      <c r="M519" s="87"/>
      <c r="N519" s="88"/>
      <c r="O519" s="88"/>
      <c r="P519" s="88">
        <v>1.3</v>
      </c>
      <c r="Q519" s="88"/>
      <c r="R519" s="88"/>
      <c r="S519" s="88"/>
      <c r="T519" s="88"/>
      <c r="U519" s="88"/>
      <c r="V519" s="88"/>
      <c r="W519" s="88">
        <v>3.5</v>
      </c>
      <c r="X519" s="88"/>
      <c r="Y519" s="88"/>
      <c r="Z519" s="88"/>
      <c r="AA519" s="88"/>
      <c r="AB519" s="88"/>
      <c r="AC519" s="88"/>
      <c r="AD519" s="88">
        <v>1.3</v>
      </c>
      <c r="AE519" s="88"/>
      <c r="AF519" s="88"/>
      <c r="AG519" s="88"/>
      <c r="AH519" s="88"/>
      <c r="AI519" s="88"/>
      <c r="AJ519" s="88"/>
      <c r="AK519" s="88">
        <v>0.8</v>
      </c>
      <c r="AL519" s="88"/>
      <c r="AM519" s="88"/>
      <c r="AN519" s="88"/>
      <c r="AO519" s="88"/>
      <c r="AP519" s="88"/>
      <c r="AQ519" s="196"/>
      <c r="AR519" s="206">
        <f t="shared" si="15"/>
        <v>6.8999999999999995</v>
      </c>
      <c r="AS519" s="18" t="s">
        <v>279</v>
      </c>
      <c r="AT519" s="72" t="s">
        <v>792</v>
      </c>
    </row>
    <row r="520" spans="1:46" ht="39.75" customHeight="1">
      <c r="A520" s="40" t="s">
        <v>679</v>
      </c>
      <c r="B520" s="6" t="s">
        <v>746</v>
      </c>
      <c r="C520" s="263" t="s">
        <v>279</v>
      </c>
      <c r="D520" s="8" t="s">
        <v>617</v>
      </c>
      <c r="E520" s="3"/>
      <c r="F520" s="3" t="s">
        <v>668</v>
      </c>
      <c r="G520" s="3" t="s">
        <v>668</v>
      </c>
      <c r="H520" s="6" t="s">
        <v>678</v>
      </c>
      <c r="I520" s="42" t="s">
        <v>717</v>
      </c>
      <c r="J520" s="214"/>
      <c r="K520" s="212">
        <f t="shared" si="16"/>
        <v>6.2</v>
      </c>
      <c r="L520" s="90"/>
      <c r="M520" s="87"/>
      <c r="N520" s="88"/>
      <c r="O520" s="88"/>
      <c r="P520" s="88">
        <v>1.8</v>
      </c>
      <c r="Q520" s="88"/>
      <c r="R520" s="88"/>
      <c r="S520" s="88"/>
      <c r="T520" s="88"/>
      <c r="U520" s="88"/>
      <c r="V520" s="88"/>
      <c r="W520" s="88">
        <v>1.8</v>
      </c>
      <c r="X520" s="88"/>
      <c r="Y520" s="88"/>
      <c r="Z520" s="88"/>
      <c r="AA520" s="88"/>
      <c r="AB520" s="88"/>
      <c r="AC520" s="88"/>
      <c r="AD520" s="88">
        <v>1.8</v>
      </c>
      <c r="AE520" s="88"/>
      <c r="AF520" s="88"/>
      <c r="AG520" s="88"/>
      <c r="AH520" s="88"/>
      <c r="AI520" s="88"/>
      <c r="AJ520" s="88"/>
      <c r="AK520" s="88">
        <v>0.8</v>
      </c>
      <c r="AL520" s="88"/>
      <c r="AM520" s="88"/>
      <c r="AN520" s="88"/>
      <c r="AO520" s="88"/>
      <c r="AP520" s="88"/>
      <c r="AQ520" s="196"/>
      <c r="AR520" s="206">
        <f t="shared" si="15"/>
        <v>6.2</v>
      </c>
      <c r="AS520" s="18" t="s">
        <v>279</v>
      </c>
      <c r="AT520" s="72" t="s">
        <v>617</v>
      </c>
    </row>
    <row r="521" spans="1:46" ht="38.25" customHeight="1">
      <c r="A521" s="40" t="s">
        <v>679</v>
      </c>
      <c r="B521" s="6" t="s">
        <v>746</v>
      </c>
      <c r="C521" s="263" t="s">
        <v>279</v>
      </c>
      <c r="D521" s="8" t="s">
        <v>794</v>
      </c>
      <c r="E521" s="3"/>
      <c r="F521" s="3" t="s">
        <v>668</v>
      </c>
      <c r="G521" s="3" t="s">
        <v>668</v>
      </c>
      <c r="H521" s="6" t="s">
        <v>678</v>
      </c>
      <c r="I521" s="42" t="s">
        <v>717</v>
      </c>
      <c r="J521" s="214"/>
      <c r="K521" s="212">
        <f t="shared" si="16"/>
        <v>6.3</v>
      </c>
      <c r="L521" s="90"/>
      <c r="M521" s="87"/>
      <c r="N521" s="88"/>
      <c r="O521" s="88"/>
      <c r="P521" s="88">
        <v>2</v>
      </c>
      <c r="Q521" s="88"/>
      <c r="R521" s="88"/>
      <c r="S521" s="88"/>
      <c r="T521" s="88"/>
      <c r="U521" s="88"/>
      <c r="V521" s="88"/>
      <c r="W521" s="88">
        <v>0.8</v>
      </c>
      <c r="X521" s="88"/>
      <c r="Y521" s="88"/>
      <c r="Z521" s="88"/>
      <c r="AA521" s="88"/>
      <c r="AB521" s="88"/>
      <c r="AC521" s="88"/>
      <c r="AD521" s="88">
        <v>2.5</v>
      </c>
      <c r="AE521" s="88"/>
      <c r="AF521" s="88"/>
      <c r="AG521" s="88"/>
      <c r="AH521" s="88"/>
      <c r="AI521" s="88"/>
      <c r="AJ521" s="88"/>
      <c r="AK521" s="88">
        <v>1</v>
      </c>
      <c r="AL521" s="88"/>
      <c r="AM521" s="88"/>
      <c r="AN521" s="88"/>
      <c r="AO521" s="88"/>
      <c r="AP521" s="88"/>
      <c r="AQ521" s="196"/>
      <c r="AR521" s="206">
        <f t="shared" si="15"/>
        <v>6.3</v>
      </c>
      <c r="AS521" s="18" t="s">
        <v>279</v>
      </c>
      <c r="AT521" s="72" t="s">
        <v>794</v>
      </c>
    </row>
    <row r="522" spans="1:46" ht="32.25" customHeight="1">
      <c r="A522" s="40" t="s">
        <v>679</v>
      </c>
      <c r="B522" s="6" t="s">
        <v>746</v>
      </c>
      <c r="C522" s="263" t="s">
        <v>279</v>
      </c>
      <c r="D522" s="8" t="s">
        <v>795</v>
      </c>
      <c r="E522" s="3"/>
      <c r="F522" s="3" t="s">
        <v>668</v>
      </c>
      <c r="G522" s="3" t="s">
        <v>668</v>
      </c>
      <c r="H522" s="6" t="s">
        <v>678</v>
      </c>
      <c r="I522" s="42" t="s">
        <v>717</v>
      </c>
      <c r="J522" s="214"/>
      <c r="K522" s="212">
        <f t="shared" si="16"/>
        <v>4.9000000000000004</v>
      </c>
      <c r="L522" s="90"/>
      <c r="M522" s="87"/>
      <c r="N522" s="88"/>
      <c r="O522" s="88"/>
      <c r="P522" s="88">
        <v>1.2</v>
      </c>
      <c r="Q522" s="88"/>
      <c r="R522" s="88"/>
      <c r="S522" s="88"/>
      <c r="T522" s="88"/>
      <c r="U522" s="88"/>
      <c r="V522" s="88"/>
      <c r="W522" s="88">
        <v>2</v>
      </c>
      <c r="X522" s="88"/>
      <c r="Y522" s="88"/>
      <c r="Z522" s="88"/>
      <c r="AA522" s="88"/>
      <c r="AB522" s="88"/>
      <c r="AC522" s="88"/>
      <c r="AD522" s="88">
        <v>1.2</v>
      </c>
      <c r="AE522" s="88"/>
      <c r="AF522" s="88"/>
      <c r="AG522" s="88"/>
      <c r="AH522" s="88"/>
      <c r="AI522" s="88"/>
      <c r="AJ522" s="88"/>
      <c r="AK522" s="88">
        <v>0.5</v>
      </c>
      <c r="AL522" s="88"/>
      <c r="AM522" s="88"/>
      <c r="AN522" s="88"/>
      <c r="AO522" s="88"/>
      <c r="AP522" s="88"/>
      <c r="AQ522" s="196"/>
      <c r="AR522" s="206">
        <f t="shared" si="15"/>
        <v>4.9000000000000004</v>
      </c>
      <c r="AS522" s="18" t="s">
        <v>279</v>
      </c>
      <c r="AT522" s="72" t="s">
        <v>795</v>
      </c>
    </row>
    <row r="523" spans="1:46" ht="34.5" customHeight="1">
      <c r="A523" s="40" t="s">
        <v>679</v>
      </c>
      <c r="B523" s="6" t="s">
        <v>746</v>
      </c>
      <c r="C523" s="263" t="s">
        <v>279</v>
      </c>
      <c r="D523" s="8" t="s">
        <v>796</v>
      </c>
      <c r="E523" s="3"/>
      <c r="F523" s="3" t="s">
        <v>668</v>
      </c>
      <c r="G523" s="3" t="s">
        <v>668</v>
      </c>
      <c r="H523" s="6" t="s">
        <v>678</v>
      </c>
      <c r="I523" s="42" t="s">
        <v>717</v>
      </c>
      <c r="J523" s="214"/>
      <c r="K523" s="212">
        <f t="shared" si="16"/>
        <v>7</v>
      </c>
      <c r="L523" s="90"/>
      <c r="M523" s="87"/>
      <c r="N523" s="88"/>
      <c r="O523" s="88"/>
      <c r="P523" s="88">
        <v>2.2999999999999998</v>
      </c>
      <c r="Q523" s="88"/>
      <c r="R523" s="88"/>
      <c r="S523" s="88"/>
      <c r="T523" s="88"/>
      <c r="U523" s="88"/>
      <c r="V523" s="88"/>
      <c r="W523" s="88">
        <v>2</v>
      </c>
      <c r="X523" s="88"/>
      <c r="Y523" s="88"/>
      <c r="Z523" s="88"/>
      <c r="AA523" s="88"/>
      <c r="AB523" s="88"/>
      <c r="AC523" s="88"/>
      <c r="AD523" s="88">
        <v>2.2999999999999998</v>
      </c>
      <c r="AE523" s="88"/>
      <c r="AF523" s="88"/>
      <c r="AG523" s="88"/>
      <c r="AH523" s="88"/>
      <c r="AI523" s="88"/>
      <c r="AJ523" s="88"/>
      <c r="AK523" s="88">
        <v>0.4</v>
      </c>
      <c r="AL523" s="88"/>
      <c r="AM523" s="88"/>
      <c r="AN523" s="88"/>
      <c r="AO523" s="88"/>
      <c r="AP523" s="88"/>
      <c r="AQ523" s="196"/>
      <c r="AR523" s="206">
        <f t="shared" si="15"/>
        <v>7</v>
      </c>
      <c r="AS523" s="18" t="s">
        <v>279</v>
      </c>
      <c r="AT523" s="72" t="s">
        <v>796</v>
      </c>
    </row>
    <row r="524" spans="1:46" ht="39.75" customHeight="1">
      <c r="A524" s="40" t="s">
        <v>679</v>
      </c>
      <c r="B524" s="6" t="s">
        <v>746</v>
      </c>
      <c r="C524" s="263" t="s">
        <v>279</v>
      </c>
      <c r="D524" s="8" t="s">
        <v>797</v>
      </c>
      <c r="E524" s="3"/>
      <c r="F524" s="3" t="s">
        <v>668</v>
      </c>
      <c r="G524" s="3" t="s">
        <v>668</v>
      </c>
      <c r="H524" s="6" t="s">
        <v>678</v>
      </c>
      <c r="I524" s="42" t="s">
        <v>717</v>
      </c>
      <c r="J524" s="214"/>
      <c r="K524" s="212">
        <f t="shared" si="16"/>
        <v>4.0999999999999996</v>
      </c>
      <c r="L524" s="90"/>
      <c r="M524" s="87"/>
      <c r="N524" s="88"/>
      <c r="O524" s="88"/>
      <c r="P524" s="88">
        <v>1.5</v>
      </c>
      <c r="Q524" s="88"/>
      <c r="R524" s="88"/>
      <c r="S524" s="88"/>
      <c r="T524" s="88"/>
      <c r="U524" s="88"/>
      <c r="V524" s="88"/>
      <c r="W524" s="88">
        <v>0.6</v>
      </c>
      <c r="X524" s="88"/>
      <c r="Y524" s="88"/>
      <c r="Z524" s="88"/>
      <c r="AA524" s="88"/>
      <c r="AB524" s="88"/>
      <c r="AC524" s="88"/>
      <c r="AD524" s="88">
        <v>1.5</v>
      </c>
      <c r="AE524" s="88"/>
      <c r="AF524" s="88"/>
      <c r="AG524" s="88"/>
      <c r="AH524" s="88"/>
      <c r="AI524" s="88"/>
      <c r="AJ524" s="88"/>
      <c r="AK524" s="88">
        <v>0.5</v>
      </c>
      <c r="AL524" s="88"/>
      <c r="AM524" s="88"/>
      <c r="AN524" s="88"/>
      <c r="AO524" s="88"/>
      <c r="AP524" s="88"/>
      <c r="AQ524" s="196"/>
      <c r="AR524" s="206">
        <f t="shared" si="15"/>
        <v>4.0999999999999996</v>
      </c>
      <c r="AS524" s="18" t="s">
        <v>279</v>
      </c>
      <c r="AT524" s="72" t="s">
        <v>797</v>
      </c>
    </row>
    <row r="525" spans="1:46" ht="36.75" customHeight="1">
      <c r="A525" s="40" t="s">
        <v>679</v>
      </c>
      <c r="B525" s="6" t="s">
        <v>746</v>
      </c>
      <c r="C525" s="263" t="s">
        <v>279</v>
      </c>
      <c r="D525" s="8" t="s">
        <v>798</v>
      </c>
      <c r="E525" s="3"/>
      <c r="F525" s="3" t="s">
        <v>668</v>
      </c>
      <c r="G525" s="3" t="s">
        <v>668</v>
      </c>
      <c r="H525" s="6" t="s">
        <v>678</v>
      </c>
      <c r="I525" s="42" t="s">
        <v>717</v>
      </c>
      <c r="J525" s="214"/>
      <c r="K525" s="212">
        <f t="shared" si="16"/>
        <v>15.100000000000001</v>
      </c>
      <c r="L525" s="90"/>
      <c r="M525" s="87"/>
      <c r="N525" s="88">
        <v>0.8</v>
      </c>
      <c r="O525" s="88"/>
      <c r="P525" s="88">
        <v>1.2</v>
      </c>
      <c r="Q525" s="88"/>
      <c r="R525" s="88">
        <v>0.8</v>
      </c>
      <c r="S525" s="88"/>
      <c r="T525" s="88"/>
      <c r="U525" s="88">
        <v>0.8</v>
      </c>
      <c r="V525" s="88"/>
      <c r="W525" s="88">
        <v>2.5</v>
      </c>
      <c r="X525" s="88"/>
      <c r="Y525" s="88">
        <v>0.8</v>
      </c>
      <c r="Z525" s="88"/>
      <c r="AA525" s="88"/>
      <c r="AB525" s="88">
        <v>1.3</v>
      </c>
      <c r="AC525" s="88"/>
      <c r="AD525" s="88">
        <v>1.2</v>
      </c>
      <c r="AE525" s="135"/>
      <c r="AF525" s="88">
        <v>0.8</v>
      </c>
      <c r="AG525" s="88"/>
      <c r="AH525" s="88"/>
      <c r="AI525" s="88">
        <v>0.8</v>
      </c>
      <c r="AJ525" s="88"/>
      <c r="AK525" s="88">
        <v>2.5</v>
      </c>
      <c r="AL525" s="88"/>
      <c r="AM525" s="88">
        <v>0.8</v>
      </c>
      <c r="AN525" s="88"/>
      <c r="AO525" s="88"/>
      <c r="AP525" s="88">
        <v>0.8</v>
      </c>
      <c r="AQ525" s="196"/>
      <c r="AR525" s="206">
        <f t="shared" si="15"/>
        <v>15.100000000000001</v>
      </c>
      <c r="AS525" s="18" t="s">
        <v>279</v>
      </c>
      <c r="AT525" s="72" t="s">
        <v>798</v>
      </c>
    </row>
    <row r="526" spans="1:46" ht="39.75" customHeight="1">
      <c r="A526" s="40" t="s">
        <v>679</v>
      </c>
      <c r="B526" s="6" t="s">
        <v>746</v>
      </c>
      <c r="C526" s="263" t="s">
        <v>279</v>
      </c>
      <c r="D526" s="8" t="s">
        <v>799</v>
      </c>
      <c r="E526" s="3"/>
      <c r="F526" s="3" t="s">
        <v>668</v>
      </c>
      <c r="G526" s="3" t="s">
        <v>668</v>
      </c>
      <c r="H526" s="6" t="s">
        <v>678</v>
      </c>
      <c r="I526" s="42" t="s">
        <v>717</v>
      </c>
      <c r="J526" s="214"/>
      <c r="K526" s="212">
        <f t="shared" si="16"/>
        <v>6.1999999999999993</v>
      </c>
      <c r="L526" s="90"/>
      <c r="M526" s="87"/>
      <c r="N526" s="88"/>
      <c r="O526" s="88"/>
      <c r="P526" s="88">
        <v>1</v>
      </c>
      <c r="Q526" s="88"/>
      <c r="R526" s="88"/>
      <c r="S526" s="88"/>
      <c r="T526" s="88"/>
      <c r="U526" s="88"/>
      <c r="V526" s="88"/>
      <c r="W526" s="88">
        <v>2.1</v>
      </c>
      <c r="X526" s="88"/>
      <c r="Y526" s="88"/>
      <c r="Z526" s="88"/>
      <c r="AA526" s="88"/>
      <c r="AB526" s="88"/>
      <c r="AC526" s="88"/>
      <c r="AD526" s="88">
        <v>1</v>
      </c>
      <c r="AE526" s="88"/>
      <c r="AF526" s="88"/>
      <c r="AG526" s="88"/>
      <c r="AH526" s="88"/>
      <c r="AI526" s="88"/>
      <c r="AJ526" s="88"/>
      <c r="AK526" s="88">
        <v>2.1</v>
      </c>
      <c r="AL526" s="88"/>
      <c r="AM526" s="88"/>
      <c r="AN526" s="88"/>
      <c r="AO526" s="88"/>
      <c r="AP526" s="88"/>
      <c r="AQ526" s="196"/>
      <c r="AR526" s="206">
        <f t="shared" si="15"/>
        <v>6.1999999999999993</v>
      </c>
      <c r="AS526" s="18" t="s">
        <v>279</v>
      </c>
      <c r="AT526" s="72" t="s">
        <v>799</v>
      </c>
    </row>
    <row r="527" spans="1:46" ht="48" customHeight="1">
      <c r="A527" s="40" t="s">
        <v>679</v>
      </c>
      <c r="B527" s="6" t="s">
        <v>746</v>
      </c>
      <c r="C527" s="263" t="s">
        <v>279</v>
      </c>
      <c r="D527" s="8" t="s">
        <v>785</v>
      </c>
      <c r="E527" s="3"/>
      <c r="F527" s="3" t="s">
        <v>668</v>
      </c>
      <c r="G527" s="3" t="s">
        <v>668</v>
      </c>
      <c r="H527" s="6" t="s">
        <v>678</v>
      </c>
      <c r="I527" s="42" t="s">
        <v>717</v>
      </c>
      <c r="J527" s="214"/>
      <c r="K527" s="212">
        <f t="shared" si="16"/>
        <v>4.8</v>
      </c>
      <c r="L527" s="90"/>
      <c r="M527" s="87"/>
      <c r="N527" s="88"/>
      <c r="O527" s="88"/>
      <c r="P527" s="88">
        <v>1.2</v>
      </c>
      <c r="Q527" s="88"/>
      <c r="R527" s="88"/>
      <c r="S527" s="88"/>
      <c r="T527" s="88"/>
      <c r="U527" s="88"/>
      <c r="V527" s="88"/>
      <c r="W527" s="88">
        <v>1.2</v>
      </c>
      <c r="X527" s="88"/>
      <c r="Y527" s="88"/>
      <c r="Z527" s="88"/>
      <c r="AA527" s="88"/>
      <c r="AB527" s="88"/>
      <c r="AC527" s="88"/>
      <c r="AD527" s="88">
        <v>1.2</v>
      </c>
      <c r="AE527" s="88"/>
      <c r="AF527" s="88"/>
      <c r="AG527" s="88"/>
      <c r="AH527" s="88"/>
      <c r="AI527" s="88"/>
      <c r="AJ527" s="88"/>
      <c r="AK527" s="88">
        <v>1.2</v>
      </c>
      <c r="AL527" s="88"/>
      <c r="AM527" s="88"/>
      <c r="AN527" s="88"/>
      <c r="AO527" s="88"/>
      <c r="AP527" s="88"/>
      <c r="AQ527" s="196"/>
      <c r="AR527" s="206">
        <f t="shared" si="15"/>
        <v>4.8</v>
      </c>
      <c r="AS527" s="18" t="s">
        <v>279</v>
      </c>
      <c r="AT527" s="72" t="s">
        <v>785</v>
      </c>
    </row>
    <row r="528" spans="1:46" ht="36.75" customHeight="1">
      <c r="A528" s="40" t="s">
        <v>679</v>
      </c>
      <c r="B528" s="6" t="s">
        <v>746</v>
      </c>
      <c r="C528" s="263" t="s">
        <v>279</v>
      </c>
      <c r="D528" s="8" t="s">
        <v>793</v>
      </c>
      <c r="E528" s="3"/>
      <c r="F528" s="3" t="s">
        <v>668</v>
      </c>
      <c r="G528" s="3" t="s">
        <v>668</v>
      </c>
      <c r="H528" s="6" t="s">
        <v>678</v>
      </c>
      <c r="I528" s="42" t="s">
        <v>717</v>
      </c>
      <c r="J528" s="214"/>
      <c r="K528" s="212">
        <f t="shared" si="16"/>
        <v>5.8</v>
      </c>
      <c r="L528" s="90"/>
      <c r="M528" s="87"/>
      <c r="N528" s="88"/>
      <c r="O528" s="88"/>
      <c r="P528" s="88">
        <v>1</v>
      </c>
      <c r="Q528" s="88"/>
      <c r="R528" s="88"/>
      <c r="S528" s="88"/>
      <c r="T528" s="88"/>
      <c r="U528" s="88"/>
      <c r="V528" s="88"/>
      <c r="W528" s="88">
        <v>1.9</v>
      </c>
      <c r="X528" s="88"/>
      <c r="Y528" s="88"/>
      <c r="Z528" s="88"/>
      <c r="AA528" s="88"/>
      <c r="AB528" s="88"/>
      <c r="AC528" s="88"/>
      <c r="AD528" s="88">
        <v>1</v>
      </c>
      <c r="AE528" s="88"/>
      <c r="AF528" s="88"/>
      <c r="AG528" s="88"/>
      <c r="AH528" s="88"/>
      <c r="AI528" s="88"/>
      <c r="AJ528" s="88"/>
      <c r="AK528" s="88">
        <v>1.9</v>
      </c>
      <c r="AL528" s="88"/>
      <c r="AM528" s="88"/>
      <c r="AN528" s="88"/>
      <c r="AO528" s="88"/>
      <c r="AP528" s="88"/>
      <c r="AQ528" s="196"/>
      <c r="AR528" s="206">
        <f t="shared" si="15"/>
        <v>5.8</v>
      </c>
      <c r="AS528" s="18" t="s">
        <v>279</v>
      </c>
      <c r="AT528" s="72" t="s">
        <v>793</v>
      </c>
    </row>
    <row r="529" spans="1:46" ht="30">
      <c r="A529" s="40" t="s">
        <v>679</v>
      </c>
      <c r="B529" s="6" t="s">
        <v>746</v>
      </c>
      <c r="C529" s="263" t="s">
        <v>279</v>
      </c>
      <c r="D529" s="16" t="s">
        <v>618</v>
      </c>
      <c r="E529" s="3"/>
      <c r="F529" s="3">
        <v>1</v>
      </c>
      <c r="G529" s="3">
        <v>0.8</v>
      </c>
      <c r="H529" s="6" t="s">
        <v>668</v>
      </c>
      <c r="I529" s="42" t="s">
        <v>711</v>
      </c>
      <c r="J529" s="214"/>
      <c r="K529" s="212">
        <f t="shared" si="16"/>
        <v>7.8999999999999995</v>
      </c>
      <c r="L529" s="90"/>
      <c r="M529" s="87"/>
      <c r="N529" s="88">
        <v>0.8</v>
      </c>
      <c r="O529" s="88"/>
      <c r="P529" s="88"/>
      <c r="Q529" s="88"/>
      <c r="R529" s="88">
        <v>1.6</v>
      </c>
      <c r="S529" s="88"/>
      <c r="T529" s="88"/>
      <c r="U529" s="88">
        <v>0.8</v>
      </c>
      <c r="V529" s="88"/>
      <c r="W529" s="88"/>
      <c r="X529" s="88"/>
      <c r="Y529" s="88"/>
      <c r="Z529" s="88"/>
      <c r="AA529" s="88"/>
      <c r="AB529" s="88">
        <v>0.8</v>
      </c>
      <c r="AC529" s="88"/>
      <c r="AD529" s="88"/>
      <c r="AE529" s="88"/>
      <c r="AF529" s="88">
        <v>0.8</v>
      </c>
      <c r="AG529" s="88"/>
      <c r="AH529" s="88"/>
      <c r="AI529" s="88">
        <v>0.8</v>
      </c>
      <c r="AJ529" s="88"/>
      <c r="AK529" s="88"/>
      <c r="AL529" s="88"/>
      <c r="AM529" s="88">
        <v>1.5</v>
      </c>
      <c r="AN529" s="88"/>
      <c r="AO529" s="88"/>
      <c r="AP529" s="88">
        <v>0.8</v>
      </c>
      <c r="AQ529" s="196"/>
      <c r="AR529" s="206">
        <f t="shared" si="15"/>
        <v>7.8999999999999995</v>
      </c>
      <c r="AS529" s="18" t="s">
        <v>279</v>
      </c>
      <c r="AT529" s="6" t="s">
        <v>618</v>
      </c>
    </row>
    <row r="530" spans="1:46" ht="33" customHeight="1">
      <c r="A530" s="40" t="s">
        <v>679</v>
      </c>
      <c r="B530" s="6" t="s">
        <v>746</v>
      </c>
      <c r="C530" s="263" t="s">
        <v>279</v>
      </c>
      <c r="D530" s="6" t="s">
        <v>618</v>
      </c>
      <c r="E530" s="3"/>
      <c r="F530" s="3">
        <v>3</v>
      </c>
      <c r="G530" s="3">
        <v>0.8</v>
      </c>
      <c r="H530" s="6" t="s">
        <v>668</v>
      </c>
      <c r="I530" s="42" t="s">
        <v>824</v>
      </c>
      <c r="J530" s="214"/>
      <c r="K530" s="212">
        <f t="shared" si="16"/>
        <v>17.600000000000001</v>
      </c>
      <c r="L530" s="90"/>
      <c r="M530" s="87"/>
      <c r="N530" s="88">
        <v>0.8</v>
      </c>
      <c r="O530" s="88"/>
      <c r="P530" s="88"/>
      <c r="Q530" s="88"/>
      <c r="R530" s="88">
        <v>2.4</v>
      </c>
      <c r="S530" s="88"/>
      <c r="T530" s="88"/>
      <c r="U530" s="88">
        <v>2.4</v>
      </c>
      <c r="V530" s="88"/>
      <c r="W530" s="88"/>
      <c r="X530" s="88"/>
      <c r="Y530" s="88"/>
      <c r="Z530" s="88"/>
      <c r="AA530" s="88"/>
      <c r="AB530" s="88">
        <v>2.4</v>
      </c>
      <c r="AC530" s="88"/>
      <c r="AD530" s="88"/>
      <c r="AE530" s="88"/>
      <c r="AF530" s="88">
        <v>2.4</v>
      </c>
      <c r="AG530" s="88"/>
      <c r="AH530" s="88"/>
      <c r="AI530" s="88">
        <v>2.4</v>
      </c>
      <c r="AJ530" s="88"/>
      <c r="AK530" s="88"/>
      <c r="AL530" s="88"/>
      <c r="AM530" s="88">
        <v>2.4</v>
      </c>
      <c r="AN530" s="88"/>
      <c r="AO530" s="88"/>
      <c r="AP530" s="88">
        <v>2.4</v>
      </c>
      <c r="AQ530" s="196"/>
      <c r="AR530" s="206">
        <f t="shared" si="15"/>
        <v>17.600000000000001</v>
      </c>
      <c r="AS530" s="18" t="s">
        <v>279</v>
      </c>
      <c r="AT530" s="6" t="s">
        <v>618</v>
      </c>
    </row>
    <row r="531" spans="1:46" ht="33" customHeight="1">
      <c r="A531" s="40" t="s">
        <v>679</v>
      </c>
      <c r="B531" s="6" t="s">
        <v>746</v>
      </c>
      <c r="C531" s="263" t="s">
        <v>279</v>
      </c>
      <c r="D531" s="6" t="s">
        <v>825</v>
      </c>
      <c r="E531" s="3"/>
      <c r="F531" s="3">
        <v>2</v>
      </c>
      <c r="G531" s="3">
        <v>0.8</v>
      </c>
      <c r="H531" s="6" t="s">
        <v>668</v>
      </c>
      <c r="I531" s="42" t="s">
        <v>826</v>
      </c>
      <c r="J531" s="214"/>
      <c r="K531" s="212">
        <f t="shared" si="16"/>
        <v>12.799999999999999</v>
      </c>
      <c r="L531" s="90"/>
      <c r="M531" s="87"/>
      <c r="N531" s="88">
        <v>1.6</v>
      </c>
      <c r="O531" s="88"/>
      <c r="P531" s="88"/>
      <c r="Q531" s="88"/>
      <c r="R531" s="88">
        <v>1.6</v>
      </c>
      <c r="S531" s="88"/>
      <c r="T531" s="88"/>
      <c r="U531" s="88">
        <v>1.6</v>
      </c>
      <c r="V531" s="88"/>
      <c r="W531" s="88"/>
      <c r="X531" s="88"/>
      <c r="Y531" s="88"/>
      <c r="Z531" s="88"/>
      <c r="AA531" s="88"/>
      <c r="AB531" s="88">
        <v>1.6</v>
      </c>
      <c r="AC531" s="88"/>
      <c r="AD531" s="88"/>
      <c r="AE531" s="88"/>
      <c r="AF531" s="88">
        <v>1.6</v>
      </c>
      <c r="AG531" s="88"/>
      <c r="AH531" s="88"/>
      <c r="AI531" s="88">
        <v>1.6</v>
      </c>
      <c r="AJ531" s="88"/>
      <c r="AK531" s="88"/>
      <c r="AL531" s="88"/>
      <c r="AM531" s="88">
        <v>1.6</v>
      </c>
      <c r="AN531" s="88"/>
      <c r="AO531" s="88"/>
      <c r="AP531" s="88">
        <v>1.6</v>
      </c>
      <c r="AQ531" s="196"/>
      <c r="AR531" s="206">
        <f t="shared" si="15"/>
        <v>12.799999999999999</v>
      </c>
      <c r="AS531" s="18" t="s">
        <v>279</v>
      </c>
      <c r="AT531" s="6" t="s">
        <v>825</v>
      </c>
    </row>
    <row r="532" spans="1:46" ht="33" customHeight="1">
      <c r="A532" s="60" t="s">
        <v>679</v>
      </c>
      <c r="B532" s="8" t="s">
        <v>746</v>
      </c>
      <c r="C532" s="252" t="s">
        <v>279</v>
      </c>
      <c r="D532" s="129" t="s">
        <v>828</v>
      </c>
      <c r="E532" s="131"/>
      <c r="F532" s="131">
        <v>6</v>
      </c>
      <c r="G532" s="131">
        <v>0.8</v>
      </c>
      <c r="H532" s="129" t="s">
        <v>668</v>
      </c>
      <c r="I532" s="132" t="s">
        <v>826</v>
      </c>
      <c r="J532" s="213"/>
      <c r="K532" s="212">
        <f t="shared" si="16"/>
        <v>28.799999999999997</v>
      </c>
      <c r="L532" s="90"/>
      <c r="M532" s="87"/>
      <c r="N532" s="88">
        <v>3.2</v>
      </c>
      <c r="O532" s="88"/>
      <c r="P532" s="88"/>
      <c r="Q532" s="88"/>
      <c r="R532" s="88">
        <v>3.2</v>
      </c>
      <c r="S532" s="88"/>
      <c r="T532" s="88"/>
      <c r="U532" s="88">
        <v>3.2</v>
      </c>
      <c r="V532" s="88"/>
      <c r="W532" s="88"/>
      <c r="X532" s="88"/>
      <c r="Y532" s="88"/>
      <c r="Z532" s="88">
        <v>3.2</v>
      </c>
      <c r="AA532" s="88"/>
      <c r="AB532" s="88">
        <v>3.2</v>
      </c>
      <c r="AC532" s="88"/>
      <c r="AD532" s="88"/>
      <c r="AE532" s="88"/>
      <c r="AF532" s="88">
        <v>3.2</v>
      </c>
      <c r="AG532" s="88"/>
      <c r="AH532" s="88"/>
      <c r="AI532" s="88">
        <v>3.2</v>
      </c>
      <c r="AJ532" s="88"/>
      <c r="AK532" s="88"/>
      <c r="AL532" s="88"/>
      <c r="AM532" s="88">
        <v>3.2</v>
      </c>
      <c r="AN532" s="88"/>
      <c r="AO532" s="88"/>
      <c r="AP532" s="88">
        <v>3.2</v>
      </c>
      <c r="AQ532" s="196"/>
      <c r="AR532" s="206">
        <f t="shared" si="15"/>
        <v>28.799999999999997</v>
      </c>
      <c r="AS532" s="130" t="s">
        <v>279</v>
      </c>
      <c r="AT532" s="129" t="s">
        <v>828</v>
      </c>
    </row>
    <row r="533" spans="1:46" ht="33" customHeight="1">
      <c r="A533" s="40" t="s">
        <v>679</v>
      </c>
      <c r="B533" s="6" t="s">
        <v>746</v>
      </c>
      <c r="C533" s="263" t="s">
        <v>279</v>
      </c>
      <c r="D533" s="6" t="s">
        <v>827</v>
      </c>
      <c r="E533" s="3"/>
      <c r="F533" s="3">
        <v>3</v>
      </c>
      <c r="G533" s="3">
        <v>0.8</v>
      </c>
      <c r="H533" s="6" t="s">
        <v>668</v>
      </c>
      <c r="I533" s="42" t="s">
        <v>824</v>
      </c>
      <c r="J533" s="214"/>
      <c r="K533" s="212">
        <f t="shared" si="16"/>
        <v>28.799999999999997</v>
      </c>
      <c r="L533" s="90"/>
      <c r="M533" s="87"/>
      <c r="N533" s="88">
        <v>3.2</v>
      </c>
      <c r="O533" s="88"/>
      <c r="P533" s="88"/>
      <c r="Q533" s="88"/>
      <c r="R533" s="88">
        <v>3.2</v>
      </c>
      <c r="S533" s="88"/>
      <c r="T533" s="88"/>
      <c r="U533" s="88">
        <v>3.2</v>
      </c>
      <c r="V533" s="88"/>
      <c r="W533" s="88"/>
      <c r="X533" s="88"/>
      <c r="Y533" s="88"/>
      <c r="Z533" s="88">
        <v>3.2</v>
      </c>
      <c r="AA533" s="88"/>
      <c r="AB533" s="88">
        <v>3.2</v>
      </c>
      <c r="AC533" s="88"/>
      <c r="AD533" s="88"/>
      <c r="AE533" s="88"/>
      <c r="AF533" s="88">
        <v>3.2</v>
      </c>
      <c r="AG533" s="88"/>
      <c r="AH533" s="88"/>
      <c r="AI533" s="88">
        <v>3.2</v>
      </c>
      <c r="AJ533" s="88"/>
      <c r="AK533" s="88"/>
      <c r="AL533" s="88"/>
      <c r="AM533" s="88">
        <v>3.2</v>
      </c>
      <c r="AN533" s="88"/>
      <c r="AO533" s="88"/>
      <c r="AP533" s="88">
        <v>3.2</v>
      </c>
      <c r="AQ533" s="196"/>
      <c r="AR533" s="206">
        <f t="shared" si="15"/>
        <v>28.799999999999997</v>
      </c>
      <c r="AS533" s="18" t="s">
        <v>279</v>
      </c>
      <c r="AT533" s="6" t="s">
        <v>827</v>
      </c>
    </row>
    <row r="534" spans="1:46" ht="33" customHeight="1">
      <c r="A534" s="40" t="s">
        <v>679</v>
      </c>
      <c r="B534" s="6" t="s">
        <v>746</v>
      </c>
      <c r="C534" s="263" t="s">
        <v>279</v>
      </c>
      <c r="D534" s="6" t="s">
        <v>829</v>
      </c>
      <c r="E534" s="3"/>
      <c r="F534" s="3">
        <v>4</v>
      </c>
      <c r="G534" s="3">
        <v>0.8</v>
      </c>
      <c r="H534" s="6" t="s">
        <v>668</v>
      </c>
      <c r="I534" s="42" t="s">
        <v>826</v>
      </c>
      <c r="J534" s="214"/>
      <c r="K534" s="212">
        <f t="shared" si="16"/>
        <v>32</v>
      </c>
      <c r="L534" s="90"/>
      <c r="M534" s="87"/>
      <c r="N534" s="88">
        <v>4</v>
      </c>
      <c r="O534" s="88"/>
      <c r="P534" s="88"/>
      <c r="Q534" s="88"/>
      <c r="R534" s="88"/>
      <c r="S534" s="88"/>
      <c r="T534" s="88"/>
      <c r="U534" s="88">
        <v>4</v>
      </c>
      <c r="V534" s="88"/>
      <c r="W534" s="88"/>
      <c r="X534" s="88"/>
      <c r="Y534" s="88"/>
      <c r="Z534" s="88">
        <v>4</v>
      </c>
      <c r="AA534" s="88"/>
      <c r="AB534" s="88">
        <v>4</v>
      </c>
      <c r="AC534" s="88"/>
      <c r="AD534" s="88"/>
      <c r="AE534" s="88"/>
      <c r="AF534" s="88">
        <v>4</v>
      </c>
      <c r="AG534" s="88"/>
      <c r="AH534" s="88"/>
      <c r="AI534" s="88">
        <v>4</v>
      </c>
      <c r="AJ534" s="88"/>
      <c r="AK534" s="88"/>
      <c r="AL534" s="88"/>
      <c r="AM534" s="88">
        <v>4</v>
      </c>
      <c r="AN534" s="88"/>
      <c r="AO534" s="88"/>
      <c r="AP534" s="88">
        <v>4</v>
      </c>
      <c r="AQ534" s="196"/>
      <c r="AR534" s="206">
        <f t="shared" si="15"/>
        <v>32</v>
      </c>
      <c r="AS534" s="18" t="s">
        <v>279</v>
      </c>
      <c r="AT534" s="6" t="s">
        <v>829</v>
      </c>
    </row>
    <row r="535" spans="1:46" ht="30">
      <c r="A535" s="40" t="s">
        <v>679</v>
      </c>
      <c r="B535" s="275" t="s">
        <v>748</v>
      </c>
      <c r="C535" s="263" t="s">
        <v>279</v>
      </c>
      <c r="D535" s="6" t="s">
        <v>619</v>
      </c>
      <c r="E535" s="32"/>
      <c r="F535" s="3">
        <v>4</v>
      </c>
      <c r="G535" s="3">
        <v>0.8</v>
      </c>
      <c r="H535" s="3" t="s">
        <v>668</v>
      </c>
      <c r="I535" s="42" t="s">
        <v>717</v>
      </c>
      <c r="J535" s="214"/>
      <c r="K535" s="212">
        <f t="shared" si="16"/>
        <v>12.799999999999999</v>
      </c>
      <c r="L535" s="90"/>
      <c r="M535" s="87">
        <v>1.6</v>
      </c>
      <c r="N535" s="88"/>
      <c r="O535" s="88"/>
      <c r="P535" s="88"/>
      <c r="Q535" s="88">
        <v>3.2</v>
      </c>
      <c r="R535" s="88"/>
      <c r="S535" s="88"/>
      <c r="T535" s="88">
        <v>1.6</v>
      </c>
      <c r="U535" s="88"/>
      <c r="V535" s="88"/>
      <c r="W535" s="88"/>
      <c r="X535" s="88"/>
      <c r="Y535" s="88"/>
      <c r="Z535" s="88"/>
      <c r="AA535" s="88">
        <v>1.6</v>
      </c>
      <c r="AB535" s="88"/>
      <c r="AC535" s="88"/>
      <c r="AD535" s="88"/>
      <c r="AE535" s="88"/>
      <c r="AF535" s="88"/>
      <c r="AG535" s="88"/>
      <c r="AH535" s="88">
        <v>3.2</v>
      </c>
      <c r="AI535" s="88"/>
      <c r="AJ535" s="88"/>
      <c r="AK535" s="88"/>
      <c r="AL535" s="88"/>
      <c r="AM535" s="88"/>
      <c r="AN535" s="88"/>
      <c r="AO535" s="88">
        <v>1.6</v>
      </c>
      <c r="AP535" s="88"/>
      <c r="AQ535" s="196"/>
      <c r="AR535" s="206">
        <f t="shared" si="15"/>
        <v>12.799999999999999</v>
      </c>
      <c r="AS535" s="18" t="s">
        <v>279</v>
      </c>
      <c r="AT535" s="6" t="s">
        <v>619</v>
      </c>
    </row>
    <row r="536" spans="1:46" ht="30">
      <c r="A536" s="40" t="s">
        <v>679</v>
      </c>
      <c r="B536" s="3" t="s">
        <v>748</v>
      </c>
      <c r="C536" s="263" t="s">
        <v>279</v>
      </c>
      <c r="D536" s="6" t="s">
        <v>620</v>
      </c>
      <c r="E536" s="3"/>
      <c r="F536" s="3">
        <v>4</v>
      </c>
      <c r="G536" s="3">
        <v>0.8</v>
      </c>
      <c r="H536" s="3" t="s">
        <v>668</v>
      </c>
      <c r="I536" s="42" t="s">
        <v>717</v>
      </c>
      <c r="J536" s="214"/>
      <c r="K536" s="212">
        <f t="shared" si="16"/>
        <v>12</v>
      </c>
      <c r="L536" s="90"/>
      <c r="M536" s="87">
        <v>3.2</v>
      </c>
      <c r="N536" s="88"/>
      <c r="O536" s="88"/>
      <c r="P536" s="88"/>
      <c r="Q536" s="88">
        <v>0.8</v>
      </c>
      <c r="R536" s="88"/>
      <c r="S536" s="88"/>
      <c r="T536" s="88">
        <v>1.6</v>
      </c>
      <c r="U536" s="88"/>
      <c r="V536" s="88"/>
      <c r="W536" s="88"/>
      <c r="X536" s="88"/>
      <c r="Y536" s="88"/>
      <c r="Z536" s="88"/>
      <c r="AA536" s="88">
        <v>2.4</v>
      </c>
      <c r="AB536" s="88"/>
      <c r="AC536" s="88"/>
      <c r="AD536" s="88"/>
      <c r="AE536" s="88"/>
      <c r="AF536" s="88"/>
      <c r="AG536" s="88"/>
      <c r="AH536" s="88">
        <v>3.2</v>
      </c>
      <c r="AI536" s="88"/>
      <c r="AJ536" s="88"/>
      <c r="AK536" s="88"/>
      <c r="AL536" s="88"/>
      <c r="AM536" s="88"/>
      <c r="AN536" s="88"/>
      <c r="AO536" s="88">
        <v>0.8</v>
      </c>
      <c r="AP536" s="88"/>
      <c r="AQ536" s="196"/>
      <c r="AR536" s="206">
        <f t="shared" si="15"/>
        <v>12</v>
      </c>
      <c r="AS536" s="19" t="s">
        <v>279</v>
      </c>
      <c r="AT536" s="6" t="s">
        <v>620</v>
      </c>
    </row>
    <row r="537" spans="1:46" ht="30">
      <c r="A537" s="40" t="s">
        <v>679</v>
      </c>
      <c r="B537" s="3" t="s">
        <v>748</v>
      </c>
      <c r="C537" s="263" t="s">
        <v>279</v>
      </c>
      <c r="D537" s="6" t="s">
        <v>621</v>
      </c>
      <c r="E537" s="3"/>
      <c r="F537" s="3">
        <v>4</v>
      </c>
      <c r="G537" s="3">
        <v>0.8</v>
      </c>
      <c r="H537" s="3" t="s">
        <v>668</v>
      </c>
      <c r="I537" s="42" t="s">
        <v>717</v>
      </c>
      <c r="J537" s="214"/>
      <c r="K537" s="212">
        <f t="shared" si="16"/>
        <v>9.6</v>
      </c>
      <c r="L537" s="90"/>
      <c r="M537" s="87">
        <v>1.6</v>
      </c>
      <c r="N537" s="88"/>
      <c r="O537" s="88"/>
      <c r="P537" s="88"/>
      <c r="Q537" s="88">
        <v>0.8</v>
      </c>
      <c r="R537" s="88"/>
      <c r="S537" s="88"/>
      <c r="T537" s="88">
        <v>1.6</v>
      </c>
      <c r="U537" s="88"/>
      <c r="V537" s="88"/>
      <c r="W537" s="88"/>
      <c r="X537" s="88"/>
      <c r="Y537" s="88"/>
      <c r="Z537" s="88"/>
      <c r="AA537" s="88">
        <v>0.8</v>
      </c>
      <c r="AB537" s="88"/>
      <c r="AC537" s="88"/>
      <c r="AD537" s="88"/>
      <c r="AE537" s="88"/>
      <c r="AF537" s="88"/>
      <c r="AG537" s="88"/>
      <c r="AH537" s="88">
        <v>3.2</v>
      </c>
      <c r="AI537" s="88"/>
      <c r="AJ537" s="88"/>
      <c r="AK537" s="88"/>
      <c r="AL537" s="88"/>
      <c r="AM537" s="88"/>
      <c r="AN537" s="88"/>
      <c r="AO537" s="88">
        <v>1.6</v>
      </c>
      <c r="AP537" s="88"/>
      <c r="AQ537" s="196"/>
      <c r="AR537" s="206">
        <f t="shared" si="15"/>
        <v>9.6</v>
      </c>
      <c r="AS537" s="19" t="s">
        <v>279</v>
      </c>
      <c r="AT537" s="6" t="s">
        <v>621</v>
      </c>
    </row>
    <row r="538" spans="1:46" ht="30">
      <c r="A538" s="40" t="s">
        <v>679</v>
      </c>
      <c r="B538" s="3" t="s">
        <v>748</v>
      </c>
      <c r="C538" s="263" t="s">
        <v>279</v>
      </c>
      <c r="D538" s="72" t="s">
        <v>622</v>
      </c>
      <c r="E538" s="3"/>
      <c r="F538" s="3">
        <v>2</v>
      </c>
      <c r="G538" s="3">
        <v>0.8</v>
      </c>
      <c r="H538" s="3" t="s">
        <v>668</v>
      </c>
      <c r="I538" s="42" t="s">
        <v>717</v>
      </c>
      <c r="J538" s="214"/>
      <c r="K538" s="212">
        <f t="shared" si="16"/>
        <v>4.8</v>
      </c>
      <c r="L538" s="90"/>
      <c r="M538" s="87">
        <v>0.8</v>
      </c>
      <c r="N538" s="88"/>
      <c r="O538" s="88"/>
      <c r="P538" s="88"/>
      <c r="Q538" s="88">
        <v>0.8</v>
      </c>
      <c r="R538" s="88"/>
      <c r="S538" s="88"/>
      <c r="T538" s="88">
        <v>0.8</v>
      </c>
      <c r="U538" s="88"/>
      <c r="V538" s="88"/>
      <c r="W538" s="88"/>
      <c r="X538" s="88"/>
      <c r="Y538" s="88"/>
      <c r="Z538" s="88"/>
      <c r="AA538" s="88">
        <v>0.8</v>
      </c>
      <c r="AB538" s="88"/>
      <c r="AC538" s="88"/>
      <c r="AD538" s="88"/>
      <c r="AE538" s="88"/>
      <c r="AF538" s="88"/>
      <c r="AG538" s="88"/>
      <c r="AH538" s="88">
        <v>0.8</v>
      </c>
      <c r="AI538" s="88"/>
      <c r="AJ538" s="88"/>
      <c r="AK538" s="88"/>
      <c r="AL538" s="88"/>
      <c r="AM538" s="88"/>
      <c r="AN538" s="88"/>
      <c r="AO538" s="88">
        <v>0.8</v>
      </c>
      <c r="AP538" s="88"/>
      <c r="AQ538" s="196"/>
      <c r="AR538" s="206">
        <f t="shared" si="15"/>
        <v>4.8</v>
      </c>
      <c r="AS538" s="19" t="s">
        <v>279</v>
      </c>
      <c r="AT538" s="6" t="s">
        <v>622</v>
      </c>
    </row>
    <row r="539" spans="1:46" ht="30">
      <c r="A539" s="40" t="s">
        <v>679</v>
      </c>
      <c r="B539" s="275" t="s">
        <v>743</v>
      </c>
      <c r="C539" s="263" t="s">
        <v>279</v>
      </c>
      <c r="D539" s="6" t="s">
        <v>1100</v>
      </c>
      <c r="E539" s="3"/>
      <c r="F539" s="3">
        <v>2</v>
      </c>
      <c r="G539" s="3">
        <v>0.8</v>
      </c>
      <c r="H539" s="3" t="s">
        <v>668</v>
      </c>
      <c r="I539" s="42" t="s">
        <v>717</v>
      </c>
      <c r="J539" s="214"/>
      <c r="K539" s="212">
        <f t="shared" si="16"/>
        <v>8.8000000000000007</v>
      </c>
      <c r="L539" s="90"/>
      <c r="M539" s="87">
        <v>1.6</v>
      </c>
      <c r="N539" s="88"/>
      <c r="O539" s="88"/>
      <c r="P539" s="88"/>
      <c r="Q539" s="88">
        <v>1.6</v>
      </c>
      <c r="R539" s="88"/>
      <c r="S539" s="88"/>
      <c r="T539" s="88">
        <v>1.6</v>
      </c>
      <c r="U539" s="88"/>
      <c r="V539" s="88"/>
      <c r="W539" s="88"/>
      <c r="X539" s="88"/>
      <c r="Y539" s="88"/>
      <c r="Z539" s="88"/>
      <c r="AA539" s="88">
        <v>1.6</v>
      </c>
      <c r="AB539" s="88"/>
      <c r="AC539" s="88"/>
      <c r="AD539" s="88"/>
      <c r="AE539" s="88"/>
      <c r="AF539" s="88"/>
      <c r="AG539" s="88"/>
      <c r="AH539" s="88">
        <v>1.6</v>
      </c>
      <c r="AI539" s="88"/>
      <c r="AJ539" s="88"/>
      <c r="AK539" s="88"/>
      <c r="AL539" s="88"/>
      <c r="AM539" s="88"/>
      <c r="AN539" s="88"/>
      <c r="AO539" s="88">
        <v>0.8</v>
      </c>
      <c r="AP539" s="88"/>
      <c r="AQ539" s="196"/>
      <c r="AR539" s="206">
        <f t="shared" si="15"/>
        <v>8.8000000000000007</v>
      </c>
      <c r="AS539" s="19" t="s">
        <v>279</v>
      </c>
      <c r="AT539" s="6" t="s">
        <v>623</v>
      </c>
    </row>
    <row r="540" spans="1:46" ht="30">
      <c r="A540" s="40" t="s">
        <v>679</v>
      </c>
      <c r="B540" s="3" t="s">
        <v>743</v>
      </c>
      <c r="C540" s="263" t="s">
        <v>279</v>
      </c>
      <c r="D540" s="6" t="s">
        <v>624</v>
      </c>
      <c r="E540" s="3"/>
      <c r="F540" s="3">
        <v>1</v>
      </c>
      <c r="G540" s="3">
        <v>0.8</v>
      </c>
      <c r="H540" s="3" t="s">
        <v>668</v>
      </c>
      <c r="I540" s="42" t="s">
        <v>717</v>
      </c>
      <c r="J540" s="214"/>
      <c r="K540" s="212">
        <f t="shared" si="16"/>
        <v>4.8</v>
      </c>
      <c r="L540" s="90"/>
      <c r="M540" s="87">
        <v>0.8</v>
      </c>
      <c r="N540" s="88"/>
      <c r="O540" s="88"/>
      <c r="P540" s="88"/>
      <c r="Q540" s="88">
        <v>0.8</v>
      </c>
      <c r="R540" s="88"/>
      <c r="S540" s="88"/>
      <c r="T540" s="88">
        <v>0.8</v>
      </c>
      <c r="U540" s="88"/>
      <c r="V540" s="88"/>
      <c r="W540" s="88"/>
      <c r="X540" s="88"/>
      <c r="Y540" s="88"/>
      <c r="Z540" s="88"/>
      <c r="AA540" s="88">
        <v>0.8</v>
      </c>
      <c r="AB540" s="88"/>
      <c r="AC540" s="88"/>
      <c r="AD540" s="88"/>
      <c r="AE540" s="88"/>
      <c r="AF540" s="88"/>
      <c r="AG540" s="88"/>
      <c r="AH540" s="88">
        <v>0.8</v>
      </c>
      <c r="AI540" s="88"/>
      <c r="AJ540" s="88"/>
      <c r="AK540" s="88"/>
      <c r="AL540" s="88"/>
      <c r="AM540" s="88"/>
      <c r="AN540" s="88"/>
      <c r="AO540" s="88">
        <v>0.8</v>
      </c>
      <c r="AP540" s="88"/>
      <c r="AQ540" s="196"/>
      <c r="AR540" s="206">
        <f t="shared" si="15"/>
        <v>4.8</v>
      </c>
      <c r="AS540" s="19" t="s">
        <v>279</v>
      </c>
      <c r="AT540" s="6" t="s">
        <v>624</v>
      </c>
    </row>
    <row r="541" spans="1:46" ht="30">
      <c r="A541" s="40" t="s">
        <v>679</v>
      </c>
      <c r="B541" s="3" t="s">
        <v>743</v>
      </c>
      <c r="C541" s="263" t="s">
        <v>279</v>
      </c>
      <c r="D541" s="6" t="s">
        <v>625</v>
      </c>
      <c r="E541" s="3"/>
      <c r="F541" s="3">
        <v>1</v>
      </c>
      <c r="G541" s="3">
        <v>0.8</v>
      </c>
      <c r="H541" s="3"/>
      <c r="I541" s="42" t="s">
        <v>717</v>
      </c>
      <c r="J541" s="214"/>
      <c r="K541" s="212">
        <f t="shared" si="16"/>
        <v>0</v>
      </c>
      <c r="L541" s="90"/>
      <c r="M541" s="87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  <c r="Z541" s="88"/>
      <c r="AA541" s="88"/>
      <c r="AB541" s="88"/>
      <c r="AC541" s="88"/>
      <c r="AD541" s="88"/>
      <c r="AE541" s="88"/>
      <c r="AF541" s="88"/>
      <c r="AG541" s="88"/>
      <c r="AH541" s="88"/>
      <c r="AI541" s="88"/>
      <c r="AJ541" s="88"/>
      <c r="AK541" s="88"/>
      <c r="AL541" s="88"/>
      <c r="AM541" s="88"/>
      <c r="AN541" s="88"/>
      <c r="AO541" s="88"/>
      <c r="AP541" s="88"/>
      <c r="AQ541" s="196"/>
      <c r="AR541" s="206">
        <f t="shared" si="15"/>
        <v>0</v>
      </c>
      <c r="AS541" s="19" t="s">
        <v>279</v>
      </c>
      <c r="AT541" s="6" t="s">
        <v>625</v>
      </c>
    </row>
    <row r="542" spans="1:46" ht="30">
      <c r="A542" s="40" t="s">
        <v>679</v>
      </c>
      <c r="B542" s="3" t="s">
        <v>743</v>
      </c>
      <c r="C542" s="263" t="s">
        <v>279</v>
      </c>
      <c r="D542" s="6" t="s">
        <v>626</v>
      </c>
      <c r="E542" s="3"/>
      <c r="F542" s="3">
        <v>2</v>
      </c>
      <c r="G542" s="3">
        <v>0.8</v>
      </c>
      <c r="H542" s="3" t="s">
        <v>668</v>
      </c>
      <c r="I542" s="42" t="s">
        <v>717</v>
      </c>
      <c r="J542" s="214"/>
      <c r="K542" s="212">
        <f t="shared" si="16"/>
        <v>2.4</v>
      </c>
      <c r="L542" s="90"/>
      <c r="M542" s="87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  <c r="AA542" s="88"/>
      <c r="AB542" s="88"/>
      <c r="AC542" s="88"/>
      <c r="AD542" s="88"/>
      <c r="AE542" s="88"/>
      <c r="AF542" s="88"/>
      <c r="AG542" s="88"/>
      <c r="AH542" s="88"/>
      <c r="AI542" s="88"/>
      <c r="AJ542" s="88"/>
      <c r="AK542" s="88"/>
      <c r="AL542" s="88"/>
      <c r="AM542" s="88"/>
      <c r="AN542" s="88"/>
      <c r="AO542" s="88">
        <v>2.4</v>
      </c>
      <c r="AP542" s="88"/>
      <c r="AQ542" s="196"/>
      <c r="AR542" s="206">
        <f t="shared" si="15"/>
        <v>2.4</v>
      </c>
      <c r="AS542" s="19" t="s">
        <v>279</v>
      </c>
      <c r="AT542" s="6" t="s">
        <v>626</v>
      </c>
    </row>
    <row r="543" spans="1:46" ht="30">
      <c r="A543" s="40" t="s">
        <v>679</v>
      </c>
      <c r="B543" s="3" t="s">
        <v>743</v>
      </c>
      <c r="C543" s="263" t="s">
        <v>279</v>
      </c>
      <c r="D543" s="180" t="s">
        <v>1103</v>
      </c>
      <c r="E543" s="228"/>
      <c r="F543" s="3">
        <v>2</v>
      </c>
      <c r="G543" s="3">
        <v>0.8</v>
      </c>
      <c r="H543" s="3" t="s">
        <v>668</v>
      </c>
      <c r="I543" s="42" t="s">
        <v>717</v>
      </c>
      <c r="J543" s="214"/>
      <c r="K543" s="212">
        <f t="shared" si="16"/>
        <v>12</v>
      </c>
      <c r="L543" s="90"/>
      <c r="M543" s="87">
        <v>2.4</v>
      </c>
      <c r="N543" s="88"/>
      <c r="O543" s="88"/>
      <c r="P543" s="88"/>
      <c r="Q543" s="88">
        <v>3.2</v>
      </c>
      <c r="R543" s="88"/>
      <c r="S543" s="88"/>
      <c r="T543" s="88">
        <v>1.6</v>
      </c>
      <c r="U543" s="88"/>
      <c r="V543" s="88"/>
      <c r="W543" s="88"/>
      <c r="X543" s="88"/>
      <c r="Y543" s="88"/>
      <c r="Z543" s="88"/>
      <c r="AA543" s="88">
        <v>0.8</v>
      </c>
      <c r="AB543" s="88"/>
      <c r="AC543" s="88"/>
      <c r="AD543" s="88"/>
      <c r="AE543" s="88"/>
      <c r="AF543" s="88"/>
      <c r="AG543" s="88"/>
      <c r="AH543" s="88">
        <v>3.2</v>
      </c>
      <c r="AI543" s="88"/>
      <c r="AJ543" s="88"/>
      <c r="AK543" s="88"/>
      <c r="AL543" s="88"/>
      <c r="AM543" s="88"/>
      <c r="AN543" s="88"/>
      <c r="AO543" s="88">
        <v>0.8</v>
      </c>
      <c r="AP543" s="88"/>
      <c r="AQ543" s="196"/>
      <c r="AR543" s="206">
        <f t="shared" si="15"/>
        <v>12</v>
      </c>
      <c r="AS543" s="19" t="s">
        <v>279</v>
      </c>
      <c r="AT543" s="6" t="s">
        <v>627</v>
      </c>
    </row>
    <row r="544" spans="1:46" ht="30">
      <c r="A544" s="40" t="s">
        <v>679</v>
      </c>
      <c r="B544" s="3" t="s">
        <v>743</v>
      </c>
      <c r="C544" s="263" t="s">
        <v>279</v>
      </c>
      <c r="D544" s="6" t="s">
        <v>628</v>
      </c>
      <c r="E544" s="3"/>
      <c r="F544" s="3">
        <v>2</v>
      </c>
      <c r="G544" s="3">
        <v>0.8</v>
      </c>
      <c r="H544" s="3" t="s">
        <v>668</v>
      </c>
      <c r="I544" s="42" t="s">
        <v>717</v>
      </c>
      <c r="J544" s="214"/>
      <c r="K544" s="212">
        <f t="shared" si="16"/>
        <v>5.6</v>
      </c>
      <c r="L544" s="90"/>
      <c r="M544" s="87">
        <v>0.8</v>
      </c>
      <c r="N544" s="88"/>
      <c r="O544" s="88"/>
      <c r="P544" s="88"/>
      <c r="Q544" s="88">
        <v>0.8</v>
      </c>
      <c r="R544" s="88"/>
      <c r="S544" s="88"/>
      <c r="T544" s="88">
        <v>0.8</v>
      </c>
      <c r="U544" s="88"/>
      <c r="V544" s="88"/>
      <c r="W544" s="88"/>
      <c r="X544" s="88"/>
      <c r="Y544" s="88"/>
      <c r="Z544" s="88"/>
      <c r="AA544" s="88">
        <v>0.8</v>
      </c>
      <c r="AB544" s="88"/>
      <c r="AC544" s="88"/>
      <c r="AD544" s="88"/>
      <c r="AE544" s="88"/>
      <c r="AF544" s="88"/>
      <c r="AG544" s="88"/>
      <c r="AH544" s="88">
        <v>0.8</v>
      </c>
      <c r="AI544" s="88"/>
      <c r="AJ544" s="88"/>
      <c r="AK544" s="88"/>
      <c r="AL544" s="88"/>
      <c r="AM544" s="88"/>
      <c r="AN544" s="88"/>
      <c r="AO544" s="88">
        <v>1.6</v>
      </c>
      <c r="AP544" s="88"/>
      <c r="AQ544" s="196"/>
      <c r="AR544" s="206">
        <f t="shared" si="15"/>
        <v>5.6</v>
      </c>
      <c r="AS544" s="19" t="s">
        <v>279</v>
      </c>
      <c r="AT544" s="6" t="s">
        <v>628</v>
      </c>
    </row>
    <row r="545" spans="1:46" ht="30">
      <c r="A545" s="40" t="s">
        <v>679</v>
      </c>
      <c r="B545" s="3" t="s">
        <v>743</v>
      </c>
      <c r="C545" s="263" t="s">
        <v>279</v>
      </c>
      <c r="D545" s="6" t="s">
        <v>1124</v>
      </c>
      <c r="E545" s="32"/>
      <c r="F545" s="3">
        <v>2</v>
      </c>
      <c r="G545" s="3">
        <v>0.8</v>
      </c>
      <c r="H545" s="3" t="s">
        <v>668</v>
      </c>
      <c r="I545" s="42" t="s">
        <v>717</v>
      </c>
      <c r="J545" s="214"/>
      <c r="K545" s="212">
        <f t="shared" si="16"/>
        <v>15.199999999999998</v>
      </c>
      <c r="L545" s="90"/>
      <c r="M545" s="87">
        <v>3.2</v>
      </c>
      <c r="N545" s="88"/>
      <c r="O545" s="88"/>
      <c r="P545" s="88"/>
      <c r="Q545" s="88">
        <v>2.4</v>
      </c>
      <c r="R545" s="88"/>
      <c r="S545" s="88"/>
      <c r="T545" s="88">
        <v>1.6</v>
      </c>
      <c r="U545" s="88"/>
      <c r="V545" s="88"/>
      <c r="W545" s="88"/>
      <c r="X545" s="88"/>
      <c r="Y545" s="88"/>
      <c r="Z545" s="88"/>
      <c r="AA545" s="88">
        <v>3.2</v>
      </c>
      <c r="AB545" s="88"/>
      <c r="AC545" s="88"/>
      <c r="AD545" s="88"/>
      <c r="AE545" s="88"/>
      <c r="AF545" s="88"/>
      <c r="AG545" s="88"/>
      <c r="AH545" s="88">
        <v>3.2</v>
      </c>
      <c r="AI545" s="88"/>
      <c r="AJ545" s="88"/>
      <c r="AK545" s="88"/>
      <c r="AL545" s="88"/>
      <c r="AM545" s="88"/>
      <c r="AN545" s="88"/>
      <c r="AO545" s="88">
        <v>1.6</v>
      </c>
      <c r="AP545" s="88"/>
      <c r="AQ545" s="196"/>
      <c r="AR545" s="206">
        <f t="shared" si="15"/>
        <v>15.199999999999998</v>
      </c>
      <c r="AS545" s="19" t="s">
        <v>279</v>
      </c>
      <c r="AT545" s="6" t="s">
        <v>629</v>
      </c>
    </row>
    <row r="546" spans="1:46" ht="30">
      <c r="A546" s="40" t="s">
        <v>679</v>
      </c>
      <c r="B546" s="3" t="s">
        <v>743</v>
      </c>
      <c r="C546" s="263" t="s">
        <v>279</v>
      </c>
      <c r="D546" s="6" t="s">
        <v>1102</v>
      </c>
      <c r="E546" s="3"/>
      <c r="F546" s="3">
        <v>1</v>
      </c>
      <c r="G546" s="3">
        <v>0.8</v>
      </c>
      <c r="H546" s="3" t="s">
        <v>668</v>
      </c>
      <c r="I546" s="42" t="s">
        <v>717</v>
      </c>
      <c r="J546" s="214"/>
      <c r="K546" s="212">
        <f t="shared" si="16"/>
        <v>8</v>
      </c>
      <c r="L546" s="90"/>
      <c r="M546" s="87">
        <v>0.8</v>
      </c>
      <c r="N546" s="88"/>
      <c r="O546" s="88"/>
      <c r="P546" s="88"/>
      <c r="Q546" s="88">
        <v>1.6</v>
      </c>
      <c r="R546" s="88"/>
      <c r="S546" s="88"/>
      <c r="T546" s="88">
        <v>1.6</v>
      </c>
      <c r="U546" s="88"/>
      <c r="V546" s="88"/>
      <c r="W546" s="88"/>
      <c r="X546" s="88"/>
      <c r="Y546" s="88"/>
      <c r="Z546" s="88"/>
      <c r="AA546" s="88">
        <v>1.6</v>
      </c>
      <c r="AB546" s="88"/>
      <c r="AC546" s="88"/>
      <c r="AD546" s="88"/>
      <c r="AE546" s="88"/>
      <c r="AF546" s="88"/>
      <c r="AG546" s="88"/>
      <c r="AH546" s="88">
        <v>0.8</v>
      </c>
      <c r="AI546" s="88"/>
      <c r="AJ546" s="88"/>
      <c r="AK546" s="88"/>
      <c r="AL546" s="88"/>
      <c r="AM546" s="88"/>
      <c r="AN546" s="88"/>
      <c r="AO546" s="88">
        <v>1.6</v>
      </c>
      <c r="AP546" s="88"/>
      <c r="AQ546" s="196"/>
      <c r="AR546" s="206">
        <f t="shared" si="15"/>
        <v>8</v>
      </c>
      <c r="AS546" s="19" t="s">
        <v>279</v>
      </c>
      <c r="AT546" s="6" t="s">
        <v>630</v>
      </c>
    </row>
    <row r="547" spans="1:46" ht="30">
      <c r="A547" s="40" t="s">
        <v>679</v>
      </c>
      <c r="B547" s="3" t="s">
        <v>743</v>
      </c>
      <c r="C547" s="263" t="s">
        <v>279</v>
      </c>
      <c r="D547" s="6" t="s">
        <v>631</v>
      </c>
      <c r="E547" s="3"/>
      <c r="F547" s="3">
        <v>3</v>
      </c>
      <c r="G547" s="3">
        <v>0.8</v>
      </c>
      <c r="H547" s="3" t="s">
        <v>668</v>
      </c>
      <c r="I547" s="42" t="s">
        <v>717</v>
      </c>
      <c r="J547" s="214"/>
      <c r="K547" s="212">
        <f t="shared" si="16"/>
        <v>8</v>
      </c>
      <c r="L547" s="90"/>
      <c r="M547" s="87">
        <v>1.6</v>
      </c>
      <c r="N547" s="88"/>
      <c r="O547" s="88"/>
      <c r="P547" s="88"/>
      <c r="Q547" s="88">
        <v>1.6</v>
      </c>
      <c r="R547" s="88"/>
      <c r="S547" s="88"/>
      <c r="T547" s="88">
        <v>1.6</v>
      </c>
      <c r="U547" s="88"/>
      <c r="V547" s="88"/>
      <c r="W547" s="88"/>
      <c r="X547" s="88"/>
      <c r="Y547" s="88"/>
      <c r="Z547" s="88"/>
      <c r="AA547" s="88"/>
      <c r="AB547" s="88"/>
      <c r="AC547" s="88"/>
      <c r="AD547" s="88"/>
      <c r="AE547" s="88"/>
      <c r="AF547" s="88"/>
      <c r="AG547" s="88"/>
      <c r="AH547" s="88">
        <v>1.6</v>
      </c>
      <c r="AI547" s="88"/>
      <c r="AJ547" s="88"/>
      <c r="AK547" s="88"/>
      <c r="AL547" s="88"/>
      <c r="AM547" s="88"/>
      <c r="AN547" s="88"/>
      <c r="AO547" s="88">
        <v>1.6</v>
      </c>
      <c r="AP547" s="88"/>
      <c r="AQ547" s="196"/>
      <c r="AR547" s="206">
        <f t="shared" ref="AR547:AR620" si="17">K547</f>
        <v>8</v>
      </c>
      <c r="AS547" s="19" t="s">
        <v>279</v>
      </c>
      <c r="AT547" s="6" t="s">
        <v>631</v>
      </c>
    </row>
    <row r="548" spans="1:46" ht="30">
      <c r="A548" s="40" t="s">
        <v>679</v>
      </c>
      <c r="B548" s="3" t="s">
        <v>743</v>
      </c>
      <c r="C548" s="263" t="s">
        <v>279</v>
      </c>
      <c r="D548" s="6" t="s">
        <v>1125</v>
      </c>
      <c r="E548" s="3"/>
      <c r="F548" s="3">
        <v>2</v>
      </c>
      <c r="G548" s="3">
        <v>0.8</v>
      </c>
      <c r="H548" s="3" t="s">
        <v>668</v>
      </c>
      <c r="I548" s="42" t="s">
        <v>717</v>
      </c>
      <c r="J548" s="214"/>
      <c r="K548" s="212">
        <f t="shared" si="16"/>
        <v>4.8</v>
      </c>
      <c r="L548" s="90"/>
      <c r="M548" s="87">
        <v>0.8</v>
      </c>
      <c r="N548" s="88"/>
      <c r="O548" s="88"/>
      <c r="P548" s="88"/>
      <c r="Q548" s="88">
        <v>0.8</v>
      </c>
      <c r="R548" s="88"/>
      <c r="S548" s="88"/>
      <c r="T548" s="88">
        <v>0.8</v>
      </c>
      <c r="U548" s="88"/>
      <c r="V548" s="88"/>
      <c r="W548" s="88"/>
      <c r="X548" s="88"/>
      <c r="Y548" s="88"/>
      <c r="Z548" s="88"/>
      <c r="AA548" s="88">
        <v>0.8</v>
      </c>
      <c r="AB548" s="88"/>
      <c r="AC548" s="88"/>
      <c r="AD548" s="88"/>
      <c r="AE548" s="88"/>
      <c r="AF548" s="88"/>
      <c r="AG548" s="88"/>
      <c r="AH548" s="88">
        <v>0.8</v>
      </c>
      <c r="AI548" s="88"/>
      <c r="AJ548" s="88"/>
      <c r="AK548" s="88"/>
      <c r="AL548" s="88"/>
      <c r="AM548" s="88"/>
      <c r="AN548" s="88"/>
      <c r="AO548" s="88">
        <v>0.8</v>
      </c>
      <c r="AP548" s="88"/>
      <c r="AQ548" s="196"/>
      <c r="AR548" s="206">
        <f t="shared" si="17"/>
        <v>4.8</v>
      </c>
      <c r="AS548" s="19" t="s">
        <v>279</v>
      </c>
      <c r="AT548" s="6" t="s">
        <v>632</v>
      </c>
    </row>
    <row r="549" spans="1:46" ht="30">
      <c r="A549" s="40" t="s">
        <v>679</v>
      </c>
      <c r="B549" s="3" t="s">
        <v>743</v>
      </c>
      <c r="C549" s="263" t="s">
        <v>279</v>
      </c>
      <c r="D549" s="6" t="s">
        <v>1104</v>
      </c>
      <c r="E549" s="3"/>
      <c r="F549" s="3">
        <v>4</v>
      </c>
      <c r="G549" s="3">
        <v>0.8</v>
      </c>
      <c r="H549" s="3" t="s">
        <v>668</v>
      </c>
      <c r="I549" s="42" t="s">
        <v>717</v>
      </c>
      <c r="J549" s="214"/>
      <c r="K549" s="212">
        <f t="shared" si="16"/>
        <v>9.6</v>
      </c>
      <c r="L549" s="90"/>
      <c r="M549" s="87">
        <v>3.2</v>
      </c>
      <c r="N549" s="88"/>
      <c r="O549" s="88"/>
      <c r="P549" s="88"/>
      <c r="Q549" s="88">
        <v>0.8</v>
      </c>
      <c r="R549" s="88"/>
      <c r="S549" s="88"/>
      <c r="T549" s="88">
        <v>2.4</v>
      </c>
      <c r="U549" s="88"/>
      <c r="V549" s="88"/>
      <c r="W549" s="88"/>
      <c r="X549" s="88"/>
      <c r="Y549" s="88"/>
      <c r="Z549" s="88"/>
      <c r="AA549" s="88">
        <v>0.8</v>
      </c>
      <c r="AB549" s="88"/>
      <c r="AC549" s="88"/>
      <c r="AD549" s="88"/>
      <c r="AE549" s="88"/>
      <c r="AF549" s="88"/>
      <c r="AG549" s="88"/>
      <c r="AH549" s="88">
        <v>0.8</v>
      </c>
      <c r="AI549" s="88"/>
      <c r="AJ549" s="88"/>
      <c r="AK549" s="88"/>
      <c r="AL549" s="88"/>
      <c r="AM549" s="88"/>
      <c r="AN549" s="88"/>
      <c r="AO549" s="88">
        <v>1.6</v>
      </c>
      <c r="AP549" s="88"/>
      <c r="AQ549" s="196"/>
      <c r="AR549" s="206">
        <f t="shared" si="17"/>
        <v>9.6</v>
      </c>
      <c r="AS549" s="19" t="s">
        <v>279</v>
      </c>
      <c r="AT549" s="6" t="s">
        <v>633</v>
      </c>
    </row>
    <row r="550" spans="1:46" ht="30">
      <c r="A550" s="40" t="s">
        <v>679</v>
      </c>
      <c r="B550" s="3" t="s">
        <v>743</v>
      </c>
      <c r="C550" s="263" t="s">
        <v>279</v>
      </c>
      <c r="D550" s="6" t="s">
        <v>857</v>
      </c>
      <c r="E550" s="3"/>
      <c r="F550" s="3">
        <v>2</v>
      </c>
      <c r="G550" s="3">
        <v>0.8</v>
      </c>
      <c r="H550" s="3" t="s">
        <v>668</v>
      </c>
      <c r="I550" s="42" t="s">
        <v>717</v>
      </c>
      <c r="J550" s="214"/>
      <c r="K550" s="212">
        <f t="shared" si="16"/>
        <v>8.7999999999999989</v>
      </c>
      <c r="L550" s="90"/>
      <c r="M550" s="87">
        <v>0.8</v>
      </c>
      <c r="N550" s="88"/>
      <c r="O550" s="88"/>
      <c r="P550" s="88"/>
      <c r="Q550" s="88">
        <v>1.6</v>
      </c>
      <c r="R550" s="88"/>
      <c r="S550" s="88"/>
      <c r="T550" s="88">
        <v>1.6</v>
      </c>
      <c r="U550" s="88"/>
      <c r="V550" s="88"/>
      <c r="W550" s="88"/>
      <c r="X550" s="88"/>
      <c r="Y550" s="88"/>
      <c r="Z550" s="88"/>
      <c r="AA550" s="88">
        <v>1.6</v>
      </c>
      <c r="AB550" s="88"/>
      <c r="AC550" s="88"/>
      <c r="AD550" s="88"/>
      <c r="AE550" s="88"/>
      <c r="AF550" s="88"/>
      <c r="AG550" s="88"/>
      <c r="AH550" s="88">
        <v>1.6</v>
      </c>
      <c r="AI550" s="88"/>
      <c r="AJ550" s="88"/>
      <c r="AK550" s="88"/>
      <c r="AL550" s="88"/>
      <c r="AM550" s="88"/>
      <c r="AN550" s="88"/>
      <c r="AO550" s="88">
        <v>1.6</v>
      </c>
      <c r="AP550" s="88"/>
      <c r="AQ550" s="196"/>
      <c r="AR550" s="206">
        <f t="shared" si="17"/>
        <v>8.7999999999999989</v>
      </c>
      <c r="AS550" s="19" t="s">
        <v>279</v>
      </c>
      <c r="AT550" s="6" t="s">
        <v>857</v>
      </c>
    </row>
    <row r="551" spans="1:46" ht="30">
      <c r="A551" s="40" t="s">
        <v>679</v>
      </c>
      <c r="B551" s="3" t="s">
        <v>743</v>
      </c>
      <c r="C551" s="263" t="s">
        <v>279</v>
      </c>
      <c r="D551" s="10" t="s">
        <v>852</v>
      </c>
      <c r="E551" s="3"/>
      <c r="F551" s="3">
        <v>2</v>
      </c>
      <c r="G551" s="3">
        <v>0.8</v>
      </c>
      <c r="H551" s="3" t="s">
        <v>668</v>
      </c>
      <c r="I551" s="42" t="s">
        <v>853</v>
      </c>
      <c r="J551" s="214"/>
      <c r="K551" s="212">
        <f t="shared" si="16"/>
        <v>8.7999999999999989</v>
      </c>
      <c r="L551" s="90"/>
      <c r="M551" s="87">
        <v>0.8</v>
      </c>
      <c r="N551" s="88"/>
      <c r="O551" s="88"/>
      <c r="P551" s="88"/>
      <c r="Q551" s="88">
        <v>1.6</v>
      </c>
      <c r="R551" s="88"/>
      <c r="S551" s="88"/>
      <c r="T551" s="88">
        <v>1.6</v>
      </c>
      <c r="U551" s="88"/>
      <c r="V551" s="88"/>
      <c r="W551" s="88"/>
      <c r="X551" s="88"/>
      <c r="Y551" s="88"/>
      <c r="Z551" s="88"/>
      <c r="AA551" s="88">
        <v>1.6</v>
      </c>
      <c r="AB551" s="88"/>
      <c r="AC551" s="88"/>
      <c r="AD551" s="88"/>
      <c r="AE551" s="88"/>
      <c r="AF551" s="88"/>
      <c r="AG551" s="88"/>
      <c r="AH551" s="88">
        <v>1.6</v>
      </c>
      <c r="AI551" s="88"/>
      <c r="AJ551" s="88"/>
      <c r="AK551" s="88"/>
      <c r="AL551" s="88"/>
      <c r="AM551" s="88"/>
      <c r="AN551" s="88"/>
      <c r="AO551" s="88">
        <v>1.6</v>
      </c>
      <c r="AP551" s="88"/>
      <c r="AQ551" s="196"/>
      <c r="AR551" s="206">
        <f t="shared" si="17"/>
        <v>8.7999999999999989</v>
      </c>
      <c r="AS551" s="19" t="s">
        <v>279</v>
      </c>
      <c r="AT551" s="10" t="s">
        <v>852</v>
      </c>
    </row>
    <row r="552" spans="1:46" ht="30">
      <c r="A552" s="40" t="s">
        <v>679</v>
      </c>
      <c r="B552" s="3" t="s">
        <v>743</v>
      </c>
      <c r="C552" s="263" t="s">
        <v>279</v>
      </c>
      <c r="D552" s="10" t="s">
        <v>855</v>
      </c>
      <c r="E552" s="3"/>
      <c r="F552" s="3">
        <v>2</v>
      </c>
      <c r="G552" s="3">
        <v>0.8</v>
      </c>
      <c r="H552" s="3" t="s">
        <v>668</v>
      </c>
      <c r="I552" s="42" t="s">
        <v>717</v>
      </c>
      <c r="J552" s="214"/>
      <c r="K552" s="212">
        <f t="shared" si="16"/>
        <v>4.8</v>
      </c>
      <c r="L552" s="90"/>
      <c r="M552" s="87">
        <v>0.8</v>
      </c>
      <c r="N552" s="88"/>
      <c r="O552" s="88"/>
      <c r="P552" s="88"/>
      <c r="Q552" s="88">
        <v>0.8</v>
      </c>
      <c r="R552" s="88"/>
      <c r="S552" s="88"/>
      <c r="T552" s="88">
        <v>0.8</v>
      </c>
      <c r="U552" s="88"/>
      <c r="V552" s="88"/>
      <c r="W552" s="88"/>
      <c r="X552" s="88"/>
      <c r="Y552" s="88"/>
      <c r="Z552" s="88"/>
      <c r="AA552" s="88">
        <v>0.8</v>
      </c>
      <c r="AB552" s="88"/>
      <c r="AC552" s="88"/>
      <c r="AD552" s="88"/>
      <c r="AE552" s="88"/>
      <c r="AF552" s="88"/>
      <c r="AG552" s="88"/>
      <c r="AH552" s="88">
        <v>0.8</v>
      </c>
      <c r="AI552" s="88"/>
      <c r="AJ552" s="88"/>
      <c r="AK552" s="88"/>
      <c r="AL552" s="88"/>
      <c r="AM552" s="88"/>
      <c r="AN552" s="88"/>
      <c r="AO552" s="88">
        <v>0.8</v>
      </c>
      <c r="AP552" s="88"/>
      <c r="AQ552" s="196"/>
      <c r="AR552" s="206">
        <f t="shared" si="17"/>
        <v>4.8</v>
      </c>
      <c r="AS552" s="19" t="s">
        <v>279</v>
      </c>
      <c r="AT552" s="10" t="s">
        <v>855</v>
      </c>
    </row>
    <row r="553" spans="1:46" ht="30">
      <c r="A553" s="40" t="s">
        <v>679</v>
      </c>
      <c r="B553" s="3" t="s">
        <v>743</v>
      </c>
      <c r="C553" s="263" t="s">
        <v>279</v>
      </c>
      <c r="D553" s="10" t="s">
        <v>854</v>
      </c>
      <c r="E553" s="3"/>
      <c r="F553" s="3">
        <v>1</v>
      </c>
      <c r="G553" s="3">
        <v>0.8</v>
      </c>
      <c r="H553" s="3" t="s">
        <v>668</v>
      </c>
      <c r="I553" s="42" t="s">
        <v>717</v>
      </c>
      <c r="J553" s="214"/>
      <c r="K553" s="212">
        <f t="shared" si="16"/>
        <v>4.8</v>
      </c>
      <c r="L553" s="90"/>
      <c r="M553" s="87">
        <v>0.8</v>
      </c>
      <c r="N553" s="88"/>
      <c r="O553" s="88"/>
      <c r="P553" s="88"/>
      <c r="Q553" s="88">
        <v>0.8</v>
      </c>
      <c r="R553" s="88"/>
      <c r="S553" s="88"/>
      <c r="T553" s="88">
        <v>0.8</v>
      </c>
      <c r="U553" s="88"/>
      <c r="V553" s="88"/>
      <c r="W553" s="88"/>
      <c r="X553" s="88"/>
      <c r="Y553" s="88"/>
      <c r="Z553" s="88"/>
      <c r="AA553" s="88">
        <v>0.8</v>
      </c>
      <c r="AB553" s="88"/>
      <c r="AC553" s="88"/>
      <c r="AD553" s="88"/>
      <c r="AE553" s="88"/>
      <c r="AF553" s="88"/>
      <c r="AG553" s="88"/>
      <c r="AH553" s="88">
        <v>0.8</v>
      </c>
      <c r="AI553" s="88"/>
      <c r="AJ553" s="88"/>
      <c r="AK553" s="88"/>
      <c r="AL553" s="88"/>
      <c r="AM553" s="88"/>
      <c r="AN553" s="88"/>
      <c r="AO553" s="88">
        <v>0.8</v>
      </c>
      <c r="AP553" s="88"/>
      <c r="AQ553" s="196"/>
      <c r="AR553" s="206">
        <f t="shared" si="17"/>
        <v>4.8</v>
      </c>
      <c r="AS553" s="19" t="s">
        <v>279</v>
      </c>
      <c r="AT553" s="10" t="s">
        <v>854</v>
      </c>
    </row>
    <row r="554" spans="1:46" ht="30">
      <c r="A554" s="40" t="s">
        <v>679</v>
      </c>
      <c r="B554" s="3" t="s">
        <v>743</v>
      </c>
      <c r="C554" s="263" t="s">
        <v>279</v>
      </c>
      <c r="D554" s="10" t="s">
        <v>636</v>
      </c>
      <c r="E554" s="3"/>
      <c r="F554" s="3">
        <v>1</v>
      </c>
      <c r="G554" s="3">
        <v>0.8</v>
      </c>
      <c r="H554" s="3" t="s">
        <v>668</v>
      </c>
      <c r="I554" s="42" t="s">
        <v>717</v>
      </c>
      <c r="J554" s="214"/>
      <c r="K554" s="212">
        <f t="shared" si="16"/>
        <v>4.8</v>
      </c>
      <c r="L554" s="90"/>
      <c r="M554" s="87">
        <v>0.8</v>
      </c>
      <c r="N554" s="88"/>
      <c r="O554" s="88"/>
      <c r="P554" s="88"/>
      <c r="Q554" s="88">
        <v>0.8</v>
      </c>
      <c r="R554" s="88"/>
      <c r="S554" s="88"/>
      <c r="T554" s="88">
        <v>0.8</v>
      </c>
      <c r="U554" s="88"/>
      <c r="V554" s="88"/>
      <c r="W554" s="88"/>
      <c r="X554" s="88"/>
      <c r="Y554" s="88"/>
      <c r="Z554" s="88"/>
      <c r="AA554" s="88">
        <v>0.8</v>
      </c>
      <c r="AB554" s="88"/>
      <c r="AC554" s="88"/>
      <c r="AD554" s="88"/>
      <c r="AE554" s="88"/>
      <c r="AF554" s="88"/>
      <c r="AG554" s="88"/>
      <c r="AH554" s="88">
        <v>0.8</v>
      </c>
      <c r="AI554" s="88"/>
      <c r="AJ554" s="88"/>
      <c r="AK554" s="88"/>
      <c r="AL554" s="88"/>
      <c r="AM554" s="88"/>
      <c r="AN554" s="88"/>
      <c r="AO554" s="88">
        <v>0.8</v>
      </c>
      <c r="AP554" s="88"/>
      <c r="AQ554" s="196"/>
      <c r="AR554" s="206">
        <f t="shared" si="17"/>
        <v>4.8</v>
      </c>
      <c r="AS554" s="19" t="s">
        <v>279</v>
      </c>
      <c r="AT554" s="10" t="s">
        <v>636</v>
      </c>
    </row>
    <row r="555" spans="1:46" ht="30">
      <c r="A555" s="40" t="s">
        <v>679</v>
      </c>
      <c r="B555" s="3" t="s">
        <v>743</v>
      </c>
      <c r="C555" s="263" t="s">
        <v>279</v>
      </c>
      <c r="D555" s="10" t="s">
        <v>637</v>
      </c>
      <c r="E555" s="3"/>
      <c r="F555" s="3">
        <v>1</v>
      </c>
      <c r="G555" s="3">
        <v>0.8</v>
      </c>
      <c r="H555" s="3" t="s">
        <v>668</v>
      </c>
      <c r="I555" s="42" t="s">
        <v>717</v>
      </c>
      <c r="J555" s="214"/>
      <c r="K555" s="212">
        <f t="shared" si="16"/>
        <v>4.8</v>
      </c>
      <c r="L555" s="90"/>
      <c r="M555" s="87">
        <v>0.8</v>
      </c>
      <c r="N555" s="88"/>
      <c r="O555" s="88"/>
      <c r="P555" s="88"/>
      <c r="Q555" s="88">
        <v>0.8</v>
      </c>
      <c r="R555" s="88"/>
      <c r="S555" s="88"/>
      <c r="T555" s="88">
        <v>0.8</v>
      </c>
      <c r="U555" s="88"/>
      <c r="V555" s="88"/>
      <c r="W555" s="88"/>
      <c r="X555" s="88"/>
      <c r="Y555" s="88"/>
      <c r="Z555" s="88"/>
      <c r="AA555" s="88">
        <v>0.8</v>
      </c>
      <c r="AB555" s="88"/>
      <c r="AC555" s="88"/>
      <c r="AD555" s="88"/>
      <c r="AE555" s="88"/>
      <c r="AF555" s="88"/>
      <c r="AG555" s="88"/>
      <c r="AH555" s="88">
        <v>0.8</v>
      </c>
      <c r="AI555" s="88"/>
      <c r="AJ555" s="88"/>
      <c r="AK555" s="88"/>
      <c r="AL555" s="88"/>
      <c r="AM555" s="88"/>
      <c r="AN555" s="88"/>
      <c r="AO555" s="88">
        <v>0.8</v>
      </c>
      <c r="AP555" s="88"/>
      <c r="AQ555" s="196"/>
      <c r="AR555" s="206">
        <f t="shared" si="17"/>
        <v>4.8</v>
      </c>
      <c r="AS555" s="19" t="s">
        <v>279</v>
      </c>
      <c r="AT555" s="10" t="s">
        <v>637</v>
      </c>
    </row>
    <row r="556" spans="1:46" ht="35.25" customHeight="1">
      <c r="A556" s="40" t="s">
        <v>679</v>
      </c>
      <c r="B556" s="3" t="s">
        <v>743</v>
      </c>
      <c r="C556" s="263" t="s">
        <v>279</v>
      </c>
      <c r="D556" s="10" t="s">
        <v>856</v>
      </c>
      <c r="E556" s="3"/>
      <c r="F556" s="3">
        <v>1</v>
      </c>
      <c r="G556" s="3">
        <v>0.8</v>
      </c>
      <c r="H556" s="3" t="s">
        <v>668</v>
      </c>
      <c r="I556" s="42" t="s">
        <v>717</v>
      </c>
      <c r="J556" s="214"/>
      <c r="K556" s="212">
        <f t="shared" si="16"/>
        <v>4.8</v>
      </c>
      <c r="L556" s="90"/>
      <c r="M556" s="87">
        <v>0.8</v>
      </c>
      <c r="N556" s="88"/>
      <c r="O556" s="88"/>
      <c r="P556" s="88"/>
      <c r="Q556" s="88">
        <v>0.8</v>
      </c>
      <c r="R556" s="88"/>
      <c r="S556" s="88"/>
      <c r="T556" s="88">
        <v>0.8</v>
      </c>
      <c r="U556" s="88"/>
      <c r="V556" s="88"/>
      <c r="W556" s="88"/>
      <c r="X556" s="88"/>
      <c r="Y556" s="88"/>
      <c r="Z556" s="88"/>
      <c r="AA556" s="88">
        <v>0.8</v>
      </c>
      <c r="AB556" s="88"/>
      <c r="AC556" s="88"/>
      <c r="AD556" s="88"/>
      <c r="AE556" s="88"/>
      <c r="AF556" s="88"/>
      <c r="AG556" s="88"/>
      <c r="AH556" s="88">
        <v>0.8</v>
      </c>
      <c r="AI556" s="88"/>
      <c r="AJ556" s="88"/>
      <c r="AK556" s="88"/>
      <c r="AL556" s="88"/>
      <c r="AM556" s="88"/>
      <c r="AN556" s="88"/>
      <c r="AO556" s="88">
        <v>0.8</v>
      </c>
      <c r="AP556" s="88"/>
      <c r="AQ556" s="196"/>
      <c r="AR556" s="206">
        <f t="shared" si="17"/>
        <v>4.8</v>
      </c>
      <c r="AS556" s="19" t="s">
        <v>279</v>
      </c>
      <c r="AT556" s="10" t="s">
        <v>856</v>
      </c>
    </row>
    <row r="557" spans="1:46" ht="30">
      <c r="A557" s="40" t="s">
        <v>679</v>
      </c>
      <c r="B557" s="3" t="s">
        <v>743</v>
      </c>
      <c r="C557" s="263" t="s">
        <v>279</v>
      </c>
      <c r="D557" s="180" t="s">
        <v>1081</v>
      </c>
      <c r="E557" s="3"/>
      <c r="F557" s="3">
        <v>1</v>
      </c>
      <c r="G557" s="3">
        <v>0.8</v>
      </c>
      <c r="H557" s="3" t="s">
        <v>668</v>
      </c>
      <c r="I557" s="42"/>
      <c r="J557" s="214"/>
      <c r="K557" s="212">
        <f t="shared" si="16"/>
        <v>4.8</v>
      </c>
      <c r="L557" s="90"/>
      <c r="M557" s="87">
        <v>0.8</v>
      </c>
      <c r="N557" s="88"/>
      <c r="O557" s="88"/>
      <c r="P557" s="88"/>
      <c r="Q557" s="88">
        <v>0.8</v>
      </c>
      <c r="R557" s="88"/>
      <c r="S557" s="88"/>
      <c r="T557" s="88">
        <v>0.8</v>
      </c>
      <c r="U557" s="88"/>
      <c r="V557" s="88"/>
      <c r="W557" s="88"/>
      <c r="X557" s="88"/>
      <c r="Y557" s="88"/>
      <c r="Z557" s="88"/>
      <c r="AA557" s="88">
        <v>0.8</v>
      </c>
      <c r="AB557" s="88"/>
      <c r="AC557" s="88"/>
      <c r="AD557" s="88"/>
      <c r="AE557" s="88"/>
      <c r="AF557" s="88"/>
      <c r="AG557" s="88"/>
      <c r="AH557" s="88">
        <v>0.8</v>
      </c>
      <c r="AI557" s="88"/>
      <c r="AJ557" s="88"/>
      <c r="AK557" s="88"/>
      <c r="AL557" s="88"/>
      <c r="AM557" s="88"/>
      <c r="AN557" s="88"/>
      <c r="AO557" s="88">
        <v>0.8</v>
      </c>
      <c r="AP557" s="88"/>
      <c r="AQ557" s="196"/>
      <c r="AR557" s="206">
        <f t="shared" si="17"/>
        <v>4.8</v>
      </c>
      <c r="AS557" s="19" t="s">
        <v>279</v>
      </c>
      <c r="AT557" s="10" t="s">
        <v>1081</v>
      </c>
    </row>
    <row r="558" spans="1:46" ht="30">
      <c r="A558" s="40" t="s">
        <v>679</v>
      </c>
      <c r="B558" s="3" t="s">
        <v>743</v>
      </c>
      <c r="C558" s="263" t="s">
        <v>279</v>
      </c>
      <c r="D558" s="180" t="s">
        <v>1082</v>
      </c>
      <c r="E558" s="3"/>
      <c r="F558" s="3">
        <v>1</v>
      </c>
      <c r="G558" s="3">
        <v>0.8</v>
      </c>
      <c r="H558" s="3" t="s">
        <v>668</v>
      </c>
      <c r="I558" s="42"/>
      <c r="J558" s="214"/>
      <c r="K558" s="212">
        <f t="shared" si="16"/>
        <v>4.8</v>
      </c>
      <c r="L558" s="90"/>
      <c r="M558" s="87">
        <v>0.8</v>
      </c>
      <c r="N558" s="88"/>
      <c r="O558" s="88"/>
      <c r="P558" s="88"/>
      <c r="Q558" s="88">
        <v>0.8</v>
      </c>
      <c r="R558" s="88"/>
      <c r="S558" s="88"/>
      <c r="T558" s="88">
        <v>0.8</v>
      </c>
      <c r="U558" s="88"/>
      <c r="V558" s="88"/>
      <c r="W558" s="88"/>
      <c r="X558" s="88"/>
      <c r="Y558" s="88"/>
      <c r="Z558" s="88"/>
      <c r="AA558" s="88">
        <v>0.8</v>
      </c>
      <c r="AB558" s="88"/>
      <c r="AC558" s="88"/>
      <c r="AD558" s="88"/>
      <c r="AE558" s="88"/>
      <c r="AF558" s="88"/>
      <c r="AG558" s="88"/>
      <c r="AH558" s="88">
        <v>0.8</v>
      </c>
      <c r="AI558" s="88"/>
      <c r="AJ558" s="88"/>
      <c r="AK558" s="88"/>
      <c r="AL558" s="88"/>
      <c r="AM558" s="88"/>
      <c r="AN558" s="88"/>
      <c r="AO558" s="88">
        <v>0.8</v>
      </c>
      <c r="AP558" s="88"/>
      <c r="AQ558" s="196"/>
      <c r="AR558" s="206">
        <f t="shared" si="17"/>
        <v>4.8</v>
      </c>
      <c r="AS558" s="19" t="s">
        <v>279</v>
      </c>
      <c r="AT558" s="10" t="s">
        <v>1082</v>
      </c>
    </row>
    <row r="559" spans="1:46" ht="30">
      <c r="A559" s="40" t="s">
        <v>679</v>
      </c>
      <c r="B559" s="3" t="s">
        <v>743</v>
      </c>
      <c r="C559" s="263" t="s">
        <v>279</v>
      </c>
      <c r="D559" s="180" t="s">
        <v>1083</v>
      </c>
      <c r="E559" s="3"/>
      <c r="F559" s="3">
        <v>1</v>
      </c>
      <c r="G559" s="3">
        <v>0.8</v>
      </c>
      <c r="H559" s="3" t="s">
        <v>668</v>
      </c>
      <c r="I559" s="42"/>
      <c r="J559" s="214"/>
      <c r="K559" s="212">
        <f t="shared" si="16"/>
        <v>4.8</v>
      </c>
      <c r="L559" s="90"/>
      <c r="M559" s="87">
        <v>0.8</v>
      </c>
      <c r="N559" s="88"/>
      <c r="O559" s="88"/>
      <c r="P559" s="88"/>
      <c r="Q559" s="88">
        <v>0.8</v>
      </c>
      <c r="R559" s="88"/>
      <c r="S559" s="88"/>
      <c r="T559" s="88">
        <v>0.8</v>
      </c>
      <c r="U559" s="88"/>
      <c r="V559" s="88"/>
      <c r="W559" s="88"/>
      <c r="X559" s="88"/>
      <c r="Y559" s="88"/>
      <c r="Z559" s="88"/>
      <c r="AA559" s="88">
        <v>0.8</v>
      </c>
      <c r="AB559" s="88"/>
      <c r="AC559" s="88"/>
      <c r="AD559" s="88"/>
      <c r="AE559" s="88"/>
      <c r="AF559" s="88"/>
      <c r="AG559" s="88"/>
      <c r="AH559" s="88">
        <v>0.8</v>
      </c>
      <c r="AI559" s="88"/>
      <c r="AJ559" s="88"/>
      <c r="AK559" s="88"/>
      <c r="AL559" s="88"/>
      <c r="AM559" s="88"/>
      <c r="AN559" s="88"/>
      <c r="AO559" s="88">
        <v>0.8</v>
      </c>
      <c r="AP559" s="88"/>
      <c r="AQ559" s="196"/>
      <c r="AR559" s="206">
        <f t="shared" si="17"/>
        <v>4.8</v>
      </c>
      <c r="AS559" s="19" t="s">
        <v>279</v>
      </c>
      <c r="AT559" s="10" t="s">
        <v>1083</v>
      </c>
    </row>
    <row r="560" spans="1:46" ht="30">
      <c r="A560" s="40" t="s">
        <v>679</v>
      </c>
      <c r="B560" s="3" t="s">
        <v>743</v>
      </c>
      <c r="C560" s="263" t="s">
        <v>279</v>
      </c>
      <c r="D560" s="10" t="s">
        <v>1084</v>
      </c>
      <c r="E560" s="3"/>
      <c r="F560" s="3">
        <v>1</v>
      </c>
      <c r="G560" s="3">
        <v>0.8</v>
      </c>
      <c r="H560" s="3" t="s">
        <v>668</v>
      </c>
      <c r="I560" s="42"/>
      <c r="J560" s="214"/>
      <c r="K560" s="212">
        <f t="shared" si="16"/>
        <v>4.8</v>
      </c>
      <c r="L560" s="90"/>
      <c r="M560" s="87">
        <v>0.8</v>
      </c>
      <c r="N560" s="88"/>
      <c r="O560" s="88"/>
      <c r="P560" s="88"/>
      <c r="Q560" s="88">
        <v>0.8</v>
      </c>
      <c r="R560" s="88"/>
      <c r="S560" s="88"/>
      <c r="T560" s="88">
        <v>0.8</v>
      </c>
      <c r="U560" s="88"/>
      <c r="V560" s="88"/>
      <c r="W560" s="88"/>
      <c r="X560" s="88"/>
      <c r="Y560" s="88"/>
      <c r="Z560" s="88"/>
      <c r="AA560" s="88">
        <v>0.8</v>
      </c>
      <c r="AB560" s="88"/>
      <c r="AC560" s="88"/>
      <c r="AD560" s="88"/>
      <c r="AE560" s="88"/>
      <c r="AF560" s="88"/>
      <c r="AG560" s="88"/>
      <c r="AH560" s="88">
        <v>0.8</v>
      </c>
      <c r="AI560" s="88"/>
      <c r="AJ560" s="88"/>
      <c r="AK560" s="88"/>
      <c r="AL560" s="88"/>
      <c r="AM560" s="88"/>
      <c r="AN560" s="88"/>
      <c r="AO560" s="88">
        <v>0.8</v>
      </c>
      <c r="AP560" s="88"/>
      <c r="AQ560" s="196"/>
      <c r="AR560" s="206">
        <f t="shared" si="17"/>
        <v>4.8</v>
      </c>
      <c r="AS560" s="19" t="s">
        <v>279</v>
      </c>
      <c r="AT560" s="10" t="s">
        <v>1084</v>
      </c>
    </row>
    <row r="561" spans="1:46" ht="30">
      <c r="A561" s="40" t="s">
        <v>679</v>
      </c>
      <c r="B561" s="3" t="s">
        <v>743</v>
      </c>
      <c r="C561" s="263" t="s">
        <v>279</v>
      </c>
      <c r="D561" s="10" t="s">
        <v>1085</v>
      </c>
      <c r="E561" s="3"/>
      <c r="F561" s="3">
        <v>1</v>
      </c>
      <c r="G561" s="3">
        <v>0.8</v>
      </c>
      <c r="H561" s="3" t="s">
        <v>668</v>
      </c>
      <c r="I561" s="42"/>
      <c r="J561" s="214"/>
      <c r="K561" s="212">
        <f t="shared" si="16"/>
        <v>4.8</v>
      </c>
      <c r="L561" s="90"/>
      <c r="M561" s="87">
        <v>0.8</v>
      </c>
      <c r="N561" s="88"/>
      <c r="O561" s="88"/>
      <c r="P561" s="88"/>
      <c r="Q561" s="88">
        <v>0.8</v>
      </c>
      <c r="R561" s="88"/>
      <c r="S561" s="88"/>
      <c r="T561" s="88">
        <v>0.8</v>
      </c>
      <c r="U561" s="88"/>
      <c r="V561" s="88"/>
      <c r="W561" s="88"/>
      <c r="X561" s="88"/>
      <c r="Y561" s="88"/>
      <c r="Z561" s="88"/>
      <c r="AA561" s="88">
        <v>0.8</v>
      </c>
      <c r="AB561" s="88"/>
      <c r="AC561" s="88"/>
      <c r="AD561" s="88"/>
      <c r="AE561" s="88"/>
      <c r="AF561" s="88"/>
      <c r="AG561" s="88"/>
      <c r="AH561" s="88">
        <v>0.8</v>
      </c>
      <c r="AI561" s="88"/>
      <c r="AJ561" s="88"/>
      <c r="AK561" s="88"/>
      <c r="AL561" s="88"/>
      <c r="AM561" s="88"/>
      <c r="AN561" s="88"/>
      <c r="AO561" s="88">
        <v>0.8</v>
      </c>
      <c r="AP561" s="88"/>
      <c r="AQ561" s="196"/>
      <c r="AR561" s="206">
        <f t="shared" si="17"/>
        <v>4.8</v>
      </c>
      <c r="AS561" s="19" t="s">
        <v>279</v>
      </c>
      <c r="AT561" s="10" t="s">
        <v>1085</v>
      </c>
    </row>
    <row r="562" spans="1:46" ht="30">
      <c r="A562" s="40" t="s">
        <v>679</v>
      </c>
      <c r="B562" s="3" t="s">
        <v>743</v>
      </c>
      <c r="C562" s="263" t="s">
        <v>279</v>
      </c>
      <c r="D562" s="10" t="s">
        <v>1086</v>
      </c>
      <c r="E562" s="3"/>
      <c r="F562" s="3">
        <v>1</v>
      </c>
      <c r="G562" s="3">
        <v>0.8</v>
      </c>
      <c r="H562" s="3" t="s">
        <v>668</v>
      </c>
      <c r="I562" s="42"/>
      <c r="J562" s="214"/>
      <c r="K562" s="212">
        <f t="shared" si="16"/>
        <v>6.3999999999999995</v>
      </c>
      <c r="L562" s="90"/>
      <c r="M562" s="87">
        <v>0.8</v>
      </c>
      <c r="N562" s="88"/>
      <c r="O562" s="88"/>
      <c r="P562" s="88"/>
      <c r="Q562" s="88">
        <v>2.4</v>
      </c>
      <c r="R562" s="88"/>
      <c r="S562" s="88"/>
      <c r="T562" s="88">
        <v>0.8</v>
      </c>
      <c r="U562" s="88"/>
      <c r="V562" s="88"/>
      <c r="W562" s="88"/>
      <c r="X562" s="88"/>
      <c r="Y562" s="88"/>
      <c r="Z562" s="88"/>
      <c r="AA562" s="88">
        <v>0.8</v>
      </c>
      <c r="AB562" s="88"/>
      <c r="AC562" s="88"/>
      <c r="AD562" s="88"/>
      <c r="AE562" s="88"/>
      <c r="AF562" s="88"/>
      <c r="AG562" s="88"/>
      <c r="AH562" s="88">
        <v>0.8</v>
      </c>
      <c r="AI562" s="88"/>
      <c r="AJ562" s="88"/>
      <c r="AK562" s="88"/>
      <c r="AL562" s="88"/>
      <c r="AM562" s="88"/>
      <c r="AN562" s="88"/>
      <c r="AO562" s="88">
        <v>0.8</v>
      </c>
      <c r="AP562" s="88"/>
      <c r="AQ562" s="196"/>
      <c r="AR562" s="206">
        <f t="shared" si="17"/>
        <v>6.3999999999999995</v>
      </c>
      <c r="AS562" s="19" t="s">
        <v>279</v>
      </c>
      <c r="AT562" s="10" t="s">
        <v>1086</v>
      </c>
    </row>
    <row r="563" spans="1:46" ht="33" customHeight="1">
      <c r="A563" s="40" t="s">
        <v>679</v>
      </c>
      <c r="B563" s="3" t="s">
        <v>743</v>
      </c>
      <c r="C563" s="263" t="s">
        <v>279</v>
      </c>
      <c r="D563" s="10" t="s">
        <v>1090</v>
      </c>
      <c r="E563" s="3"/>
      <c r="F563" s="3">
        <v>1</v>
      </c>
      <c r="G563" s="3">
        <v>0.8</v>
      </c>
      <c r="H563" s="3" t="s">
        <v>668</v>
      </c>
      <c r="I563" s="42"/>
      <c r="J563" s="214"/>
      <c r="K563" s="212">
        <f t="shared" si="16"/>
        <v>4.8</v>
      </c>
      <c r="L563" s="90"/>
      <c r="M563" s="87">
        <v>0.8</v>
      </c>
      <c r="N563" s="88"/>
      <c r="O563" s="88"/>
      <c r="P563" s="88"/>
      <c r="Q563" s="88">
        <v>0.8</v>
      </c>
      <c r="R563" s="88"/>
      <c r="S563" s="88"/>
      <c r="T563" s="88">
        <v>0.8</v>
      </c>
      <c r="U563" s="88"/>
      <c r="V563" s="88"/>
      <c r="W563" s="88"/>
      <c r="X563" s="88"/>
      <c r="Y563" s="88"/>
      <c r="Z563" s="88"/>
      <c r="AA563" s="88">
        <v>0.8</v>
      </c>
      <c r="AB563" s="88"/>
      <c r="AC563" s="88"/>
      <c r="AD563" s="88"/>
      <c r="AE563" s="88"/>
      <c r="AF563" s="88"/>
      <c r="AG563" s="88"/>
      <c r="AH563" s="88">
        <v>0.8</v>
      </c>
      <c r="AI563" s="88"/>
      <c r="AJ563" s="88"/>
      <c r="AK563" s="88"/>
      <c r="AL563" s="88"/>
      <c r="AM563" s="88"/>
      <c r="AN563" s="88"/>
      <c r="AO563" s="88">
        <v>0.8</v>
      </c>
      <c r="AP563" s="88"/>
      <c r="AQ563" s="196"/>
      <c r="AR563" s="206">
        <f t="shared" si="17"/>
        <v>4.8</v>
      </c>
      <c r="AS563" s="19" t="s">
        <v>279</v>
      </c>
      <c r="AT563" s="10" t="s">
        <v>1090</v>
      </c>
    </row>
    <row r="564" spans="1:46" ht="30">
      <c r="A564" s="40" t="s">
        <v>679</v>
      </c>
      <c r="B564" s="3" t="s">
        <v>743</v>
      </c>
      <c r="C564" s="263" t="s">
        <v>279</v>
      </c>
      <c r="D564" s="10" t="s">
        <v>1087</v>
      </c>
      <c r="E564" s="3"/>
      <c r="F564" s="3">
        <v>1</v>
      </c>
      <c r="G564" s="3">
        <v>0.8</v>
      </c>
      <c r="H564" s="3" t="s">
        <v>668</v>
      </c>
      <c r="I564" s="42"/>
      <c r="J564" s="214"/>
      <c r="K564" s="212">
        <f t="shared" si="16"/>
        <v>4.8</v>
      </c>
      <c r="L564" s="90"/>
      <c r="M564" s="87">
        <v>0.8</v>
      </c>
      <c r="N564" s="88"/>
      <c r="O564" s="88"/>
      <c r="P564" s="88"/>
      <c r="Q564" s="88">
        <v>0.8</v>
      </c>
      <c r="R564" s="88"/>
      <c r="S564" s="88"/>
      <c r="T564" s="88">
        <v>0.8</v>
      </c>
      <c r="U564" s="88"/>
      <c r="V564" s="88"/>
      <c r="W564" s="88"/>
      <c r="X564" s="88"/>
      <c r="Y564" s="88"/>
      <c r="Z564" s="88"/>
      <c r="AA564" s="88">
        <v>0.8</v>
      </c>
      <c r="AB564" s="88"/>
      <c r="AC564" s="88"/>
      <c r="AD564" s="88"/>
      <c r="AE564" s="88"/>
      <c r="AF564" s="88"/>
      <c r="AG564" s="88"/>
      <c r="AH564" s="88">
        <v>0.8</v>
      </c>
      <c r="AI564" s="88"/>
      <c r="AJ564" s="88"/>
      <c r="AK564" s="88"/>
      <c r="AL564" s="88"/>
      <c r="AM564" s="88"/>
      <c r="AN564" s="88"/>
      <c r="AO564" s="88">
        <v>0.8</v>
      </c>
      <c r="AP564" s="88"/>
      <c r="AQ564" s="196"/>
      <c r="AR564" s="206">
        <f t="shared" si="17"/>
        <v>4.8</v>
      </c>
      <c r="AS564" s="19" t="s">
        <v>279</v>
      </c>
      <c r="AT564" s="10" t="s">
        <v>1087</v>
      </c>
    </row>
    <row r="565" spans="1:46" ht="30">
      <c r="A565" s="40" t="s">
        <v>679</v>
      </c>
      <c r="B565" s="3" t="s">
        <v>743</v>
      </c>
      <c r="C565" s="263" t="s">
        <v>279</v>
      </c>
      <c r="D565" s="10" t="s">
        <v>1088</v>
      </c>
      <c r="E565" s="3"/>
      <c r="F565" s="3">
        <v>1</v>
      </c>
      <c r="G565" s="3">
        <v>0.8</v>
      </c>
      <c r="H565" s="3" t="s">
        <v>668</v>
      </c>
      <c r="I565" s="42"/>
      <c r="J565" s="214"/>
      <c r="K565" s="212">
        <f t="shared" si="16"/>
        <v>4.8</v>
      </c>
      <c r="L565" s="90"/>
      <c r="M565" s="87">
        <v>0.8</v>
      </c>
      <c r="N565" s="88"/>
      <c r="O565" s="88"/>
      <c r="P565" s="88"/>
      <c r="Q565" s="88">
        <v>0.8</v>
      </c>
      <c r="R565" s="88"/>
      <c r="S565" s="88"/>
      <c r="T565" s="88">
        <v>0.8</v>
      </c>
      <c r="U565" s="88"/>
      <c r="V565" s="88"/>
      <c r="W565" s="88"/>
      <c r="X565" s="88"/>
      <c r="Y565" s="88"/>
      <c r="Z565" s="88"/>
      <c r="AA565" s="88">
        <v>0.8</v>
      </c>
      <c r="AB565" s="88"/>
      <c r="AC565" s="88"/>
      <c r="AD565" s="88"/>
      <c r="AE565" s="88"/>
      <c r="AF565" s="88"/>
      <c r="AG565" s="88"/>
      <c r="AH565" s="88">
        <v>0.8</v>
      </c>
      <c r="AI565" s="88"/>
      <c r="AJ565" s="88"/>
      <c r="AK565" s="88"/>
      <c r="AL565" s="88"/>
      <c r="AM565" s="88"/>
      <c r="AN565" s="88"/>
      <c r="AO565" s="88">
        <v>0.8</v>
      </c>
      <c r="AP565" s="88"/>
      <c r="AQ565" s="196"/>
      <c r="AR565" s="206">
        <f t="shared" si="17"/>
        <v>4.8</v>
      </c>
      <c r="AS565" s="19" t="s">
        <v>279</v>
      </c>
      <c r="AT565" s="10" t="s">
        <v>1088</v>
      </c>
    </row>
    <row r="566" spans="1:46" ht="30">
      <c r="A566" s="40" t="s">
        <v>679</v>
      </c>
      <c r="B566" s="3" t="s">
        <v>743</v>
      </c>
      <c r="C566" s="263" t="s">
        <v>279</v>
      </c>
      <c r="D566" s="10" t="s">
        <v>1089</v>
      </c>
      <c r="E566" s="3"/>
      <c r="F566" s="3">
        <v>1</v>
      </c>
      <c r="G566" s="3">
        <v>0.8</v>
      </c>
      <c r="H566" s="3" t="s">
        <v>668</v>
      </c>
      <c r="I566" s="42"/>
      <c r="J566" s="214"/>
      <c r="K566" s="212">
        <f t="shared" si="16"/>
        <v>4.8</v>
      </c>
      <c r="L566" s="90"/>
      <c r="M566" s="87">
        <v>0.8</v>
      </c>
      <c r="N566" s="88"/>
      <c r="O566" s="88"/>
      <c r="P566" s="88"/>
      <c r="Q566" s="88">
        <v>0.8</v>
      </c>
      <c r="R566" s="88"/>
      <c r="S566" s="88"/>
      <c r="T566" s="88">
        <v>0.8</v>
      </c>
      <c r="U566" s="88"/>
      <c r="V566" s="88"/>
      <c r="W566" s="88"/>
      <c r="X566" s="88"/>
      <c r="Y566" s="88"/>
      <c r="Z566" s="88"/>
      <c r="AA566" s="88">
        <v>0.8</v>
      </c>
      <c r="AB566" s="88"/>
      <c r="AC566" s="88"/>
      <c r="AD566" s="88"/>
      <c r="AE566" s="88"/>
      <c r="AF566" s="88"/>
      <c r="AG566" s="88"/>
      <c r="AH566" s="88">
        <v>0.8</v>
      </c>
      <c r="AI566" s="88"/>
      <c r="AJ566" s="88"/>
      <c r="AK566" s="88"/>
      <c r="AL566" s="88"/>
      <c r="AM566" s="88"/>
      <c r="AN566" s="88"/>
      <c r="AO566" s="88">
        <v>0.8</v>
      </c>
      <c r="AP566" s="88"/>
      <c r="AQ566" s="196"/>
      <c r="AR566" s="206">
        <f t="shared" si="17"/>
        <v>4.8</v>
      </c>
      <c r="AS566" s="19" t="s">
        <v>279</v>
      </c>
      <c r="AT566" s="10" t="s">
        <v>1089</v>
      </c>
    </row>
    <row r="567" spans="1:46" ht="31.5">
      <c r="A567" s="40" t="s">
        <v>679</v>
      </c>
      <c r="B567" s="274" t="s">
        <v>1038</v>
      </c>
      <c r="C567" s="255" t="s">
        <v>279</v>
      </c>
      <c r="D567" s="10" t="s">
        <v>1039</v>
      </c>
      <c r="E567" s="3"/>
      <c r="F567" s="3">
        <v>6</v>
      </c>
      <c r="G567" s="3">
        <v>0.75</v>
      </c>
      <c r="H567" s="3" t="s">
        <v>668</v>
      </c>
      <c r="I567" s="42" t="s">
        <v>717</v>
      </c>
      <c r="J567" s="214"/>
      <c r="K567" s="212">
        <f t="shared" si="16"/>
        <v>9.0500000000000007</v>
      </c>
      <c r="L567" s="90"/>
      <c r="M567" s="87">
        <v>0.75</v>
      </c>
      <c r="N567" s="88"/>
      <c r="O567" s="88"/>
      <c r="P567" s="88"/>
      <c r="Q567" s="88"/>
      <c r="R567" s="88"/>
      <c r="S567" s="88"/>
      <c r="T567" s="88">
        <v>1.5</v>
      </c>
      <c r="U567" s="88"/>
      <c r="V567" s="88"/>
      <c r="W567" s="88"/>
      <c r="X567" s="88"/>
      <c r="Y567" s="88"/>
      <c r="Z567" s="88"/>
      <c r="AA567" s="88">
        <v>4.5</v>
      </c>
      <c r="AB567" s="88"/>
      <c r="AC567" s="88"/>
      <c r="AD567" s="88"/>
      <c r="AE567" s="88"/>
      <c r="AF567" s="88"/>
      <c r="AG567" s="88"/>
      <c r="AH567" s="88">
        <v>1.5</v>
      </c>
      <c r="AI567" s="88"/>
      <c r="AJ567" s="88"/>
      <c r="AK567" s="88"/>
      <c r="AL567" s="88"/>
      <c r="AM567" s="88"/>
      <c r="AN567" s="88"/>
      <c r="AO567" s="88">
        <v>0.8</v>
      </c>
      <c r="AP567" s="88"/>
      <c r="AQ567" s="196"/>
      <c r="AR567" s="206">
        <f t="shared" si="17"/>
        <v>9.0500000000000007</v>
      </c>
      <c r="AS567" s="72" t="s">
        <v>279</v>
      </c>
      <c r="AT567" s="10" t="s">
        <v>1039</v>
      </c>
    </row>
    <row r="568" spans="1:46" ht="30">
      <c r="A568" s="40" t="s">
        <v>679</v>
      </c>
      <c r="B568" s="8" t="s">
        <v>1038</v>
      </c>
      <c r="C568" s="263" t="s">
        <v>279</v>
      </c>
      <c r="D568" s="10" t="s">
        <v>1040</v>
      </c>
      <c r="E568" s="3"/>
      <c r="F568" s="3">
        <v>1</v>
      </c>
      <c r="G568" s="3">
        <v>0.75</v>
      </c>
      <c r="H568" s="3" t="s">
        <v>668</v>
      </c>
      <c r="I568" s="42" t="s">
        <v>717</v>
      </c>
      <c r="J568" s="214"/>
      <c r="K568" s="212">
        <f t="shared" si="16"/>
        <v>3.75</v>
      </c>
      <c r="L568" s="90"/>
      <c r="M568" s="87">
        <v>0.75</v>
      </c>
      <c r="N568" s="88"/>
      <c r="O568" s="88"/>
      <c r="P568" s="88"/>
      <c r="Q568" s="88"/>
      <c r="R568" s="88"/>
      <c r="S568" s="88"/>
      <c r="T568" s="88">
        <v>0.75</v>
      </c>
      <c r="U568" s="88"/>
      <c r="V568" s="88"/>
      <c r="W568" s="88"/>
      <c r="X568" s="88"/>
      <c r="Y568" s="88"/>
      <c r="Z568" s="88"/>
      <c r="AA568" s="88">
        <v>0.75</v>
      </c>
      <c r="AB568" s="88"/>
      <c r="AC568" s="88"/>
      <c r="AD568" s="88"/>
      <c r="AE568" s="88"/>
      <c r="AF568" s="88"/>
      <c r="AG568" s="88"/>
      <c r="AH568" s="88">
        <v>0.75</v>
      </c>
      <c r="AI568" s="88"/>
      <c r="AJ568" s="88"/>
      <c r="AK568" s="88"/>
      <c r="AL568" s="88"/>
      <c r="AM568" s="88"/>
      <c r="AN568" s="88"/>
      <c r="AO568" s="88">
        <v>0.75</v>
      </c>
      <c r="AP568" s="88"/>
      <c r="AQ568" s="196"/>
      <c r="AR568" s="206">
        <f t="shared" si="17"/>
        <v>3.75</v>
      </c>
      <c r="AS568" s="19" t="s">
        <v>279</v>
      </c>
      <c r="AT568" s="10" t="s">
        <v>1040</v>
      </c>
    </row>
    <row r="569" spans="1:46" ht="45">
      <c r="A569" s="40" t="s">
        <v>679</v>
      </c>
      <c r="B569" s="8" t="s">
        <v>1038</v>
      </c>
      <c r="C569" s="263" t="s">
        <v>279</v>
      </c>
      <c r="D569" s="10" t="s">
        <v>1041</v>
      </c>
      <c r="E569" s="3"/>
      <c r="F569" s="3">
        <v>2</v>
      </c>
      <c r="G569" s="3">
        <v>0.75</v>
      </c>
      <c r="H569" s="3" t="s">
        <v>668</v>
      </c>
      <c r="I569" s="42" t="s">
        <v>717</v>
      </c>
      <c r="J569" s="214"/>
      <c r="K569" s="212">
        <f t="shared" si="16"/>
        <v>9</v>
      </c>
      <c r="L569" s="90"/>
      <c r="M569" s="87">
        <v>1.5</v>
      </c>
      <c r="N569" s="88"/>
      <c r="O569" s="88"/>
      <c r="P569" s="88"/>
      <c r="Q569" s="88">
        <v>1.5</v>
      </c>
      <c r="R569" s="88"/>
      <c r="S569" s="88"/>
      <c r="T569" s="88">
        <v>1.5</v>
      </c>
      <c r="U569" s="88"/>
      <c r="V569" s="88"/>
      <c r="W569" s="88"/>
      <c r="X569" s="88"/>
      <c r="Y569" s="88"/>
      <c r="Z569" s="88"/>
      <c r="AA569" s="88">
        <v>1.5</v>
      </c>
      <c r="AB569" s="88"/>
      <c r="AC569" s="88"/>
      <c r="AD569" s="88"/>
      <c r="AE569" s="88"/>
      <c r="AF569" s="88"/>
      <c r="AG569" s="88"/>
      <c r="AH569" s="88">
        <v>1.5</v>
      </c>
      <c r="AI569" s="88"/>
      <c r="AJ569" s="88"/>
      <c r="AK569" s="88"/>
      <c r="AL569" s="88"/>
      <c r="AM569" s="88"/>
      <c r="AN569" s="88"/>
      <c r="AO569" s="88">
        <v>1.5</v>
      </c>
      <c r="AP569" s="88"/>
      <c r="AQ569" s="196"/>
      <c r="AR569" s="206">
        <f t="shared" si="17"/>
        <v>9</v>
      </c>
      <c r="AS569" s="19" t="s">
        <v>279</v>
      </c>
      <c r="AT569" s="10" t="s">
        <v>1041</v>
      </c>
    </row>
    <row r="570" spans="1:46" ht="45">
      <c r="A570" s="40" t="s">
        <v>679</v>
      </c>
      <c r="B570" s="8" t="s">
        <v>1038</v>
      </c>
      <c r="C570" s="263" t="s">
        <v>279</v>
      </c>
      <c r="D570" s="10" t="s">
        <v>1042</v>
      </c>
      <c r="E570" s="3"/>
      <c r="F570" s="3">
        <v>1</v>
      </c>
      <c r="G570" s="3">
        <v>0.75</v>
      </c>
      <c r="H570" s="3" t="s">
        <v>668</v>
      </c>
      <c r="I570" s="42" t="s">
        <v>717</v>
      </c>
      <c r="J570" s="214"/>
      <c r="K570" s="212">
        <f t="shared" si="16"/>
        <v>4.5</v>
      </c>
      <c r="L570" s="90"/>
      <c r="M570" s="87">
        <v>0.75</v>
      </c>
      <c r="N570" s="88"/>
      <c r="O570" s="88"/>
      <c r="P570" s="88"/>
      <c r="Q570" s="88">
        <v>0.75</v>
      </c>
      <c r="R570" s="88"/>
      <c r="S570" s="88"/>
      <c r="T570" s="88">
        <v>0.75</v>
      </c>
      <c r="U570" s="88"/>
      <c r="V570" s="88"/>
      <c r="W570" s="88"/>
      <c r="X570" s="88"/>
      <c r="Y570" s="88"/>
      <c r="Z570" s="88"/>
      <c r="AA570" s="88">
        <v>0.75</v>
      </c>
      <c r="AB570" s="88"/>
      <c r="AC570" s="88"/>
      <c r="AD570" s="88"/>
      <c r="AE570" s="88"/>
      <c r="AF570" s="88"/>
      <c r="AG570" s="88"/>
      <c r="AH570" s="88">
        <v>0.75</v>
      </c>
      <c r="AI570" s="88"/>
      <c r="AJ570" s="88"/>
      <c r="AK570" s="88"/>
      <c r="AL570" s="88"/>
      <c r="AM570" s="88"/>
      <c r="AN570" s="88"/>
      <c r="AO570" s="88">
        <v>0.75</v>
      </c>
      <c r="AP570" s="88"/>
      <c r="AQ570" s="196"/>
      <c r="AR570" s="206">
        <f t="shared" si="17"/>
        <v>4.5</v>
      </c>
      <c r="AS570" s="19" t="s">
        <v>279</v>
      </c>
      <c r="AT570" s="10" t="s">
        <v>1042</v>
      </c>
    </row>
    <row r="571" spans="1:46" ht="30">
      <c r="A571" s="40" t="s">
        <v>679</v>
      </c>
      <c r="B571" s="8" t="s">
        <v>1038</v>
      </c>
      <c r="C571" s="263" t="s">
        <v>279</v>
      </c>
      <c r="D571" s="10" t="s">
        <v>1043</v>
      </c>
      <c r="E571" s="3"/>
      <c r="F571" s="3">
        <v>1</v>
      </c>
      <c r="G571" s="3">
        <v>0.75</v>
      </c>
      <c r="H571" s="3" t="s">
        <v>668</v>
      </c>
      <c r="I571" s="42" t="s">
        <v>717</v>
      </c>
      <c r="J571" s="214"/>
      <c r="K571" s="212">
        <f t="shared" si="16"/>
        <v>4.5</v>
      </c>
      <c r="L571" s="90"/>
      <c r="M571" s="87">
        <v>0.75</v>
      </c>
      <c r="N571" s="88"/>
      <c r="O571" s="88"/>
      <c r="P571" s="88"/>
      <c r="Q571" s="88">
        <v>0.75</v>
      </c>
      <c r="R571" s="88"/>
      <c r="S571" s="88"/>
      <c r="T571" s="88">
        <v>0.75</v>
      </c>
      <c r="U571" s="88"/>
      <c r="V571" s="88"/>
      <c r="W571" s="88"/>
      <c r="X571" s="88"/>
      <c r="Y571" s="88"/>
      <c r="Z571" s="88"/>
      <c r="AA571" s="88">
        <v>0.75</v>
      </c>
      <c r="AB571" s="88"/>
      <c r="AC571" s="88"/>
      <c r="AD571" s="88"/>
      <c r="AE571" s="88"/>
      <c r="AF571" s="88"/>
      <c r="AG571" s="88"/>
      <c r="AH571" s="88">
        <v>0.75</v>
      </c>
      <c r="AI571" s="88"/>
      <c r="AJ571" s="88"/>
      <c r="AK571" s="88"/>
      <c r="AL571" s="88"/>
      <c r="AM571" s="88"/>
      <c r="AN571" s="88"/>
      <c r="AO571" s="88">
        <v>0.75</v>
      </c>
      <c r="AP571" s="88"/>
      <c r="AQ571" s="196"/>
      <c r="AR571" s="206">
        <f t="shared" si="17"/>
        <v>4.5</v>
      </c>
      <c r="AS571" s="19" t="s">
        <v>279</v>
      </c>
      <c r="AT571" s="10" t="s">
        <v>1043</v>
      </c>
    </row>
    <row r="572" spans="1:46" ht="30">
      <c r="A572" s="40" t="s">
        <v>679</v>
      </c>
      <c r="B572" s="8" t="s">
        <v>1038</v>
      </c>
      <c r="C572" s="263" t="s">
        <v>279</v>
      </c>
      <c r="D572" s="10" t="s">
        <v>1044</v>
      </c>
      <c r="E572" s="3"/>
      <c r="F572" s="3">
        <v>2</v>
      </c>
      <c r="G572" s="3">
        <v>0.75</v>
      </c>
      <c r="H572" s="3" t="s">
        <v>668</v>
      </c>
      <c r="I572" s="42" t="s">
        <v>717</v>
      </c>
      <c r="J572" s="214"/>
      <c r="K572" s="212">
        <f t="shared" si="16"/>
        <v>8.25</v>
      </c>
      <c r="L572" s="90"/>
      <c r="M572" s="87">
        <v>1.5</v>
      </c>
      <c r="N572" s="88"/>
      <c r="O572" s="88"/>
      <c r="P572" s="88"/>
      <c r="Q572" s="88">
        <v>1.5</v>
      </c>
      <c r="R572" s="88"/>
      <c r="S572" s="88"/>
      <c r="T572" s="88">
        <v>1.5</v>
      </c>
      <c r="U572" s="88"/>
      <c r="V572" s="88"/>
      <c r="W572" s="88"/>
      <c r="X572" s="88"/>
      <c r="Y572" s="88"/>
      <c r="Z572" s="88"/>
      <c r="AA572" s="88">
        <v>0.75</v>
      </c>
      <c r="AB572" s="88"/>
      <c r="AC572" s="88"/>
      <c r="AD572" s="88"/>
      <c r="AE572" s="88"/>
      <c r="AF572" s="88"/>
      <c r="AG572" s="88"/>
      <c r="AH572" s="88">
        <v>1.5</v>
      </c>
      <c r="AI572" s="88"/>
      <c r="AJ572" s="88"/>
      <c r="AK572" s="88"/>
      <c r="AL572" s="88"/>
      <c r="AM572" s="88"/>
      <c r="AN572" s="88"/>
      <c r="AO572" s="88">
        <v>1.5</v>
      </c>
      <c r="AP572" s="88"/>
      <c r="AQ572" s="196"/>
      <c r="AR572" s="206">
        <f t="shared" si="17"/>
        <v>8.25</v>
      </c>
      <c r="AS572" s="19" t="s">
        <v>279</v>
      </c>
      <c r="AT572" s="10" t="s">
        <v>1044</v>
      </c>
    </row>
    <row r="573" spans="1:46" ht="45">
      <c r="A573" s="40" t="s">
        <v>679</v>
      </c>
      <c r="B573" s="8" t="s">
        <v>1038</v>
      </c>
      <c r="C573" s="263" t="s">
        <v>279</v>
      </c>
      <c r="D573" s="10" t="s">
        <v>1045</v>
      </c>
      <c r="E573" s="3"/>
      <c r="F573" s="3">
        <v>2</v>
      </c>
      <c r="G573" s="3">
        <v>0.75</v>
      </c>
      <c r="H573" s="3" t="s">
        <v>668</v>
      </c>
      <c r="I573" s="42" t="s">
        <v>717</v>
      </c>
      <c r="J573" s="214"/>
      <c r="K573" s="212">
        <f t="shared" si="16"/>
        <v>9</v>
      </c>
      <c r="L573" s="90"/>
      <c r="M573" s="87">
        <v>1.5</v>
      </c>
      <c r="N573" s="88"/>
      <c r="O573" s="88"/>
      <c r="P573" s="88"/>
      <c r="Q573" s="88">
        <v>1.5</v>
      </c>
      <c r="R573" s="88"/>
      <c r="S573" s="88"/>
      <c r="T573" s="88">
        <v>1.5</v>
      </c>
      <c r="U573" s="88"/>
      <c r="V573" s="88"/>
      <c r="W573" s="88"/>
      <c r="X573" s="88"/>
      <c r="Y573" s="88"/>
      <c r="Z573" s="88"/>
      <c r="AA573" s="88">
        <v>1.5</v>
      </c>
      <c r="AB573" s="88"/>
      <c r="AC573" s="88"/>
      <c r="AD573" s="88"/>
      <c r="AE573" s="88"/>
      <c r="AF573" s="88"/>
      <c r="AG573" s="88"/>
      <c r="AH573" s="88">
        <v>1.5</v>
      </c>
      <c r="AI573" s="88"/>
      <c r="AJ573" s="88"/>
      <c r="AK573" s="88"/>
      <c r="AL573" s="88"/>
      <c r="AM573" s="88"/>
      <c r="AN573" s="88"/>
      <c r="AO573" s="88">
        <v>1.5</v>
      </c>
      <c r="AP573" s="88"/>
      <c r="AQ573" s="196"/>
      <c r="AR573" s="206">
        <f t="shared" si="17"/>
        <v>9</v>
      </c>
      <c r="AS573" s="19" t="s">
        <v>279</v>
      </c>
      <c r="AT573" s="10" t="s">
        <v>1045</v>
      </c>
    </row>
    <row r="574" spans="1:46" ht="30">
      <c r="A574" s="40" t="s">
        <v>679</v>
      </c>
      <c r="B574" s="8" t="s">
        <v>1038</v>
      </c>
      <c r="C574" s="263" t="s">
        <v>279</v>
      </c>
      <c r="D574" s="10" t="s">
        <v>1046</v>
      </c>
      <c r="E574" s="3"/>
      <c r="F574" s="3">
        <v>1</v>
      </c>
      <c r="G574" s="3">
        <v>0.75</v>
      </c>
      <c r="H574" s="3" t="s">
        <v>668</v>
      </c>
      <c r="I574" s="42" t="s">
        <v>717</v>
      </c>
      <c r="J574" s="214"/>
      <c r="K574" s="212">
        <f t="shared" si="16"/>
        <v>4.5</v>
      </c>
      <c r="L574" s="90"/>
      <c r="M574" s="87">
        <v>0.75</v>
      </c>
      <c r="N574" s="88"/>
      <c r="O574" s="88"/>
      <c r="P574" s="88"/>
      <c r="Q574" s="88">
        <v>0.75</v>
      </c>
      <c r="R574" s="88"/>
      <c r="S574" s="88"/>
      <c r="T574" s="88">
        <v>0.75</v>
      </c>
      <c r="U574" s="88"/>
      <c r="V574" s="88"/>
      <c r="W574" s="88"/>
      <c r="X574" s="88"/>
      <c r="Y574" s="88"/>
      <c r="Z574" s="88"/>
      <c r="AA574" s="88">
        <v>0.75</v>
      </c>
      <c r="AB574" s="88"/>
      <c r="AC574" s="88"/>
      <c r="AD574" s="88"/>
      <c r="AE574" s="88"/>
      <c r="AF574" s="88"/>
      <c r="AG574" s="88"/>
      <c r="AH574" s="88">
        <v>0.75</v>
      </c>
      <c r="AI574" s="88"/>
      <c r="AJ574" s="88"/>
      <c r="AK574" s="88"/>
      <c r="AL574" s="88"/>
      <c r="AM574" s="88"/>
      <c r="AN574" s="88"/>
      <c r="AO574" s="88">
        <v>0.75</v>
      </c>
      <c r="AP574" s="88"/>
      <c r="AQ574" s="196"/>
      <c r="AR574" s="206">
        <f t="shared" si="17"/>
        <v>4.5</v>
      </c>
      <c r="AS574" s="19" t="s">
        <v>279</v>
      </c>
      <c r="AT574" s="10" t="s">
        <v>1046</v>
      </c>
    </row>
    <row r="575" spans="1:46" ht="45">
      <c r="A575" s="40" t="s">
        <v>679</v>
      </c>
      <c r="B575" s="8" t="s">
        <v>1038</v>
      </c>
      <c r="C575" s="263" t="s">
        <v>279</v>
      </c>
      <c r="D575" s="10" t="s">
        <v>1047</v>
      </c>
      <c r="E575" s="3"/>
      <c r="F575" s="3">
        <v>1</v>
      </c>
      <c r="G575" s="3">
        <v>0.75</v>
      </c>
      <c r="H575" s="3" t="s">
        <v>668</v>
      </c>
      <c r="I575" s="42" t="s">
        <v>717</v>
      </c>
      <c r="J575" s="214"/>
      <c r="K575" s="212">
        <f t="shared" si="16"/>
        <v>4.5</v>
      </c>
      <c r="L575" s="90"/>
      <c r="M575" s="87">
        <v>0.75</v>
      </c>
      <c r="N575" s="88"/>
      <c r="O575" s="88"/>
      <c r="P575" s="88"/>
      <c r="Q575" s="88">
        <v>0.75</v>
      </c>
      <c r="R575" s="88"/>
      <c r="S575" s="88"/>
      <c r="T575" s="88">
        <v>0.75</v>
      </c>
      <c r="U575" s="88"/>
      <c r="V575" s="88"/>
      <c r="W575" s="88"/>
      <c r="X575" s="88"/>
      <c r="Y575" s="88"/>
      <c r="Z575" s="88"/>
      <c r="AA575" s="88">
        <v>0.75</v>
      </c>
      <c r="AB575" s="88"/>
      <c r="AC575" s="88"/>
      <c r="AD575" s="88"/>
      <c r="AE575" s="88"/>
      <c r="AF575" s="88"/>
      <c r="AG575" s="88"/>
      <c r="AH575" s="88">
        <v>0.75</v>
      </c>
      <c r="AI575" s="88"/>
      <c r="AJ575" s="88"/>
      <c r="AK575" s="88"/>
      <c r="AL575" s="88"/>
      <c r="AM575" s="88"/>
      <c r="AN575" s="88"/>
      <c r="AO575" s="88">
        <v>0.75</v>
      </c>
      <c r="AP575" s="88"/>
      <c r="AQ575" s="196"/>
      <c r="AR575" s="206">
        <f t="shared" si="17"/>
        <v>4.5</v>
      </c>
      <c r="AS575" s="19" t="s">
        <v>279</v>
      </c>
      <c r="AT575" s="10" t="s">
        <v>1047</v>
      </c>
    </row>
    <row r="576" spans="1:46" ht="30">
      <c r="A576" s="40" t="s">
        <v>679</v>
      </c>
      <c r="B576" s="8" t="s">
        <v>1038</v>
      </c>
      <c r="C576" s="263" t="s">
        <v>279</v>
      </c>
      <c r="D576" s="10" t="s">
        <v>1048</v>
      </c>
      <c r="E576" s="3"/>
      <c r="F576" s="3">
        <v>1</v>
      </c>
      <c r="G576" s="3">
        <v>0.75</v>
      </c>
      <c r="H576" s="3" t="s">
        <v>668</v>
      </c>
      <c r="I576" s="42" t="s">
        <v>717</v>
      </c>
      <c r="J576" s="214"/>
      <c r="K576" s="212">
        <f t="shared" si="16"/>
        <v>4.5</v>
      </c>
      <c r="L576" s="90"/>
      <c r="M576" s="87">
        <v>0.75</v>
      </c>
      <c r="N576" s="88"/>
      <c r="O576" s="88"/>
      <c r="P576" s="88"/>
      <c r="Q576" s="88">
        <v>0.75</v>
      </c>
      <c r="R576" s="88"/>
      <c r="S576" s="88"/>
      <c r="T576" s="88">
        <v>0.75</v>
      </c>
      <c r="U576" s="88"/>
      <c r="V576" s="88"/>
      <c r="W576" s="88"/>
      <c r="X576" s="88"/>
      <c r="Y576" s="88"/>
      <c r="Z576" s="88"/>
      <c r="AA576" s="88">
        <v>0.75</v>
      </c>
      <c r="AB576" s="88"/>
      <c r="AC576" s="88"/>
      <c r="AD576" s="88"/>
      <c r="AE576" s="88"/>
      <c r="AF576" s="88"/>
      <c r="AG576" s="88"/>
      <c r="AH576" s="88">
        <v>0.75</v>
      </c>
      <c r="AI576" s="88"/>
      <c r="AJ576" s="88"/>
      <c r="AK576" s="88"/>
      <c r="AL576" s="88"/>
      <c r="AM576" s="88"/>
      <c r="AN576" s="88"/>
      <c r="AO576" s="88">
        <v>0.75</v>
      </c>
      <c r="AP576" s="88"/>
      <c r="AQ576" s="196"/>
      <c r="AR576" s="206">
        <f t="shared" si="17"/>
        <v>4.5</v>
      </c>
      <c r="AS576" s="19" t="s">
        <v>279</v>
      </c>
      <c r="AT576" s="10" t="s">
        <v>1048</v>
      </c>
    </row>
    <row r="577" spans="1:46" ht="30">
      <c r="A577" s="40" t="s">
        <v>679</v>
      </c>
      <c r="B577" s="274" t="s">
        <v>747</v>
      </c>
      <c r="C577" s="263" t="s">
        <v>279</v>
      </c>
      <c r="D577" s="6" t="s">
        <v>638</v>
      </c>
      <c r="E577" s="3"/>
      <c r="F577" s="3">
        <v>3</v>
      </c>
      <c r="G577" s="3">
        <v>0.8</v>
      </c>
      <c r="H577" s="3" t="s">
        <v>668</v>
      </c>
      <c r="I577" s="42" t="s">
        <v>718</v>
      </c>
      <c r="J577" s="214"/>
      <c r="K577" s="212">
        <f t="shared" si="16"/>
        <v>22.4</v>
      </c>
      <c r="L577" s="90"/>
      <c r="M577" s="87"/>
      <c r="N577" s="88"/>
      <c r="O577" s="88">
        <v>2.4</v>
      </c>
      <c r="P577" s="88"/>
      <c r="Q577" s="88"/>
      <c r="R577" s="88"/>
      <c r="S577" s="88">
        <v>0.8</v>
      </c>
      <c r="T577" s="88"/>
      <c r="U577" s="88"/>
      <c r="V577" s="88">
        <v>2.4</v>
      </c>
      <c r="W577" s="88"/>
      <c r="X577" s="88">
        <v>2.4</v>
      </c>
      <c r="Y577" s="88"/>
      <c r="Z577" s="88">
        <v>2.4</v>
      </c>
      <c r="AA577" s="88"/>
      <c r="AB577" s="88"/>
      <c r="AC577" s="88">
        <v>2.4</v>
      </c>
      <c r="AD577" s="88"/>
      <c r="AE577" s="88">
        <v>2.4</v>
      </c>
      <c r="AF577" s="88"/>
      <c r="AG577" s="88">
        <v>2.4</v>
      </c>
      <c r="AH577" s="88"/>
      <c r="AI577" s="88"/>
      <c r="AJ577" s="88">
        <v>2.4</v>
      </c>
      <c r="AK577" s="88"/>
      <c r="AL577" s="88"/>
      <c r="AM577" s="88"/>
      <c r="AN577" s="88">
        <v>2.4</v>
      </c>
      <c r="AO577" s="88"/>
      <c r="AP577" s="88"/>
      <c r="AQ577" s="196"/>
      <c r="AR577" s="206">
        <f t="shared" si="17"/>
        <v>22.4</v>
      </c>
      <c r="AS577" s="19" t="s">
        <v>279</v>
      </c>
      <c r="AT577" s="6" t="s">
        <v>638</v>
      </c>
    </row>
    <row r="578" spans="1:46" ht="30">
      <c r="A578" s="40" t="s">
        <v>679</v>
      </c>
      <c r="B578" s="6" t="s">
        <v>747</v>
      </c>
      <c r="C578" s="263" t="s">
        <v>279</v>
      </c>
      <c r="D578" s="6" t="s">
        <v>639</v>
      </c>
      <c r="E578" s="3"/>
      <c r="F578" s="3">
        <v>1</v>
      </c>
      <c r="G578" s="3">
        <v>0.8</v>
      </c>
      <c r="H578" s="3" t="s">
        <v>668</v>
      </c>
      <c r="I578" s="42" t="s">
        <v>718</v>
      </c>
      <c r="J578" s="214"/>
      <c r="K578" s="212">
        <f t="shared" si="16"/>
        <v>7.9999999999999991</v>
      </c>
      <c r="L578" s="90"/>
      <c r="M578" s="87"/>
      <c r="N578" s="88"/>
      <c r="O578" s="88">
        <v>0.8</v>
      </c>
      <c r="P578" s="88"/>
      <c r="Q578" s="88"/>
      <c r="R578" s="88"/>
      <c r="S578" s="88">
        <v>0.8</v>
      </c>
      <c r="T578" s="88"/>
      <c r="U578" s="88"/>
      <c r="V578" s="88">
        <v>0.8</v>
      </c>
      <c r="W578" s="88"/>
      <c r="X578" s="88">
        <v>0.8</v>
      </c>
      <c r="Y578" s="88"/>
      <c r="Z578" s="88">
        <v>0.8</v>
      </c>
      <c r="AA578" s="88"/>
      <c r="AB578" s="88"/>
      <c r="AC578" s="88">
        <v>0.8</v>
      </c>
      <c r="AD578" s="88"/>
      <c r="AE578" s="88">
        <v>0.8</v>
      </c>
      <c r="AF578" s="88"/>
      <c r="AG578" s="88">
        <v>0.8</v>
      </c>
      <c r="AH578" s="88"/>
      <c r="AI578" s="88"/>
      <c r="AJ578" s="88">
        <v>0.8</v>
      </c>
      <c r="AK578" s="88"/>
      <c r="AL578" s="88"/>
      <c r="AM578" s="88"/>
      <c r="AN578" s="88">
        <v>0.8</v>
      </c>
      <c r="AO578" s="88"/>
      <c r="AP578" s="88"/>
      <c r="AQ578" s="196"/>
      <c r="AR578" s="206">
        <f t="shared" si="17"/>
        <v>7.9999999999999991</v>
      </c>
      <c r="AS578" s="19" t="s">
        <v>279</v>
      </c>
      <c r="AT578" s="6" t="s">
        <v>639</v>
      </c>
    </row>
    <row r="579" spans="1:46" ht="30">
      <c r="A579" s="40" t="s">
        <v>679</v>
      </c>
      <c r="B579" s="6" t="s">
        <v>747</v>
      </c>
      <c r="C579" s="263" t="s">
        <v>279</v>
      </c>
      <c r="D579" s="6" t="s">
        <v>640</v>
      </c>
      <c r="E579" s="3"/>
      <c r="F579" s="3">
        <v>1</v>
      </c>
      <c r="G579" s="3">
        <v>0.8</v>
      </c>
      <c r="H579" s="3" t="s">
        <v>668</v>
      </c>
      <c r="I579" s="42" t="s">
        <v>718</v>
      </c>
      <c r="J579" s="214"/>
      <c r="K579" s="212">
        <f t="shared" si="16"/>
        <v>7.9999999999999991</v>
      </c>
      <c r="L579" s="90"/>
      <c r="M579" s="87"/>
      <c r="N579" s="88"/>
      <c r="O579" s="88">
        <v>0.8</v>
      </c>
      <c r="P579" s="88"/>
      <c r="Q579" s="88"/>
      <c r="R579" s="88"/>
      <c r="S579" s="88">
        <v>0.8</v>
      </c>
      <c r="T579" s="88"/>
      <c r="U579" s="88"/>
      <c r="V579" s="88">
        <v>0.8</v>
      </c>
      <c r="W579" s="88"/>
      <c r="X579" s="88">
        <v>0.8</v>
      </c>
      <c r="Y579" s="88"/>
      <c r="Z579" s="88">
        <v>0.8</v>
      </c>
      <c r="AA579" s="88"/>
      <c r="AB579" s="88"/>
      <c r="AC579" s="88">
        <v>0.8</v>
      </c>
      <c r="AD579" s="88"/>
      <c r="AE579" s="88">
        <v>0.8</v>
      </c>
      <c r="AF579" s="88"/>
      <c r="AG579" s="88">
        <v>0.8</v>
      </c>
      <c r="AH579" s="88"/>
      <c r="AI579" s="88"/>
      <c r="AJ579" s="88">
        <v>0.8</v>
      </c>
      <c r="AK579" s="88"/>
      <c r="AL579" s="88"/>
      <c r="AM579" s="88"/>
      <c r="AN579" s="88">
        <v>0.8</v>
      </c>
      <c r="AO579" s="88"/>
      <c r="AP579" s="88"/>
      <c r="AQ579" s="196"/>
      <c r="AR579" s="206">
        <f t="shared" si="17"/>
        <v>7.9999999999999991</v>
      </c>
      <c r="AS579" s="19" t="s">
        <v>279</v>
      </c>
      <c r="AT579" s="6" t="s">
        <v>640</v>
      </c>
    </row>
    <row r="580" spans="1:46" ht="32.25" customHeight="1">
      <c r="A580" s="40" t="s">
        <v>679</v>
      </c>
      <c r="B580" s="6" t="s">
        <v>747</v>
      </c>
      <c r="C580" s="263" t="s">
        <v>279</v>
      </c>
      <c r="D580" s="6" t="s">
        <v>641</v>
      </c>
      <c r="E580" s="3"/>
      <c r="F580" s="3">
        <v>1</v>
      </c>
      <c r="G580" s="3">
        <v>0.8</v>
      </c>
      <c r="H580" s="3" t="s">
        <v>668</v>
      </c>
      <c r="I580" s="42" t="s">
        <v>718</v>
      </c>
      <c r="J580" s="214"/>
      <c r="K580" s="212">
        <f t="shared" si="16"/>
        <v>8.98</v>
      </c>
      <c r="L580" s="90"/>
      <c r="M580" s="87"/>
      <c r="N580" s="88"/>
      <c r="O580" s="88">
        <v>0.8</v>
      </c>
      <c r="P580" s="88"/>
      <c r="Q580" s="88"/>
      <c r="R580" s="88"/>
      <c r="S580" s="88">
        <v>2.4</v>
      </c>
      <c r="T580" s="88"/>
      <c r="U580" s="88"/>
      <c r="V580" s="88">
        <v>0.8</v>
      </c>
      <c r="W580" s="88"/>
      <c r="X580" s="88">
        <v>0.8</v>
      </c>
      <c r="Y580" s="88"/>
      <c r="Z580" s="88">
        <v>0.18</v>
      </c>
      <c r="AA580" s="88"/>
      <c r="AB580" s="88"/>
      <c r="AC580" s="88">
        <v>0.8</v>
      </c>
      <c r="AD580" s="88"/>
      <c r="AE580" s="88">
        <v>0.8</v>
      </c>
      <c r="AF580" s="88"/>
      <c r="AG580" s="88">
        <v>0.8</v>
      </c>
      <c r="AH580" s="88"/>
      <c r="AI580" s="88"/>
      <c r="AJ580" s="88">
        <v>0.8</v>
      </c>
      <c r="AK580" s="88"/>
      <c r="AL580" s="88"/>
      <c r="AM580" s="88"/>
      <c r="AN580" s="88">
        <v>0.8</v>
      </c>
      <c r="AO580" s="88"/>
      <c r="AP580" s="88"/>
      <c r="AQ580" s="196"/>
      <c r="AR580" s="206">
        <f t="shared" si="17"/>
        <v>8.98</v>
      </c>
      <c r="AS580" s="19" t="s">
        <v>279</v>
      </c>
      <c r="AT580" s="6" t="s">
        <v>641</v>
      </c>
    </row>
    <row r="581" spans="1:46" ht="30">
      <c r="A581" s="40" t="s">
        <v>679</v>
      </c>
      <c r="B581" s="6" t="s">
        <v>747</v>
      </c>
      <c r="C581" s="263" t="s">
        <v>279</v>
      </c>
      <c r="D581" s="6" t="s">
        <v>642</v>
      </c>
      <c r="E581" s="3"/>
      <c r="F581" s="3">
        <v>1</v>
      </c>
      <c r="G581" s="3">
        <v>0.8</v>
      </c>
      <c r="H581" s="3" t="s">
        <v>668</v>
      </c>
      <c r="I581" s="42" t="s">
        <v>718</v>
      </c>
      <c r="J581" s="214"/>
      <c r="K581" s="212">
        <f t="shared" si="16"/>
        <v>9.6</v>
      </c>
      <c r="L581" s="90"/>
      <c r="M581" s="87"/>
      <c r="N581" s="88"/>
      <c r="O581" s="88">
        <v>0.8</v>
      </c>
      <c r="P581" s="88"/>
      <c r="Q581" s="88"/>
      <c r="R581" s="88"/>
      <c r="S581" s="88">
        <v>2.4</v>
      </c>
      <c r="T581" s="88"/>
      <c r="U581" s="88"/>
      <c r="V581" s="88">
        <v>0.8</v>
      </c>
      <c r="W581" s="88"/>
      <c r="X581" s="88">
        <v>0.8</v>
      </c>
      <c r="Y581" s="88"/>
      <c r="Z581" s="88">
        <v>0.8</v>
      </c>
      <c r="AA581" s="88"/>
      <c r="AB581" s="88"/>
      <c r="AC581" s="88">
        <v>0.8</v>
      </c>
      <c r="AD581" s="88"/>
      <c r="AE581" s="88">
        <v>0.8</v>
      </c>
      <c r="AF581" s="88"/>
      <c r="AG581" s="88">
        <v>0.8</v>
      </c>
      <c r="AH581" s="88"/>
      <c r="AI581" s="88"/>
      <c r="AJ581" s="88">
        <v>0.8</v>
      </c>
      <c r="AK581" s="88"/>
      <c r="AL581" s="88"/>
      <c r="AM581" s="88"/>
      <c r="AN581" s="88">
        <v>0.8</v>
      </c>
      <c r="AO581" s="88"/>
      <c r="AP581" s="88"/>
      <c r="AQ581" s="196"/>
      <c r="AR581" s="206">
        <f t="shared" si="17"/>
        <v>9.6</v>
      </c>
      <c r="AS581" s="19" t="s">
        <v>279</v>
      </c>
      <c r="AT581" s="6" t="s">
        <v>642</v>
      </c>
    </row>
    <row r="582" spans="1:46" ht="30">
      <c r="A582" s="40" t="s">
        <v>679</v>
      </c>
      <c r="B582" s="6" t="s">
        <v>747</v>
      </c>
      <c r="C582" s="263" t="s">
        <v>279</v>
      </c>
      <c r="D582" s="6" t="s">
        <v>643</v>
      </c>
      <c r="E582" s="3"/>
      <c r="F582" s="3">
        <v>4</v>
      </c>
      <c r="G582" s="3">
        <v>0.8</v>
      </c>
      <c r="H582" s="3" t="s">
        <v>668</v>
      </c>
      <c r="I582" s="42" t="s">
        <v>718</v>
      </c>
      <c r="J582" s="214"/>
      <c r="K582" s="212">
        <f t="shared" si="16"/>
        <v>31.999999999999996</v>
      </c>
      <c r="L582" s="90"/>
      <c r="M582" s="87"/>
      <c r="N582" s="88"/>
      <c r="O582" s="88">
        <v>3.2</v>
      </c>
      <c r="P582" s="88"/>
      <c r="Q582" s="88"/>
      <c r="R582" s="88"/>
      <c r="S582" s="88">
        <v>2.4</v>
      </c>
      <c r="T582" s="88"/>
      <c r="U582" s="88"/>
      <c r="V582" s="88">
        <v>3.2</v>
      </c>
      <c r="W582" s="88"/>
      <c r="X582" s="88">
        <v>3.2</v>
      </c>
      <c r="Y582" s="88"/>
      <c r="Z582" s="88">
        <v>3.2</v>
      </c>
      <c r="AA582" s="88"/>
      <c r="AB582" s="88"/>
      <c r="AC582" s="88">
        <v>3.2</v>
      </c>
      <c r="AD582" s="88"/>
      <c r="AE582" s="88">
        <v>3.2</v>
      </c>
      <c r="AF582" s="88"/>
      <c r="AG582" s="88">
        <v>3.2</v>
      </c>
      <c r="AH582" s="88"/>
      <c r="AI582" s="88"/>
      <c r="AJ582" s="88">
        <v>3.2</v>
      </c>
      <c r="AK582" s="88"/>
      <c r="AL582" s="88">
        <v>0.8</v>
      </c>
      <c r="AM582" s="88"/>
      <c r="AN582" s="88">
        <v>3.2</v>
      </c>
      <c r="AO582" s="88"/>
      <c r="AP582" s="88"/>
      <c r="AQ582" s="196"/>
      <c r="AR582" s="206">
        <f t="shared" si="17"/>
        <v>31.999999999999996</v>
      </c>
      <c r="AS582" s="19" t="s">
        <v>279</v>
      </c>
      <c r="AT582" s="6" t="s">
        <v>643</v>
      </c>
    </row>
    <row r="583" spans="1:46" ht="27" customHeight="1">
      <c r="A583" s="40" t="s">
        <v>679</v>
      </c>
      <c r="B583" s="6" t="s">
        <v>747</v>
      </c>
      <c r="C583" s="263" t="s">
        <v>279</v>
      </c>
      <c r="D583" s="6" t="s">
        <v>1005</v>
      </c>
      <c r="E583" s="3"/>
      <c r="F583" s="3">
        <v>2</v>
      </c>
      <c r="G583" s="3">
        <v>0.8</v>
      </c>
      <c r="H583" s="3" t="s">
        <v>668</v>
      </c>
      <c r="I583" s="42" t="s">
        <v>718</v>
      </c>
      <c r="J583" s="214"/>
      <c r="K583" s="212">
        <f t="shared" si="16"/>
        <v>16.8</v>
      </c>
      <c r="L583" s="90"/>
      <c r="M583" s="87"/>
      <c r="N583" s="88"/>
      <c r="O583" s="88">
        <v>1.6</v>
      </c>
      <c r="P583" s="88"/>
      <c r="Q583" s="88"/>
      <c r="R583" s="88"/>
      <c r="S583" s="88">
        <v>1.6</v>
      </c>
      <c r="T583" s="88"/>
      <c r="U583" s="88"/>
      <c r="V583" s="88">
        <v>1.6</v>
      </c>
      <c r="W583" s="88"/>
      <c r="X583" s="88">
        <v>1.6</v>
      </c>
      <c r="Y583" s="88"/>
      <c r="Z583" s="88">
        <v>1.6</v>
      </c>
      <c r="AA583" s="88"/>
      <c r="AB583" s="88"/>
      <c r="AC583" s="88">
        <v>1.6</v>
      </c>
      <c r="AD583" s="88"/>
      <c r="AE583" s="88">
        <v>1.6</v>
      </c>
      <c r="AF583" s="88"/>
      <c r="AG583" s="88">
        <v>1.6</v>
      </c>
      <c r="AH583" s="88"/>
      <c r="AI583" s="88"/>
      <c r="AJ583" s="88">
        <v>1.6</v>
      </c>
      <c r="AK583" s="88"/>
      <c r="AL583" s="88">
        <v>0.8</v>
      </c>
      <c r="AM583" s="88"/>
      <c r="AN583" s="88">
        <v>1.6</v>
      </c>
      <c r="AO583" s="88"/>
      <c r="AP583" s="88"/>
      <c r="AQ583" s="196"/>
      <c r="AR583" s="206">
        <f t="shared" si="17"/>
        <v>16.8</v>
      </c>
      <c r="AS583" s="19" t="s">
        <v>279</v>
      </c>
      <c r="AT583" s="6" t="s">
        <v>1005</v>
      </c>
    </row>
    <row r="584" spans="1:46" ht="30">
      <c r="A584" s="40" t="s">
        <v>679</v>
      </c>
      <c r="B584" s="6" t="s">
        <v>747</v>
      </c>
      <c r="C584" s="263" t="s">
        <v>279</v>
      </c>
      <c r="D584" s="6" t="s">
        <v>644</v>
      </c>
      <c r="E584" s="3"/>
      <c r="F584" s="3">
        <v>3</v>
      </c>
      <c r="G584" s="3">
        <v>0.8</v>
      </c>
      <c r="H584" s="3" t="s">
        <v>668</v>
      </c>
      <c r="I584" s="42" t="s">
        <v>718</v>
      </c>
      <c r="J584" s="214"/>
      <c r="K584" s="212">
        <f t="shared" si="16"/>
        <v>24.799999999999997</v>
      </c>
      <c r="L584" s="90"/>
      <c r="M584" s="87"/>
      <c r="N584" s="88"/>
      <c r="O584" s="88">
        <v>3.2</v>
      </c>
      <c r="P584" s="88"/>
      <c r="Q584" s="88"/>
      <c r="R584" s="88"/>
      <c r="S584" s="88">
        <v>0.8</v>
      </c>
      <c r="T584" s="88"/>
      <c r="U584" s="88"/>
      <c r="V584" s="88">
        <v>3.2</v>
      </c>
      <c r="W584" s="88"/>
      <c r="X584" s="88">
        <v>3.2</v>
      </c>
      <c r="Y584" s="88"/>
      <c r="Z584" s="88">
        <v>3.2</v>
      </c>
      <c r="AA584" s="88"/>
      <c r="AB584" s="88"/>
      <c r="AC584" s="88">
        <v>2.4</v>
      </c>
      <c r="AD584" s="88"/>
      <c r="AE584" s="88">
        <v>2.4</v>
      </c>
      <c r="AF584" s="88"/>
      <c r="AG584" s="88">
        <v>2.4</v>
      </c>
      <c r="AH584" s="88"/>
      <c r="AI584" s="88"/>
      <c r="AJ584" s="88">
        <v>2.4</v>
      </c>
      <c r="AK584" s="88"/>
      <c r="AL584" s="88">
        <v>0.8</v>
      </c>
      <c r="AM584" s="88"/>
      <c r="AN584" s="88">
        <v>0.8</v>
      </c>
      <c r="AO584" s="88"/>
      <c r="AP584" s="88"/>
      <c r="AQ584" s="196"/>
      <c r="AR584" s="206">
        <f t="shared" si="17"/>
        <v>24.799999999999997</v>
      </c>
      <c r="AS584" s="19" t="s">
        <v>279</v>
      </c>
      <c r="AT584" s="6" t="s">
        <v>644</v>
      </c>
    </row>
    <row r="585" spans="1:46" ht="30" customHeight="1">
      <c r="A585" s="40" t="s">
        <v>679</v>
      </c>
      <c r="B585" s="6" t="s">
        <v>747</v>
      </c>
      <c r="C585" s="263" t="s">
        <v>279</v>
      </c>
      <c r="D585" s="6" t="s">
        <v>1006</v>
      </c>
      <c r="E585" s="3"/>
      <c r="F585" s="3">
        <v>1</v>
      </c>
      <c r="G585" s="3">
        <v>0.8</v>
      </c>
      <c r="H585" s="3" t="s">
        <v>668</v>
      </c>
      <c r="I585" s="42" t="s">
        <v>718</v>
      </c>
      <c r="J585" s="214"/>
      <c r="K585" s="212">
        <f t="shared" si="16"/>
        <v>9.6</v>
      </c>
      <c r="L585" s="90"/>
      <c r="M585" s="87"/>
      <c r="N585" s="88"/>
      <c r="O585" s="88">
        <v>0.8</v>
      </c>
      <c r="P585" s="88"/>
      <c r="Q585" s="88"/>
      <c r="R585" s="88"/>
      <c r="S585" s="88">
        <v>0.8</v>
      </c>
      <c r="T585" s="88"/>
      <c r="U585" s="88"/>
      <c r="V585" s="88">
        <v>0.8</v>
      </c>
      <c r="W585" s="88"/>
      <c r="X585" s="88">
        <v>1.6</v>
      </c>
      <c r="Y585" s="88"/>
      <c r="Z585" s="88">
        <v>0.8</v>
      </c>
      <c r="AA585" s="88"/>
      <c r="AB585" s="88"/>
      <c r="AC585" s="88">
        <v>0.8</v>
      </c>
      <c r="AD585" s="88"/>
      <c r="AE585" s="88">
        <v>0.8</v>
      </c>
      <c r="AF585" s="88"/>
      <c r="AG585" s="88">
        <v>0.8</v>
      </c>
      <c r="AH585" s="88"/>
      <c r="AI585" s="88"/>
      <c r="AJ585" s="88">
        <v>0.8</v>
      </c>
      <c r="AK585" s="88"/>
      <c r="AL585" s="88">
        <v>0.8</v>
      </c>
      <c r="AM585" s="88"/>
      <c r="AN585" s="88">
        <v>0.8</v>
      </c>
      <c r="AO585" s="88"/>
      <c r="AP585" s="88"/>
      <c r="AQ585" s="196"/>
      <c r="AR585" s="206">
        <f t="shared" si="17"/>
        <v>9.6</v>
      </c>
      <c r="AS585" s="19" t="s">
        <v>279</v>
      </c>
      <c r="AT585" s="6" t="s">
        <v>1006</v>
      </c>
    </row>
    <row r="586" spans="1:46" ht="30">
      <c r="A586" s="40" t="s">
        <v>679</v>
      </c>
      <c r="B586" s="6" t="s">
        <v>747</v>
      </c>
      <c r="C586" s="263" t="s">
        <v>279</v>
      </c>
      <c r="D586" s="6" t="s">
        <v>645</v>
      </c>
      <c r="E586" s="3"/>
      <c r="F586" s="3">
        <v>2</v>
      </c>
      <c r="G586" s="3">
        <v>0.8</v>
      </c>
      <c r="H586" s="3" t="s">
        <v>668</v>
      </c>
      <c r="I586" s="42" t="s">
        <v>718</v>
      </c>
      <c r="J586" s="214"/>
      <c r="K586" s="212">
        <f t="shared" si="16"/>
        <v>18.400000000000002</v>
      </c>
      <c r="L586" s="90"/>
      <c r="M586" s="87"/>
      <c r="N586" s="88"/>
      <c r="O586" s="88">
        <v>1.6</v>
      </c>
      <c r="P586" s="88"/>
      <c r="Q586" s="88"/>
      <c r="R586" s="88"/>
      <c r="S586" s="88">
        <v>1.6</v>
      </c>
      <c r="T586" s="88"/>
      <c r="U586" s="88"/>
      <c r="V586" s="88">
        <v>1.6</v>
      </c>
      <c r="W586" s="88"/>
      <c r="X586" s="88">
        <v>1.6</v>
      </c>
      <c r="Y586" s="88"/>
      <c r="Z586" s="88">
        <v>2.4</v>
      </c>
      <c r="AA586" s="88"/>
      <c r="AB586" s="88"/>
      <c r="AC586" s="88">
        <v>1.6</v>
      </c>
      <c r="AD586" s="88"/>
      <c r="AE586" s="88">
        <v>1.6</v>
      </c>
      <c r="AF586" s="88"/>
      <c r="AG586" s="88">
        <v>1.6</v>
      </c>
      <c r="AH586" s="88"/>
      <c r="AI586" s="88"/>
      <c r="AJ586" s="88">
        <v>1.6</v>
      </c>
      <c r="AK586" s="88"/>
      <c r="AL586" s="88">
        <v>1.6</v>
      </c>
      <c r="AM586" s="88"/>
      <c r="AN586" s="88">
        <v>1.6</v>
      </c>
      <c r="AO586" s="88"/>
      <c r="AP586" s="88"/>
      <c r="AQ586" s="196"/>
      <c r="AR586" s="206">
        <f t="shared" si="17"/>
        <v>18.400000000000002</v>
      </c>
      <c r="AS586" s="19" t="s">
        <v>279</v>
      </c>
      <c r="AT586" s="6" t="s">
        <v>645</v>
      </c>
    </row>
    <row r="587" spans="1:46" ht="30">
      <c r="A587" s="40" t="s">
        <v>679</v>
      </c>
      <c r="B587" s="6" t="s">
        <v>747</v>
      </c>
      <c r="C587" s="263" t="s">
        <v>279</v>
      </c>
      <c r="D587" s="6" t="s">
        <v>646</v>
      </c>
      <c r="E587" s="3"/>
      <c r="F587" s="3">
        <v>2</v>
      </c>
      <c r="G587" s="3">
        <v>0.8</v>
      </c>
      <c r="H587" s="3" t="s">
        <v>668</v>
      </c>
      <c r="I587" s="42" t="s">
        <v>718</v>
      </c>
      <c r="J587" s="214"/>
      <c r="K587" s="212">
        <f t="shared" si="16"/>
        <v>17.599999999999998</v>
      </c>
      <c r="L587" s="90"/>
      <c r="M587" s="87"/>
      <c r="N587" s="88"/>
      <c r="O587" s="88">
        <v>1.6</v>
      </c>
      <c r="P587" s="88"/>
      <c r="Q587" s="88"/>
      <c r="R587" s="88"/>
      <c r="S587" s="88">
        <v>1.6</v>
      </c>
      <c r="T587" s="88"/>
      <c r="U587" s="88"/>
      <c r="V587" s="88">
        <v>1.6</v>
      </c>
      <c r="W587" s="88"/>
      <c r="X587" s="88">
        <v>1.6</v>
      </c>
      <c r="Y587" s="88"/>
      <c r="Z587" s="88">
        <v>1.6</v>
      </c>
      <c r="AA587" s="88"/>
      <c r="AB587" s="88"/>
      <c r="AC587" s="88">
        <v>1.6</v>
      </c>
      <c r="AD587" s="88"/>
      <c r="AE587" s="88">
        <v>1.6</v>
      </c>
      <c r="AF587" s="88"/>
      <c r="AG587" s="88">
        <v>1.6</v>
      </c>
      <c r="AH587" s="88"/>
      <c r="AI587" s="88"/>
      <c r="AJ587" s="88">
        <v>1.6</v>
      </c>
      <c r="AK587" s="88"/>
      <c r="AL587" s="88">
        <v>1.6</v>
      </c>
      <c r="AM587" s="88"/>
      <c r="AN587" s="88">
        <v>1.6</v>
      </c>
      <c r="AO587" s="88"/>
      <c r="AP587" s="88"/>
      <c r="AQ587" s="196"/>
      <c r="AR587" s="206">
        <f t="shared" si="17"/>
        <v>17.599999999999998</v>
      </c>
      <c r="AS587" s="19" t="s">
        <v>279</v>
      </c>
      <c r="AT587" s="6" t="s">
        <v>646</v>
      </c>
    </row>
    <row r="588" spans="1:46" ht="30">
      <c r="A588" s="40" t="s">
        <v>679</v>
      </c>
      <c r="B588" s="6" t="s">
        <v>747</v>
      </c>
      <c r="C588" s="263" t="s">
        <v>279</v>
      </c>
      <c r="D588" s="6" t="s">
        <v>647</v>
      </c>
      <c r="E588" s="3"/>
      <c r="F588" s="3">
        <v>2</v>
      </c>
      <c r="G588" s="3">
        <v>0.8</v>
      </c>
      <c r="H588" s="3" t="s">
        <v>668</v>
      </c>
      <c r="I588" s="42" t="s">
        <v>718</v>
      </c>
      <c r="J588" s="214"/>
      <c r="K588" s="212">
        <f t="shared" si="16"/>
        <v>17.599999999999998</v>
      </c>
      <c r="L588" s="90"/>
      <c r="M588" s="87"/>
      <c r="N588" s="88"/>
      <c r="O588" s="88">
        <v>1.6</v>
      </c>
      <c r="P588" s="88"/>
      <c r="Q588" s="88"/>
      <c r="R588" s="88"/>
      <c r="S588" s="88">
        <v>1.6</v>
      </c>
      <c r="T588" s="88"/>
      <c r="U588" s="88"/>
      <c r="V588" s="88">
        <v>1.6</v>
      </c>
      <c r="W588" s="88"/>
      <c r="X588" s="88">
        <v>1.6</v>
      </c>
      <c r="Y588" s="88"/>
      <c r="Z588" s="88"/>
      <c r="AA588" s="88">
        <v>1.6</v>
      </c>
      <c r="AB588" s="88"/>
      <c r="AC588" s="88">
        <v>1.6</v>
      </c>
      <c r="AD588" s="88"/>
      <c r="AE588" s="88">
        <v>1.6</v>
      </c>
      <c r="AF588" s="88"/>
      <c r="AG588" s="88">
        <v>1.6</v>
      </c>
      <c r="AH588" s="88"/>
      <c r="AI588" s="88"/>
      <c r="AJ588" s="88">
        <v>1.6</v>
      </c>
      <c r="AK588" s="88"/>
      <c r="AL588" s="88">
        <v>1.6</v>
      </c>
      <c r="AM588" s="88"/>
      <c r="AN588" s="88">
        <v>1.6</v>
      </c>
      <c r="AO588" s="88"/>
      <c r="AP588" s="88"/>
      <c r="AQ588" s="196"/>
      <c r="AR588" s="206">
        <f t="shared" si="17"/>
        <v>17.599999999999998</v>
      </c>
      <c r="AS588" s="19" t="s">
        <v>279</v>
      </c>
      <c r="AT588" s="6" t="s">
        <v>647</v>
      </c>
    </row>
    <row r="589" spans="1:46" ht="30">
      <c r="A589" s="40" t="s">
        <v>679</v>
      </c>
      <c r="B589" s="6" t="s">
        <v>747</v>
      </c>
      <c r="C589" s="263" t="s">
        <v>279</v>
      </c>
      <c r="D589" s="6" t="s">
        <v>648</v>
      </c>
      <c r="E589" s="3"/>
      <c r="F589" s="3">
        <v>2</v>
      </c>
      <c r="G589" s="3">
        <v>0.8</v>
      </c>
      <c r="H589" s="3" t="s">
        <v>668</v>
      </c>
      <c r="I589" s="42" t="s">
        <v>718</v>
      </c>
      <c r="J589" s="214"/>
      <c r="K589" s="212">
        <f t="shared" si="16"/>
        <v>17.599999999999998</v>
      </c>
      <c r="L589" s="90"/>
      <c r="M589" s="87"/>
      <c r="N589" s="88"/>
      <c r="O589" s="88">
        <v>1.6</v>
      </c>
      <c r="P589" s="88"/>
      <c r="Q589" s="88"/>
      <c r="R589" s="88"/>
      <c r="S589" s="88">
        <v>1.6</v>
      </c>
      <c r="T589" s="88"/>
      <c r="U589" s="88"/>
      <c r="V589" s="88">
        <v>1.6</v>
      </c>
      <c r="W589" s="88"/>
      <c r="X589" s="88">
        <v>1.6</v>
      </c>
      <c r="Y589" s="88"/>
      <c r="Z589" s="88"/>
      <c r="AA589" s="88">
        <v>1.6</v>
      </c>
      <c r="AB589" s="88"/>
      <c r="AC589" s="88">
        <v>1.6</v>
      </c>
      <c r="AD589" s="88"/>
      <c r="AE589" s="88">
        <v>1.6</v>
      </c>
      <c r="AF589" s="88"/>
      <c r="AG589" s="88">
        <v>1.6</v>
      </c>
      <c r="AH589" s="88"/>
      <c r="AI589" s="88"/>
      <c r="AJ589" s="88">
        <v>1.6</v>
      </c>
      <c r="AK589" s="88"/>
      <c r="AL589" s="88">
        <v>1.6</v>
      </c>
      <c r="AM589" s="88"/>
      <c r="AN589" s="88">
        <v>1.6</v>
      </c>
      <c r="AO589" s="88"/>
      <c r="AP589" s="88"/>
      <c r="AQ589" s="196"/>
      <c r="AR589" s="206">
        <f t="shared" si="17"/>
        <v>17.599999999999998</v>
      </c>
      <c r="AS589" s="19" t="s">
        <v>279</v>
      </c>
      <c r="AT589" s="6" t="s">
        <v>648</v>
      </c>
    </row>
    <row r="590" spans="1:46" ht="30">
      <c r="A590" s="40" t="s">
        <v>679</v>
      </c>
      <c r="B590" s="6" t="s">
        <v>747</v>
      </c>
      <c r="C590" s="263" t="s">
        <v>279</v>
      </c>
      <c r="D590" s="6" t="s">
        <v>649</v>
      </c>
      <c r="E590" s="3"/>
      <c r="F590" s="3">
        <v>2</v>
      </c>
      <c r="G590" s="3">
        <v>0.8</v>
      </c>
      <c r="H590" s="3" t="s">
        <v>668</v>
      </c>
      <c r="I590" s="42" t="s">
        <v>718</v>
      </c>
      <c r="J590" s="214"/>
      <c r="K590" s="212">
        <f t="shared" si="16"/>
        <v>5.3000000000000007</v>
      </c>
      <c r="L590" s="90"/>
      <c r="M590" s="87"/>
      <c r="N590" s="88"/>
      <c r="O590" s="88"/>
      <c r="P590" s="88"/>
      <c r="Q590" s="88"/>
      <c r="R590" s="88"/>
      <c r="S590" s="88">
        <v>1.6</v>
      </c>
      <c r="T590" s="88"/>
      <c r="U590" s="88"/>
      <c r="V590" s="88">
        <v>0.5</v>
      </c>
      <c r="W590" s="88"/>
      <c r="X590" s="88">
        <v>1.6</v>
      </c>
      <c r="Y590" s="88"/>
      <c r="Z590" s="88"/>
      <c r="AA590" s="88"/>
      <c r="AB590" s="88"/>
      <c r="AC590" s="88"/>
      <c r="AD590" s="88"/>
      <c r="AE590" s="88"/>
      <c r="AF590" s="88"/>
      <c r="AG590" s="88"/>
      <c r="AH590" s="88"/>
      <c r="AI590" s="88"/>
      <c r="AJ590" s="88"/>
      <c r="AK590" s="88"/>
      <c r="AL590" s="88"/>
      <c r="AM590" s="88"/>
      <c r="AN590" s="88">
        <v>1.6</v>
      </c>
      <c r="AO590" s="88"/>
      <c r="AP590" s="88"/>
      <c r="AQ590" s="196"/>
      <c r="AR590" s="206">
        <f t="shared" si="17"/>
        <v>5.3000000000000007</v>
      </c>
      <c r="AS590" s="19" t="s">
        <v>279</v>
      </c>
      <c r="AT590" s="6" t="s">
        <v>649</v>
      </c>
    </row>
    <row r="591" spans="1:46" ht="30">
      <c r="A591" s="40" t="s">
        <v>679</v>
      </c>
      <c r="B591" s="6" t="s">
        <v>747</v>
      </c>
      <c r="C591" s="263" t="s">
        <v>279</v>
      </c>
      <c r="D591" s="6" t="s">
        <v>650</v>
      </c>
      <c r="E591" s="3"/>
      <c r="F591" s="3">
        <v>5</v>
      </c>
      <c r="G591" s="3">
        <v>0.8</v>
      </c>
      <c r="H591" s="3" t="s">
        <v>668</v>
      </c>
      <c r="I591" s="42" t="s">
        <v>718</v>
      </c>
      <c r="J591" s="214"/>
      <c r="K591" s="212">
        <f t="shared" si="16"/>
        <v>41.6</v>
      </c>
      <c r="L591" s="94"/>
      <c r="M591" s="87"/>
      <c r="N591" s="88"/>
      <c r="O591" s="88">
        <v>4</v>
      </c>
      <c r="P591" s="88"/>
      <c r="Q591" s="95"/>
      <c r="R591" s="88"/>
      <c r="S591" s="119">
        <v>4</v>
      </c>
      <c r="T591" s="88"/>
      <c r="U591" s="88"/>
      <c r="V591" s="88">
        <v>4</v>
      </c>
      <c r="W591" s="88"/>
      <c r="X591" s="88">
        <v>4</v>
      </c>
      <c r="Y591" s="88"/>
      <c r="Z591" s="88"/>
      <c r="AA591" s="88">
        <v>4</v>
      </c>
      <c r="AB591" s="88"/>
      <c r="AC591" s="88">
        <v>4</v>
      </c>
      <c r="AD591" s="88"/>
      <c r="AE591" s="88">
        <v>4</v>
      </c>
      <c r="AF591" s="88"/>
      <c r="AG591" s="88">
        <v>4</v>
      </c>
      <c r="AH591" s="88"/>
      <c r="AI591" s="88"/>
      <c r="AJ591" s="88">
        <v>4</v>
      </c>
      <c r="AK591" s="88"/>
      <c r="AL591" s="88">
        <v>1.6</v>
      </c>
      <c r="AM591" s="88"/>
      <c r="AN591" s="88">
        <v>4</v>
      </c>
      <c r="AO591" s="88"/>
      <c r="AP591" s="88"/>
      <c r="AQ591" s="196"/>
      <c r="AR591" s="206">
        <f t="shared" si="17"/>
        <v>41.6</v>
      </c>
      <c r="AS591" s="19" t="s">
        <v>279</v>
      </c>
      <c r="AT591" s="6" t="s">
        <v>650</v>
      </c>
    </row>
    <row r="592" spans="1:46" ht="30">
      <c r="A592" s="40" t="s">
        <v>679</v>
      </c>
      <c r="B592" s="6" t="s">
        <v>747</v>
      </c>
      <c r="C592" s="263" t="s">
        <v>279</v>
      </c>
      <c r="D592" s="6" t="s">
        <v>651</v>
      </c>
      <c r="E592" s="3"/>
      <c r="F592" s="3">
        <v>2</v>
      </c>
      <c r="G592" s="3">
        <v>0.8</v>
      </c>
      <c r="H592" s="3" t="s">
        <v>668</v>
      </c>
      <c r="I592" s="42" t="s">
        <v>718</v>
      </c>
      <c r="J592" s="214"/>
      <c r="K592" s="212">
        <f t="shared" si="16"/>
        <v>24.799999999999997</v>
      </c>
      <c r="L592" s="90"/>
      <c r="M592" s="87"/>
      <c r="N592" s="88"/>
      <c r="O592" s="88">
        <v>2.4</v>
      </c>
      <c r="P592" s="88"/>
      <c r="Q592" s="88"/>
      <c r="R592" s="88"/>
      <c r="S592" s="88">
        <v>1.6</v>
      </c>
      <c r="T592" s="88"/>
      <c r="U592" s="88"/>
      <c r="V592" s="88">
        <v>2.4</v>
      </c>
      <c r="W592" s="88"/>
      <c r="X592" s="88">
        <v>1.6</v>
      </c>
      <c r="Y592" s="88"/>
      <c r="Z592" s="88"/>
      <c r="AA592" s="88">
        <v>2.4</v>
      </c>
      <c r="AB592" s="88"/>
      <c r="AC592" s="88">
        <v>2.4</v>
      </c>
      <c r="AD592" s="88"/>
      <c r="AE592" s="88">
        <v>2.4</v>
      </c>
      <c r="AF592" s="88"/>
      <c r="AG592" s="88">
        <v>2.4</v>
      </c>
      <c r="AH592" s="88"/>
      <c r="AI592" s="88"/>
      <c r="AJ592" s="88">
        <v>2.4</v>
      </c>
      <c r="AK592" s="88"/>
      <c r="AL592" s="88">
        <v>2.4</v>
      </c>
      <c r="AM592" s="88"/>
      <c r="AN592" s="88">
        <v>2.4</v>
      </c>
      <c r="AO592" s="88"/>
      <c r="AP592" s="88"/>
      <c r="AQ592" s="196"/>
      <c r="AR592" s="206">
        <f t="shared" si="17"/>
        <v>24.799999999999997</v>
      </c>
      <c r="AS592" s="19" t="s">
        <v>279</v>
      </c>
      <c r="AT592" s="6" t="s">
        <v>651</v>
      </c>
    </row>
    <row r="593" spans="1:46" ht="30">
      <c r="A593" s="40" t="s">
        <v>679</v>
      </c>
      <c r="B593" s="6" t="s">
        <v>747</v>
      </c>
      <c r="C593" s="263" t="s">
        <v>279</v>
      </c>
      <c r="D593" s="6" t="s">
        <v>652</v>
      </c>
      <c r="E593" s="3"/>
      <c r="F593" s="3">
        <v>2</v>
      </c>
      <c r="G593" s="3">
        <v>0.8</v>
      </c>
      <c r="H593" s="3" t="s">
        <v>668</v>
      </c>
      <c r="I593" s="42" t="s">
        <v>718</v>
      </c>
      <c r="J593" s="214"/>
      <c r="K593" s="212">
        <f t="shared" si="16"/>
        <v>15.999999999999998</v>
      </c>
      <c r="L593" s="94"/>
      <c r="M593" s="87"/>
      <c r="N593" s="88"/>
      <c r="O593" s="88">
        <v>1.6</v>
      </c>
      <c r="P593" s="88"/>
      <c r="Q593" s="95"/>
      <c r="R593" s="88"/>
      <c r="S593" s="88">
        <v>1.6</v>
      </c>
      <c r="T593" s="88"/>
      <c r="U593" s="88"/>
      <c r="V593" s="88">
        <v>1.6</v>
      </c>
      <c r="W593" s="88"/>
      <c r="X593" s="88">
        <v>1.6</v>
      </c>
      <c r="Y593" s="88"/>
      <c r="Z593" s="88"/>
      <c r="AA593" s="88">
        <v>1.6</v>
      </c>
      <c r="AB593" s="88"/>
      <c r="AC593" s="88">
        <v>1.6</v>
      </c>
      <c r="AD593" s="88"/>
      <c r="AE593" s="88">
        <v>1.6</v>
      </c>
      <c r="AF593" s="88"/>
      <c r="AG593" s="88">
        <v>1.6</v>
      </c>
      <c r="AH593" s="88"/>
      <c r="AI593" s="88"/>
      <c r="AJ593" s="88">
        <v>1.6</v>
      </c>
      <c r="AK593" s="88"/>
      <c r="AL593" s="88"/>
      <c r="AM593" s="88"/>
      <c r="AN593" s="88">
        <v>1.6</v>
      </c>
      <c r="AO593" s="88"/>
      <c r="AP593" s="88"/>
      <c r="AQ593" s="196"/>
      <c r="AR593" s="206">
        <f t="shared" si="17"/>
        <v>15.999999999999998</v>
      </c>
      <c r="AS593" s="19" t="s">
        <v>279</v>
      </c>
      <c r="AT593" s="6" t="s">
        <v>652</v>
      </c>
    </row>
    <row r="594" spans="1:46" ht="30">
      <c r="A594" s="40" t="s">
        <v>679</v>
      </c>
      <c r="B594" s="6" t="s">
        <v>747</v>
      </c>
      <c r="C594" s="263" t="s">
        <v>279</v>
      </c>
      <c r="D594" s="6" t="s">
        <v>653</v>
      </c>
      <c r="E594" s="3"/>
      <c r="F594" s="3">
        <v>2</v>
      </c>
      <c r="G594" s="3">
        <v>0.8</v>
      </c>
      <c r="H594" s="3" t="s">
        <v>668</v>
      </c>
      <c r="I594" s="42" t="s">
        <v>718</v>
      </c>
      <c r="J594" s="214"/>
      <c r="K594" s="212">
        <f t="shared" si="16"/>
        <v>17.419999999999998</v>
      </c>
      <c r="L594" s="90"/>
      <c r="M594" s="87"/>
      <c r="N594" s="88"/>
      <c r="O594" s="88">
        <v>1.6</v>
      </c>
      <c r="P594" s="88"/>
      <c r="Q594" s="88"/>
      <c r="R594" s="88"/>
      <c r="S594" s="88">
        <v>1.6</v>
      </c>
      <c r="T594" s="88"/>
      <c r="U594" s="88"/>
      <c r="V594" s="88">
        <v>1.6</v>
      </c>
      <c r="W594" s="88"/>
      <c r="X594" s="88">
        <v>1.6</v>
      </c>
      <c r="Y594" s="88"/>
      <c r="Z594" s="88">
        <v>1.42</v>
      </c>
      <c r="AA594" s="88"/>
      <c r="AB594" s="88"/>
      <c r="AC594" s="88">
        <v>1.6</v>
      </c>
      <c r="AD594" s="88"/>
      <c r="AE594" s="88">
        <v>1.6</v>
      </c>
      <c r="AF594" s="88"/>
      <c r="AG594" s="88">
        <v>1.6</v>
      </c>
      <c r="AH594" s="88"/>
      <c r="AI594" s="88"/>
      <c r="AJ594" s="88">
        <v>1.6</v>
      </c>
      <c r="AK594" s="88"/>
      <c r="AL594" s="88">
        <v>1.6</v>
      </c>
      <c r="AM594" s="88"/>
      <c r="AN594" s="88">
        <v>1.6</v>
      </c>
      <c r="AO594" s="88"/>
      <c r="AP594" s="88"/>
      <c r="AQ594" s="196"/>
      <c r="AR594" s="206">
        <f t="shared" si="17"/>
        <v>17.419999999999998</v>
      </c>
      <c r="AS594" s="19" t="s">
        <v>279</v>
      </c>
      <c r="AT594" s="6" t="s">
        <v>653</v>
      </c>
    </row>
    <row r="595" spans="1:46" ht="30">
      <c r="A595" s="40" t="s">
        <v>679</v>
      </c>
      <c r="B595" s="6" t="s">
        <v>747</v>
      </c>
      <c r="C595" s="263" t="s">
        <v>279</v>
      </c>
      <c r="D595" s="6" t="s">
        <v>654</v>
      </c>
      <c r="E595" s="3"/>
      <c r="F595" s="3">
        <v>4</v>
      </c>
      <c r="G595" s="3">
        <v>0.8</v>
      </c>
      <c r="H595" s="3" t="s">
        <v>668</v>
      </c>
      <c r="I595" s="42" t="s">
        <v>718</v>
      </c>
      <c r="J595" s="214"/>
      <c r="K595" s="212">
        <f t="shared" si="16"/>
        <v>31.999999999999996</v>
      </c>
      <c r="L595" s="90"/>
      <c r="M595" s="87"/>
      <c r="N595" s="88"/>
      <c r="O595" s="88">
        <v>3.2</v>
      </c>
      <c r="P595" s="88"/>
      <c r="Q595" s="88"/>
      <c r="R595" s="88"/>
      <c r="S595" s="88">
        <v>3.2</v>
      </c>
      <c r="T595" s="88"/>
      <c r="U595" s="88"/>
      <c r="V595" s="88">
        <v>2.4</v>
      </c>
      <c r="W595" s="88"/>
      <c r="X595" s="88">
        <v>3.2</v>
      </c>
      <c r="Y595" s="88"/>
      <c r="Z595" s="88"/>
      <c r="AA595" s="88">
        <v>3.2</v>
      </c>
      <c r="AB595" s="88"/>
      <c r="AC595" s="88">
        <v>3.2</v>
      </c>
      <c r="AD595" s="88"/>
      <c r="AE595" s="88">
        <v>3.2</v>
      </c>
      <c r="AF595" s="88"/>
      <c r="AG595" s="88">
        <v>3.2</v>
      </c>
      <c r="AH595" s="88"/>
      <c r="AI595" s="88"/>
      <c r="AJ595" s="88">
        <v>3.2</v>
      </c>
      <c r="AK595" s="88"/>
      <c r="AL595" s="88">
        <v>0.8</v>
      </c>
      <c r="AM595" s="88"/>
      <c r="AN595" s="88">
        <v>3.2</v>
      </c>
      <c r="AO595" s="88"/>
      <c r="AP595" s="88"/>
      <c r="AQ595" s="196"/>
      <c r="AR595" s="206">
        <f t="shared" si="17"/>
        <v>31.999999999999996</v>
      </c>
      <c r="AS595" s="19" t="s">
        <v>279</v>
      </c>
      <c r="AT595" s="6" t="s">
        <v>654</v>
      </c>
    </row>
    <row r="596" spans="1:46" ht="30">
      <c r="A596" s="40" t="s">
        <v>679</v>
      </c>
      <c r="B596" s="6" t="s">
        <v>747</v>
      </c>
      <c r="C596" s="263" t="s">
        <v>279</v>
      </c>
      <c r="D596" s="6" t="s">
        <v>655</v>
      </c>
      <c r="E596" s="3"/>
      <c r="F596" s="3">
        <v>1</v>
      </c>
      <c r="G596" s="3">
        <v>0.8</v>
      </c>
      <c r="H596" s="3" t="s">
        <v>668</v>
      </c>
      <c r="I596" s="42" t="s">
        <v>718</v>
      </c>
      <c r="J596" s="214"/>
      <c r="K596" s="212">
        <f t="shared" si="16"/>
        <v>8.7999999999999989</v>
      </c>
      <c r="L596" s="90"/>
      <c r="M596" s="87"/>
      <c r="N596" s="88"/>
      <c r="O596" s="88">
        <v>0.8</v>
      </c>
      <c r="P596" s="88"/>
      <c r="Q596" s="88"/>
      <c r="R596" s="88"/>
      <c r="S596" s="88">
        <v>0.8</v>
      </c>
      <c r="T596" s="88"/>
      <c r="U596" s="88"/>
      <c r="V596" s="88">
        <v>0.8</v>
      </c>
      <c r="W596" s="88"/>
      <c r="X596" s="88">
        <v>0.8</v>
      </c>
      <c r="Y596" s="88"/>
      <c r="Z596" s="88"/>
      <c r="AA596" s="88">
        <v>0.8</v>
      </c>
      <c r="AB596" s="88"/>
      <c r="AC596" s="88">
        <v>0.8</v>
      </c>
      <c r="AD596" s="88"/>
      <c r="AE596" s="88">
        <v>0.8</v>
      </c>
      <c r="AF596" s="88"/>
      <c r="AG596" s="88">
        <v>0.8</v>
      </c>
      <c r="AH596" s="88"/>
      <c r="AI596" s="88"/>
      <c r="AJ596" s="88">
        <v>0.8</v>
      </c>
      <c r="AK596" s="88"/>
      <c r="AL596" s="88">
        <v>0.8</v>
      </c>
      <c r="AM596" s="88"/>
      <c r="AN596" s="88">
        <v>0.8</v>
      </c>
      <c r="AO596" s="88"/>
      <c r="AP596" s="88"/>
      <c r="AQ596" s="196"/>
      <c r="AR596" s="206">
        <f t="shared" si="17"/>
        <v>8.7999999999999989</v>
      </c>
      <c r="AS596" s="19" t="s">
        <v>279</v>
      </c>
      <c r="AT596" s="6" t="s">
        <v>655</v>
      </c>
    </row>
    <row r="597" spans="1:46" ht="30">
      <c r="A597" s="40" t="s">
        <v>679</v>
      </c>
      <c r="B597" s="6" t="s">
        <v>747</v>
      </c>
      <c r="C597" s="263" t="s">
        <v>279</v>
      </c>
      <c r="D597" s="6" t="s">
        <v>656</v>
      </c>
      <c r="E597" s="3"/>
      <c r="F597" s="3">
        <v>3</v>
      </c>
      <c r="G597" s="3">
        <v>0.8</v>
      </c>
      <c r="H597" s="3" t="s">
        <v>668</v>
      </c>
      <c r="I597" s="42" t="s">
        <v>718</v>
      </c>
      <c r="J597" s="214"/>
      <c r="K597" s="212">
        <f t="shared" ref="K597:K662" si="18">M597+N597+O597+P597+Q597+R597+S597+T597+U597+V597+W597+X597+Y597+Z597+AA597+AB597+AC597+AD597+AE597+AG597+AF597+AH597+AI597+AJ597+AK597+AL597+AM597+AN597+AO597+AP597+AQ597</f>
        <v>23.999999999999996</v>
      </c>
      <c r="L597" s="90"/>
      <c r="M597" s="87"/>
      <c r="N597" s="88"/>
      <c r="O597" s="88">
        <v>2.4</v>
      </c>
      <c r="P597" s="88"/>
      <c r="Q597" s="88"/>
      <c r="R597" s="88"/>
      <c r="S597" s="88">
        <v>2.4</v>
      </c>
      <c r="T597" s="88"/>
      <c r="U597" s="88"/>
      <c r="V597" s="88">
        <v>1.6</v>
      </c>
      <c r="W597" s="88"/>
      <c r="X597" s="88">
        <v>2.4</v>
      </c>
      <c r="Y597" s="88"/>
      <c r="Z597" s="88"/>
      <c r="AA597" s="88">
        <v>2.4</v>
      </c>
      <c r="AB597" s="88"/>
      <c r="AC597" s="88">
        <v>2.4</v>
      </c>
      <c r="AD597" s="88"/>
      <c r="AE597" s="88">
        <v>2.4</v>
      </c>
      <c r="AF597" s="88"/>
      <c r="AG597" s="88">
        <v>2.4</v>
      </c>
      <c r="AH597" s="88"/>
      <c r="AI597" s="88"/>
      <c r="AJ597" s="88">
        <v>2.4</v>
      </c>
      <c r="AK597" s="88"/>
      <c r="AL597" s="88">
        <v>0.8</v>
      </c>
      <c r="AM597" s="88"/>
      <c r="AN597" s="88">
        <v>2.4</v>
      </c>
      <c r="AO597" s="88"/>
      <c r="AP597" s="88"/>
      <c r="AQ597" s="196"/>
      <c r="AR597" s="206">
        <f t="shared" si="17"/>
        <v>23.999999999999996</v>
      </c>
      <c r="AS597" s="19" t="s">
        <v>279</v>
      </c>
      <c r="AT597" s="6" t="s">
        <v>656</v>
      </c>
    </row>
    <row r="598" spans="1:46" ht="30">
      <c r="A598" s="40" t="s">
        <v>679</v>
      </c>
      <c r="B598" s="6" t="s">
        <v>747</v>
      </c>
      <c r="C598" s="263" t="s">
        <v>279</v>
      </c>
      <c r="D598" s="6" t="s">
        <v>858</v>
      </c>
      <c r="E598" s="3"/>
      <c r="F598" s="3">
        <v>1</v>
      </c>
      <c r="G598" s="3">
        <v>0.8</v>
      </c>
      <c r="H598" s="3" t="s">
        <v>668</v>
      </c>
      <c r="I598" s="42" t="s">
        <v>718</v>
      </c>
      <c r="J598" s="214"/>
      <c r="K598" s="212">
        <f t="shared" si="18"/>
        <v>14.399999999999999</v>
      </c>
      <c r="L598" s="90"/>
      <c r="M598" s="87"/>
      <c r="N598" s="88"/>
      <c r="O598" s="88">
        <v>1.6</v>
      </c>
      <c r="P598" s="88"/>
      <c r="Q598" s="88"/>
      <c r="R598" s="88"/>
      <c r="S598" s="88"/>
      <c r="T598" s="88"/>
      <c r="U598" s="88"/>
      <c r="V598" s="88">
        <v>1.6</v>
      </c>
      <c r="W598" s="88"/>
      <c r="X598" s="88"/>
      <c r="Y598" s="88"/>
      <c r="Z598" s="88"/>
      <c r="AA598" s="88">
        <v>1.6</v>
      </c>
      <c r="AB598" s="88"/>
      <c r="AC598" s="88">
        <v>1.6</v>
      </c>
      <c r="AD598" s="88"/>
      <c r="AE598" s="88">
        <v>1.6</v>
      </c>
      <c r="AF598" s="88"/>
      <c r="AG598" s="88">
        <v>1.6</v>
      </c>
      <c r="AH598" s="88"/>
      <c r="AI598" s="88"/>
      <c r="AJ598" s="88">
        <v>1.6</v>
      </c>
      <c r="AK598" s="88"/>
      <c r="AL598" s="88">
        <v>1.6</v>
      </c>
      <c r="AM598" s="88"/>
      <c r="AN598" s="88">
        <v>1.6</v>
      </c>
      <c r="AO598" s="88"/>
      <c r="AP598" s="88"/>
      <c r="AQ598" s="196"/>
      <c r="AR598" s="206">
        <f t="shared" si="17"/>
        <v>14.399999999999999</v>
      </c>
      <c r="AS598" s="19" t="s">
        <v>279</v>
      </c>
      <c r="AT598" s="6" t="s">
        <v>858</v>
      </c>
    </row>
    <row r="599" spans="1:46" ht="30">
      <c r="A599" s="40" t="s">
        <v>679</v>
      </c>
      <c r="B599" s="6" t="s">
        <v>747</v>
      </c>
      <c r="C599" s="263" t="s">
        <v>279</v>
      </c>
      <c r="D599" s="6" t="s">
        <v>658</v>
      </c>
      <c r="E599" s="3"/>
      <c r="F599" s="3">
        <v>2</v>
      </c>
      <c r="G599" s="3">
        <v>0.8</v>
      </c>
      <c r="H599" s="3" t="s">
        <v>668</v>
      </c>
      <c r="I599" s="42" t="s">
        <v>718</v>
      </c>
      <c r="J599" s="214"/>
      <c r="K599" s="212">
        <f t="shared" si="18"/>
        <v>17.599999999999998</v>
      </c>
      <c r="L599" s="90"/>
      <c r="M599" s="87"/>
      <c r="N599" s="88"/>
      <c r="O599" s="88">
        <v>1.6</v>
      </c>
      <c r="P599" s="88"/>
      <c r="Q599" s="88"/>
      <c r="R599" s="88"/>
      <c r="S599" s="88">
        <v>1.6</v>
      </c>
      <c r="T599" s="88"/>
      <c r="U599" s="88"/>
      <c r="V599" s="88">
        <v>1.6</v>
      </c>
      <c r="W599" s="88"/>
      <c r="X599" s="88">
        <v>1.6</v>
      </c>
      <c r="Y599" s="88"/>
      <c r="Z599" s="88"/>
      <c r="AA599" s="88">
        <v>1.6</v>
      </c>
      <c r="AB599" s="88"/>
      <c r="AC599" s="88">
        <v>1.6</v>
      </c>
      <c r="AD599" s="88"/>
      <c r="AE599" s="88">
        <v>1.6</v>
      </c>
      <c r="AF599" s="88"/>
      <c r="AG599" s="88">
        <v>1.6</v>
      </c>
      <c r="AH599" s="88"/>
      <c r="AI599" s="88"/>
      <c r="AJ599" s="88">
        <v>1.6</v>
      </c>
      <c r="AK599" s="88"/>
      <c r="AL599" s="88">
        <v>1.6</v>
      </c>
      <c r="AM599" s="88"/>
      <c r="AN599" s="88">
        <v>1.6</v>
      </c>
      <c r="AO599" s="88"/>
      <c r="AP599" s="88"/>
      <c r="AQ599" s="196"/>
      <c r="AR599" s="206">
        <f t="shared" si="17"/>
        <v>17.599999999999998</v>
      </c>
      <c r="AS599" s="19" t="s">
        <v>279</v>
      </c>
      <c r="AT599" s="6" t="s">
        <v>658</v>
      </c>
    </row>
    <row r="600" spans="1:46" ht="30">
      <c r="A600" s="40" t="s">
        <v>679</v>
      </c>
      <c r="B600" s="6" t="s">
        <v>747</v>
      </c>
      <c r="C600" s="263" t="s">
        <v>279</v>
      </c>
      <c r="D600" s="16" t="s">
        <v>1007</v>
      </c>
      <c r="E600" s="3"/>
      <c r="F600" s="3">
        <v>1</v>
      </c>
      <c r="G600" s="3">
        <v>0.8</v>
      </c>
      <c r="H600" s="3" t="s">
        <v>668</v>
      </c>
      <c r="I600" s="42" t="s">
        <v>718</v>
      </c>
      <c r="J600" s="214"/>
      <c r="K600" s="212">
        <f t="shared" si="18"/>
        <v>7.9999999999999991</v>
      </c>
      <c r="L600" s="90"/>
      <c r="M600" s="87"/>
      <c r="N600" s="88"/>
      <c r="O600" s="88">
        <v>0.8</v>
      </c>
      <c r="P600" s="88"/>
      <c r="Q600" s="88"/>
      <c r="R600" s="88"/>
      <c r="S600" s="88">
        <v>0.8</v>
      </c>
      <c r="T600" s="88"/>
      <c r="U600" s="88"/>
      <c r="V600" s="88">
        <v>0.8</v>
      </c>
      <c r="W600" s="88"/>
      <c r="X600" s="88">
        <v>0.8</v>
      </c>
      <c r="Y600" s="88"/>
      <c r="Z600" s="88"/>
      <c r="AA600" s="88">
        <v>0.8</v>
      </c>
      <c r="AB600" s="88"/>
      <c r="AC600" s="88">
        <v>0.8</v>
      </c>
      <c r="AD600" s="88"/>
      <c r="AE600" s="88">
        <v>0.8</v>
      </c>
      <c r="AF600" s="88"/>
      <c r="AG600" s="88">
        <v>0.8</v>
      </c>
      <c r="AH600" s="88"/>
      <c r="AI600" s="88"/>
      <c r="AJ600" s="88">
        <v>0.8</v>
      </c>
      <c r="AK600" s="88"/>
      <c r="AL600" s="88"/>
      <c r="AM600" s="88"/>
      <c r="AN600" s="88">
        <v>0.8</v>
      </c>
      <c r="AO600" s="88"/>
      <c r="AP600" s="88"/>
      <c r="AQ600" s="196"/>
      <c r="AR600" s="206">
        <f t="shared" si="17"/>
        <v>7.9999999999999991</v>
      </c>
      <c r="AS600" s="19" t="s">
        <v>279</v>
      </c>
      <c r="AT600" s="16" t="s">
        <v>1007</v>
      </c>
    </row>
    <row r="601" spans="1:46" ht="30">
      <c r="A601" s="40" t="s">
        <v>679</v>
      </c>
      <c r="B601" s="6" t="s">
        <v>747</v>
      </c>
      <c r="C601" s="263" t="s">
        <v>279</v>
      </c>
      <c r="D601" s="6" t="s">
        <v>1008</v>
      </c>
      <c r="E601" s="3"/>
      <c r="F601" s="3">
        <v>1</v>
      </c>
      <c r="G601" s="3">
        <v>0.8</v>
      </c>
      <c r="H601" s="3" t="s">
        <v>668</v>
      </c>
      <c r="I601" s="42" t="s">
        <v>718</v>
      </c>
      <c r="J601" s="214"/>
      <c r="K601" s="212">
        <f t="shared" si="18"/>
        <v>7.9999999999999991</v>
      </c>
      <c r="L601" s="90"/>
      <c r="M601" s="87"/>
      <c r="N601" s="88"/>
      <c r="O601" s="88">
        <v>0.8</v>
      </c>
      <c r="P601" s="88"/>
      <c r="Q601" s="88"/>
      <c r="R601" s="88"/>
      <c r="S601" s="88">
        <v>0.8</v>
      </c>
      <c r="T601" s="88"/>
      <c r="U601" s="88"/>
      <c r="V601" s="88">
        <v>0.8</v>
      </c>
      <c r="W601" s="88"/>
      <c r="X601" s="88">
        <v>0.8</v>
      </c>
      <c r="Y601" s="88"/>
      <c r="Z601" s="88"/>
      <c r="AA601" s="88">
        <v>0.8</v>
      </c>
      <c r="AB601" s="88"/>
      <c r="AC601" s="88">
        <v>0.8</v>
      </c>
      <c r="AD601" s="88"/>
      <c r="AE601" s="88">
        <v>0.8</v>
      </c>
      <c r="AF601" s="88"/>
      <c r="AG601" s="88">
        <v>0.8</v>
      </c>
      <c r="AH601" s="88"/>
      <c r="AI601" s="88"/>
      <c r="AJ601" s="88">
        <v>0.8</v>
      </c>
      <c r="AK601" s="88"/>
      <c r="AL601" s="88"/>
      <c r="AM601" s="88"/>
      <c r="AN601" s="88">
        <v>0.8</v>
      </c>
      <c r="AO601" s="88"/>
      <c r="AP601" s="88"/>
      <c r="AQ601" s="196"/>
      <c r="AR601" s="206">
        <f t="shared" si="17"/>
        <v>7.9999999999999991</v>
      </c>
      <c r="AS601" s="19" t="s">
        <v>279</v>
      </c>
      <c r="AT601" s="6" t="s">
        <v>1008</v>
      </c>
    </row>
    <row r="602" spans="1:46" ht="30">
      <c r="A602" s="40" t="s">
        <v>679</v>
      </c>
      <c r="B602" s="6" t="s">
        <v>747</v>
      </c>
      <c r="C602" s="263" t="s">
        <v>279</v>
      </c>
      <c r="D602" s="6" t="s">
        <v>1009</v>
      </c>
      <c r="E602" s="3"/>
      <c r="F602" s="3">
        <v>1</v>
      </c>
      <c r="G602" s="3">
        <v>0.8</v>
      </c>
      <c r="H602" s="3" t="s">
        <v>668</v>
      </c>
      <c r="I602" s="42" t="s">
        <v>718</v>
      </c>
      <c r="J602" s="214"/>
      <c r="K602" s="212">
        <f t="shared" si="18"/>
        <v>7.9999999999999991</v>
      </c>
      <c r="L602" s="90"/>
      <c r="M602" s="87"/>
      <c r="N602" s="88"/>
      <c r="O602" s="88">
        <v>0.8</v>
      </c>
      <c r="P602" s="88"/>
      <c r="Q602" s="88"/>
      <c r="R602" s="88"/>
      <c r="S602" s="88">
        <v>0.8</v>
      </c>
      <c r="T602" s="88"/>
      <c r="U602" s="88"/>
      <c r="V602" s="88">
        <v>0.8</v>
      </c>
      <c r="W602" s="88"/>
      <c r="X602" s="88">
        <v>0.8</v>
      </c>
      <c r="Y602" s="88"/>
      <c r="Z602" s="88"/>
      <c r="AA602" s="88">
        <v>0.8</v>
      </c>
      <c r="AB602" s="88"/>
      <c r="AC602" s="88">
        <v>0.8</v>
      </c>
      <c r="AD602" s="88"/>
      <c r="AE602" s="88">
        <v>0.8</v>
      </c>
      <c r="AF602" s="88"/>
      <c r="AG602" s="88">
        <v>0.8</v>
      </c>
      <c r="AH602" s="88"/>
      <c r="AI602" s="88"/>
      <c r="AJ602" s="88">
        <v>0.8</v>
      </c>
      <c r="AK602" s="88"/>
      <c r="AL602" s="88"/>
      <c r="AM602" s="88"/>
      <c r="AN602" s="88">
        <v>0.8</v>
      </c>
      <c r="AO602" s="88"/>
      <c r="AP602" s="88"/>
      <c r="AQ602" s="196"/>
      <c r="AR602" s="206">
        <f t="shared" si="17"/>
        <v>7.9999999999999991</v>
      </c>
      <c r="AS602" s="19" t="s">
        <v>279</v>
      </c>
      <c r="AT602" s="6" t="s">
        <v>1009</v>
      </c>
    </row>
    <row r="603" spans="1:46" ht="30">
      <c r="A603" s="40" t="s">
        <v>679</v>
      </c>
      <c r="B603" s="275" t="s">
        <v>744</v>
      </c>
      <c r="C603" s="263" t="s">
        <v>279</v>
      </c>
      <c r="D603" s="180" t="s">
        <v>659</v>
      </c>
      <c r="E603" s="184"/>
      <c r="F603" s="184">
        <v>1</v>
      </c>
      <c r="G603" s="184">
        <v>0.8</v>
      </c>
      <c r="H603" s="3" t="s">
        <v>668</v>
      </c>
      <c r="I603" s="42" t="s">
        <v>718</v>
      </c>
      <c r="J603" s="214"/>
      <c r="K603" s="212">
        <f t="shared" si="18"/>
        <v>3.2</v>
      </c>
      <c r="L603" s="90"/>
      <c r="M603" s="87"/>
      <c r="N603" s="88"/>
      <c r="O603" s="88"/>
      <c r="P603" s="88"/>
      <c r="Q603" s="88">
        <v>0.8</v>
      </c>
      <c r="R603" s="88"/>
      <c r="S603" s="88"/>
      <c r="T603" s="88"/>
      <c r="U603" s="88"/>
      <c r="V603" s="88"/>
      <c r="W603" s="88"/>
      <c r="X603" s="88">
        <v>0.8</v>
      </c>
      <c r="Y603" s="88"/>
      <c r="Z603" s="88"/>
      <c r="AA603" s="88"/>
      <c r="AB603" s="88"/>
      <c r="AC603" s="88"/>
      <c r="AD603" s="88"/>
      <c r="AE603" s="88">
        <v>0.8</v>
      </c>
      <c r="AF603" s="88"/>
      <c r="AG603" s="88"/>
      <c r="AH603" s="88"/>
      <c r="AI603" s="88"/>
      <c r="AJ603" s="88"/>
      <c r="AK603" s="88"/>
      <c r="AL603" s="88">
        <v>0.8</v>
      </c>
      <c r="AM603" s="88"/>
      <c r="AN603" s="88"/>
      <c r="AO603" s="88"/>
      <c r="AP603" s="88"/>
      <c r="AQ603" s="196"/>
      <c r="AR603" s="206">
        <f t="shared" si="17"/>
        <v>3.2</v>
      </c>
      <c r="AS603" s="19" t="s">
        <v>279</v>
      </c>
      <c r="AT603" s="180" t="s">
        <v>659</v>
      </c>
    </row>
    <row r="604" spans="1:46" ht="33" customHeight="1">
      <c r="A604" s="40" t="s">
        <v>679</v>
      </c>
      <c r="B604" s="3" t="s">
        <v>744</v>
      </c>
      <c r="C604" s="263" t="s">
        <v>279</v>
      </c>
      <c r="D604" s="10" t="s">
        <v>884</v>
      </c>
      <c r="E604" s="184"/>
      <c r="F604" s="184">
        <v>1</v>
      </c>
      <c r="G604" s="184">
        <v>0.8</v>
      </c>
      <c r="H604" s="3" t="s">
        <v>668</v>
      </c>
      <c r="I604" s="42" t="s">
        <v>718</v>
      </c>
      <c r="J604" s="214"/>
      <c r="K604" s="212">
        <f t="shared" si="18"/>
        <v>3.2</v>
      </c>
      <c r="L604" s="90"/>
      <c r="M604" s="87"/>
      <c r="N604" s="88"/>
      <c r="O604" s="88"/>
      <c r="P604" s="88"/>
      <c r="Q604" s="88">
        <v>0.8</v>
      </c>
      <c r="R604" s="88"/>
      <c r="S604" s="88"/>
      <c r="T604" s="88"/>
      <c r="U604" s="88"/>
      <c r="V604" s="88"/>
      <c r="W604" s="88"/>
      <c r="X604" s="88">
        <v>0.8</v>
      </c>
      <c r="Y604" s="88"/>
      <c r="Z604" s="88"/>
      <c r="AA604" s="88"/>
      <c r="AB604" s="88"/>
      <c r="AC604" s="88"/>
      <c r="AD604" s="88"/>
      <c r="AE604" s="88">
        <v>0.8</v>
      </c>
      <c r="AF604" s="88"/>
      <c r="AG604" s="88"/>
      <c r="AH604" s="88"/>
      <c r="AI604" s="88"/>
      <c r="AJ604" s="88"/>
      <c r="AK604" s="88"/>
      <c r="AL604" s="88">
        <v>0.8</v>
      </c>
      <c r="AM604" s="88"/>
      <c r="AN604" s="88"/>
      <c r="AO604" s="88"/>
      <c r="AP604" s="88"/>
      <c r="AQ604" s="196"/>
      <c r="AR604" s="206">
        <f t="shared" si="17"/>
        <v>3.2</v>
      </c>
      <c r="AS604" s="19" t="s">
        <v>279</v>
      </c>
      <c r="AT604" s="10" t="s">
        <v>884</v>
      </c>
    </row>
    <row r="605" spans="1:46" ht="33.75" customHeight="1">
      <c r="A605" s="40" t="s">
        <v>679</v>
      </c>
      <c r="B605" s="3" t="s">
        <v>744</v>
      </c>
      <c r="C605" s="263" t="s">
        <v>279</v>
      </c>
      <c r="D605" s="134" t="s">
        <v>660</v>
      </c>
      <c r="E605" s="184"/>
      <c r="F605" s="184">
        <v>1</v>
      </c>
      <c r="G605" s="184">
        <v>0.8</v>
      </c>
      <c r="H605" s="3" t="s">
        <v>668</v>
      </c>
      <c r="I605" s="42" t="s">
        <v>718</v>
      </c>
      <c r="J605" s="214"/>
      <c r="K605" s="212">
        <f t="shared" si="18"/>
        <v>3.2</v>
      </c>
      <c r="L605" s="90"/>
      <c r="M605" s="87"/>
      <c r="N605" s="88"/>
      <c r="O605" s="88"/>
      <c r="P605" s="88"/>
      <c r="Q605" s="88">
        <v>0.8</v>
      </c>
      <c r="R605" s="88"/>
      <c r="S605" s="88"/>
      <c r="T605" s="88"/>
      <c r="U605" s="88"/>
      <c r="V605" s="88"/>
      <c r="W605" s="88"/>
      <c r="X605" s="88">
        <v>0.8</v>
      </c>
      <c r="Y605" s="88"/>
      <c r="Z605" s="88"/>
      <c r="AA605" s="88"/>
      <c r="AB605" s="88"/>
      <c r="AC605" s="88"/>
      <c r="AD605" s="88"/>
      <c r="AE605" s="88">
        <v>0.8</v>
      </c>
      <c r="AF605" s="88"/>
      <c r="AG605" s="88"/>
      <c r="AH605" s="88"/>
      <c r="AI605" s="88"/>
      <c r="AJ605" s="88"/>
      <c r="AK605" s="88"/>
      <c r="AL605" s="88">
        <v>0.8</v>
      </c>
      <c r="AM605" s="88"/>
      <c r="AN605" s="88"/>
      <c r="AO605" s="88"/>
      <c r="AP605" s="88"/>
      <c r="AQ605" s="196"/>
      <c r="AR605" s="206">
        <f t="shared" si="17"/>
        <v>3.2</v>
      </c>
      <c r="AS605" s="19" t="s">
        <v>279</v>
      </c>
      <c r="AT605" s="134" t="s">
        <v>660</v>
      </c>
    </row>
    <row r="606" spans="1:46" ht="30">
      <c r="A606" s="40" t="s">
        <v>679</v>
      </c>
      <c r="B606" s="3" t="s">
        <v>744</v>
      </c>
      <c r="C606" s="263" t="s">
        <v>279</v>
      </c>
      <c r="D606" s="10" t="s">
        <v>886</v>
      </c>
      <c r="E606" s="184"/>
      <c r="F606" s="184">
        <v>1</v>
      </c>
      <c r="G606" s="184">
        <v>0.8</v>
      </c>
      <c r="H606" s="3" t="s">
        <v>668</v>
      </c>
      <c r="I606" s="42" t="s">
        <v>718</v>
      </c>
      <c r="J606" s="214"/>
      <c r="K606" s="212">
        <f t="shared" si="18"/>
        <v>2.4000000000000004</v>
      </c>
      <c r="L606" s="90"/>
      <c r="M606" s="87"/>
      <c r="N606" s="88"/>
      <c r="O606" s="88"/>
      <c r="P606" s="88"/>
      <c r="Q606" s="88">
        <v>0.8</v>
      </c>
      <c r="R606" s="88"/>
      <c r="S606" s="88"/>
      <c r="T606" s="88"/>
      <c r="U606" s="88"/>
      <c r="V606" s="88"/>
      <c r="W606" s="88"/>
      <c r="X606" s="88">
        <v>0.8</v>
      </c>
      <c r="Y606" s="88"/>
      <c r="Z606" s="88"/>
      <c r="AA606" s="88"/>
      <c r="AB606" s="88"/>
      <c r="AC606" s="88"/>
      <c r="AD606" s="88"/>
      <c r="AE606" s="88"/>
      <c r="AF606" s="88"/>
      <c r="AG606" s="88"/>
      <c r="AH606" s="88"/>
      <c r="AI606" s="88"/>
      <c r="AJ606" s="88"/>
      <c r="AK606" s="88"/>
      <c r="AL606" s="88">
        <v>0.8</v>
      </c>
      <c r="AM606" s="88"/>
      <c r="AN606" s="88"/>
      <c r="AO606" s="88"/>
      <c r="AP606" s="88"/>
      <c r="AQ606" s="196"/>
      <c r="AR606" s="206">
        <f t="shared" si="17"/>
        <v>2.4000000000000004</v>
      </c>
      <c r="AS606" s="19" t="s">
        <v>279</v>
      </c>
      <c r="AT606" s="10" t="s">
        <v>886</v>
      </c>
    </row>
    <row r="607" spans="1:46" ht="31.5" customHeight="1">
      <c r="A607" s="40" t="s">
        <v>679</v>
      </c>
      <c r="B607" s="3" t="s">
        <v>744</v>
      </c>
      <c r="C607" s="263" t="s">
        <v>279</v>
      </c>
      <c r="D607" s="10" t="s">
        <v>885</v>
      </c>
      <c r="E607" s="184"/>
      <c r="F607" s="184">
        <v>3</v>
      </c>
      <c r="G607" s="184">
        <v>0.8</v>
      </c>
      <c r="H607" s="3" t="s">
        <v>668</v>
      </c>
      <c r="I607" s="42" t="s">
        <v>718</v>
      </c>
      <c r="J607" s="214"/>
      <c r="K607" s="212">
        <f t="shared" si="18"/>
        <v>5.6</v>
      </c>
      <c r="L607" s="90"/>
      <c r="M607" s="87"/>
      <c r="N607" s="88"/>
      <c r="O607" s="88"/>
      <c r="P607" s="88"/>
      <c r="Q607" s="88">
        <v>2.4</v>
      </c>
      <c r="R607" s="88"/>
      <c r="S607" s="88"/>
      <c r="T607" s="88"/>
      <c r="U607" s="88"/>
      <c r="V607" s="88"/>
      <c r="W607" s="88"/>
      <c r="X607" s="88"/>
      <c r="Y607" s="88"/>
      <c r="Z607" s="88"/>
      <c r="AA607" s="88"/>
      <c r="AB607" s="88"/>
      <c r="AC607" s="88"/>
      <c r="AD607" s="88"/>
      <c r="AE607" s="88">
        <v>2.4</v>
      </c>
      <c r="AF607" s="88"/>
      <c r="AG607" s="88"/>
      <c r="AH607" s="88"/>
      <c r="AI607" s="88"/>
      <c r="AJ607" s="88"/>
      <c r="AK607" s="88"/>
      <c r="AL607" s="88">
        <v>0.8</v>
      </c>
      <c r="AM607" s="88"/>
      <c r="AN607" s="88"/>
      <c r="AO607" s="88"/>
      <c r="AP607" s="88"/>
      <c r="AQ607" s="196"/>
      <c r="AR607" s="206">
        <f t="shared" si="17"/>
        <v>5.6</v>
      </c>
      <c r="AS607" s="19" t="s">
        <v>279</v>
      </c>
      <c r="AT607" s="10" t="s">
        <v>885</v>
      </c>
    </row>
    <row r="608" spans="1:46" ht="30">
      <c r="A608" s="40" t="s">
        <v>679</v>
      </c>
      <c r="B608" s="3" t="s">
        <v>744</v>
      </c>
      <c r="C608" s="263" t="s">
        <v>279</v>
      </c>
      <c r="D608" s="134" t="s">
        <v>887</v>
      </c>
      <c r="E608" s="184"/>
      <c r="F608" s="184">
        <v>1</v>
      </c>
      <c r="G608" s="184">
        <v>0.8</v>
      </c>
      <c r="H608" s="3" t="s">
        <v>668</v>
      </c>
      <c r="I608" s="42" t="s">
        <v>718</v>
      </c>
      <c r="J608" s="214"/>
      <c r="K608" s="212">
        <f t="shared" si="18"/>
        <v>3.2</v>
      </c>
      <c r="L608" s="90"/>
      <c r="M608" s="87"/>
      <c r="N608" s="88"/>
      <c r="O608" s="88"/>
      <c r="P608" s="88"/>
      <c r="Q608" s="88">
        <v>0.8</v>
      </c>
      <c r="R608" s="88"/>
      <c r="S608" s="88"/>
      <c r="T608" s="88"/>
      <c r="U608" s="88"/>
      <c r="V608" s="88"/>
      <c r="W608" s="88"/>
      <c r="X608" s="88">
        <v>0.8</v>
      </c>
      <c r="Y608" s="88"/>
      <c r="Z608" s="88"/>
      <c r="AA608" s="88"/>
      <c r="AB608" s="88"/>
      <c r="AC608" s="88"/>
      <c r="AD608" s="88"/>
      <c r="AE608" s="88">
        <v>0.8</v>
      </c>
      <c r="AF608" s="88"/>
      <c r="AG608" s="88"/>
      <c r="AH608" s="88"/>
      <c r="AI608" s="88"/>
      <c r="AJ608" s="88"/>
      <c r="AK608" s="88"/>
      <c r="AL608" s="88">
        <v>0.8</v>
      </c>
      <c r="AM608" s="88"/>
      <c r="AN608" s="88"/>
      <c r="AO608" s="88"/>
      <c r="AP608" s="88"/>
      <c r="AQ608" s="196"/>
      <c r="AR608" s="206">
        <f t="shared" si="17"/>
        <v>3.2</v>
      </c>
      <c r="AS608" s="19" t="s">
        <v>279</v>
      </c>
      <c r="AT608" s="134" t="s">
        <v>887</v>
      </c>
    </row>
    <row r="609" spans="1:46" ht="30.75" customHeight="1">
      <c r="A609" s="40" t="s">
        <v>679</v>
      </c>
      <c r="B609" s="3" t="s">
        <v>744</v>
      </c>
      <c r="C609" s="263" t="s">
        <v>279</v>
      </c>
      <c r="D609" s="134" t="s">
        <v>888</v>
      </c>
      <c r="E609" s="184"/>
      <c r="F609" s="184">
        <v>1</v>
      </c>
      <c r="G609" s="184">
        <v>0.8</v>
      </c>
      <c r="H609" s="3" t="s">
        <v>668</v>
      </c>
      <c r="I609" s="42" t="s">
        <v>718</v>
      </c>
      <c r="J609" s="214"/>
      <c r="K609" s="212">
        <f t="shared" si="18"/>
        <v>2.4000000000000004</v>
      </c>
      <c r="L609" s="90"/>
      <c r="M609" s="87"/>
      <c r="N609" s="88"/>
      <c r="O609" s="88"/>
      <c r="P609" s="88"/>
      <c r="Q609" s="88">
        <v>0.8</v>
      </c>
      <c r="R609" s="88"/>
      <c r="S609" s="88"/>
      <c r="T609" s="88"/>
      <c r="U609" s="88"/>
      <c r="V609" s="88"/>
      <c r="W609" s="88"/>
      <c r="X609" s="88">
        <v>0.8</v>
      </c>
      <c r="Y609" s="88"/>
      <c r="Z609" s="88"/>
      <c r="AA609" s="88"/>
      <c r="AB609" s="88"/>
      <c r="AC609" s="88"/>
      <c r="AD609" s="88"/>
      <c r="AE609" s="88"/>
      <c r="AF609" s="88"/>
      <c r="AG609" s="88"/>
      <c r="AH609" s="88"/>
      <c r="AI609" s="88"/>
      <c r="AJ609" s="88"/>
      <c r="AK609" s="88"/>
      <c r="AL609" s="88">
        <v>0.8</v>
      </c>
      <c r="AM609" s="88"/>
      <c r="AN609" s="88"/>
      <c r="AO609" s="88"/>
      <c r="AP609" s="88"/>
      <c r="AQ609" s="196"/>
      <c r="AR609" s="206">
        <f t="shared" si="17"/>
        <v>2.4000000000000004</v>
      </c>
      <c r="AS609" s="19" t="s">
        <v>279</v>
      </c>
      <c r="AT609" s="134" t="s">
        <v>888</v>
      </c>
    </row>
    <row r="610" spans="1:46" ht="30">
      <c r="A610" s="40" t="s">
        <v>679</v>
      </c>
      <c r="B610" s="3" t="s">
        <v>744</v>
      </c>
      <c r="C610" s="263" t="s">
        <v>279</v>
      </c>
      <c r="D610" s="10" t="s">
        <v>663</v>
      </c>
      <c r="E610" s="184"/>
      <c r="F610" s="184">
        <v>2</v>
      </c>
      <c r="G610" s="184">
        <v>0.8</v>
      </c>
      <c r="H610" s="3" t="s">
        <v>668</v>
      </c>
      <c r="I610" s="42" t="s">
        <v>718</v>
      </c>
      <c r="J610" s="214"/>
      <c r="K610" s="212">
        <f t="shared" si="18"/>
        <v>6.4</v>
      </c>
      <c r="L610" s="90"/>
      <c r="M610" s="87"/>
      <c r="N610" s="88"/>
      <c r="O610" s="88"/>
      <c r="P610" s="88"/>
      <c r="Q610" s="88">
        <v>1.6</v>
      </c>
      <c r="R610" s="88"/>
      <c r="S610" s="88"/>
      <c r="T610" s="88"/>
      <c r="U610" s="88"/>
      <c r="V610" s="88"/>
      <c r="W610" s="88"/>
      <c r="X610" s="88">
        <v>1.6</v>
      </c>
      <c r="Y610" s="88"/>
      <c r="Z610" s="88"/>
      <c r="AA610" s="88"/>
      <c r="AB610" s="88"/>
      <c r="AC610" s="88"/>
      <c r="AD610" s="88"/>
      <c r="AE610" s="88">
        <v>1.6</v>
      </c>
      <c r="AF610" s="88"/>
      <c r="AG610" s="88"/>
      <c r="AH610" s="88"/>
      <c r="AI610" s="88"/>
      <c r="AJ610" s="88"/>
      <c r="AK610" s="88"/>
      <c r="AL610" s="88">
        <v>1.6</v>
      </c>
      <c r="AM610" s="88"/>
      <c r="AN610" s="88"/>
      <c r="AO610" s="88"/>
      <c r="AP610" s="88"/>
      <c r="AQ610" s="196"/>
      <c r="AR610" s="206">
        <f t="shared" si="17"/>
        <v>6.4</v>
      </c>
      <c r="AS610" s="19" t="s">
        <v>279</v>
      </c>
      <c r="AT610" s="10" t="s">
        <v>663</v>
      </c>
    </row>
    <row r="611" spans="1:46" ht="30">
      <c r="A611" s="40" t="s">
        <v>679</v>
      </c>
      <c r="B611" s="3" t="s">
        <v>744</v>
      </c>
      <c r="C611" s="263" t="s">
        <v>279</v>
      </c>
      <c r="D611" s="134" t="s">
        <v>664</v>
      </c>
      <c r="E611" s="184"/>
      <c r="F611" s="184">
        <v>3</v>
      </c>
      <c r="G611" s="184">
        <v>0.8</v>
      </c>
      <c r="H611" s="3" t="s">
        <v>668</v>
      </c>
      <c r="I611" s="42" t="s">
        <v>718</v>
      </c>
      <c r="J611" s="214"/>
      <c r="K611" s="212">
        <f t="shared" si="18"/>
        <v>7.9999999999999991</v>
      </c>
      <c r="L611" s="90"/>
      <c r="M611" s="87"/>
      <c r="N611" s="88"/>
      <c r="O611" s="88"/>
      <c r="P611" s="88"/>
      <c r="Q611" s="88">
        <v>2.4</v>
      </c>
      <c r="R611" s="88"/>
      <c r="S611" s="88"/>
      <c r="T611" s="88"/>
      <c r="U611" s="88"/>
      <c r="V611" s="88"/>
      <c r="W611" s="88"/>
      <c r="X611" s="88">
        <v>2.4</v>
      </c>
      <c r="Y611" s="88"/>
      <c r="Z611" s="88"/>
      <c r="AA611" s="88"/>
      <c r="AB611" s="88"/>
      <c r="AC611" s="88"/>
      <c r="AD611" s="88"/>
      <c r="AE611" s="88">
        <v>2.4</v>
      </c>
      <c r="AF611" s="88"/>
      <c r="AG611" s="88"/>
      <c r="AH611" s="88"/>
      <c r="AI611" s="88"/>
      <c r="AJ611" s="88"/>
      <c r="AK611" s="88"/>
      <c r="AL611" s="88">
        <v>0.8</v>
      </c>
      <c r="AM611" s="88"/>
      <c r="AN611" s="88"/>
      <c r="AO611" s="88"/>
      <c r="AP611" s="88"/>
      <c r="AQ611" s="196"/>
      <c r="AR611" s="206">
        <f t="shared" si="17"/>
        <v>7.9999999999999991</v>
      </c>
      <c r="AS611" s="19" t="s">
        <v>279</v>
      </c>
      <c r="AT611" s="134" t="s">
        <v>664</v>
      </c>
    </row>
    <row r="612" spans="1:46" ht="30">
      <c r="A612" s="40" t="s">
        <v>679</v>
      </c>
      <c r="B612" s="3" t="s">
        <v>744</v>
      </c>
      <c r="C612" s="263" t="s">
        <v>279</v>
      </c>
      <c r="D612" s="10" t="s">
        <v>665</v>
      </c>
      <c r="E612" s="184"/>
      <c r="F612" s="184">
        <v>3</v>
      </c>
      <c r="G612" s="184">
        <v>0.8</v>
      </c>
      <c r="H612" s="3" t="s">
        <v>668</v>
      </c>
      <c r="I612" s="42" t="s">
        <v>718</v>
      </c>
      <c r="J612" s="214"/>
      <c r="K612" s="212">
        <f t="shared" si="18"/>
        <v>8.7999999999999989</v>
      </c>
      <c r="L612" s="90"/>
      <c r="M612" s="87"/>
      <c r="N612" s="88"/>
      <c r="O612" s="88"/>
      <c r="P612" s="88"/>
      <c r="Q612" s="88">
        <v>2.4</v>
      </c>
      <c r="R612" s="88"/>
      <c r="S612" s="88"/>
      <c r="T612" s="88"/>
      <c r="U612" s="88"/>
      <c r="V612" s="88"/>
      <c r="W612" s="88"/>
      <c r="X612" s="88">
        <v>2.4</v>
      </c>
      <c r="Y612" s="88"/>
      <c r="Z612" s="88"/>
      <c r="AA612" s="88"/>
      <c r="AB612" s="88"/>
      <c r="AC612" s="88"/>
      <c r="AD612" s="88"/>
      <c r="AE612" s="88">
        <v>2.4</v>
      </c>
      <c r="AF612" s="88"/>
      <c r="AG612" s="88"/>
      <c r="AH612" s="88"/>
      <c r="AI612" s="88"/>
      <c r="AJ612" s="88"/>
      <c r="AK612" s="88"/>
      <c r="AL612" s="88">
        <v>1.6</v>
      </c>
      <c r="AM612" s="88"/>
      <c r="AN612" s="88"/>
      <c r="AO612" s="88"/>
      <c r="AP612" s="88"/>
      <c r="AQ612" s="196"/>
      <c r="AR612" s="206">
        <f t="shared" si="17"/>
        <v>8.7999999999999989</v>
      </c>
      <c r="AS612" s="19" t="s">
        <v>279</v>
      </c>
      <c r="AT612" s="10" t="s">
        <v>665</v>
      </c>
    </row>
    <row r="613" spans="1:46" ht="30">
      <c r="A613" s="40" t="s">
        <v>679</v>
      </c>
      <c r="B613" s="3" t="s">
        <v>744</v>
      </c>
      <c r="C613" s="263" t="s">
        <v>279</v>
      </c>
      <c r="D613" s="10" t="s">
        <v>666</v>
      </c>
      <c r="E613" s="184"/>
      <c r="F613" s="184">
        <v>4</v>
      </c>
      <c r="G613" s="184">
        <v>0.8</v>
      </c>
      <c r="H613" s="3" t="s">
        <v>668</v>
      </c>
      <c r="I613" s="42" t="s">
        <v>718</v>
      </c>
      <c r="J613" s="214"/>
      <c r="K613" s="212">
        <f t="shared" si="18"/>
        <v>9.6</v>
      </c>
      <c r="L613" s="90"/>
      <c r="M613" s="87"/>
      <c r="N613" s="88"/>
      <c r="O613" s="88"/>
      <c r="P613" s="88"/>
      <c r="Q613" s="88">
        <v>2.4</v>
      </c>
      <c r="R613" s="88"/>
      <c r="S613" s="88"/>
      <c r="T613" s="88"/>
      <c r="U613" s="88"/>
      <c r="V613" s="88"/>
      <c r="W613" s="88"/>
      <c r="X613" s="88">
        <v>2.4</v>
      </c>
      <c r="Y613" s="88"/>
      <c r="Z613" s="88"/>
      <c r="AA613" s="88"/>
      <c r="AB613" s="88"/>
      <c r="AC613" s="88"/>
      <c r="AD613" s="88"/>
      <c r="AE613" s="88">
        <v>2.4</v>
      </c>
      <c r="AF613" s="88"/>
      <c r="AG613" s="88"/>
      <c r="AH613" s="88"/>
      <c r="AI613" s="88"/>
      <c r="AJ613" s="88"/>
      <c r="AK613" s="88"/>
      <c r="AL613" s="88">
        <v>2.4</v>
      </c>
      <c r="AM613" s="88"/>
      <c r="AN613" s="88"/>
      <c r="AO613" s="88"/>
      <c r="AP613" s="88"/>
      <c r="AQ613" s="196"/>
      <c r="AR613" s="206">
        <f t="shared" si="17"/>
        <v>9.6</v>
      </c>
      <c r="AS613" s="19" t="s">
        <v>279</v>
      </c>
      <c r="AT613" s="10" t="s">
        <v>666</v>
      </c>
    </row>
    <row r="614" spans="1:46" ht="29.25" customHeight="1">
      <c r="A614" s="40" t="s">
        <v>679</v>
      </c>
      <c r="B614" s="3" t="s">
        <v>744</v>
      </c>
      <c r="C614" s="263" t="s">
        <v>279</v>
      </c>
      <c r="D614" s="10" t="s">
        <v>889</v>
      </c>
      <c r="E614" s="184"/>
      <c r="F614" s="184">
        <v>3</v>
      </c>
      <c r="G614" s="184">
        <v>0.8</v>
      </c>
      <c r="H614" s="3" t="s">
        <v>668</v>
      </c>
      <c r="I614" s="42" t="s">
        <v>718</v>
      </c>
      <c r="J614" s="214"/>
      <c r="K614" s="212">
        <f t="shared" si="18"/>
        <v>7.9999999999999991</v>
      </c>
      <c r="L614" s="90"/>
      <c r="M614" s="87"/>
      <c r="N614" s="88"/>
      <c r="O614" s="88"/>
      <c r="P614" s="88"/>
      <c r="Q614" s="88">
        <v>2.4</v>
      </c>
      <c r="R614" s="88"/>
      <c r="S614" s="88"/>
      <c r="T614" s="88"/>
      <c r="U614" s="88"/>
      <c r="V614" s="88"/>
      <c r="W614" s="88"/>
      <c r="X614" s="88">
        <v>2.4</v>
      </c>
      <c r="Y614" s="88"/>
      <c r="Z614" s="88"/>
      <c r="AA614" s="88"/>
      <c r="AB614" s="88"/>
      <c r="AC614" s="88"/>
      <c r="AD614" s="88"/>
      <c r="AE614" s="88">
        <v>2.4</v>
      </c>
      <c r="AF614" s="88"/>
      <c r="AG614" s="88"/>
      <c r="AH614" s="88"/>
      <c r="AI614" s="88"/>
      <c r="AJ614" s="88"/>
      <c r="AK614" s="88"/>
      <c r="AL614" s="88">
        <v>0.8</v>
      </c>
      <c r="AM614" s="88"/>
      <c r="AN614" s="88"/>
      <c r="AO614" s="88"/>
      <c r="AP614" s="88"/>
      <c r="AQ614" s="196"/>
      <c r="AR614" s="206">
        <f t="shared" si="17"/>
        <v>7.9999999999999991</v>
      </c>
      <c r="AS614" s="19" t="s">
        <v>279</v>
      </c>
      <c r="AT614" s="10" t="s">
        <v>889</v>
      </c>
    </row>
    <row r="615" spans="1:46" ht="29.25" customHeight="1">
      <c r="A615" s="40" t="s">
        <v>679</v>
      </c>
      <c r="B615" s="3" t="s">
        <v>744</v>
      </c>
      <c r="C615" s="263" t="s">
        <v>279</v>
      </c>
      <c r="D615" s="10" t="s">
        <v>984</v>
      </c>
      <c r="E615" s="184"/>
      <c r="F615" s="184">
        <v>1</v>
      </c>
      <c r="G615" s="184">
        <v>0.75</v>
      </c>
      <c r="H615" s="3" t="s">
        <v>668</v>
      </c>
      <c r="I615" s="42" t="s">
        <v>718</v>
      </c>
      <c r="J615" s="214"/>
      <c r="K615" s="212">
        <f t="shared" si="18"/>
        <v>2.25</v>
      </c>
      <c r="L615" s="90"/>
      <c r="M615" s="87"/>
      <c r="N615" s="88"/>
      <c r="O615" s="88"/>
      <c r="P615" s="88"/>
      <c r="Q615" s="88">
        <v>0.75</v>
      </c>
      <c r="R615" s="88"/>
      <c r="S615" s="88"/>
      <c r="T615" s="88"/>
      <c r="U615" s="88"/>
      <c r="V615" s="88"/>
      <c r="W615" s="88"/>
      <c r="X615" s="88"/>
      <c r="Y615" s="88"/>
      <c r="Z615" s="88"/>
      <c r="AA615" s="88"/>
      <c r="AB615" s="88"/>
      <c r="AC615" s="88"/>
      <c r="AD615" s="88"/>
      <c r="AE615" s="88">
        <v>0.75</v>
      </c>
      <c r="AF615" s="88"/>
      <c r="AG615" s="88"/>
      <c r="AH615" s="88"/>
      <c r="AI615" s="88"/>
      <c r="AJ615" s="88"/>
      <c r="AK615" s="88"/>
      <c r="AL615" s="88">
        <v>0.75</v>
      </c>
      <c r="AM615" s="88"/>
      <c r="AN615" s="88"/>
      <c r="AO615" s="88"/>
      <c r="AP615" s="88"/>
      <c r="AQ615" s="196"/>
      <c r="AR615" s="206">
        <f t="shared" si="17"/>
        <v>2.25</v>
      </c>
      <c r="AS615" s="19" t="s">
        <v>279</v>
      </c>
      <c r="AT615" s="10" t="s">
        <v>984</v>
      </c>
    </row>
    <row r="616" spans="1:46" ht="29.25" customHeight="1">
      <c r="A616" s="40" t="s">
        <v>679</v>
      </c>
      <c r="B616" s="3" t="s">
        <v>744</v>
      </c>
      <c r="C616" s="263" t="s">
        <v>279</v>
      </c>
      <c r="D616" s="10" t="s">
        <v>985</v>
      </c>
      <c r="E616" s="184"/>
      <c r="F616" s="184">
        <v>1</v>
      </c>
      <c r="G616" s="184">
        <v>0.75</v>
      </c>
      <c r="H616" s="3" t="s">
        <v>668</v>
      </c>
      <c r="I616" s="42" t="s">
        <v>718</v>
      </c>
      <c r="J616" s="214"/>
      <c r="K616" s="212">
        <f t="shared" si="18"/>
        <v>2.25</v>
      </c>
      <c r="L616" s="90"/>
      <c r="M616" s="87"/>
      <c r="N616" s="88"/>
      <c r="O616" s="88"/>
      <c r="P616" s="88"/>
      <c r="Q616" s="88">
        <v>0.75</v>
      </c>
      <c r="R616" s="88"/>
      <c r="S616" s="88"/>
      <c r="T616" s="88"/>
      <c r="U616" s="88"/>
      <c r="V616" s="88"/>
      <c r="W616" s="88"/>
      <c r="X616" s="88"/>
      <c r="Y616" s="88"/>
      <c r="Z616" s="88"/>
      <c r="AA616" s="88"/>
      <c r="AB616" s="88"/>
      <c r="AC616" s="88"/>
      <c r="AD616" s="88"/>
      <c r="AE616" s="88">
        <v>0.75</v>
      </c>
      <c r="AF616" s="88"/>
      <c r="AG616" s="88"/>
      <c r="AH616" s="88"/>
      <c r="AI616" s="88"/>
      <c r="AJ616" s="88"/>
      <c r="AK616" s="88"/>
      <c r="AL616" s="88">
        <v>0.75</v>
      </c>
      <c r="AM616" s="88"/>
      <c r="AN616" s="88"/>
      <c r="AO616" s="88"/>
      <c r="AP616" s="88"/>
      <c r="AQ616" s="196"/>
      <c r="AR616" s="206">
        <f t="shared" si="17"/>
        <v>2.25</v>
      </c>
      <c r="AS616" s="19" t="s">
        <v>279</v>
      </c>
      <c r="AT616" s="10" t="s">
        <v>985</v>
      </c>
    </row>
    <row r="617" spans="1:46" ht="29.25" customHeight="1">
      <c r="A617" s="40" t="s">
        <v>679</v>
      </c>
      <c r="B617" s="3" t="s">
        <v>744</v>
      </c>
      <c r="C617" s="263" t="s">
        <v>279</v>
      </c>
      <c r="D617" s="10" t="s">
        <v>986</v>
      </c>
      <c r="E617" s="184"/>
      <c r="F617" s="184">
        <v>2</v>
      </c>
      <c r="G617" s="184">
        <v>0.75</v>
      </c>
      <c r="H617" s="3" t="s">
        <v>668</v>
      </c>
      <c r="I617" s="42" t="s">
        <v>718</v>
      </c>
      <c r="J617" s="214"/>
      <c r="K617" s="212">
        <f t="shared" si="18"/>
        <v>5.25</v>
      </c>
      <c r="L617" s="90"/>
      <c r="M617" s="87"/>
      <c r="N617" s="88"/>
      <c r="O617" s="88"/>
      <c r="P617" s="88"/>
      <c r="Q617" s="88">
        <v>1.5</v>
      </c>
      <c r="R617" s="88"/>
      <c r="S617" s="88"/>
      <c r="T617" s="88"/>
      <c r="U617" s="88"/>
      <c r="V617" s="88"/>
      <c r="W617" s="88"/>
      <c r="X617" s="88">
        <v>1.5</v>
      </c>
      <c r="Y617" s="88"/>
      <c r="Z617" s="88"/>
      <c r="AA617" s="88"/>
      <c r="AB617" s="88"/>
      <c r="AC617" s="88"/>
      <c r="AD617" s="88"/>
      <c r="AE617" s="88">
        <v>1.5</v>
      </c>
      <c r="AF617" s="88"/>
      <c r="AG617" s="88"/>
      <c r="AH617" s="88"/>
      <c r="AI617" s="88"/>
      <c r="AJ617" s="88"/>
      <c r="AK617" s="88"/>
      <c r="AL617" s="88">
        <v>0.75</v>
      </c>
      <c r="AM617" s="88"/>
      <c r="AN617" s="88"/>
      <c r="AO617" s="88"/>
      <c r="AP617" s="88"/>
      <c r="AQ617" s="196"/>
      <c r="AR617" s="206">
        <f t="shared" si="17"/>
        <v>5.25</v>
      </c>
      <c r="AS617" s="19" t="s">
        <v>279</v>
      </c>
      <c r="AT617" s="10" t="s">
        <v>986</v>
      </c>
    </row>
    <row r="618" spans="1:46" ht="29.25" customHeight="1">
      <c r="A618" s="40" t="s">
        <v>679</v>
      </c>
      <c r="B618" s="3" t="s">
        <v>744</v>
      </c>
      <c r="C618" s="263" t="s">
        <v>279</v>
      </c>
      <c r="D618" s="10" t="s">
        <v>987</v>
      </c>
      <c r="E618" s="184"/>
      <c r="F618" s="184">
        <v>2</v>
      </c>
      <c r="G618" s="184">
        <v>0.75</v>
      </c>
      <c r="H618" s="3" t="s">
        <v>668</v>
      </c>
      <c r="I618" s="42" t="s">
        <v>718</v>
      </c>
      <c r="J618" s="214"/>
      <c r="K618" s="212">
        <f t="shared" si="18"/>
        <v>3.75</v>
      </c>
      <c r="L618" s="90"/>
      <c r="M618" s="87"/>
      <c r="N618" s="88"/>
      <c r="O618" s="88"/>
      <c r="P618" s="88"/>
      <c r="Q618" s="88">
        <v>1.5</v>
      </c>
      <c r="R618" s="88"/>
      <c r="S618" s="88"/>
      <c r="T618" s="88"/>
      <c r="U618" s="88"/>
      <c r="V618" s="88"/>
      <c r="W618" s="88"/>
      <c r="X618" s="88"/>
      <c r="Y618" s="88"/>
      <c r="Z618" s="88"/>
      <c r="AA618" s="88"/>
      <c r="AB618" s="88"/>
      <c r="AC618" s="88"/>
      <c r="AD618" s="88"/>
      <c r="AE618" s="88">
        <v>1.5</v>
      </c>
      <c r="AF618" s="88"/>
      <c r="AG618" s="88"/>
      <c r="AH618" s="88"/>
      <c r="AI618" s="88"/>
      <c r="AJ618" s="88"/>
      <c r="AK618" s="88"/>
      <c r="AL618" s="88">
        <v>0.75</v>
      </c>
      <c r="AM618" s="88"/>
      <c r="AN618" s="88"/>
      <c r="AO618" s="88"/>
      <c r="AP618" s="88"/>
      <c r="AQ618" s="196"/>
      <c r="AR618" s="206">
        <f t="shared" si="17"/>
        <v>3.75</v>
      </c>
      <c r="AS618" s="19" t="s">
        <v>279</v>
      </c>
      <c r="AT618" s="10" t="s">
        <v>987</v>
      </c>
    </row>
    <row r="619" spans="1:46" ht="29.25" customHeight="1">
      <c r="A619" s="40" t="s">
        <v>679</v>
      </c>
      <c r="B619" s="3" t="s">
        <v>744</v>
      </c>
      <c r="C619" s="263" t="s">
        <v>279</v>
      </c>
      <c r="D619" s="10" t="s">
        <v>988</v>
      </c>
      <c r="E619" s="184"/>
      <c r="F619" s="184">
        <v>2</v>
      </c>
      <c r="G619" s="184">
        <v>0.75</v>
      </c>
      <c r="H619" s="3" t="s">
        <v>668</v>
      </c>
      <c r="I619" s="42" t="s">
        <v>718</v>
      </c>
      <c r="J619" s="214"/>
      <c r="K619" s="212">
        <f t="shared" si="18"/>
        <v>4.5</v>
      </c>
      <c r="L619" s="90"/>
      <c r="M619" s="87"/>
      <c r="N619" s="88"/>
      <c r="O619" s="88"/>
      <c r="P619" s="88"/>
      <c r="Q619" s="88">
        <v>1.5</v>
      </c>
      <c r="R619" s="88"/>
      <c r="S619" s="88"/>
      <c r="T619" s="88"/>
      <c r="U619" s="88"/>
      <c r="V619" s="88"/>
      <c r="W619" s="88"/>
      <c r="X619" s="88"/>
      <c r="Y619" s="88"/>
      <c r="Z619" s="88"/>
      <c r="AA619" s="88"/>
      <c r="AB619" s="88"/>
      <c r="AC619" s="88"/>
      <c r="AD619" s="88"/>
      <c r="AE619" s="88">
        <v>1.5</v>
      </c>
      <c r="AF619" s="88"/>
      <c r="AG619" s="88"/>
      <c r="AH619" s="88"/>
      <c r="AI619" s="88"/>
      <c r="AJ619" s="88"/>
      <c r="AK619" s="88"/>
      <c r="AL619" s="88">
        <v>1.5</v>
      </c>
      <c r="AM619" s="88"/>
      <c r="AN619" s="88"/>
      <c r="AO619" s="88"/>
      <c r="AP619" s="88"/>
      <c r="AQ619" s="196"/>
      <c r="AR619" s="206">
        <f t="shared" si="17"/>
        <v>4.5</v>
      </c>
      <c r="AS619" s="19" t="s">
        <v>279</v>
      </c>
      <c r="AT619" s="10" t="s">
        <v>988</v>
      </c>
    </row>
    <row r="620" spans="1:46" ht="29.25" customHeight="1">
      <c r="A620" s="40" t="s">
        <v>679</v>
      </c>
      <c r="B620" s="3" t="s">
        <v>744</v>
      </c>
      <c r="C620" s="263" t="s">
        <v>279</v>
      </c>
      <c r="D620" s="10" t="s">
        <v>989</v>
      </c>
      <c r="E620" s="184"/>
      <c r="F620" s="184">
        <v>1</v>
      </c>
      <c r="G620" s="184">
        <v>0.75</v>
      </c>
      <c r="H620" s="3" t="s">
        <v>668</v>
      </c>
      <c r="I620" s="42" t="s">
        <v>718</v>
      </c>
      <c r="J620" s="214"/>
      <c r="K620" s="212">
        <f t="shared" si="18"/>
        <v>2.25</v>
      </c>
      <c r="L620" s="90"/>
      <c r="M620" s="87"/>
      <c r="N620" s="88"/>
      <c r="O620" s="88"/>
      <c r="P620" s="88"/>
      <c r="Q620" s="88">
        <v>0.75</v>
      </c>
      <c r="R620" s="88"/>
      <c r="S620" s="88"/>
      <c r="T620" s="88"/>
      <c r="U620" s="88"/>
      <c r="V620" s="88"/>
      <c r="W620" s="88"/>
      <c r="X620" s="88"/>
      <c r="Y620" s="88"/>
      <c r="Z620" s="88"/>
      <c r="AA620" s="88"/>
      <c r="AB620" s="88"/>
      <c r="AC620" s="88"/>
      <c r="AD620" s="88"/>
      <c r="AE620" s="88">
        <v>0.75</v>
      </c>
      <c r="AF620" s="88"/>
      <c r="AG620" s="88"/>
      <c r="AH620" s="88"/>
      <c r="AI620" s="88"/>
      <c r="AJ620" s="88"/>
      <c r="AK620" s="88"/>
      <c r="AL620" s="88">
        <v>0.75</v>
      </c>
      <c r="AM620" s="88"/>
      <c r="AN620" s="88"/>
      <c r="AO620" s="88"/>
      <c r="AP620" s="88"/>
      <c r="AQ620" s="196"/>
      <c r="AR620" s="206">
        <f t="shared" si="17"/>
        <v>2.25</v>
      </c>
      <c r="AS620" s="19" t="s">
        <v>279</v>
      </c>
      <c r="AT620" s="10" t="s">
        <v>989</v>
      </c>
    </row>
    <row r="621" spans="1:46" ht="29.25" customHeight="1">
      <c r="A621" s="40" t="s">
        <v>679</v>
      </c>
      <c r="B621" s="3" t="s">
        <v>744</v>
      </c>
      <c r="C621" s="263" t="s">
        <v>279</v>
      </c>
      <c r="D621" s="10" t="s">
        <v>990</v>
      </c>
      <c r="E621" s="184"/>
      <c r="F621" s="184">
        <v>1</v>
      </c>
      <c r="G621" s="184">
        <v>0.75</v>
      </c>
      <c r="H621" s="3" t="s">
        <v>668</v>
      </c>
      <c r="I621" s="42" t="s">
        <v>718</v>
      </c>
      <c r="J621" s="214"/>
      <c r="K621" s="212">
        <f t="shared" si="18"/>
        <v>2.25</v>
      </c>
      <c r="L621" s="90"/>
      <c r="M621" s="87"/>
      <c r="N621" s="88"/>
      <c r="O621" s="88"/>
      <c r="P621" s="88"/>
      <c r="Q621" s="88">
        <v>0.75</v>
      </c>
      <c r="R621" s="88"/>
      <c r="S621" s="88"/>
      <c r="T621" s="88"/>
      <c r="U621" s="88"/>
      <c r="V621" s="88"/>
      <c r="W621" s="88"/>
      <c r="X621" s="88"/>
      <c r="Y621" s="88"/>
      <c r="Z621" s="88"/>
      <c r="AA621" s="88"/>
      <c r="AB621" s="88"/>
      <c r="AC621" s="88"/>
      <c r="AD621" s="88"/>
      <c r="AE621" s="88">
        <v>0.75</v>
      </c>
      <c r="AF621" s="88"/>
      <c r="AG621" s="88"/>
      <c r="AH621" s="88"/>
      <c r="AI621" s="88"/>
      <c r="AJ621" s="88"/>
      <c r="AK621" s="88"/>
      <c r="AL621" s="88">
        <v>0.75</v>
      </c>
      <c r="AM621" s="88"/>
      <c r="AN621" s="88"/>
      <c r="AO621" s="88"/>
      <c r="AP621" s="88"/>
      <c r="AQ621" s="196"/>
      <c r="AR621" s="206">
        <f t="shared" ref="AR621:AR661" si="19">K621</f>
        <v>2.25</v>
      </c>
      <c r="AS621" s="19" t="s">
        <v>279</v>
      </c>
      <c r="AT621" s="10" t="s">
        <v>990</v>
      </c>
    </row>
    <row r="622" spans="1:46" ht="29.25" customHeight="1">
      <c r="A622" s="40" t="s">
        <v>679</v>
      </c>
      <c r="B622" s="3" t="s">
        <v>744</v>
      </c>
      <c r="C622" s="263" t="s">
        <v>279</v>
      </c>
      <c r="D622" s="10" t="s">
        <v>991</v>
      </c>
      <c r="E622" s="184"/>
      <c r="F622" s="184">
        <v>1</v>
      </c>
      <c r="G622" s="184">
        <v>0.75</v>
      </c>
      <c r="H622" s="3" t="s">
        <v>668</v>
      </c>
      <c r="I622" s="42" t="s">
        <v>718</v>
      </c>
      <c r="J622" s="214"/>
      <c r="K622" s="212">
        <f t="shared" si="18"/>
        <v>2.25</v>
      </c>
      <c r="L622" s="90"/>
      <c r="M622" s="87"/>
      <c r="N622" s="88"/>
      <c r="O622" s="88"/>
      <c r="P622" s="88"/>
      <c r="Q622" s="88">
        <v>0.75</v>
      </c>
      <c r="R622" s="88"/>
      <c r="S622" s="88"/>
      <c r="T622" s="88"/>
      <c r="U622" s="88"/>
      <c r="V622" s="88"/>
      <c r="W622" s="88"/>
      <c r="X622" s="88"/>
      <c r="Y622" s="88"/>
      <c r="Z622" s="88"/>
      <c r="AA622" s="88"/>
      <c r="AB622" s="88"/>
      <c r="AC622" s="88"/>
      <c r="AD622" s="88"/>
      <c r="AE622" s="88">
        <v>0.75</v>
      </c>
      <c r="AF622" s="88"/>
      <c r="AG622" s="88"/>
      <c r="AH622" s="88"/>
      <c r="AI622" s="88"/>
      <c r="AJ622" s="88"/>
      <c r="AK622" s="88"/>
      <c r="AL622" s="88">
        <v>0.75</v>
      </c>
      <c r="AM622" s="88"/>
      <c r="AN622" s="88"/>
      <c r="AO622" s="88"/>
      <c r="AP622" s="88"/>
      <c r="AQ622" s="196"/>
      <c r="AR622" s="206">
        <f t="shared" si="19"/>
        <v>2.25</v>
      </c>
      <c r="AS622" s="19"/>
      <c r="AT622" s="10" t="s">
        <v>991</v>
      </c>
    </row>
    <row r="623" spans="1:46" ht="29.25" customHeight="1">
      <c r="A623" s="40" t="s">
        <v>679</v>
      </c>
      <c r="B623" s="3" t="s">
        <v>744</v>
      </c>
      <c r="C623" s="263" t="s">
        <v>279</v>
      </c>
      <c r="D623" s="10" t="s">
        <v>992</v>
      </c>
      <c r="E623" s="184"/>
      <c r="F623" s="184">
        <v>1</v>
      </c>
      <c r="G623" s="184">
        <v>0.75</v>
      </c>
      <c r="H623" s="3" t="s">
        <v>668</v>
      </c>
      <c r="I623" s="42" t="s">
        <v>718</v>
      </c>
      <c r="J623" s="214"/>
      <c r="K623" s="212">
        <f t="shared" si="18"/>
        <v>2.25</v>
      </c>
      <c r="L623" s="90"/>
      <c r="M623" s="87"/>
      <c r="N623" s="88"/>
      <c r="O623" s="88"/>
      <c r="P623" s="88"/>
      <c r="Q623" s="88">
        <v>0.75</v>
      </c>
      <c r="R623" s="88"/>
      <c r="S623" s="88"/>
      <c r="T623" s="88"/>
      <c r="U623" s="88"/>
      <c r="V623" s="88"/>
      <c r="W623" s="88"/>
      <c r="X623" s="88">
        <v>0.75</v>
      </c>
      <c r="Y623" s="88"/>
      <c r="Z623" s="88"/>
      <c r="AA623" s="88"/>
      <c r="AB623" s="88"/>
      <c r="AC623" s="88"/>
      <c r="AD623" s="88"/>
      <c r="AE623" s="88">
        <v>0.75</v>
      </c>
      <c r="AF623" s="88"/>
      <c r="AG623" s="88"/>
      <c r="AH623" s="88"/>
      <c r="AI623" s="88"/>
      <c r="AJ623" s="88"/>
      <c r="AK623" s="88"/>
      <c r="AL623" s="88"/>
      <c r="AM623" s="88"/>
      <c r="AN623" s="88"/>
      <c r="AO623" s="88"/>
      <c r="AP623" s="88"/>
      <c r="AQ623" s="196"/>
      <c r="AR623" s="206">
        <f t="shared" si="19"/>
        <v>2.25</v>
      </c>
      <c r="AS623" s="19"/>
      <c r="AT623" s="10" t="s">
        <v>992</v>
      </c>
    </row>
    <row r="624" spans="1:46" ht="45">
      <c r="A624" s="40" t="s">
        <v>679</v>
      </c>
      <c r="B624" s="275" t="s">
        <v>749</v>
      </c>
      <c r="C624" s="263" t="s">
        <v>279</v>
      </c>
      <c r="D624" s="16" t="s">
        <v>697</v>
      </c>
      <c r="E624" s="3"/>
      <c r="F624" s="74">
        <v>5</v>
      </c>
      <c r="G624" s="3">
        <v>0.8</v>
      </c>
      <c r="H624" s="3" t="s">
        <v>668</v>
      </c>
      <c r="I624" s="42" t="s">
        <v>718</v>
      </c>
      <c r="J624" s="214"/>
      <c r="K624" s="212">
        <f t="shared" si="18"/>
        <v>13</v>
      </c>
      <c r="L624" s="90"/>
      <c r="M624" s="87"/>
      <c r="N624" s="88"/>
      <c r="O624" s="88">
        <v>0.8</v>
      </c>
      <c r="P624" s="88"/>
      <c r="Q624" s="88"/>
      <c r="R624" s="88"/>
      <c r="S624" s="88">
        <v>1</v>
      </c>
      <c r="T624" s="88"/>
      <c r="U624" s="88"/>
      <c r="V624" s="88">
        <v>0.8</v>
      </c>
      <c r="W624" s="88"/>
      <c r="X624" s="88"/>
      <c r="Y624" s="88"/>
      <c r="Z624" s="88">
        <v>0.8</v>
      </c>
      <c r="AA624" s="88"/>
      <c r="AB624" s="88"/>
      <c r="AC624" s="88">
        <v>0.8</v>
      </c>
      <c r="AD624" s="88"/>
      <c r="AE624" s="88"/>
      <c r="AF624" s="88"/>
      <c r="AG624" s="88">
        <v>0.8</v>
      </c>
      <c r="AH624" s="88"/>
      <c r="AI624" s="88"/>
      <c r="AJ624" s="88">
        <v>4</v>
      </c>
      <c r="AK624" s="88"/>
      <c r="AL624" s="88"/>
      <c r="AM624" s="88"/>
      <c r="AN624" s="88">
        <v>4</v>
      </c>
      <c r="AO624" s="88"/>
      <c r="AP624" s="88"/>
      <c r="AQ624" s="196"/>
      <c r="AR624" s="206">
        <f t="shared" si="19"/>
        <v>13</v>
      </c>
      <c r="AS624" s="19" t="s">
        <v>279</v>
      </c>
      <c r="AT624" s="6" t="s">
        <v>697</v>
      </c>
    </row>
    <row r="625" spans="1:46" ht="30">
      <c r="A625" s="40" t="s">
        <v>679</v>
      </c>
      <c r="B625" s="3" t="s">
        <v>749</v>
      </c>
      <c r="C625" s="263" t="s">
        <v>279</v>
      </c>
      <c r="D625" s="6" t="s">
        <v>698</v>
      </c>
      <c r="E625" s="3"/>
      <c r="F625" s="74">
        <v>2</v>
      </c>
      <c r="G625" s="3">
        <v>0.8</v>
      </c>
      <c r="H625" s="3" t="s">
        <v>668</v>
      </c>
      <c r="I625" s="42" t="s">
        <v>718</v>
      </c>
      <c r="J625" s="214"/>
      <c r="K625" s="212">
        <f t="shared" si="18"/>
        <v>12.799999999999999</v>
      </c>
      <c r="L625" s="90"/>
      <c r="M625" s="87"/>
      <c r="N625" s="88"/>
      <c r="O625" s="88">
        <v>1.6</v>
      </c>
      <c r="P625" s="88"/>
      <c r="Q625" s="88"/>
      <c r="R625" s="88"/>
      <c r="S625" s="88">
        <v>1.6</v>
      </c>
      <c r="T625" s="88"/>
      <c r="U625" s="88"/>
      <c r="V625" s="88">
        <v>1.6</v>
      </c>
      <c r="W625" s="88"/>
      <c r="X625" s="88"/>
      <c r="Y625" s="88"/>
      <c r="Z625" s="88">
        <v>1.6</v>
      </c>
      <c r="AA625" s="88"/>
      <c r="AB625" s="88"/>
      <c r="AC625" s="88">
        <v>1.6</v>
      </c>
      <c r="AD625" s="88"/>
      <c r="AE625" s="88"/>
      <c r="AF625" s="88"/>
      <c r="AG625" s="88">
        <v>1.6</v>
      </c>
      <c r="AH625" s="88"/>
      <c r="AI625" s="88"/>
      <c r="AJ625" s="88">
        <v>1.6</v>
      </c>
      <c r="AK625" s="88"/>
      <c r="AL625" s="88"/>
      <c r="AM625" s="88"/>
      <c r="AN625" s="88">
        <v>1.6</v>
      </c>
      <c r="AO625" s="88"/>
      <c r="AP625" s="88"/>
      <c r="AQ625" s="196"/>
      <c r="AR625" s="206">
        <f t="shared" si="19"/>
        <v>12.799999999999999</v>
      </c>
      <c r="AS625" s="19" t="s">
        <v>279</v>
      </c>
      <c r="AT625" s="6" t="s">
        <v>698</v>
      </c>
    </row>
    <row r="626" spans="1:46" ht="30">
      <c r="A626" s="40" t="s">
        <v>679</v>
      </c>
      <c r="B626" s="3" t="s">
        <v>749</v>
      </c>
      <c r="C626" s="263"/>
      <c r="D626" s="6" t="s">
        <v>702</v>
      </c>
      <c r="E626" s="3"/>
      <c r="F626" s="74">
        <v>2</v>
      </c>
      <c r="G626" s="3">
        <v>0.8</v>
      </c>
      <c r="H626" s="3" t="s">
        <v>668</v>
      </c>
      <c r="I626" s="42" t="s">
        <v>718</v>
      </c>
      <c r="J626" s="214"/>
      <c r="K626" s="212">
        <f t="shared" si="18"/>
        <v>12.799999999999999</v>
      </c>
      <c r="L626" s="90"/>
      <c r="M626" s="87"/>
      <c r="N626" s="88"/>
      <c r="O626" s="88">
        <v>1.6</v>
      </c>
      <c r="P626" s="88"/>
      <c r="Q626" s="88"/>
      <c r="R626" s="88"/>
      <c r="S626" s="88">
        <v>1.6</v>
      </c>
      <c r="T626" s="88"/>
      <c r="U626" s="88"/>
      <c r="V626" s="88">
        <v>1.6</v>
      </c>
      <c r="W626" s="88"/>
      <c r="X626" s="88"/>
      <c r="Y626" s="88"/>
      <c r="Z626" s="88">
        <v>1.6</v>
      </c>
      <c r="AA626" s="88"/>
      <c r="AB626" s="88"/>
      <c r="AC626" s="88">
        <v>1.6</v>
      </c>
      <c r="AD626" s="88"/>
      <c r="AE626" s="88"/>
      <c r="AF626" s="88"/>
      <c r="AG626" s="88">
        <v>1.6</v>
      </c>
      <c r="AH626" s="88"/>
      <c r="AI626" s="88"/>
      <c r="AJ626" s="88">
        <v>1.6</v>
      </c>
      <c r="AK626" s="88"/>
      <c r="AL626" s="88"/>
      <c r="AM626" s="88"/>
      <c r="AN626" s="88">
        <v>1.6</v>
      </c>
      <c r="AO626" s="88"/>
      <c r="AP626" s="88"/>
      <c r="AQ626" s="196"/>
      <c r="AR626" s="206">
        <f t="shared" si="19"/>
        <v>12.799999999999999</v>
      </c>
      <c r="AS626" s="19"/>
      <c r="AT626" s="6" t="s">
        <v>702</v>
      </c>
    </row>
    <row r="627" spans="1:46" ht="30">
      <c r="A627" s="40" t="s">
        <v>679</v>
      </c>
      <c r="B627" s="3" t="s">
        <v>749</v>
      </c>
      <c r="C627" s="263" t="s">
        <v>279</v>
      </c>
      <c r="D627" s="6" t="s">
        <v>901</v>
      </c>
      <c r="E627" s="3"/>
      <c r="F627" s="74">
        <v>4</v>
      </c>
      <c r="G627" s="3">
        <v>0.8</v>
      </c>
      <c r="H627" s="3" t="s">
        <v>668</v>
      </c>
      <c r="I627" s="42" t="s">
        <v>718</v>
      </c>
      <c r="J627" s="214"/>
      <c r="K627" s="212">
        <f t="shared" si="18"/>
        <v>24</v>
      </c>
      <c r="L627" s="90"/>
      <c r="M627" s="87"/>
      <c r="N627" s="88"/>
      <c r="O627" s="88">
        <v>3.2</v>
      </c>
      <c r="P627" s="88"/>
      <c r="Q627" s="88"/>
      <c r="R627" s="88"/>
      <c r="S627" s="88">
        <v>3.2</v>
      </c>
      <c r="T627" s="88"/>
      <c r="U627" s="88"/>
      <c r="V627" s="88">
        <v>3.2</v>
      </c>
      <c r="W627" s="88"/>
      <c r="X627" s="88"/>
      <c r="Y627" s="88"/>
      <c r="Z627" s="88">
        <v>1.6</v>
      </c>
      <c r="AA627" s="88"/>
      <c r="AB627" s="88"/>
      <c r="AC627" s="88">
        <v>3.2</v>
      </c>
      <c r="AD627" s="88"/>
      <c r="AE627" s="88"/>
      <c r="AF627" s="88"/>
      <c r="AG627" s="88">
        <v>3.2</v>
      </c>
      <c r="AH627" s="88"/>
      <c r="AI627" s="88"/>
      <c r="AJ627" s="88">
        <v>3.2</v>
      </c>
      <c r="AK627" s="88"/>
      <c r="AL627" s="88"/>
      <c r="AM627" s="88"/>
      <c r="AN627" s="88">
        <v>3.2</v>
      </c>
      <c r="AO627" s="88"/>
      <c r="AP627" s="88"/>
      <c r="AQ627" s="196"/>
      <c r="AR627" s="206">
        <f t="shared" si="19"/>
        <v>24</v>
      </c>
      <c r="AS627" s="19" t="s">
        <v>279</v>
      </c>
      <c r="AT627" s="6" t="s">
        <v>901</v>
      </c>
    </row>
    <row r="628" spans="1:46" ht="30">
      <c r="A628" s="40" t="s">
        <v>679</v>
      </c>
      <c r="B628" s="3" t="s">
        <v>749</v>
      </c>
      <c r="C628" s="263" t="s">
        <v>279</v>
      </c>
      <c r="D628" s="6" t="s">
        <v>902</v>
      </c>
      <c r="E628" s="3"/>
      <c r="F628" s="74">
        <v>2</v>
      </c>
      <c r="G628" s="3">
        <v>0.8</v>
      </c>
      <c r="H628" s="3" t="s">
        <v>668</v>
      </c>
      <c r="I628" s="42" t="s">
        <v>718</v>
      </c>
      <c r="J628" s="214"/>
      <c r="K628" s="212">
        <f t="shared" si="18"/>
        <v>12.799999999999999</v>
      </c>
      <c r="L628" s="90"/>
      <c r="M628" s="87"/>
      <c r="N628" s="88"/>
      <c r="O628" s="88">
        <v>1.6</v>
      </c>
      <c r="P628" s="88"/>
      <c r="Q628" s="88"/>
      <c r="R628" s="88"/>
      <c r="S628" s="88">
        <v>1.6</v>
      </c>
      <c r="T628" s="88"/>
      <c r="U628" s="88"/>
      <c r="V628" s="88">
        <v>1.6</v>
      </c>
      <c r="W628" s="88"/>
      <c r="X628" s="88"/>
      <c r="Y628" s="88"/>
      <c r="Z628" s="88">
        <v>1.6</v>
      </c>
      <c r="AA628" s="88"/>
      <c r="AB628" s="88"/>
      <c r="AC628" s="88">
        <v>1.6</v>
      </c>
      <c r="AD628" s="88"/>
      <c r="AE628" s="88"/>
      <c r="AF628" s="88"/>
      <c r="AG628" s="88">
        <v>1.6</v>
      </c>
      <c r="AH628" s="88"/>
      <c r="AI628" s="88"/>
      <c r="AJ628" s="88">
        <v>1.6</v>
      </c>
      <c r="AK628" s="88"/>
      <c r="AL628" s="88"/>
      <c r="AM628" s="88"/>
      <c r="AN628" s="88">
        <v>1.6</v>
      </c>
      <c r="AO628" s="88"/>
      <c r="AP628" s="88"/>
      <c r="AQ628" s="196"/>
      <c r="AR628" s="206">
        <f t="shared" si="19"/>
        <v>12.799999999999999</v>
      </c>
      <c r="AS628" s="19" t="s">
        <v>279</v>
      </c>
      <c r="AT628" s="6" t="s">
        <v>902</v>
      </c>
    </row>
    <row r="629" spans="1:46" ht="30">
      <c r="A629" s="40" t="s">
        <v>679</v>
      </c>
      <c r="B629" s="3" t="s">
        <v>749</v>
      </c>
      <c r="C629" s="263" t="s">
        <v>279</v>
      </c>
      <c r="D629" s="6" t="s">
        <v>903</v>
      </c>
      <c r="E629" s="3"/>
      <c r="F629" s="74">
        <v>4</v>
      </c>
      <c r="G629" s="3">
        <v>0.8</v>
      </c>
      <c r="H629" s="3" t="s">
        <v>668</v>
      </c>
      <c r="I629" s="42" t="s">
        <v>718</v>
      </c>
      <c r="J629" s="214"/>
      <c r="K629" s="212">
        <f t="shared" si="18"/>
        <v>24</v>
      </c>
      <c r="L629" s="90"/>
      <c r="M629" s="87"/>
      <c r="N629" s="88"/>
      <c r="O629" s="88">
        <v>3.2</v>
      </c>
      <c r="P629" s="88"/>
      <c r="Q629" s="88"/>
      <c r="R629" s="88"/>
      <c r="S629" s="88">
        <v>3.2</v>
      </c>
      <c r="T629" s="88"/>
      <c r="U629" s="88"/>
      <c r="V629" s="88">
        <v>3.2</v>
      </c>
      <c r="W629" s="88"/>
      <c r="X629" s="88"/>
      <c r="Y629" s="88"/>
      <c r="Z629" s="88">
        <v>1.6</v>
      </c>
      <c r="AA629" s="88"/>
      <c r="AB629" s="88"/>
      <c r="AC629" s="88">
        <v>3.2</v>
      </c>
      <c r="AD629" s="88"/>
      <c r="AE629" s="88"/>
      <c r="AF629" s="88"/>
      <c r="AG629" s="88">
        <v>3.2</v>
      </c>
      <c r="AH629" s="88"/>
      <c r="AI629" s="88"/>
      <c r="AJ629" s="88">
        <v>3.2</v>
      </c>
      <c r="AK629" s="88"/>
      <c r="AL629" s="88"/>
      <c r="AM629" s="88"/>
      <c r="AN629" s="88">
        <v>3.2</v>
      </c>
      <c r="AO629" s="88"/>
      <c r="AP629" s="88"/>
      <c r="AQ629" s="196"/>
      <c r="AR629" s="206">
        <f t="shared" si="19"/>
        <v>24</v>
      </c>
      <c r="AS629" s="19" t="s">
        <v>279</v>
      </c>
      <c r="AT629" s="6" t="s">
        <v>903</v>
      </c>
    </row>
    <row r="630" spans="1:46" ht="30">
      <c r="A630" s="40" t="s">
        <v>679</v>
      </c>
      <c r="B630" s="3" t="s">
        <v>749</v>
      </c>
      <c r="C630" s="263" t="s">
        <v>279</v>
      </c>
      <c r="D630" s="6" t="s">
        <v>904</v>
      </c>
      <c r="E630" s="3"/>
      <c r="F630" s="74">
        <v>3</v>
      </c>
      <c r="G630" s="3">
        <v>0.8</v>
      </c>
      <c r="H630" s="3" t="s">
        <v>668</v>
      </c>
      <c r="I630" s="42" t="s">
        <v>718</v>
      </c>
      <c r="J630" s="214"/>
      <c r="K630" s="212">
        <f t="shared" si="18"/>
        <v>16</v>
      </c>
      <c r="L630" s="90"/>
      <c r="M630" s="87"/>
      <c r="N630" s="88"/>
      <c r="O630" s="88">
        <v>2.4</v>
      </c>
      <c r="P630" s="88"/>
      <c r="Q630" s="88"/>
      <c r="R630" s="88"/>
      <c r="S630" s="88">
        <v>2.4</v>
      </c>
      <c r="T630" s="88"/>
      <c r="U630" s="88"/>
      <c r="V630" s="88">
        <v>2.4</v>
      </c>
      <c r="W630" s="88"/>
      <c r="X630" s="88"/>
      <c r="Y630" s="88"/>
      <c r="Z630" s="88">
        <v>0.8</v>
      </c>
      <c r="AA630" s="88"/>
      <c r="AB630" s="88"/>
      <c r="AC630" s="88">
        <v>2.4</v>
      </c>
      <c r="AD630" s="88"/>
      <c r="AE630" s="88"/>
      <c r="AF630" s="88"/>
      <c r="AG630" s="88">
        <v>0.8</v>
      </c>
      <c r="AH630" s="88"/>
      <c r="AI630" s="88"/>
      <c r="AJ630" s="88">
        <v>2.4</v>
      </c>
      <c r="AK630" s="88"/>
      <c r="AL630" s="88"/>
      <c r="AM630" s="88"/>
      <c r="AN630" s="88">
        <v>2.4</v>
      </c>
      <c r="AO630" s="88"/>
      <c r="AP630" s="88"/>
      <c r="AQ630" s="196"/>
      <c r="AR630" s="206">
        <f t="shared" si="19"/>
        <v>16</v>
      </c>
      <c r="AS630" s="19" t="s">
        <v>279</v>
      </c>
      <c r="AT630" s="6" t="s">
        <v>904</v>
      </c>
    </row>
    <row r="631" spans="1:46" ht="30">
      <c r="A631" s="40" t="s">
        <v>679</v>
      </c>
      <c r="B631" s="3" t="s">
        <v>749</v>
      </c>
      <c r="C631" s="263" t="s">
        <v>279</v>
      </c>
      <c r="D631" s="6" t="s">
        <v>905</v>
      </c>
      <c r="E631" s="3"/>
      <c r="F631" s="74">
        <v>2</v>
      </c>
      <c r="G631" s="3">
        <v>0.8</v>
      </c>
      <c r="H631" s="3" t="s">
        <v>668</v>
      </c>
      <c r="I631" s="42" t="s">
        <v>718</v>
      </c>
      <c r="J631" s="214"/>
      <c r="K631" s="212">
        <f t="shared" si="18"/>
        <v>12.799999999999999</v>
      </c>
      <c r="L631" s="90"/>
      <c r="M631" s="87"/>
      <c r="N631" s="88"/>
      <c r="O631" s="88">
        <v>1.6</v>
      </c>
      <c r="P631" s="88"/>
      <c r="Q631" s="88"/>
      <c r="R631" s="88"/>
      <c r="S631" s="88">
        <v>1.6</v>
      </c>
      <c r="T631" s="88"/>
      <c r="U631" s="88"/>
      <c r="V631" s="88">
        <v>1.6</v>
      </c>
      <c r="W631" s="88"/>
      <c r="X631" s="88"/>
      <c r="Y631" s="88"/>
      <c r="Z631" s="88">
        <v>1.6</v>
      </c>
      <c r="AA631" s="88"/>
      <c r="AB631" s="88"/>
      <c r="AC631" s="88">
        <v>1.6</v>
      </c>
      <c r="AD631" s="88"/>
      <c r="AE631" s="88"/>
      <c r="AF631" s="88"/>
      <c r="AG631" s="88">
        <v>1.6</v>
      </c>
      <c r="AH631" s="88"/>
      <c r="AI631" s="88"/>
      <c r="AJ631" s="88">
        <v>1.6</v>
      </c>
      <c r="AK631" s="88"/>
      <c r="AL631" s="88"/>
      <c r="AM631" s="88"/>
      <c r="AN631" s="88">
        <v>1.6</v>
      </c>
      <c r="AO631" s="88"/>
      <c r="AP631" s="88"/>
      <c r="AQ631" s="196"/>
      <c r="AR631" s="206">
        <f t="shared" si="19"/>
        <v>12.799999999999999</v>
      </c>
      <c r="AS631" s="19" t="s">
        <v>279</v>
      </c>
      <c r="AT631" s="6" t="s">
        <v>905</v>
      </c>
    </row>
    <row r="632" spans="1:46" ht="30">
      <c r="A632" s="40" t="s">
        <v>679</v>
      </c>
      <c r="B632" s="3" t="s">
        <v>749</v>
      </c>
      <c r="C632" s="263" t="s">
        <v>279</v>
      </c>
      <c r="D632" s="6" t="s">
        <v>906</v>
      </c>
      <c r="E632" s="3"/>
      <c r="F632" s="74">
        <v>2</v>
      </c>
      <c r="G632" s="3">
        <v>0.8</v>
      </c>
      <c r="H632" s="3" t="s">
        <v>668</v>
      </c>
      <c r="I632" s="42" t="s">
        <v>718</v>
      </c>
      <c r="J632" s="214"/>
      <c r="K632" s="212">
        <f t="shared" si="18"/>
        <v>8</v>
      </c>
      <c r="L632" s="90"/>
      <c r="M632" s="87"/>
      <c r="N632" s="88"/>
      <c r="O632" s="88"/>
      <c r="P632" s="88"/>
      <c r="Q632" s="88"/>
      <c r="R632" s="88"/>
      <c r="S632" s="88">
        <v>0.8</v>
      </c>
      <c r="T632" s="88"/>
      <c r="U632" s="88"/>
      <c r="V632" s="88"/>
      <c r="W632" s="88"/>
      <c r="X632" s="88"/>
      <c r="Y632" s="88"/>
      <c r="Z632" s="88">
        <v>0.8</v>
      </c>
      <c r="AA632" s="88"/>
      <c r="AB632" s="88"/>
      <c r="AC632" s="88">
        <v>1.6</v>
      </c>
      <c r="AD632" s="88"/>
      <c r="AE632" s="88"/>
      <c r="AF632" s="88"/>
      <c r="AG632" s="88">
        <v>1.6</v>
      </c>
      <c r="AH632" s="88"/>
      <c r="AI632" s="88"/>
      <c r="AJ632" s="88">
        <v>1.6</v>
      </c>
      <c r="AK632" s="88"/>
      <c r="AL632" s="88"/>
      <c r="AM632" s="88"/>
      <c r="AN632" s="88">
        <v>1.6</v>
      </c>
      <c r="AO632" s="88"/>
      <c r="AP632" s="88"/>
      <c r="AQ632" s="196"/>
      <c r="AR632" s="206">
        <f t="shared" si="19"/>
        <v>8</v>
      </c>
      <c r="AS632" s="19" t="s">
        <v>279</v>
      </c>
      <c r="AT632" s="6" t="s">
        <v>906</v>
      </c>
    </row>
    <row r="633" spans="1:46" ht="30">
      <c r="A633" s="40" t="s">
        <v>679</v>
      </c>
      <c r="B633" s="3" t="s">
        <v>749</v>
      </c>
      <c r="C633" s="263" t="s">
        <v>279</v>
      </c>
      <c r="D633" s="129" t="s">
        <v>704</v>
      </c>
      <c r="E633" s="3"/>
      <c r="F633" s="74">
        <v>4</v>
      </c>
      <c r="G633" s="3">
        <v>0.8</v>
      </c>
      <c r="H633" s="3" t="s">
        <v>668</v>
      </c>
      <c r="I633" s="42" t="s">
        <v>718</v>
      </c>
      <c r="J633" s="214"/>
      <c r="K633" s="212">
        <f t="shared" si="18"/>
        <v>23.2</v>
      </c>
      <c r="L633" s="90"/>
      <c r="M633" s="87"/>
      <c r="N633" s="88"/>
      <c r="O633" s="88">
        <v>3.2</v>
      </c>
      <c r="P633" s="88"/>
      <c r="Q633" s="88"/>
      <c r="R633" s="88"/>
      <c r="S633" s="88">
        <v>0.8</v>
      </c>
      <c r="T633" s="88"/>
      <c r="U633" s="88"/>
      <c r="V633" s="88">
        <v>3.2</v>
      </c>
      <c r="W633" s="88"/>
      <c r="X633" s="88"/>
      <c r="Y633" s="88"/>
      <c r="Z633" s="88">
        <v>3.2</v>
      </c>
      <c r="AA633" s="88"/>
      <c r="AB633" s="88"/>
      <c r="AC633" s="88">
        <v>3.2</v>
      </c>
      <c r="AD633" s="88"/>
      <c r="AE633" s="88"/>
      <c r="AF633" s="88"/>
      <c r="AG633" s="88">
        <v>3.2</v>
      </c>
      <c r="AH633" s="88"/>
      <c r="AI633" s="88"/>
      <c r="AJ633" s="88">
        <v>3.2</v>
      </c>
      <c r="AK633" s="88"/>
      <c r="AL633" s="88"/>
      <c r="AM633" s="88"/>
      <c r="AN633" s="88">
        <v>3.2</v>
      </c>
      <c r="AO633" s="88"/>
      <c r="AP633" s="88"/>
      <c r="AQ633" s="196"/>
      <c r="AR633" s="206">
        <f t="shared" si="19"/>
        <v>23.2</v>
      </c>
      <c r="AS633" s="19" t="s">
        <v>279</v>
      </c>
      <c r="AT633" s="6" t="s">
        <v>704</v>
      </c>
    </row>
    <row r="634" spans="1:46" ht="30">
      <c r="A634" s="40" t="s">
        <v>679</v>
      </c>
      <c r="B634" s="3" t="s">
        <v>749</v>
      </c>
      <c r="C634" s="263" t="s">
        <v>279</v>
      </c>
      <c r="D634" s="6" t="s">
        <v>907</v>
      </c>
      <c r="E634" s="3"/>
      <c r="F634" s="74">
        <v>2</v>
      </c>
      <c r="G634" s="3">
        <v>0.8</v>
      </c>
      <c r="H634" s="3" t="s">
        <v>668</v>
      </c>
      <c r="I634" s="42" t="s">
        <v>718</v>
      </c>
      <c r="J634" s="214"/>
      <c r="K634" s="212">
        <f t="shared" si="18"/>
        <v>15.2</v>
      </c>
      <c r="L634" s="90"/>
      <c r="M634" s="87"/>
      <c r="N634" s="88"/>
      <c r="O634" s="88">
        <v>2.4</v>
      </c>
      <c r="P634" s="88"/>
      <c r="Q634" s="88"/>
      <c r="R634" s="88"/>
      <c r="S634" s="88">
        <v>0.8</v>
      </c>
      <c r="T634" s="88"/>
      <c r="U634" s="88"/>
      <c r="V634" s="88">
        <v>2.4</v>
      </c>
      <c r="W634" s="88"/>
      <c r="X634" s="88"/>
      <c r="Y634" s="88"/>
      <c r="Z634" s="88">
        <v>0.8</v>
      </c>
      <c r="AA634" s="88"/>
      <c r="AB634" s="88"/>
      <c r="AC634" s="88">
        <v>2.4</v>
      </c>
      <c r="AD634" s="88"/>
      <c r="AE634" s="88"/>
      <c r="AF634" s="88"/>
      <c r="AG634" s="88">
        <v>1.6</v>
      </c>
      <c r="AH634" s="88"/>
      <c r="AI634" s="88"/>
      <c r="AJ634" s="88">
        <v>2.4</v>
      </c>
      <c r="AK634" s="88"/>
      <c r="AL634" s="88"/>
      <c r="AM634" s="88"/>
      <c r="AN634" s="88">
        <v>2.4</v>
      </c>
      <c r="AO634" s="88"/>
      <c r="AP634" s="88"/>
      <c r="AQ634" s="196"/>
      <c r="AR634" s="206">
        <f t="shared" si="19"/>
        <v>15.2</v>
      </c>
      <c r="AS634" s="19" t="s">
        <v>279</v>
      </c>
      <c r="AT634" s="6" t="s">
        <v>907</v>
      </c>
    </row>
    <row r="635" spans="1:46" ht="30">
      <c r="A635" s="40" t="s">
        <v>679</v>
      </c>
      <c r="B635" s="3" t="s">
        <v>749</v>
      </c>
      <c r="C635" s="263" t="s">
        <v>279</v>
      </c>
      <c r="D635" s="6" t="s">
        <v>908</v>
      </c>
      <c r="E635" s="3"/>
      <c r="F635" s="74">
        <v>2</v>
      </c>
      <c r="G635" s="3">
        <v>0.8</v>
      </c>
      <c r="H635" s="3" t="s">
        <v>668</v>
      </c>
      <c r="I635" s="42" t="s">
        <v>718</v>
      </c>
      <c r="J635" s="214"/>
      <c r="K635" s="212">
        <f t="shared" si="18"/>
        <v>16.8</v>
      </c>
      <c r="L635" s="90"/>
      <c r="M635" s="87"/>
      <c r="N635" s="88"/>
      <c r="O635" s="88">
        <v>2.4</v>
      </c>
      <c r="P635" s="88"/>
      <c r="Q635" s="88"/>
      <c r="R635" s="88"/>
      <c r="S635" s="88">
        <v>0.8</v>
      </c>
      <c r="T635" s="88"/>
      <c r="U635" s="88"/>
      <c r="V635" s="88">
        <v>2.4</v>
      </c>
      <c r="W635" s="88"/>
      <c r="X635" s="88"/>
      <c r="Y635" s="88"/>
      <c r="Z635" s="88">
        <v>1.6</v>
      </c>
      <c r="AA635" s="88"/>
      <c r="AB635" s="88"/>
      <c r="AC635" s="88">
        <v>2.4</v>
      </c>
      <c r="AD635" s="88"/>
      <c r="AE635" s="88"/>
      <c r="AF635" s="88"/>
      <c r="AG635" s="88">
        <v>2.4</v>
      </c>
      <c r="AH635" s="88"/>
      <c r="AI635" s="88"/>
      <c r="AJ635" s="88">
        <v>2.4</v>
      </c>
      <c r="AK635" s="88"/>
      <c r="AL635" s="88"/>
      <c r="AM635" s="88"/>
      <c r="AN635" s="88">
        <v>2.4</v>
      </c>
      <c r="AO635" s="88"/>
      <c r="AP635" s="88"/>
      <c r="AQ635" s="196"/>
      <c r="AR635" s="206">
        <f t="shared" si="19"/>
        <v>16.8</v>
      </c>
      <c r="AS635" s="19" t="s">
        <v>279</v>
      </c>
      <c r="AT635" s="6" t="s">
        <v>908</v>
      </c>
    </row>
    <row r="636" spans="1:46" ht="30.75" customHeight="1">
      <c r="A636" s="40" t="s">
        <v>679</v>
      </c>
      <c r="B636" s="3" t="s">
        <v>749</v>
      </c>
      <c r="C636" s="263" t="s">
        <v>279</v>
      </c>
      <c r="D636" s="6" t="s">
        <v>909</v>
      </c>
      <c r="E636" s="3"/>
      <c r="F636" s="74">
        <v>2</v>
      </c>
      <c r="G636" s="3">
        <v>0.8</v>
      </c>
      <c r="H636" s="3" t="s">
        <v>668</v>
      </c>
      <c r="I636" s="3" t="s">
        <v>718</v>
      </c>
      <c r="J636" s="214"/>
      <c r="K636" s="212">
        <f t="shared" si="18"/>
        <v>12.7</v>
      </c>
      <c r="L636" s="90"/>
      <c r="M636" s="87"/>
      <c r="N636" s="88"/>
      <c r="O636" s="88">
        <v>1.6</v>
      </c>
      <c r="P636" s="88"/>
      <c r="Q636" s="88"/>
      <c r="R636" s="88"/>
      <c r="S636" s="88">
        <v>1.5</v>
      </c>
      <c r="T636" s="88"/>
      <c r="U636" s="88"/>
      <c r="V636" s="88">
        <v>1.6</v>
      </c>
      <c r="W636" s="88"/>
      <c r="X636" s="88"/>
      <c r="Y636" s="88"/>
      <c r="Z636" s="88">
        <v>1.6</v>
      </c>
      <c r="AA636" s="88"/>
      <c r="AB636" s="88"/>
      <c r="AC636" s="88">
        <v>1.6</v>
      </c>
      <c r="AD636" s="88"/>
      <c r="AE636" s="88"/>
      <c r="AF636" s="88"/>
      <c r="AG636" s="88">
        <v>1.6</v>
      </c>
      <c r="AH636" s="88"/>
      <c r="AI636" s="88"/>
      <c r="AJ636" s="88">
        <v>1.6</v>
      </c>
      <c r="AK636" s="88"/>
      <c r="AL636" s="88"/>
      <c r="AM636" s="88"/>
      <c r="AN636" s="88">
        <v>1.6</v>
      </c>
      <c r="AO636" s="88"/>
      <c r="AP636" s="88"/>
      <c r="AQ636" s="196"/>
      <c r="AR636" s="206">
        <f t="shared" si="19"/>
        <v>12.7</v>
      </c>
      <c r="AS636" s="19" t="s">
        <v>279</v>
      </c>
      <c r="AT636" s="6" t="s">
        <v>909</v>
      </c>
    </row>
    <row r="637" spans="1:46" ht="28.5" customHeight="1">
      <c r="A637" s="40" t="s">
        <v>679</v>
      </c>
      <c r="B637" s="3" t="s">
        <v>749</v>
      </c>
      <c r="C637" s="263" t="s">
        <v>279</v>
      </c>
      <c r="D637" s="6" t="s">
        <v>911</v>
      </c>
      <c r="E637" s="3"/>
      <c r="F637" s="74">
        <v>1</v>
      </c>
      <c r="G637" s="3">
        <v>0.8</v>
      </c>
      <c r="H637" s="3" t="s">
        <v>668</v>
      </c>
      <c r="I637" s="42" t="s">
        <v>718</v>
      </c>
      <c r="J637" s="214"/>
      <c r="K637" s="212">
        <f t="shared" si="18"/>
        <v>6.3999999999999995</v>
      </c>
      <c r="L637" s="90"/>
      <c r="M637" s="87"/>
      <c r="N637" s="88"/>
      <c r="O637" s="88">
        <v>0.8</v>
      </c>
      <c r="P637" s="88"/>
      <c r="Q637" s="88"/>
      <c r="R637" s="88"/>
      <c r="S637" s="88">
        <v>0.8</v>
      </c>
      <c r="T637" s="88"/>
      <c r="U637" s="88"/>
      <c r="V637" s="88">
        <v>0.8</v>
      </c>
      <c r="W637" s="88"/>
      <c r="X637" s="88"/>
      <c r="Y637" s="88"/>
      <c r="Z637" s="88">
        <v>0.8</v>
      </c>
      <c r="AA637" s="88"/>
      <c r="AB637" s="88"/>
      <c r="AC637" s="88">
        <v>0.8</v>
      </c>
      <c r="AD637" s="88"/>
      <c r="AE637" s="88"/>
      <c r="AF637" s="88"/>
      <c r="AG637" s="88">
        <v>0.8</v>
      </c>
      <c r="AH637" s="88"/>
      <c r="AI637" s="88"/>
      <c r="AJ637" s="88">
        <v>0.8</v>
      </c>
      <c r="AK637" s="88"/>
      <c r="AL637" s="88"/>
      <c r="AM637" s="88"/>
      <c r="AN637" s="88">
        <v>0.8</v>
      </c>
      <c r="AO637" s="88"/>
      <c r="AP637" s="88"/>
      <c r="AQ637" s="196"/>
      <c r="AR637" s="206">
        <f t="shared" si="19"/>
        <v>6.3999999999999995</v>
      </c>
      <c r="AS637" s="19" t="s">
        <v>279</v>
      </c>
      <c r="AT637" s="6" t="s">
        <v>911</v>
      </c>
    </row>
    <row r="638" spans="1:46" ht="30.75" thickBot="1">
      <c r="A638" s="40" t="s">
        <v>679</v>
      </c>
      <c r="B638" s="3" t="s">
        <v>749</v>
      </c>
      <c r="C638" s="263" t="s">
        <v>279</v>
      </c>
      <c r="D638" s="6" t="s">
        <v>910</v>
      </c>
      <c r="E638" s="3"/>
      <c r="F638" s="74">
        <v>2</v>
      </c>
      <c r="G638" s="3">
        <v>0.8</v>
      </c>
      <c r="H638" s="3" t="s">
        <v>668</v>
      </c>
      <c r="I638" s="174" t="s">
        <v>718</v>
      </c>
      <c r="J638" s="214"/>
      <c r="K638" s="212">
        <f t="shared" si="18"/>
        <v>16</v>
      </c>
      <c r="L638" s="90"/>
      <c r="M638" s="87"/>
      <c r="N638" s="88"/>
      <c r="O638" s="88">
        <v>2.4</v>
      </c>
      <c r="P638" s="88"/>
      <c r="Q638" s="88"/>
      <c r="R638" s="88"/>
      <c r="S638" s="88">
        <v>0.8</v>
      </c>
      <c r="T638" s="88"/>
      <c r="U638" s="88"/>
      <c r="V638" s="88">
        <v>2.4</v>
      </c>
      <c r="W638" s="88"/>
      <c r="X638" s="88"/>
      <c r="Y638" s="88"/>
      <c r="Z638" s="88">
        <v>0.8</v>
      </c>
      <c r="AA638" s="88"/>
      <c r="AB638" s="88"/>
      <c r="AC638" s="88">
        <v>2.4</v>
      </c>
      <c r="AD638" s="88"/>
      <c r="AE638" s="88"/>
      <c r="AF638" s="88"/>
      <c r="AG638" s="88">
        <v>2.4</v>
      </c>
      <c r="AH638" s="88"/>
      <c r="AI638" s="88"/>
      <c r="AJ638" s="88">
        <v>2.4</v>
      </c>
      <c r="AK638" s="88"/>
      <c r="AL638" s="88"/>
      <c r="AM638" s="88"/>
      <c r="AN638" s="88">
        <v>2.4</v>
      </c>
      <c r="AO638" s="88"/>
      <c r="AP638" s="88"/>
      <c r="AQ638" s="196"/>
      <c r="AR638" s="206">
        <f t="shared" si="19"/>
        <v>16</v>
      </c>
      <c r="AS638" s="19" t="s">
        <v>279</v>
      </c>
      <c r="AT638" s="6" t="s">
        <v>910</v>
      </c>
    </row>
    <row r="639" spans="1:46" ht="30">
      <c r="A639" s="40" t="s">
        <v>679</v>
      </c>
      <c r="B639" s="3" t="s">
        <v>749</v>
      </c>
      <c r="C639" s="263" t="s">
        <v>279</v>
      </c>
      <c r="D639" s="6" t="s">
        <v>708</v>
      </c>
      <c r="E639" s="3"/>
      <c r="F639" s="74">
        <v>5</v>
      </c>
      <c r="G639" s="3">
        <v>0.8</v>
      </c>
      <c r="H639" s="71" t="s">
        <v>668</v>
      </c>
      <c r="I639" s="175" t="s">
        <v>718</v>
      </c>
      <c r="J639" s="214"/>
      <c r="K639" s="212">
        <f t="shared" si="18"/>
        <v>30.4</v>
      </c>
      <c r="L639" s="90"/>
      <c r="M639" s="87"/>
      <c r="N639" s="88"/>
      <c r="O639" s="88">
        <v>4</v>
      </c>
      <c r="P639" s="88"/>
      <c r="Q639" s="88"/>
      <c r="R639" s="88"/>
      <c r="S639" s="88">
        <v>2.4</v>
      </c>
      <c r="T639" s="88"/>
      <c r="U639" s="88"/>
      <c r="V639" s="88">
        <v>4</v>
      </c>
      <c r="W639" s="88"/>
      <c r="X639" s="88"/>
      <c r="Y639" s="88"/>
      <c r="Z639" s="88">
        <v>4</v>
      </c>
      <c r="AA639" s="88"/>
      <c r="AB639" s="88"/>
      <c r="AC639" s="88">
        <v>4</v>
      </c>
      <c r="AD639" s="88"/>
      <c r="AE639" s="88"/>
      <c r="AF639" s="88"/>
      <c r="AG639" s="88">
        <v>4</v>
      </c>
      <c r="AH639" s="88"/>
      <c r="AI639" s="88"/>
      <c r="AJ639" s="88">
        <v>4</v>
      </c>
      <c r="AK639" s="88"/>
      <c r="AL639" s="88"/>
      <c r="AM639" s="88"/>
      <c r="AN639" s="88">
        <v>4</v>
      </c>
      <c r="AO639" s="88"/>
      <c r="AP639" s="88"/>
      <c r="AQ639" s="196"/>
      <c r="AR639" s="206">
        <f t="shared" si="19"/>
        <v>30.4</v>
      </c>
      <c r="AS639" s="19" t="s">
        <v>279</v>
      </c>
      <c r="AT639" s="6" t="s">
        <v>708</v>
      </c>
    </row>
    <row r="640" spans="1:46" ht="33.75" customHeight="1">
      <c r="A640" s="40" t="s">
        <v>679</v>
      </c>
      <c r="B640" s="3" t="s">
        <v>749</v>
      </c>
      <c r="C640" s="263" t="s">
        <v>279</v>
      </c>
      <c r="D640" s="247" t="s">
        <v>1131</v>
      </c>
      <c r="E640" s="68"/>
      <c r="F640" s="244">
        <v>3</v>
      </c>
      <c r="G640" s="68">
        <v>0.8</v>
      </c>
      <c r="H640" s="172" t="s">
        <v>668</v>
      </c>
      <c r="I640" s="245" t="s">
        <v>1132</v>
      </c>
      <c r="J640" s="224"/>
      <c r="K640" s="212">
        <f t="shared" si="18"/>
        <v>14.4</v>
      </c>
      <c r="L640" s="101"/>
      <c r="M640" s="102"/>
      <c r="N640" s="103"/>
      <c r="O640" s="103"/>
      <c r="P640" s="103"/>
      <c r="Q640" s="103"/>
      <c r="R640" s="103"/>
      <c r="S640" s="103"/>
      <c r="T640" s="103"/>
      <c r="U640" s="103"/>
      <c r="V640" s="103">
        <v>2.4</v>
      </c>
      <c r="W640" s="103"/>
      <c r="X640" s="103"/>
      <c r="Y640" s="103"/>
      <c r="Z640" s="103">
        <v>2.4</v>
      </c>
      <c r="AA640" s="103"/>
      <c r="AB640" s="103"/>
      <c r="AC640" s="103">
        <v>2.4</v>
      </c>
      <c r="AD640" s="103"/>
      <c r="AE640" s="103"/>
      <c r="AF640" s="103"/>
      <c r="AG640" s="103">
        <v>2.4</v>
      </c>
      <c r="AH640" s="103"/>
      <c r="AI640" s="103"/>
      <c r="AJ640" s="103">
        <v>2.4</v>
      </c>
      <c r="AK640" s="103"/>
      <c r="AL640" s="103"/>
      <c r="AM640" s="103"/>
      <c r="AN640" s="103">
        <v>2.4</v>
      </c>
      <c r="AO640" s="103"/>
      <c r="AP640" s="103"/>
      <c r="AQ640" s="198"/>
      <c r="AR640" s="206">
        <f t="shared" si="19"/>
        <v>14.4</v>
      </c>
      <c r="AS640" s="66" t="s">
        <v>279</v>
      </c>
      <c r="AT640" s="183" t="s">
        <v>1131</v>
      </c>
    </row>
    <row r="641" spans="1:46" ht="31.5" customHeight="1">
      <c r="A641" s="40" t="s">
        <v>679</v>
      </c>
      <c r="B641" s="3" t="s">
        <v>749</v>
      </c>
      <c r="C641" s="263" t="s">
        <v>279</v>
      </c>
      <c r="D641" s="247" t="s">
        <v>1133</v>
      </c>
      <c r="E641" s="68"/>
      <c r="F641" s="244">
        <v>1</v>
      </c>
      <c r="G641" s="3">
        <v>0.8</v>
      </c>
      <c r="H641" s="3" t="s">
        <v>668</v>
      </c>
      <c r="I641" s="3" t="s">
        <v>1132</v>
      </c>
      <c r="J641" s="224"/>
      <c r="K641" s="212">
        <f t="shared" si="18"/>
        <v>4.8</v>
      </c>
      <c r="L641" s="101"/>
      <c r="M641" s="102"/>
      <c r="N641" s="103"/>
      <c r="O641" s="103"/>
      <c r="P641" s="103"/>
      <c r="Q641" s="103"/>
      <c r="R641" s="103"/>
      <c r="S641" s="103"/>
      <c r="T641" s="103"/>
      <c r="U641" s="103"/>
      <c r="V641" s="103">
        <v>0.8</v>
      </c>
      <c r="W641" s="103"/>
      <c r="X641" s="103"/>
      <c r="Y641" s="103"/>
      <c r="Z641" s="103">
        <v>0.8</v>
      </c>
      <c r="AA641" s="103"/>
      <c r="AB641" s="103"/>
      <c r="AC641" s="103">
        <v>0.8</v>
      </c>
      <c r="AD641" s="103"/>
      <c r="AE641" s="103"/>
      <c r="AF641" s="103"/>
      <c r="AG641" s="103">
        <v>0.8</v>
      </c>
      <c r="AH641" s="103"/>
      <c r="AI641" s="103"/>
      <c r="AJ641" s="103">
        <v>0.8</v>
      </c>
      <c r="AK641" s="103"/>
      <c r="AL641" s="103"/>
      <c r="AM641" s="103"/>
      <c r="AN641" s="103">
        <v>0.8</v>
      </c>
      <c r="AO641" s="103"/>
      <c r="AP641" s="103"/>
      <c r="AQ641" s="198"/>
      <c r="AR641" s="206">
        <f t="shared" si="19"/>
        <v>4.8</v>
      </c>
      <c r="AS641" s="66" t="s">
        <v>279</v>
      </c>
      <c r="AT641" s="183" t="s">
        <v>1133</v>
      </c>
    </row>
    <row r="642" spans="1:46" ht="34.5" customHeight="1">
      <c r="A642" s="40" t="s">
        <v>679</v>
      </c>
      <c r="B642" s="3" t="s">
        <v>749</v>
      </c>
      <c r="C642" s="263" t="s">
        <v>279</v>
      </c>
      <c r="D642" s="247" t="s">
        <v>1134</v>
      </c>
      <c r="E642" s="68"/>
      <c r="F642" s="244">
        <v>2</v>
      </c>
      <c r="G642" s="3">
        <v>0.8</v>
      </c>
      <c r="H642" s="3" t="s">
        <v>668</v>
      </c>
      <c r="I642" s="3" t="s">
        <v>1132</v>
      </c>
      <c r="J642" s="224"/>
      <c r="K642" s="212">
        <f t="shared" si="18"/>
        <v>9.6</v>
      </c>
      <c r="L642" s="101"/>
      <c r="M642" s="102"/>
      <c r="N642" s="103"/>
      <c r="O642" s="103"/>
      <c r="P642" s="103"/>
      <c r="Q642" s="103"/>
      <c r="R642" s="103"/>
      <c r="S642" s="103"/>
      <c r="T642" s="103"/>
      <c r="U642" s="103"/>
      <c r="V642" s="103">
        <v>1.6</v>
      </c>
      <c r="W642" s="103"/>
      <c r="X642" s="103"/>
      <c r="Y642" s="103"/>
      <c r="Z642" s="103">
        <v>1.6</v>
      </c>
      <c r="AA642" s="103"/>
      <c r="AB642" s="103"/>
      <c r="AC642" s="103">
        <v>1.6</v>
      </c>
      <c r="AD642" s="103"/>
      <c r="AE642" s="103"/>
      <c r="AF642" s="103"/>
      <c r="AG642" s="103">
        <v>1.6</v>
      </c>
      <c r="AH642" s="103"/>
      <c r="AI642" s="103"/>
      <c r="AJ642" s="103">
        <v>1.6</v>
      </c>
      <c r="AK642" s="103"/>
      <c r="AL642" s="103"/>
      <c r="AM642" s="103"/>
      <c r="AN642" s="103">
        <v>1.6</v>
      </c>
      <c r="AO642" s="103"/>
      <c r="AP642" s="103"/>
      <c r="AQ642" s="198"/>
      <c r="AR642" s="206">
        <f t="shared" si="19"/>
        <v>9.6</v>
      </c>
      <c r="AS642" s="66" t="s">
        <v>279</v>
      </c>
      <c r="AT642" s="183" t="s">
        <v>1134</v>
      </c>
    </row>
    <row r="643" spans="1:46" ht="32.25" thickBot="1">
      <c r="A643" s="64" t="s">
        <v>679</v>
      </c>
      <c r="B643" s="276" t="s">
        <v>745</v>
      </c>
      <c r="C643" s="264" t="s">
        <v>279</v>
      </c>
      <c r="D643" s="65" t="s">
        <v>667</v>
      </c>
      <c r="E643" s="149" t="s">
        <v>891</v>
      </c>
      <c r="F643" s="68">
        <v>1</v>
      </c>
      <c r="G643" s="68">
        <v>8</v>
      </c>
      <c r="H643" s="172" t="s">
        <v>668</v>
      </c>
      <c r="I643" s="176" t="s">
        <v>719</v>
      </c>
      <c r="J643" s="223"/>
      <c r="K643" s="212">
        <f t="shared" si="18"/>
        <v>57.7</v>
      </c>
      <c r="L643" s="101"/>
      <c r="M643" s="102"/>
      <c r="N643" s="103">
        <v>8</v>
      </c>
      <c r="O643" s="103"/>
      <c r="P643" s="103"/>
      <c r="Q643" s="103"/>
      <c r="R643" s="103">
        <v>8</v>
      </c>
      <c r="S643" s="103"/>
      <c r="T643" s="103"/>
      <c r="U643" s="103"/>
      <c r="V643" s="103"/>
      <c r="W643" s="103">
        <v>8</v>
      </c>
      <c r="X643" s="103"/>
      <c r="Y643" s="103"/>
      <c r="Z643" s="103">
        <v>8</v>
      </c>
      <c r="AA643" s="103"/>
      <c r="AB643" s="103"/>
      <c r="AC643" s="103">
        <v>9.6999999999999993</v>
      </c>
      <c r="AD643" s="103"/>
      <c r="AE643" s="103"/>
      <c r="AF643" s="103">
        <v>8</v>
      </c>
      <c r="AG643" s="103"/>
      <c r="AH643" s="103"/>
      <c r="AI643" s="103"/>
      <c r="AJ643" s="103"/>
      <c r="AK643" s="103"/>
      <c r="AL643" s="103"/>
      <c r="AM643" s="103"/>
      <c r="AN643" s="103"/>
      <c r="AO643" s="103"/>
      <c r="AP643" s="103">
        <v>8</v>
      </c>
      <c r="AQ643" s="198"/>
      <c r="AR643" s="206">
        <f t="shared" si="19"/>
        <v>57.7</v>
      </c>
      <c r="AS643" s="66" t="s">
        <v>279</v>
      </c>
      <c r="AT643" s="65" t="s">
        <v>667</v>
      </c>
    </row>
    <row r="644" spans="1:46" ht="30">
      <c r="A644" s="64" t="s">
        <v>679</v>
      </c>
      <c r="B644" s="67" t="s">
        <v>745</v>
      </c>
      <c r="C644" s="264" t="s">
        <v>279</v>
      </c>
      <c r="D644" s="6" t="s">
        <v>766</v>
      </c>
      <c r="E644" s="3"/>
      <c r="F644" s="3">
        <v>3</v>
      </c>
      <c r="G644" s="3">
        <v>0.8</v>
      </c>
      <c r="H644" s="71" t="s">
        <v>668</v>
      </c>
      <c r="I644" s="177" t="s">
        <v>767</v>
      </c>
      <c r="J644" s="221"/>
      <c r="K644" s="212">
        <f t="shared" si="18"/>
        <v>0</v>
      </c>
      <c r="L644" s="105"/>
      <c r="M644" s="106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  <c r="Z644" s="88"/>
      <c r="AA644" s="88"/>
      <c r="AB644" s="88"/>
      <c r="AC644" s="88"/>
      <c r="AD644" s="88"/>
      <c r="AE644" s="88"/>
      <c r="AF644" s="88"/>
      <c r="AG644" s="88"/>
      <c r="AH644" s="88"/>
      <c r="AI644" s="88"/>
      <c r="AJ644" s="88"/>
      <c r="AK644" s="88"/>
      <c r="AL644" s="88"/>
      <c r="AM644" s="88"/>
      <c r="AN644" s="88"/>
      <c r="AO644" s="88"/>
      <c r="AP644" s="88"/>
      <c r="AQ644" s="196"/>
      <c r="AR644" s="206">
        <f t="shared" si="19"/>
        <v>0</v>
      </c>
      <c r="AS644" s="66" t="s">
        <v>279</v>
      </c>
      <c r="AT644" s="6" t="s">
        <v>766</v>
      </c>
    </row>
    <row r="645" spans="1:46" ht="30">
      <c r="A645" s="64" t="s">
        <v>679</v>
      </c>
      <c r="B645" s="67" t="s">
        <v>745</v>
      </c>
      <c r="C645" s="264" t="s">
        <v>279</v>
      </c>
      <c r="D645" s="6" t="s">
        <v>768</v>
      </c>
      <c r="E645" s="3"/>
      <c r="F645" s="3">
        <v>2</v>
      </c>
      <c r="G645" s="3">
        <v>0.8</v>
      </c>
      <c r="H645" s="71" t="s">
        <v>668</v>
      </c>
      <c r="I645" s="177" t="s">
        <v>767</v>
      </c>
      <c r="J645" s="221"/>
      <c r="K645" s="212">
        <f t="shared" si="18"/>
        <v>14</v>
      </c>
      <c r="L645" s="90"/>
      <c r="M645" s="106"/>
      <c r="N645" s="88">
        <v>1.6</v>
      </c>
      <c r="O645" s="88"/>
      <c r="P645" s="88"/>
      <c r="Q645" s="88"/>
      <c r="R645" s="88">
        <v>1.5</v>
      </c>
      <c r="S645" s="88"/>
      <c r="T645" s="88"/>
      <c r="U645" s="88">
        <v>1.6</v>
      </c>
      <c r="V645" s="88"/>
      <c r="W645" s="88"/>
      <c r="X645" s="88"/>
      <c r="Y645" s="88">
        <v>1.5</v>
      </c>
      <c r="Z645" s="88"/>
      <c r="AA645" s="88"/>
      <c r="AB645" s="88">
        <v>1.6</v>
      </c>
      <c r="AC645" s="88"/>
      <c r="AD645" s="88"/>
      <c r="AE645" s="88"/>
      <c r="AF645" s="88">
        <v>1.5</v>
      </c>
      <c r="AG645" s="88"/>
      <c r="AH645" s="88"/>
      <c r="AI645" s="88">
        <v>1.6</v>
      </c>
      <c r="AJ645" s="88"/>
      <c r="AK645" s="88"/>
      <c r="AL645" s="88"/>
      <c r="AM645" s="88">
        <v>1.5</v>
      </c>
      <c r="AN645" s="88"/>
      <c r="AO645" s="88"/>
      <c r="AP645" s="88">
        <v>1.6</v>
      </c>
      <c r="AQ645" s="196"/>
      <c r="AR645" s="206">
        <f t="shared" si="19"/>
        <v>14</v>
      </c>
      <c r="AS645" s="66" t="s">
        <v>279</v>
      </c>
      <c r="AT645" s="6" t="s">
        <v>768</v>
      </c>
    </row>
    <row r="646" spans="1:46" ht="30">
      <c r="A646" s="64" t="s">
        <v>679</v>
      </c>
      <c r="B646" s="67" t="s">
        <v>745</v>
      </c>
      <c r="C646" s="264" t="s">
        <v>279</v>
      </c>
      <c r="D646" s="6" t="s">
        <v>769</v>
      </c>
      <c r="E646" s="3"/>
      <c r="F646" s="3">
        <v>3</v>
      </c>
      <c r="G646" s="3">
        <v>0.8</v>
      </c>
      <c r="H646" s="71" t="s">
        <v>668</v>
      </c>
      <c r="I646" s="177" t="s">
        <v>767</v>
      </c>
      <c r="J646" s="221"/>
      <c r="K646" s="212">
        <f t="shared" si="18"/>
        <v>16.3</v>
      </c>
      <c r="L646" s="90"/>
      <c r="M646" s="106"/>
      <c r="N646" s="88">
        <v>0.8</v>
      </c>
      <c r="O646" s="88"/>
      <c r="P646" s="88"/>
      <c r="Q646" s="88"/>
      <c r="R646" s="88">
        <v>2.25</v>
      </c>
      <c r="S646" s="88"/>
      <c r="T646" s="88"/>
      <c r="U646" s="88">
        <v>2.4</v>
      </c>
      <c r="V646" s="88"/>
      <c r="W646" s="88"/>
      <c r="X646" s="88"/>
      <c r="Y646" s="88">
        <v>0.75</v>
      </c>
      <c r="Z646" s="88"/>
      <c r="AA646" s="88"/>
      <c r="AB646" s="88">
        <v>0.8</v>
      </c>
      <c r="AC646" s="88"/>
      <c r="AD646" s="88"/>
      <c r="AE646" s="88"/>
      <c r="AF646" s="88">
        <v>2.25</v>
      </c>
      <c r="AG646" s="88"/>
      <c r="AH646" s="88"/>
      <c r="AI646" s="88">
        <v>2.4</v>
      </c>
      <c r="AJ646" s="88"/>
      <c r="AK646" s="88"/>
      <c r="AL646" s="88"/>
      <c r="AM646" s="88">
        <v>2.25</v>
      </c>
      <c r="AN646" s="88"/>
      <c r="AO646" s="88"/>
      <c r="AP646" s="88">
        <v>2.4</v>
      </c>
      <c r="AQ646" s="196"/>
      <c r="AR646" s="206">
        <f t="shared" si="19"/>
        <v>16.3</v>
      </c>
      <c r="AS646" s="66" t="s">
        <v>279</v>
      </c>
      <c r="AT646" s="6" t="s">
        <v>769</v>
      </c>
    </row>
    <row r="647" spans="1:46" ht="30">
      <c r="A647" s="64" t="s">
        <v>679</v>
      </c>
      <c r="B647" s="67" t="s">
        <v>745</v>
      </c>
      <c r="C647" s="264" t="s">
        <v>279</v>
      </c>
      <c r="D647" s="6" t="s">
        <v>770</v>
      </c>
      <c r="E647" s="3"/>
      <c r="F647" s="3">
        <v>2</v>
      </c>
      <c r="G647" s="3">
        <v>0.8</v>
      </c>
      <c r="H647" s="71" t="s">
        <v>668</v>
      </c>
      <c r="I647" s="177" t="s">
        <v>767</v>
      </c>
      <c r="J647" s="221"/>
      <c r="K647" s="212">
        <f t="shared" si="18"/>
        <v>14</v>
      </c>
      <c r="L647" s="90"/>
      <c r="M647" s="106"/>
      <c r="N647" s="88">
        <v>1.6</v>
      </c>
      <c r="O647" s="88"/>
      <c r="P647" s="88"/>
      <c r="Q647" s="88"/>
      <c r="R647" s="88">
        <v>1.5</v>
      </c>
      <c r="S647" s="88"/>
      <c r="T647" s="88"/>
      <c r="U647" s="88">
        <v>1.6</v>
      </c>
      <c r="V647" s="88"/>
      <c r="W647" s="88"/>
      <c r="X647" s="88"/>
      <c r="Y647" s="88">
        <v>1.5</v>
      </c>
      <c r="Z647" s="88"/>
      <c r="AA647" s="88"/>
      <c r="AB647" s="88">
        <v>1.6</v>
      </c>
      <c r="AC647" s="88"/>
      <c r="AD647" s="88"/>
      <c r="AE647" s="88"/>
      <c r="AF647" s="88">
        <v>1.5</v>
      </c>
      <c r="AG647" s="88"/>
      <c r="AH647" s="88"/>
      <c r="AI647" s="88">
        <v>1.6</v>
      </c>
      <c r="AJ647" s="88"/>
      <c r="AK647" s="88"/>
      <c r="AL647" s="88"/>
      <c r="AM647" s="88">
        <v>1.5</v>
      </c>
      <c r="AN647" s="88"/>
      <c r="AO647" s="88"/>
      <c r="AP647" s="88">
        <v>1.6</v>
      </c>
      <c r="AQ647" s="196"/>
      <c r="AR647" s="206">
        <f t="shared" si="19"/>
        <v>14</v>
      </c>
      <c r="AS647" s="66" t="s">
        <v>279</v>
      </c>
      <c r="AT647" s="6" t="s">
        <v>770</v>
      </c>
    </row>
    <row r="648" spans="1:46" ht="30">
      <c r="A648" s="64" t="s">
        <v>679</v>
      </c>
      <c r="B648" s="67" t="s">
        <v>745</v>
      </c>
      <c r="C648" s="264" t="s">
        <v>279</v>
      </c>
      <c r="D648" s="6" t="s">
        <v>771</v>
      </c>
      <c r="E648" s="3"/>
      <c r="F648" s="3">
        <v>2</v>
      </c>
      <c r="G648" s="3">
        <v>0.8</v>
      </c>
      <c r="H648" s="71" t="s">
        <v>668</v>
      </c>
      <c r="I648" s="177" t="s">
        <v>767</v>
      </c>
      <c r="J648" s="221"/>
      <c r="K648" s="212">
        <f t="shared" si="18"/>
        <v>11.65</v>
      </c>
      <c r="L648" s="90"/>
      <c r="M648" s="106"/>
      <c r="N648" s="88">
        <v>0.8</v>
      </c>
      <c r="O648" s="88"/>
      <c r="P648" s="88"/>
      <c r="Q648" s="88"/>
      <c r="R648" s="88">
        <v>1.5</v>
      </c>
      <c r="S648" s="88"/>
      <c r="T648" s="88"/>
      <c r="U648" s="88">
        <v>1.6</v>
      </c>
      <c r="V648" s="88"/>
      <c r="W648" s="88"/>
      <c r="X648" s="88"/>
      <c r="Y648" s="88">
        <v>0.75</v>
      </c>
      <c r="Z648" s="88"/>
      <c r="AA648" s="88"/>
      <c r="AB648" s="88">
        <v>0.8</v>
      </c>
      <c r="AC648" s="88"/>
      <c r="AD648" s="88"/>
      <c r="AE648" s="88"/>
      <c r="AF648" s="88">
        <v>1.5</v>
      </c>
      <c r="AG648" s="88"/>
      <c r="AH648" s="88"/>
      <c r="AI648" s="88">
        <v>1.6</v>
      </c>
      <c r="AJ648" s="88"/>
      <c r="AK648" s="88"/>
      <c r="AL648" s="88"/>
      <c r="AM648" s="88">
        <v>1.5</v>
      </c>
      <c r="AN648" s="88"/>
      <c r="AO648" s="88"/>
      <c r="AP648" s="88">
        <v>1.6</v>
      </c>
      <c r="AQ648" s="196"/>
      <c r="AR648" s="206">
        <f t="shared" si="19"/>
        <v>11.65</v>
      </c>
      <c r="AS648" s="66" t="s">
        <v>279</v>
      </c>
      <c r="AT648" s="6" t="s">
        <v>771</v>
      </c>
    </row>
    <row r="649" spans="1:46" ht="31.5" customHeight="1">
      <c r="A649" s="64" t="s">
        <v>679</v>
      </c>
      <c r="B649" s="67" t="s">
        <v>745</v>
      </c>
      <c r="C649" s="264" t="s">
        <v>279</v>
      </c>
      <c r="D649" s="6" t="s">
        <v>772</v>
      </c>
      <c r="E649" s="3"/>
      <c r="F649" s="3">
        <v>2</v>
      </c>
      <c r="G649" s="3">
        <v>0.8</v>
      </c>
      <c r="H649" s="71" t="s">
        <v>668</v>
      </c>
      <c r="I649" s="177" t="s">
        <v>767</v>
      </c>
      <c r="J649" s="221"/>
      <c r="K649" s="212">
        <f t="shared" si="18"/>
        <v>10.050000000000001</v>
      </c>
      <c r="L649" s="90"/>
      <c r="M649" s="106"/>
      <c r="N649" s="88">
        <v>0.8</v>
      </c>
      <c r="O649" s="88"/>
      <c r="P649" s="88"/>
      <c r="Q649" s="88"/>
      <c r="R649" s="88">
        <v>1.5</v>
      </c>
      <c r="S649" s="88"/>
      <c r="T649" s="88"/>
      <c r="U649" s="88">
        <v>1.6</v>
      </c>
      <c r="V649" s="88"/>
      <c r="W649" s="88"/>
      <c r="X649" s="88"/>
      <c r="Y649" s="88">
        <v>0.75</v>
      </c>
      <c r="Z649" s="88"/>
      <c r="AA649" s="88"/>
      <c r="AB649" s="88">
        <v>0.8</v>
      </c>
      <c r="AC649" s="88"/>
      <c r="AD649" s="88"/>
      <c r="AE649" s="88"/>
      <c r="AF649" s="88">
        <v>1.5</v>
      </c>
      <c r="AG649" s="88"/>
      <c r="AH649" s="88"/>
      <c r="AI649" s="88">
        <v>1.6</v>
      </c>
      <c r="AJ649" s="88"/>
      <c r="AK649" s="88"/>
      <c r="AL649" s="88"/>
      <c r="AM649" s="88">
        <v>1.5</v>
      </c>
      <c r="AN649" s="88"/>
      <c r="AO649" s="88"/>
      <c r="AP649" s="88"/>
      <c r="AQ649" s="196"/>
      <c r="AR649" s="206">
        <f t="shared" si="19"/>
        <v>10.050000000000001</v>
      </c>
      <c r="AS649" s="66" t="s">
        <v>279</v>
      </c>
      <c r="AT649" s="6" t="s">
        <v>772</v>
      </c>
    </row>
    <row r="650" spans="1:46" ht="31.5" customHeight="1">
      <c r="A650" s="64" t="s">
        <v>679</v>
      </c>
      <c r="B650" s="67" t="s">
        <v>745</v>
      </c>
      <c r="C650" s="264" t="s">
        <v>279</v>
      </c>
      <c r="D650" s="6" t="s">
        <v>773</v>
      </c>
      <c r="E650" s="3"/>
      <c r="F650" s="3">
        <v>2</v>
      </c>
      <c r="G650" s="3">
        <v>0.8</v>
      </c>
      <c r="H650" s="71" t="s">
        <v>668</v>
      </c>
      <c r="I650" s="177" t="s">
        <v>767</v>
      </c>
      <c r="J650" s="221"/>
      <c r="K650" s="212">
        <f t="shared" si="18"/>
        <v>11.25</v>
      </c>
      <c r="L650" s="101"/>
      <c r="M650" s="106"/>
      <c r="N650" s="88">
        <v>0.75</v>
      </c>
      <c r="O650" s="88"/>
      <c r="P650" s="88"/>
      <c r="Q650" s="88"/>
      <c r="R650" s="88">
        <v>1.5</v>
      </c>
      <c r="S650" s="88"/>
      <c r="T650" s="88"/>
      <c r="U650" s="88">
        <v>1.5</v>
      </c>
      <c r="V650" s="88"/>
      <c r="W650" s="88"/>
      <c r="X650" s="88"/>
      <c r="Y650" s="88">
        <v>0.75</v>
      </c>
      <c r="Z650" s="88"/>
      <c r="AA650" s="88"/>
      <c r="AB650" s="88">
        <v>0.75</v>
      </c>
      <c r="AC650" s="88"/>
      <c r="AD650" s="88"/>
      <c r="AE650" s="88"/>
      <c r="AF650" s="88">
        <v>1.5</v>
      </c>
      <c r="AG650" s="88"/>
      <c r="AH650" s="88"/>
      <c r="AI650" s="88">
        <v>1.5</v>
      </c>
      <c r="AJ650" s="88"/>
      <c r="AK650" s="88"/>
      <c r="AL650" s="88"/>
      <c r="AM650" s="88">
        <v>1.5</v>
      </c>
      <c r="AN650" s="88"/>
      <c r="AO650" s="88"/>
      <c r="AP650" s="88">
        <v>1.5</v>
      </c>
      <c r="AQ650" s="196"/>
      <c r="AR650" s="206">
        <f t="shared" si="19"/>
        <v>11.25</v>
      </c>
      <c r="AS650" s="66" t="s">
        <v>279</v>
      </c>
      <c r="AT650" s="6" t="s">
        <v>773</v>
      </c>
    </row>
    <row r="651" spans="1:46" ht="34.5" customHeight="1">
      <c r="A651" s="64" t="s">
        <v>679</v>
      </c>
      <c r="B651" s="67" t="s">
        <v>745</v>
      </c>
      <c r="C651" s="264" t="s">
        <v>279</v>
      </c>
      <c r="D651" s="6" t="s">
        <v>776</v>
      </c>
      <c r="E651" s="3"/>
      <c r="F651" s="3">
        <v>2</v>
      </c>
      <c r="G651" s="3">
        <v>0.8</v>
      </c>
      <c r="H651" s="71" t="s">
        <v>668</v>
      </c>
      <c r="I651" s="177" t="s">
        <v>767</v>
      </c>
      <c r="J651" s="221"/>
      <c r="K651" s="212">
        <f t="shared" si="18"/>
        <v>10.5</v>
      </c>
      <c r="L651" s="101"/>
      <c r="M651" s="106"/>
      <c r="N651" s="88">
        <v>0.75</v>
      </c>
      <c r="O651" s="88"/>
      <c r="P651" s="88"/>
      <c r="Q651" s="88"/>
      <c r="R651" s="88">
        <v>1.5</v>
      </c>
      <c r="S651" s="88"/>
      <c r="T651" s="88"/>
      <c r="U651" s="88">
        <v>0.75</v>
      </c>
      <c r="V651" s="88"/>
      <c r="W651" s="88"/>
      <c r="X651" s="88"/>
      <c r="Y651" s="88">
        <v>0.75</v>
      </c>
      <c r="Z651" s="88"/>
      <c r="AA651" s="88"/>
      <c r="AB651" s="88">
        <v>0.75</v>
      </c>
      <c r="AC651" s="88"/>
      <c r="AD651" s="88"/>
      <c r="AE651" s="88"/>
      <c r="AF651" s="88">
        <v>1.5</v>
      </c>
      <c r="AG651" s="88"/>
      <c r="AH651" s="88"/>
      <c r="AI651" s="88">
        <v>1.5</v>
      </c>
      <c r="AJ651" s="88"/>
      <c r="AK651" s="88"/>
      <c r="AL651" s="88"/>
      <c r="AM651" s="88">
        <v>1.5</v>
      </c>
      <c r="AN651" s="88"/>
      <c r="AO651" s="88"/>
      <c r="AP651" s="88">
        <v>1.5</v>
      </c>
      <c r="AQ651" s="196"/>
      <c r="AR651" s="206">
        <f t="shared" si="19"/>
        <v>10.5</v>
      </c>
      <c r="AS651" s="66" t="s">
        <v>279</v>
      </c>
      <c r="AT651" s="6" t="s">
        <v>776</v>
      </c>
    </row>
    <row r="652" spans="1:46" ht="33.75" customHeight="1">
      <c r="A652" s="64" t="s">
        <v>679</v>
      </c>
      <c r="B652" s="67" t="s">
        <v>745</v>
      </c>
      <c r="C652" s="264" t="s">
        <v>279</v>
      </c>
      <c r="D652" s="6" t="s">
        <v>784</v>
      </c>
      <c r="E652" s="3"/>
      <c r="F652" s="3">
        <v>2</v>
      </c>
      <c r="G652" s="3">
        <v>0.8</v>
      </c>
      <c r="H652" s="71" t="s">
        <v>668</v>
      </c>
      <c r="I652" s="177" t="s">
        <v>767</v>
      </c>
      <c r="J652" s="221"/>
      <c r="K652" s="212">
        <f t="shared" si="18"/>
        <v>10.9</v>
      </c>
      <c r="L652" s="101"/>
      <c r="M652" s="106"/>
      <c r="N652" s="88"/>
      <c r="O652" s="88"/>
      <c r="P652" s="88"/>
      <c r="Q652" s="88"/>
      <c r="R652" s="88">
        <v>1.5</v>
      </c>
      <c r="S652" s="88"/>
      <c r="T652" s="88"/>
      <c r="U652" s="88">
        <v>1.6</v>
      </c>
      <c r="V652" s="88"/>
      <c r="W652" s="88"/>
      <c r="X652" s="88"/>
      <c r="Y652" s="88"/>
      <c r="Z652" s="88"/>
      <c r="AA652" s="88"/>
      <c r="AB652" s="88">
        <v>1.6</v>
      </c>
      <c r="AC652" s="88"/>
      <c r="AD652" s="88"/>
      <c r="AE652" s="88"/>
      <c r="AF652" s="88">
        <v>1.5</v>
      </c>
      <c r="AG652" s="88"/>
      <c r="AH652" s="88"/>
      <c r="AI652" s="88">
        <v>1.6</v>
      </c>
      <c r="AJ652" s="88"/>
      <c r="AK652" s="88"/>
      <c r="AL652" s="88"/>
      <c r="AM652" s="88">
        <v>1.5</v>
      </c>
      <c r="AN652" s="88"/>
      <c r="AO652" s="88"/>
      <c r="AP652" s="88">
        <v>1.6</v>
      </c>
      <c r="AQ652" s="196"/>
      <c r="AR652" s="206">
        <f t="shared" si="19"/>
        <v>10.9</v>
      </c>
      <c r="AS652" s="66" t="s">
        <v>279</v>
      </c>
      <c r="AT652" s="6" t="s">
        <v>784</v>
      </c>
    </row>
    <row r="653" spans="1:46" ht="45" customHeight="1">
      <c r="A653" s="64" t="s">
        <v>679</v>
      </c>
      <c r="B653" s="183" t="s">
        <v>1149</v>
      </c>
      <c r="C653" s="264" t="s">
        <v>279</v>
      </c>
      <c r="D653" s="16" t="s">
        <v>873</v>
      </c>
      <c r="E653" s="16"/>
      <c r="F653" s="3">
        <v>2</v>
      </c>
      <c r="G653" s="3">
        <v>0.75</v>
      </c>
      <c r="H653" s="70" t="s">
        <v>668</v>
      </c>
      <c r="I653" s="178" t="s">
        <v>971</v>
      </c>
      <c r="J653" s="214"/>
      <c r="K653" s="212">
        <f t="shared" si="18"/>
        <v>11.75</v>
      </c>
      <c r="L653" s="101"/>
      <c r="M653" s="106"/>
      <c r="N653" s="88">
        <v>1.6</v>
      </c>
      <c r="O653" s="88"/>
      <c r="P653" s="88"/>
      <c r="Q653" s="88"/>
      <c r="R653" s="88">
        <v>1.5</v>
      </c>
      <c r="S653" s="88"/>
      <c r="T653" s="88"/>
      <c r="U653" s="88">
        <v>1.6</v>
      </c>
      <c r="V653" s="88"/>
      <c r="W653" s="88"/>
      <c r="X653" s="88"/>
      <c r="Y653" s="88"/>
      <c r="Z653" s="88"/>
      <c r="AA653" s="88"/>
      <c r="AB653" s="88">
        <v>0.8</v>
      </c>
      <c r="AC653" s="88"/>
      <c r="AD653" s="88"/>
      <c r="AE653" s="88"/>
      <c r="AF653" s="88">
        <v>1.5</v>
      </c>
      <c r="AG653" s="88"/>
      <c r="AH653" s="88"/>
      <c r="AI653" s="88">
        <v>2.4</v>
      </c>
      <c r="AJ653" s="88"/>
      <c r="AK653" s="88"/>
      <c r="AL653" s="88"/>
      <c r="AM653" s="88">
        <v>0.75</v>
      </c>
      <c r="AN653" s="88"/>
      <c r="AO653" s="88"/>
      <c r="AP653" s="88">
        <v>1.6</v>
      </c>
      <c r="AQ653" s="196"/>
      <c r="AR653" s="206">
        <f t="shared" si="19"/>
        <v>11.75</v>
      </c>
      <c r="AS653" s="66" t="s">
        <v>279</v>
      </c>
      <c r="AT653" s="16" t="s">
        <v>873</v>
      </c>
    </row>
    <row r="654" spans="1:46" ht="33.75" customHeight="1">
      <c r="A654" s="64" t="s">
        <v>679</v>
      </c>
      <c r="B654" s="67" t="s">
        <v>874</v>
      </c>
      <c r="C654" s="264" t="s">
        <v>279</v>
      </c>
      <c r="D654" s="6" t="s">
        <v>875</v>
      </c>
      <c r="E654" s="3"/>
      <c r="F654" s="3">
        <v>4</v>
      </c>
      <c r="G654" s="3">
        <v>0.75</v>
      </c>
      <c r="H654" s="71" t="s">
        <v>668</v>
      </c>
      <c r="I654" s="177" t="s">
        <v>767</v>
      </c>
      <c r="J654" s="221"/>
      <c r="K654" s="212">
        <f t="shared" si="18"/>
        <v>5.8</v>
      </c>
      <c r="L654" s="101"/>
      <c r="M654" s="106"/>
      <c r="N654" s="88">
        <v>1</v>
      </c>
      <c r="O654" s="88"/>
      <c r="P654" s="88"/>
      <c r="Q654" s="88"/>
      <c r="R654" s="88"/>
      <c r="S654" s="88"/>
      <c r="T654" s="88"/>
      <c r="U654" s="88">
        <v>1</v>
      </c>
      <c r="V654" s="88"/>
      <c r="W654" s="88"/>
      <c r="X654" s="88"/>
      <c r="Y654" s="88"/>
      <c r="Z654" s="88"/>
      <c r="AA654" s="88"/>
      <c r="AB654" s="88">
        <v>0.8</v>
      </c>
      <c r="AC654" s="88"/>
      <c r="AD654" s="88"/>
      <c r="AE654" s="88"/>
      <c r="AF654" s="88"/>
      <c r="AG654" s="88"/>
      <c r="AH654" s="88"/>
      <c r="AI654" s="88"/>
      <c r="AJ654" s="88"/>
      <c r="AK654" s="88"/>
      <c r="AL654" s="88"/>
      <c r="AM654" s="88"/>
      <c r="AN654" s="88"/>
      <c r="AO654" s="88"/>
      <c r="AP654" s="88">
        <v>3</v>
      </c>
      <c r="AQ654" s="196"/>
      <c r="AR654" s="206">
        <f t="shared" si="19"/>
        <v>5.8</v>
      </c>
      <c r="AS654" s="66" t="s">
        <v>279</v>
      </c>
      <c r="AT654" s="6" t="s">
        <v>875</v>
      </c>
    </row>
    <row r="655" spans="1:46" ht="33.75" customHeight="1">
      <c r="A655" s="64" t="s">
        <v>679</v>
      </c>
      <c r="B655" s="67" t="s">
        <v>874</v>
      </c>
      <c r="C655" s="264" t="s">
        <v>279</v>
      </c>
      <c r="D655" s="6" t="s">
        <v>876</v>
      </c>
      <c r="E655" s="3"/>
      <c r="F655" s="3">
        <v>4</v>
      </c>
      <c r="G655" s="3">
        <v>0.75</v>
      </c>
      <c r="H655" s="71" t="s">
        <v>668</v>
      </c>
      <c r="I655" s="177" t="s">
        <v>767</v>
      </c>
      <c r="J655" s="221"/>
      <c r="K655" s="212">
        <f t="shared" si="18"/>
        <v>6.6</v>
      </c>
      <c r="L655" s="101"/>
      <c r="M655" s="106"/>
      <c r="N655" s="88">
        <v>1</v>
      </c>
      <c r="O655" s="88"/>
      <c r="P655" s="88"/>
      <c r="Q655" s="88"/>
      <c r="R655" s="88">
        <v>0.8</v>
      </c>
      <c r="S655" s="88"/>
      <c r="T655" s="88"/>
      <c r="U655" s="88">
        <v>1</v>
      </c>
      <c r="V655" s="88"/>
      <c r="W655" s="88"/>
      <c r="X655" s="88"/>
      <c r="Y655" s="88"/>
      <c r="Z655" s="88"/>
      <c r="AA655" s="88"/>
      <c r="AB655" s="88">
        <v>0.8</v>
      </c>
      <c r="AC655" s="88"/>
      <c r="AD655" s="88"/>
      <c r="AE655" s="88"/>
      <c r="AF655" s="88"/>
      <c r="AG655" s="88"/>
      <c r="AH655" s="88"/>
      <c r="AI655" s="88"/>
      <c r="AJ655" s="88"/>
      <c r="AK655" s="88"/>
      <c r="AL655" s="88"/>
      <c r="AM655" s="88"/>
      <c r="AN655" s="88"/>
      <c r="AO655" s="88"/>
      <c r="AP655" s="88">
        <v>3</v>
      </c>
      <c r="AQ655" s="196"/>
      <c r="AR655" s="206">
        <f t="shared" si="19"/>
        <v>6.6</v>
      </c>
      <c r="AS655" s="66" t="s">
        <v>279</v>
      </c>
      <c r="AT655" s="6" t="s">
        <v>876</v>
      </c>
    </row>
    <row r="656" spans="1:46" ht="36" customHeight="1">
      <c r="A656" s="64" t="s">
        <v>679</v>
      </c>
      <c r="B656" s="67" t="s">
        <v>874</v>
      </c>
      <c r="C656" s="264" t="s">
        <v>279</v>
      </c>
      <c r="D656" s="6" t="s">
        <v>877</v>
      </c>
      <c r="E656" s="3"/>
      <c r="F656" s="3">
        <v>2</v>
      </c>
      <c r="G656" s="3">
        <v>0.75</v>
      </c>
      <c r="H656" s="71" t="s">
        <v>668</v>
      </c>
      <c r="I656" s="177" t="s">
        <v>767</v>
      </c>
      <c r="J656" s="221"/>
      <c r="K656" s="212">
        <f t="shared" si="18"/>
        <v>4.5</v>
      </c>
      <c r="L656" s="101"/>
      <c r="M656" s="106"/>
      <c r="N656" s="88">
        <v>1.5</v>
      </c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  <c r="Z656" s="88"/>
      <c r="AA656" s="88"/>
      <c r="AB656" s="88">
        <v>1.5</v>
      </c>
      <c r="AC656" s="88"/>
      <c r="AD656" s="88"/>
      <c r="AE656" s="88"/>
      <c r="AF656" s="88"/>
      <c r="AG656" s="88"/>
      <c r="AH656" s="88"/>
      <c r="AI656" s="88">
        <v>1.5</v>
      </c>
      <c r="AJ656" s="88"/>
      <c r="AK656" s="88"/>
      <c r="AL656" s="88"/>
      <c r="AM656" s="88"/>
      <c r="AN656" s="88"/>
      <c r="AO656" s="88"/>
      <c r="AP656" s="88"/>
      <c r="AQ656" s="196"/>
      <c r="AR656" s="206">
        <f t="shared" si="19"/>
        <v>4.5</v>
      </c>
      <c r="AS656" s="66" t="s">
        <v>279</v>
      </c>
      <c r="AT656" s="6" t="s">
        <v>877</v>
      </c>
    </row>
    <row r="657" spans="1:46" ht="45.75" customHeight="1">
      <c r="A657" s="64" t="s">
        <v>679</v>
      </c>
      <c r="B657" s="247" t="s">
        <v>879</v>
      </c>
      <c r="C657" s="264" t="s">
        <v>279</v>
      </c>
      <c r="D657" s="65" t="s">
        <v>878</v>
      </c>
      <c r="E657" s="3"/>
      <c r="F657" s="3">
        <v>2</v>
      </c>
      <c r="G657" s="3">
        <v>0.75</v>
      </c>
      <c r="H657" s="71" t="s">
        <v>668</v>
      </c>
      <c r="I657" s="177" t="s">
        <v>767</v>
      </c>
      <c r="J657" s="221"/>
      <c r="K657" s="212">
        <f t="shared" si="18"/>
        <v>12</v>
      </c>
      <c r="L657" s="101"/>
      <c r="M657" s="106"/>
      <c r="N657" s="88">
        <v>0.8</v>
      </c>
      <c r="O657" s="88"/>
      <c r="P657" s="88"/>
      <c r="Q657" s="88"/>
      <c r="R657" s="88">
        <v>1.6</v>
      </c>
      <c r="S657" s="88"/>
      <c r="T657" s="88"/>
      <c r="U657" s="88">
        <v>1.6</v>
      </c>
      <c r="V657" s="88"/>
      <c r="W657" s="88"/>
      <c r="X657" s="88"/>
      <c r="Y657" s="88">
        <v>0.8</v>
      </c>
      <c r="Z657" s="88"/>
      <c r="AA657" s="88"/>
      <c r="AB657" s="88">
        <v>1.6</v>
      </c>
      <c r="AC657" s="88"/>
      <c r="AD657" s="88"/>
      <c r="AE657" s="88"/>
      <c r="AF657" s="88">
        <v>1.6</v>
      </c>
      <c r="AG657" s="88"/>
      <c r="AH657" s="88"/>
      <c r="AI657" s="88">
        <v>1.6</v>
      </c>
      <c r="AJ657" s="88"/>
      <c r="AK657" s="88"/>
      <c r="AL657" s="88"/>
      <c r="AM657" s="88">
        <v>0.8</v>
      </c>
      <c r="AN657" s="88"/>
      <c r="AO657" s="88"/>
      <c r="AP657" s="88">
        <v>1.6</v>
      </c>
      <c r="AQ657" s="196"/>
      <c r="AR657" s="206">
        <f t="shared" si="19"/>
        <v>12</v>
      </c>
      <c r="AS657" s="66" t="s">
        <v>279</v>
      </c>
      <c r="AT657" s="65" t="s">
        <v>878</v>
      </c>
    </row>
    <row r="658" spans="1:46" ht="37.5" customHeight="1">
      <c r="A658" s="64" t="s">
        <v>679</v>
      </c>
      <c r="B658" s="129" t="s">
        <v>1049</v>
      </c>
      <c r="C658" s="264" t="s">
        <v>279</v>
      </c>
      <c r="D658" s="65" t="s">
        <v>880</v>
      </c>
      <c r="E658" s="3"/>
      <c r="F658" s="3">
        <v>3</v>
      </c>
      <c r="G658" s="3">
        <v>0.75</v>
      </c>
      <c r="H658" s="71" t="s">
        <v>668</v>
      </c>
      <c r="I658" s="177" t="s">
        <v>767</v>
      </c>
      <c r="J658" s="221"/>
      <c r="K658" s="212">
        <f t="shared" si="18"/>
        <v>16.600000000000001</v>
      </c>
      <c r="L658" s="101"/>
      <c r="M658" s="106"/>
      <c r="N658" s="88">
        <v>0.75</v>
      </c>
      <c r="O658" s="88"/>
      <c r="P658" s="88"/>
      <c r="Q658" s="88"/>
      <c r="R658" s="88">
        <v>2.25</v>
      </c>
      <c r="S658" s="88"/>
      <c r="T658" s="88"/>
      <c r="U658" s="88">
        <v>2.25</v>
      </c>
      <c r="V658" s="88"/>
      <c r="W658" s="88"/>
      <c r="X658" s="88"/>
      <c r="Y658" s="88">
        <v>1.5</v>
      </c>
      <c r="Z658" s="88"/>
      <c r="AA658" s="88"/>
      <c r="AB658" s="88">
        <v>1.6</v>
      </c>
      <c r="AC658" s="88"/>
      <c r="AD658" s="88"/>
      <c r="AE658" s="88"/>
      <c r="AF658" s="88">
        <v>1.5</v>
      </c>
      <c r="AG658" s="88"/>
      <c r="AH658" s="88"/>
      <c r="AI658" s="88">
        <v>2.25</v>
      </c>
      <c r="AJ658" s="88"/>
      <c r="AK658" s="88"/>
      <c r="AL658" s="88"/>
      <c r="AM658" s="88">
        <v>2.25</v>
      </c>
      <c r="AN658" s="88"/>
      <c r="AO658" s="88"/>
      <c r="AP658" s="88">
        <v>2.25</v>
      </c>
      <c r="AQ658" s="196"/>
      <c r="AR658" s="206">
        <f t="shared" si="19"/>
        <v>16.600000000000001</v>
      </c>
      <c r="AS658" s="66" t="s">
        <v>279</v>
      </c>
      <c r="AT658" s="65" t="s">
        <v>880</v>
      </c>
    </row>
    <row r="659" spans="1:46" ht="35.25" customHeight="1">
      <c r="A659" s="64" t="s">
        <v>679</v>
      </c>
      <c r="B659" s="8" t="s">
        <v>1049</v>
      </c>
      <c r="C659" s="264" t="s">
        <v>279</v>
      </c>
      <c r="D659" s="67" t="s">
        <v>881</v>
      </c>
      <c r="E659" s="3"/>
      <c r="F659" s="3">
        <v>2</v>
      </c>
      <c r="G659" s="3">
        <v>0.75</v>
      </c>
      <c r="H659" s="71" t="s">
        <v>668</v>
      </c>
      <c r="I659" s="177" t="s">
        <v>767</v>
      </c>
      <c r="J659" s="221"/>
      <c r="K659" s="212">
        <f t="shared" si="18"/>
        <v>10.5</v>
      </c>
      <c r="L659" s="101"/>
      <c r="M659" s="106"/>
      <c r="N659" s="88">
        <v>0.75</v>
      </c>
      <c r="O659" s="88"/>
      <c r="P659" s="88"/>
      <c r="Q659" s="88"/>
      <c r="R659" s="88">
        <v>1.5</v>
      </c>
      <c r="S659" s="88"/>
      <c r="T659" s="88"/>
      <c r="U659" s="88">
        <v>0.75</v>
      </c>
      <c r="V659" s="88"/>
      <c r="W659" s="88"/>
      <c r="X659" s="88"/>
      <c r="Y659" s="88">
        <v>0.75</v>
      </c>
      <c r="Z659" s="88"/>
      <c r="AA659" s="88"/>
      <c r="AB659" s="88">
        <v>0.75</v>
      </c>
      <c r="AC659" s="88"/>
      <c r="AD659" s="88"/>
      <c r="AE659" s="88"/>
      <c r="AF659" s="88">
        <v>1.5</v>
      </c>
      <c r="AG659" s="88"/>
      <c r="AH659" s="88"/>
      <c r="AI659" s="88">
        <v>1.5</v>
      </c>
      <c r="AJ659" s="88"/>
      <c r="AK659" s="88"/>
      <c r="AL659" s="88"/>
      <c r="AM659" s="88">
        <v>1.5</v>
      </c>
      <c r="AN659" s="88"/>
      <c r="AO659" s="88"/>
      <c r="AP659" s="88">
        <v>1.5</v>
      </c>
      <c r="AQ659" s="196"/>
      <c r="AR659" s="206">
        <f t="shared" si="19"/>
        <v>10.5</v>
      </c>
      <c r="AS659" s="66" t="s">
        <v>279</v>
      </c>
      <c r="AT659" s="67" t="s">
        <v>881</v>
      </c>
    </row>
    <row r="660" spans="1:46" ht="35.25" customHeight="1">
      <c r="A660" s="64" t="s">
        <v>679</v>
      </c>
      <c r="B660" s="8" t="s">
        <v>1049</v>
      </c>
      <c r="C660" s="264" t="s">
        <v>279</v>
      </c>
      <c r="D660" s="67" t="s">
        <v>882</v>
      </c>
      <c r="E660" s="3"/>
      <c r="F660" s="3">
        <v>2</v>
      </c>
      <c r="G660" s="3">
        <v>0.75</v>
      </c>
      <c r="H660" s="71" t="s">
        <v>668</v>
      </c>
      <c r="I660" s="177" t="s">
        <v>767</v>
      </c>
      <c r="J660" s="221"/>
      <c r="K660" s="212">
        <f t="shared" si="18"/>
        <v>12</v>
      </c>
      <c r="L660" s="101"/>
      <c r="M660" s="106"/>
      <c r="N660" s="88">
        <v>1.5</v>
      </c>
      <c r="O660" s="88"/>
      <c r="P660" s="88"/>
      <c r="Q660" s="88"/>
      <c r="R660" s="88">
        <v>1.5</v>
      </c>
      <c r="S660" s="88"/>
      <c r="T660" s="88"/>
      <c r="U660" s="88">
        <v>1.5</v>
      </c>
      <c r="V660" s="88"/>
      <c r="W660" s="88"/>
      <c r="X660" s="88"/>
      <c r="Y660" s="88">
        <v>0.75</v>
      </c>
      <c r="Z660" s="88"/>
      <c r="AA660" s="88"/>
      <c r="AB660" s="88">
        <v>0.75</v>
      </c>
      <c r="AC660" s="88"/>
      <c r="AD660" s="88"/>
      <c r="AE660" s="88"/>
      <c r="AF660" s="88">
        <v>1.5</v>
      </c>
      <c r="AG660" s="88"/>
      <c r="AH660" s="88"/>
      <c r="AI660" s="88">
        <v>1.5</v>
      </c>
      <c r="AJ660" s="88"/>
      <c r="AK660" s="88"/>
      <c r="AL660" s="88"/>
      <c r="AM660" s="88">
        <v>1.5</v>
      </c>
      <c r="AN660" s="88"/>
      <c r="AO660" s="88"/>
      <c r="AP660" s="88">
        <v>1.5</v>
      </c>
      <c r="AQ660" s="196"/>
      <c r="AR660" s="206">
        <f t="shared" si="19"/>
        <v>12</v>
      </c>
      <c r="AS660" s="66" t="s">
        <v>279</v>
      </c>
      <c r="AT660" s="67" t="s">
        <v>882</v>
      </c>
    </row>
    <row r="661" spans="1:46" ht="32.25" customHeight="1" thickBot="1">
      <c r="A661" s="64" t="s">
        <v>679</v>
      </c>
      <c r="B661" s="8" t="s">
        <v>1049</v>
      </c>
      <c r="C661" s="12" t="s">
        <v>279</v>
      </c>
      <c r="D661" s="8" t="s">
        <v>765</v>
      </c>
      <c r="E661" s="11"/>
      <c r="F661" s="3">
        <v>2</v>
      </c>
      <c r="G661" s="3">
        <v>0.75</v>
      </c>
      <c r="H661" s="172" t="s">
        <v>668</v>
      </c>
      <c r="I661" s="202" t="s">
        <v>711</v>
      </c>
      <c r="J661" s="224"/>
      <c r="K661" s="212">
        <f t="shared" si="18"/>
        <v>11.25</v>
      </c>
      <c r="L661" s="101"/>
      <c r="M661" s="106"/>
      <c r="N661" s="88">
        <v>1.5</v>
      </c>
      <c r="O661" s="88"/>
      <c r="P661" s="88"/>
      <c r="Q661" s="88"/>
      <c r="R661" s="88">
        <v>1.5</v>
      </c>
      <c r="S661" s="88"/>
      <c r="T661" s="88"/>
      <c r="U661" s="88">
        <v>1.5</v>
      </c>
      <c r="V661" s="88"/>
      <c r="W661" s="88"/>
      <c r="X661" s="88"/>
      <c r="Y661" s="88"/>
      <c r="Z661" s="88"/>
      <c r="AA661" s="88"/>
      <c r="AB661" s="88">
        <v>0.75</v>
      </c>
      <c r="AC661" s="88"/>
      <c r="AD661" s="88"/>
      <c r="AE661" s="88"/>
      <c r="AF661" s="88">
        <v>1.5</v>
      </c>
      <c r="AG661" s="88"/>
      <c r="AH661" s="88"/>
      <c r="AI661" s="88">
        <v>1.5</v>
      </c>
      <c r="AJ661" s="88"/>
      <c r="AK661" s="88"/>
      <c r="AL661" s="88"/>
      <c r="AM661" s="88">
        <v>1.5</v>
      </c>
      <c r="AN661" s="88"/>
      <c r="AO661" s="88"/>
      <c r="AP661" s="88">
        <v>1.5</v>
      </c>
      <c r="AQ661" s="196"/>
      <c r="AR661" s="206">
        <f t="shared" si="19"/>
        <v>11.25</v>
      </c>
      <c r="AS661" s="4" t="s">
        <v>279</v>
      </c>
      <c r="AT661" s="8" t="s">
        <v>765</v>
      </c>
    </row>
    <row r="662" spans="1:46" ht="50.25" customHeight="1" thickBot="1">
      <c r="A662" s="64"/>
      <c r="B662" s="3"/>
      <c r="C662" s="66"/>
      <c r="D662" s="6"/>
      <c r="E662" s="3"/>
      <c r="F662" s="3"/>
      <c r="G662" s="71"/>
      <c r="H662" s="203"/>
      <c r="I662" s="201"/>
      <c r="J662" s="241">
        <f>SUM(J4:J661)</f>
        <v>1515.4609999999984</v>
      </c>
      <c r="K662" s="182">
        <f t="shared" si="18"/>
        <v>8286.5500000000047</v>
      </c>
      <c r="L662" s="145">
        <f t="shared" ref="L662:AQ662" si="20">SUM(L4:L661)</f>
        <v>55.4</v>
      </c>
      <c r="M662" s="107">
        <f t="shared" si="20"/>
        <v>225.15000000000023</v>
      </c>
      <c r="N662" s="107">
        <f t="shared" si="20"/>
        <v>274.75000000000006</v>
      </c>
      <c r="O662" s="107">
        <f t="shared" si="20"/>
        <v>254.32000000000005</v>
      </c>
      <c r="P662" s="107">
        <f t="shared" si="20"/>
        <v>268.99999999999994</v>
      </c>
      <c r="Q662" s="107">
        <f t="shared" si="20"/>
        <v>203.05000000000027</v>
      </c>
      <c r="R662" s="107">
        <f t="shared" si="20"/>
        <v>306.91999999999996</v>
      </c>
      <c r="S662" s="107">
        <f t="shared" si="20"/>
        <v>284.30000000000018</v>
      </c>
      <c r="T662" s="107">
        <f t="shared" si="20"/>
        <v>269.61000000000018</v>
      </c>
      <c r="U662" s="107">
        <f t="shared" si="20"/>
        <v>321.45000000000016</v>
      </c>
      <c r="V662" s="107">
        <f t="shared" si="20"/>
        <v>298.78000000000014</v>
      </c>
      <c r="W662" s="107">
        <f t="shared" si="20"/>
        <v>281.40000000000015</v>
      </c>
      <c r="X662" s="107">
        <f t="shared" si="20"/>
        <v>281.05000000000007</v>
      </c>
      <c r="Y662" s="107">
        <f t="shared" si="20"/>
        <v>262.19000000000005</v>
      </c>
      <c r="Z662" s="107">
        <f t="shared" si="20"/>
        <v>306.87000000000046</v>
      </c>
      <c r="AA662" s="107">
        <f t="shared" si="20"/>
        <v>298.09000000000049</v>
      </c>
      <c r="AB662" s="107">
        <f t="shared" si="20"/>
        <v>261.85000000000014</v>
      </c>
      <c r="AC662" s="107">
        <f t="shared" si="20"/>
        <v>344.39000000000021</v>
      </c>
      <c r="AD662" s="107">
        <f t="shared" si="20"/>
        <v>267.99999999999994</v>
      </c>
      <c r="AE662" s="107">
        <f t="shared" si="20"/>
        <v>209.8000000000001</v>
      </c>
      <c r="AF662" s="107">
        <f t="shared" si="20"/>
        <v>287.58999999999992</v>
      </c>
      <c r="AG662" s="107">
        <f t="shared" si="20"/>
        <v>272.05000000000007</v>
      </c>
      <c r="AH662" s="107">
        <f t="shared" si="20"/>
        <v>242.94000000000017</v>
      </c>
      <c r="AI662" s="107">
        <f t="shared" si="20"/>
        <v>276.00000000000011</v>
      </c>
      <c r="AJ662" s="107">
        <f t="shared" si="20"/>
        <v>301.55000000000013</v>
      </c>
      <c r="AK662" s="107">
        <f t="shared" si="20"/>
        <v>253.20000000000005</v>
      </c>
      <c r="AL662" s="107">
        <f t="shared" si="20"/>
        <v>242.09000000000017</v>
      </c>
      <c r="AM662" s="107">
        <f t="shared" si="20"/>
        <v>274.34000000000003</v>
      </c>
      <c r="AN662" s="107">
        <f t="shared" si="20"/>
        <v>353.47000000000043</v>
      </c>
      <c r="AO662" s="107">
        <f t="shared" si="20"/>
        <v>268.45000000000022</v>
      </c>
      <c r="AP662" s="107">
        <f t="shared" si="20"/>
        <v>293.90000000000015</v>
      </c>
      <c r="AQ662" s="199">
        <f t="shared" si="20"/>
        <v>0</v>
      </c>
      <c r="AR662" s="210">
        <f>K662</f>
        <v>8286.5500000000047</v>
      </c>
      <c r="AS662" s="66"/>
      <c r="AT662" s="6"/>
    </row>
    <row r="663" spans="1:46" ht="24.75" customHeight="1" thickBot="1">
      <c r="A663" s="114"/>
      <c r="B663" s="115"/>
      <c r="C663" s="114"/>
      <c r="D663" s="116"/>
      <c r="E663" s="115"/>
      <c r="F663" s="115"/>
      <c r="G663" s="115"/>
      <c r="H663" s="115"/>
      <c r="I663" s="115"/>
      <c r="J663" s="242"/>
      <c r="K663" s="243"/>
      <c r="L663" s="118"/>
      <c r="M663" s="118"/>
      <c r="N663" s="118"/>
      <c r="O663" s="118"/>
      <c r="P663" s="118"/>
      <c r="Q663" s="118"/>
      <c r="R663" s="118"/>
      <c r="S663" s="118"/>
      <c r="T663" s="118"/>
      <c r="U663" s="118"/>
      <c r="V663" s="118"/>
      <c r="W663" s="118"/>
      <c r="X663" s="118"/>
      <c r="Y663" s="118"/>
      <c r="Z663" s="118"/>
      <c r="AA663" s="118"/>
      <c r="AB663" s="118"/>
      <c r="AC663" s="118"/>
      <c r="AD663" s="118"/>
      <c r="AE663" s="118"/>
      <c r="AF663" s="118"/>
      <c r="AG663" s="118"/>
      <c r="AH663" s="118"/>
      <c r="AI663" s="118"/>
      <c r="AJ663" s="118"/>
      <c r="AK663" s="118"/>
      <c r="AL663" s="118"/>
      <c r="AM663" s="118"/>
      <c r="AN663" s="118"/>
      <c r="AO663" s="118"/>
      <c r="AP663" s="118"/>
      <c r="AQ663" s="118"/>
      <c r="AR663" s="118"/>
    </row>
    <row r="664" spans="1:46" ht="27.75" customHeight="1" thickBot="1">
      <c r="A664" s="114"/>
      <c r="B664" s="115"/>
      <c r="C664" s="114"/>
      <c r="D664" s="116"/>
      <c r="E664" s="115"/>
      <c r="F664" s="115"/>
      <c r="G664" s="115"/>
      <c r="H664" s="115"/>
      <c r="I664" s="115"/>
      <c r="J664" s="115"/>
      <c r="K664" s="117"/>
      <c r="L664" s="118"/>
      <c r="M664" s="118"/>
      <c r="N664" s="236"/>
      <c r="O664" s="118"/>
      <c r="P664" s="118"/>
      <c r="Q664" s="118"/>
      <c r="R664" s="118"/>
      <c r="S664" s="118"/>
      <c r="T664" s="118"/>
      <c r="U664" s="118"/>
      <c r="V664" s="118"/>
      <c r="W664" s="118"/>
      <c r="X664" s="118"/>
      <c r="Y664" s="118"/>
      <c r="Z664" s="118"/>
      <c r="AA664" s="118"/>
      <c r="AB664" s="118"/>
      <c r="AC664" s="118"/>
      <c r="AD664" s="118"/>
      <c r="AE664" s="118"/>
      <c r="AF664" s="118"/>
      <c r="AG664" s="118"/>
      <c r="AH664" s="118"/>
      <c r="AI664" s="118"/>
      <c r="AJ664" s="118"/>
      <c r="AK664" s="118"/>
      <c r="AL664" s="118"/>
      <c r="AM664" s="118"/>
      <c r="AN664" s="118"/>
      <c r="AO664" s="118"/>
      <c r="AP664" s="118"/>
      <c r="AQ664" s="157"/>
    </row>
    <row r="665" spans="1:46" ht="32.25" customHeight="1">
      <c r="A665" s="597" t="s">
        <v>755</v>
      </c>
      <c r="B665" s="597"/>
      <c r="N665" s="236"/>
      <c r="R665" s="246"/>
    </row>
    <row r="666" spans="1:46">
      <c r="A666" s="597"/>
      <c r="B666" s="597"/>
      <c r="E666" s="35"/>
      <c r="F666" s="35"/>
      <c r="G666" s="35"/>
      <c r="H666" s="35"/>
      <c r="I666" s="591" t="s">
        <v>756</v>
      </c>
      <c r="J666" s="591"/>
      <c r="K666" s="591"/>
      <c r="L666" s="591"/>
    </row>
    <row r="669" spans="1:46">
      <c r="N669" s="22"/>
      <c r="O669" s="22"/>
      <c r="P669" s="22"/>
      <c r="Q669" s="22"/>
      <c r="R669" s="22"/>
      <c r="S669" s="22"/>
      <c r="T669" s="22"/>
      <c r="U669" s="22"/>
      <c r="V669" s="22"/>
    </row>
  </sheetData>
  <mergeCells count="7">
    <mergeCell ref="M2:AR2"/>
    <mergeCell ref="A665:B666"/>
    <mergeCell ref="I666:L666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T652"/>
  <sheetViews>
    <sheetView topLeftCell="B341" zoomScale="70" zoomScaleNormal="70" workbookViewId="0">
      <selection activeCell="P352" sqref="P352"/>
    </sheetView>
  </sheetViews>
  <sheetFormatPr defaultRowHeight="15"/>
  <cols>
    <col min="1" max="1" width="13.42578125" style="22" customWidth="1"/>
    <col min="2" max="2" width="15.85546875" style="22" customWidth="1"/>
    <col min="3" max="3" width="22.42578125" style="22" customWidth="1"/>
    <col min="4" max="4" width="32" style="209" customWidth="1"/>
    <col min="5" max="5" width="16.140625" style="22" customWidth="1"/>
    <col min="6" max="6" width="7.140625" style="22" customWidth="1"/>
    <col min="7" max="7" width="5.5703125" style="22" customWidth="1"/>
    <col min="8" max="8" width="5.42578125" style="22" customWidth="1"/>
    <col min="9" max="9" width="16.140625" style="22" customWidth="1"/>
    <col min="10" max="10" width="8" style="22" customWidth="1"/>
    <col min="11" max="11" width="10" style="22" customWidth="1"/>
    <col min="12" max="12" width="6.140625" style="22" customWidth="1"/>
    <col min="13" max="13" width="7.5703125" customWidth="1"/>
    <col min="14" max="14" width="7.28515625" customWidth="1"/>
    <col min="15" max="15" width="7.7109375" customWidth="1"/>
    <col min="16" max="16" width="7.28515625" customWidth="1"/>
    <col min="17" max="17" width="7.42578125" customWidth="1"/>
    <col min="18" max="18" width="7.140625" customWidth="1"/>
    <col min="19" max="19" width="7.5703125" customWidth="1"/>
    <col min="20" max="20" width="8.28515625" customWidth="1"/>
    <col min="21" max="22" width="7.7109375" customWidth="1"/>
    <col min="23" max="23" width="7.85546875" customWidth="1"/>
    <col min="24" max="24" width="8.42578125" customWidth="1"/>
    <col min="25" max="25" width="7.7109375" customWidth="1"/>
    <col min="26" max="26" width="7.5703125" customWidth="1"/>
    <col min="27" max="27" width="7.42578125" customWidth="1"/>
    <col min="28" max="28" width="7.85546875" customWidth="1"/>
    <col min="29" max="29" width="7.7109375" customWidth="1"/>
    <col min="30" max="30" width="8.28515625" customWidth="1"/>
    <col min="31" max="31" width="7.5703125" customWidth="1"/>
    <col min="32" max="32" width="7.42578125" customWidth="1"/>
    <col min="33" max="33" width="7.85546875" customWidth="1"/>
    <col min="34" max="34" width="8.28515625" customWidth="1"/>
    <col min="35" max="35" width="8.5703125" customWidth="1"/>
    <col min="36" max="36" width="7.7109375" customWidth="1"/>
    <col min="37" max="37" width="8.85546875" customWidth="1"/>
    <col min="38" max="38" width="7.85546875" customWidth="1"/>
    <col min="39" max="39" width="8.28515625" customWidth="1"/>
    <col min="40" max="40" width="8" customWidth="1"/>
    <col min="45" max="45" width="23.140625" customWidth="1"/>
    <col min="46" max="46" width="30.42578125" customWidth="1"/>
  </cols>
  <sheetData>
    <row r="1" spans="1:46" ht="29.25" customHeight="1" thickBot="1">
      <c r="A1" s="21" t="s">
        <v>1074</v>
      </c>
      <c r="B1" s="21"/>
      <c r="C1" s="21"/>
      <c r="D1" s="33"/>
      <c r="E1" s="21"/>
      <c r="F1" s="21"/>
      <c r="G1" s="21"/>
      <c r="H1" s="21"/>
    </row>
    <row r="2" spans="1:46" ht="72.75" customHeight="1">
      <c r="A2" s="592" t="s">
        <v>0</v>
      </c>
      <c r="B2" s="594" t="s">
        <v>1</v>
      </c>
      <c r="C2" s="596" t="s">
        <v>2</v>
      </c>
      <c r="D2" s="596"/>
      <c r="E2" s="596"/>
      <c r="F2" s="594" t="s">
        <v>3</v>
      </c>
      <c r="G2" s="594"/>
      <c r="H2" s="594"/>
      <c r="I2" s="38" t="s">
        <v>4</v>
      </c>
      <c r="J2" s="120"/>
      <c r="K2" s="207" t="s">
        <v>5</v>
      </c>
      <c r="L2" s="38" t="s">
        <v>6</v>
      </c>
      <c r="M2" s="598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99"/>
      <c r="AS2" s="153"/>
      <c r="AT2" s="153"/>
    </row>
    <row r="3" spans="1:46" ht="129" thickBot="1">
      <c r="A3" s="593"/>
      <c r="B3" s="595"/>
      <c r="C3" s="52" t="s">
        <v>7</v>
      </c>
      <c r="D3" s="208" t="s">
        <v>8</v>
      </c>
      <c r="E3" s="52" t="s">
        <v>9</v>
      </c>
      <c r="F3" s="208" t="s">
        <v>10</v>
      </c>
      <c r="G3" s="208" t="s">
        <v>11</v>
      </c>
      <c r="H3" s="208" t="s">
        <v>12</v>
      </c>
      <c r="I3" s="43"/>
      <c r="J3" s="160" t="s">
        <v>976</v>
      </c>
      <c r="K3" s="161" t="s">
        <v>972</v>
      </c>
      <c r="L3" s="79" t="s">
        <v>816</v>
      </c>
      <c r="M3" s="36">
        <v>1</v>
      </c>
      <c r="N3" s="37">
        <v>2</v>
      </c>
      <c r="O3" s="37">
        <v>3</v>
      </c>
      <c r="P3" s="37">
        <v>4</v>
      </c>
      <c r="Q3" s="37">
        <v>5</v>
      </c>
      <c r="R3" s="37">
        <v>6</v>
      </c>
      <c r="S3" s="37">
        <v>7</v>
      </c>
      <c r="T3" s="37">
        <v>8</v>
      </c>
      <c r="U3" s="37">
        <v>9</v>
      </c>
      <c r="V3" s="37">
        <v>10</v>
      </c>
      <c r="W3" s="37">
        <v>11</v>
      </c>
      <c r="X3" s="37">
        <v>12</v>
      </c>
      <c r="Y3" s="37">
        <v>13</v>
      </c>
      <c r="Z3" s="37">
        <v>14</v>
      </c>
      <c r="AA3" s="37">
        <v>15</v>
      </c>
      <c r="AB3" s="37">
        <v>16</v>
      </c>
      <c r="AC3" s="37">
        <v>17</v>
      </c>
      <c r="AD3" s="37">
        <v>18</v>
      </c>
      <c r="AE3" s="37">
        <v>19</v>
      </c>
      <c r="AF3" s="37">
        <v>20</v>
      </c>
      <c r="AG3" s="37">
        <v>21</v>
      </c>
      <c r="AH3" s="37">
        <v>22</v>
      </c>
      <c r="AI3" s="37">
        <v>23</v>
      </c>
      <c r="AJ3" s="37">
        <v>24</v>
      </c>
      <c r="AK3" s="37">
        <v>25</v>
      </c>
      <c r="AL3" s="37">
        <v>26</v>
      </c>
      <c r="AM3" s="37">
        <v>27</v>
      </c>
      <c r="AN3" s="37">
        <v>28</v>
      </c>
      <c r="AO3" s="37">
        <v>29</v>
      </c>
      <c r="AP3" s="37">
        <v>30</v>
      </c>
      <c r="AQ3" s="194">
        <v>31</v>
      </c>
      <c r="AR3" s="205" t="s">
        <v>757</v>
      </c>
      <c r="AS3" s="153"/>
      <c r="AT3" s="153"/>
    </row>
    <row r="4" spans="1:46" ht="42.75">
      <c r="A4" s="158" t="s">
        <v>679</v>
      </c>
      <c r="B4" s="46" t="s">
        <v>24</v>
      </c>
      <c r="C4" s="159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51" t="s">
        <v>973</v>
      </c>
      <c r="J4" s="211">
        <v>6.4</v>
      </c>
      <c r="K4" s="212">
        <f t="shared" ref="K4:K67" si="0">M4+N4+O4+P4+Q4+R4+S4+T4+U4+V4+W4+X4+Y4+Z4+AA4+AB4+AC4+AD4+AE4+AG4+AF4+AH4+AI4+AJ4+AK4+AL4+AM4+AN4+AO4+AP4+AQ4</f>
        <v>0</v>
      </c>
      <c r="L4" s="81"/>
      <c r="M4" s="82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195"/>
      <c r="AR4" s="206">
        <f t="shared" ref="AR4:AR67" si="1">K4</f>
        <v>0</v>
      </c>
      <c r="AS4" s="159" t="s">
        <v>13</v>
      </c>
      <c r="AT4" s="48" t="s">
        <v>280</v>
      </c>
    </row>
    <row r="5" spans="1:46" ht="57">
      <c r="A5" s="40" t="s">
        <v>679</v>
      </c>
      <c r="B5" s="19" t="s">
        <v>679</v>
      </c>
      <c r="C5" s="166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41" t="s">
        <v>711</v>
      </c>
      <c r="J5" s="213">
        <v>0.8</v>
      </c>
      <c r="K5" s="212">
        <f t="shared" si="0"/>
        <v>0</v>
      </c>
      <c r="L5" s="86"/>
      <c r="M5" s="87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196"/>
      <c r="AR5" s="206">
        <f t="shared" si="1"/>
        <v>0</v>
      </c>
      <c r="AS5" s="166" t="s">
        <v>14</v>
      </c>
      <c r="AT5" s="8" t="s">
        <v>281</v>
      </c>
    </row>
    <row r="6" spans="1:46" ht="45">
      <c r="A6" s="40" t="s">
        <v>679</v>
      </c>
      <c r="B6" s="19" t="s">
        <v>679</v>
      </c>
      <c r="C6" s="1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41" t="s">
        <v>711</v>
      </c>
      <c r="J6" s="213"/>
      <c r="K6" s="212">
        <f t="shared" si="0"/>
        <v>0</v>
      </c>
      <c r="L6" s="86"/>
      <c r="M6" s="87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196"/>
      <c r="AR6" s="206">
        <f t="shared" si="1"/>
        <v>0</v>
      </c>
      <c r="AS6" s="1" t="s">
        <v>15</v>
      </c>
      <c r="AT6" s="8" t="s">
        <v>282</v>
      </c>
    </row>
    <row r="7" spans="1:46" ht="30">
      <c r="A7" s="40" t="s">
        <v>679</v>
      </c>
      <c r="B7" s="19" t="s">
        <v>679</v>
      </c>
      <c r="C7" s="1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41"/>
      <c r="J7" s="213"/>
      <c r="K7" s="212">
        <f t="shared" si="0"/>
        <v>0</v>
      </c>
      <c r="L7" s="86"/>
      <c r="M7" s="87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196"/>
      <c r="AR7" s="206">
        <f t="shared" si="1"/>
        <v>0</v>
      </c>
      <c r="AS7" s="1" t="s">
        <v>16</v>
      </c>
      <c r="AT7" s="8" t="s">
        <v>283</v>
      </c>
    </row>
    <row r="8" spans="1:46" ht="57">
      <c r="A8" s="40" t="s">
        <v>679</v>
      </c>
      <c r="B8" s="19" t="s">
        <v>679</v>
      </c>
      <c r="C8" s="166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669</v>
      </c>
      <c r="I8" s="41" t="s">
        <v>711</v>
      </c>
      <c r="J8" s="213">
        <v>0.6</v>
      </c>
      <c r="K8" s="212">
        <f t="shared" si="0"/>
        <v>0.8</v>
      </c>
      <c r="L8" s="86"/>
      <c r="M8" s="87"/>
      <c r="N8" s="88">
        <v>0.8</v>
      </c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196"/>
      <c r="AR8" s="206">
        <f t="shared" si="1"/>
        <v>0.8</v>
      </c>
      <c r="AS8" s="166" t="s">
        <v>17</v>
      </c>
      <c r="AT8" s="8" t="s">
        <v>284</v>
      </c>
    </row>
    <row r="9" spans="1:46" ht="45">
      <c r="A9" s="40" t="s">
        <v>679</v>
      </c>
      <c r="B9" s="19" t="s">
        <v>679</v>
      </c>
      <c r="C9" s="1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41" t="s">
        <v>711</v>
      </c>
      <c r="J9" s="213"/>
      <c r="K9" s="212">
        <f t="shared" si="0"/>
        <v>0</v>
      </c>
      <c r="L9" s="86"/>
      <c r="M9" s="87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196"/>
      <c r="AR9" s="206">
        <f t="shared" si="1"/>
        <v>0</v>
      </c>
      <c r="AS9" s="1" t="s">
        <v>18</v>
      </c>
      <c r="AT9" s="8" t="s">
        <v>285</v>
      </c>
    </row>
    <row r="10" spans="1:46" ht="45">
      <c r="A10" s="40" t="s">
        <v>679</v>
      </c>
      <c r="B10" s="19" t="s">
        <v>679</v>
      </c>
      <c r="C10" s="1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669</v>
      </c>
      <c r="I10" s="42" t="s">
        <v>711</v>
      </c>
      <c r="J10" s="213"/>
      <c r="K10" s="212">
        <f t="shared" si="0"/>
        <v>0</v>
      </c>
      <c r="L10" s="90"/>
      <c r="M10" s="87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196"/>
      <c r="AR10" s="206">
        <f t="shared" si="1"/>
        <v>0</v>
      </c>
      <c r="AS10" s="1" t="s">
        <v>19</v>
      </c>
      <c r="AT10" s="8" t="s">
        <v>286</v>
      </c>
    </row>
    <row r="11" spans="1:46" ht="50.25" customHeight="1">
      <c r="A11" s="40" t="s">
        <v>679</v>
      </c>
      <c r="B11" s="19" t="s">
        <v>679</v>
      </c>
      <c r="C11" s="1" t="s">
        <v>20</v>
      </c>
      <c r="D11" s="8" t="s">
        <v>779</v>
      </c>
      <c r="E11" s="3"/>
      <c r="F11" s="3">
        <v>1</v>
      </c>
      <c r="G11" s="3">
        <v>0.8</v>
      </c>
      <c r="H11" s="3" t="s">
        <v>668</v>
      </c>
      <c r="I11" s="42" t="s">
        <v>709</v>
      </c>
      <c r="J11" s="213"/>
      <c r="K11" s="212">
        <f t="shared" si="0"/>
        <v>0.8</v>
      </c>
      <c r="L11" s="90"/>
      <c r="M11" s="87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>
        <v>0.8</v>
      </c>
      <c r="AQ11" s="196"/>
      <c r="AR11" s="206">
        <f t="shared" si="1"/>
        <v>0.8</v>
      </c>
      <c r="AS11" s="1" t="s">
        <v>20</v>
      </c>
      <c r="AT11" s="8" t="s">
        <v>287</v>
      </c>
    </row>
    <row r="12" spans="1:46" ht="45" customHeight="1">
      <c r="A12" s="40" t="s">
        <v>679</v>
      </c>
      <c r="B12" s="19" t="s">
        <v>679</v>
      </c>
      <c r="C12" s="166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42" t="s">
        <v>711</v>
      </c>
      <c r="J12" s="213">
        <v>0.34100000000000003</v>
      </c>
      <c r="K12" s="212">
        <f t="shared" si="0"/>
        <v>0</v>
      </c>
      <c r="L12" s="90"/>
      <c r="M12" s="87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196"/>
      <c r="AR12" s="206">
        <f t="shared" si="1"/>
        <v>0</v>
      </c>
      <c r="AS12" s="166" t="s">
        <v>21</v>
      </c>
      <c r="AT12" s="8" t="s">
        <v>865</v>
      </c>
    </row>
    <row r="13" spans="1:46" ht="34.5" customHeight="1">
      <c r="A13" s="40" t="s">
        <v>679</v>
      </c>
      <c r="B13" s="19" t="s">
        <v>679</v>
      </c>
      <c r="C13" s="1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42" t="s">
        <v>711</v>
      </c>
      <c r="J13" s="213"/>
      <c r="K13" s="212">
        <f t="shared" si="0"/>
        <v>0</v>
      </c>
      <c r="L13" s="90"/>
      <c r="M13" s="87"/>
      <c r="N13" s="88"/>
      <c r="O13" s="88"/>
      <c r="P13" s="135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196"/>
      <c r="AR13" s="206">
        <f t="shared" si="1"/>
        <v>0</v>
      </c>
      <c r="AS13" s="1" t="s">
        <v>22</v>
      </c>
      <c r="AT13" s="8" t="s">
        <v>289</v>
      </c>
    </row>
    <row r="14" spans="1:46" ht="45.75" customHeight="1">
      <c r="A14" s="40" t="s">
        <v>679</v>
      </c>
      <c r="B14" s="19" t="s">
        <v>679</v>
      </c>
      <c r="C14" s="1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42"/>
      <c r="J14" s="214"/>
      <c r="K14" s="212">
        <f t="shared" si="0"/>
        <v>0</v>
      </c>
      <c r="L14" s="90"/>
      <c r="M14" s="87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196"/>
      <c r="AR14" s="206">
        <f t="shared" si="1"/>
        <v>0</v>
      </c>
      <c r="AS14" s="1" t="s">
        <v>23</v>
      </c>
      <c r="AT14" s="8" t="s">
        <v>290</v>
      </c>
    </row>
    <row r="15" spans="1:46" ht="30">
      <c r="A15" s="40" t="s">
        <v>679</v>
      </c>
      <c r="B15" s="3"/>
      <c r="C15" s="2" t="s">
        <v>24</v>
      </c>
      <c r="D15" s="8"/>
      <c r="E15" s="3"/>
      <c r="F15" s="3"/>
      <c r="G15" s="3"/>
      <c r="H15" s="3"/>
      <c r="I15" s="42"/>
      <c r="J15" s="214"/>
      <c r="K15" s="212">
        <f t="shared" si="0"/>
        <v>0</v>
      </c>
      <c r="L15" s="90"/>
      <c r="M15" s="87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196"/>
      <c r="AR15" s="206">
        <f t="shared" si="1"/>
        <v>0</v>
      </c>
      <c r="AS15" s="2" t="s">
        <v>24</v>
      </c>
      <c r="AT15" s="8"/>
    </row>
    <row r="16" spans="1:46" ht="30">
      <c r="A16" s="40" t="s">
        <v>679</v>
      </c>
      <c r="B16" s="3" t="s">
        <v>24</v>
      </c>
      <c r="C16" s="166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42" t="s">
        <v>711</v>
      </c>
      <c r="J16" s="170">
        <v>1.6</v>
      </c>
      <c r="K16" s="212">
        <f t="shared" si="0"/>
        <v>0.8</v>
      </c>
      <c r="L16" s="90"/>
      <c r="M16" s="87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>
        <v>0.8</v>
      </c>
      <c r="AN16" s="88"/>
      <c r="AO16" s="88"/>
      <c r="AP16" s="88"/>
      <c r="AQ16" s="196"/>
      <c r="AR16" s="206">
        <f t="shared" si="1"/>
        <v>0.8</v>
      </c>
      <c r="AS16" s="166" t="s">
        <v>25</v>
      </c>
      <c r="AT16" s="8" t="s">
        <v>291</v>
      </c>
    </row>
    <row r="17" spans="1:46" ht="30">
      <c r="A17" s="40" t="s">
        <v>679</v>
      </c>
      <c r="B17" s="3" t="s">
        <v>24</v>
      </c>
      <c r="C17" s="166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42" t="s">
        <v>709</v>
      </c>
      <c r="J17" s="170">
        <v>3.2</v>
      </c>
      <c r="K17" s="182">
        <f t="shared" si="0"/>
        <v>3.2</v>
      </c>
      <c r="L17" s="90"/>
      <c r="M17" s="87"/>
      <c r="N17" s="88">
        <v>0.8</v>
      </c>
      <c r="O17" s="88"/>
      <c r="P17" s="88"/>
      <c r="Q17" s="88"/>
      <c r="R17" s="88">
        <v>0.8</v>
      </c>
      <c r="S17" s="88"/>
      <c r="T17" s="88"/>
      <c r="U17" s="88"/>
      <c r="V17" s="88"/>
      <c r="W17" s="88"/>
      <c r="X17" s="88"/>
      <c r="Y17" s="88"/>
      <c r="Z17" s="88"/>
      <c r="AA17" s="88"/>
      <c r="AB17" s="88">
        <v>0.8</v>
      </c>
      <c r="AC17" s="88"/>
      <c r="AD17" s="88"/>
      <c r="AE17" s="88"/>
      <c r="AF17" s="88">
        <v>0.8</v>
      </c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196"/>
      <c r="AR17" s="206">
        <f t="shared" si="1"/>
        <v>3.2</v>
      </c>
      <c r="AS17" s="166" t="s">
        <v>26</v>
      </c>
      <c r="AT17" s="8" t="s">
        <v>292</v>
      </c>
    </row>
    <row r="18" spans="1:46" ht="45">
      <c r="A18" s="40" t="s">
        <v>679</v>
      </c>
      <c r="B18" s="3" t="s">
        <v>24</v>
      </c>
      <c r="C18" s="166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2" t="s">
        <v>729</v>
      </c>
      <c r="J18" s="213">
        <v>4.46</v>
      </c>
      <c r="K18" s="212">
        <f t="shared" si="0"/>
        <v>4.54</v>
      </c>
      <c r="L18" s="90"/>
      <c r="M18" s="87"/>
      <c r="N18" s="88">
        <v>0.25</v>
      </c>
      <c r="O18" s="88">
        <v>0.25</v>
      </c>
      <c r="P18" s="88">
        <v>0.25</v>
      </c>
      <c r="Q18" s="88">
        <v>0.25</v>
      </c>
      <c r="R18" s="88">
        <v>0.25</v>
      </c>
      <c r="S18" s="88"/>
      <c r="T18" s="88"/>
      <c r="U18" s="88"/>
      <c r="V18" s="88">
        <v>0.25</v>
      </c>
      <c r="W18" s="88">
        <v>0.25</v>
      </c>
      <c r="X18" s="88"/>
      <c r="Y18" s="88">
        <v>0.25</v>
      </c>
      <c r="Z18" s="88"/>
      <c r="AA18" s="88"/>
      <c r="AB18" s="88">
        <v>0.25</v>
      </c>
      <c r="AC18" s="88">
        <v>0.25</v>
      </c>
      <c r="AD18" s="88">
        <v>0.28999999999999998</v>
      </c>
      <c r="AE18" s="88">
        <v>0.25</v>
      </c>
      <c r="AF18" s="88">
        <v>0.25</v>
      </c>
      <c r="AG18" s="88"/>
      <c r="AH18" s="88"/>
      <c r="AI18" s="88">
        <v>0.25</v>
      </c>
      <c r="AJ18" s="88">
        <v>0.25</v>
      </c>
      <c r="AK18" s="88">
        <v>0.25</v>
      </c>
      <c r="AL18" s="88">
        <v>0.25</v>
      </c>
      <c r="AM18" s="88">
        <v>0.25</v>
      </c>
      <c r="AN18" s="88"/>
      <c r="AO18" s="88"/>
      <c r="AP18" s="88"/>
      <c r="AQ18" s="196"/>
      <c r="AR18" s="206">
        <f t="shared" si="1"/>
        <v>4.54</v>
      </c>
      <c r="AS18" s="166" t="s">
        <v>27</v>
      </c>
      <c r="AT18" s="8" t="s">
        <v>293</v>
      </c>
    </row>
    <row r="19" spans="1:46" ht="33" customHeight="1">
      <c r="A19" s="40" t="s">
        <v>679</v>
      </c>
      <c r="B19" s="3" t="s">
        <v>24</v>
      </c>
      <c r="C19" s="166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42" t="s">
        <v>709</v>
      </c>
      <c r="J19" s="170">
        <v>7.5</v>
      </c>
      <c r="K19" s="182">
        <f t="shared" si="0"/>
        <v>7.2</v>
      </c>
      <c r="L19" s="90"/>
      <c r="M19" s="87"/>
      <c r="N19" s="88"/>
      <c r="O19" s="88"/>
      <c r="P19">
        <v>1.8</v>
      </c>
      <c r="Q19" s="88"/>
      <c r="R19" s="88"/>
      <c r="S19" s="88"/>
      <c r="T19" s="88"/>
      <c r="U19" s="88"/>
      <c r="V19" s="88"/>
      <c r="W19" s="88">
        <v>1.8</v>
      </c>
      <c r="X19" s="88"/>
      <c r="Y19" s="88"/>
      <c r="Z19" s="88"/>
      <c r="AA19" s="88"/>
      <c r="AB19" s="88"/>
      <c r="AC19" s="88"/>
      <c r="AD19" s="88">
        <v>1.8</v>
      </c>
      <c r="AE19" s="88"/>
      <c r="AF19" s="88"/>
      <c r="AG19" s="88"/>
      <c r="AH19" s="88"/>
      <c r="AI19" s="88"/>
      <c r="AJ19" s="88"/>
      <c r="AK19" s="88">
        <v>1.8</v>
      </c>
      <c r="AL19" s="88"/>
      <c r="AM19" s="88"/>
      <c r="AN19" s="88"/>
      <c r="AO19" s="88"/>
      <c r="AP19" s="88"/>
      <c r="AQ19" s="196"/>
      <c r="AR19" s="206">
        <f t="shared" si="1"/>
        <v>7.2</v>
      </c>
      <c r="AS19" s="166" t="s">
        <v>28</v>
      </c>
      <c r="AT19" s="8" t="s">
        <v>294</v>
      </c>
    </row>
    <row r="20" spans="1:46" ht="30">
      <c r="A20" s="40" t="s">
        <v>679</v>
      </c>
      <c r="B20" s="3" t="s">
        <v>24</v>
      </c>
      <c r="C20" s="166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42" t="s">
        <v>709</v>
      </c>
      <c r="J20" s="170">
        <v>4</v>
      </c>
      <c r="K20" s="212">
        <f t="shared" si="0"/>
        <v>2.4</v>
      </c>
      <c r="L20" s="90"/>
      <c r="M20" s="87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>
        <v>2.4</v>
      </c>
      <c r="AD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196"/>
      <c r="AR20" s="206">
        <f t="shared" si="1"/>
        <v>2.4</v>
      </c>
      <c r="AS20" s="166" t="s">
        <v>29</v>
      </c>
      <c r="AT20" s="6" t="s">
        <v>295</v>
      </c>
    </row>
    <row r="21" spans="1:46" ht="35.25" customHeight="1">
      <c r="A21" s="40" t="s">
        <v>679</v>
      </c>
      <c r="B21" s="3" t="s">
        <v>24</v>
      </c>
      <c r="C21" s="166" t="s">
        <v>30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42" t="s">
        <v>718</v>
      </c>
      <c r="J21" s="170">
        <v>3.7770000000000001</v>
      </c>
      <c r="K21" s="212">
        <f t="shared" si="0"/>
        <v>2.1</v>
      </c>
      <c r="L21" s="90"/>
      <c r="M21" s="87"/>
      <c r="N21" s="88"/>
      <c r="O21" s="88"/>
      <c r="P21" s="88">
        <v>0.25</v>
      </c>
      <c r="Q21" s="88"/>
      <c r="R21" s="88">
        <v>0.25</v>
      </c>
      <c r="S21" s="88"/>
      <c r="T21" s="88"/>
      <c r="U21" s="88"/>
      <c r="V21" s="88"/>
      <c r="W21" s="88">
        <v>0.25</v>
      </c>
      <c r="X21" s="88"/>
      <c r="Y21" s="88">
        <v>0.25</v>
      </c>
      <c r="Z21" s="88"/>
      <c r="AA21" s="88"/>
      <c r="AB21" s="88"/>
      <c r="AC21" s="88"/>
      <c r="AD21" s="88">
        <v>0.25</v>
      </c>
      <c r="AE21" s="88"/>
      <c r="AF21" s="88">
        <v>0.25</v>
      </c>
      <c r="AG21" s="88"/>
      <c r="AH21" s="88"/>
      <c r="AI21" s="88"/>
      <c r="AJ21" s="88"/>
      <c r="AK21" s="88">
        <v>0.3</v>
      </c>
      <c r="AL21" s="88"/>
      <c r="AM21" s="88">
        <v>0.3</v>
      </c>
      <c r="AN21" s="88"/>
      <c r="AO21" s="88"/>
      <c r="AP21" s="88"/>
      <c r="AQ21" s="196"/>
      <c r="AR21" s="206">
        <f t="shared" si="1"/>
        <v>2.1</v>
      </c>
      <c r="AS21" s="166" t="s">
        <v>30</v>
      </c>
      <c r="AT21" s="6" t="s">
        <v>296</v>
      </c>
    </row>
    <row r="22" spans="1:46" ht="30.75" customHeight="1">
      <c r="A22" s="40" t="s">
        <v>679</v>
      </c>
      <c r="B22" s="3" t="s">
        <v>24</v>
      </c>
      <c r="C22" s="166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42" t="s">
        <v>718</v>
      </c>
      <c r="J22" s="170">
        <v>4.8</v>
      </c>
      <c r="K22" s="182">
        <f t="shared" si="0"/>
        <v>4.8000000000000007</v>
      </c>
      <c r="L22" s="90"/>
      <c r="M22" s="87"/>
      <c r="N22" s="88"/>
      <c r="O22" s="88"/>
      <c r="P22" s="88">
        <v>1.6</v>
      </c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>
        <v>1.6</v>
      </c>
      <c r="AD22" s="88"/>
      <c r="AE22" s="88"/>
      <c r="AF22" s="88">
        <v>1.6</v>
      </c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196"/>
      <c r="AR22" s="206">
        <f t="shared" si="1"/>
        <v>4.8000000000000007</v>
      </c>
      <c r="AS22" s="166" t="s">
        <v>31</v>
      </c>
      <c r="AT22" s="8" t="s">
        <v>297</v>
      </c>
    </row>
    <row r="23" spans="1:46" ht="30">
      <c r="A23" s="40" t="s">
        <v>679</v>
      </c>
      <c r="B23" s="3" t="s">
        <v>24</v>
      </c>
      <c r="C23" s="166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42" t="s">
        <v>718</v>
      </c>
      <c r="J23" s="170">
        <v>4.3</v>
      </c>
      <c r="K23" s="182">
        <f t="shared" si="0"/>
        <v>2.9999999999999996</v>
      </c>
      <c r="L23" s="90"/>
      <c r="M23" s="87"/>
      <c r="N23" s="88"/>
      <c r="O23" s="88"/>
      <c r="P23" s="88">
        <v>0.5</v>
      </c>
      <c r="Q23" s="88"/>
      <c r="R23" s="88">
        <v>0.4</v>
      </c>
      <c r="S23" s="88"/>
      <c r="T23" s="88"/>
      <c r="U23" s="88"/>
      <c r="V23" s="88"/>
      <c r="W23" s="88">
        <v>0.5</v>
      </c>
      <c r="X23" s="88"/>
      <c r="Y23" s="88">
        <v>0.4</v>
      </c>
      <c r="Z23" s="88"/>
      <c r="AA23" s="88"/>
      <c r="AB23" s="88"/>
      <c r="AC23" s="88"/>
      <c r="AD23" s="88"/>
      <c r="AE23" s="88"/>
      <c r="AF23" s="88">
        <v>0.4</v>
      </c>
      <c r="AG23" s="88"/>
      <c r="AH23" s="88"/>
      <c r="AI23" s="88"/>
      <c r="AJ23" s="88"/>
      <c r="AK23" s="88">
        <v>0.4</v>
      </c>
      <c r="AL23" s="88"/>
      <c r="AM23" s="88">
        <v>0.4</v>
      </c>
      <c r="AN23" s="88"/>
      <c r="AO23" s="88"/>
      <c r="AP23" s="88"/>
      <c r="AQ23" s="196"/>
      <c r="AR23" s="206">
        <f t="shared" si="1"/>
        <v>2.9999999999999996</v>
      </c>
      <c r="AS23" s="166" t="s">
        <v>777</v>
      </c>
      <c r="AT23" s="8" t="s">
        <v>298</v>
      </c>
    </row>
    <row r="24" spans="1:46" ht="30">
      <c r="A24" s="40" t="s">
        <v>679</v>
      </c>
      <c r="B24" s="3" t="s">
        <v>24</v>
      </c>
      <c r="C24" s="166" t="s">
        <v>32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42" t="s">
        <v>709</v>
      </c>
      <c r="J24" s="170">
        <v>0.8</v>
      </c>
      <c r="K24" s="182">
        <f t="shared" si="0"/>
        <v>0.8</v>
      </c>
      <c r="L24" s="90"/>
      <c r="M24" s="87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>
        <v>0.8</v>
      </c>
      <c r="AN24" s="88"/>
      <c r="AO24" s="88"/>
      <c r="AP24" s="88"/>
      <c r="AQ24" s="196"/>
      <c r="AR24" s="206">
        <f t="shared" si="1"/>
        <v>0.8</v>
      </c>
      <c r="AS24" s="166" t="s">
        <v>32</v>
      </c>
      <c r="AT24" s="8" t="s">
        <v>299</v>
      </c>
    </row>
    <row r="25" spans="1:46" ht="45">
      <c r="A25" s="40" t="s">
        <v>679</v>
      </c>
      <c r="B25" s="3" t="s">
        <v>24</v>
      </c>
      <c r="C25" s="166" t="s">
        <v>33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42" t="s">
        <v>726</v>
      </c>
      <c r="J25" s="170">
        <v>0.8</v>
      </c>
      <c r="K25" s="212">
        <f t="shared" si="0"/>
        <v>0</v>
      </c>
      <c r="L25" s="90"/>
      <c r="M25" s="87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196"/>
      <c r="AR25" s="206">
        <f t="shared" si="1"/>
        <v>0</v>
      </c>
      <c r="AS25" s="1" t="s">
        <v>33</v>
      </c>
      <c r="AT25" s="8" t="s">
        <v>300</v>
      </c>
    </row>
    <row r="26" spans="1:46" ht="45">
      <c r="A26" s="40" t="s">
        <v>679</v>
      </c>
      <c r="B26" s="3" t="s">
        <v>24</v>
      </c>
      <c r="C26" s="166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669</v>
      </c>
      <c r="I26" s="42" t="s">
        <v>709</v>
      </c>
      <c r="J26" s="170">
        <v>0.75</v>
      </c>
      <c r="K26" s="212">
        <f t="shared" si="0"/>
        <v>0.30000000000000004</v>
      </c>
      <c r="L26" s="90"/>
      <c r="M26" s="87"/>
      <c r="N26" s="88"/>
      <c r="O26" s="88"/>
      <c r="P26" s="88"/>
      <c r="Q26" s="88">
        <v>0.1</v>
      </c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>
        <v>0.1</v>
      </c>
      <c r="AC26" s="88"/>
      <c r="AD26" s="88"/>
      <c r="AE26" s="88">
        <v>0.1</v>
      </c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196"/>
      <c r="AR26" s="206">
        <f t="shared" si="1"/>
        <v>0.30000000000000004</v>
      </c>
      <c r="AS26" s="166" t="s">
        <v>34</v>
      </c>
      <c r="AT26" s="8" t="s">
        <v>301</v>
      </c>
    </row>
    <row r="27" spans="1:46" ht="45">
      <c r="A27" s="40" t="s">
        <v>679</v>
      </c>
      <c r="B27" s="3" t="s">
        <v>24</v>
      </c>
      <c r="C27" s="1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669</v>
      </c>
      <c r="I27" s="42" t="s">
        <v>711</v>
      </c>
      <c r="J27" s="214"/>
      <c r="K27" s="212">
        <f t="shared" si="0"/>
        <v>0</v>
      </c>
      <c r="L27" s="90"/>
      <c r="M27" s="87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196"/>
      <c r="AR27" s="206">
        <f t="shared" si="1"/>
        <v>0</v>
      </c>
      <c r="AS27" s="1" t="s">
        <v>35</v>
      </c>
      <c r="AT27" s="8" t="s">
        <v>302</v>
      </c>
    </row>
    <row r="28" spans="1:46" ht="42.75">
      <c r="A28" s="40" t="s">
        <v>679</v>
      </c>
      <c r="B28" s="3" t="s">
        <v>24</v>
      </c>
      <c r="C28" s="166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42" t="s">
        <v>709</v>
      </c>
      <c r="J28" s="170">
        <v>1.6</v>
      </c>
      <c r="K28" s="182">
        <f t="shared" si="0"/>
        <v>1.6</v>
      </c>
      <c r="L28" s="90"/>
      <c r="M28" s="87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>
        <v>0.8</v>
      </c>
      <c r="AE28" s="88"/>
      <c r="AF28" s="88"/>
      <c r="AG28" s="88"/>
      <c r="AH28" s="88"/>
      <c r="AI28" s="88"/>
      <c r="AJ28" s="88"/>
      <c r="AK28" s="88">
        <v>0.8</v>
      </c>
      <c r="AL28" s="88"/>
      <c r="AM28" s="88"/>
      <c r="AN28" s="88"/>
      <c r="AO28" s="88"/>
      <c r="AP28" s="88"/>
      <c r="AQ28" s="196"/>
      <c r="AR28" s="206">
        <f t="shared" si="1"/>
        <v>1.6</v>
      </c>
      <c r="AS28" s="166" t="s">
        <v>36</v>
      </c>
      <c r="AT28" s="8" t="s">
        <v>303</v>
      </c>
    </row>
    <row r="29" spans="1:46" ht="30">
      <c r="A29" s="40" t="s">
        <v>679</v>
      </c>
      <c r="B29" s="3" t="s">
        <v>24</v>
      </c>
      <c r="C29" s="166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42" t="s">
        <v>1094</v>
      </c>
      <c r="J29" s="214">
        <v>1.6</v>
      </c>
      <c r="K29" s="212">
        <f t="shared" si="0"/>
        <v>1.6</v>
      </c>
      <c r="L29" s="90"/>
      <c r="M29" s="87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>
        <v>1.6</v>
      </c>
      <c r="AO29" s="88"/>
      <c r="AP29" s="88"/>
      <c r="AQ29" s="196"/>
      <c r="AR29" s="206">
        <f t="shared" si="1"/>
        <v>1.6</v>
      </c>
      <c r="AS29" s="1" t="s">
        <v>1000</v>
      </c>
      <c r="AT29" s="8" t="s">
        <v>304</v>
      </c>
    </row>
    <row r="30" spans="1:46" ht="30">
      <c r="A30" s="40" t="s">
        <v>679</v>
      </c>
      <c r="B30" s="3"/>
      <c r="C30" s="2" t="s">
        <v>38</v>
      </c>
      <c r="D30" s="8"/>
      <c r="E30" s="3"/>
      <c r="F30" s="3"/>
      <c r="G30" s="3"/>
      <c r="H30" s="3"/>
      <c r="I30" s="42"/>
      <c r="J30" s="214"/>
      <c r="K30" s="212">
        <f t="shared" si="0"/>
        <v>0</v>
      </c>
      <c r="L30" s="90"/>
      <c r="M30" s="87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196"/>
      <c r="AR30" s="206">
        <f t="shared" si="1"/>
        <v>0</v>
      </c>
      <c r="AS30" s="2" t="s">
        <v>38</v>
      </c>
      <c r="AT30" s="8"/>
    </row>
    <row r="31" spans="1:46" ht="30">
      <c r="A31" s="40" t="s">
        <v>679</v>
      </c>
      <c r="B31" s="6" t="s">
        <v>679</v>
      </c>
      <c r="C31" s="166" t="s">
        <v>39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42" t="s">
        <v>711</v>
      </c>
      <c r="J31" s="170">
        <v>0.8</v>
      </c>
      <c r="K31" s="212">
        <f t="shared" si="0"/>
        <v>0.4</v>
      </c>
      <c r="L31" s="90"/>
      <c r="M31" s="87"/>
      <c r="N31" s="88"/>
      <c r="O31" s="88"/>
      <c r="P31" s="88">
        <v>0.4</v>
      </c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196"/>
      <c r="AR31" s="206">
        <f t="shared" si="1"/>
        <v>0.4</v>
      </c>
      <c r="AS31" s="166" t="s">
        <v>39</v>
      </c>
      <c r="AT31" s="8" t="s">
        <v>305</v>
      </c>
    </row>
    <row r="32" spans="1:46" ht="30">
      <c r="A32" s="40" t="s">
        <v>679</v>
      </c>
      <c r="B32" s="6" t="s">
        <v>679</v>
      </c>
      <c r="C32" s="1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42" t="s">
        <v>711</v>
      </c>
      <c r="J32" s="214"/>
      <c r="K32" s="212">
        <f t="shared" si="0"/>
        <v>0</v>
      </c>
      <c r="L32" s="90"/>
      <c r="M32" s="87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196"/>
      <c r="AR32" s="206">
        <f t="shared" si="1"/>
        <v>0</v>
      </c>
      <c r="AS32" s="1" t="s">
        <v>40</v>
      </c>
      <c r="AT32" s="8" t="s">
        <v>306</v>
      </c>
    </row>
    <row r="33" spans="1:46" ht="30">
      <c r="A33" s="40" t="s">
        <v>679</v>
      </c>
      <c r="B33" s="6" t="s">
        <v>679</v>
      </c>
      <c r="C33" s="166" t="s">
        <v>41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42" t="s">
        <v>709</v>
      </c>
      <c r="J33" s="170">
        <v>1.6</v>
      </c>
      <c r="K33" s="212">
        <f t="shared" si="0"/>
        <v>1.7</v>
      </c>
      <c r="L33" s="90"/>
      <c r="M33" s="87"/>
      <c r="N33" s="88"/>
      <c r="O33" s="88"/>
      <c r="P33" s="88"/>
      <c r="Q33" s="88">
        <v>0.3</v>
      </c>
      <c r="R33" s="88"/>
      <c r="S33" s="88"/>
      <c r="T33" s="88"/>
      <c r="U33" s="88"/>
      <c r="V33" s="88"/>
      <c r="W33" s="88"/>
      <c r="X33" s="88">
        <v>0.6</v>
      </c>
      <c r="Y33" s="88"/>
      <c r="Z33" s="88"/>
      <c r="AA33" s="88"/>
      <c r="AB33" s="88"/>
      <c r="AC33" s="88"/>
      <c r="AD33" s="88"/>
      <c r="AE33" s="88">
        <v>0.8</v>
      </c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196"/>
      <c r="AR33" s="206">
        <f t="shared" si="1"/>
        <v>1.7</v>
      </c>
      <c r="AS33" s="166" t="s">
        <v>41</v>
      </c>
      <c r="AT33" s="8" t="s">
        <v>307</v>
      </c>
    </row>
    <row r="34" spans="1:46" ht="30">
      <c r="A34" s="40" t="s">
        <v>679</v>
      </c>
      <c r="B34" s="6" t="s">
        <v>679</v>
      </c>
      <c r="C34" s="166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42" t="s">
        <v>709</v>
      </c>
      <c r="J34" s="170">
        <v>1.6</v>
      </c>
      <c r="K34" s="182">
        <f t="shared" si="0"/>
        <v>1.6</v>
      </c>
      <c r="L34" s="90"/>
      <c r="M34" s="87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>
        <v>0.8</v>
      </c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>
        <v>0.8</v>
      </c>
      <c r="AM34" s="88"/>
      <c r="AN34" s="88"/>
      <c r="AO34" s="88"/>
      <c r="AP34" s="88"/>
      <c r="AQ34" s="196"/>
      <c r="AR34" s="206">
        <f t="shared" si="1"/>
        <v>1.6</v>
      </c>
      <c r="AS34" s="1" t="s">
        <v>42</v>
      </c>
      <c r="AT34" s="8" t="s">
        <v>308</v>
      </c>
    </row>
    <row r="35" spans="1:46" ht="30">
      <c r="A35" s="40" t="s">
        <v>679</v>
      </c>
      <c r="B35" s="6" t="s">
        <v>679</v>
      </c>
      <c r="C35" s="1" t="s">
        <v>43</v>
      </c>
      <c r="D35" s="8" t="s">
        <v>309</v>
      </c>
      <c r="E35" s="3"/>
      <c r="F35" s="3" t="s">
        <v>668</v>
      </c>
      <c r="G35" s="3" t="s">
        <v>668</v>
      </c>
      <c r="H35" s="3" t="s">
        <v>668</v>
      </c>
      <c r="I35" s="42" t="s">
        <v>711</v>
      </c>
      <c r="J35" s="214"/>
      <c r="K35" s="212">
        <f t="shared" si="0"/>
        <v>0</v>
      </c>
      <c r="L35" s="90"/>
      <c r="M35" s="87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196"/>
      <c r="AR35" s="206">
        <f t="shared" si="1"/>
        <v>0</v>
      </c>
      <c r="AS35" s="1" t="s">
        <v>43</v>
      </c>
      <c r="AT35" s="8" t="s">
        <v>309</v>
      </c>
    </row>
    <row r="36" spans="1:46" ht="30">
      <c r="A36" s="40" t="s">
        <v>679</v>
      </c>
      <c r="B36" s="6" t="s">
        <v>679</v>
      </c>
      <c r="C36" s="1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42" t="s">
        <v>711</v>
      </c>
      <c r="J36" s="214"/>
      <c r="K36" s="212">
        <f t="shared" si="0"/>
        <v>0</v>
      </c>
      <c r="L36" s="90"/>
      <c r="M36" s="87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196"/>
      <c r="AR36" s="206">
        <f t="shared" si="1"/>
        <v>0</v>
      </c>
      <c r="AS36" s="1" t="s">
        <v>44</v>
      </c>
      <c r="AT36" s="8" t="s">
        <v>899</v>
      </c>
    </row>
    <row r="37" spans="1:46" ht="30">
      <c r="A37" s="40" t="s">
        <v>679</v>
      </c>
      <c r="B37" s="6" t="s">
        <v>679</v>
      </c>
      <c r="C37" s="1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42" t="s">
        <v>711</v>
      </c>
      <c r="J37" s="214"/>
      <c r="K37" s="212">
        <f t="shared" si="0"/>
        <v>0</v>
      </c>
      <c r="L37" s="90"/>
      <c r="M37" s="87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196"/>
      <c r="AR37" s="206">
        <f t="shared" si="1"/>
        <v>0</v>
      </c>
      <c r="AS37" s="1" t="s">
        <v>45</v>
      </c>
      <c r="AT37" s="8" t="s">
        <v>311</v>
      </c>
    </row>
    <row r="38" spans="1:46" ht="45">
      <c r="A38" s="40" t="s">
        <v>679</v>
      </c>
      <c r="B38" s="6" t="s">
        <v>679</v>
      </c>
      <c r="C38" s="166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42" t="s">
        <v>709</v>
      </c>
      <c r="J38" s="170">
        <v>0.68700000000000006</v>
      </c>
      <c r="K38" s="212">
        <f t="shared" si="0"/>
        <v>0.5</v>
      </c>
      <c r="L38" s="90"/>
      <c r="M38" s="87"/>
      <c r="N38" s="88"/>
      <c r="O38" s="88"/>
      <c r="P38" s="88"/>
      <c r="Q38" s="88">
        <v>0.1</v>
      </c>
      <c r="R38" s="88"/>
      <c r="S38" s="88"/>
      <c r="T38" s="88"/>
      <c r="U38" s="88"/>
      <c r="V38" s="88"/>
      <c r="W38" s="88"/>
      <c r="X38" s="88">
        <v>0.1</v>
      </c>
      <c r="Y38" s="88"/>
      <c r="Z38" s="88"/>
      <c r="AA38" s="88"/>
      <c r="AB38" s="88"/>
      <c r="AC38" s="88"/>
      <c r="AD38" s="88"/>
      <c r="AE38" s="88">
        <v>0.1</v>
      </c>
      <c r="AF38" s="88"/>
      <c r="AG38" s="88"/>
      <c r="AH38" s="88"/>
      <c r="AI38" s="88"/>
      <c r="AJ38" s="88"/>
      <c r="AK38" s="88"/>
      <c r="AL38" s="88">
        <v>0.2</v>
      </c>
      <c r="AM38" s="88"/>
      <c r="AN38" s="88"/>
      <c r="AO38" s="88"/>
      <c r="AP38" s="88"/>
      <c r="AQ38" s="196"/>
      <c r="AR38" s="206">
        <f t="shared" si="1"/>
        <v>0.5</v>
      </c>
      <c r="AS38" s="166" t="s">
        <v>46</v>
      </c>
      <c r="AT38" s="8" t="s">
        <v>851</v>
      </c>
    </row>
    <row r="39" spans="1:46" ht="30">
      <c r="A39" s="40" t="s">
        <v>679</v>
      </c>
      <c r="B39" s="6" t="s">
        <v>679</v>
      </c>
      <c r="C39" s="1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42" t="s">
        <v>711</v>
      </c>
      <c r="J39" s="214"/>
      <c r="K39" s="212">
        <f t="shared" si="0"/>
        <v>0</v>
      </c>
      <c r="L39" s="90"/>
      <c r="M39" s="87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196"/>
      <c r="AR39" s="206">
        <f t="shared" si="1"/>
        <v>0</v>
      </c>
      <c r="AS39" s="1" t="s">
        <v>47</v>
      </c>
      <c r="AT39" s="8" t="s">
        <v>313</v>
      </c>
    </row>
    <row r="40" spans="1:46" ht="30">
      <c r="A40" s="40" t="s">
        <v>679</v>
      </c>
      <c r="B40" s="6" t="s">
        <v>679</v>
      </c>
      <c r="C40" s="1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42" t="s">
        <v>711</v>
      </c>
      <c r="J40" s="214"/>
      <c r="K40" s="212">
        <f t="shared" si="0"/>
        <v>0</v>
      </c>
      <c r="L40" s="90"/>
      <c r="M40" s="87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196"/>
      <c r="AR40" s="206">
        <f t="shared" si="1"/>
        <v>0</v>
      </c>
      <c r="AS40" s="1" t="s">
        <v>48</v>
      </c>
      <c r="AT40" s="8" t="s">
        <v>314</v>
      </c>
    </row>
    <row r="41" spans="1:46" ht="30">
      <c r="A41" s="40" t="s">
        <v>679</v>
      </c>
      <c r="B41" s="6" t="s">
        <v>679</v>
      </c>
      <c r="C41" s="6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42" t="s">
        <v>711</v>
      </c>
      <c r="J41" s="214"/>
      <c r="K41" s="212">
        <f t="shared" si="0"/>
        <v>0</v>
      </c>
      <c r="L41" s="90"/>
      <c r="M41" s="87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196"/>
      <c r="AR41" s="206">
        <f t="shared" si="1"/>
        <v>0</v>
      </c>
      <c r="AS41" s="6" t="s">
        <v>49</v>
      </c>
      <c r="AT41" s="8" t="s">
        <v>315</v>
      </c>
    </row>
    <row r="42" spans="1:46" ht="30">
      <c r="A42" s="40" t="s">
        <v>679</v>
      </c>
      <c r="B42" s="3"/>
      <c r="C42" s="1" t="s">
        <v>50</v>
      </c>
      <c r="D42" s="8"/>
      <c r="E42" s="3"/>
      <c r="F42" s="3"/>
      <c r="G42" s="3"/>
      <c r="H42" s="3"/>
      <c r="I42" s="42"/>
      <c r="J42" s="214"/>
      <c r="K42" s="212">
        <f t="shared" si="0"/>
        <v>0</v>
      </c>
      <c r="L42" s="90"/>
      <c r="M42" s="87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196"/>
      <c r="AR42" s="206">
        <f t="shared" si="1"/>
        <v>0</v>
      </c>
      <c r="AS42" s="1" t="s">
        <v>50</v>
      </c>
      <c r="AT42" s="8"/>
    </row>
    <row r="43" spans="1:46" ht="30">
      <c r="A43" s="40" t="s">
        <v>679</v>
      </c>
      <c r="B43" s="3" t="s">
        <v>24</v>
      </c>
      <c r="C43" s="168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42" t="s">
        <v>716</v>
      </c>
      <c r="J43" s="170">
        <v>10.416</v>
      </c>
      <c r="K43" s="212">
        <f t="shared" si="0"/>
        <v>5.6</v>
      </c>
      <c r="L43" s="90"/>
      <c r="M43" s="87"/>
      <c r="N43" s="88"/>
      <c r="O43" s="88"/>
      <c r="P43" s="88">
        <v>0.8</v>
      </c>
      <c r="Q43" s="88"/>
      <c r="R43" s="88">
        <v>0.8</v>
      </c>
      <c r="S43" s="88"/>
      <c r="T43" s="88"/>
      <c r="U43" s="88"/>
      <c r="V43" s="88"/>
      <c r="W43" s="88"/>
      <c r="X43" s="88"/>
      <c r="Y43" s="88">
        <v>0.8</v>
      </c>
      <c r="Z43" s="88"/>
      <c r="AA43" s="88"/>
      <c r="AB43" s="88"/>
      <c r="AC43" s="88">
        <v>0.8</v>
      </c>
      <c r="AD43" s="88"/>
      <c r="AE43" s="88">
        <v>0.8</v>
      </c>
      <c r="AF43" s="88">
        <v>0.8</v>
      </c>
      <c r="AG43" s="88"/>
      <c r="AH43" s="88"/>
      <c r="AI43" s="88"/>
      <c r="AJ43" s="88"/>
      <c r="AK43" s="88">
        <v>0.8</v>
      </c>
      <c r="AL43" s="88"/>
      <c r="AM43" s="88"/>
      <c r="AN43" s="88"/>
      <c r="AO43" s="88"/>
      <c r="AP43" s="88"/>
      <c r="AQ43" s="196"/>
      <c r="AR43" s="206">
        <f t="shared" si="1"/>
        <v>5.6</v>
      </c>
      <c r="AS43" s="168" t="s">
        <v>51</v>
      </c>
      <c r="AT43" s="8" t="s">
        <v>316</v>
      </c>
    </row>
    <row r="44" spans="1:46" ht="30">
      <c r="A44" s="40" t="s">
        <v>679</v>
      </c>
      <c r="B44" s="3" t="s">
        <v>24</v>
      </c>
      <c r="C44" s="168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42" t="s">
        <v>716</v>
      </c>
      <c r="J44" s="170">
        <v>20.832000000000001</v>
      </c>
      <c r="K44" s="212">
        <f t="shared" si="0"/>
        <v>6.3999999999999995</v>
      </c>
      <c r="L44" s="90"/>
      <c r="M44" s="87"/>
      <c r="N44" s="88">
        <v>0.8</v>
      </c>
      <c r="O44" s="88"/>
      <c r="P44" s="88">
        <v>0.8</v>
      </c>
      <c r="Q44" s="88"/>
      <c r="R44" s="88">
        <v>0.8</v>
      </c>
      <c r="S44" s="88"/>
      <c r="T44" s="88"/>
      <c r="U44" s="88"/>
      <c r="V44" s="88"/>
      <c r="W44" s="88">
        <v>0.8</v>
      </c>
      <c r="X44" s="88"/>
      <c r="Y44" s="88"/>
      <c r="Z44" s="88"/>
      <c r="AA44" s="88"/>
      <c r="AB44" s="88">
        <v>0.8</v>
      </c>
      <c r="AC44" s="88"/>
      <c r="AD44" s="88"/>
      <c r="AE44" s="88"/>
      <c r="AF44" s="88">
        <v>0.8</v>
      </c>
      <c r="AG44" s="88"/>
      <c r="AH44" s="88"/>
      <c r="AI44" s="88">
        <v>0.8</v>
      </c>
      <c r="AJ44" s="88"/>
      <c r="AK44" s="88">
        <v>0.8</v>
      </c>
      <c r="AL44" s="88"/>
      <c r="AM44" s="88"/>
      <c r="AN44" s="88"/>
      <c r="AO44" s="88"/>
      <c r="AP44" s="88"/>
      <c r="AQ44" s="196"/>
      <c r="AR44" s="206">
        <f t="shared" si="1"/>
        <v>6.3999999999999995</v>
      </c>
      <c r="AS44" s="168" t="s">
        <v>52</v>
      </c>
      <c r="AT44" s="8" t="s">
        <v>317</v>
      </c>
    </row>
    <row r="45" spans="1:46" ht="30">
      <c r="A45" s="40" t="s">
        <v>679</v>
      </c>
      <c r="B45" s="3" t="s">
        <v>24</v>
      </c>
      <c r="C45" s="168" t="s">
        <v>53</v>
      </c>
      <c r="D45" s="8" t="s">
        <v>318</v>
      </c>
      <c r="E45" s="11">
        <v>6907007175</v>
      </c>
      <c r="F45" s="3">
        <v>1</v>
      </c>
      <c r="G45" s="3">
        <v>0.8</v>
      </c>
      <c r="H45" s="3" t="s">
        <v>668</v>
      </c>
      <c r="I45" s="42" t="s">
        <v>716</v>
      </c>
      <c r="J45" s="170">
        <v>13.888</v>
      </c>
      <c r="K45" s="212">
        <f t="shared" si="0"/>
        <v>0</v>
      </c>
      <c r="L45" s="90"/>
      <c r="M45" s="87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196"/>
      <c r="AR45" s="206">
        <f t="shared" si="1"/>
        <v>0</v>
      </c>
      <c r="AS45" s="4" t="s">
        <v>53</v>
      </c>
      <c r="AT45" s="8" t="s">
        <v>318</v>
      </c>
    </row>
    <row r="46" spans="1:46" ht="30">
      <c r="A46" s="40" t="s">
        <v>679</v>
      </c>
      <c r="B46" s="3" t="s">
        <v>24</v>
      </c>
      <c r="C46" s="4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42" t="s">
        <v>716</v>
      </c>
      <c r="J46" s="214"/>
      <c r="K46" s="212">
        <f t="shared" si="0"/>
        <v>0</v>
      </c>
      <c r="L46" s="90"/>
      <c r="M46" s="87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196"/>
      <c r="AR46" s="206">
        <f t="shared" si="1"/>
        <v>0</v>
      </c>
      <c r="AS46" s="4" t="s">
        <v>54</v>
      </c>
      <c r="AT46" s="8" t="s">
        <v>319</v>
      </c>
    </row>
    <row r="47" spans="1:46" ht="30">
      <c r="A47" s="40" t="s">
        <v>679</v>
      </c>
      <c r="B47" s="3" t="s">
        <v>24</v>
      </c>
      <c r="C47" s="4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42" t="s">
        <v>709</v>
      </c>
      <c r="J47" s="214"/>
      <c r="K47" s="212">
        <f t="shared" si="0"/>
        <v>0</v>
      </c>
      <c r="L47" s="90"/>
      <c r="M47" s="87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196"/>
      <c r="AR47" s="206">
        <f t="shared" si="1"/>
        <v>0</v>
      </c>
      <c r="AS47" s="4" t="s">
        <v>55</v>
      </c>
      <c r="AT47" s="6" t="s">
        <v>320</v>
      </c>
    </row>
    <row r="48" spans="1:46" ht="30">
      <c r="A48" s="40" t="s">
        <v>679</v>
      </c>
      <c r="B48" s="3" t="s">
        <v>24</v>
      </c>
      <c r="C48" s="4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42" t="s">
        <v>709</v>
      </c>
      <c r="J48" s="214"/>
      <c r="K48" s="212">
        <f t="shared" si="0"/>
        <v>0</v>
      </c>
      <c r="L48" s="90"/>
      <c r="M48" s="87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196"/>
      <c r="AR48" s="206">
        <f t="shared" si="1"/>
        <v>0</v>
      </c>
      <c r="AS48" s="4" t="s">
        <v>56</v>
      </c>
      <c r="AT48" s="8" t="s">
        <v>321</v>
      </c>
    </row>
    <row r="49" spans="1:46" ht="30">
      <c r="A49" s="40" t="s">
        <v>679</v>
      </c>
      <c r="B49" s="3" t="s">
        <v>24</v>
      </c>
      <c r="C49" s="4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42" t="s">
        <v>711</v>
      </c>
      <c r="J49" s="214"/>
      <c r="K49" s="212">
        <f t="shared" si="0"/>
        <v>0</v>
      </c>
      <c r="L49" s="90"/>
      <c r="M49" s="87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196"/>
      <c r="AR49" s="206">
        <f t="shared" si="1"/>
        <v>0</v>
      </c>
      <c r="AS49" s="4" t="s">
        <v>57</v>
      </c>
      <c r="AT49" s="8" t="s">
        <v>322</v>
      </c>
    </row>
    <row r="50" spans="1:46" ht="30">
      <c r="A50" s="40" t="s">
        <v>679</v>
      </c>
      <c r="B50" s="3"/>
      <c r="C50" s="5" t="s">
        <v>38</v>
      </c>
      <c r="D50" s="8"/>
      <c r="E50" s="3"/>
      <c r="F50" s="3"/>
      <c r="G50" s="3"/>
      <c r="H50" s="3"/>
      <c r="I50" s="42"/>
      <c r="J50" s="214"/>
      <c r="K50" s="212">
        <f t="shared" si="0"/>
        <v>0</v>
      </c>
      <c r="L50" s="90"/>
      <c r="M50" s="87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196"/>
      <c r="AR50" s="206">
        <f t="shared" si="1"/>
        <v>0</v>
      </c>
      <c r="AS50" s="5" t="s">
        <v>38</v>
      </c>
      <c r="AT50" s="8"/>
    </row>
    <row r="51" spans="1:46" ht="30">
      <c r="A51" s="40" t="s">
        <v>679</v>
      </c>
      <c r="B51" s="6" t="s">
        <v>679</v>
      </c>
      <c r="C51" s="168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42" t="s">
        <v>709</v>
      </c>
      <c r="J51" s="170">
        <v>0.8</v>
      </c>
      <c r="K51" s="212">
        <f t="shared" si="0"/>
        <v>0</v>
      </c>
      <c r="L51" s="90"/>
      <c r="M51" s="87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196"/>
      <c r="AR51" s="206">
        <f t="shared" si="1"/>
        <v>0</v>
      </c>
      <c r="AS51" s="168" t="s">
        <v>58</v>
      </c>
      <c r="AT51" s="8" t="s">
        <v>323</v>
      </c>
    </row>
    <row r="52" spans="1:46" ht="42.75">
      <c r="A52" s="40" t="s">
        <v>679</v>
      </c>
      <c r="B52" s="6" t="s">
        <v>679</v>
      </c>
      <c r="C52" s="168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42" t="s">
        <v>709</v>
      </c>
      <c r="J52" s="170">
        <v>6.4</v>
      </c>
      <c r="K52" s="212">
        <f t="shared" si="0"/>
        <v>4.8000000000000007</v>
      </c>
      <c r="L52" s="90"/>
      <c r="M52" s="87"/>
      <c r="N52" s="88"/>
      <c r="O52" s="88"/>
      <c r="P52" s="88"/>
      <c r="Q52" s="88">
        <v>1.6</v>
      </c>
      <c r="R52" s="88"/>
      <c r="S52" s="88"/>
      <c r="T52" s="88"/>
      <c r="U52" s="88"/>
      <c r="V52" s="88"/>
      <c r="W52" s="88"/>
      <c r="X52" s="88">
        <v>1.6</v>
      </c>
      <c r="Y52" s="88"/>
      <c r="Z52" s="88"/>
      <c r="AA52" s="88"/>
      <c r="AB52" s="88"/>
      <c r="AC52" s="88"/>
      <c r="AD52" s="88"/>
      <c r="AE52" s="88">
        <v>1.6</v>
      </c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196"/>
      <c r="AR52" s="206">
        <f t="shared" si="1"/>
        <v>4.8000000000000007</v>
      </c>
      <c r="AS52" s="168" t="s">
        <v>59</v>
      </c>
      <c r="AT52" s="8" t="s">
        <v>324</v>
      </c>
    </row>
    <row r="53" spans="1:46">
      <c r="A53" s="55"/>
      <c r="B53" s="59"/>
      <c r="C53" s="63"/>
      <c r="D53" s="59"/>
      <c r="E53" s="11"/>
      <c r="F53" s="3"/>
      <c r="G53" s="3"/>
      <c r="H53" s="3"/>
      <c r="I53" s="42"/>
      <c r="J53" s="214"/>
      <c r="K53" s="212">
        <f t="shared" si="0"/>
        <v>0</v>
      </c>
      <c r="L53" s="90"/>
      <c r="M53" s="87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196"/>
      <c r="AR53" s="206">
        <f t="shared" si="1"/>
        <v>0</v>
      </c>
      <c r="AS53" s="63"/>
      <c r="AT53" s="59"/>
    </row>
    <row r="54" spans="1:46" ht="30">
      <c r="A54" s="40" t="s">
        <v>679</v>
      </c>
      <c r="B54" s="6" t="s">
        <v>679</v>
      </c>
      <c r="C54" s="168" t="s">
        <v>60</v>
      </c>
      <c r="D54" s="6" t="s">
        <v>325</v>
      </c>
      <c r="E54" s="11">
        <v>6907007016</v>
      </c>
      <c r="F54" s="3">
        <v>1</v>
      </c>
      <c r="G54" s="3">
        <v>0.8</v>
      </c>
      <c r="H54" s="3" t="s">
        <v>668</v>
      </c>
      <c r="I54" s="42" t="s">
        <v>709</v>
      </c>
      <c r="J54" s="170">
        <v>1.6</v>
      </c>
      <c r="K54" s="212">
        <f t="shared" si="0"/>
        <v>1.6</v>
      </c>
      <c r="L54" s="90"/>
      <c r="M54" s="87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>
        <v>0.8</v>
      </c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>
        <v>0.8</v>
      </c>
      <c r="AM54" s="88"/>
      <c r="AN54" s="88"/>
      <c r="AO54" s="88"/>
      <c r="AP54" s="88"/>
      <c r="AQ54" s="196"/>
      <c r="AR54" s="206">
        <f t="shared" si="1"/>
        <v>1.6</v>
      </c>
      <c r="AS54" s="168" t="s">
        <v>60</v>
      </c>
      <c r="AT54" s="6" t="s">
        <v>325</v>
      </c>
    </row>
    <row r="55" spans="1:46" ht="30">
      <c r="A55" s="40" t="s">
        <v>679</v>
      </c>
      <c r="B55" s="6" t="s">
        <v>679</v>
      </c>
      <c r="C55" s="168" t="s">
        <v>61</v>
      </c>
      <c r="D55" s="6" t="s">
        <v>326</v>
      </c>
      <c r="E55" s="11">
        <v>6907006968</v>
      </c>
      <c r="F55" s="14">
        <v>1</v>
      </c>
      <c r="G55" s="3">
        <v>0.8</v>
      </c>
      <c r="H55" s="3" t="s">
        <v>668</v>
      </c>
      <c r="I55" s="42" t="s">
        <v>709</v>
      </c>
      <c r="J55" s="170">
        <v>3.9060000000000001</v>
      </c>
      <c r="K55" s="212">
        <f t="shared" si="0"/>
        <v>0</v>
      </c>
      <c r="L55" s="90"/>
      <c r="M55" s="87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196"/>
      <c r="AR55" s="206">
        <f t="shared" si="1"/>
        <v>0</v>
      </c>
      <c r="AS55" s="4" t="s">
        <v>61</v>
      </c>
      <c r="AT55" s="6" t="s">
        <v>326</v>
      </c>
    </row>
    <row r="56" spans="1:46" ht="30">
      <c r="A56" s="40" t="s">
        <v>679</v>
      </c>
      <c r="B56" s="6" t="s">
        <v>679</v>
      </c>
      <c r="C56" s="6" t="s">
        <v>62</v>
      </c>
      <c r="D56" s="6" t="s">
        <v>327</v>
      </c>
      <c r="E56" s="3"/>
      <c r="F56" s="3" t="s">
        <v>668</v>
      </c>
      <c r="G56" s="3" t="s">
        <v>668</v>
      </c>
      <c r="H56" s="3" t="s">
        <v>668</v>
      </c>
      <c r="I56" s="42" t="s">
        <v>711</v>
      </c>
      <c r="J56" s="214"/>
      <c r="K56" s="212">
        <f t="shared" si="0"/>
        <v>0</v>
      </c>
      <c r="L56" s="90"/>
      <c r="M56" s="87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196"/>
      <c r="AR56" s="206">
        <f t="shared" si="1"/>
        <v>0</v>
      </c>
      <c r="AS56" s="6" t="s">
        <v>62</v>
      </c>
      <c r="AT56" s="6" t="s">
        <v>327</v>
      </c>
    </row>
    <row r="57" spans="1:46" ht="30">
      <c r="A57" s="40" t="s">
        <v>679</v>
      </c>
      <c r="B57" s="6" t="s">
        <v>679</v>
      </c>
      <c r="C57" s="6" t="s">
        <v>63</v>
      </c>
      <c r="D57" s="6" t="s">
        <v>328</v>
      </c>
      <c r="E57" s="3">
        <v>6908006752</v>
      </c>
      <c r="F57" s="3">
        <v>1</v>
      </c>
      <c r="G57" s="3">
        <v>0.8</v>
      </c>
      <c r="H57" s="3" t="s">
        <v>668</v>
      </c>
      <c r="I57" s="42"/>
      <c r="J57" s="214"/>
      <c r="K57" s="212">
        <f t="shared" si="0"/>
        <v>0</v>
      </c>
      <c r="L57" s="90"/>
      <c r="M57" s="87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196"/>
      <c r="AR57" s="206">
        <f t="shared" si="1"/>
        <v>0</v>
      </c>
      <c r="AS57" s="6" t="s">
        <v>63</v>
      </c>
      <c r="AT57" s="6" t="s">
        <v>328</v>
      </c>
    </row>
    <row r="58" spans="1:46" ht="45">
      <c r="A58" s="40" t="s">
        <v>679</v>
      </c>
      <c r="B58" s="6" t="s">
        <v>679</v>
      </c>
      <c r="C58" s="4" t="s">
        <v>64</v>
      </c>
      <c r="D58" s="6" t="s">
        <v>328</v>
      </c>
      <c r="E58" s="3"/>
      <c r="F58" s="3">
        <v>2</v>
      </c>
      <c r="G58" s="3">
        <v>0.8</v>
      </c>
      <c r="H58" s="3" t="s">
        <v>668</v>
      </c>
      <c r="I58" s="42" t="s">
        <v>711</v>
      </c>
      <c r="J58" s="214"/>
      <c r="K58" s="212">
        <f t="shared" si="0"/>
        <v>0</v>
      </c>
      <c r="L58" s="90"/>
      <c r="M58" s="87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196"/>
      <c r="AR58" s="206">
        <f t="shared" si="1"/>
        <v>0</v>
      </c>
      <c r="AS58" s="4" t="s">
        <v>64</v>
      </c>
      <c r="AT58" s="6" t="s">
        <v>328</v>
      </c>
    </row>
    <row r="59" spans="1:46" ht="30">
      <c r="A59" s="40" t="s">
        <v>679</v>
      </c>
      <c r="B59" s="6" t="s">
        <v>679</v>
      </c>
      <c r="C59" s="142" t="s">
        <v>65</v>
      </c>
      <c r="D59" s="6" t="s">
        <v>329</v>
      </c>
      <c r="E59" s="11">
        <v>6907006950</v>
      </c>
      <c r="F59" s="14">
        <v>1</v>
      </c>
      <c r="G59" s="3">
        <v>0.8</v>
      </c>
      <c r="H59" s="3" t="s">
        <v>668</v>
      </c>
      <c r="I59" s="42" t="s">
        <v>1095</v>
      </c>
      <c r="J59" s="170">
        <v>0.8</v>
      </c>
      <c r="K59" s="182">
        <f t="shared" si="0"/>
        <v>0.6</v>
      </c>
      <c r="L59" s="90"/>
      <c r="M59" s="87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>
        <v>0.6</v>
      </c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196"/>
      <c r="AR59" s="206">
        <f t="shared" si="1"/>
        <v>0.6</v>
      </c>
      <c r="AS59" s="6" t="s">
        <v>65</v>
      </c>
      <c r="AT59" s="6" t="s">
        <v>329</v>
      </c>
    </row>
    <row r="60" spans="1:46" ht="30">
      <c r="A60" s="40" t="s">
        <v>679</v>
      </c>
      <c r="B60" s="6" t="s">
        <v>679</v>
      </c>
      <c r="C60" s="168" t="s">
        <v>66</v>
      </c>
      <c r="D60" s="6" t="s">
        <v>330</v>
      </c>
      <c r="E60" s="3">
        <v>6907007400</v>
      </c>
      <c r="F60" s="3">
        <v>1</v>
      </c>
      <c r="G60" s="3">
        <v>0.8</v>
      </c>
      <c r="H60" s="3" t="s">
        <v>668</v>
      </c>
      <c r="I60" s="42" t="s">
        <v>711</v>
      </c>
      <c r="J60" s="170">
        <v>3.472</v>
      </c>
      <c r="K60" s="212">
        <f t="shared" si="0"/>
        <v>0</v>
      </c>
      <c r="L60" s="90"/>
      <c r="M60" s="87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196"/>
      <c r="AR60" s="206">
        <f t="shared" si="1"/>
        <v>0</v>
      </c>
      <c r="AS60" s="168" t="s">
        <v>66</v>
      </c>
      <c r="AT60" s="6" t="s">
        <v>330</v>
      </c>
    </row>
    <row r="61" spans="1:46" ht="30">
      <c r="A61" s="40" t="s">
        <v>679</v>
      </c>
      <c r="B61" s="6" t="s">
        <v>679</v>
      </c>
      <c r="C61" s="4" t="s">
        <v>67</v>
      </c>
      <c r="D61" s="6" t="s">
        <v>331</v>
      </c>
      <c r="E61" s="3"/>
      <c r="F61" s="3" t="s">
        <v>668</v>
      </c>
      <c r="G61" s="3" t="s">
        <v>668</v>
      </c>
      <c r="H61" s="3" t="s">
        <v>668</v>
      </c>
      <c r="I61" s="42" t="s">
        <v>711</v>
      </c>
      <c r="J61" s="214"/>
      <c r="K61" s="212">
        <f t="shared" si="0"/>
        <v>0</v>
      </c>
      <c r="L61" s="90"/>
      <c r="M61" s="87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196"/>
      <c r="AR61" s="206">
        <f t="shared" si="1"/>
        <v>0</v>
      </c>
      <c r="AS61" s="4" t="s">
        <v>67</v>
      </c>
      <c r="AT61" s="6" t="s">
        <v>331</v>
      </c>
    </row>
    <row r="62" spans="1:46" ht="35.25" customHeight="1">
      <c r="A62" s="40" t="s">
        <v>679</v>
      </c>
      <c r="B62" s="6" t="s">
        <v>679</v>
      </c>
      <c r="C62" s="168" t="s">
        <v>862</v>
      </c>
      <c r="D62" s="6" t="s">
        <v>863</v>
      </c>
      <c r="E62" s="3">
        <v>6907005812</v>
      </c>
      <c r="F62" s="3" t="s">
        <v>668</v>
      </c>
      <c r="G62" s="3" t="s">
        <v>668</v>
      </c>
      <c r="H62" s="3" t="s">
        <v>668</v>
      </c>
      <c r="I62" s="151" t="s">
        <v>964</v>
      </c>
      <c r="J62" s="215">
        <v>1.0920000000000001</v>
      </c>
      <c r="K62" s="212">
        <f t="shared" si="0"/>
        <v>0</v>
      </c>
      <c r="L62" s="90"/>
      <c r="M62" s="87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196"/>
      <c r="AR62" s="206">
        <f t="shared" si="1"/>
        <v>0</v>
      </c>
      <c r="AS62" s="168" t="s">
        <v>862</v>
      </c>
      <c r="AT62" s="6" t="s">
        <v>863</v>
      </c>
    </row>
    <row r="63" spans="1:46" ht="40.5" customHeight="1">
      <c r="A63" s="40" t="s">
        <v>679</v>
      </c>
      <c r="B63" s="6" t="s">
        <v>679</v>
      </c>
      <c r="C63" s="168" t="s">
        <v>965</v>
      </c>
      <c r="D63" s="6" t="s">
        <v>967</v>
      </c>
      <c r="E63" s="3">
        <v>6907010072</v>
      </c>
      <c r="F63" s="3"/>
      <c r="G63" s="3"/>
      <c r="H63" s="3"/>
      <c r="I63" s="151" t="s">
        <v>966</v>
      </c>
      <c r="J63" s="215">
        <v>0.8</v>
      </c>
      <c r="K63" s="212">
        <f t="shared" si="0"/>
        <v>0</v>
      </c>
      <c r="L63" s="90"/>
      <c r="M63" s="87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196"/>
      <c r="AR63" s="206">
        <f t="shared" si="1"/>
        <v>0</v>
      </c>
      <c r="AS63" s="168" t="s">
        <v>965</v>
      </c>
      <c r="AT63" s="6" t="s">
        <v>967</v>
      </c>
    </row>
    <row r="64" spans="1:46" ht="35.25" customHeight="1">
      <c r="A64" s="40" t="s">
        <v>679</v>
      </c>
      <c r="B64" s="6" t="s">
        <v>679</v>
      </c>
      <c r="C64" s="168" t="s">
        <v>993</v>
      </c>
      <c r="D64" s="6" t="s">
        <v>994</v>
      </c>
      <c r="E64" s="3">
        <v>6907010065</v>
      </c>
      <c r="F64" s="3"/>
      <c r="G64" s="3"/>
      <c r="H64" s="3"/>
      <c r="I64" s="151"/>
      <c r="J64" s="215">
        <v>0.45</v>
      </c>
      <c r="K64" s="212">
        <f t="shared" si="0"/>
        <v>0</v>
      </c>
      <c r="L64" s="90"/>
      <c r="M64" s="87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196"/>
      <c r="AR64" s="206">
        <f t="shared" si="1"/>
        <v>0</v>
      </c>
      <c r="AS64" s="168" t="s">
        <v>993</v>
      </c>
      <c r="AT64" s="6" t="s">
        <v>994</v>
      </c>
    </row>
    <row r="65" spans="1:46" ht="35.25" customHeight="1">
      <c r="A65" s="40" t="s">
        <v>679</v>
      </c>
      <c r="B65" s="6" t="s">
        <v>679</v>
      </c>
      <c r="C65" s="168" t="s">
        <v>995</v>
      </c>
      <c r="D65" s="6" t="s">
        <v>996</v>
      </c>
      <c r="E65" s="3">
        <v>6907010097</v>
      </c>
      <c r="F65" s="3"/>
      <c r="G65" s="3"/>
      <c r="H65" s="3"/>
      <c r="I65" s="151"/>
      <c r="J65" s="215">
        <v>0.3</v>
      </c>
      <c r="K65" s="212">
        <f t="shared" si="0"/>
        <v>0</v>
      </c>
      <c r="L65" s="90"/>
      <c r="M65" s="87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196"/>
      <c r="AR65" s="206">
        <f t="shared" si="1"/>
        <v>0</v>
      </c>
      <c r="AS65" s="168" t="s">
        <v>995</v>
      </c>
      <c r="AT65" s="6" t="s">
        <v>996</v>
      </c>
    </row>
    <row r="66" spans="1:46" ht="30">
      <c r="A66" s="40" t="s">
        <v>679</v>
      </c>
      <c r="B66" s="3"/>
      <c r="C66" s="5" t="s">
        <v>68</v>
      </c>
      <c r="D66" s="6"/>
      <c r="E66" s="11"/>
      <c r="F66" s="14"/>
      <c r="G66" s="14"/>
      <c r="H66" s="3"/>
      <c r="I66" s="42"/>
      <c r="J66" s="214"/>
      <c r="K66" s="212">
        <f t="shared" si="0"/>
        <v>0</v>
      </c>
      <c r="L66" s="90"/>
      <c r="M66" s="87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196"/>
      <c r="AR66" s="206">
        <f t="shared" si="1"/>
        <v>0</v>
      </c>
      <c r="AS66" s="5" t="s">
        <v>68</v>
      </c>
      <c r="AT66" s="6"/>
    </row>
    <row r="67" spans="1:46" ht="30">
      <c r="A67" s="40" t="s">
        <v>679</v>
      </c>
      <c r="B67" s="3" t="s">
        <v>24</v>
      </c>
      <c r="C67" s="168" t="s">
        <v>69</v>
      </c>
      <c r="D67" s="6" t="s">
        <v>332</v>
      </c>
      <c r="E67" s="11">
        <v>6908016567</v>
      </c>
      <c r="F67" s="3">
        <v>2</v>
      </c>
      <c r="G67" s="3">
        <v>0.8</v>
      </c>
      <c r="H67" s="3" t="s">
        <v>668</v>
      </c>
      <c r="I67" s="42" t="s">
        <v>711</v>
      </c>
      <c r="J67" s="170">
        <v>1.6</v>
      </c>
      <c r="K67" s="212">
        <f t="shared" si="0"/>
        <v>0</v>
      </c>
      <c r="L67" s="90"/>
      <c r="M67" s="87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196"/>
      <c r="AR67" s="206">
        <f t="shared" si="1"/>
        <v>0</v>
      </c>
      <c r="AS67" s="168" t="s">
        <v>69</v>
      </c>
      <c r="AT67" s="6" t="s">
        <v>332</v>
      </c>
    </row>
    <row r="68" spans="1:46" ht="30">
      <c r="A68" s="40" t="s">
        <v>679</v>
      </c>
      <c r="B68" s="3" t="s">
        <v>24</v>
      </c>
      <c r="C68" s="168" t="s">
        <v>70</v>
      </c>
      <c r="D68" s="6" t="s">
        <v>333</v>
      </c>
      <c r="E68" s="11">
        <v>6908016567</v>
      </c>
      <c r="F68" s="3">
        <v>2</v>
      </c>
      <c r="G68" s="3">
        <v>0.8</v>
      </c>
      <c r="H68" s="14" t="s">
        <v>668</v>
      </c>
      <c r="I68" s="42" t="s">
        <v>711</v>
      </c>
      <c r="J68" s="170">
        <v>1.6</v>
      </c>
      <c r="K68" s="182">
        <f t="shared" ref="K68:K141" si="2">M68+N68+O68+P68+Q68+R68+S68+T68+U68+V68+W68+X68+Y68+Z68+AA68+AB68+AC68+AD68+AE68+AG68+AF68+AH68+AI68+AJ68+AK68+AL68+AM68+AN68+AO68+AP68+AQ68</f>
        <v>1.6</v>
      </c>
      <c r="L68" s="90"/>
      <c r="M68" s="87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>
        <v>1.6</v>
      </c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196"/>
      <c r="AR68" s="206">
        <f t="shared" ref="AR68:AR131" si="3">K68</f>
        <v>1.6</v>
      </c>
      <c r="AS68" s="168" t="s">
        <v>70</v>
      </c>
      <c r="AT68" s="6" t="s">
        <v>333</v>
      </c>
    </row>
    <row r="69" spans="1:46" ht="30">
      <c r="A69" s="40" t="s">
        <v>679</v>
      </c>
      <c r="B69" s="3" t="s">
        <v>24</v>
      </c>
      <c r="C69" s="168" t="s">
        <v>71</v>
      </c>
      <c r="D69" s="6" t="s">
        <v>334</v>
      </c>
      <c r="E69" s="11">
        <v>6908016567</v>
      </c>
      <c r="F69" s="14">
        <v>1</v>
      </c>
      <c r="G69" s="3">
        <v>0.8</v>
      </c>
      <c r="H69" s="3" t="s">
        <v>668</v>
      </c>
      <c r="I69" s="42" t="s">
        <v>711</v>
      </c>
      <c r="J69" s="170">
        <v>0.8</v>
      </c>
      <c r="K69" s="212">
        <f t="shared" si="2"/>
        <v>0</v>
      </c>
      <c r="L69" s="90"/>
      <c r="M69" s="87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196"/>
      <c r="AR69" s="206">
        <f t="shared" si="3"/>
        <v>0</v>
      </c>
      <c r="AS69" s="168" t="s">
        <v>71</v>
      </c>
      <c r="AT69" s="6" t="s">
        <v>334</v>
      </c>
    </row>
    <row r="70" spans="1:46" ht="30">
      <c r="A70" s="40" t="s">
        <v>679</v>
      </c>
      <c r="B70" s="3" t="s">
        <v>24</v>
      </c>
      <c r="C70" s="168" t="s">
        <v>72</v>
      </c>
      <c r="D70" s="6" t="s">
        <v>335</v>
      </c>
      <c r="E70" s="11">
        <v>6908016567</v>
      </c>
      <c r="F70" s="3">
        <v>1</v>
      </c>
      <c r="G70" s="3">
        <v>0.8</v>
      </c>
      <c r="H70" s="3" t="s">
        <v>668</v>
      </c>
      <c r="I70" s="42" t="s">
        <v>711</v>
      </c>
      <c r="J70" s="170">
        <v>0.53300000000000003</v>
      </c>
      <c r="K70" s="182">
        <f t="shared" si="2"/>
        <v>0</v>
      </c>
      <c r="L70" s="90"/>
      <c r="M70" s="87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196"/>
      <c r="AR70" s="206">
        <f t="shared" si="3"/>
        <v>0</v>
      </c>
      <c r="AS70" s="168" t="s">
        <v>72</v>
      </c>
      <c r="AT70" s="6" t="s">
        <v>335</v>
      </c>
    </row>
    <row r="71" spans="1:46" ht="30">
      <c r="A71" s="40" t="s">
        <v>679</v>
      </c>
      <c r="B71" s="3" t="s">
        <v>24</v>
      </c>
      <c r="C71" s="168" t="s">
        <v>73</v>
      </c>
      <c r="D71" s="6" t="s">
        <v>1016</v>
      </c>
      <c r="E71" s="11">
        <v>6908016567</v>
      </c>
      <c r="F71" s="3">
        <v>1</v>
      </c>
      <c r="G71" s="3">
        <v>0.8</v>
      </c>
      <c r="H71" s="3" t="s">
        <v>668</v>
      </c>
      <c r="I71" s="42" t="s">
        <v>711</v>
      </c>
      <c r="J71" s="170">
        <v>0.53300000000000003</v>
      </c>
      <c r="K71" s="212">
        <f t="shared" si="2"/>
        <v>0</v>
      </c>
      <c r="L71" s="90"/>
      <c r="M71" s="87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196"/>
      <c r="AR71" s="206">
        <f t="shared" si="3"/>
        <v>0</v>
      </c>
      <c r="AS71" s="168" t="s">
        <v>73</v>
      </c>
      <c r="AT71" s="6" t="s">
        <v>1016</v>
      </c>
    </row>
    <row r="72" spans="1:46" ht="30">
      <c r="A72" s="40" t="s">
        <v>679</v>
      </c>
      <c r="B72" s="3" t="s">
        <v>24</v>
      </c>
      <c r="C72" s="168" t="s">
        <v>74</v>
      </c>
      <c r="D72" s="6" t="s">
        <v>337</v>
      </c>
      <c r="E72" s="11">
        <v>6908016567</v>
      </c>
      <c r="F72" s="3">
        <v>2</v>
      </c>
      <c r="G72" s="3">
        <v>0.8</v>
      </c>
      <c r="H72" s="3" t="s">
        <v>668</v>
      </c>
      <c r="I72" s="42" t="s">
        <v>711</v>
      </c>
      <c r="J72" s="170">
        <v>1.6</v>
      </c>
      <c r="K72" s="212">
        <f t="shared" si="2"/>
        <v>1.6</v>
      </c>
      <c r="L72" s="90"/>
      <c r="M72" s="87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>
        <v>1.6</v>
      </c>
      <c r="AM72" s="88"/>
      <c r="AN72" s="88"/>
      <c r="AO72" s="88"/>
      <c r="AP72" s="88"/>
      <c r="AQ72" s="196"/>
      <c r="AR72" s="206">
        <f t="shared" si="3"/>
        <v>1.6</v>
      </c>
      <c r="AS72" s="168" t="s">
        <v>74</v>
      </c>
      <c r="AT72" s="6" t="s">
        <v>337</v>
      </c>
    </row>
    <row r="73" spans="1:46" ht="30">
      <c r="A73" s="40" t="s">
        <v>679</v>
      </c>
      <c r="B73" s="3" t="s">
        <v>24</v>
      </c>
      <c r="C73" s="168" t="s">
        <v>75</v>
      </c>
      <c r="D73" s="8" t="s">
        <v>338</v>
      </c>
      <c r="E73" s="11">
        <v>6908016567</v>
      </c>
      <c r="F73" s="3">
        <v>1</v>
      </c>
      <c r="G73" s="3">
        <v>0.8</v>
      </c>
      <c r="H73" s="3" t="s">
        <v>668</v>
      </c>
      <c r="I73" s="42" t="s">
        <v>711</v>
      </c>
      <c r="J73" s="170">
        <v>0.53300000000000003</v>
      </c>
      <c r="K73" s="212">
        <f t="shared" si="2"/>
        <v>0</v>
      </c>
      <c r="L73" s="90"/>
      <c r="M73" s="87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196"/>
      <c r="AR73" s="206">
        <f t="shared" si="3"/>
        <v>0</v>
      </c>
      <c r="AS73" s="168" t="s">
        <v>75</v>
      </c>
      <c r="AT73" s="8" t="s">
        <v>338</v>
      </c>
    </row>
    <row r="74" spans="1:46" ht="30">
      <c r="A74" s="40" t="s">
        <v>679</v>
      </c>
      <c r="B74" s="3" t="s">
        <v>24</v>
      </c>
      <c r="C74" s="168" t="s">
        <v>76</v>
      </c>
      <c r="D74" s="6" t="s">
        <v>339</v>
      </c>
      <c r="E74" s="11">
        <v>6908016567</v>
      </c>
      <c r="F74" s="3">
        <v>1</v>
      </c>
      <c r="G74" s="3">
        <v>0.8</v>
      </c>
      <c r="H74" s="3" t="s">
        <v>668</v>
      </c>
      <c r="I74" s="42" t="s">
        <v>711</v>
      </c>
      <c r="J74" s="170">
        <v>0.26700000000000002</v>
      </c>
      <c r="K74" s="212">
        <f t="shared" si="2"/>
        <v>0</v>
      </c>
      <c r="L74" s="90"/>
      <c r="M74" s="87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196"/>
      <c r="AR74" s="206">
        <f t="shared" si="3"/>
        <v>0</v>
      </c>
      <c r="AS74" s="168" t="s">
        <v>76</v>
      </c>
      <c r="AT74" s="6" t="s">
        <v>339</v>
      </c>
    </row>
    <row r="75" spans="1:46" ht="30">
      <c r="A75" s="40" t="s">
        <v>679</v>
      </c>
      <c r="B75" s="3" t="s">
        <v>24</v>
      </c>
      <c r="C75" s="168" t="s">
        <v>1017</v>
      </c>
      <c r="D75" s="6" t="s">
        <v>1018</v>
      </c>
      <c r="E75" s="11">
        <v>6908016567</v>
      </c>
      <c r="F75" s="14">
        <v>1</v>
      </c>
      <c r="G75" s="3">
        <v>0.8</v>
      </c>
      <c r="H75" s="3" t="s">
        <v>668</v>
      </c>
      <c r="I75" s="42" t="s">
        <v>711</v>
      </c>
      <c r="J75" s="170">
        <v>0.13300000000000001</v>
      </c>
      <c r="K75" s="212">
        <f t="shared" si="2"/>
        <v>0</v>
      </c>
      <c r="L75" s="90"/>
      <c r="M75" s="87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196"/>
      <c r="AR75" s="206">
        <f t="shared" si="3"/>
        <v>0</v>
      </c>
      <c r="AS75" s="168" t="s">
        <v>1017</v>
      </c>
      <c r="AT75" s="6" t="s">
        <v>1018</v>
      </c>
    </row>
    <row r="76" spans="1:46" ht="28.5" customHeight="1">
      <c r="A76" s="40" t="s">
        <v>679</v>
      </c>
      <c r="B76" s="3" t="s">
        <v>24</v>
      </c>
      <c r="C76" s="168" t="s">
        <v>1019</v>
      </c>
      <c r="D76" s="6" t="s">
        <v>1020</v>
      </c>
      <c r="E76" s="11">
        <v>6908016567</v>
      </c>
      <c r="F76" s="14"/>
      <c r="G76" s="3"/>
      <c r="H76" s="3"/>
      <c r="I76" s="42" t="s">
        <v>711</v>
      </c>
      <c r="J76" s="170">
        <v>0.2</v>
      </c>
      <c r="K76" s="182">
        <f t="shared" si="2"/>
        <v>0.8</v>
      </c>
      <c r="L76" s="90"/>
      <c r="M76" s="87"/>
      <c r="N76" s="88"/>
      <c r="O76" s="88">
        <v>0.8</v>
      </c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196"/>
      <c r="AR76" s="206">
        <f t="shared" si="3"/>
        <v>0.8</v>
      </c>
      <c r="AS76" s="168" t="s">
        <v>1019</v>
      </c>
      <c r="AT76" s="6" t="s">
        <v>1020</v>
      </c>
    </row>
    <row r="77" spans="1:46" ht="28.5" customHeight="1">
      <c r="A77" s="40" t="s">
        <v>679</v>
      </c>
      <c r="B77" s="3" t="s">
        <v>24</v>
      </c>
      <c r="C77" s="168" t="s">
        <v>1021</v>
      </c>
      <c r="D77" s="6" t="s">
        <v>1022</v>
      </c>
      <c r="E77" s="11">
        <v>6908016567</v>
      </c>
      <c r="F77" s="14"/>
      <c r="G77" s="3"/>
      <c r="H77" s="3"/>
      <c r="I77" s="42" t="s">
        <v>711</v>
      </c>
      <c r="J77" s="170">
        <v>0.13300000000000001</v>
      </c>
      <c r="K77" s="212">
        <f t="shared" si="2"/>
        <v>0</v>
      </c>
      <c r="L77" s="90"/>
      <c r="M77" s="87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196"/>
      <c r="AR77" s="206">
        <f t="shared" si="3"/>
        <v>0</v>
      </c>
      <c r="AS77" s="168" t="s">
        <v>1021</v>
      </c>
      <c r="AT77" s="6" t="s">
        <v>1022</v>
      </c>
    </row>
    <row r="78" spans="1:46" ht="28.5" customHeight="1">
      <c r="A78" s="40" t="s">
        <v>679</v>
      </c>
      <c r="B78" s="3" t="s">
        <v>24</v>
      </c>
      <c r="C78" s="168" t="s">
        <v>1023</v>
      </c>
      <c r="D78" s="6" t="s">
        <v>1024</v>
      </c>
      <c r="E78" s="11">
        <v>6908016567</v>
      </c>
      <c r="F78" s="14"/>
      <c r="G78" s="3"/>
      <c r="H78" s="3"/>
      <c r="I78" s="42" t="s">
        <v>711</v>
      </c>
      <c r="J78" s="170">
        <v>0.26700000000000002</v>
      </c>
      <c r="K78" s="212">
        <f t="shared" si="2"/>
        <v>0</v>
      </c>
      <c r="L78" s="90"/>
      <c r="M78" s="87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196"/>
      <c r="AR78" s="206">
        <f t="shared" si="3"/>
        <v>0</v>
      </c>
      <c r="AS78" s="168" t="s">
        <v>1023</v>
      </c>
      <c r="AT78" s="6" t="s">
        <v>1024</v>
      </c>
    </row>
    <row r="79" spans="1:46" ht="28.5" customHeight="1">
      <c r="A79" s="40" t="s">
        <v>679</v>
      </c>
      <c r="B79" s="3" t="s">
        <v>24</v>
      </c>
      <c r="C79" s="168" t="s">
        <v>1023</v>
      </c>
      <c r="D79" s="6" t="s">
        <v>1025</v>
      </c>
      <c r="E79" s="11">
        <v>6908016567</v>
      </c>
      <c r="F79" s="14"/>
      <c r="G79" s="3"/>
      <c r="H79" s="3"/>
      <c r="I79" s="42" t="s">
        <v>711</v>
      </c>
      <c r="J79" s="170">
        <v>0.13300000000000001</v>
      </c>
      <c r="K79" s="212">
        <f t="shared" si="2"/>
        <v>0</v>
      </c>
      <c r="L79" s="90"/>
      <c r="M79" s="87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196"/>
      <c r="AR79" s="206">
        <f t="shared" si="3"/>
        <v>0</v>
      </c>
      <c r="AS79" s="168" t="s">
        <v>1023</v>
      </c>
      <c r="AT79" s="6" t="s">
        <v>1025</v>
      </c>
    </row>
    <row r="80" spans="1:46" ht="28.5" customHeight="1">
      <c r="A80" s="40" t="s">
        <v>679</v>
      </c>
      <c r="B80" s="3" t="s">
        <v>24</v>
      </c>
      <c r="C80" s="168" t="s">
        <v>1023</v>
      </c>
      <c r="D80" s="6" t="s">
        <v>1026</v>
      </c>
      <c r="E80" s="11">
        <v>6908016567</v>
      </c>
      <c r="F80" s="14"/>
      <c r="G80" s="3"/>
      <c r="H80" s="3"/>
      <c r="I80" s="42" t="s">
        <v>711</v>
      </c>
      <c r="J80" s="170">
        <v>0.13300000000000001</v>
      </c>
      <c r="K80" s="212">
        <f t="shared" si="2"/>
        <v>0</v>
      </c>
      <c r="L80" s="90"/>
      <c r="M80" s="87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196"/>
      <c r="AR80" s="206">
        <f t="shared" si="3"/>
        <v>0</v>
      </c>
      <c r="AS80" s="168" t="s">
        <v>1023</v>
      </c>
      <c r="AT80" s="6" t="s">
        <v>1026</v>
      </c>
    </row>
    <row r="81" spans="1:46" ht="28.5" customHeight="1">
      <c r="A81" s="40" t="s">
        <v>679</v>
      </c>
      <c r="B81" s="3" t="s">
        <v>24</v>
      </c>
      <c r="C81" s="168" t="s">
        <v>1023</v>
      </c>
      <c r="D81" s="6" t="s">
        <v>1027</v>
      </c>
      <c r="E81" s="11">
        <v>6908016567</v>
      </c>
      <c r="F81" s="14"/>
      <c r="G81" s="3"/>
      <c r="H81" s="3"/>
      <c r="I81" s="42" t="s">
        <v>711</v>
      </c>
      <c r="J81" s="170">
        <v>0.13300000000000001</v>
      </c>
      <c r="K81" s="212">
        <f t="shared" si="2"/>
        <v>0</v>
      </c>
      <c r="L81" s="90"/>
      <c r="M81" s="87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196"/>
      <c r="AR81" s="206">
        <f t="shared" si="3"/>
        <v>0</v>
      </c>
      <c r="AS81" s="168" t="s">
        <v>1023</v>
      </c>
      <c r="AT81" s="6" t="s">
        <v>1027</v>
      </c>
    </row>
    <row r="82" spans="1:46" ht="28.5" customHeight="1">
      <c r="A82" s="40" t="s">
        <v>679</v>
      </c>
      <c r="B82" s="3" t="s">
        <v>24</v>
      </c>
      <c r="C82" s="168" t="s">
        <v>1023</v>
      </c>
      <c r="D82" s="6" t="s">
        <v>1028</v>
      </c>
      <c r="E82" s="11">
        <v>6908016567</v>
      </c>
      <c r="F82" s="14"/>
      <c r="G82" s="3"/>
      <c r="H82" s="3"/>
      <c r="I82" s="42" t="s">
        <v>711</v>
      </c>
      <c r="J82" s="170">
        <v>0.13300000000000001</v>
      </c>
      <c r="K82" s="212">
        <f t="shared" si="2"/>
        <v>0</v>
      </c>
      <c r="L82" s="90"/>
      <c r="M82" s="87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196"/>
      <c r="AR82" s="206">
        <f t="shared" si="3"/>
        <v>0</v>
      </c>
      <c r="AS82" s="168" t="s">
        <v>1023</v>
      </c>
      <c r="AT82" s="6" t="s">
        <v>1028</v>
      </c>
    </row>
    <row r="83" spans="1:46" ht="28.5" customHeight="1">
      <c r="A83" s="40" t="s">
        <v>679</v>
      </c>
      <c r="B83" s="3" t="s">
        <v>24</v>
      </c>
      <c r="C83" s="168" t="s">
        <v>1023</v>
      </c>
      <c r="D83" s="6" t="s">
        <v>1029</v>
      </c>
      <c r="E83" s="11">
        <v>6908016567</v>
      </c>
      <c r="F83" s="14"/>
      <c r="G83" s="3"/>
      <c r="H83" s="3"/>
      <c r="I83" s="42" t="s">
        <v>711</v>
      </c>
      <c r="J83" s="170">
        <v>0.13300000000000001</v>
      </c>
      <c r="K83" s="212">
        <f t="shared" si="2"/>
        <v>0</v>
      </c>
      <c r="L83" s="90"/>
      <c r="M83" s="87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196"/>
      <c r="AR83" s="206">
        <f t="shared" si="3"/>
        <v>0</v>
      </c>
      <c r="AS83" s="168" t="s">
        <v>1023</v>
      </c>
      <c r="AT83" s="6" t="s">
        <v>1029</v>
      </c>
    </row>
    <row r="84" spans="1:46" ht="30">
      <c r="A84" s="40" t="s">
        <v>679</v>
      </c>
      <c r="B84" s="3" t="s">
        <v>24</v>
      </c>
      <c r="C84" s="168" t="s">
        <v>78</v>
      </c>
      <c r="D84" s="6" t="s">
        <v>732</v>
      </c>
      <c r="E84" s="11">
        <v>6908016567</v>
      </c>
      <c r="F84" s="14">
        <v>1</v>
      </c>
      <c r="G84" s="3">
        <v>0.8</v>
      </c>
      <c r="H84" s="3" t="s">
        <v>668</v>
      </c>
      <c r="I84" s="42" t="s">
        <v>711</v>
      </c>
      <c r="J84" s="170">
        <v>0.26700000000000002</v>
      </c>
      <c r="K84" s="182">
        <f t="shared" si="2"/>
        <v>0.8</v>
      </c>
      <c r="L84" s="90"/>
      <c r="M84" s="87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>
        <v>0.8</v>
      </c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196"/>
      <c r="AR84" s="206">
        <f t="shared" si="3"/>
        <v>0.8</v>
      </c>
      <c r="AS84" s="168" t="s">
        <v>78</v>
      </c>
      <c r="AT84" s="6" t="s">
        <v>732</v>
      </c>
    </row>
    <row r="85" spans="1:46" ht="30">
      <c r="A85" s="40" t="s">
        <v>679</v>
      </c>
      <c r="B85" s="3" t="s">
        <v>24</v>
      </c>
      <c r="C85" s="168" t="s">
        <v>1030</v>
      </c>
      <c r="D85" s="6" t="s">
        <v>340</v>
      </c>
      <c r="E85" s="11">
        <v>6908016567</v>
      </c>
      <c r="F85" s="3">
        <v>1</v>
      </c>
      <c r="G85" s="3">
        <v>0.8</v>
      </c>
      <c r="H85" s="3" t="s">
        <v>668</v>
      </c>
      <c r="I85" s="42" t="s">
        <v>711</v>
      </c>
      <c r="J85" s="170">
        <v>0.53300000000000003</v>
      </c>
      <c r="K85" s="212">
        <f t="shared" si="2"/>
        <v>0</v>
      </c>
      <c r="L85" s="90"/>
      <c r="M85" s="87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196"/>
      <c r="AR85" s="206">
        <f t="shared" si="3"/>
        <v>0</v>
      </c>
      <c r="AS85" s="168" t="s">
        <v>1030</v>
      </c>
      <c r="AT85" s="6" t="s">
        <v>340</v>
      </c>
    </row>
    <row r="86" spans="1:46" ht="30">
      <c r="A86" s="40" t="s">
        <v>679</v>
      </c>
      <c r="B86" s="3" t="s">
        <v>24</v>
      </c>
      <c r="C86" s="168" t="s">
        <v>80</v>
      </c>
      <c r="D86" s="6" t="s">
        <v>341</v>
      </c>
      <c r="E86" s="11">
        <v>6908016567</v>
      </c>
      <c r="F86" s="3">
        <v>1</v>
      </c>
      <c r="G86" s="3">
        <v>0.8</v>
      </c>
      <c r="H86" s="3" t="s">
        <v>668</v>
      </c>
      <c r="I86" s="42" t="s">
        <v>711</v>
      </c>
      <c r="J86" s="170">
        <v>0.4</v>
      </c>
      <c r="K86" s="182">
        <f t="shared" si="2"/>
        <v>0</v>
      </c>
      <c r="L86" s="90"/>
      <c r="M86" s="87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196"/>
      <c r="AR86" s="206">
        <f t="shared" si="3"/>
        <v>0</v>
      </c>
      <c r="AS86" s="168" t="s">
        <v>80</v>
      </c>
      <c r="AT86" s="6" t="s">
        <v>341</v>
      </c>
    </row>
    <row r="87" spans="1:46" ht="30">
      <c r="A87" s="40" t="s">
        <v>679</v>
      </c>
      <c r="B87" s="3" t="s">
        <v>24</v>
      </c>
      <c r="C87" s="168" t="s">
        <v>80</v>
      </c>
      <c r="D87" s="6" t="s">
        <v>1031</v>
      </c>
      <c r="E87" s="11">
        <v>6908016567</v>
      </c>
      <c r="F87" s="3"/>
      <c r="G87" s="3"/>
      <c r="H87" s="3"/>
      <c r="I87" s="42" t="s">
        <v>711</v>
      </c>
      <c r="J87" s="170">
        <v>0.13300000000000001</v>
      </c>
      <c r="K87" s="212">
        <f t="shared" si="2"/>
        <v>0</v>
      </c>
      <c r="L87" s="90"/>
      <c r="M87" s="87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196"/>
      <c r="AR87" s="206">
        <f t="shared" si="3"/>
        <v>0</v>
      </c>
      <c r="AS87" s="168" t="s">
        <v>80</v>
      </c>
      <c r="AT87" s="6" t="s">
        <v>1031</v>
      </c>
    </row>
    <row r="88" spans="1:46" ht="30">
      <c r="A88" s="40" t="s">
        <v>679</v>
      </c>
      <c r="B88" s="3" t="s">
        <v>24</v>
      </c>
      <c r="C88" s="168" t="s">
        <v>80</v>
      </c>
      <c r="D88" s="6" t="s">
        <v>1032</v>
      </c>
      <c r="E88" s="11">
        <v>6908016567</v>
      </c>
      <c r="F88" s="3">
        <v>2</v>
      </c>
      <c r="G88" s="3">
        <v>0.8</v>
      </c>
      <c r="H88" s="3" t="s">
        <v>668</v>
      </c>
      <c r="I88" s="42" t="s">
        <v>711</v>
      </c>
      <c r="J88" s="170">
        <v>0.13300000000000001</v>
      </c>
      <c r="K88" s="212">
        <f t="shared" si="2"/>
        <v>0</v>
      </c>
      <c r="L88" s="90"/>
      <c r="M88" s="87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196"/>
      <c r="AR88" s="206">
        <f t="shared" si="3"/>
        <v>0</v>
      </c>
      <c r="AS88" s="168" t="s">
        <v>80</v>
      </c>
      <c r="AT88" s="6" t="s">
        <v>1032</v>
      </c>
    </row>
    <row r="89" spans="1:46" ht="27" customHeight="1">
      <c r="A89" s="40" t="s">
        <v>679</v>
      </c>
      <c r="B89" s="3" t="s">
        <v>24</v>
      </c>
      <c r="C89" s="168" t="s">
        <v>80</v>
      </c>
      <c r="D89" s="6" t="s">
        <v>1033</v>
      </c>
      <c r="E89" s="11">
        <v>6908016567</v>
      </c>
      <c r="F89" s="3"/>
      <c r="G89" s="3"/>
      <c r="H89" s="3"/>
      <c r="I89" s="42" t="s">
        <v>711</v>
      </c>
      <c r="J89" s="170">
        <v>0.13300000000000001</v>
      </c>
      <c r="K89" s="212">
        <f t="shared" si="2"/>
        <v>0</v>
      </c>
      <c r="L89" s="90"/>
      <c r="M89" s="87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196"/>
      <c r="AR89" s="206">
        <f t="shared" si="3"/>
        <v>0</v>
      </c>
      <c r="AS89" s="168" t="s">
        <v>80</v>
      </c>
      <c r="AT89" s="6" t="s">
        <v>1033</v>
      </c>
    </row>
    <row r="90" spans="1:46" ht="30">
      <c r="A90" s="40" t="s">
        <v>679</v>
      </c>
      <c r="B90" s="3" t="s">
        <v>24</v>
      </c>
      <c r="C90" s="168" t="s">
        <v>82</v>
      </c>
      <c r="D90" s="6" t="s">
        <v>343</v>
      </c>
      <c r="E90" s="11">
        <v>6907010185</v>
      </c>
      <c r="F90" s="14">
        <v>1</v>
      </c>
      <c r="G90" s="14">
        <v>0.8</v>
      </c>
      <c r="H90" s="3" t="s">
        <v>668</v>
      </c>
      <c r="I90" s="42" t="s">
        <v>709</v>
      </c>
      <c r="J90" s="170">
        <v>4.1660000000000004</v>
      </c>
      <c r="K90" s="212">
        <f t="shared" si="2"/>
        <v>0</v>
      </c>
      <c r="L90" s="90"/>
      <c r="M90" s="87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196"/>
      <c r="AR90" s="206">
        <f t="shared" si="3"/>
        <v>0</v>
      </c>
      <c r="AS90" s="4" t="s">
        <v>82</v>
      </c>
      <c r="AT90" s="6" t="s">
        <v>343</v>
      </c>
    </row>
    <row r="91" spans="1:46" ht="30">
      <c r="A91" s="40" t="s">
        <v>679</v>
      </c>
      <c r="B91" s="3"/>
      <c r="C91" s="4"/>
      <c r="D91" s="6" t="s">
        <v>344</v>
      </c>
      <c r="E91" s="3"/>
      <c r="F91" s="14"/>
      <c r="G91" s="14">
        <v>4</v>
      </c>
      <c r="H91" s="3" t="s">
        <v>668</v>
      </c>
      <c r="I91" s="42" t="s">
        <v>711</v>
      </c>
      <c r="J91" s="214"/>
      <c r="K91" s="212">
        <f t="shared" si="2"/>
        <v>0</v>
      </c>
      <c r="L91" s="90"/>
      <c r="M91" s="87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196"/>
      <c r="AR91" s="206">
        <f t="shared" si="3"/>
        <v>0</v>
      </c>
      <c r="AS91" s="4"/>
      <c r="AT91" s="6" t="s">
        <v>344</v>
      </c>
    </row>
    <row r="92" spans="1:46" ht="30">
      <c r="A92" s="40" t="s">
        <v>679</v>
      </c>
      <c r="B92" s="3" t="s">
        <v>24</v>
      </c>
      <c r="C92" s="4" t="s">
        <v>83</v>
      </c>
      <c r="D92" s="6" t="s">
        <v>345</v>
      </c>
      <c r="E92" s="11">
        <v>6907011598</v>
      </c>
      <c r="F92" s="14">
        <v>1</v>
      </c>
      <c r="G92" s="14">
        <v>0.8</v>
      </c>
      <c r="H92" s="3" t="s">
        <v>668</v>
      </c>
      <c r="I92" s="42" t="s">
        <v>709</v>
      </c>
      <c r="J92" s="214"/>
      <c r="K92" s="212">
        <f t="shared" si="2"/>
        <v>0</v>
      </c>
      <c r="L92" s="90"/>
      <c r="M92" s="87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196"/>
      <c r="AR92" s="206">
        <f t="shared" si="3"/>
        <v>0</v>
      </c>
      <c r="AS92" s="4" t="s">
        <v>83</v>
      </c>
      <c r="AT92" s="6" t="s">
        <v>345</v>
      </c>
    </row>
    <row r="93" spans="1:46" ht="30">
      <c r="A93" s="40" t="s">
        <v>679</v>
      </c>
      <c r="B93" s="3" t="s">
        <v>24</v>
      </c>
      <c r="C93" s="3"/>
      <c r="D93" s="4" t="s">
        <v>346</v>
      </c>
      <c r="E93" s="11">
        <v>6907011598</v>
      </c>
      <c r="F93" s="14">
        <v>1</v>
      </c>
      <c r="G93" s="14">
        <v>0.8</v>
      </c>
      <c r="H93" s="3" t="s">
        <v>668</v>
      </c>
      <c r="I93" s="42" t="s">
        <v>711</v>
      </c>
      <c r="J93" s="214"/>
      <c r="K93" s="212">
        <f t="shared" si="2"/>
        <v>0</v>
      </c>
      <c r="L93" s="90"/>
      <c r="M93" s="87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196"/>
      <c r="AR93" s="206">
        <f t="shared" si="3"/>
        <v>0</v>
      </c>
      <c r="AS93" s="3"/>
      <c r="AT93" s="4" t="s">
        <v>346</v>
      </c>
    </row>
    <row r="94" spans="1:46" ht="42.75">
      <c r="A94" s="40" t="s">
        <v>679</v>
      </c>
      <c r="B94" s="3" t="s">
        <v>24</v>
      </c>
      <c r="C94" s="168" t="s">
        <v>84</v>
      </c>
      <c r="D94" s="4" t="s">
        <v>731</v>
      </c>
      <c r="E94" s="25">
        <v>6907000645</v>
      </c>
      <c r="F94" s="14">
        <v>2</v>
      </c>
      <c r="G94" s="14">
        <v>0.8</v>
      </c>
      <c r="H94" s="3" t="s">
        <v>668</v>
      </c>
      <c r="I94" s="42" t="s">
        <v>711</v>
      </c>
      <c r="J94" s="170">
        <v>0.8</v>
      </c>
      <c r="K94" s="182">
        <f t="shared" si="2"/>
        <v>0.8</v>
      </c>
      <c r="L94" s="90"/>
      <c r="M94" s="87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>
        <v>0.8</v>
      </c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196"/>
      <c r="AR94" s="206">
        <f t="shared" si="3"/>
        <v>0.8</v>
      </c>
      <c r="AS94" s="168" t="s">
        <v>84</v>
      </c>
      <c r="AT94" s="4" t="s">
        <v>731</v>
      </c>
    </row>
    <row r="95" spans="1:46" ht="84" customHeight="1">
      <c r="A95" s="73" t="s">
        <v>679</v>
      </c>
      <c r="B95" s="74" t="s">
        <v>24</v>
      </c>
      <c r="C95" s="75" t="s">
        <v>979</v>
      </c>
      <c r="D95" s="75" t="s">
        <v>804</v>
      </c>
      <c r="E95" s="78">
        <v>6907011196</v>
      </c>
      <c r="F95" s="77" t="s">
        <v>668</v>
      </c>
      <c r="G95" s="77" t="s">
        <v>668</v>
      </c>
      <c r="H95" s="72" t="s">
        <v>674</v>
      </c>
      <c r="I95" s="151" t="s">
        <v>963</v>
      </c>
      <c r="J95" s="216">
        <v>0.14000000000000001</v>
      </c>
      <c r="K95" s="212">
        <f t="shared" si="2"/>
        <v>0</v>
      </c>
      <c r="L95" s="90"/>
      <c r="M95" s="87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196"/>
      <c r="AR95" s="206">
        <f t="shared" si="3"/>
        <v>0</v>
      </c>
      <c r="AS95" s="75" t="s">
        <v>979</v>
      </c>
      <c r="AT95" s="75" t="s">
        <v>804</v>
      </c>
    </row>
    <row r="96" spans="1:46" ht="42.75">
      <c r="A96" s="40" t="s">
        <v>679</v>
      </c>
      <c r="B96" s="3"/>
      <c r="C96" s="5" t="s">
        <v>85</v>
      </c>
      <c r="D96" s="6"/>
      <c r="E96" s="3"/>
      <c r="F96" s="14"/>
      <c r="G96" s="14"/>
      <c r="H96" s="3"/>
      <c r="I96" s="42"/>
      <c r="J96" s="214"/>
      <c r="K96" s="212">
        <f t="shared" si="2"/>
        <v>0</v>
      </c>
      <c r="L96" s="90"/>
      <c r="M96" s="87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196"/>
      <c r="AR96" s="206">
        <f t="shared" si="3"/>
        <v>0</v>
      </c>
      <c r="AS96" s="5" t="s">
        <v>85</v>
      </c>
      <c r="AT96" s="6"/>
    </row>
    <row r="97" spans="1:46" ht="30">
      <c r="A97" s="40" t="s">
        <v>679</v>
      </c>
      <c r="B97" s="3" t="s">
        <v>24</v>
      </c>
      <c r="C97" s="168" t="s">
        <v>86</v>
      </c>
      <c r="D97" s="6" t="s">
        <v>730</v>
      </c>
      <c r="E97" s="11">
        <v>6907002177</v>
      </c>
      <c r="F97" s="3">
        <v>3</v>
      </c>
      <c r="G97" s="3">
        <v>0.8</v>
      </c>
      <c r="H97" s="3" t="s">
        <v>668</v>
      </c>
      <c r="I97" s="42" t="s">
        <v>709</v>
      </c>
      <c r="J97" s="170">
        <v>13.4</v>
      </c>
      <c r="K97" s="212">
        <f t="shared" si="2"/>
        <v>9.6</v>
      </c>
      <c r="L97" s="90"/>
      <c r="M97" s="87"/>
      <c r="N97" s="88"/>
      <c r="O97" s="88"/>
      <c r="P97" s="88"/>
      <c r="Q97">
        <v>2.4</v>
      </c>
      <c r="R97" s="88"/>
      <c r="S97" s="88"/>
      <c r="T97" s="88"/>
      <c r="U97" s="88"/>
      <c r="V97" s="88"/>
      <c r="W97" s="88"/>
      <c r="X97" s="88"/>
      <c r="Y97" s="88"/>
      <c r="Z97" s="88">
        <v>2.4</v>
      </c>
      <c r="AA97" s="88"/>
      <c r="AB97" s="88"/>
      <c r="AC97" s="88"/>
      <c r="AD97" s="88"/>
      <c r="AE97" s="88">
        <v>2.4</v>
      </c>
      <c r="AF97" s="88"/>
      <c r="AG97" s="88"/>
      <c r="AH97" s="88"/>
      <c r="AI97" s="88"/>
      <c r="AJ97" s="88"/>
      <c r="AK97" s="88"/>
      <c r="AL97" s="88">
        <v>2.4</v>
      </c>
      <c r="AM97" s="88"/>
      <c r="AN97" s="88"/>
      <c r="AO97" s="88"/>
      <c r="AP97" s="88"/>
      <c r="AQ97" s="196"/>
      <c r="AR97" s="206">
        <f t="shared" si="3"/>
        <v>9.6</v>
      </c>
      <c r="AS97" s="168" t="s">
        <v>86</v>
      </c>
      <c r="AT97" s="6" t="s">
        <v>730</v>
      </c>
    </row>
    <row r="98" spans="1:46" ht="30">
      <c r="A98" s="40" t="s">
        <v>679</v>
      </c>
      <c r="B98" s="3" t="s">
        <v>24</v>
      </c>
      <c r="C98" s="168" t="s">
        <v>87</v>
      </c>
      <c r="D98" s="11" t="s">
        <v>734</v>
      </c>
      <c r="E98" s="25">
        <v>6907004431</v>
      </c>
      <c r="F98" s="3">
        <v>1</v>
      </c>
      <c r="G98" s="3">
        <v>0.8</v>
      </c>
      <c r="H98" s="3" t="s">
        <v>668</v>
      </c>
      <c r="I98" s="42" t="s">
        <v>726</v>
      </c>
      <c r="J98" s="170">
        <v>2.4</v>
      </c>
      <c r="K98" s="212">
        <f t="shared" si="2"/>
        <v>2.4000000000000004</v>
      </c>
      <c r="L98" s="90"/>
      <c r="M98" s="87"/>
      <c r="N98" s="88"/>
      <c r="O98" s="88"/>
      <c r="P98" s="88"/>
      <c r="Q98" s="88"/>
      <c r="R98" s="88"/>
      <c r="S98" s="88"/>
      <c r="T98" s="88"/>
      <c r="U98" s="88"/>
      <c r="V98" s="88"/>
      <c r="W98" s="88">
        <v>1</v>
      </c>
      <c r="X98" s="88"/>
      <c r="Y98" s="88"/>
      <c r="Z98" s="88"/>
      <c r="AA98" s="88"/>
      <c r="AB98" s="88"/>
      <c r="AC98" s="88"/>
      <c r="AD98" s="88"/>
      <c r="AE98" s="88">
        <v>0.6</v>
      </c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>
        <v>0.8</v>
      </c>
      <c r="AQ98" s="196"/>
      <c r="AR98" s="206">
        <f t="shared" si="3"/>
        <v>2.4000000000000004</v>
      </c>
      <c r="AS98" s="168" t="s">
        <v>87</v>
      </c>
      <c r="AT98" s="11" t="s">
        <v>734</v>
      </c>
    </row>
    <row r="99" spans="1:46" ht="37.5" customHeight="1">
      <c r="A99" s="40" t="s">
        <v>679</v>
      </c>
      <c r="B99" s="3" t="s">
        <v>24</v>
      </c>
      <c r="C99" s="168" t="s">
        <v>88</v>
      </c>
      <c r="D99" s="6" t="s">
        <v>735</v>
      </c>
      <c r="E99" s="3"/>
      <c r="F99" s="3">
        <v>1</v>
      </c>
      <c r="G99" s="3">
        <v>0.8</v>
      </c>
      <c r="H99" s="3" t="s">
        <v>668</v>
      </c>
      <c r="I99" s="42" t="s">
        <v>711</v>
      </c>
      <c r="J99" s="170">
        <v>0.8</v>
      </c>
      <c r="K99" s="212">
        <f t="shared" si="2"/>
        <v>0</v>
      </c>
      <c r="L99" s="90"/>
      <c r="M99" s="87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196"/>
      <c r="AR99" s="206">
        <f t="shared" si="3"/>
        <v>0</v>
      </c>
      <c r="AS99" s="168" t="s">
        <v>88</v>
      </c>
      <c r="AT99" s="6" t="s">
        <v>735</v>
      </c>
    </row>
    <row r="100" spans="1:46" ht="37.5" customHeight="1">
      <c r="A100" s="40" t="s">
        <v>679</v>
      </c>
      <c r="B100" s="6" t="s">
        <v>679</v>
      </c>
      <c r="C100" s="4" t="s">
        <v>89</v>
      </c>
      <c r="D100" s="6" t="s">
        <v>347</v>
      </c>
      <c r="E100" s="3">
        <v>6907000211</v>
      </c>
      <c r="F100" s="3">
        <v>12</v>
      </c>
      <c r="G100" s="3">
        <v>0.8</v>
      </c>
      <c r="H100" s="3" t="s">
        <v>668</v>
      </c>
      <c r="I100" s="42" t="s">
        <v>711</v>
      </c>
      <c r="J100" s="214"/>
      <c r="K100" s="212">
        <f t="shared" si="2"/>
        <v>10</v>
      </c>
      <c r="L100" s="90"/>
      <c r="M100" s="87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>
        <v>10</v>
      </c>
      <c r="AP100" s="88"/>
      <c r="AQ100" s="196"/>
      <c r="AR100" s="206">
        <f t="shared" si="3"/>
        <v>10</v>
      </c>
      <c r="AS100" s="4" t="s">
        <v>89</v>
      </c>
      <c r="AT100" s="6" t="s">
        <v>347</v>
      </c>
    </row>
    <row r="101" spans="1:46" ht="38.25" customHeight="1">
      <c r="A101" s="40" t="s">
        <v>679</v>
      </c>
      <c r="B101" s="3" t="s">
        <v>24</v>
      </c>
      <c r="C101" s="168" t="s">
        <v>90</v>
      </c>
      <c r="D101" s="6" t="s">
        <v>736</v>
      </c>
      <c r="E101" s="3"/>
      <c r="F101" s="3">
        <v>1</v>
      </c>
      <c r="G101" s="3">
        <v>0.8</v>
      </c>
      <c r="H101" s="3" t="s">
        <v>668</v>
      </c>
      <c r="I101" s="42" t="s">
        <v>711</v>
      </c>
      <c r="J101" s="170">
        <v>3.2</v>
      </c>
      <c r="K101" s="212">
        <f t="shared" si="2"/>
        <v>0</v>
      </c>
      <c r="L101" s="90"/>
      <c r="M101" s="87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196"/>
      <c r="AR101" s="206">
        <f t="shared" si="3"/>
        <v>0</v>
      </c>
      <c r="AS101" s="168" t="s">
        <v>90</v>
      </c>
      <c r="AT101" s="6" t="s">
        <v>736</v>
      </c>
    </row>
    <row r="102" spans="1:46" ht="44.25" customHeight="1">
      <c r="A102" s="40" t="s">
        <v>679</v>
      </c>
      <c r="B102" s="3" t="s">
        <v>24</v>
      </c>
      <c r="C102" s="168" t="s">
        <v>91</v>
      </c>
      <c r="D102" s="6" t="s">
        <v>737</v>
      </c>
      <c r="E102" s="11">
        <v>6907000187</v>
      </c>
      <c r="F102" s="3">
        <v>3</v>
      </c>
      <c r="G102" s="3">
        <v>0.8</v>
      </c>
      <c r="H102" s="3" t="s">
        <v>671</v>
      </c>
      <c r="I102" s="42" t="s">
        <v>716</v>
      </c>
      <c r="J102" s="213">
        <v>31.248000000000001</v>
      </c>
      <c r="K102" s="212">
        <f t="shared" si="2"/>
        <v>27.799999999999994</v>
      </c>
      <c r="L102" s="90"/>
      <c r="M102" s="87"/>
      <c r="N102" s="88">
        <v>3.2</v>
      </c>
      <c r="O102" s="88"/>
      <c r="P102" s="88">
        <v>2.4</v>
      </c>
      <c r="Q102" s="88"/>
      <c r="R102" s="88">
        <v>2.4</v>
      </c>
      <c r="S102" s="88"/>
      <c r="T102" s="88"/>
      <c r="U102" s="88">
        <v>2.4</v>
      </c>
      <c r="V102" s="88"/>
      <c r="W102" s="88">
        <v>2.4</v>
      </c>
      <c r="X102" s="88"/>
      <c r="Y102" s="88">
        <v>1.6</v>
      </c>
      <c r="Z102" s="88"/>
      <c r="AA102" s="88"/>
      <c r="AB102" s="88"/>
      <c r="AC102">
        <v>3</v>
      </c>
      <c r="AD102" s="88"/>
      <c r="AE102" s="88"/>
      <c r="AF102" s="88">
        <v>2.4</v>
      </c>
      <c r="AG102" s="88"/>
      <c r="AH102" s="88"/>
      <c r="AI102" s="88"/>
      <c r="AJ102" s="88">
        <v>3.2</v>
      </c>
      <c r="AK102" s="88"/>
      <c r="AL102" s="88"/>
      <c r="AM102" s="88">
        <v>2.4</v>
      </c>
      <c r="AN102" s="88"/>
      <c r="AO102" s="88"/>
      <c r="AP102" s="88">
        <v>2.4</v>
      </c>
      <c r="AQ102" s="196"/>
      <c r="AR102" s="206">
        <f t="shared" si="3"/>
        <v>27.799999999999994</v>
      </c>
      <c r="AS102" s="168" t="s">
        <v>91</v>
      </c>
      <c r="AT102" s="6" t="s">
        <v>737</v>
      </c>
    </row>
    <row r="103" spans="1:46" ht="63" customHeight="1">
      <c r="A103" s="40" t="s">
        <v>679</v>
      </c>
      <c r="B103" s="3" t="s">
        <v>24</v>
      </c>
      <c r="C103" s="168" t="s">
        <v>92</v>
      </c>
      <c r="D103" s="6" t="s">
        <v>738</v>
      </c>
      <c r="E103" s="11">
        <v>6907001511</v>
      </c>
      <c r="F103" s="3">
        <v>2</v>
      </c>
      <c r="G103" s="3">
        <v>0.6</v>
      </c>
      <c r="H103" s="3" t="s">
        <v>668</v>
      </c>
      <c r="I103" s="42" t="s">
        <v>711</v>
      </c>
      <c r="J103" s="213">
        <v>1.6</v>
      </c>
      <c r="K103" s="212">
        <f t="shared" si="2"/>
        <v>1.9000000000000001</v>
      </c>
      <c r="L103" s="90"/>
      <c r="M103" s="87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>
        <v>0.8</v>
      </c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>
        <v>1.1000000000000001</v>
      </c>
      <c r="AQ103" s="196"/>
      <c r="AR103" s="206">
        <f t="shared" si="3"/>
        <v>1.9000000000000001</v>
      </c>
      <c r="AS103" s="168" t="s">
        <v>92</v>
      </c>
      <c r="AT103" s="6" t="s">
        <v>738</v>
      </c>
    </row>
    <row r="104" spans="1:46" ht="42.75">
      <c r="A104" s="40" t="s">
        <v>679</v>
      </c>
      <c r="B104" s="3" t="s">
        <v>24</v>
      </c>
      <c r="C104" s="168" t="s">
        <v>93</v>
      </c>
      <c r="D104" s="6" t="s">
        <v>739</v>
      </c>
      <c r="E104" s="11">
        <v>6907001215</v>
      </c>
      <c r="F104" s="3">
        <v>2</v>
      </c>
      <c r="G104" s="3">
        <v>0.8</v>
      </c>
      <c r="H104" s="3" t="s">
        <v>668</v>
      </c>
      <c r="I104" s="42" t="s">
        <v>718</v>
      </c>
      <c r="J104" s="170">
        <v>13.888</v>
      </c>
      <c r="K104" s="212">
        <f t="shared" si="2"/>
        <v>9.6</v>
      </c>
      <c r="L104" s="90"/>
      <c r="M104" s="87"/>
      <c r="N104" s="88">
        <v>1.6</v>
      </c>
      <c r="O104" s="88"/>
      <c r="P104" s="88"/>
      <c r="Q104" s="88">
        <v>1.6</v>
      </c>
      <c r="R104" s="88"/>
      <c r="S104" s="88"/>
      <c r="T104" s="88"/>
      <c r="U104" s="88"/>
      <c r="V104" s="88"/>
      <c r="W104" s="88"/>
      <c r="X104" s="88"/>
      <c r="Y104" s="88">
        <v>1.6</v>
      </c>
      <c r="Z104" s="88"/>
      <c r="AA104" s="88"/>
      <c r="AB104" s="88">
        <v>0.8</v>
      </c>
      <c r="AC104" s="88"/>
      <c r="AD104" s="88"/>
      <c r="AE104" s="88">
        <v>0.8</v>
      </c>
      <c r="AF104" s="88"/>
      <c r="AG104" s="88"/>
      <c r="AH104" s="88"/>
      <c r="AI104" s="88">
        <v>1.6</v>
      </c>
      <c r="AJ104" s="88"/>
      <c r="AK104" s="88"/>
      <c r="AL104" s="88">
        <v>1.6</v>
      </c>
      <c r="AM104" s="88"/>
      <c r="AN104" s="88"/>
      <c r="AO104" s="88"/>
      <c r="AP104" s="88"/>
      <c r="AQ104" s="196"/>
      <c r="AR104" s="206">
        <f t="shared" si="3"/>
        <v>9.6</v>
      </c>
      <c r="AS104" s="168" t="s">
        <v>93</v>
      </c>
      <c r="AT104" s="6" t="s">
        <v>739</v>
      </c>
    </row>
    <row r="105" spans="1:46" ht="30">
      <c r="A105" s="40" t="s">
        <v>679</v>
      </c>
      <c r="B105" s="3" t="s">
        <v>24</v>
      </c>
      <c r="C105" s="168" t="s">
        <v>94</v>
      </c>
      <c r="D105" s="6" t="s">
        <v>740</v>
      </c>
      <c r="E105" s="25">
        <v>6908015531</v>
      </c>
      <c r="F105" s="3">
        <v>1</v>
      </c>
      <c r="G105" s="3">
        <v>0.8</v>
      </c>
      <c r="H105" s="3" t="s">
        <v>668</v>
      </c>
      <c r="I105" s="42" t="s">
        <v>711</v>
      </c>
      <c r="J105" s="170">
        <v>0.8</v>
      </c>
      <c r="K105" s="182">
        <f t="shared" si="2"/>
        <v>0.8</v>
      </c>
      <c r="L105" s="90"/>
      <c r="M105" s="87"/>
      <c r="N105" s="88"/>
      <c r="O105" s="88">
        <v>0.8</v>
      </c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196"/>
      <c r="AR105" s="206">
        <f t="shared" si="3"/>
        <v>0.8</v>
      </c>
      <c r="AS105" s="168" t="s">
        <v>94</v>
      </c>
      <c r="AT105" s="6" t="s">
        <v>740</v>
      </c>
    </row>
    <row r="106" spans="1:46" ht="71.25">
      <c r="A106" s="40" t="s">
        <v>679</v>
      </c>
      <c r="B106" s="3" t="s">
        <v>24</v>
      </c>
      <c r="C106" s="168" t="s">
        <v>1001</v>
      </c>
      <c r="D106" s="6" t="s">
        <v>741</v>
      </c>
      <c r="E106" s="11">
        <v>6907008637</v>
      </c>
      <c r="F106" s="3">
        <v>1</v>
      </c>
      <c r="G106" s="3">
        <v>0.8</v>
      </c>
      <c r="H106" s="3" t="s">
        <v>668</v>
      </c>
      <c r="I106" s="42" t="s">
        <v>711</v>
      </c>
      <c r="J106" s="170">
        <v>0.4</v>
      </c>
      <c r="K106" s="182">
        <f t="shared" si="2"/>
        <v>0.8</v>
      </c>
      <c r="L106" s="90"/>
      <c r="M106" s="87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>
        <v>0.8</v>
      </c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196"/>
      <c r="AR106" s="206">
        <f t="shared" si="3"/>
        <v>0.8</v>
      </c>
      <c r="AS106" s="168" t="s">
        <v>1001</v>
      </c>
      <c r="AT106" s="6" t="s">
        <v>741</v>
      </c>
    </row>
    <row r="107" spans="1:46" ht="30">
      <c r="A107" s="40" t="s">
        <v>679</v>
      </c>
      <c r="B107" s="3" t="s">
        <v>24</v>
      </c>
      <c r="C107" s="168" t="s">
        <v>96</v>
      </c>
      <c r="D107" s="6" t="s">
        <v>348</v>
      </c>
      <c r="E107" s="11">
        <v>6907006608</v>
      </c>
      <c r="F107" s="3">
        <v>1</v>
      </c>
      <c r="G107" s="3">
        <v>0.8</v>
      </c>
      <c r="H107" s="3" t="s">
        <v>668</v>
      </c>
      <c r="I107" s="42" t="s">
        <v>709</v>
      </c>
      <c r="J107" s="170">
        <v>0.8</v>
      </c>
      <c r="K107" s="182">
        <f t="shared" si="2"/>
        <v>2.2000000000000002</v>
      </c>
      <c r="L107" s="90"/>
      <c r="M107" s="87"/>
      <c r="N107" s="88">
        <v>0.6</v>
      </c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>
        <v>1.6</v>
      </c>
      <c r="AN107" s="88"/>
      <c r="AO107" s="88"/>
      <c r="AP107" s="88"/>
      <c r="AQ107" s="196"/>
      <c r="AR107" s="206">
        <f t="shared" si="3"/>
        <v>2.2000000000000002</v>
      </c>
      <c r="AS107" s="168" t="s">
        <v>96</v>
      </c>
      <c r="AT107" s="6" t="s">
        <v>348</v>
      </c>
    </row>
    <row r="108" spans="1:46" ht="37.5" customHeight="1">
      <c r="A108" s="40" t="s">
        <v>679</v>
      </c>
      <c r="B108" s="3" t="s">
        <v>24</v>
      </c>
      <c r="C108" s="4" t="s">
        <v>782</v>
      </c>
      <c r="D108" s="6" t="s">
        <v>783</v>
      </c>
      <c r="E108" s="11"/>
      <c r="F108" s="3"/>
      <c r="G108" s="3"/>
      <c r="H108" s="3" t="s">
        <v>668</v>
      </c>
      <c r="I108" s="42" t="s">
        <v>711</v>
      </c>
      <c r="J108" s="214"/>
      <c r="K108" s="212">
        <f t="shared" si="2"/>
        <v>0</v>
      </c>
      <c r="L108" s="90"/>
      <c r="M108" s="87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196"/>
      <c r="AR108" s="206">
        <f t="shared" si="3"/>
        <v>0</v>
      </c>
      <c r="AS108" s="4" t="s">
        <v>782</v>
      </c>
      <c r="AT108" s="6" t="s">
        <v>783</v>
      </c>
    </row>
    <row r="109" spans="1:46" ht="43.5" customHeight="1">
      <c r="A109" s="40" t="s">
        <v>679</v>
      </c>
      <c r="B109" s="3" t="s">
        <v>24</v>
      </c>
      <c r="C109" s="168" t="s">
        <v>97</v>
      </c>
      <c r="D109" s="6" t="s">
        <v>349</v>
      </c>
      <c r="E109" s="11">
        <v>6907002882</v>
      </c>
      <c r="F109" s="3">
        <v>1</v>
      </c>
      <c r="G109" s="3">
        <v>0.8</v>
      </c>
      <c r="H109" s="3" t="s">
        <v>671</v>
      </c>
      <c r="I109" s="42" t="s">
        <v>1094</v>
      </c>
      <c r="J109" s="213">
        <v>0.8</v>
      </c>
      <c r="K109" s="212">
        <f t="shared" si="2"/>
        <v>0.8</v>
      </c>
      <c r="L109" s="90"/>
      <c r="M109" s="87"/>
      <c r="N109" s="88"/>
      <c r="O109" s="88"/>
      <c r="P109" s="88"/>
      <c r="Q109" s="88">
        <v>0.2</v>
      </c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>
        <v>0.4</v>
      </c>
      <c r="AE109" s="88"/>
      <c r="AF109" s="88"/>
      <c r="AG109" s="88"/>
      <c r="AH109" s="88"/>
      <c r="AI109" s="88"/>
      <c r="AJ109" s="88"/>
      <c r="AK109" s="88"/>
      <c r="AL109" s="88">
        <v>0.2</v>
      </c>
      <c r="AM109" s="88"/>
      <c r="AN109" s="88"/>
      <c r="AO109" s="88"/>
      <c r="AP109" s="88"/>
      <c r="AQ109" s="196"/>
      <c r="AR109" s="206">
        <f t="shared" si="3"/>
        <v>0.8</v>
      </c>
      <c r="AS109" s="168" t="s">
        <v>97</v>
      </c>
      <c r="AT109" s="6" t="s">
        <v>349</v>
      </c>
    </row>
    <row r="110" spans="1:46" ht="45" customHeight="1">
      <c r="A110" s="40" t="s">
        <v>679</v>
      </c>
      <c r="B110" s="3" t="s">
        <v>24</v>
      </c>
      <c r="C110" s="166" t="s">
        <v>98</v>
      </c>
      <c r="D110" s="8" t="s">
        <v>350</v>
      </c>
      <c r="E110" s="11">
        <v>6907008669</v>
      </c>
      <c r="F110" s="3">
        <v>1</v>
      </c>
      <c r="G110" s="3">
        <v>0.8</v>
      </c>
      <c r="H110" s="3" t="s">
        <v>668</v>
      </c>
      <c r="I110" s="42" t="s">
        <v>711</v>
      </c>
      <c r="J110" s="170">
        <v>1.0920000000000001</v>
      </c>
      <c r="K110" s="212">
        <f t="shared" si="2"/>
        <v>0.8</v>
      </c>
      <c r="L110" s="90"/>
      <c r="M110" s="87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>
        <v>0.8</v>
      </c>
      <c r="AL110" s="88"/>
      <c r="AM110" s="88"/>
      <c r="AN110" s="88"/>
      <c r="AO110" s="88"/>
      <c r="AP110" s="88"/>
      <c r="AQ110" s="196"/>
      <c r="AR110" s="206">
        <f t="shared" si="3"/>
        <v>0.8</v>
      </c>
      <c r="AS110" s="1" t="s">
        <v>98</v>
      </c>
      <c r="AT110" s="8" t="s">
        <v>350</v>
      </c>
    </row>
    <row r="111" spans="1:46" ht="33" customHeight="1">
      <c r="A111" s="40" t="s">
        <v>679</v>
      </c>
      <c r="B111" s="3" t="s">
        <v>24</v>
      </c>
      <c r="C111" s="166" t="s">
        <v>997</v>
      </c>
      <c r="D111" s="8" t="s">
        <v>998</v>
      </c>
      <c r="E111" s="11">
        <v>6908017352</v>
      </c>
      <c r="F111" s="3"/>
      <c r="G111" s="3"/>
      <c r="H111" s="3"/>
      <c r="I111" s="42"/>
      <c r="J111" s="170">
        <v>1.365</v>
      </c>
      <c r="K111" s="212">
        <f t="shared" si="2"/>
        <v>0</v>
      </c>
      <c r="L111" s="90"/>
      <c r="M111" s="87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196"/>
      <c r="AR111" s="206">
        <f t="shared" si="3"/>
        <v>0</v>
      </c>
      <c r="AS111" s="166" t="s">
        <v>997</v>
      </c>
      <c r="AT111" s="8" t="s">
        <v>998</v>
      </c>
    </row>
    <row r="112" spans="1:46" ht="64.5" customHeight="1">
      <c r="A112" s="40" t="s">
        <v>679</v>
      </c>
      <c r="B112" s="3" t="s">
        <v>24</v>
      </c>
      <c r="C112" s="1" t="s">
        <v>99</v>
      </c>
      <c r="D112" s="6" t="s">
        <v>351</v>
      </c>
      <c r="E112" s="24"/>
      <c r="F112" s="3">
        <v>1</v>
      </c>
      <c r="G112" s="3">
        <v>0.8</v>
      </c>
      <c r="H112" s="3" t="s">
        <v>668</v>
      </c>
      <c r="I112" s="42" t="s">
        <v>711</v>
      </c>
      <c r="J112" s="214"/>
      <c r="K112" s="212">
        <f t="shared" si="2"/>
        <v>0</v>
      </c>
      <c r="L112" s="90"/>
      <c r="M112" s="87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196"/>
      <c r="AR112" s="206">
        <f t="shared" si="3"/>
        <v>0</v>
      </c>
      <c r="AS112" s="1" t="s">
        <v>99</v>
      </c>
      <c r="AT112" s="6" t="s">
        <v>351</v>
      </c>
    </row>
    <row r="113" spans="1:46" ht="66" customHeight="1">
      <c r="A113" s="40" t="s">
        <v>679</v>
      </c>
      <c r="B113" s="3" t="s">
        <v>24</v>
      </c>
      <c r="C113" s="1" t="s">
        <v>100</v>
      </c>
      <c r="D113" s="8" t="s">
        <v>352</v>
      </c>
      <c r="E113" s="24"/>
      <c r="F113" s="3" t="s">
        <v>668</v>
      </c>
      <c r="G113" s="3" t="s">
        <v>668</v>
      </c>
      <c r="H113" s="6" t="s">
        <v>672</v>
      </c>
      <c r="I113" s="42" t="s">
        <v>711</v>
      </c>
      <c r="J113" s="214"/>
      <c r="K113" s="212">
        <f t="shared" si="2"/>
        <v>0</v>
      </c>
      <c r="L113" s="90"/>
      <c r="M113" s="87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196"/>
      <c r="AR113" s="206">
        <f t="shared" si="3"/>
        <v>0</v>
      </c>
      <c r="AS113" s="1" t="s">
        <v>100</v>
      </c>
      <c r="AT113" s="8" t="s">
        <v>352</v>
      </c>
    </row>
    <row r="114" spans="1:46" ht="47.25" customHeight="1">
      <c r="A114" s="40" t="s">
        <v>679</v>
      </c>
      <c r="B114" s="6" t="s">
        <v>679</v>
      </c>
      <c r="C114" s="166" t="s">
        <v>101</v>
      </c>
      <c r="D114" s="134" t="s">
        <v>353</v>
      </c>
      <c r="E114" s="11">
        <v>6907002434</v>
      </c>
      <c r="F114" s="3">
        <v>2</v>
      </c>
      <c r="G114" s="3">
        <v>0.8</v>
      </c>
      <c r="H114" s="3" t="s">
        <v>668</v>
      </c>
      <c r="I114" s="42" t="s">
        <v>709</v>
      </c>
      <c r="J114" s="170">
        <v>3.7309999999999999</v>
      </c>
      <c r="K114" s="212">
        <f t="shared" si="2"/>
        <v>0</v>
      </c>
      <c r="L114" s="90"/>
      <c r="M114" s="87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196"/>
      <c r="AR114" s="206">
        <f t="shared" si="3"/>
        <v>0</v>
      </c>
      <c r="AS114" s="166" t="s">
        <v>101</v>
      </c>
      <c r="AT114" s="134" t="s">
        <v>353</v>
      </c>
    </row>
    <row r="115" spans="1:46" ht="75" customHeight="1">
      <c r="A115" s="40" t="s">
        <v>679</v>
      </c>
      <c r="B115" s="3" t="s">
        <v>24</v>
      </c>
      <c r="C115" s="1" t="s">
        <v>102</v>
      </c>
      <c r="D115" s="8" t="s">
        <v>354</v>
      </c>
      <c r="E115" s="3"/>
      <c r="F115" s="3" t="s">
        <v>668</v>
      </c>
      <c r="G115" s="3" t="s">
        <v>668</v>
      </c>
      <c r="H115" s="6" t="s">
        <v>672</v>
      </c>
      <c r="I115" s="42" t="s">
        <v>711</v>
      </c>
      <c r="J115" s="214"/>
      <c r="K115" s="212">
        <f t="shared" si="2"/>
        <v>0</v>
      </c>
      <c r="L115" s="90"/>
      <c r="M115" s="87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196"/>
      <c r="AR115" s="206">
        <f t="shared" si="3"/>
        <v>0</v>
      </c>
      <c r="AS115" s="1" t="s">
        <v>102</v>
      </c>
      <c r="AT115" s="8" t="s">
        <v>354</v>
      </c>
    </row>
    <row r="116" spans="1:46" ht="34.5" customHeight="1">
      <c r="A116" s="40" t="s">
        <v>679</v>
      </c>
      <c r="B116" s="3" t="s">
        <v>24</v>
      </c>
      <c r="C116" s="1" t="s">
        <v>103</v>
      </c>
      <c r="D116" s="8" t="s">
        <v>355</v>
      </c>
      <c r="E116" s="3"/>
      <c r="F116" s="3" t="s">
        <v>668</v>
      </c>
      <c r="G116" s="3" t="s">
        <v>668</v>
      </c>
      <c r="H116" s="6" t="s">
        <v>669</v>
      </c>
      <c r="I116" s="42" t="s">
        <v>711</v>
      </c>
      <c r="J116" s="214"/>
      <c r="K116" s="212">
        <f t="shared" si="2"/>
        <v>0</v>
      </c>
      <c r="L116" s="90"/>
      <c r="M116" s="87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196"/>
      <c r="AR116" s="206">
        <f t="shared" si="3"/>
        <v>0</v>
      </c>
      <c r="AS116" s="1" t="s">
        <v>103</v>
      </c>
      <c r="AT116" s="8" t="s">
        <v>355</v>
      </c>
    </row>
    <row r="117" spans="1:46" ht="59.25" customHeight="1">
      <c r="A117" s="40" t="s">
        <v>679</v>
      </c>
      <c r="B117" s="3" t="s">
        <v>24</v>
      </c>
      <c r="C117" s="1" t="s">
        <v>104</v>
      </c>
      <c r="D117" s="8" t="s">
        <v>356</v>
      </c>
      <c r="E117" s="3"/>
      <c r="F117" s="3" t="s">
        <v>668</v>
      </c>
      <c r="G117" s="3" t="s">
        <v>668</v>
      </c>
      <c r="H117" s="6" t="s">
        <v>672</v>
      </c>
      <c r="I117" s="42" t="s">
        <v>711</v>
      </c>
      <c r="J117" s="214"/>
      <c r="K117" s="212">
        <f t="shared" si="2"/>
        <v>0</v>
      </c>
      <c r="L117" s="90"/>
      <c r="M117" s="87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196"/>
      <c r="AR117" s="206">
        <f t="shared" si="3"/>
        <v>0</v>
      </c>
      <c r="AS117" s="1" t="s">
        <v>104</v>
      </c>
      <c r="AT117" s="8" t="s">
        <v>356</v>
      </c>
    </row>
    <row r="118" spans="1:46" ht="32.25" customHeight="1">
      <c r="A118" s="40" t="s">
        <v>679</v>
      </c>
      <c r="B118" s="3" t="s">
        <v>24</v>
      </c>
      <c r="C118" s="168" t="s">
        <v>105</v>
      </c>
      <c r="D118" s="8" t="s">
        <v>357</v>
      </c>
      <c r="E118" s="11">
        <v>6907007432</v>
      </c>
      <c r="F118" s="3">
        <v>2</v>
      </c>
      <c r="G118" s="3">
        <v>0.8</v>
      </c>
      <c r="H118" s="3" t="s">
        <v>668</v>
      </c>
      <c r="I118" s="42" t="s">
        <v>709</v>
      </c>
      <c r="J118" s="170">
        <v>6.944</v>
      </c>
      <c r="K118" s="212">
        <f t="shared" si="2"/>
        <v>2.4000000000000004</v>
      </c>
      <c r="L118" s="90"/>
      <c r="M118" s="87"/>
      <c r="N118" s="88"/>
      <c r="O118" s="88"/>
      <c r="P118" s="88"/>
      <c r="Q118" s="88"/>
      <c r="R118" s="88"/>
      <c r="S118" s="88"/>
      <c r="T118" s="88"/>
      <c r="U118" s="88"/>
      <c r="V118" s="88">
        <v>0.8</v>
      </c>
      <c r="W118" s="88"/>
      <c r="X118" s="88"/>
      <c r="Y118" s="88"/>
      <c r="Z118" s="88"/>
      <c r="AA118" s="88"/>
      <c r="AB118" s="88"/>
      <c r="AC118" s="88">
        <v>1.6</v>
      </c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196"/>
      <c r="AR118" s="206">
        <f t="shared" si="3"/>
        <v>2.4000000000000004</v>
      </c>
      <c r="AS118" s="168" t="s">
        <v>105</v>
      </c>
      <c r="AT118" s="8" t="s">
        <v>357</v>
      </c>
    </row>
    <row r="119" spans="1:46" ht="46.5" customHeight="1">
      <c r="A119" s="40" t="s">
        <v>679</v>
      </c>
      <c r="B119" s="6" t="s">
        <v>679</v>
      </c>
      <c r="C119" s="168" t="s">
        <v>106</v>
      </c>
      <c r="D119" s="20" t="s">
        <v>358</v>
      </c>
      <c r="E119" s="11">
        <v>6907007432</v>
      </c>
      <c r="F119" s="3">
        <v>2</v>
      </c>
      <c r="G119" s="3">
        <v>0.8</v>
      </c>
      <c r="H119" s="3" t="s">
        <v>668</v>
      </c>
      <c r="I119" s="42" t="s">
        <v>727</v>
      </c>
      <c r="J119" s="170">
        <v>1.6</v>
      </c>
      <c r="K119" s="182">
        <f t="shared" si="2"/>
        <v>2.2000000000000002</v>
      </c>
      <c r="L119" s="90"/>
      <c r="M119" s="87"/>
      <c r="N119" s="88">
        <v>0.6</v>
      </c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>
        <v>1.6</v>
      </c>
      <c r="AK119" s="88"/>
      <c r="AL119" s="88"/>
      <c r="AM119" s="88"/>
      <c r="AN119" s="88"/>
      <c r="AO119" s="88"/>
      <c r="AP119" s="88"/>
      <c r="AQ119" s="196"/>
      <c r="AR119" s="206">
        <f t="shared" si="3"/>
        <v>2.2000000000000002</v>
      </c>
      <c r="AS119" s="168" t="s">
        <v>106</v>
      </c>
      <c r="AT119" s="20" t="s">
        <v>358</v>
      </c>
    </row>
    <row r="120" spans="1:46" ht="60.75" customHeight="1">
      <c r="A120" s="40" t="s">
        <v>679</v>
      </c>
      <c r="B120" s="3" t="s">
        <v>24</v>
      </c>
      <c r="C120" s="168" t="s">
        <v>107</v>
      </c>
      <c r="D120" s="6" t="s">
        <v>359</v>
      </c>
      <c r="E120" s="11">
        <v>6908006551</v>
      </c>
      <c r="F120" s="3" t="s">
        <v>668</v>
      </c>
      <c r="G120" s="3" t="s">
        <v>668</v>
      </c>
      <c r="H120" s="6" t="s">
        <v>672</v>
      </c>
      <c r="I120" s="42" t="s">
        <v>709</v>
      </c>
      <c r="J120" s="170">
        <v>0.88700000000000001</v>
      </c>
      <c r="K120" s="212">
        <f t="shared" si="2"/>
        <v>0.75</v>
      </c>
      <c r="L120" s="90"/>
      <c r="M120" s="87"/>
      <c r="N120" s="88"/>
      <c r="O120" s="88">
        <v>0.25</v>
      </c>
      <c r="P120" s="88"/>
      <c r="Q120" s="88"/>
      <c r="R120" s="88"/>
      <c r="S120" s="88"/>
      <c r="T120" s="88"/>
      <c r="U120" s="88"/>
      <c r="V120" s="88">
        <v>0.25</v>
      </c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>
        <v>0.25</v>
      </c>
      <c r="AK120" s="88"/>
      <c r="AL120" s="88"/>
      <c r="AM120" s="88"/>
      <c r="AN120" s="88"/>
      <c r="AO120" s="88"/>
      <c r="AP120" s="88"/>
      <c r="AQ120" s="196"/>
      <c r="AR120" s="206">
        <f t="shared" si="3"/>
        <v>0.75</v>
      </c>
      <c r="AS120" s="168" t="s">
        <v>107</v>
      </c>
      <c r="AT120" s="6" t="s">
        <v>359</v>
      </c>
    </row>
    <row r="121" spans="1:46" ht="49.5" customHeight="1">
      <c r="A121" s="40" t="s">
        <v>679</v>
      </c>
      <c r="B121" s="3" t="s">
        <v>24</v>
      </c>
      <c r="C121" s="230" t="s">
        <v>108</v>
      </c>
      <c r="D121" s="6" t="s">
        <v>360</v>
      </c>
      <c r="E121" s="11">
        <v>6908006833</v>
      </c>
      <c r="F121" s="3">
        <v>1</v>
      </c>
      <c r="G121" s="3">
        <v>0.8</v>
      </c>
      <c r="H121" s="3" t="s">
        <v>668</v>
      </c>
      <c r="I121" s="42" t="s">
        <v>711</v>
      </c>
      <c r="J121" s="170">
        <v>2.16</v>
      </c>
      <c r="K121" s="212">
        <f t="shared" si="2"/>
        <v>0.3</v>
      </c>
      <c r="L121" s="90"/>
      <c r="M121" s="87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>
        <v>0.3</v>
      </c>
      <c r="AL121" s="88"/>
      <c r="AM121" s="88"/>
      <c r="AN121" s="88"/>
      <c r="AO121" s="88"/>
      <c r="AP121" s="88"/>
      <c r="AQ121" s="196"/>
      <c r="AR121" s="206">
        <f t="shared" si="3"/>
        <v>0.3</v>
      </c>
      <c r="AS121" s="7" t="s">
        <v>108</v>
      </c>
      <c r="AT121" s="6" t="s">
        <v>360</v>
      </c>
    </row>
    <row r="122" spans="1:46" ht="45">
      <c r="A122" s="40" t="s">
        <v>679</v>
      </c>
      <c r="B122" s="3" t="s">
        <v>24</v>
      </c>
      <c r="C122" s="7" t="s">
        <v>109</v>
      </c>
      <c r="D122" s="20" t="s">
        <v>359</v>
      </c>
      <c r="E122" s="11">
        <v>6908005686</v>
      </c>
      <c r="F122" s="3" t="s">
        <v>668</v>
      </c>
      <c r="G122" s="3" t="s">
        <v>668</v>
      </c>
      <c r="H122" s="6" t="s">
        <v>672</v>
      </c>
      <c r="I122" s="42" t="s">
        <v>709</v>
      </c>
      <c r="J122" s="214"/>
      <c r="K122" s="212">
        <f t="shared" si="2"/>
        <v>0</v>
      </c>
      <c r="L122" s="90"/>
      <c r="M122" s="87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196"/>
      <c r="AR122" s="206">
        <f t="shared" si="3"/>
        <v>0</v>
      </c>
      <c r="AS122" s="7" t="s">
        <v>109</v>
      </c>
      <c r="AT122" s="20" t="s">
        <v>359</v>
      </c>
    </row>
    <row r="123" spans="1:46" ht="72.75" customHeight="1">
      <c r="A123" s="40" t="s">
        <v>679</v>
      </c>
      <c r="B123" s="3" t="s">
        <v>24</v>
      </c>
      <c r="C123" s="143" t="s">
        <v>110</v>
      </c>
      <c r="D123" s="20" t="s">
        <v>361</v>
      </c>
      <c r="E123" s="11">
        <v>7724261610</v>
      </c>
      <c r="F123" s="3">
        <v>2</v>
      </c>
      <c r="G123" s="3">
        <v>0.8</v>
      </c>
      <c r="H123" s="3" t="s">
        <v>668</v>
      </c>
      <c r="I123" s="42" t="s">
        <v>709</v>
      </c>
      <c r="J123" s="170">
        <v>0.193</v>
      </c>
      <c r="K123" s="182">
        <f t="shared" si="2"/>
        <v>2.4</v>
      </c>
      <c r="L123" s="90"/>
      <c r="M123" s="87"/>
      <c r="N123" s="88">
        <v>2.4</v>
      </c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196"/>
      <c r="AR123" s="206">
        <f t="shared" si="3"/>
        <v>2.4</v>
      </c>
      <c r="AS123" s="143" t="s">
        <v>110</v>
      </c>
      <c r="AT123" s="20" t="s">
        <v>361</v>
      </c>
    </row>
    <row r="124" spans="1:46" ht="49.5" customHeight="1">
      <c r="A124" s="40" t="s">
        <v>679</v>
      </c>
      <c r="B124" s="3" t="s">
        <v>24</v>
      </c>
      <c r="C124" s="143" t="s">
        <v>1034</v>
      </c>
      <c r="D124" s="20" t="s">
        <v>361</v>
      </c>
      <c r="E124" s="11">
        <v>7707049388</v>
      </c>
      <c r="F124" s="3"/>
      <c r="G124" s="3">
        <v>0.75</v>
      </c>
      <c r="H124" s="3"/>
      <c r="I124" s="42" t="s">
        <v>709</v>
      </c>
      <c r="J124" s="170">
        <v>3.2549999999999999</v>
      </c>
      <c r="K124" s="212">
        <f t="shared" si="2"/>
        <v>0</v>
      </c>
      <c r="L124" s="90"/>
      <c r="M124" s="87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196"/>
      <c r="AR124" s="206">
        <f t="shared" si="3"/>
        <v>0</v>
      </c>
      <c r="AS124" s="143" t="s">
        <v>1034</v>
      </c>
      <c r="AT124" s="20" t="s">
        <v>361</v>
      </c>
    </row>
    <row r="125" spans="1:46" ht="71.25" customHeight="1">
      <c r="A125" s="40" t="s">
        <v>679</v>
      </c>
      <c r="B125" s="3" t="s">
        <v>24</v>
      </c>
      <c r="C125" s="166" t="s">
        <v>111</v>
      </c>
      <c r="D125" s="8" t="s">
        <v>362</v>
      </c>
      <c r="E125" s="11">
        <v>6907008651</v>
      </c>
      <c r="F125" s="3">
        <v>1</v>
      </c>
      <c r="G125" s="3">
        <v>0.8</v>
      </c>
      <c r="H125" s="3" t="s">
        <v>668</v>
      </c>
      <c r="I125" s="42" t="s">
        <v>711</v>
      </c>
      <c r="J125" s="170">
        <v>1.0920000000000001</v>
      </c>
      <c r="K125" s="212">
        <f t="shared" si="2"/>
        <v>1.6</v>
      </c>
      <c r="L125" s="90"/>
      <c r="M125" s="87"/>
      <c r="N125" s="88"/>
      <c r="O125" s="88"/>
      <c r="P125" s="88"/>
      <c r="Q125" s="88"/>
      <c r="R125" s="88"/>
      <c r="S125" s="88"/>
      <c r="T125" s="88"/>
      <c r="U125" s="88"/>
      <c r="V125" s="88"/>
      <c r="W125" s="88">
        <v>0.8</v>
      </c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196">
        <v>0.8</v>
      </c>
      <c r="AR125" s="206">
        <f t="shared" si="3"/>
        <v>1.6</v>
      </c>
      <c r="AS125" s="2" t="s">
        <v>111</v>
      </c>
      <c r="AT125" s="8" t="s">
        <v>362</v>
      </c>
    </row>
    <row r="126" spans="1:46" ht="74.25" customHeight="1">
      <c r="A126" s="40" t="s">
        <v>679</v>
      </c>
      <c r="B126" s="6" t="s">
        <v>679</v>
      </c>
      <c r="C126" s="143" t="s">
        <v>112</v>
      </c>
      <c r="D126" s="6" t="s">
        <v>363</v>
      </c>
      <c r="E126" s="11">
        <v>6907008651</v>
      </c>
      <c r="F126" s="3">
        <v>1</v>
      </c>
      <c r="G126" s="3">
        <v>0.8</v>
      </c>
      <c r="H126" s="3" t="s">
        <v>671</v>
      </c>
      <c r="I126" s="42" t="s">
        <v>709</v>
      </c>
      <c r="J126" s="170">
        <v>2.73</v>
      </c>
      <c r="K126" s="182">
        <f t="shared" si="2"/>
        <v>3.4000000000000004</v>
      </c>
      <c r="L126" s="90"/>
      <c r="M126" s="87"/>
      <c r="N126" s="88">
        <v>1</v>
      </c>
      <c r="O126" s="88"/>
      <c r="P126" s="88"/>
      <c r="Q126" s="88"/>
      <c r="R126" s="88"/>
      <c r="S126" s="88"/>
      <c r="T126" s="88"/>
      <c r="U126" s="88">
        <v>0.8</v>
      </c>
      <c r="V126" s="88"/>
      <c r="W126" s="88"/>
      <c r="X126" s="88"/>
      <c r="Y126" s="88"/>
      <c r="Z126" s="88"/>
      <c r="AA126" s="88"/>
      <c r="AB126" s="88">
        <v>0.8</v>
      </c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>
        <v>0.8</v>
      </c>
      <c r="AQ126" s="196"/>
      <c r="AR126" s="206">
        <f t="shared" si="3"/>
        <v>3.4000000000000004</v>
      </c>
      <c r="AS126" s="8" t="s">
        <v>112</v>
      </c>
      <c r="AT126" s="6" t="s">
        <v>363</v>
      </c>
    </row>
    <row r="127" spans="1:46" ht="84.75" customHeight="1">
      <c r="A127" s="40" t="s">
        <v>679</v>
      </c>
      <c r="B127" s="6" t="s">
        <v>679</v>
      </c>
      <c r="C127" s="143" t="s">
        <v>113</v>
      </c>
      <c r="D127" s="6" t="s">
        <v>364</v>
      </c>
      <c r="E127" s="11">
        <v>6907008651</v>
      </c>
      <c r="F127" s="3" t="s">
        <v>668</v>
      </c>
      <c r="G127" s="3" t="s">
        <v>668</v>
      </c>
      <c r="H127" s="6" t="s">
        <v>672</v>
      </c>
      <c r="I127" s="42" t="s">
        <v>711</v>
      </c>
      <c r="J127" s="213">
        <v>1.365</v>
      </c>
      <c r="K127" s="212">
        <f t="shared" si="2"/>
        <v>0</v>
      </c>
      <c r="L127" s="90"/>
      <c r="M127" s="87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196"/>
      <c r="AR127" s="206">
        <f t="shared" si="3"/>
        <v>0</v>
      </c>
      <c r="AS127" s="8" t="s">
        <v>113</v>
      </c>
      <c r="AT127" s="6" t="s">
        <v>364</v>
      </c>
    </row>
    <row r="128" spans="1:46" ht="50.25" customHeight="1">
      <c r="A128" s="40" t="s">
        <v>679</v>
      </c>
      <c r="B128" s="3"/>
      <c r="C128" s="1" t="s">
        <v>114</v>
      </c>
      <c r="D128" s="20"/>
      <c r="E128" s="3"/>
      <c r="F128" s="3"/>
      <c r="G128" s="3"/>
      <c r="H128" s="3"/>
      <c r="I128" s="42" t="s">
        <v>711</v>
      </c>
      <c r="J128" s="214"/>
      <c r="K128" s="212">
        <f t="shared" si="2"/>
        <v>0</v>
      </c>
      <c r="L128" s="90"/>
      <c r="M128" s="87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196"/>
      <c r="AR128" s="206">
        <f t="shared" si="3"/>
        <v>0</v>
      </c>
      <c r="AS128" s="1" t="s">
        <v>114</v>
      </c>
      <c r="AT128" s="20"/>
    </row>
    <row r="129" spans="1:46" ht="30">
      <c r="A129" s="40" t="s">
        <v>679</v>
      </c>
      <c r="B129" s="3"/>
      <c r="C129" s="2" t="s">
        <v>115</v>
      </c>
      <c r="D129" s="8"/>
      <c r="E129" s="3"/>
      <c r="F129" s="3"/>
      <c r="G129" s="3"/>
      <c r="H129" s="3"/>
      <c r="I129" s="42"/>
      <c r="J129" s="214"/>
      <c r="K129" s="212">
        <f t="shared" si="2"/>
        <v>0</v>
      </c>
      <c r="L129" s="90"/>
      <c r="M129" s="87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196"/>
      <c r="AR129" s="206">
        <f t="shared" si="3"/>
        <v>0</v>
      </c>
      <c r="AS129" s="2" t="s">
        <v>115</v>
      </c>
      <c r="AT129" s="8"/>
    </row>
    <row r="130" spans="1:46" ht="60">
      <c r="A130" s="40" t="s">
        <v>679</v>
      </c>
      <c r="B130" s="3" t="s">
        <v>24</v>
      </c>
      <c r="C130" s="168" t="s">
        <v>116</v>
      </c>
      <c r="D130" s="6" t="s">
        <v>365</v>
      </c>
      <c r="E130" s="3"/>
      <c r="F130" s="3">
        <v>1</v>
      </c>
      <c r="G130" s="3">
        <v>0.8</v>
      </c>
      <c r="H130" s="3" t="s">
        <v>668</v>
      </c>
      <c r="I130" s="42" t="s">
        <v>709</v>
      </c>
      <c r="J130" s="170">
        <v>8</v>
      </c>
      <c r="K130" s="212">
        <f t="shared" si="2"/>
        <v>1.6</v>
      </c>
      <c r="L130" s="90"/>
      <c r="M130" s="87"/>
      <c r="N130" s="88">
        <v>0.8</v>
      </c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>
        <v>0.8</v>
      </c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196"/>
      <c r="AR130" s="206">
        <f t="shared" si="3"/>
        <v>1.6</v>
      </c>
      <c r="AS130" s="4" t="s">
        <v>116</v>
      </c>
      <c r="AT130" s="6" t="s">
        <v>365</v>
      </c>
    </row>
    <row r="131" spans="1:46" ht="60" customHeight="1">
      <c r="A131" s="40" t="s">
        <v>679</v>
      </c>
      <c r="B131" s="3" t="s">
        <v>24</v>
      </c>
      <c r="C131" s="168" t="s">
        <v>117</v>
      </c>
      <c r="D131" s="8" t="s">
        <v>366</v>
      </c>
      <c r="E131" s="3"/>
      <c r="F131" s="3">
        <v>5</v>
      </c>
      <c r="G131" s="3">
        <v>0.8</v>
      </c>
      <c r="H131" s="3" t="s">
        <v>668</v>
      </c>
      <c r="I131" s="42" t="s">
        <v>709</v>
      </c>
      <c r="J131" s="170">
        <v>3.67</v>
      </c>
      <c r="K131" s="212">
        <f t="shared" si="2"/>
        <v>12</v>
      </c>
      <c r="L131" s="90"/>
      <c r="M131" s="87"/>
      <c r="N131" s="88"/>
      <c r="O131" s="88">
        <v>4</v>
      </c>
      <c r="P131" s="88"/>
      <c r="Q131" s="88"/>
      <c r="R131" s="88"/>
      <c r="S131" s="88"/>
      <c r="T131" s="88"/>
      <c r="U131" s="88"/>
      <c r="V131" s="88"/>
      <c r="W131" s="88"/>
      <c r="X131" s="88"/>
      <c r="Y131" s="88">
        <v>4</v>
      </c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>
        <v>4</v>
      </c>
      <c r="AL131" s="88"/>
      <c r="AM131" s="88"/>
      <c r="AN131" s="88"/>
      <c r="AO131" s="88"/>
      <c r="AP131" s="88"/>
      <c r="AQ131" s="196"/>
      <c r="AR131" s="206">
        <f t="shared" si="3"/>
        <v>12</v>
      </c>
      <c r="AS131" s="4" t="s">
        <v>117</v>
      </c>
      <c r="AT131" s="8" t="s">
        <v>366</v>
      </c>
    </row>
    <row r="132" spans="1:46" ht="75.75" customHeight="1">
      <c r="A132" s="40" t="s">
        <v>679</v>
      </c>
      <c r="B132" s="3" t="s">
        <v>24</v>
      </c>
      <c r="C132" s="166" t="s">
        <v>118</v>
      </c>
      <c r="D132" s="6" t="s">
        <v>367</v>
      </c>
      <c r="E132" s="3"/>
      <c r="F132" s="3">
        <v>2</v>
      </c>
      <c r="G132" s="3">
        <v>0.8</v>
      </c>
      <c r="H132" s="3" t="s">
        <v>668</v>
      </c>
      <c r="I132" s="42" t="s">
        <v>709</v>
      </c>
      <c r="J132" s="170">
        <v>6.944</v>
      </c>
      <c r="K132" s="212">
        <f t="shared" si="2"/>
        <v>5.6</v>
      </c>
      <c r="L132" s="90"/>
      <c r="M132" s="87"/>
      <c r="N132" s="88"/>
      <c r="O132" s="88"/>
      <c r="P132" s="88">
        <v>0.8</v>
      </c>
      <c r="Q132" s="88"/>
      <c r="R132" s="88"/>
      <c r="S132" s="88"/>
      <c r="T132" s="88"/>
      <c r="U132" s="88"/>
      <c r="V132" s="88"/>
      <c r="W132" s="88">
        <v>1.6</v>
      </c>
      <c r="X132" s="88"/>
      <c r="Y132" s="88"/>
      <c r="Z132" s="88"/>
      <c r="AA132" s="88"/>
      <c r="AB132" s="88"/>
      <c r="AC132" s="88"/>
      <c r="AD132" s="88">
        <v>1.6</v>
      </c>
      <c r="AE132" s="88"/>
      <c r="AF132" s="88"/>
      <c r="AG132" s="88"/>
      <c r="AH132" s="88"/>
      <c r="AI132" s="88"/>
      <c r="AJ132" s="88"/>
      <c r="AK132" s="88">
        <v>1.6</v>
      </c>
      <c r="AL132" s="88"/>
      <c r="AM132" s="88"/>
      <c r="AN132" s="88"/>
      <c r="AO132" s="88"/>
      <c r="AP132" s="88"/>
      <c r="AQ132" s="196"/>
      <c r="AR132" s="206">
        <f t="shared" ref="AR132:AR194" si="4">K132</f>
        <v>5.6</v>
      </c>
      <c r="AS132" s="1" t="s">
        <v>118</v>
      </c>
      <c r="AT132" s="6" t="s">
        <v>367</v>
      </c>
    </row>
    <row r="133" spans="1:46" ht="75.75" customHeight="1">
      <c r="A133" s="40" t="s">
        <v>679</v>
      </c>
      <c r="B133" s="3" t="s">
        <v>24</v>
      </c>
      <c r="C133" s="1" t="s">
        <v>119</v>
      </c>
      <c r="D133" s="8"/>
      <c r="E133" s="3"/>
      <c r="F133" s="3" t="s">
        <v>668</v>
      </c>
      <c r="G133" s="3" t="s">
        <v>668</v>
      </c>
      <c r="H133" s="6" t="s">
        <v>672</v>
      </c>
      <c r="I133" s="42" t="s">
        <v>711</v>
      </c>
      <c r="J133" s="214"/>
      <c r="K133" s="212">
        <f t="shared" si="2"/>
        <v>0</v>
      </c>
      <c r="L133" s="90"/>
      <c r="M133" s="87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196"/>
      <c r="AR133" s="206">
        <f t="shared" si="4"/>
        <v>0</v>
      </c>
      <c r="AS133" s="1" t="s">
        <v>119</v>
      </c>
      <c r="AT133" s="8"/>
    </row>
    <row r="134" spans="1:46" ht="38.25" customHeight="1">
      <c r="A134" s="40" t="s">
        <v>679</v>
      </c>
      <c r="B134" s="3" t="s">
        <v>24</v>
      </c>
      <c r="C134" s="142" t="s">
        <v>1055</v>
      </c>
      <c r="D134" s="8" t="s">
        <v>368</v>
      </c>
      <c r="E134" s="3"/>
      <c r="F134" s="3">
        <v>3</v>
      </c>
      <c r="G134" s="3">
        <v>0.8</v>
      </c>
      <c r="H134" s="3" t="s">
        <v>668</v>
      </c>
      <c r="I134" s="42" t="s">
        <v>709</v>
      </c>
      <c r="J134" s="170">
        <v>9.6</v>
      </c>
      <c r="K134" s="212">
        <f t="shared" si="2"/>
        <v>8.8000000000000007</v>
      </c>
      <c r="L134" s="90"/>
      <c r="M134" s="87"/>
      <c r="N134" s="88">
        <v>1.6</v>
      </c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>
        <v>2.4</v>
      </c>
      <c r="AC134" s="88"/>
      <c r="AD134" s="88"/>
      <c r="AE134" s="88"/>
      <c r="AF134" s="88"/>
      <c r="AG134" s="88"/>
      <c r="AH134" s="88"/>
      <c r="AI134" s="88"/>
      <c r="AJ134" s="88">
        <v>2.4</v>
      </c>
      <c r="AK134" s="88">
        <v>2.4</v>
      </c>
      <c r="AL134" s="88"/>
      <c r="AM134" s="88"/>
      <c r="AN134" s="88"/>
      <c r="AO134" s="88"/>
      <c r="AP134" s="88"/>
      <c r="AQ134" s="196"/>
      <c r="AR134" s="206">
        <f t="shared" si="4"/>
        <v>8.8000000000000007</v>
      </c>
      <c r="AS134" s="142" t="s">
        <v>1055</v>
      </c>
      <c r="AT134" s="8" t="s">
        <v>368</v>
      </c>
    </row>
    <row r="135" spans="1:46" ht="180.75" customHeight="1">
      <c r="A135" s="40" t="s">
        <v>679</v>
      </c>
      <c r="B135" s="3" t="s">
        <v>24</v>
      </c>
      <c r="C135" s="142" t="s">
        <v>1092</v>
      </c>
      <c r="D135" s="8" t="s">
        <v>369</v>
      </c>
      <c r="E135" s="3"/>
      <c r="F135" s="3">
        <v>3</v>
      </c>
      <c r="G135" s="3">
        <v>8</v>
      </c>
      <c r="H135" s="3" t="s">
        <v>668</v>
      </c>
      <c r="I135" s="42" t="s">
        <v>711</v>
      </c>
      <c r="J135" s="170">
        <v>70.2</v>
      </c>
      <c r="K135" s="212">
        <f t="shared" si="2"/>
        <v>41.6</v>
      </c>
      <c r="L135" s="90"/>
      <c r="M135" s="87"/>
      <c r="N135" s="88"/>
      <c r="O135" s="88"/>
      <c r="P135" s="88"/>
      <c r="Q135" s="88"/>
      <c r="R135" s="88">
        <v>16</v>
      </c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>
        <v>16</v>
      </c>
      <c r="AE135" s="88"/>
      <c r="AF135" s="88"/>
      <c r="AG135" s="88"/>
      <c r="AH135" s="88"/>
      <c r="AI135" s="88"/>
      <c r="AJ135" s="88"/>
      <c r="AK135" s="88"/>
      <c r="AL135" s="88">
        <v>1.6</v>
      </c>
      <c r="AM135" s="88">
        <v>8</v>
      </c>
      <c r="AN135" s="88"/>
      <c r="AO135" s="88"/>
      <c r="AP135" s="88"/>
      <c r="AQ135" s="196"/>
      <c r="AR135" s="206">
        <f t="shared" si="4"/>
        <v>41.6</v>
      </c>
      <c r="AS135" s="142" t="s">
        <v>1050</v>
      </c>
      <c r="AT135" s="8" t="s">
        <v>369</v>
      </c>
    </row>
    <row r="136" spans="1:46" ht="48" customHeight="1">
      <c r="A136" s="40" t="s">
        <v>679</v>
      </c>
      <c r="B136" s="3" t="s">
        <v>24</v>
      </c>
      <c r="C136" s="168" t="s">
        <v>122</v>
      </c>
      <c r="D136" s="8" t="s">
        <v>370</v>
      </c>
      <c r="E136" s="3"/>
      <c r="F136" s="3">
        <v>3</v>
      </c>
      <c r="G136" s="3">
        <v>0.8</v>
      </c>
      <c r="H136" s="3" t="s">
        <v>668</v>
      </c>
      <c r="I136" s="42" t="s">
        <v>709</v>
      </c>
      <c r="J136" s="170">
        <v>13.02</v>
      </c>
      <c r="K136" s="212">
        <f t="shared" si="2"/>
        <v>13.600000000000001</v>
      </c>
      <c r="L136" s="90"/>
      <c r="M136" s="87"/>
      <c r="N136" s="88"/>
      <c r="O136" s="88">
        <v>4</v>
      </c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>
        <v>6.4</v>
      </c>
      <c r="AM136" s="88"/>
      <c r="AN136" s="88"/>
      <c r="AO136" s="88"/>
      <c r="AP136" s="88"/>
      <c r="AQ136" s="196">
        <v>3.2</v>
      </c>
      <c r="AR136" s="206">
        <f t="shared" si="4"/>
        <v>13.600000000000001</v>
      </c>
      <c r="AS136" s="168" t="s">
        <v>122</v>
      </c>
      <c r="AT136" s="8" t="s">
        <v>370</v>
      </c>
    </row>
    <row r="137" spans="1:46" ht="66" customHeight="1">
      <c r="A137" s="40" t="s">
        <v>679</v>
      </c>
      <c r="B137" s="3" t="s">
        <v>24</v>
      </c>
      <c r="C137" s="168" t="s">
        <v>123</v>
      </c>
      <c r="D137" s="8" t="s">
        <v>371</v>
      </c>
      <c r="E137" s="3"/>
      <c r="F137" s="3" t="s">
        <v>668</v>
      </c>
      <c r="G137" s="3" t="s">
        <v>668</v>
      </c>
      <c r="H137" s="6" t="s">
        <v>673</v>
      </c>
      <c r="I137" s="42" t="s">
        <v>711</v>
      </c>
      <c r="J137" s="170">
        <v>0.125</v>
      </c>
      <c r="K137" s="182">
        <f t="shared" si="2"/>
        <v>0.8</v>
      </c>
      <c r="L137" s="90"/>
      <c r="M137" s="87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>
        <v>0.8</v>
      </c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196"/>
      <c r="AR137" s="206">
        <f t="shared" si="4"/>
        <v>0.8</v>
      </c>
      <c r="AS137" s="168" t="s">
        <v>123</v>
      </c>
      <c r="AT137" s="8" t="s">
        <v>371</v>
      </c>
    </row>
    <row r="138" spans="1:46" ht="57">
      <c r="A138" s="40" t="s">
        <v>679</v>
      </c>
      <c r="B138" s="3" t="s">
        <v>24</v>
      </c>
      <c r="C138" s="168" t="s">
        <v>124</v>
      </c>
      <c r="D138" s="8" t="s">
        <v>372</v>
      </c>
      <c r="E138" s="3"/>
      <c r="F138" s="3" t="s">
        <v>668</v>
      </c>
      <c r="G138" s="3" t="s">
        <v>668</v>
      </c>
      <c r="H138" s="6" t="s">
        <v>673</v>
      </c>
      <c r="I138" s="42" t="s">
        <v>711</v>
      </c>
      <c r="J138" s="170">
        <v>0.125</v>
      </c>
      <c r="K138" s="212">
        <f t="shared" si="2"/>
        <v>0</v>
      </c>
      <c r="L138" s="90"/>
      <c r="M138" s="87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196"/>
      <c r="AR138" s="206">
        <f t="shared" si="4"/>
        <v>0</v>
      </c>
      <c r="AS138" s="168" t="s">
        <v>124</v>
      </c>
      <c r="AT138" s="8" t="s">
        <v>372</v>
      </c>
    </row>
    <row r="139" spans="1:46" ht="56.25" customHeight="1">
      <c r="A139" s="40" t="s">
        <v>679</v>
      </c>
      <c r="B139" s="3" t="s">
        <v>24</v>
      </c>
      <c r="C139" s="143" t="s">
        <v>125</v>
      </c>
      <c r="D139" s="8" t="s">
        <v>373</v>
      </c>
      <c r="E139" s="3"/>
      <c r="F139" s="3">
        <v>1</v>
      </c>
      <c r="G139" s="3">
        <v>0.8</v>
      </c>
      <c r="H139" s="3" t="s">
        <v>668</v>
      </c>
      <c r="I139" s="42" t="s">
        <v>711</v>
      </c>
      <c r="J139" s="170">
        <v>1.5</v>
      </c>
      <c r="K139" s="212">
        <f t="shared" si="2"/>
        <v>1.5</v>
      </c>
      <c r="L139" s="90"/>
      <c r="M139" s="87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>
        <v>1.5</v>
      </c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196"/>
      <c r="AR139" s="206">
        <f t="shared" si="4"/>
        <v>1.5</v>
      </c>
      <c r="AS139" s="143" t="s">
        <v>125</v>
      </c>
      <c r="AT139" s="8" t="s">
        <v>373</v>
      </c>
    </row>
    <row r="140" spans="1:46" ht="48" customHeight="1">
      <c r="A140" s="40" t="s">
        <v>679</v>
      </c>
      <c r="B140" s="3" t="s">
        <v>24</v>
      </c>
      <c r="C140" s="168" t="s">
        <v>126</v>
      </c>
      <c r="D140" s="8" t="s">
        <v>374</v>
      </c>
      <c r="E140" s="3"/>
      <c r="F140" s="3" t="s">
        <v>668</v>
      </c>
      <c r="G140" s="3" t="s">
        <v>668</v>
      </c>
      <c r="H140" s="6" t="s">
        <v>673</v>
      </c>
      <c r="I140" s="42" t="s">
        <v>711</v>
      </c>
      <c r="J140" s="170">
        <v>3.2549999999999999</v>
      </c>
      <c r="K140" s="212">
        <f t="shared" si="2"/>
        <v>0</v>
      </c>
      <c r="L140" s="90"/>
      <c r="M140" s="87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196"/>
      <c r="AR140" s="206">
        <f t="shared" si="4"/>
        <v>0</v>
      </c>
      <c r="AS140" s="168" t="s">
        <v>126</v>
      </c>
      <c r="AT140" s="8" t="s">
        <v>374</v>
      </c>
    </row>
    <row r="141" spans="1:46" ht="41.25" customHeight="1">
      <c r="A141" s="40" t="s">
        <v>679</v>
      </c>
      <c r="B141" s="3" t="s">
        <v>24</v>
      </c>
      <c r="C141" s="142" t="s">
        <v>1012</v>
      </c>
      <c r="D141" s="8" t="s">
        <v>375</v>
      </c>
      <c r="E141" s="26">
        <v>7708503727</v>
      </c>
      <c r="F141" s="3">
        <v>1</v>
      </c>
      <c r="G141" s="3">
        <v>0.8</v>
      </c>
      <c r="H141" s="3" t="s">
        <v>668</v>
      </c>
      <c r="I141" s="42" t="s">
        <v>711</v>
      </c>
      <c r="J141" s="170">
        <v>0.8</v>
      </c>
      <c r="K141" s="212">
        <f t="shared" si="2"/>
        <v>0</v>
      </c>
      <c r="L141" s="90"/>
      <c r="M141" s="87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196"/>
      <c r="AR141" s="206">
        <f t="shared" si="4"/>
        <v>0</v>
      </c>
      <c r="AS141" s="142" t="s">
        <v>1012</v>
      </c>
      <c r="AT141" s="8" t="s">
        <v>375</v>
      </c>
    </row>
    <row r="142" spans="1:46" ht="42.75" customHeight="1">
      <c r="A142" s="40" t="s">
        <v>679</v>
      </c>
      <c r="B142" s="6" t="s">
        <v>679</v>
      </c>
      <c r="C142" s="168" t="s">
        <v>128</v>
      </c>
      <c r="D142" s="8" t="s">
        <v>376</v>
      </c>
      <c r="E142" s="3"/>
      <c r="F142" s="3">
        <v>1</v>
      </c>
      <c r="G142" s="3">
        <v>0.8</v>
      </c>
      <c r="H142" s="3" t="s">
        <v>668</v>
      </c>
      <c r="I142" s="42" t="s">
        <v>711</v>
      </c>
      <c r="J142" s="170">
        <v>3.2549999999999999</v>
      </c>
      <c r="K142" s="212">
        <f t="shared" ref="K142:K204" si="5">M142+N142+O142+P142+Q142+R142+S142+T142+U142+V142+W142+X142+Y142+Z142+AA142+AB142+AC142+AD142+AE142+AG142+AF142+AH142+AI142+AJ142+AK142+AL142+AM142+AN142+AO142+AP142+AQ142</f>
        <v>0</v>
      </c>
      <c r="L142" s="90"/>
      <c r="M142" s="87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196"/>
      <c r="AR142" s="206">
        <f t="shared" si="4"/>
        <v>0</v>
      </c>
      <c r="AS142" s="168" t="s">
        <v>128</v>
      </c>
      <c r="AT142" s="8" t="s">
        <v>376</v>
      </c>
    </row>
    <row r="143" spans="1:46" ht="40.5" customHeight="1">
      <c r="A143" s="40" t="s">
        <v>679</v>
      </c>
      <c r="B143" s="3" t="s">
        <v>24</v>
      </c>
      <c r="C143" s="168" t="s">
        <v>129</v>
      </c>
      <c r="D143" s="8" t="s">
        <v>377</v>
      </c>
      <c r="E143" s="3"/>
      <c r="F143" s="3">
        <v>1</v>
      </c>
      <c r="G143" s="3">
        <v>0.8</v>
      </c>
      <c r="H143" s="3" t="s">
        <v>668</v>
      </c>
      <c r="I143" s="42" t="s">
        <v>711</v>
      </c>
      <c r="J143" s="170">
        <v>3.2549999999999999</v>
      </c>
      <c r="K143" s="212">
        <f t="shared" si="5"/>
        <v>0</v>
      </c>
      <c r="L143" s="90"/>
      <c r="M143" s="87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196"/>
      <c r="AR143" s="206">
        <f t="shared" si="4"/>
        <v>0</v>
      </c>
      <c r="AS143" s="168" t="s">
        <v>129</v>
      </c>
      <c r="AT143" s="8" t="s">
        <v>377</v>
      </c>
    </row>
    <row r="144" spans="1:46" ht="40.5" customHeight="1">
      <c r="A144" s="40" t="s">
        <v>679</v>
      </c>
      <c r="B144" s="3" t="s">
        <v>1051</v>
      </c>
      <c r="C144" s="168" t="s">
        <v>1052</v>
      </c>
      <c r="D144" s="8" t="s">
        <v>1051</v>
      </c>
      <c r="E144" s="3"/>
      <c r="F144" s="3">
        <v>1</v>
      </c>
      <c r="G144" s="3">
        <v>0.8</v>
      </c>
      <c r="H144" s="3" t="s">
        <v>668</v>
      </c>
      <c r="I144" s="42" t="s">
        <v>711</v>
      </c>
      <c r="J144" s="170">
        <v>3.2549999999999999</v>
      </c>
      <c r="K144" s="212">
        <f t="shared" si="5"/>
        <v>0</v>
      </c>
      <c r="L144" s="90"/>
      <c r="M144" s="87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196"/>
      <c r="AR144" s="206">
        <f t="shared" si="4"/>
        <v>0</v>
      </c>
      <c r="AS144" s="168" t="s">
        <v>1052</v>
      </c>
      <c r="AT144" s="8" t="s">
        <v>1051</v>
      </c>
    </row>
    <row r="145" spans="1:46" ht="30">
      <c r="A145" s="40" t="s">
        <v>679</v>
      </c>
      <c r="B145" s="3" t="s">
        <v>24</v>
      </c>
      <c r="C145" s="168" t="s">
        <v>1015</v>
      </c>
      <c r="D145" s="8" t="s">
        <v>378</v>
      </c>
      <c r="E145" s="3"/>
      <c r="F145" s="3">
        <v>2</v>
      </c>
      <c r="G145" s="3">
        <v>0.8</v>
      </c>
      <c r="H145" s="3" t="s">
        <v>668</v>
      </c>
      <c r="I145" s="42" t="s">
        <v>711</v>
      </c>
      <c r="J145" s="170">
        <v>3</v>
      </c>
      <c r="K145" s="212">
        <f t="shared" si="5"/>
        <v>3.2</v>
      </c>
      <c r="L145" s="90"/>
      <c r="M145" s="87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>
        <v>1.6</v>
      </c>
      <c r="AG145" s="88"/>
      <c r="AH145" s="88"/>
      <c r="AI145" s="88"/>
      <c r="AJ145" s="88">
        <v>1.6</v>
      </c>
      <c r="AK145" s="88"/>
      <c r="AL145" s="88"/>
      <c r="AM145" s="88"/>
      <c r="AN145" s="88"/>
      <c r="AO145" s="88"/>
      <c r="AP145" s="88"/>
      <c r="AQ145" s="196"/>
      <c r="AR145" s="206">
        <f t="shared" si="4"/>
        <v>3.2</v>
      </c>
      <c r="AS145" s="168" t="s">
        <v>1015</v>
      </c>
      <c r="AT145" s="8" t="s">
        <v>378</v>
      </c>
    </row>
    <row r="146" spans="1:46" ht="42.75">
      <c r="A146" s="40" t="s">
        <v>679</v>
      </c>
      <c r="B146" s="3" t="s">
        <v>24</v>
      </c>
      <c r="C146" s="142" t="s">
        <v>1012</v>
      </c>
      <c r="D146" s="6" t="s">
        <v>1013</v>
      </c>
      <c r="E146" s="26">
        <v>7708503727</v>
      </c>
      <c r="F146" s="3">
        <v>1</v>
      </c>
      <c r="G146" s="3">
        <v>0.8</v>
      </c>
      <c r="H146" s="3" t="s">
        <v>668</v>
      </c>
      <c r="I146" s="42" t="s">
        <v>711</v>
      </c>
      <c r="J146" s="170">
        <v>3.472</v>
      </c>
      <c r="K146" s="182">
        <f t="shared" si="5"/>
        <v>0</v>
      </c>
      <c r="L146" s="90"/>
      <c r="M146" s="87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196"/>
      <c r="AR146" s="206">
        <f t="shared" si="4"/>
        <v>0</v>
      </c>
      <c r="AS146" s="142" t="s">
        <v>1012</v>
      </c>
      <c r="AT146" s="6" t="s">
        <v>1013</v>
      </c>
    </row>
    <row r="147" spans="1:46" ht="42.75">
      <c r="A147" s="40" t="s">
        <v>679</v>
      </c>
      <c r="B147" s="3" t="s">
        <v>24</v>
      </c>
      <c r="C147" s="142" t="s">
        <v>1012</v>
      </c>
      <c r="D147" s="6" t="s">
        <v>1014</v>
      </c>
      <c r="E147" s="26">
        <v>7708503727</v>
      </c>
      <c r="F147" s="3">
        <v>1</v>
      </c>
      <c r="G147" s="3">
        <v>0.8</v>
      </c>
      <c r="H147" s="3" t="s">
        <v>668</v>
      </c>
      <c r="I147" s="42" t="s">
        <v>711</v>
      </c>
      <c r="J147" s="170">
        <v>3.472</v>
      </c>
      <c r="K147" s="182">
        <f t="shared" si="5"/>
        <v>1.6</v>
      </c>
      <c r="L147" s="90"/>
      <c r="M147" s="87"/>
      <c r="N147" s="88"/>
      <c r="O147" s="88">
        <v>0.8</v>
      </c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>
        <v>0.8</v>
      </c>
      <c r="AN147" s="88"/>
      <c r="AO147" s="88"/>
      <c r="AP147" s="88"/>
      <c r="AQ147" s="196"/>
      <c r="AR147" s="206">
        <f t="shared" si="4"/>
        <v>1.6</v>
      </c>
      <c r="AS147" s="142" t="s">
        <v>1012</v>
      </c>
      <c r="AT147" s="6" t="s">
        <v>1014</v>
      </c>
    </row>
    <row r="148" spans="1:46" ht="42.75">
      <c r="A148" s="40" t="s">
        <v>679</v>
      </c>
      <c r="B148" s="3" t="s">
        <v>24</v>
      </c>
      <c r="C148" s="143" t="s">
        <v>1080</v>
      </c>
      <c r="D148" s="6" t="s">
        <v>1079</v>
      </c>
      <c r="E148" s="26">
        <v>7708503727</v>
      </c>
      <c r="F148" s="3">
        <v>1</v>
      </c>
      <c r="G148" s="3">
        <v>8</v>
      </c>
      <c r="H148" s="3" t="s">
        <v>668</v>
      </c>
      <c r="I148" s="42" t="s">
        <v>711</v>
      </c>
      <c r="J148" s="219">
        <v>14.4</v>
      </c>
      <c r="K148" s="212">
        <f t="shared" si="5"/>
        <v>9.6000000000000014</v>
      </c>
      <c r="L148" s="90"/>
      <c r="M148" s="87"/>
      <c r="N148" s="88"/>
      <c r="O148" s="88">
        <v>1.6</v>
      </c>
      <c r="P148" s="88">
        <v>1.6</v>
      </c>
      <c r="Q148" s="88"/>
      <c r="R148" s="88">
        <v>1.6</v>
      </c>
      <c r="S148" s="88"/>
      <c r="T148" s="88"/>
      <c r="U148" s="88"/>
      <c r="V148" s="88"/>
      <c r="W148" s="88"/>
      <c r="X148" s="88"/>
      <c r="Y148" s="88"/>
      <c r="Z148" s="88"/>
      <c r="AA148" s="88"/>
      <c r="AB148" s="88">
        <v>1.6</v>
      </c>
      <c r="AC148" s="88"/>
      <c r="AD148" s="88"/>
      <c r="AE148" s="88"/>
      <c r="AF148" s="88"/>
      <c r="AG148" s="88"/>
      <c r="AH148" s="88"/>
      <c r="AI148" s="88"/>
      <c r="AJ148" s="88">
        <v>1.6</v>
      </c>
      <c r="AK148" s="88"/>
      <c r="AL148" s="88"/>
      <c r="AM148" s="88">
        <v>0.8</v>
      </c>
      <c r="AN148" s="88"/>
      <c r="AO148" s="88"/>
      <c r="AP148" s="88">
        <v>0.8</v>
      </c>
      <c r="AQ148" s="196"/>
      <c r="AR148" s="206">
        <f t="shared" si="4"/>
        <v>9.6000000000000014</v>
      </c>
      <c r="AS148" s="10" t="s">
        <v>133</v>
      </c>
      <c r="AT148" s="6" t="s">
        <v>381</v>
      </c>
    </row>
    <row r="149" spans="1:46" ht="69.75" customHeight="1">
      <c r="A149" s="40" t="s">
        <v>679</v>
      </c>
      <c r="B149" s="3" t="s">
        <v>24</v>
      </c>
      <c r="C149" s="142" t="s">
        <v>1073</v>
      </c>
      <c r="D149" s="6" t="s">
        <v>382</v>
      </c>
      <c r="E149" s="26">
        <v>7708503727</v>
      </c>
      <c r="F149" s="3">
        <v>4</v>
      </c>
      <c r="G149" s="3">
        <v>0.75</v>
      </c>
      <c r="H149" s="3" t="s">
        <v>668</v>
      </c>
      <c r="I149" s="42" t="s">
        <v>709</v>
      </c>
      <c r="J149" s="170">
        <v>7.5</v>
      </c>
      <c r="K149" s="212">
        <f t="shared" si="5"/>
        <v>6.4</v>
      </c>
      <c r="L149" s="90"/>
      <c r="M149" s="87"/>
      <c r="N149" s="88"/>
      <c r="O149" s="88"/>
      <c r="P149" s="88"/>
      <c r="Q149" s="88"/>
      <c r="R149" s="88"/>
      <c r="S149" s="88"/>
      <c r="T149" s="88"/>
      <c r="U149" s="88"/>
      <c r="V149" s="88">
        <v>2.4</v>
      </c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>
        <v>4</v>
      </c>
      <c r="AK149" s="88"/>
      <c r="AL149" s="88"/>
      <c r="AM149" s="88"/>
      <c r="AN149" s="88"/>
      <c r="AO149" s="88"/>
      <c r="AP149" s="88"/>
      <c r="AQ149" s="196"/>
      <c r="AR149" s="206">
        <f t="shared" si="4"/>
        <v>6.4</v>
      </c>
      <c r="AS149" s="6" t="s">
        <v>134</v>
      </c>
      <c r="AT149" s="6" t="s">
        <v>382</v>
      </c>
    </row>
    <row r="150" spans="1:46" ht="59.25" customHeight="1">
      <c r="A150" s="40" t="s">
        <v>679</v>
      </c>
      <c r="B150" s="3" t="s">
        <v>24</v>
      </c>
      <c r="C150" s="6" t="s">
        <v>135</v>
      </c>
      <c r="D150" s="6" t="s">
        <v>383</v>
      </c>
      <c r="E150" s="3"/>
      <c r="F150" s="3">
        <v>1</v>
      </c>
      <c r="G150" s="3">
        <v>0.8</v>
      </c>
      <c r="H150" s="3" t="s">
        <v>668</v>
      </c>
      <c r="I150" s="42" t="s">
        <v>711</v>
      </c>
      <c r="J150" s="214"/>
      <c r="K150" s="212">
        <f t="shared" si="5"/>
        <v>0</v>
      </c>
      <c r="L150" s="90"/>
      <c r="M150" s="87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196"/>
      <c r="AR150" s="206">
        <f t="shared" si="4"/>
        <v>0</v>
      </c>
      <c r="AS150" s="6" t="s">
        <v>135</v>
      </c>
      <c r="AT150" s="6" t="s">
        <v>383</v>
      </c>
    </row>
    <row r="151" spans="1:46" ht="30">
      <c r="A151" s="40" t="s">
        <v>679</v>
      </c>
      <c r="B151" s="3" t="s">
        <v>24</v>
      </c>
      <c r="C151" s="142" t="s">
        <v>1118</v>
      </c>
      <c r="D151" s="6" t="s">
        <v>1117</v>
      </c>
      <c r="E151" s="3"/>
      <c r="F151" s="3">
        <v>1</v>
      </c>
      <c r="G151" s="3">
        <v>0.8</v>
      </c>
      <c r="H151" s="3" t="s">
        <v>668</v>
      </c>
      <c r="I151" s="42" t="s">
        <v>711</v>
      </c>
      <c r="J151" s="170">
        <v>1.5</v>
      </c>
      <c r="K151" s="212">
        <f t="shared" si="5"/>
        <v>0</v>
      </c>
      <c r="L151" s="90"/>
      <c r="M151" s="87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196"/>
      <c r="AR151" s="206">
        <f t="shared" si="4"/>
        <v>0</v>
      </c>
      <c r="AS151" s="11" t="s">
        <v>136</v>
      </c>
      <c r="AT151" s="6" t="s">
        <v>381</v>
      </c>
    </row>
    <row r="152" spans="1:46" ht="30">
      <c r="A152" s="40" t="s">
        <v>679</v>
      </c>
      <c r="B152" s="3" t="s">
        <v>24</v>
      </c>
      <c r="C152" s="4" t="s">
        <v>137</v>
      </c>
      <c r="D152" s="6" t="s">
        <v>384</v>
      </c>
      <c r="E152" s="3"/>
      <c r="F152" s="3">
        <v>1</v>
      </c>
      <c r="G152" s="3">
        <v>0.8</v>
      </c>
      <c r="H152" s="3" t="s">
        <v>668</v>
      </c>
      <c r="I152" s="42" t="s">
        <v>711</v>
      </c>
      <c r="J152" s="214"/>
      <c r="K152" s="212">
        <f t="shared" si="5"/>
        <v>0</v>
      </c>
      <c r="L152" s="90"/>
      <c r="M152" s="87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196"/>
      <c r="AR152" s="206">
        <f t="shared" si="4"/>
        <v>0</v>
      </c>
      <c r="AS152" s="4" t="s">
        <v>137</v>
      </c>
      <c r="AT152" s="6" t="s">
        <v>384</v>
      </c>
    </row>
    <row r="153" spans="1:46" ht="30">
      <c r="A153" s="40" t="s">
        <v>679</v>
      </c>
      <c r="B153" s="3" t="s">
        <v>24</v>
      </c>
      <c r="C153" s="4" t="s">
        <v>138</v>
      </c>
      <c r="D153" s="6" t="s">
        <v>385</v>
      </c>
      <c r="E153" s="3"/>
      <c r="F153" s="3">
        <v>1</v>
      </c>
      <c r="G153" s="3">
        <v>0.8</v>
      </c>
      <c r="H153" s="3" t="s">
        <v>668</v>
      </c>
      <c r="I153" s="42" t="s">
        <v>709</v>
      </c>
      <c r="J153" s="214"/>
      <c r="K153" s="212">
        <f t="shared" si="5"/>
        <v>0</v>
      </c>
      <c r="L153" s="90"/>
      <c r="M153" s="87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196"/>
      <c r="AR153" s="206">
        <f t="shared" si="4"/>
        <v>0</v>
      </c>
      <c r="AS153" s="4" t="s">
        <v>138</v>
      </c>
      <c r="AT153" s="6" t="s">
        <v>385</v>
      </c>
    </row>
    <row r="154" spans="1:46" ht="62.25" customHeight="1">
      <c r="A154" s="40" t="s">
        <v>679</v>
      </c>
      <c r="B154" s="3" t="s">
        <v>24</v>
      </c>
      <c r="C154" s="168" t="s">
        <v>139</v>
      </c>
      <c r="D154" s="6" t="s">
        <v>386</v>
      </c>
      <c r="E154" s="3">
        <v>7708639622</v>
      </c>
      <c r="F154" s="3">
        <v>1</v>
      </c>
      <c r="G154" s="3">
        <v>0.8</v>
      </c>
      <c r="H154" s="3" t="s">
        <v>668</v>
      </c>
      <c r="I154" s="42" t="s">
        <v>709</v>
      </c>
      <c r="J154" s="170">
        <v>2.4</v>
      </c>
      <c r="K154" s="212">
        <f t="shared" si="5"/>
        <v>1.6</v>
      </c>
      <c r="L154" s="90"/>
      <c r="M154" s="87"/>
      <c r="N154" s="88"/>
      <c r="O154" s="88"/>
      <c r="P154" s="88"/>
      <c r="Q154" s="88"/>
      <c r="R154" s="88">
        <v>0.8</v>
      </c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>
        <v>0.8</v>
      </c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196"/>
      <c r="AR154" s="206">
        <f t="shared" si="4"/>
        <v>1.6</v>
      </c>
      <c r="AS154" s="168" t="s">
        <v>139</v>
      </c>
      <c r="AT154" s="6" t="s">
        <v>386</v>
      </c>
    </row>
    <row r="155" spans="1:46" ht="30">
      <c r="A155" s="40" t="s">
        <v>679</v>
      </c>
      <c r="B155" s="3" t="s">
        <v>24</v>
      </c>
      <c r="C155" s="168" t="s">
        <v>780</v>
      </c>
      <c r="D155" s="6"/>
      <c r="E155" s="3">
        <v>7708503727</v>
      </c>
      <c r="F155" s="3">
        <v>1</v>
      </c>
      <c r="G155" s="3">
        <v>0.8</v>
      </c>
      <c r="H155" s="3" t="s">
        <v>668</v>
      </c>
      <c r="I155" s="42" t="s">
        <v>711</v>
      </c>
      <c r="J155" s="213">
        <v>1.5</v>
      </c>
      <c r="K155" s="212">
        <f t="shared" si="5"/>
        <v>0</v>
      </c>
      <c r="L155" s="90"/>
      <c r="M155" s="87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196"/>
      <c r="AR155" s="206">
        <f t="shared" si="4"/>
        <v>0</v>
      </c>
      <c r="AS155" s="4" t="s">
        <v>780</v>
      </c>
      <c r="AT155" s="6"/>
    </row>
    <row r="156" spans="1:46" ht="30">
      <c r="A156" s="40" t="s">
        <v>679</v>
      </c>
      <c r="B156" s="3" t="s">
        <v>24</v>
      </c>
      <c r="C156" s="4" t="s">
        <v>140</v>
      </c>
      <c r="D156" s="6"/>
      <c r="E156" s="3"/>
      <c r="F156" s="3">
        <v>1</v>
      </c>
      <c r="G156" s="3">
        <v>0.8</v>
      </c>
      <c r="H156" s="3" t="s">
        <v>668</v>
      </c>
      <c r="I156" s="42" t="s">
        <v>711</v>
      </c>
      <c r="J156" s="214"/>
      <c r="K156" s="212">
        <f t="shared" si="5"/>
        <v>0</v>
      </c>
      <c r="L156" s="90"/>
      <c r="M156" s="87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196"/>
      <c r="AR156" s="206">
        <f t="shared" si="4"/>
        <v>0</v>
      </c>
      <c r="AS156" s="4" t="s">
        <v>140</v>
      </c>
      <c r="AT156" s="6"/>
    </row>
    <row r="157" spans="1:46" ht="57.75" customHeight="1">
      <c r="A157" s="40" t="s">
        <v>679</v>
      </c>
      <c r="B157" s="3" t="s">
        <v>24</v>
      </c>
      <c r="C157" s="168" t="s">
        <v>1011</v>
      </c>
      <c r="D157" s="6" t="s">
        <v>1010</v>
      </c>
      <c r="E157" s="3">
        <v>7708503727</v>
      </c>
      <c r="F157" s="3">
        <v>3</v>
      </c>
      <c r="G157" s="3">
        <v>0.8</v>
      </c>
      <c r="H157" s="3" t="s">
        <v>668</v>
      </c>
      <c r="I157" s="42" t="s">
        <v>711</v>
      </c>
      <c r="J157" s="170">
        <v>2.4</v>
      </c>
      <c r="K157" s="182">
        <f t="shared" si="5"/>
        <v>0</v>
      </c>
      <c r="L157" s="90"/>
      <c r="M157" s="87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196"/>
      <c r="AR157" s="206">
        <f t="shared" si="4"/>
        <v>0</v>
      </c>
      <c r="AS157" s="168" t="s">
        <v>1011</v>
      </c>
      <c r="AT157" s="6" t="s">
        <v>1010</v>
      </c>
    </row>
    <row r="158" spans="1:46" ht="30">
      <c r="A158" s="40" t="s">
        <v>679</v>
      </c>
      <c r="B158" s="3" t="s">
        <v>24</v>
      </c>
      <c r="C158" s="4" t="s">
        <v>1099</v>
      </c>
      <c r="D158" s="6"/>
      <c r="E158" s="3"/>
      <c r="F158" s="3">
        <v>3</v>
      </c>
      <c r="G158" s="3">
        <v>0.8</v>
      </c>
      <c r="H158" s="3" t="s">
        <v>668</v>
      </c>
      <c r="I158" s="42" t="s">
        <v>711</v>
      </c>
      <c r="J158" s="214"/>
      <c r="K158" s="212">
        <f t="shared" si="5"/>
        <v>0</v>
      </c>
      <c r="L158" s="90"/>
      <c r="M158" s="87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196"/>
      <c r="AR158" s="206">
        <f t="shared" si="4"/>
        <v>0</v>
      </c>
      <c r="AS158" s="4" t="s">
        <v>142</v>
      </c>
      <c r="AT158" s="6"/>
    </row>
    <row r="159" spans="1:46" ht="30">
      <c r="A159" s="40" t="s">
        <v>679</v>
      </c>
      <c r="B159" s="3" t="s">
        <v>24</v>
      </c>
      <c r="C159" s="4" t="s">
        <v>143</v>
      </c>
      <c r="D159" s="6"/>
      <c r="E159" s="3"/>
      <c r="F159" s="3">
        <v>1</v>
      </c>
      <c r="G159" s="3">
        <v>0.8</v>
      </c>
      <c r="H159" s="3" t="s">
        <v>668</v>
      </c>
      <c r="I159" s="42" t="s">
        <v>711</v>
      </c>
      <c r="J159" s="214"/>
      <c r="K159" s="212">
        <f t="shared" si="5"/>
        <v>0</v>
      </c>
      <c r="L159" s="90"/>
      <c r="M159" s="87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196"/>
      <c r="AR159" s="206">
        <f t="shared" si="4"/>
        <v>0</v>
      </c>
      <c r="AS159" s="4" t="s">
        <v>143</v>
      </c>
      <c r="AT159" s="6"/>
    </row>
    <row r="160" spans="1:46" ht="30">
      <c r="A160" s="40" t="s">
        <v>679</v>
      </c>
      <c r="B160" s="3" t="s">
        <v>24</v>
      </c>
      <c r="C160" s="4" t="s">
        <v>144</v>
      </c>
      <c r="D160" s="6"/>
      <c r="E160" s="3"/>
      <c r="F160" s="3">
        <v>2</v>
      </c>
      <c r="G160" s="3">
        <v>0.8</v>
      </c>
      <c r="H160" s="3" t="s">
        <v>668</v>
      </c>
      <c r="I160" s="42" t="s">
        <v>711</v>
      </c>
      <c r="J160" s="214"/>
      <c r="K160" s="212">
        <f t="shared" si="5"/>
        <v>0</v>
      </c>
      <c r="L160" s="90"/>
      <c r="M160" s="87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196"/>
      <c r="AR160" s="206">
        <f t="shared" si="4"/>
        <v>0</v>
      </c>
      <c r="AS160" s="4" t="s">
        <v>144</v>
      </c>
      <c r="AT160" s="6"/>
    </row>
    <row r="161" spans="1:46" ht="72.75" customHeight="1">
      <c r="A161" s="40" t="s">
        <v>679</v>
      </c>
      <c r="B161" s="3" t="s">
        <v>24</v>
      </c>
      <c r="C161" s="168" t="s">
        <v>681</v>
      </c>
      <c r="D161" s="6" t="s">
        <v>381</v>
      </c>
      <c r="E161" s="25">
        <v>7708737500</v>
      </c>
      <c r="F161" s="3">
        <v>1</v>
      </c>
      <c r="G161" s="3">
        <v>8</v>
      </c>
      <c r="H161" s="3" t="s">
        <v>668</v>
      </c>
      <c r="I161" s="42" t="s">
        <v>1096</v>
      </c>
      <c r="J161" s="170">
        <v>11.664999999999999</v>
      </c>
      <c r="K161" s="182">
        <f t="shared" si="5"/>
        <v>8</v>
      </c>
      <c r="L161" s="90"/>
      <c r="M161" s="87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>
        <v>8</v>
      </c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196"/>
      <c r="AR161" s="206">
        <f t="shared" si="4"/>
        <v>8</v>
      </c>
      <c r="AS161" s="168" t="s">
        <v>681</v>
      </c>
      <c r="AT161" s="6" t="s">
        <v>381</v>
      </c>
    </row>
    <row r="162" spans="1:46" ht="30">
      <c r="A162" s="40" t="s">
        <v>679</v>
      </c>
      <c r="B162" s="3" t="s">
        <v>24</v>
      </c>
      <c r="C162" s="168" t="s">
        <v>145</v>
      </c>
      <c r="D162" s="142" t="s">
        <v>1078</v>
      </c>
      <c r="E162" s="3">
        <v>7704758153</v>
      </c>
      <c r="F162" s="3">
        <v>2</v>
      </c>
      <c r="G162" s="3">
        <v>0.8</v>
      </c>
      <c r="H162" s="3" t="s">
        <v>668</v>
      </c>
      <c r="I162" s="42" t="s">
        <v>711</v>
      </c>
      <c r="J162" s="170">
        <v>0.75</v>
      </c>
      <c r="K162" s="212">
        <f t="shared" si="5"/>
        <v>0</v>
      </c>
      <c r="L162" s="90"/>
      <c r="M162" s="87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196"/>
      <c r="AR162" s="206">
        <f t="shared" si="4"/>
        <v>0</v>
      </c>
      <c r="AS162" s="12" t="s">
        <v>145</v>
      </c>
      <c r="AT162" s="6" t="s">
        <v>387</v>
      </c>
    </row>
    <row r="163" spans="1:46" ht="30">
      <c r="A163" s="40" t="s">
        <v>679</v>
      </c>
      <c r="B163" s="3" t="s">
        <v>24</v>
      </c>
      <c r="C163" s="12" t="s">
        <v>146</v>
      </c>
      <c r="D163" s="6"/>
      <c r="E163" s="3"/>
      <c r="F163" s="3">
        <v>1</v>
      </c>
      <c r="G163" s="3">
        <v>0.75</v>
      </c>
      <c r="H163" s="3" t="s">
        <v>668</v>
      </c>
      <c r="I163" s="42" t="s">
        <v>711</v>
      </c>
      <c r="J163" s="214"/>
      <c r="K163" s="212">
        <f t="shared" si="5"/>
        <v>0</v>
      </c>
      <c r="L163" s="90"/>
      <c r="M163" s="87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196"/>
      <c r="AR163" s="206">
        <f t="shared" si="4"/>
        <v>0</v>
      </c>
      <c r="AS163" s="12" t="s">
        <v>146</v>
      </c>
      <c r="AT163" s="6"/>
    </row>
    <row r="164" spans="1:46" ht="34.5" customHeight="1">
      <c r="A164" s="55" t="s">
        <v>679</v>
      </c>
      <c r="B164" s="57"/>
      <c r="C164" s="63" t="s">
        <v>763</v>
      </c>
      <c r="D164" s="59" t="s">
        <v>764</v>
      </c>
      <c r="E164" s="3"/>
      <c r="F164" s="3">
        <v>1</v>
      </c>
      <c r="G164" s="3">
        <v>0.8</v>
      </c>
      <c r="H164" s="3" t="s">
        <v>668</v>
      </c>
      <c r="I164" s="42" t="s">
        <v>711</v>
      </c>
      <c r="J164" s="214"/>
      <c r="K164" s="212">
        <f t="shared" si="5"/>
        <v>0</v>
      </c>
      <c r="L164" s="90"/>
      <c r="M164" s="87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196"/>
      <c r="AR164" s="206">
        <f t="shared" si="4"/>
        <v>0</v>
      </c>
      <c r="AS164" s="63" t="s">
        <v>763</v>
      </c>
      <c r="AT164" s="59" t="s">
        <v>764</v>
      </c>
    </row>
    <row r="165" spans="1:46" ht="34.5" customHeight="1">
      <c r="A165" s="55" t="s">
        <v>679</v>
      </c>
      <c r="B165" s="57"/>
      <c r="C165" s="63" t="s">
        <v>810</v>
      </c>
      <c r="D165" s="59" t="s">
        <v>811</v>
      </c>
      <c r="E165" s="3"/>
      <c r="F165" s="3"/>
      <c r="G165" s="3"/>
      <c r="H165" s="3"/>
      <c r="I165" s="42" t="s">
        <v>711</v>
      </c>
      <c r="J165" s="214"/>
      <c r="K165" s="212">
        <f t="shared" si="5"/>
        <v>0</v>
      </c>
      <c r="L165" s="90"/>
      <c r="M165" s="87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196"/>
      <c r="AR165" s="206">
        <f t="shared" si="4"/>
        <v>0</v>
      </c>
      <c r="AS165" s="63" t="s">
        <v>810</v>
      </c>
      <c r="AT165" s="59" t="s">
        <v>811</v>
      </c>
    </row>
    <row r="166" spans="1:46" ht="39.75" customHeight="1">
      <c r="A166" s="40" t="s">
        <v>679</v>
      </c>
      <c r="B166" s="3" t="s">
        <v>24</v>
      </c>
      <c r="C166" s="168" t="s">
        <v>1053</v>
      </c>
      <c r="D166" s="129" t="s">
        <v>1054</v>
      </c>
      <c r="E166" s="3"/>
      <c r="F166" s="3"/>
      <c r="G166" s="3"/>
      <c r="H166" s="3"/>
      <c r="I166" s="42" t="s">
        <v>711</v>
      </c>
      <c r="J166" s="170">
        <v>3.2</v>
      </c>
      <c r="K166" s="212">
        <f t="shared" si="5"/>
        <v>0</v>
      </c>
      <c r="L166" s="90"/>
      <c r="M166" s="87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196"/>
      <c r="AR166" s="206">
        <f t="shared" si="4"/>
        <v>0</v>
      </c>
      <c r="AS166" s="168" t="s">
        <v>1053</v>
      </c>
      <c r="AT166" s="129" t="s">
        <v>1054</v>
      </c>
    </row>
    <row r="167" spans="1:46" ht="63" customHeight="1">
      <c r="A167" s="40" t="s">
        <v>679</v>
      </c>
      <c r="B167" s="3" t="s">
        <v>24</v>
      </c>
      <c r="C167" s="168" t="s">
        <v>869</v>
      </c>
      <c r="D167" s="129" t="s">
        <v>870</v>
      </c>
      <c r="E167" s="3"/>
      <c r="F167" s="3">
        <v>2</v>
      </c>
      <c r="G167" s="3">
        <v>0.8</v>
      </c>
      <c r="H167" s="3" t="s">
        <v>668</v>
      </c>
      <c r="I167" s="42" t="s">
        <v>711</v>
      </c>
      <c r="J167" s="170">
        <v>2.6669999999999998</v>
      </c>
      <c r="K167" s="212">
        <f t="shared" si="5"/>
        <v>1.6</v>
      </c>
      <c r="L167" s="90"/>
      <c r="M167" s="87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>
        <v>1.6</v>
      </c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196"/>
      <c r="AR167" s="206">
        <f t="shared" si="4"/>
        <v>1.6</v>
      </c>
      <c r="AS167" s="63" t="s">
        <v>869</v>
      </c>
      <c r="AT167" s="59" t="s">
        <v>870</v>
      </c>
    </row>
    <row r="168" spans="1:46" ht="22.5" customHeight="1">
      <c r="A168" s="40"/>
      <c r="B168" s="3"/>
      <c r="C168" s="13" t="s">
        <v>147</v>
      </c>
      <c r="D168" s="6"/>
      <c r="E168" s="3"/>
      <c r="F168" s="3"/>
      <c r="G168" s="3"/>
      <c r="H168" s="3"/>
      <c r="I168" s="42"/>
      <c r="J168" s="214"/>
      <c r="K168" s="212">
        <f t="shared" si="5"/>
        <v>0</v>
      </c>
      <c r="L168" s="90"/>
      <c r="M168" s="87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196"/>
      <c r="AR168" s="206">
        <f t="shared" si="4"/>
        <v>0</v>
      </c>
      <c r="AS168" s="13" t="s">
        <v>147</v>
      </c>
      <c r="AT168" s="6"/>
    </row>
    <row r="169" spans="1:46" ht="36.75" customHeight="1">
      <c r="A169" s="40" t="s">
        <v>679</v>
      </c>
      <c r="B169" s="3" t="s">
        <v>24</v>
      </c>
      <c r="C169" s="168" t="s">
        <v>148</v>
      </c>
      <c r="D169" s="6" t="s">
        <v>389</v>
      </c>
      <c r="E169" s="25">
        <v>690809221159</v>
      </c>
      <c r="F169" s="3">
        <v>1</v>
      </c>
      <c r="G169" s="3">
        <v>0.8</v>
      </c>
      <c r="H169" s="3" t="s">
        <v>668</v>
      </c>
      <c r="I169" s="42" t="s">
        <v>718</v>
      </c>
      <c r="J169" s="213">
        <v>3.7</v>
      </c>
      <c r="K169" s="240">
        <f t="shared" si="5"/>
        <v>4</v>
      </c>
      <c r="L169" s="90"/>
      <c r="M169" s="87"/>
      <c r="N169" s="88">
        <v>0.8</v>
      </c>
      <c r="O169" s="88"/>
      <c r="P169" s="88"/>
      <c r="Q169" s="88"/>
      <c r="R169" s="88">
        <v>0.8</v>
      </c>
      <c r="S169" s="88"/>
      <c r="T169" s="88"/>
      <c r="U169" s="88"/>
      <c r="V169" s="88"/>
      <c r="W169" s="88"/>
      <c r="X169" s="88"/>
      <c r="Y169" s="88"/>
      <c r="Z169" s="88"/>
      <c r="AA169" s="88"/>
      <c r="AB169" s="88">
        <v>0.8</v>
      </c>
      <c r="AC169" s="88"/>
      <c r="AD169" s="88"/>
      <c r="AE169" s="88"/>
      <c r="AF169" s="88"/>
      <c r="AG169" s="88"/>
      <c r="AH169" s="88"/>
      <c r="AI169" s="88">
        <v>1.6</v>
      </c>
      <c r="AJ169" s="88"/>
      <c r="AK169" s="88"/>
      <c r="AL169" s="88"/>
      <c r="AM169" s="88"/>
      <c r="AN169" s="88"/>
      <c r="AO169" s="88"/>
      <c r="AP169" s="88"/>
      <c r="AQ169" s="196"/>
      <c r="AR169" s="206">
        <f t="shared" si="4"/>
        <v>4</v>
      </c>
      <c r="AS169" s="168" t="s">
        <v>148</v>
      </c>
      <c r="AT169" s="6" t="s">
        <v>389</v>
      </c>
    </row>
    <row r="170" spans="1:46" ht="36.75" customHeight="1">
      <c r="A170" s="40" t="s">
        <v>679</v>
      </c>
      <c r="B170" s="3" t="s">
        <v>24</v>
      </c>
      <c r="C170" s="168" t="s">
        <v>148</v>
      </c>
      <c r="D170" s="6" t="s">
        <v>912</v>
      </c>
      <c r="E170" s="25">
        <v>690809221159</v>
      </c>
      <c r="F170" s="3"/>
      <c r="G170" s="3"/>
      <c r="H170" s="3"/>
      <c r="I170" s="151" t="s">
        <v>914</v>
      </c>
      <c r="J170" s="216">
        <v>0.8</v>
      </c>
      <c r="K170" s="212">
        <f t="shared" si="5"/>
        <v>0</v>
      </c>
      <c r="L170" s="90"/>
      <c r="M170" s="87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196"/>
      <c r="AR170" s="206">
        <f t="shared" si="4"/>
        <v>0</v>
      </c>
      <c r="AS170" s="168" t="s">
        <v>148</v>
      </c>
      <c r="AT170" s="6" t="s">
        <v>912</v>
      </c>
    </row>
    <row r="171" spans="1:46" ht="36.75" customHeight="1">
      <c r="A171" s="40" t="s">
        <v>679</v>
      </c>
      <c r="B171" s="3" t="s">
        <v>24</v>
      </c>
      <c r="C171" s="168" t="s">
        <v>148</v>
      </c>
      <c r="D171" s="6" t="s">
        <v>915</v>
      </c>
      <c r="E171" s="25">
        <v>690809221159</v>
      </c>
      <c r="F171" s="3"/>
      <c r="G171" s="3"/>
      <c r="H171" s="3"/>
      <c r="I171" s="151" t="s">
        <v>914</v>
      </c>
      <c r="J171" s="216">
        <v>0.8</v>
      </c>
      <c r="K171" s="212">
        <f t="shared" si="5"/>
        <v>0</v>
      </c>
      <c r="L171" s="90"/>
      <c r="M171" s="87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196"/>
      <c r="AR171" s="206">
        <f t="shared" si="4"/>
        <v>0</v>
      </c>
      <c r="AS171" s="168" t="s">
        <v>148</v>
      </c>
      <c r="AT171" s="6" t="s">
        <v>915</v>
      </c>
    </row>
    <row r="172" spans="1:46" ht="36.75" customHeight="1">
      <c r="A172" s="40" t="s">
        <v>679</v>
      </c>
      <c r="B172" s="3" t="s">
        <v>24</v>
      </c>
      <c r="C172" s="168" t="s">
        <v>148</v>
      </c>
      <c r="D172" s="6" t="s">
        <v>916</v>
      </c>
      <c r="E172" s="25">
        <v>690809221159</v>
      </c>
      <c r="F172" s="3"/>
      <c r="G172" s="3"/>
      <c r="H172" s="3"/>
      <c r="I172" s="151" t="s">
        <v>914</v>
      </c>
      <c r="J172" s="216">
        <v>0.8</v>
      </c>
      <c r="K172" s="212">
        <f t="shared" si="5"/>
        <v>0</v>
      </c>
      <c r="L172" s="90"/>
      <c r="M172" s="87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196"/>
      <c r="AR172" s="206">
        <f t="shared" si="4"/>
        <v>0</v>
      </c>
      <c r="AS172" s="168" t="s">
        <v>148</v>
      </c>
      <c r="AT172" s="6" t="s">
        <v>916</v>
      </c>
    </row>
    <row r="173" spans="1:46" ht="30">
      <c r="A173" s="40" t="s">
        <v>679</v>
      </c>
      <c r="B173" s="3" t="s">
        <v>24</v>
      </c>
      <c r="C173" s="142" t="s">
        <v>721</v>
      </c>
      <c r="D173" s="6" t="s">
        <v>390</v>
      </c>
      <c r="E173" s="26">
        <v>180903969400</v>
      </c>
      <c r="F173" s="3">
        <v>2</v>
      </c>
      <c r="G173" s="3">
        <v>0.8</v>
      </c>
      <c r="H173" s="3" t="s">
        <v>668</v>
      </c>
      <c r="I173" s="42" t="s">
        <v>709</v>
      </c>
      <c r="J173" s="214">
        <v>5.6</v>
      </c>
      <c r="K173" s="212">
        <f t="shared" si="5"/>
        <v>4</v>
      </c>
      <c r="L173" s="90"/>
      <c r="M173" s="87"/>
      <c r="N173" s="88">
        <v>1.6</v>
      </c>
      <c r="O173" s="88"/>
      <c r="P173" s="88"/>
      <c r="Q173" s="88"/>
      <c r="R173" s="88"/>
      <c r="S173" s="88"/>
      <c r="T173" s="88"/>
      <c r="U173" s="88">
        <v>0.8</v>
      </c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>
        <v>1.6</v>
      </c>
      <c r="AJ173" s="88"/>
      <c r="AK173" s="88"/>
      <c r="AL173" s="88"/>
      <c r="AM173" s="88"/>
      <c r="AN173" s="88"/>
      <c r="AO173" s="88"/>
      <c r="AP173" s="88"/>
      <c r="AQ173" s="196"/>
      <c r="AR173" s="206">
        <f t="shared" si="4"/>
        <v>4</v>
      </c>
      <c r="AS173" s="142" t="s">
        <v>721</v>
      </c>
      <c r="AT173" s="6" t="s">
        <v>390</v>
      </c>
    </row>
    <row r="174" spans="1:46" ht="30">
      <c r="A174" s="40" t="s">
        <v>679</v>
      </c>
      <c r="B174" s="3" t="s">
        <v>24</v>
      </c>
      <c r="C174" s="142" t="s">
        <v>722</v>
      </c>
      <c r="D174" s="6" t="s">
        <v>390</v>
      </c>
      <c r="E174" s="26">
        <v>532111490460</v>
      </c>
      <c r="F174" s="3">
        <v>1</v>
      </c>
      <c r="G174" s="3">
        <v>0.8</v>
      </c>
      <c r="H174" s="3" t="s">
        <v>668</v>
      </c>
      <c r="I174" s="42" t="s">
        <v>709</v>
      </c>
      <c r="J174" s="214">
        <v>3.2</v>
      </c>
      <c r="K174" s="212">
        <f t="shared" si="5"/>
        <v>2.3000000000000003</v>
      </c>
      <c r="L174" s="90"/>
      <c r="M174" s="87"/>
      <c r="N174" s="88">
        <v>0.8</v>
      </c>
      <c r="O174" s="88"/>
      <c r="P174" s="88"/>
      <c r="Q174" s="88"/>
      <c r="R174" s="88"/>
      <c r="S174" s="88"/>
      <c r="T174" s="88"/>
      <c r="U174" s="88">
        <v>0.3</v>
      </c>
      <c r="V174" s="88"/>
      <c r="W174" s="88"/>
      <c r="X174" s="88"/>
      <c r="Y174" s="88"/>
      <c r="Z174" s="88"/>
      <c r="AA174" s="88"/>
      <c r="AB174" s="88">
        <v>0.8</v>
      </c>
      <c r="AC174" s="88"/>
      <c r="AD174" s="88"/>
      <c r="AE174" s="88"/>
      <c r="AF174" s="88"/>
      <c r="AG174" s="88"/>
      <c r="AH174" s="88"/>
      <c r="AI174" s="88">
        <v>0.4</v>
      </c>
      <c r="AJ174" s="88"/>
      <c r="AK174" s="88"/>
      <c r="AL174" s="88"/>
      <c r="AM174" s="88"/>
      <c r="AN174" s="88"/>
      <c r="AO174" s="88"/>
      <c r="AP174" s="88"/>
      <c r="AQ174" s="196"/>
      <c r="AR174" s="206">
        <f t="shared" si="4"/>
        <v>2.3000000000000003</v>
      </c>
      <c r="AS174" s="142" t="s">
        <v>722</v>
      </c>
      <c r="AT174" s="6" t="s">
        <v>390</v>
      </c>
    </row>
    <row r="175" spans="1:46" ht="30">
      <c r="A175" s="40" t="s">
        <v>679</v>
      </c>
      <c r="B175" s="3" t="s">
        <v>24</v>
      </c>
      <c r="C175" s="142" t="s">
        <v>1002</v>
      </c>
      <c r="D175" s="6" t="s">
        <v>391</v>
      </c>
      <c r="E175" s="27">
        <v>27206597210</v>
      </c>
      <c r="F175" s="3">
        <v>1</v>
      </c>
      <c r="G175" s="3">
        <v>0.8</v>
      </c>
      <c r="H175" s="3" t="s">
        <v>668</v>
      </c>
      <c r="I175" s="42" t="s">
        <v>711</v>
      </c>
      <c r="J175" s="170">
        <v>0.8</v>
      </c>
      <c r="K175" s="212">
        <f t="shared" si="5"/>
        <v>0</v>
      </c>
      <c r="L175" s="90"/>
      <c r="M175" s="87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196"/>
      <c r="AR175" s="206">
        <f t="shared" si="4"/>
        <v>0</v>
      </c>
      <c r="AS175" s="142" t="s">
        <v>1002</v>
      </c>
      <c r="AT175" s="6" t="s">
        <v>391</v>
      </c>
    </row>
    <row r="176" spans="1:46" ht="30">
      <c r="A176" s="40" t="s">
        <v>679</v>
      </c>
      <c r="B176" s="3" t="s">
        <v>24</v>
      </c>
      <c r="C176" s="142" t="s">
        <v>150</v>
      </c>
      <c r="D176" s="6" t="s">
        <v>871</v>
      </c>
      <c r="E176" s="26">
        <v>690700060577</v>
      </c>
      <c r="F176" s="3">
        <v>2</v>
      </c>
      <c r="G176" s="3">
        <v>0.8</v>
      </c>
      <c r="H176" s="3" t="s">
        <v>668</v>
      </c>
      <c r="I176" s="42" t="s">
        <v>709</v>
      </c>
      <c r="J176" s="213">
        <v>5.8</v>
      </c>
      <c r="K176" s="212">
        <f t="shared" si="5"/>
        <v>5.8000000000000007</v>
      </c>
      <c r="L176" s="90"/>
      <c r="M176" s="87"/>
      <c r="N176" s="88"/>
      <c r="O176" s="88"/>
      <c r="P176" s="88"/>
      <c r="Q176" s="88"/>
      <c r="R176" s="88"/>
      <c r="S176" s="88"/>
      <c r="T176" s="88"/>
      <c r="U176" s="88"/>
      <c r="V176" s="88"/>
      <c r="W176" s="88">
        <v>1.4</v>
      </c>
      <c r="X176" s="88"/>
      <c r="Y176" s="88"/>
      <c r="Z176" s="88"/>
      <c r="AA176" s="88"/>
      <c r="AB176" s="88">
        <v>1.4</v>
      </c>
      <c r="AC176" s="88"/>
      <c r="AD176" s="88"/>
      <c r="AE176" s="88"/>
      <c r="AF176" s="88"/>
      <c r="AG176" s="88"/>
      <c r="AH176" s="88"/>
      <c r="AI176" s="88">
        <v>1.6</v>
      </c>
      <c r="AJ176" s="88"/>
      <c r="AK176" s="88"/>
      <c r="AL176" s="88"/>
      <c r="AM176" s="88"/>
      <c r="AN176" s="88"/>
      <c r="AO176" s="88"/>
      <c r="AP176" s="88">
        <v>1.4</v>
      </c>
      <c r="AQ176" s="196"/>
      <c r="AR176" s="206">
        <f t="shared" si="4"/>
        <v>5.8000000000000007</v>
      </c>
      <c r="AS176" s="142" t="s">
        <v>150</v>
      </c>
      <c r="AT176" s="6" t="s">
        <v>871</v>
      </c>
    </row>
    <row r="177" spans="1:46" ht="30">
      <c r="A177" s="40" t="s">
        <v>679</v>
      </c>
      <c r="B177" s="3" t="s">
        <v>24</v>
      </c>
      <c r="C177" s="142" t="s">
        <v>151</v>
      </c>
      <c r="D177" s="6" t="s">
        <v>354</v>
      </c>
      <c r="E177" s="26">
        <v>690700023342</v>
      </c>
      <c r="F177" s="3">
        <v>1</v>
      </c>
      <c r="G177" s="3">
        <v>0.8</v>
      </c>
      <c r="H177" s="3" t="s">
        <v>668</v>
      </c>
      <c r="I177" s="42" t="s">
        <v>709</v>
      </c>
      <c r="J177" s="170">
        <v>3.472</v>
      </c>
      <c r="K177" s="182">
        <f t="shared" si="5"/>
        <v>3.2</v>
      </c>
      <c r="L177" s="90"/>
      <c r="M177" s="87"/>
      <c r="N177" s="88">
        <v>0.8</v>
      </c>
      <c r="O177" s="88"/>
      <c r="P177" s="88"/>
      <c r="Q177" s="88"/>
      <c r="R177" s="88"/>
      <c r="S177" s="88"/>
      <c r="T177" s="88"/>
      <c r="U177" s="88">
        <v>0.8</v>
      </c>
      <c r="V177" s="88"/>
      <c r="W177" s="88"/>
      <c r="X177" s="88"/>
      <c r="Y177" s="88"/>
      <c r="Z177" s="88"/>
      <c r="AA177" s="88"/>
      <c r="AB177" s="88">
        <v>0.8</v>
      </c>
      <c r="AC177" s="88"/>
      <c r="AD177" s="88"/>
      <c r="AE177" s="88"/>
      <c r="AF177" s="88"/>
      <c r="AG177" s="88"/>
      <c r="AH177" s="88"/>
      <c r="AI177" s="88">
        <v>0.8</v>
      </c>
      <c r="AJ177" s="88"/>
      <c r="AK177" s="88"/>
      <c r="AL177" s="88"/>
      <c r="AM177" s="88"/>
      <c r="AN177" s="88"/>
      <c r="AO177" s="88"/>
      <c r="AP177" s="88"/>
      <c r="AQ177" s="196"/>
      <c r="AR177" s="206">
        <f t="shared" si="4"/>
        <v>3.2</v>
      </c>
      <c r="AS177" s="142" t="s">
        <v>151</v>
      </c>
      <c r="AT177" s="6" t="s">
        <v>354</v>
      </c>
    </row>
    <row r="178" spans="1:46" ht="45">
      <c r="A178" s="40" t="s">
        <v>679</v>
      </c>
      <c r="B178" s="3" t="s">
        <v>24</v>
      </c>
      <c r="C178" s="142" t="s">
        <v>152</v>
      </c>
      <c r="D178" s="6" t="s">
        <v>392</v>
      </c>
      <c r="E178" s="26">
        <v>690700038740</v>
      </c>
      <c r="F178" s="3" t="s">
        <v>668</v>
      </c>
      <c r="G178" s="3" t="s">
        <v>668</v>
      </c>
      <c r="H178" s="6" t="s">
        <v>673</v>
      </c>
      <c r="I178" s="42" t="s">
        <v>712</v>
      </c>
      <c r="J178" s="170">
        <v>5.7290000000000001</v>
      </c>
      <c r="K178" s="212">
        <f t="shared" si="5"/>
        <v>4.8000000000000016</v>
      </c>
      <c r="L178" s="90"/>
      <c r="M178" s="87"/>
      <c r="N178" s="88">
        <v>0.2</v>
      </c>
      <c r="O178" s="88">
        <v>0.2</v>
      </c>
      <c r="P178" s="88">
        <v>0.2</v>
      </c>
      <c r="Q178" s="88">
        <v>0.2</v>
      </c>
      <c r="R178" s="88">
        <v>0.2</v>
      </c>
      <c r="S178" s="88">
        <v>0.2</v>
      </c>
      <c r="T178" s="88"/>
      <c r="U178" s="88"/>
      <c r="V178" s="88">
        <v>0.2</v>
      </c>
      <c r="W178" s="88">
        <v>0.2</v>
      </c>
      <c r="X178" s="88">
        <v>0.2</v>
      </c>
      <c r="Y178" s="88"/>
      <c r="Z178" s="88">
        <v>0.2</v>
      </c>
      <c r="AA178" s="88"/>
      <c r="AB178" s="88">
        <v>0.2</v>
      </c>
      <c r="AC178" s="88">
        <v>0.2</v>
      </c>
      <c r="AD178" s="88">
        <v>0.2</v>
      </c>
      <c r="AE178" s="88">
        <v>0.2</v>
      </c>
      <c r="AF178" s="88">
        <v>0.2</v>
      </c>
      <c r="AG178" s="88"/>
      <c r="AH178" s="88">
        <v>0.2</v>
      </c>
      <c r="AI178" s="88">
        <v>0.2</v>
      </c>
      <c r="AJ178" s="88">
        <v>0.2</v>
      </c>
      <c r="AK178" s="88">
        <v>0.2</v>
      </c>
      <c r="AL178" s="88">
        <v>0.2</v>
      </c>
      <c r="AM178" s="88">
        <v>0.2</v>
      </c>
      <c r="AN178" s="88">
        <v>0.2</v>
      </c>
      <c r="AO178" s="88"/>
      <c r="AP178" s="88">
        <v>0.2</v>
      </c>
      <c r="AQ178" s="196">
        <v>0.2</v>
      </c>
      <c r="AR178" s="206">
        <f t="shared" si="4"/>
        <v>4.8000000000000016</v>
      </c>
      <c r="AS178" s="142" t="s">
        <v>152</v>
      </c>
      <c r="AT178" s="6" t="s">
        <v>392</v>
      </c>
    </row>
    <row r="179" spans="1:46" ht="34.5" customHeight="1">
      <c r="A179" s="40" t="s">
        <v>679</v>
      </c>
      <c r="B179" s="3" t="s">
        <v>24</v>
      </c>
      <c r="C179" s="142" t="s">
        <v>153</v>
      </c>
      <c r="D179" s="6" t="s">
        <v>393</v>
      </c>
      <c r="E179" s="26">
        <v>69070001500</v>
      </c>
      <c r="F179" s="3">
        <v>1</v>
      </c>
      <c r="G179" s="3">
        <v>0.8</v>
      </c>
      <c r="H179" s="3" t="s">
        <v>668</v>
      </c>
      <c r="I179" s="39" t="s">
        <v>718</v>
      </c>
      <c r="J179" s="216">
        <v>9.1999999999999993</v>
      </c>
      <c r="K179" s="212">
        <f t="shared" si="5"/>
        <v>7.6000000000000005</v>
      </c>
      <c r="L179" s="90"/>
      <c r="M179" s="87"/>
      <c r="N179" s="88">
        <v>1.6</v>
      </c>
      <c r="O179" s="88"/>
      <c r="P179" s="88"/>
      <c r="Q179">
        <v>0.8</v>
      </c>
      <c r="R179" s="88"/>
      <c r="S179" s="88"/>
      <c r="T179" s="88"/>
      <c r="U179" s="88"/>
      <c r="V179" s="88">
        <v>0.8</v>
      </c>
      <c r="W179" s="88"/>
      <c r="X179" s="88"/>
      <c r="Y179" s="88"/>
      <c r="Z179" s="88"/>
      <c r="AA179" s="88"/>
      <c r="AB179" s="88">
        <v>1.6</v>
      </c>
      <c r="AC179" s="88"/>
      <c r="AD179" s="88"/>
      <c r="AE179" s="88"/>
      <c r="AF179" s="88"/>
      <c r="AG179" s="88"/>
      <c r="AH179" s="88"/>
      <c r="AI179" s="88">
        <v>1.6</v>
      </c>
      <c r="AJ179" s="88"/>
      <c r="AK179" s="88"/>
      <c r="AL179" s="88"/>
      <c r="AM179" s="88">
        <v>1.2</v>
      </c>
      <c r="AN179" s="88"/>
      <c r="AO179" s="88"/>
      <c r="AP179" s="88"/>
      <c r="AQ179" s="196"/>
      <c r="AR179" s="206">
        <f t="shared" si="4"/>
        <v>7.6000000000000005</v>
      </c>
      <c r="AS179" s="142" t="s">
        <v>153</v>
      </c>
      <c r="AT179" s="6" t="s">
        <v>393</v>
      </c>
    </row>
    <row r="180" spans="1:46" ht="33" customHeight="1">
      <c r="A180" s="40" t="s">
        <v>679</v>
      </c>
      <c r="B180" s="3" t="s">
        <v>24</v>
      </c>
      <c r="C180" s="142" t="s">
        <v>154</v>
      </c>
      <c r="D180" s="6" t="s">
        <v>394</v>
      </c>
      <c r="E180" s="26">
        <v>69070001500</v>
      </c>
      <c r="F180" s="3">
        <v>1</v>
      </c>
      <c r="G180" s="3">
        <v>8</v>
      </c>
      <c r="H180" s="3" t="s">
        <v>668</v>
      </c>
      <c r="I180" s="42" t="s">
        <v>711</v>
      </c>
      <c r="J180" s="170">
        <v>8</v>
      </c>
      <c r="K180" s="212">
        <f t="shared" si="5"/>
        <v>8</v>
      </c>
      <c r="L180" s="90"/>
      <c r="M180" s="87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>
        <v>8</v>
      </c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8"/>
      <c r="AQ180" s="196"/>
      <c r="AR180" s="206">
        <f t="shared" si="4"/>
        <v>8</v>
      </c>
      <c r="AS180" s="142" t="s">
        <v>154</v>
      </c>
      <c r="AT180" s="6" t="s">
        <v>394</v>
      </c>
    </row>
    <row r="181" spans="1:46" ht="30">
      <c r="A181" s="40" t="s">
        <v>679</v>
      </c>
      <c r="B181" s="3" t="s">
        <v>24</v>
      </c>
      <c r="C181" s="142" t="s">
        <v>155</v>
      </c>
      <c r="D181" s="8" t="s">
        <v>395</v>
      </c>
      <c r="E181" s="26">
        <v>695005489532</v>
      </c>
      <c r="F181" s="8">
        <v>1</v>
      </c>
      <c r="G181" s="3">
        <v>0.8</v>
      </c>
      <c r="H181" s="3" t="s">
        <v>668</v>
      </c>
      <c r="I181" s="42" t="s">
        <v>709</v>
      </c>
      <c r="J181" s="213">
        <v>1.6</v>
      </c>
      <c r="K181" s="240">
        <f t="shared" si="5"/>
        <v>1.7</v>
      </c>
      <c r="L181" s="90"/>
      <c r="M181" s="87"/>
      <c r="N181" s="88"/>
      <c r="O181" s="88">
        <v>0.6</v>
      </c>
      <c r="P181" s="88"/>
      <c r="Q181" s="88">
        <v>0.1</v>
      </c>
      <c r="R181" s="88"/>
      <c r="S181" s="88"/>
      <c r="T181" s="88"/>
      <c r="U181" s="88"/>
      <c r="V181" s="88"/>
      <c r="W181" s="88">
        <v>0.8</v>
      </c>
      <c r="X181" s="88"/>
      <c r="Y181" s="88"/>
      <c r="Z181" s="88"/>
      <c r="AA181" s="88"/>
      <c r="AB181" s="88"/>
      <c r="AC181" s="88">
        <v>0.2</v>
      </c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196"/>
      <c r="AR181" s="206">
        <f t="shared" si="4"/>
        <v>1.7</v>
      </c>
      <c r="AS181" s="142" t="s">
        <v>155</v>
      </c>
      <c r="AT181" s="8" t="s">
        <v>395</v>
      </c>
    </row>
    <row r="182" spans="1:46" ht="30">
      <c r="A182" s="40" t="s">
        <v>679</v>
      </c>
      <c r="B182" s="3" t="s">
        <v>24</v>
      </c>
      <c r="C182" s="142" t="s">
        <v>156</v>
      </c>
      <c r="D182" s="8" t="s">
        <v>396</v>
      </c>
      <c r="E182" s="26">
        <v>694600329207</v>
      </c>
      <c r="F182" s="8">
        <v>1</v>
      </c>
      <c r="G182" s="3">
        <v>0.8</v>
      </c>
      <c r="H182" s="3" t="s">
        <v>668</v>
      </c>
      <c r="I182" s="42" t="s">
        <v>709</v>
      </c>
      <c r="J182" s="213">
        <v>2.4</v>
      </c>
      <c r="K182" s="182">
        <f t="shared" si="5"/>
        <v>3.2</v>
      </c>
      <c r="L182" s="90"/>
      <c r="M182" s="87"/>
      <c r="N182" s="88"/>
      <c r="O182" s="88">
        <v>0.8</v>
      </c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>
        <v>0.8</v>
      </c>
      <c r="AD182" s="88"/>
      <c r="AE182" s="88"/>
      <c r="AF182" s="88"/>
      <c r="AG182" s="88"/>
      <c r="AH182" s="88"/>
      <c r="AI182" s="88"/>
      <c r="AJ182" s="88">
        <v>0.8</v>
      </c>
      <c r="AK182" s="88"/>
      <c r="AL182" s="88"/>
      <c r="AM182" s="88"/>
      <c r="AN182" s="88"/>
      <c r="AO182" s="88"/>
      <c r="AP182" s="88"/>
      <c r="AQ182" s="196">
        <v>0.8</v>
      </c>
      <c r="AR182" s="206">
        <f t="shared" si="4"/>
        <v>3.2</v>
      </c>
      <c r="AS182" s="142" t="s">
        <v>156</v>
      </c>
      <c r="AT182" s="8" t="s">
        <v>396</v>
      </c>
    </row>
    <row r="183" spans="1:46" ht="30">
      <c r="A183" s="40" t="s">
        <v>679</v>
      </c>
      <c r="B183" s="3" t="s">
        <v>24</v>
      </c>
      <c r="C183" s="143" t="s">
        <v>1120</v>
      </c>
      <c r="D183" s="8" t="s">
        <v>397</v>
      </c>
      <c r="E183" s="28">
        <v>690700506276</v>
      </c>
      <c r="F183" s="8">
        <v>1</v>
      </c>
      <c r="G183" s="3">
        <v>8</v>
      </c>
      <c r="H183" s="3" t="s">
        <v>668</v>
      </c>
      <c r="I183" s="42" t="s">
        <v>718</v>
      </c>
      <c r="J183" s="170">
        <v>2.2999999999999998</v>
      </c>
      <c r="K183" s="182">
        <f t="shared" si="5"/>
        <v>2.9</v>
      </c>
      <c r="L183" s="90"/>
      <c r="M183" s="87"/>
      <c r="N183" s="88"/>
      <c r="O183" s="88">
        <v>0.5</v>
      </c>
      <c r="P183" s="88"/>
      <c r="Q183" s="88"/>
      <c r="R183" s="88">
        <v>0.3</v>
      </c>
      <c r="S183" s="88"/>
      <c r="T183" s="88"/>
      <c r="U183" s="88"/>
      <c r="V183" s="88">
        <v>0.8</v>
      </c>
      <c r="W183" s="88"/>
      <c r="X183" s="88"/>
      <c r="Y183" s="88"/>
      <c r="Z183" s="88"/>
      <c r="AA183" s="88"/>
      <c r="AB183" s="88">
        <v>0.5</v>
      </c>
      <c r="AC183" s="88"/>
      <c r="AD183" s="88"/>
      <c r="AE183" s="88"/>
      <c r="AF183" s="88"/>
      <c r="AG183" s="88">
        <v>0.4</v>
      </c>
      <c r="AH183" s="88"/>
      <c r="AI183" s="88"/>
      <c r="AJ183" s="88">
        <v>0.4</v>
      </c>
      <c r="AK183" s="88"/>
      <c r="AL183" s="88"/>
      <c r="AM183" s="88"/>
      <c r="AN183" s="88"/>
      <c r="AO183" s="88"/>
      <c r="AP183" s="88"/>
      <c r="AQ183" s="196"/>
      <c r="AR183" s="206">
        <f t="shared" si="4"/>
        <v>2.9</v>
      </c>
      <c r="AS183" s="143" t="s">
        <v>157</v>
      </c>
      <c r="AT183" s="8" t="s">
        <v>397</v>
      </c>
    </row>
    <row r="184" spans="1:46" ht="30">
      <c r="A184" s="40" t="s">
        <v>679</v>
      </c>
      <c r="B184" s="3" t="s">
        <v>24</v>
      </c>
      <c r="C184" s="142" t="s">
        <v>158</v>
      </c>
      <c r="D184" s="8" t="s">
        <v>398</v>
      </c>
      <c r="E184" s="26">
        <v>690700000874</v>
      </c>
      <c r="F184" s="8">
        <v>2</v>
      </c>
      <c r="G184" s="3">
        <v>0.8</v>
      </c>
      <c r="H184" s="3" t="s">
        <v>668</v>
      </c>
      <c r="I184" s="42" t="s">
        <v>709</v>
      </c>
      <c r="J184" s="170">
        <v>1.6</v>
      </c>
      <c r="K184" s="212">
        <f t="shared" si="5"/>
        <v>0.8</v>
      </c>
      <c r="L184" s="90"/>
      <c r="M184" s="87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>
        <v>0.8</v>
      </c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196"/>
      <c r="AR184" s="206">
        <f t="shared" si="4"/>
        <v>0.8</v>
      </c>
      <c r="AS184" s="142" t="s">
        <v>158</v>
      </c>
      <c r="AT184" s="8" t="s">
        <v>398</v>
      </c>
    </row>
    <row r="185" spans="1:46" ht="48.75" customHeight="1">
      <c r="A185" s="40" t="s">
        <v>679</v>
      </c>
      <c r="B185" s="3" t="s">
        <v>24</v>
      </c>
      <c r="C185" s="142" t="s">
        <v>159</v>
      </c>
      <c r="D185" s="8" t="s">
        <v>399</v>
      </c>
      <c r="E185" s="26">
        <v>690700000874</v>
      </c>
      <c r="F185" s="8">
        <v>1</v>
      </c>
      <c r="G185" s="3">
        <v>0.8</v>
      </c>
      <c r="H185" s="3" t="s">
        <v>668</v>
      </c>
      <c r="I185" s="42" t="s">
        <v>709</v>
      </c>
      <c r="J185" s="170">
        <v>4</v>
      </c>
      <c r="K185" s="212">
        <f t="shared" si="5"/>
        <v>3.2</v>
      </c>
      <c r="L185" s="90"/>
      <c r="M185" s="87"/>
      <c r="N185" s="88"/>
      <c r="O185" s="88"/>
      <c r="P185" s="88"/>
      <c r="Q185" s="88">
        <v>0.8</v>
      </c>
      <c r="R185" s="88"/>
      <c r="S185" s="88"/>
      <c r="T185" s="88"/>
      <c r="U185" s="88"/>
      <c r="V185" s="88"/>
      <c r="W185" s="88"/>
      <c r="X185" s="88"/>
      <c r="Y185" s="88"/>
      <c r="Z185" s="88">
        <v>0.8</v>
      </c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>
        <v>1.6</v>
      </c>
      <c r="AM185" s="88"/>
      <c r="AN185" s="88"/>
      <c r="AO185" s="88"/>
      <c r="AP185" s="88"/>
      <c r="AQ185" s="196"/>
      <c r="AR185" s="206">
        <f t="shared" si="4"/>
        <v>3.2</v>
      </c>
      <c r="AS185" s="142" t="s">
        <v>159</v>
      </c>
      <c r="AT185" s="8" t="s">
        <v>399</v>
      </c>
    </row>
    <row r="186" spans="1:46" ht="30">
      <c r="A186" s="40" t="s">
        <v>679</v>
      </c>
      <c r="B186" s="3" t="s">
        <v>24</v>
      </c>
      <c r="C186" s="9" t="s">
        <v>723</v>
      </c>
      <c r="D186" s="8" t="s">
        <v>400</v>
      </c>
      <c r="E186" s="25">
        <v>690805751807</v>
      </c>
      <c r="F186" s="8">
        <v>1</v>
      </c>
      <c r="G186" s="3">
        <v>0.8</v>
      </c>
      <c r="H186" s="3" t="s">
        <v>668</v>
      </c>
      <c r="I186" s="42" t="s">
        <v>711</v>
      </c>
      <c r="J186" s="214"/>
      <c r="K186" s="212">
        <f t="shared" si="5"/>
        <v>0</v>
      </c>
      <c r="L186" s="90"/>
      <c r="M186" s="87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196"/>
      <c r="AR186" s="206">
        <f t="shared" si="4"/>
        <v>0</v>
      </c>
      <c r="AS186" s="9" t="s">
        <v>723</v>
      </c>
      <c r="AT186" s="8" t="s">
        <v>400</v>
      </c>
    </row>
    <row r="187" spans="1:46" ht="45">
      <c r="A187" s="40" t="s">
        <v>679</v>
      </c>
      <c r="B187" s="3" t="s">
        <v>24</v>
      </c>
      <c r="C187" s="9" t="s">
        <v>160</v>
      </c>
      <c r="D187" s="8" t="s">
        <v>401</v>
      </c>
      <c r="E187" s="29"/>
      <c r="F187" s="14" t="s">
        <v>668</v>
      </c>
      <c r="G187" s="14" t="s">
        <v>668</v>
      </c>
      <c r="H187" s="11" t="s">
        <v>672</v>
      </c>
      <c r="I187" s="42" t="s">
        <v>711</v>
      </c>
      <c r="J187" s="214"/>
      <c r="K187" s="212">
        <f t="shared" si="5"/>
        <v>0</v>
      </c>
      <c r="L187" s="90"/>
      <c r="M187" s="87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196"/>
      <c r="AR187" s="206">
        <f t="shared" si="4"/>
        <v>0</v>
      </c>
      <c r="AS187" s="9" t="s">
        <v>160</v>
      </c>
      <c r="AT187" s="8" t="s">
        <v>401</v>
      </c>
    </row>
    <row r="188" spans="1:46" ht="45">
      <c r="A188" s="40" t="s">
        <v>679</v>
      </c>
      <c r="B188" s="3" t="s">
        <v>490</v>
      </c>
      <c r="C188" s="168" t="s">
        <v>161</v>
      </c>
      <c r="D188" s="8" t="s">
        <v>402</v>
      </c>
      <c r="E188" s="25">
        <v>690700035852</v>
      </c>
      <c r="F188" s="14" t="s">
        <v>668</v>
      </c>
      <c r="G188" s="14" t="s">
        <v>668</v>
      </c>
      <c r="H188" s="11" t="s">
        <v>672</v>
      </c>
      <c r="I188" s="42" t="s">
        <v>709</v>
      </c>
      <c r="J188" s="170">
        <v>0.8</v>
      </c>
      <c r="K188" s="212">
        <f t="shared" si="5"/>
        <v>0.4</v>
      </c>
      <c r="L188" s="90"/>
      <c r="M188" s="87"/>
      <c r="N188" s="88"/>
      <c r="O188" s="88"/>
      <c r="P188" s="88"/>
      <c r="Q188" s="88">
        <v>0.1</v>
      </c>
      <c r="R188" s="88"/>
      <c r="S188" s="88"/>
      <c r="T188" s="88"/>
      <c r="U188" s="88"/>
      <c r="V188" s="88"/>
      <c r="W188" s="88"/>
      <c r="X188" s="88">
        <v>0.1</v>
      </c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>
        <v>0.2</v>
      </c>
      <c r="AM188" s="88"/>
      <c r="AN188" s="88"/>
      <c r="AO188" s="88"/>
      <c r="AP188" s="88"/>
      <c r="AQ188" s="196"/>
      <c r="AR188" s="206">
        <f t="shared" si="4"/>
        <v>0.4</v>
      </c>
      <c r="AS188" s="168" t="s">
        <v>161</v>
      </c>
      <c r="AT188" s="8" t="s">
        <v>402</v>
      </c>
    </row>
    <row r="189" spans="1:46" ht="25.5" customHeight="1">
      <c r="A189" s="40" t="s">
        <v>679</v>
      </c>
      <c r="B189" s="3" t="s">
        <v>490</v>
      </c>
      <c r="C189" s="9" t="s">
        <v>162</v>
      </c>
      <c r="D189" s="8" t="s">
        <v>402</v>
      </c>
      <c r="E189" s="25"/>
      <c r="F189" s="14" t="s">
        <v>668</v>
      </c>
      <c r="G189" s="14" t="s">
        <v>668</v>
      </c>
      <c r="H189" s="11" t="s">
        <v>672</v>
      </c>
      <c r="I189" s="42" t="s">
        <v>709</v>
      </c>
      <c r="J189" s="214"/>
      <c r="K189" s="212">
        <f t="shared" si="5"/>
        <v>0</v>
      </c>
      <c r="L189" s="90"/>
      <c r="M189" s="87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196"/>
      <c r="AR189" s="206">
        <f t="shared" si="4"/>
        <v>0</v>
      </c>
      <c r="AS189" s="9" t="s">
        <v>162</v>
      </c>
      <c r="AT189" s="8" t="s">
        <v>402</v>
      </c>
    </row>
    <row r="190" spans="1:46" ht="45">
      <c r="A190" s="40" t="s">
        <v>679</v>
      </c>
      <c r="B190" s="3" t="s">
        <v>490</v>
      </c>
      <c r="C190" s="168" t="s">
        <v>163</v>
      </c>
      <c r="D190" s="8" t="s">
        <v>402</v>
      </c>
      <c r="E190" s="25">
        <v>690700021401</v>
      </c>
      <c r="F190" s="14" t="s">
        <v>668</v>
      </c>
      <c r="G190" s="14" t="s">
        <v>668</v>
      </c>
      <c r="H190" s="11" t="s">
        <v>672</v>
      </c>
      <c r="I190" s="42" t="s">
        <v>709</v>
      </c>
      <c r="J190" s="170">
        <v>2.17</v>
      </c>
      <c r="K190" s="212">
        <f t="shared" si="5"/>
        <v>0.45</v>
      </c>
      <c r="L190" s="90"/>
      <c r="M190" s="87"/>
      <c r="N190" s="88"/>
      <c r="O190" s="88"/>
      <c r="P190" s="88"/>
      <c r="Q190" s="88">
        <v>0.1</v>
      </c>
      <c r="R190" s="88"/>
      <c r="S190" s="88"/>
      <c r="T190" s="88"/>
      <c r="U190" s="88"/>
      <c r="V190" s="88"/>
      <c r="W190" s="88"/>
      <c r="X190" s="88">
        <v>0.1</v>
      </c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>
        <v>0.25</v>
      </c>
      <c r="AM190" s="88"/>
      <c r="AN190" s="88"/>
      <c r="AO190" s="88"/>
      <c r="AP190" s="88"/>
      <c r="AQ190" s="196"/>
      <c r="AR190" s="206">
        <f t="shared" si="4"/>
        <v>0.45</v>
      </c>
      <c r="AS190" s="168" t="s">
        <v>163</v>
      </c>
      <c r="AT190" s="8" t="s">
        <v>402</v>
      </c>
    </row>
    <row r="191" spans="1:46" ht="40.5" customHeight="1">
      <c r="A191" s="40" t="s">
        <v>679</v>
      </c>
      <c r="B191" s="6" t="s">
        <v>742</v>
      </c>
      <c r="C191" s="168" t="s">
        <v>164</v>
      </c>
      <c r="D191" s="8" t="s">
        <v>403</v>
      </c>
      <c r="E191" s="25">
        <v>690700112659</v>
      </c>
      <c r="F191" s="14">
        <v>2</v>
      </c>
      <c r="G191" s="14">
        <v>0.8</v>
      </c>
      <c r="H191" s="11" t="s">
        <v>668</v>
      </c>
      <c r="I191" s="42" t="s">
        <v>709</v>
      </c>
      <c r="J191" s="170">
        <v>1.2</v>
      </c>
      <c r="K191" s="182">
        <f t="shared" si="5"/>
        <v>1.6</v>
      </c>
      <c r="L191" s="90"/>
      <c r="M191" s="87"/>
      <c r="N191" s="88"/>
      <c r="O191" s="88"/>
      <c r="P191" s="88"/>
      <c r="Q191" s="88">
        <v>1.6</v>
      </c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196"/>
      <c r="AR191" s="206">
        <f t="shared" si="4"/>
        <v>1.6</v>
      </c>
      <c r="AS191" s="168" t="s">
        <v>164</v>
      </c>
      <c r="AT191" s="8" t="s">
        <v>403</v>
      </c>
    </row>
    <row r="192" spans="1:46" ht="29.25" customHeight="1">
      <c r="A192" s="40" t="s">
        <v>679</v>
      </c>
      <c r="B192" s="3" t="s">
        <v>24</v>
      </c>
      <c r="C192" s="168" t="s">
        <v>165</v>
      </c>
      <c r="D192" s="8" t="s">
        <v>404</v>
      </c>
      <c r="E192" s="25">
        <v>690700400657</v>
      </c>
      <c r="F192" s="14" t="s">
        <v>668</v>
      </c>
      <c r="G192" s="14" t="s">
        <v>668</v>
      </c>
      <c r="H192" s="11" t="s">
        <v>672</v>
      </c>
      <c r="I192" s="42" t="s">
        <v>711</v>
      </c>
      <c r="J192" s="170">
        <v>0.2</v>
      </c>
      <c r="K192" s="182">
        <v>0.2</v>
      </c>
      <c r="L192" s="90"/>
      <c r="M192" s="87">
        <v>0.2</v>
      </c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196"/>
      <c r="AR192" s="206">
        <f t="shared" si="4"/>
        <v>0.2</v>
      </c>
      <c r="AS192" s="168" t="s">
        <v>165</v>
      </c>
      <c r="AT192" s="8" t="s">
        <v>404</v>
      </c>
    </row>
    <row r="193" spans="1:46" ht="30">
      <c r="A193" s="40" t="s">
        <v>679</v>
      </c>
      <c r="B193" s="3" t="s">
        <v>24</v>
      </c>
      <c r="C193" s="168" t="s">
        <v>166</v>
      </c>
      <c r="D193" s="8" t="s">
        <v>405</v>
      </c>
      <c r="E193" s="25">
        <v>690805718126</v>
      </c>
      <c r="F193" s="14">
        <v>1</v>
      </c>
      <c r="G193" s="14">
        <v>0.8</v>
      </c>
      <c r="H193" s="11" t="s">
        <v>668</v>
      </c>
      <c r="I193" s="42" t="s">
        <v>716</v>
      </c>
      <c r="J193" s="170">
        <v>10.8</v>
      </c>
      <c r="K193" s="212">
        <f t="shared" si="5"/>
        <v>8.7999999999999989</v>
      </c>
      <c r="L193" s="90"/>
      <c r="M193" s="87"/>
      <c r="N193" s="88"/>
      <c r="O193" s="88">
        <v>0.8</v>
      </c>
      <c r="P193" s="88"/>
      <c r="Q193" s="88">
        <v>2.4</v>
      </c>
      <c r="R193" s="88"/>
      <c r="S193" s="88"/>
      <c r="T193" s="88"/>
      <c r="U193" s="88"/>
      <c r="V193" s="88"/>
      <c r="W193" s="88"/>
      <c r="X193" s="88"/>
      <c r="Y193" s="88"/>
      <c r="Z193" s="88">
        <v>0.8</v>
      </c>
      <c r="AA193" s="88"/>
      <c r="AB193" s="88"/>
      <c r="AC193" s="88">
        <v>0.8</v>
      </c>
      <c r="AD193" s="88"/>
      <c r="AE193" s="88">
        <v>0.8</v>
      </c>
      <c r="AF193" s="88"/>
      <c r="AG193" s="88">
        <v>0.8</v>
      </c>
      <c r="AH193" s="88"/>
      <c r="AI193" s="88"/>
      <c r="AJ193" s="88">
        <v>0.8</v>
      </c>
      <c r="AK193" s="88"/>
      <c r="AL193" s="88">
        <v>0.8</v>
      </c>
      <c r="AM193" s="88"/>
      <c r="AN193" s="88"/>
      <c r="AO193" s="88"/>
      <c r="AQ193" s="196">
        <v>0.8</v>
      </c>
      <c r="AR193" s="206">
        <f t="shared" si="4"/>
        <v>8.7999999999999989</v>
      </c>
      <c r="AS193" s="168" t="s">
        <v>166</v>
      </c>
      <c r="AT193" s="8" t="s">
        <v>405</v>
      </c>
    </row>
    <row r="194" spans="1:46" ht="45" customHeight="1">
      <c r="A194" s="40" t="s">
        <v>679</v>
      </c>
      <c r="B194" s="3" t="s">
        <v>24</v>
      </c>
      <c r="C194" s="168" t="s">
        <v>167</v>
      </c>
      <c r="D194" s="8" t="s">
        <v>406</v>
      </c>
      <c r="E194" s="25">
        <v>690800333242</v>
      </c>
      <c r="F194" s="14">
        <v>1</v>
      </c>
      <c r="G194" s="14">
        <v>0.24</v>
      </c>
      <c r="H194" s="11" t="s">
        <v>668</v>
      </c>
      <c r="I194" s="42" t="s">
        <v>724</v>
      </c>
      <c r="J194" s="170">
        <v>1.5</v>
      </c>
      <c r="K194" s="182">
        <f t="shared" si="5"/>
        <v>1.98</v>
      </c>
      <c r="L194" s="90"/>
      <c r="M194" s="87">
        <v>0.24</v>
      </c>
      <c r="N194" s="88"/>
      <c r="O194" s="88"/>
      <c r="P194" s="88">
        <v>0.3</v>
      </c>
      <c r="Q194" s="88"/>
      <c r="R194" s="88">
        <v>0.24</v>
      </c>
      <c r="S194" s="88"/>
      <c r="T194" s="88"/>
      <c r="U194" s="88">
        <v>0.24</v>
      </c>
      <c r="V194" s="88"/>
      <c r="W194" s="88">
        <v>0.24</v>
      </c>
      <c r="X194" s="88"/>
      <c r="Y194" s="88"/>
      <c r="Z194" s="88">
        <v>0.24</v>
      </c>
      <c r="AA194" s="88"/>
      <c r="AB194" s="88">
        <v>0.24</v>
      </c>
      <c r="AC194" s="88"/>
      <c r="AD194" s="88">
        <v>0.24</v>
      </c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196"/>
      <c r="AR194" s="206">
        <f t="shared" si="4"/>
        <v>1.98</v>
      </c>
      <c r="AS194" s="168" t="s">
        <v>167</v>
      </c>
      <c r="AT194" s="8" t="s">
        <v>406</v>
      </c>
    </row>
    <row r="195" spans="1:46" ht="30">
      <c r="A195" s="40" t="s">
        <v>679</v>
      </c>
      <c r="B195" s="3" t="s">
        <v>743</v>
      </c>
      <c r="C195" s="168" t="s">
        <v>168</v>
      </c>
      <c r="D195" s="8" t="s">
        <v>407</v>
      </c>
      <c r="E195" s="25">
        <v>690804697138</v>
      </c>
      <c r="F195" s="14">
        <v>1</v>
      </c>
      <c r="G195" s="14">
        <v>0.8</v>
      </c>
      <c r="H195" s="11" t="s">
        <v>668</v>
      </c>
      <c r="I195" s="42" t="s">
        <v>711</v>
      </c>
      <c r="J195" s="170">
        <v>0.8</v>
      </c>
      <c r="K195" s="182">
        <f t="shared" si="5"/>
        <v>0</v>
      </c>
      <c r="L195" s="90"/>
      <c r="M195" s="87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196"/>
      <c r="AR195" s="206">
        <f t="shared" ref="AR195:AR258" si="6">K195</f>
        <v>0</v>
      </c>
      <c r="AS195" s="168" t="s">
        <v>168</v>
      </c>
      <c r="AT195" s="8" t="s">
        <v>407</v>
      </c>
    </row>
    <row r="196" spans="1:46" ht="30">
      <c r="A196" s="40" t="s">
        <v>679</v>
      </c>
      <c r="B196" s="3" t="s">
        <v>744</v>
      </c>
      <c r="C196" s="168" t="s">
        <v>169</v>
      </c>
      <c r="D196" s="8" t="s">
        <v>974</v>
      </c>
      <c r="E196" s="25">
        <v>500802276487</v>
      </c>
      <c r="F196" s="14">
        <v>1</v>
      </c>
      <c r="G196" s="14">
        <v>0.8</v>
      </c>
      <c r="H196" s="11" t="s">
        <v>668</v>
      </c>
      <c r="I196" s="42" t="s">
        <v>711</v>
      </c>
      <c r="J196" s="213">
        <v>1</v>
      </c>
      <c r="K196" s="212">
        <f t="shared" si="5"/>
        <v>0</v>
      </c>
      <c r="L196" s="90"/>
      <c r="M196" s="87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196"/>
      <c r="AR196" s="206">
        <f t="shared" si="6"/>
        <v>0</v>
      </c>
      <c r="AS196" s="168" t="s">
        <v>169</v>
      </c>
      <c r="AT196" s="8" t="s">
        <v>974</v>
      </c>
    </row>
    <row r="197" spans="1:46" ht="37.5" customHeight="1">
      <c r="A197" s="40" t="s">
        <v>679</v>
      </c>
      <c r="B197" s="3" t="s">
        <v>24</v>
      </c>
      <c r="C197" s="168" t="s">
        <v>170</v>
      </c>
      <c r="D197" s="8" t="s">
        <v>409</v>
      </c>
      <c r="E197" s="25">
        <v>690700045184</v>
      </c>
      <c r="F197" s="14">
        <v>1</v>
      </c>
      <c r="G197" s="14">
        <v>0.8</v>
      </c>
      <c r="H197" s="11" t="s">
        <v>668</v>
      </c>
      <c r="I197" s="42" t="s">
        <v>711</v>
      </c>
      <c r="J197" s="213">
        <v>0.8</v>
      </c>
      <c r="K197" s="212">
        <f t="shared" si="5"/>
        <v>0</v>
      </c>
      <c r="L197" s="90"/>
      <c r="M197" s="87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196"/>
      <c r="AR197" s="206">
        <f t="shared" si="6"/>
        <v>0</v>
      </c>
      <c r="AS197" s="168" t="s">
        <v>170</v>
      </c>
      <c r="AT197" s="8" t="s">
        <v>409</v>
      </c>
    </row>
    <row r="198" spans="1:46" ht="30.75" customHeight="1">
      <c r="A198" s="40" t="s">
        <v>679</v>
      </c>
      <c r="B198" s="3" t="s">
        <v>24</v>
      </c>
      <c r="C198" s="168" t="s">
        <v>682</v>
      </c>
      <c r="D198" s="20" t="s">
        <v>683</v>
      </c>
      <c r="E198" s="25">
        <v>594201837894</v>
      </c>
      <c r="F198" s="14" t="s">
        <v>668</v>
      </c>
      <c r="G198" s="14" t="s">
        <v>668</v>
      </c>
      <c r="H198" s="11" t="s">
        <v>672</v>
      </c>
      <c r="I198" s="42" t="s">
        <v>709</v>
      </c>
      <c r="J198" s="217">
        <v>1.736</v>
      </c>
      <c r="K198" s="212">
        <f t="shared" si="5"/>
        <v>0.4</v>
      </c>
      <c r="L198" s="90"/>
      <c r="M198" s="87"/>
      <c r="N198" s="88"/>
      <c r="O198" s="88">
        <v>0.2</v>
      </c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>
        <v>0.2</v>
      </c>
      <c r="AK198" s="88"/>
      <c r="AL198" s="88"/>
      <c r="AM198" s="88"/>
      <c r="AN198" s="88"/>
      <c r="AO198" s="88"/>
      <c r="AP198" s="88"/>
      <c r="AQ198" s="196"/>
      <c r="AR198" s="206">
        <f t="shared" si="6"/>
        <v>0.4</v>
      </c>
      <c r="AS198" s="168" t="s">
        <v>682</v>
      </c>
      <c r="AT198" s="20" t="s">
        <v>683</v>
      </c>
    </row>
    <row r="199" spans="1:46" ht="45.75" customHeight="1">
      <c r="A199" s="40" t="s">
        <v>679</v>
      </c>
      <c r="B199" s="3" t="s">
        <v>24</v>
      </c>
      <c r="C199" s="168" t="s">
        <v>978</v>
      </c>
      <c r="D199" s="8" t="s">
        <v>927</v>
      </c>
      <c r="E199" s="25">
        <v>690800333242</v>
      </c>
      <c r="F199" s="14">
        <v>1</v>
      </c>
      <c r="G199" s="14">
        <v>0.24</v>
      </c>
      <c r="H199" s="11" t="s">
        <v>668</v>
      </c>
      <c r="I199" s="42" t="s">
        <v>716</v>
      </c>
      <c r="J199" s="170">
        <v>1</v>
      </c>
      <c r="K199" s="212">
        <f t="shared" si="5"/>
        <v>1.1500000000000001</v>
      </c>
      <c r="L199" s="90"/>
      <c r="M199" s="87"/>
      <c r="N199" s="88"/>
      <c r="O199" s="88">
        <v>0.03</v>
      </c>
      <c r="P199" s="88"/>
      <c r="Q199" s="88"/>
      <c r="R199" s="88">
        <v>0.03</v>
      </c>
      <c r="S199" s="88"/>
      <c r="T199" s="88"/>
      <c r="U199" s="88">
        <v>0.24</v>
      </c>
      <c r="V199" s="88"/>
      <c r="W199" s="88"/>
      <c r="X199" s="88"/>
      <c r="Y199" s="88"/>
      <c r="Z199" s="88"/>
      <c r="AA199" s="88"/>
      <c r="AB199" s="88">
        <v>0.24</v>
      </c>
      <c r="AC199" s="88"/>
      <c r="AD199" s="88">
        <v>0.01</v>
      </c>
      <c r="AE199" s="88"/>
      <c r="AF199" s="88">
        <v>0.24</v>
      </c>
      <c r="AG199" s="88"/>
      <c r="AH199" s="88"/>
      <c r="AI199" s="88"/>
      <c r="AJ199" s="88"/>
      <c r="AK199" s="88">
        <v>0.3</v>
      </c>
      <c r="AL199" s="88"/>
      <c r="AM199" s="88">
        <v>0.03</v>
      </c>
      <c r="AN199" s="88"/>
      <c r="AO199" s="88"/>
      <c r="AP199" s="88">
        <v>0.03</v>
      </c>
      <c r="AQ199" s="196"/>
      <c r="AR199" s="206">
        <f t="shared" si="6"/>
        <v>1.1500000000000001</v>
      </c>
      <c r="AS199" s="168" t="s">
        <v>978</v>
      </c>
      <c r="AT199" s="8" t="s">
        <v>927</v>
      </c>
    </row>
    <row r="200" spans="1:46" ht="37.5" customHeight="1">
      <c r="A200" s="40" t="s">
        <v>679</v>
      </c>
      <c r="B200" s="3" t="s">
        <v>24</v>
      </c>
      <c r="C200" s="168" t="s">
        <v>832</v>
      </c>
      <c r="D200" s="8" t="s">
        <v>833</v>
      </c>
      <c r="E200" s="25">
        <v>690700716273</v>
      </c>
      <c r="F200" s="14"/>
      <c r="G200" s="14"/>
      <c r="H200" s="11"/>
      <c r="I200" s="39" t="s">
        <v>834</v>
      </c>
      <c r="J200" s="216">
        <v>0.2</v>
      </c>
      <c r="K200" s="212">
        <f t="shared" si="5"/>
        <v>0</v>
      </c>
      <c r="L200" s="90"/>
      <c r="M200" s="87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196"/>
      <c r="AR200" s="206">
        <f t="shared" si="6"/>
        <v>0</v>
      </c>
      <c r="AS200" s="168" t="s">
        <v>832</v>
      </c>
      <c r="AT200" s="8" t="s">
        <v>833</v>
      </c>
    </row>
    <row r="201" spans="1:46" ht="34.5" customHeight="1">
      <c r="A201" s="40" t="s">
        <v>679</v>
      </c>
      <c r="B201" s="3" t="s">
        <v>24</v>
      </c>
      <c r="C201" s="168" t="s">
        <v>866</v>
      </c>
      <c r="D201" s="8" t="s">
        <v>867</v>
      </c>
      <c r="E201" s="25">
        <v>613702966107</v>
      </c>
      <c r="F201" s="14" t="s">
        <v>668</v>
      </c>
      <c r="G201" s="14" t="s">
        <v>668</v>
      </c>
      <c r="H201" s="11" t="s">
        <v>668</v>
      </c>
      <c r="I201" s="39" t="s">
        <v>868</v>
      </c>
      <c r="J201" s="216">
        <v>0.33</v>
      </c>
      <c r="K201" s="212">
        <f t="shared" si="5"/>
        <v>0</v>
      </c>
      <c r="L201" s="90"/>
      <c r="M201" s="87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196"/>
      <c r="AR201" s="206">
        <f t="shared" si="6"/>
        <v>0</v>
      </c>
      <c r="AS201" s="168" t="s">
        <v>866</v>
      </c>
      <c r="AT201" s="8" t="s">
        <v>867</v>
      </c>
    </row>
    <row r="202" spans="1:46" ht="47.25" customHeight="1">
      <c r="A202" s="40" t="s">
        <v>679</v>
      </c>
      <c r="B202" s="3" t="s">
        <v>24</v>
      </c>
      <c r="C202" s="168" t="s">
        <v>933</v>
      </c>
      <c r="D202" s="8" t="s">
        <v>932</v>
      </c>
      <c r="E202" s="25">
        <v>690809253880</v>
      </c>
      <c r="F202" s="14"/>
      <c r="G202" s="14"/>
      <c r="H202" s="11"/>
      <c r="I202" s="151" t="s">
        <v>934</v>
      </c>
      <c r="J202" s="215">
        <v>0.2</v>
      </c>
      <c r="K202" s="212">
        <f t="shared" si="5"/>
        <v>0</v>
      </c>
      <c r="L202" s="90"/>
      <c r="M202" s="87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196"/>
      <c r="AR202" s="206">
        <f t="shared" si="6"/>
        <v>0</v>
      </c>
      <c r="AS202" s="168" t="s">
        <v>933</v>
      </c>
      <c r="AT202" s="8" t="s">
        <v>932</v>
      </c>
    </row>
    <row r="203" spans="1:46" ht="47.25" customHeight="1">
      <c r="A203" s="40" t="s">
        <v>679</v>
      </c>
      <c r="B203" s="3" t="s">
        <v>24</v>
      </c>
      <c r="C203" s="168" t="s">
        <v>935</v>
      </c>
      <c r="D203" s="8" t="s">
        <v>936</v>
      </c>
      <c r="E203" s="25">
        <v>690804763729</v>
      </c>
      <c r="F203" s="14"/>
      <c r="G203" s="14"/>
      <c r="H203" s="11"/>
      <c r="I203" s="151" t="s">
        <v>937</v>
      </c>
      <c r="J203" s="215">
        <v>0.75</v>
      </c>
      <c r="K203" s="212">
        <f t="shared" si="5"/>
        <v>0</v>
      </c>
      <c r="L203" s="90"/>
      <c r="M203" s="87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196"/>
      <c r="AR203" s="206">
        <f t="shared" si="6"/>
        <v>0</v>
      </c>
      <c r="AS203" s="168" t="s">
        <v>935</v>
      </c>
      <c r="AT203" s="8" t="s">
        <v>936</v>
      </c>
    </row>
    <row r="204" spans="1:46" ht="41.25" customHeight="1">
      <c r="A204" s="40" t="s">
        <v>679</v>
      </c>
      <c r="B204" s="3" t="s">
        <v>24</v>
      </c>
      <c r="C204" s="168" t="s">
        <v>938</v>
      </c>
      <c r="D204" s="8" t="s">
        <v>939</v>
      </c>
      <c r="E204" s="25">
        <v>690700212565</v>
      </c>
      <c r="F204" s="14"/>
      <c r="G204" s="14"/>
      <c r="H204" s="11"/>
      <c r="I204" s="151" t="s">
        <v>940</v>
      </c>
      <c r="J204" s="215">
        <v>0.6</v>
      </c>
      <c r="K204" s="212">
        <f t="shared" si="5"/>
        <v>0</v>
      </c>
      <c r="L204" s="90"/>
      <c r="M204" s="87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196"/>
      <c r="AR204" s="206">
        <f t="shared" si="6"/>
        <v>0</v>
      </c>
      <c r="AS204" s="168" t="s">
        <v>938</v>
      </c>
      <c r="AT204" s="8" t="s">
        <v>939</v>
      </c>
    </row>
    <row r="205" spans="1:46" ht="22.5" customHeight="1">
      <c r="A205" s="40"/>
      <c r="B205" s="3"/>
      <c r="C205" s="13" t="s">
        <v>931</v>
      </c>
      <c r="D205" s="8"/>
      <c r="E205" s="25"/>
      <c r="F205" s="14"/>
      <c r="G205" s="14"/>
      <c r="H205" s="14"/>
      <c r="I205" s="42"/>
      <c r="J205" s="214"/>
      <c r="K205" s="212">
        <f t="shared" ref="K205:K221" si="7">M205+N205+O205+P205+Q205+R205+S205+T205+U205+V205+W205+X205+Y205+Z205+AA205+AB205+AC205+AD205+AE205+AG205+AF205+AH205+AI205+AJ205+AK205+AL205+AM205+AN205+AO205+AP205+AQ205</f>
        <v>0</v>
      </c>
      <c r="L205" s="90"/>
      <c r="M205" s="87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196"/>
      <c r="AR205" s="206">
        <f t="shared" si="6"/>
        <v>0</v>
      </c>
      <c r="AS205" s="13" t="s">
        <v>931</v>
      </c>
      <c r="AT205" s="8"/>
    </row>
    <row r="206" spans="1:46" ht="30">
      <c r="A206" s="40" t="s">
        <v>679</v>
      </c>
      <c r="B206" s="3" t="s">
        <v>24</v>
      </c>
      <c r="C206" s="143" t="s">
        <v>172</v>
      </c>
      <c r="D206" s="20" t="s">
        <v>410</v>
      </c>
      <c r="E206" s="25">
        <v>69070006280</v>
      </c>
      <c r="F206" s="14">
        <v>1</v>
      </c>
      <c r="G206" s="14">
        <v>0.24</v>
      </c>
      <c r="H206" s="3" t="s">
        <v>668</v>
      </c>
      <c r="I206" s="42" t="s">
        <v>716</v>
      </c>
      <c r="J206" s="170">
        <v>3</v>
      </c>
      <c r="K206" s="212">
        <f t="shared" si="7"/>
        <v>3.120000000000001</v>
      </c>
      <c r="L206" s="90"/>
      <c r="M206" s="87"/>
      <c r="N206" s="88">
        <v>0.24</v>
      </c>
      <c r="O206" s="88"/>
      <c r="P206" s="88">
        <v>0.24</v>
      </c>
      <c r="Q206" s="88"/>
      <c r="R206" s="88">
        <v>0.24</v>
      </c>
      <c r="S206" s="88"/>
      <c r="T206" s="88"/>
      <c r="U206" s="88">
        <v>0.24</v>
      </c>
      <c r="V206" s="88"/>
      <c r="W206" s="88">
        <v>0.24</v>
      </c>
      <c r="X206" s="88"/>
      <c r="Y206" s="88"/>
      <c r="Z206" s="88">
        <v>0.24</v>
      </c>
      <c r="AA206" s="88"/>
      <c r="AB206" s="88">
        <v>0.24</v>
      </c>
      <c r="AC206" s="88"/>
      <c r="AD206" s="88">
        <v>0.24</v>
      </c>
      <c r="AE206" s="88"/>
      <c r="AF206" s="88">
        <v>0.24</v>
      </c>
      <c r="AG206" s="88"/>
      <c r="AH206" s="88"/>
      <c r="AI206" s="88">
        <v>0.24</v>
      </c>
      <c r="AJ206" s="88"/>
      <c r="AK206" s="88">
        <v>0.24</v>
      </c>
      <c r="AL206" s="88"/>
      <c r="AM206" s="88">
        <v>0.24</v>
      </c>
      <c r="AN206" s="88"/>
      <c r="AO206" s="88"/>
      <c r="AP206" s="88">
        <v>0.24</v>
      </c>
      <c r="AQ206" s="196"/>
      <c r="AR206" s="206">
        <f t="shared" si="6"/>
        <v>3.120000000000001</v>
      </c>
      <c r="AS206" s="143" t="s">
        <v>172</v>
      </c>
      <c r="AT206" s="20" t="s">
        <v>410</v>
      </c>
    </row>
    <row r="207" spans="1:46" ht="30">
      <c r="A207" s="40" t="s">
        <v>679</v>
      </c>
      <c r="B207" s="3" t="s">
        <v>24</v>
      </c>
      <c r="C207" s="143" t="s">
        <v>173</v>
      </c>
      <c r="D207" s="11" t="s">
        <v>411</v>
      </c>
      <c r="E207" s="25">
        <v>69070006280</v>
      </c>
      <c r="F207" s="14">
        <v>1</v>
      </c>
      <c r="G207" s="14">
        <v>0.24</v>
      </c>
      <c r="H207" s="14" t="s">
        <v>671</v>
      </c>
      <c r="I207" s="42" t="s">
        <v>716</v>
      </c>
      <c r="J207" s="170">
        <v>3</v>
      </c>
      <c r="K207" s="212">
        <f t="shared" si="7"/>
        <v>2.8800000000000008</v>
      </c>
      <c r="L207" s="90"/>
      <c r="M207" s="87"/>
      <c r="N207" s="88">
        <v>0.24</v>
      </c>
      <c r="O207" s="88"/>
      <c r="P207" s="88">
        <v>0.24</v>
      </c>
      <c r="Q207" s="88"/>
      <c r="R207" s="88">
        <v>0.24</v>
      </c>
      <c r="S207" s="88"/>
      <c r="T207" s="88"/>
      <c r="U207" s="88"/>
      <c r="V207" s="88"/>
      <c r="W207" s="88">
        <v>0.24</v>
      </c>
      <c r="X207" s="88"/>
      <c r="Y207" s="88"/>
      <c r="Z207" s="88">
        <v>0.24</v>
      </c>
      <c r="AA207" s="88"/>
      <c r="AB207" s="88">
        <v>0.24</v>
      </c>
      <c r="AC207" s="88"/>
      <c r="AD207" s="88">
        <v>0.24</v>
      </c>
      <c r="AE207" s="88"/>
      <c r="AF207" s="88">
        <v>0.24</v>
      </c>
      <c r="AG207" s="88"/>
      <c r="AH207" s="88"/>
      <c r="AI207" s="88">
        <v>0.24</v>
      </c>
      <c r="AJ207" s="88"/>
      <c r="AK207" s="88">
        <v>0.24</v>
      </c>
      <c r="AL207" s="88"/>
      <c r="AM207" s="88">
        <v>0.24</v>
      </c>
      <c r="AN207" s="88"/>
      <c r="AO207" s="88"/>
      <c r="AP207" s="88">
        <v>0.24</v>
      </c>
      <c r="AQ207" s="196"/>
      <c r="AR207" s="206">
        <f t="shared" si="6"/>
        <v>2.8800000000000008</v>
      </c>
      <c r="AS207" s="143" t="s">
        <v>173</v>
      </c>
      <c r="AT207" s="11" t="s">
        <v>411</v>
      </c>
    </row>
    <row r="208" spans="1:46" ht="30">
      <c r="A208" s="40" t="s">
        <v>679</v>
      </c>
      <c r="B208" s="3" t="s">
        <v>24</v>
      </c>
      <c r="C208" s="143" t="s">
        <v>174</v>
      </c>
      <c r="D208" s="8" t="s">
        <v>412</v>
      </c>
      <c r="E208" s="25">
        <v>69070006280</v>
      </c>
      <c r="F208" s="14">
        <v>1</v>
      </c>
      <c r="G208" s="14">
        <v>0.24</v>
      </c>
      <c r="H208" s="14" t="s">
        <v>671</v>
      </c>
      <c r="I208" s="42" t="s">
        <v>716</v>
      </c>
      <c r="J208" s="170">
        <v>3</v>
      </c>
      <c r="K208" s="212">
        <f t="shared" si="7"/>
        <v>3.120000000000001</v>
      </c>
      <c r="L208" s="90"/>
      <c r="M208" s="87"/>
      <c r="N208" s="88">
        <v>0.24</v>
      </c>
      <c r="O208" s="88"/>
      <c r="P208" s="88">
        <v>0.24</v>
      </c>
      <c r="Q208" s="88"/>
      <c r="R208" s="88">
        <v>0.24</v>
      </c>
      <c r="S208" s="88"/>
      <c r="T208" s="88"/>
      <c r="U208" s="88">
        <v>0.24</v>
      </c>
      <c r="V208" s="88"/>
      <c r="W208" s="88">
        <v>0.24</v>
      </c>
      <c r="X208" s="88"/>
      <c r="Y208" s="88"/>
      <c r="Z208" s="88">
        <v>0.24</v>
      </c>
      <c r="AA208" s="88"/>
      <c r="AB208" s="88">
        <v>0.24</v>
      </c>
      <c r="AC208" s="88"/>
      <c r="AD208" s="88">
        <v>0.24</v>
      </c>
      <c r="AE208" s="88"/>
      <c r="AF208" s="88">
        <v>0.24</v>
      </c>
      <c r="AG208" s="88"/>
      <c r="AH208" s="92"/>
      <c r="AI208" s="88">
        <v>0.24</v>
      </c>
      <c r="AJ208" s="88"/>
      <c r="AK208" s="88">
        <v>0.24</v>
      </c>
      <c r="AL208" s="88"/>
      <c r="AM208" s="88">
        <v>0.24</v>
      </c>
      <c r="AN208" s="88"/>
      <c r="AO208" s="88"/>
      <c r="AP208" s="88">
        <v>0.24</v>
      </c>
      <c r="AQ208" s="196"/>
      <c r="AR208" s="206">
        <f t="shared" si="6"/>
        <v>3.120000000000001</v>
      </c>
      <c r="AS208" s="143" t="s">
        <v>174</v>
      </c>
      <c r="AT208" s="8" t="s">
        <v>412</v>
      </c>
    </row>
    <row r="209" spans="1:46" ht="30">
      <c r="A209" s="40" t="s">
        <v>679</v>
      </c>
      <c r="B209" s="3" t="s">
        <v>24</v>
      </c>
      <c r="C209" s="143" t="s">
        <v>175</v>
      </c>
      <c r="D209" s="8" t="s">
        <v>413</v>
      </c>
      <c r="E209" s="25">
        <v>69070006280</v>
      </c>
      <c r="F209" s="8">
        <v>1</v>
      </c>
      <c r="G209" s="3">
        <v>0.24</v>
      </c>
      <c r="H209" s="3" t="s">
        <v>668</v>
      </c>
      <c r="I209" s="42" t="s">
        <v>716</v>
      </c>
      <c r="J209" s="214">
        <v>3</v>
      </c>
      <c r="K209" s="212">
        <f t="shared" si="7"/>
        <v>2.8800000000000008</v>
      </c>
      <c r="L209" s="90"/>
      <c r="M209" s="87"/>
      <c r="N209" s="88">
        <v>0.24</v>
      </c>
      <c r="O209" s="88"/>
      <c r="P209" s="88">
        <v>0.24</v>
      </c>
      <c r="Q209" s="88"/>
      <c r="R209" s="88">
        <v>0.24</v>
      </c>
      <c r="S209" s="88"/>
      <c r="T209" s="88"/>
      <c r="U209" s="88">
        <v>0.24</v>
      </c>
      <c r="V209" s="88"/>
      <c r="W209" s="88">
        <v>0.24</v>
      </c>
      <c r="X209" s="88"/>
      <c r="Y209" s="88"/>
      <c r="Z209" s="88"/>
      <c r="AA209" s="88"/>
      <c r="AB209" s="88">
        <v>0.24</v>
      </c>
      <c r="AC209" s="88"/>
      <c r="AD209" s="88">
        <v>0.24</v>
      </c>
      <c r="AE209" s="88"/>
      <c r="AF209" s="88">
        <v>0.24</v>
      </c>
      <c r="AG209" s="88"/>
      <c r="AH209" s="88"/>
      <c r="AI209" s="88">
        <v>0.24</v>
      </c>
      <c r="AJ209" s="88"/>
      <c r="AK209" s="88">
        <v>0.24</v>
      </c>
      <c r="AL209" s="88"/>
      <c r="AM209" s="88">
        <v>0.24</v>
      </c>
      <c r="AN209" s="88"/>
      <c r="AO209" s="88"/>
      <c r="AP209" s="88">
        <v>0.24</v>
      </c>
      <c r="AQ209" s="196"/>
      <c r="AR209" s="206">
        <f t="shared" si="6"/>
        <v>2.8800000000000008</v>
      </c>
      <c r="AS209" s="143" t="s">
        <v>175</v>
      </c>
      <c r="AT209" s="8" t="s">
        <v>413</v>
      </c>
    </row>
    <row r="210" spans="1:46" ht="30">
      <c r="A210" s="40" t="s">
        <v>679</v>
      </c>
      <c r="B210" s="3" t="s">
        <v>24</v>
      </c>
      <c r="C210" s="143" t="s">
        <v>176</v>
      </c>
      <c r="D210" s="8" t="s">
        <v>414</v>
      </c>
      <c r="E210" s="25">
        <v>69070006280</v>
      </c>
      <c r="F210" s="8">
        <v>1</v>
      </c>
      <c r="G210" s="6">
        <v>0.24</v>
      </c>
      <c r="H210" s="6" t="s">
        <v>671</v>
      </c>
      <c r="I210" s="42" t="s">
        <v>716</v>
      </c>
      <c r="J210" s="170">
        <v>3</v>
      </c>
      <c r="K210" s="212">
        <f t="shared" si="7"/>
        <v>2.8000000000000007</v>
      </c>
      <c r="L210" s="90"/>
      <c r="M210" s="87"/>
      <c r="N210" s="88">
        <v>0.2</v>
      </c>
      <c r="O210" s="88"/>
      <c r="P210" s="88">
        <v>0.2</v>
      </c>
      <c r="Q210" s="88"/>
      <c r="R210" s="88">
        <v>0.2</v>
      </c>
      <c r="S210" s="88"/>
      <c r="T210" s="88"/>
      <c r="U210" s="88">
        <v>0.3</v>
      </c>
      <c r="V210" s="88"/>
      <c r="W210" s="88">
        <v>0.2</v>
      </c>
      <c r="X210" s="88"/>
      <c r="Y210" s="88">
        <v>0.2</v>
      </c>
      <c r="Z210" s="88"/>
      <c r="AA210" s="88"/>
      <c r="AB210" s="88">
        <v>0.2</v>
      </c>
      <c r="AC210" s="88"/>
      <c r="AD210" s="88">
        <v>0.2</v>
      </c>
      <c r="AE210" s="88"/>
      <c r="AF210" s="88">
        <v>0.3</v>
      </c>
      <c r="AG210" s="88"/>
      <c r="AH210" s="88"/>
      <c r="AI210" s="88">
        <v>0.2</v>
      </c>
      <c r="AJ210" s="88"/>
      <c r="AK210" s="88">
        <v>0.2</v>
      </c>
      <c r="AL210" s="88"/>
      <c r="AM210" s="88">
        <v>0.2</v>
      </c>
      <c r="AN210" s="88"/>
      <c r="AO210" s="88"/>
      <c r="AP210" s="88">
        <v>0.2</v>
      </c>
      <c r="AQ210" s="196"/>
      <c r="AR210" s="206">
        <f t="shared" si="6"/>
        <v>2.8000000000000007</v>
      </c>
      <c r="AS210" s="143" t="s">
        <v>176</v>
      </c>
      <c r="AT210" s="8" t="s">
        <v>414</v>
      </c>
    </row>
    <row r="211" spans="1:46" ht="30">
      <c r="A211" s="40" t="s">
        <v>679</v>
      </c>
      <c r="B211" s="3" t="s">
        <v>24</v>
      </c>
      <c r="C211" s="143" t="s">
        <v>177</v>
      </c>
      <c r="D211" s="8" t="s">
        <v>415</v>
      </c>
      <c r="E211" s="25">
        <v>69070006280</v>
      </c>
      <c r="F211" s="8">
        <v>1</v>
      </c>
      <c r="G211" s="6">
        <v>0.24</v>
      </c>
      <c r="H211" s="3" t="s">
        <v>668</v>
      </c>
      <c r="I211" s="42" t="s">
        <v>716</v>
      </c>
      <c r="J211" s="170">
        <v>3</v>
      </c>
      <c r="K211" s="212">
        <f t="shared" si="7"/>
        <v>1.9999999999999998</v>
      </c>
      <c r="L211" s="90"/>
      <c r="M211" s="87"/>
      <c r="N211" s="88">
        <v>0.2</v>
      </c>
      <c r="O211" s="88"/>
      <c r="P211" s="88"/>
      <c r="Q211" s="88"/>
      <c r="R211" s="88"/>
      <c r="S211" s="88"/>
      <c r="T211" s="88"/>
      <c r="U211" s="88">
        <v>0.4</v>
      </c>
      <c r="V211" s="88"/>
      <c r="W211" s="88"/>
      <c r="X211" s="88"/>
      <c r="Y211" s="88">
        <v>0.2</v>
      </c>
      <c r="Z211" s="88"/>
      <c r="AA211" s="88"/>
      <c r="AB211" s="88">
        <v>0.2</v>
      </c>
      <c r="AC211" s="88"/>
      <c r="AD211" s="88">
        <v>0.2</v>
      </c>
      <c r="AE211" s="88"/>
      <c r="AF211" s="88"/>
      <c r="AG211" s="88">
        <v>0.2</v>
      </c>
      <c r="AH211" s="88"/>
      <c r="AI211" s="88">
        <v>0.2</v>
      </c>
      <c r="AJ211" s="88"/>
      <c r="AK211" s="88"/>
      <c r="AL211" s="88">
        <v>0.2</v>
      </c>
      <c r="AM211" s="88"/>
      <c r="AN211" s="88"/>
      <c r="AO211" s="88"/>
      <c r="AP211" s="88">
        <v>0.2</v>
      </c>
      <c r="AQ211" s="196"/>
      <c r="AR211" s="206">
        <f t="shared" si="6"/>
        <v>1.9999999999999998</v>
      </c>
      <c r="AS211" s="143" t="s">
        <v>177</v>
      </c>
      <c r="AT211" s="8" t="s">
        <v>415</v>
      </c>
    </row>
    <row r="212" spans="1:46" ht="30">
      <c r="A212" s="40" t="s">
        <v>679</v>
      </c>
      <c r="B212" s="3" t="s">
        <v>24</v>
      </c>
      <c r="C212" s="143" t="s">
        <v>178</v>
      </c>
      <c r="D212" s="8" t="s">
        <v>416</v>
      </c>
      <c r="E212" s="25">
        <v>69070006280</v>
      </c>
      <c r="F212" s="8">
        <v>1</v>
      </c>
      <c r="G212" s="3">
        <v>0.8</v>
      </c>
      <c r="H212" s="3" t="s">
        <v>668</v>
      </c>
      <c r="I212" s="42" t="s">
        <v>709</v>
      </c>
      <c r="J212" s="170">
        <v>1.6</v>
      </c>
      <c r="K212" s="182">
        <f t="shared" si="7"/>
        <v>1.6</v>
      </c>
      <c r="L212" s="90"/>
      <c r="M212" s="87"/>
      <c r="N212" s="88"/>
      <c r="O212" s="88"/>
      <c r="P212" s="88"/>
      <c r="Q212" s="88">
        <v>0.8</v>
      </c>
      <c r="R212" s="88"/>
      <c r="S212" s="88"/>
      <c r="T212" s="88"/>
      <c r="U212" s="88"/>
      <c r="V212" s="88"/>
      <c r="W212" s="88"/>
      <c r="X212" s="88"/>
      <c r="Y212" s="88">
        <v>0.8</v>
      </c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196"/>
      <c r="AR212" s="206">
        <f t="shared" si="6"/>
        <v>1.6</v>
      </c>
      <c r="AS212" s="143" t="s">
        <v>178</v>
      </c>
      <c r="AT212" s="8" t="s">
        <v>416</v>
      </c>
    </row>
    <row r="213" spans="1:46" ht="35.25" customHeight="1">
      <c r="A213" s="40" t="s">
        <v>679</v>
      </c>
      <c r="B213" s="3" t="s">
        <v>24</v>
      </c>
      <c r="C213" s="168" t="s">
        <v>179</v>
      </c>
      <c r="D213" s="8" t="s">
        <v>417</v>
      </c>
      <c r="E213" s="25">
        <v>690804498051</v>
      </c>
      <c r="F213" s="8">
        <v>1</v>
      </c>
      <c r="G213" s="3">
        <v>0.8</v>
      </c>
      <c r="H213" s="3" t="s">
        <v>668</v>
      </c>
      <c r="I213" s="42" t="s">
        <v>709</v>
      </c>
      <c r="J213" s="170">
        <v>1.6</v>
      </c>
      <c r="K213" s="182">
        <f t="shared" si="7"/>
        <v>1.6</v>
      </c>
      <c r="L213" s="90"/>
      <c r="M213" s="87"/>
      <c r="N213" s="88"/>
      <c r="O213" s="88"/>
      <c r="P213" s="88"/>
      <c r="Q213" s="88">
        <v>0.8</v>
      </c>
      <c r="R213" s="88"/>
      <c r="S213" s="88"/>
      <c r="T213" s="88"/>
      <c r="U213" s="88"/>
      <c r="V213" s="88"/>
      <c r="W213" s="88"/>
      <c r="X213" s="88"/>
      <c r="Y213" s="88">
        <v>0.8</v>
      </c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196"/>
      <c r="AR213" s="206">
        <f t="shared" si="6"/>
        <v>1.6</v>
      </c>
      <c r="AS213" s="168" t="s">
        <v>179</v>
      </c>
      <c r="AT213" s="8" t="s">
        <v>417</v>
      </c>
    </row>
    <row r="214" spans="1:46" ht="30">
      <c r="A214" s="40" t="s">
        <v>679</v>
      </c>
      <c r="B214" s="3" t="s">
        <v>24</v>
      </c>
      <c r="C214" s="168" t="s">
        <v>180</v>
      </c>
      <c r="D214" s="8" t="s">
        <v>418</v>
      </c>
      <c r="E214" s="25">
        <v>690804498051</v>
      </c>
      <c r="F214" s="8">
        <v>1</v>
      </c>
      <c r="G214" s="3">
        <v>0.8</v>
      </c>
      <c r="H214" s="3" t="s">
        <v>668</v>
      </c>
      <c r="I214" s="42" t="s">
        <v>709</v>
      </c>
      <c r="J214" s="170">
        <v>1.6</v>
      </c>
      <c r="K214" s="182">
        <f t="shared" si="7"/>
        <v>1.6</v>
      </c>
      <c r="L214" s="90"/>
      <c r="M214" s="87"/>
      <c r="N214" s="88"/>
      <c r="O214" s="88"/>
      <c r="P214" s="88"/>
      <c r="Q214" s="88">
        <v>0.8</v>
      </c>
      <c r="R214" s="88"/>
      <c r="S214" s="88"/>
      <c r="T214" s="88"/>
      <c r="U214" s="88"/>
      <c r="V214" s="88"/>
      <c r="W214" s="88"/>
      <c r="X214" s="88"/>
      <c r="Y214" s="88"/>
      <c r="Z214" s="88">
        <v>0.8</v>
      </c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196"/>
      <c r="AR214" s="206">
        <f t="shared" si="6"/>
        <v>1.6</v>
      </c>
      <c r="AS214" s="168" t="s">
        <v>180</v>
      </c>
      <c r="AT214" s="8" t="s">
        <v>418</v>
      </c>
    </row>
    <row r="215" spans="1:46" ht="30" customHeight="1">
      <c r="A215" s="40" t="s">
        <v>679</v>
      </c>
      <c r="B215" s="3" t="s">
        <v>24</v>
      </c>
      <c r="C215" s="168" t="s">
        <v>981</v>
      </c>
      <c r="D215" s="8" t="s">
        <v>980</v>
      </c>
      <c r="E215" s="25">
        <v>690804498051</v>
      </c>
      <c r="F215" s="8">
        <v>1</v>
      </c>
      <c r="G215" s="3">
        <v>0.8</v>
      </c>
      <c r="H215" s="3" t="s">
        <v>668</v>
      </c>
      <c r="I215" s="42" t="s">
        <v>709</v>
      </c>
      <c r="J215" s="170">
        <v>1</v>
      </c>
      <c r="K215" s="212">
        <f t="shared" si="7"/>
        <v>0</v>
      </c>
      <c r="L215" s="90"/>
      <c r="M215" s="87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196"/>
      <c r="AR215" s="206">
        <f t="shared" si="6"/>
        <v>0</v>
      </c>
      <c r="AS215" s="168" t="s">
        <v>981</v>
      </c>
      <c r="AT215" s="8" t="s">
        <v>980</v>
      </c>
    </row>
    <row r="216" spans="1:46" ht="42.75">
      <c r="A216" s="40" t="s">
        <v>679</v>
      </c>
      <c r="B216" s="3" t="s">
        <v>24</v>
      </c>
      <c r="C216" s="142" t="s">
        <v>975</v>
      </c>
      <c r="D216" s="6" t="s">
        <v>419</v>
      </c>
      <c r="E216" s="26">
        <v>311200730723</v>
      </c>
      <c r="F216" s="6">
        <v>1</v>
      </c>
      <c r="G216" s="6">
        <v>0.8</v>
      </c>
      <c r="H216" s="3" t="s">
        <v>668</v>
      </c>
      <c r="I216" s="42" t="s">
        <v>709</v>
      </c>
      <c r="J216" s="213">
        <v>7</v>
      </c>
      <c r="K216" s="182">
        <f t="shared" si="7"/>
        <v>7</v>
      </c>
      <c r="L216" s="90"/>
      <c r="M216" s="87"/>
      <c r="N216" s="88"/>
      <c r="O216" s="88"/>
      <c r="P216" s="88">
        <v>2</v>
      </c>
      <c r="Q216" s="88"/>
      <c r="R216" s="88"/>
      <c r="S216" s="88"/>
      <c r="T216" s="88"/>
      <c r="U216" s="88"/>
      <c r="V216" s="88"/>
      <c r="W216" s="88"/>
      <c r="X216" s="88">
        <v>2</v>
      </c>
      <c r="Y216" s="88"/>
      <c r="Z216" s="88"/>
      <c r="AA216" s="88"/>
      <c r="AB216" s="88"/>
      <c r="AC216" s="88"/>
      <c r="AD216" s="88">
        <v>1</v>
      </c>
      <c r="AE216" s="88"/>
      <c r="AF216" s="88"/>
      <c r="AG216" s="88"/>
      <c r="AH216" s="88"/>
      <c r="AI216" s="88"/>
      <c r="AJ216" s="88"/>
      <c r="AK216" s="88"/>
      <c r="AL216" s="88">
        <v>2</v>
      </c>
      <c r="AM216" s="88"/>
      <c r="AN216" s="88"/>
      <c r="AO216" s="88"/>
      <c r="AP216" s="88"/>
      <c r="AQ216" s="196"/>
      <c r="AR216" s="206">
        <f t="shared" si="6"/>
        <v>7</v>
      </c>
      <c r="AS216" s="142" t="s">
        <v>975</v>
      </c>
      <c r="AT216" s="6" t="s">
        <v>419</v>
      </c>
    </row>
    <row r="217" spans="1:46" ht="30.75" customHeight="1">
      <c r="A217" s="40" t="s">
        <v>679</v>
      </c>
      <c r="B217" s="3" t="s">
        <v>24</v>
      </c>
      <c r="C217" s="142" t="s">
        <v>181</v>
      </c>
      <c r="D217" s="8" t="s">
        <v>420</v>
      </c>
      <c r="E217" s="26">
        <v>690706032939</v>
      </c>
      <c r="F217" s="6" t="s">
        <v>668</v>
      </c>
      <c r="G217" s="3" t="s">
        <v>668</v>
      </c>
      <c r="H217" s="6" t="s">
        <v>673</v>
      </c>
      <c r="I217" s="42" t="s">
        <v>709</v>
      </c>
      <c r="J217" s="170">
        <v>0.65</v>
      </c>
      <c r="K217" s="212">
        <f t="shared" si="7"/>
        <v>0.2</v>
      </c>
      <c r="L217" s="90"/>
      <c r="M217" s="87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>
        <v>0.1</v>
      </c>
      <c r="AF217" s="88"/>
      <c r="AG217" s="88"/>
      <c r="AH217" s="88"/>
      <c r="AI217" s="88"/>
      <c r="AJ217" s="88"/>
      <c r="AK217" s="88"/>
      <c r="AL217" s="88">
        <v>0.1</v>
      </c>
      <c r="AM217" s="88"/>
      <c r="AN217" s="88"/>
      <c r="AO217" s="88"/>
      <c r="AP217" s="88"/>
      <c r="AQ217" s="196"/>
      <c r="AR217" s="206">
        <f t="shared" si="6"/>
        <v>0.2</v>
      </c>
      <c r="AS217" s="142" t="s">
        <v>181</v>
      </c>
      <c r="AT217" s="8" t="s">
        <v>420</v>
      </c>
    </row>
    <row r="218" spans="1:46" ht="30">
      <c r="A218" s="40" t="s">
        <v>679</v>
      </c>
      <c r="B218" s="3" t="s">
        <v>24</v>
      </c>
      <c r="C218" s="142" t="s">
        <v>182</v>
      </c>
      <c r="D218" s="8" t="s">
        <v>421</v>
      </c>
      <c r="E218" s="26">
        <v>691643566285</v>
      </c>
      <c r="F218" s="8">
        <v>1</v>
      </c>
      <c r="G218" s="6">
        <v>0.8</v>
      </c>
      <c r="H218" s="6" t="s">
        <v>668</v>
      </c>
      <c r="I218" s="42" t="s">
        <v>709</v>
      </c>
      <c r="J218" s="170">
        <v>2.4</v>
      </c>
      <c r="K218" s="182">
        <f t="shared" si="7"/>
        <v>2.4000000000000004</v>
      </c>
      <c r="L218" s="90"/>
      <c r="M218" s="87"/>
      <c r="N218" s="88"/>
      <c r="O218" s="88">
        <v>0.8</v>
      </c>
      <c r="P218" s="88"/>
      <c r="Q218" s="88"/>
      <c r="R218" s="88"/>
      <c r="S218" s="88"/>
      <c r="T218" s="88"/>
      <c r="U218" s="88"/>
      <c r="V218" s="88"/>
      <c r="W218" s="88"/>
      <c r="X218" s="88"/>
      <c r="Y218" s="88">
        <v>0.8</v>
      </c>
      <c r="Z218" s="88"/>
      <c r="AA218" s="88"/>
      <c r="AB218" s="88"/>
      <c r="AC218" s="88"/>
      <c r="AD218" s="88"/>
      <c r="AE218" s="88">
        <v>0.8</v>
      </c>
      <c r="AF218" s="88"/>
      <c r="AG218" s="88"/>
      <c r="AH218" s="88"/>
      <c r="AI218" s="88"/>
      <c r="AJ218" s="88"/>
      <c r="AK218" s="88"/>
      <c r="AL218" s="88"/>
      <c r="AM218" s="88"/>
      <c r="AN218" s="88"/>
      <c r="AO218" s="88"/>
      <c r="AP218" s="88"/>
      <c r="AQ218" s="196"/>
      <c r="AR218" s="206">
        <f t="shared" si="6"/>
        <v>2.4000000000000004</v>
      </c>
      <c r="AS218" s="142" t="s">
        <v>182</v>
      </c>
      <c r="AT218" s="8" t="s">
        <v>421</v>
      </c>
    </row>
    <row r="219" spans="1:46" ht="34.5" customHeight="1">
      <c r="A219" s="40" t="s">
        <v>679</v>
      </c>
      <c r="B219" s="3" t="s">
        <v>24</v>
      </c>
      <c r="C219" s="142" t="s">
        <v>1170</v>
      </c>
      <c r="D219" s="8" t="s">
        <v>422</v>
      </c>
      <c r="E219" s="26">
        <v>690706866772</v>
      </c>
      <c r="F219" s="8" t="s">
        <v>668</v>
      </c>
      <c r="G219" s="3" t="s">
        <v>668</v>
      </c>
      <c r="H219" s="6" t="s">
        <v>673</v>
      </c>
      <c r="I219" s="42" t="s">
        <v>709</v>
      </c>
      <c r="J219" s="170">
        <v>1.3</v>
      </c>
      <c r="K219" s="182">
        <f t="shared" si="7"/>
        <v>1.5999999999999999</v>
      </c>
      <c r="L219" s="90"/>
      <c r="M219" s="87"/>
      <c r="N219" s="88"/>
      <c r="O219" s="88">
        <v>0.5</v>
      </c>
      <c r="P219" s="88"/>
      <c r="Q219" s="88">
        <v>0.2</v>
      </c>
      <c r="R219" s="88"/>
      <c r="S219" s="88"/>
      <c r="T219" s="88"/>
      <c r="U219" s="88"/>
      <c r="V219" s="88"/>
      <c r="W219" s="88"/>
      <c r="X219" s="88">
        <v>0.2</v>
      </c>
      <c r="Y219" s="88"/>
      <c r="Z219" s="88"/>
      <c r="AA219" s="88"/>
      <c r="AB219" s="88"/>
      <c r="AC219" s="88"/>
      <c r="AD219" s="88"/>
      <c r="AE219" s="88">
        <v>0.2</v>
      </c>
      <c r="AF219" s="88"/>
      <c r="AG219" s="88"/>
      <c r="AH219" s="88"/>
      <c r="AI219" s="88"/>
      <c r="AJ219" s="88"/>
      <c r="AK219" s="88"/>
      <c r="AL219" s="88">
        <v>0.5</v>
      </c>
      <c r="AM219" s="88"/>
      <c r="AN219" s="88"/>
      <c r="AO219" s="88"/>
      <c r="AP219" s="88"/>
      <c r="AQ219" s="196"/>
      <c r="AR219" s="206">
        <f t="shared" si="6"/>
        <v>1.5999999999999999</v>
      </c>
      <c r="AS219" s="142" t="s">
        <v>183</v>
      </c>
      <c r="AT219" s="8" t="s">
        <v>422</v>
      </c>
    </row>
    <row r="220" spans="1:46" ht="42.75" customHeight="1">
      <c r="A220" s="40" t="s">
        <v>679</v>
      </c>
      <c r="B220" s="3" t="s">
        <v>24</v>
      </c>
      <c r="C220" s="142" t="s">
        <v>184</v>
      </c>
      <c r="D220" s="8" t="s">
        <v>423</v>
      </c>
      <c r="E220" s="26">
        <v>690700044511</v>
      </c>
      <c r="F220" s="8" t="s">
        <v>668</v>
      </c>
      <c r="G220" s="6" t="s">
        <v>668</v>
      </c>
      <c r="H220" s="6" t="s">
        <v>672</v>
      </c>
      <c r="I220" s="42" t="s">
        <v>718</v>
      </c>
      <c r="J220" s="170">
        <v>1.6</v>
      </c>
      <c r="K220" s="212">
        <f t="shared" si="7"/>
        <v>1.1499999999999999</v>
      </c>
      <c r="L220" s="90"/>
      <c r="M220" s="87"/>
      <c r="N220" s="88"/>
      <c r="O220" s="88">
        <v>0.25</v>
      </c>
      <c r="P220" s="88"/>
      <c r="Q220" s="88">
        <v>0.1</v>
      </c>
      <c r="R220" s="88"/>
      <c r="S220" s="88"/>
      <c r="T220" s="88"/>
      <c r="U220" s="88"/>
      <c r="V220" s="88">
        <v>0.1</v>
      </c>
      <c r="W220" s="88"/>
      <c r="X220" s="88"/>
      <c r="Y220" s="88">
        <v>0.1</v>
      </c>
      <c r="Z220" s="88"/>
      <c r="AA220" s="88"/>
      <c r="AB220" s="88"/>
      <c r="AC220" s="88"/>
      <c r="AD220" s="88"/>
      <c r="AE220" s="88">
        <v>0.25</v>
      </c>
      <c r="AF220" s="88"/>
      <c r="AG220" s="88"/>
      <c r="AH220" s="88"/>
      <c r="AI220" s="88"/>
      <c r="AJ220" s="88">
        <v>0.25</v>
      </c>
      <c r="AK220" s="88"/>
      <c r="AL220" s="88">
        <v>0.1</v>
      </c>
      <c r="AM220" s="88"/>
      <c r="AN220" s="88"/>
      <c r="AO220" s="88"/>
      <c r="AP220" s="88"/>
      <c r="AQ220" s="196"/>
      <c r="AR220" s="206">
        <f t="shared" si="6"/>
        <v>1.1499999999999999</v>
      </c>
      <c r="AS220" s="142" t="s">
        <v>184</v>
      </c>
      <c r="AT220" s="8" t="s">
        <v>423</v>
      </c>
    </row>
    <row r="221" spans="1:46" ht="45" customHeight="1">
      <c r="A221" s="40" t="s">
        <v>679</v>
      </c>
      <c r="B221" s="3" t="s">
        <v>24</v>
      </c>
      <c r="C221" s="142" t="s">
        <v>185</v>
      </c>
      <c r="D221" s="8" t="s">
        <v>424</v>
      </c>
      <c r="E221" s="26">
        <v>690804411082</v>
      </c>
      <c r="F221" s="8" t="s">
        <v>668</v>
      </c>
      <c r="G221" s="6" t="s">
        <v>668</v>
      </c>
      <c r="H221" s="6" t="s">
        <v>674</v>
      </c>
      <c r="I221" s="151" t="s">
        <v>944</v>
      </c>
      <c r="J221" s="215">
        <v>0.13700000000000001</v>
      </c>
      <c r="K221" s="212">
        <f t="shared" si="7"/>
        <v>0</v>
      </c>
      <c r="L221" s="90"/>
      <c r="M221" s="87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196"/>
      <c r="AR221" s="206">
        <f t="shared" si="6"/>
        <v>0</v>
      </c>
      <c r="AS221" s="142" t="s">
        <v>185</v>
      </c>
      <c r="AT221" s="8" t="s">
        <v>424</v>
      </c>
    </row>
    <row r="222" spans="1:46" ht="30">
      <c r="A222" s="40" t="s">
        <v>679</v>
      </c>
      <c r="B222" s="3" t="s">
        <v>24</v>
      </c>
      <c r="C222" s="142" t="s">
        <v>186</v>
      </c>
      <c r="D222" s="8" t="s">
        <v>425</v>
      </c>
      <c r="E222" s="26">
        <v>690800307644</v>
      </c>
      <c r="F222" s="8">
        <v>1</v>
      </c>
      <c r="G222" s="6">
        <v>0.8</v>
      </c>
      <c r="H222" s="6" t="s">
        <v>668</v>
      </c>
      <c r="I222" s="151" t="s">
        <v>913</v>
      </c>
      <c r="J222" s="215">
        <v>0.8</v>
      </c>
      <c r="K222" s="212">
        <f>M222+N222+O222+P222+Q222+R222+S222+T222+U222+V222+W222+X222+Y222+Z222+AA222+AB222+AC222+AD222+AE222+AG222+AF222+AH222+AI222+AJ222+AK222+AL222+AM222+AN222+AO222+AP222+AQ222</f>
        <v>0</v>
      </c>
      <c r="L222" s="90"/>
      <c r="M222" s="87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/>
      <c r="AN222" s="88"/>
      <c r="AO222" s="88"/>
      <c r="AP222" s="88"/>
      <c r="AQ222" s="196"/>
      <c r="AR222" s="206">
        <f t="shared" si="6"/>
        <v>0</v>
      </c>
      <c r="AS222" s="142" t="s">
        <v>186</v>
      </c>
      <c r="AT222" s="8" t="s">
        <v>425</v>
      </c>
    </row>
    <row r="223" spans="1:46" ht="36.75" customHeight="1">
      <c r="A223" s="40" t="s">
        <v>679</v>
      </c>
      <c r="B223" s="3" t="s">
        <v>24</v>
      </c>
      <c r="C223" s="142" t="s">
        <v>187</v>
      </c>
      <c r="D223" s="8" t="s">
        <v>426</v>
      </c>
      <c r="E223" s="26">
        <v>690700051981</v>
      </c>
      <c r="F223" s="8">
        <v>1</v>
      </c>
      <c r="G223" s="6">
        <v>0.75</v>
      </c>
      <c r="H223" s="6" t="s">
        <v>668</v>
      </c>
      <c r="I223" s="42" t="s">
        <v>726</v>
      </c>
      <c r="J223" s="170">
        <v>0.2</v>
      </c>
      <c r="K223" s="212">
        <f t="shared" ref="K223:K286" si="8">M223+N223+O223+P223+Q223+R223+S223+T223+U223+V223+W223+X223+Y223+Z223+AA223+AB223+AC223+AD223+AE223+AG223+AF223+AH223+AI223+AJ223+AK223+AL223+AM223+AN223+AO223+AP223+AQ223</f>
        <v>0.75</v>
      </c>
      <c r="L223" s="90"/>
      <c r="M223" s="87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>
        <v>0.75</v>
      </c>
      <c r="AO223" s="88"/>
      <c r="AP223" s="88"/>
      <c r="AQ223" s="196"/>
      <c r="AR223" s="206">
        <f t="shared" si="6"/>
        <v>0.75</v>
      </c>
      <c r="AS223" s="142" t="s">
        <v>187</v>
      </c>
      <c r="AT223" s="8" t="s">
        <v>426</v>
      </c>
    </row>
    <row r="224" spans="1:46" ht="37.5" customHeight="1">
      <c r="A224" s="40" t="s">
        <v>679</v>
      </c>
      <c r="B224" s="3" t="s">
        <v>24</v>
      </c>
      <c r="C224" s="142" t="s">
        <v>187</v>
      </c>
      <c r="D224" s="8" t="s">
        <v>427</v>
      </c>
      <c r="E224" s="26">
        <v>690700051981</v>
      </c>
      <c r="F224" s="8">
        <v>1</v>
      </c>
      <c r="G224" s="6">
        <v>0.75</v>
      </c>
      <c r="H224" s="6" t="s">
        <v>668</v>
      </c>
      <c r="I224" s="42" t="s">
        <v>726</v>
      </c>
      <c r="J224" s="170">
        <v>0.75</v>
      </c>
      <c r="K224" s="212">
        <f t="shared" si="8"/>
        <v>0.7</v>
      </c>
      <c r="L224" s="90"/>
      <c r="M224" s="87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>
        <v>0.7</v>
      </c>
      <c r="AO224" s="88"/>
      <c r="AP224" s="88"/>
      <c r="AQ224" s="196"/>
      <c r="AR224" s="206">
        <f t="shared" si="6"/>
        <v>0.7</v>
      </c>
      <c r="AS224" s="142" t="s">
        <v>187</v>
      </c>
      <c r="AT224" s="8" t="s">
        <v>427</v>
      </c>
    </row>
    <row r="225" spans="1:46" ht="38.25" customHeight="1">
      <c r="A225" s="40" t="s">
        <v>679</v>
      </c>
      <c r="B225" s="3" t="s">
        <v>24</v>
      </c>
      <c r="C225" s="6"/>
      <c r="D225" s="8" t="s">
        <v>428</v>
      </c>
      <c r="E225" s="26">
        <v>690700051981</v>
      </c>
      <c r="F225" s="8">
        <v>1</v>
      </c>
      <c r="G225" s="6">
        <v>0.75</v>
      </c>
      <c r="H225" s="6" t="s">
        <v>668</v>
      </c>
      <c r="I225" s="42" t="s">
        <v>726</v>
      </c>
      <c r="J225" s="214"/>
      <c r="K225" s="212">
        <f t="shared" si="8"/>
        <v>0</v>
      </c>
      <c r="L225" s="90"/>
      <c r="M225" s="87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196"/>
      <c r="AR225" s="206">
        <f t="shared" si="6"/>
        <v>0</v>
      </c>
      <c r="AS225" s="6"/>
      <c r="AT225" s="8" t="s">
        <v>428</v>
      </c>
    </row>
    <row r="226" spans="1:46" ht="38.25" customHeight="1">
      <c r="A226" s="40" t="s">
        <v>679</v>
      </c>
      <c r="B226" s="3" t="s">
        <v>24</v>
      </c>
      <c r="C226" s="142" t="s">
        <v>188</v>
      </c>
      <c r="D226" s="8" t="s">
        <v>429</v>
      </c>
      <c r="E226" s="26">
        <v>690700107698</v>
      </c>
      <c r="F226" s="8">
        <v>1</v>
      </c>
      <c r="G226" s="6">
        <v>0.8</v>
      </c>
      <c r="H226" s="6" t="s">
        <v>668</v>
      </c>
      <c r="I226" s="42" t="s">
        <v>711</v>
      </c>
      <c r="J226" s="170">
        <v>3.472</v>
      </c>
      <c r="K226" s="212">
        <f t="shared" si="8"/>
        <v>0</v>
      </c>
      <c r="L226" s="90"/>
      <c r="M226" s="87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196"/>
      <c r="AR226" s="206">
        <f t="shared" si="6"/>
        <v>0</v>
      </c>
      <c r="AS226" s="142" t="s">
        <v>188</v>
      </c>
      <c r="AT226" s="8" t="s">
        <v>429</v>
      </c>
    </row>
    <row r="227" spans="1:46" ht="44.25" customHeight="1">
      <c r="A227" s="40" t="s">
        <v>679</v>
      </c>
      <c r="B227" s="3" t="s">
        <v>24</v>
      </c>
      <c r="C227" s="142" t="s">
        <v>189</v>
      </c>
      <c r="D227" s="8" t="s">
        <v>951</v>
      </c>
      <c r="E227" s="26">
        <v>690804537529</v>
      </c>
      <c r="F227" s="8" t="s">
        <v>675</v>
      </c>
      <c r="G227" s="6" t="s">
        <v>675</v>
      </c>
      <c r="H227" s="6" t="s">
        <v>668</v>
      </c>
      <c r="I227" s="151" t="s">
        <v>843</v>
      </c>
      <c r="J227" s="215">
        <v>0.5</v>
      </c>
      <c r="K227" s="212">
        <f t="shared" si="8"/>
        <v>0</v>
      </c>
      <c r="L227" s="90"/>
      <c r="M227" s="87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196"/>
      <c r="AR227" s="206">
        <f t="shared" si="6"/>
        <v>0</v>
      </c>
      <c r="AS227" s="142" t="s">
        <v>189</v>
      </c>
      <c r="AT227" s="8" t="s">
        <v>951</v>
      </c>
    </row>
    <row r="228" spans="1:46" ht="37.5" customHeight="1">
      <c r="A228" s="40" t="s">
        <v>679</v>
      </c>
      <c r="B228" s="3" t="s">
        <v>24</v>
      </c>
      <c r="C228" s="142" t="s">
        <v>190</v>
      </c>
      <c r="D228" s="8" t="s">
        <v>431</v>
      </c>
      <c r="E228" s="26">
        <v>690700045579</v>
      </c>
      <c r="F228" s="8" t="s">
        <v>675</v>
      </c>
      <c r="G228" s="6" t="s">
        <v>675</v>
      </c>
      <c r="H228" s="6" t="s">
        <v>668</v>
      </c>
      <c r="I228" s="39" t="s">
        <v>727</v>
      </c>
      <c r="J228" s="216">
        <v>1</v>
      </c>
      <c r="K228" s="182">
        <f t="shared" si="8"/>
        <v>1</v>
      </c>
      <c r="L228" s="90"/>
      <c r="M228" s="87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>
        <v>1</v>
      </c>
      <c r="AL228" s="88"/>
      <c r="AM228" s="88"/>
      <c r="AN228" s="88"/>
      <c r="AO228" s="88"/>
      <c r="AP228" s="88"/>
      <c r="AQ228" s="196"/>
      <c r="AR228" s="206">
        <f t="shared" si="6"/>
        <v>1</v>
      </c>
      <c r="AS228" s="142" t="s">
        <v>190</v>
      </c>
      <c r="AT228" s="8" t="s">
        <v>431</v>
      </c>
    </row>
    <row r="229" spans="1:46" ht="37.5" customHeight="1">
      <c r="A229" s="40" t="s">
        <v>679</v>
      </c>
      <c r="B229" s="3" t="s">
        <v>24</v>
      </c>
      <c r="C229" s="6" t="s">
        <v>921</v>
      </c>
      <c r="D229" s="8" t="s">
        <v>922</v>
      </c>
      <c r="E229" s="26">
        <v>690707174069</v>
      </c>
      <c r="F229" s="8"/>
      <c r="G229" s="6"/>
      <c r="H229" s="6"/>
      <c r="I229" s="151" t="s">
        <v>923</v>
      </c>
      <c r="J229" s="218"/>
      <c r="K229" s="212">
        <f t="shared" si="8"/>
        <v>0</v>
      </c>
      <c r="L229" s="90"/>
      <c r="M229" s="87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196"/>
      <c r="AR229" s="206">
        <f t="shared" si="6"/>
        <v>0</v>
      </c>
      <c r="AS229" s="6" t="s">
        <v>921</v>
      </c>
      <c r="AT229" s="8" t="s">
        <v>922</v>
      </c>
    </row>
    <row r="230" spans="1:46" ht="37.5" customHeight="1">
      <c r="A230" s="40" t="s">
        <v>679</v>
      </c>
      <c r="B230" s="3" t="s">
        <v>24</v>
      </c>
      <c r="C230" s="142" t="s">
        <v>924</v>
      </c>
      <c r="D230" s="8" t="s">
        <v>926</v>
      </c>
      <c r="E230" s="26">
        <v>690700255255</v>
      </c>
      <c r="F230" s="8"/>
      <c r="G230" s="6"/>
      <c r="H230" s="6"/>
      <c r="I230" s="151" t="s">
        <v>925</v>
      </c>
      <c r="J230" s="215">
        <v>0.55000000000000004</v>
      </c>
      <c r="K230" s="212">
        <f t="shared" si="8"/>
        <v>0</v>
      </c>
      <c r="L230" s="90"/>
      <c r="M230" s="87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196"/>
      <c r="AR230" s="206">
        <f t="shared" si="6"/>
        <v>0</v>
      </c>
      <c r="AS230" s="142" t="s">
        <v>924</v>
      </c>
      <c r="AT230" s="8" t="s">
        <v>926</v>
      </c>
    </row>
    <row r="231" spans="1:46" ht="37.5" customHeight="1">
      <c r="A231" s="40" t="s">
        <v>679</v>
      </c>
      <c r="B231" s="3" t="s">
        <v>24</v>
      </c>
      <c r="C231" s="142" t="s">
        <v>945</v>
      </c>
      <c r="D231" s="8" t="s">
        <v>947</v>
      </c>
      <c r="E231" s="26">
        <v>690700018529</v>
      </c>
      <c r="F231" s="8"/>
      <c r="G231" s="6"/>
      <c r="H231" s="6"/>
      <c r="I231" s="151" t="s">
        <v>946</v>
      </c>
      <c r="J231" s="215">
        <v>0.55000000000000004</v>
      </c>
      <c r="K231" s="212">
        <f t="shared" si="8"/>
        <v>0</v>
      </c>
      <c r="L231" s="90"/>
      <c r="M231" s="87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196"/>
      <c r="AR231" s="206">
        <f t="shared" si="6"/>
        <v>0</v>
      </c>
      <c r="AS231" s="142" t="s">
        <v>945</v>
      </c>
      <c r="AT231" s="8" t="s">
        <v>947</v>
      </c>
    </row>
    <row r="232" spans="1:46" ht="37.5" customHeight="1">
      <c r="A232" s="40" t="s">
        <v>679</v>
      </c>
      <c r="B232" s="3" t="s">
        <v>24</v>
      </c>
      <c r="C232" s="6" t="s">
        <v>945</v>
      </c>
      <c r="D232" s="8" t="s">
        <v>948</v>
      </c>
      <c r="E232" s="26">
        <v>690700018529</v>
      </c>
      <c r="F232" s="8"/>
      <c r="G232" s="6"/>
      <c r="H232" s="6"/>
      <c r="I232" s="151" t="s">
        <v>934</v>
      </c>
      <c r="J232" s="218"/>
      <c r="K232" s="212">
        <f t="shared" si="8"/>
        <v>0</v>
      </c>
      <c r="L232" s="90"/>
      <c r="M232" s="87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196"/>
      <c r="AR232" s="206">
        <f t="shared" si="6"/>
        <v>0</v>
      </c>
      <c r="AS232" s="6" t="s">
        <v>945</v>
      </c>
      <c r="AT232" s="8" t="s">
        <v>948</v>
      </c>
    </row>
    <row r="233" spans="1:46" ht="37.5" customHeight="1">
      <c r="A233" s="40" t="s">
        <v>679</v>
      </c>
      <c r="B233" s="3" t="s">
        <v>24</v>
      </c>
      <c r="C233" s="6" t="s">
        <v>945</v>
      </c>
      <c r="D233" s="8" t="s">
        <v>949</v>
      </c>
      <c r="E233" s="26">
        <v>690700018529</v>
      </c>
      <c r="F233" s="8"/>
      <c r="G233" s="6"/>
      <c r="H233" s="6"/>
      <c r="I233" s="151" t="s">
        <v>913</v>
      </c>
      <c r="J233" s="218"/>
      <c r="K233" s="212">
        <f t="shared" si="8"/>
        <v>0</v>
      </c>
      <c r="L233" s="90"/>
      <c r="M233" s="87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196"/>
      <c r="AR233" s="206">
        <f t="shared" si="6"/>
        <v>0</v>
      </c>
      <c r="AS233" s="6" t="s">
        <v>945</v>
      </c>
      <c r="AT233" s="8" t="s">
        <v>949</v>
      </c>
    </row>
    <row r="234" spans="1:46" ht="30">
      <c r="A234" s="40" t="s">
        <v>679</v>
      </c>
      <c r="B234" s="3"/>
      <c r="C234" s="15" t="s">
        <v>191</v>
      </c>
      <c r="D234" s="8"/>
      <c r="E234" s="3"/>
      <c r="F234" s="8"/>
      <c r="G234" s="6"/>
      <c r="H234" s="6"/>
      <c r="I234" s="42"/>
      <c r="J234" s="214"/>
      <c r="K234" s="212">
        <f t="shared" si="8"/>
        <v>0</v>
      </c>
      <c r="L234" s="90"/>
      <c r="M234" s="87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P234" s="88"/>
      <c r="AQ234" s="196"/>
      <c r="AR234" s="206">
        <f t="shared" si="6"/>
        <v>0</v>
      </c>
      <c r="AS234" s="15" t="s">
        <v>191</v>
      </c>
      <c r="AT234" s="8"/>
    </row>
    <row r="235" spans="1:46" ht="30">
      <c r="A235" s="40" t="s">
        <v>679</v>
      </c>
      <c r="B235" s="3"/>
      <c r="C235" s="16" t="s">
        <v>192</v>
      </c>
      <c r="D235" s="8"/>
      <c r="E235" s="3"/>
      <c r="F235" s="8"/>
      <c r="G235" s="6"/>
      <c r="H235" s="6"/>
      <c r="I235" s="42"/>
      <c r="J235" s="214"/>
      <c r="K235" s="212">
        <f t="shared" si="8"/>
        <v>0</v>
      </c>
      <c r="L235" s="90"/>
      <c r="M235" s="87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196"/>
      <c r="AR235" s="206">
        <f t="shared" si="6"/>
        <v>0</v>
      </c>
      <c r="AS235" s="16" t="s">
        <v>192</v>
      </c>
      <c r="AT235" s="8"/>
    </row>
    <row r="236" spans="1:46" ht="42.75">
      <c r="A236" s="40" t="s">
        <v>679</v>
      </c>
      <c r="B236" s="3" t="s">
        <v>24</v>
      </c>
      <c r="C236" s="142" t="s">
        <v>193</v>
      </c>
      <c r="D236" s="11" t="s">
        <v>432</v>
      </c>
      <c r="E236" s="3">
        <v>7825706086</v>
      </c>
      <c r="F236" s="14">
        <v>1</v>
      </c>
      <c r="G236" s="14">
        <v>0.8</v>
      </c>
      <c r="H236" s="3" t="s">
        <v>668</v>
      </c>
      <c r="I236" s="42" t="s">
        <v>712</v>
      </c>
      <c r="J236" s="170">
        <v>6.51</v>
      </c>
      <c r="K236" s="212">
        <f t="shared" si="8"/>
        <v>6.3</v>
      </c>
      <c r="L236" s="90"/>
      <c r="M236" s="87"/>
      <c r="N236" s="88"/>
      <c r="O236" s="88"/>
      <c r="P236" s="88">
        <v>0.8</v>
      </c>
      <c r="Q236" s="88">
        <v>0.4</v>
      </c>
      <c r="R236" s="88"/>
      <c r="S236" s="88">
        <v>0.3</v>
      </c>
      <c r="T236" s="88"/>
      <c r="U236" s="88"/>
      <c r="V236" s="88"/>
      <c r="W236" s="88"/>
      <c r="X236" s="88"/>
      <c r="Y236" s="88">
        <v>0.2</v>
      </c>
      <c r="Z236" s="88">
        <v>0.8</v>
      </c>
      <c r="AA236" s="88"/>
      <c r="AB236" s="88">
        <v>0.1</v>
      </c>
      <c r="AC236" s="88">
        <v>0.3</v>
      </c>
      <c r="AD236" s="88"/>
      <c r="AE236" s="88">
        <v>0.3</v>
      </c>
      <c r="AF236" s="88"/>
      <c r="AG236" s="88">
        <v>0.2</v>
      </c>
      <c r="AH236" s="88">
        <v>0.8</v>
      </c>
      <c r="AI236" s="88"/>
      <c r="AJ236" s="88"/>
      <c r="AK236" s="88"/>
      <c r="AL236" s="88">
        <v>0.8</v>
      </c>
      <c r="AM236" s="88"/>
      <c r="AN236" s="88">
        <v>0.5</v>
      </c>
      <c r="AO236" s="88"/>
      <c r="AP236" s="88"/>
      <c r="AQ236" s="196">
        <v>0.8</v>
      </c>
      <c r="AR236" s="206">
        <f t="shared" si="6"/>
        <v>6.3</v>
      </c>
      <c r="AS236" s="142" t="s">
        <v>193</v>
      </c>
      <c r="AT236" s="11" t="s">
        <v>432</v>
      </c>
    </row>
    <row r="237" spans="1:46" ht="45">
      <c r="A237" s="40" t="s">
        <v>679</v>
      </c>
      <c r="B237" s="3" t="s">
        <v>24</v>
      </c>
      <c r="C237" s="142" t="s">
        <v>194</v>
      </c>
      <c r="D237" s="11" t="s">
        <v>433</v>
      </c>
      <c r="E237" s="3">
        <v>7825706086</v>
      </c>
      <c r="F237" s="14" t="s">
        <v>668</v>
      </c>
      <c r="G237" s="14" t="s">
        <v>668</v>
      </c>
      <c r="H237" s="6" t="s">
        <v>673</v>
      </c>
      <c r="I237" s="42" t="s">
        <v>712</v>
      </c>
      <c r="J237" s="170">
        <v>9.7650000000000006</v>
      </c>
      <c r="K237" s="212">
        <f t="shared" si="8"/>
        <v>5.8</v>
      </c>
      <c r="L237" s="90"/>
      <c r="M237" s="87">
        <v>0.1</v>
      </c>
      <c r="N237" s="88">
        <v>0.2</v>
      </c>
      <c r="O237" s="88">
        <v>0.2</v>
      </c>
      <c r="P237" s="88">
        <v>0.1</v>
      </c>
      <c r="Q237" s="88">
        <v>0.4</v>
      </c>
      <c r="R237" s="88"/>
      <c r="S237" s="88">
        <v>0.4</v>
      </c>
      <c r="T237" s="88">
        <v>0.2</v>
      </c>
      <c r="U237" s="88"/>
      <c r="V237" s="88">
        <v>0.2</v>
      </c>
      <c r="W237" s="88">
        <v>0.2</v>
      </c>
      <c r="X237" s="88">
        <v>0.2</v>
      </c>
      <c r="Y237" s="88">
        <v>0.2</v>
      </c>
      <c r="Z237" s="88">
        <v>0.2</v>
      </c>
      <c r="AA237" s="88"/>
      <c r="AB237" s="88">
        <v>0.1</v>
      </c>
      <c r="AC237" s="88">
        <v>0.2</v>
      </c>
      <c r="AD237" s="88">
        <v>0.2</v>
      </c>
      <c r="AE237" s="88">
        <v>0.2</v>
      </c>
      <c r="AF237" s="88">
        <v>0.1</v>
      </c>
      <c r="AG237" s="88">
        <v>0.3</v>
      </c>
      <c r="AH237" s="88"/>
      <c r="AI237" s="88"/>
      <c r="AJ237" s="88">
        <v>0.2</v>
      </c>
      <c r="AK237" s="88">
        <v>0.2</v>
      </c>
      <c r="AL237" s="88">
        <v>0.2</v>
      </c>
      <c r="AM237" s="88">
        <v>0.8</v>
      </c>
      <c r="AN237" s="88">
        <v>0.3</v>
      </c>
      <c r="AO237" s="88"/>
      <c r="AP237" s="88">
        <v>0.3</v>
      </c>
      <c r="AQ237" s="196">
        <v>0.1</v>
      </c>
      <c r="AR237" s="206">
        <f t="shared" si="6"/>
        <v>5.8</v>
      </c>
      <c r="AS237" s="142" t="s">
        <v>194</v>
      </c>
      <c r="AT237" s="11" t="s">
        <v>433</v>
      </c>
    </row>
    <row r="238" spans="1:46" ht="42.75">
      <c r="A238" s="40" t="s">
        <v>679</v>
      </c>
      <c r="B238" s="3" t="s">
        <v>24</v>
      </c>
      <c r="C238" s="142" t="s">
        <v>195</v>
      </c>
      <c r="D238" s="6" t="s">
        <v>434</v>
      </c>
      <c r="E238" s="3">
        <v>7825706086</v>
      </c>
      <c r="F238" s="3">
        <v>1</v>
      </c>
      <c r="G238" s="3">
        <v>0.8</v>
      </c>
      <c r="H238" s="3" t="s">
        <v>668</v>
      </c>
      <c r="I238" s="42" t="s">
        <v>712</v>
      </c>
      <c r="J238" s="170">
        <v>9.7650000000000006</v>
      </c>
      <c r="K238" s="212">
        <f t="shared" si="8"/>
        <v>6.0999999999999988</v>
      </c>
      <c r="L238" s="90"/>
      <c r="M238" s="87">
        <v>0.2</v>
      </c>
      <c r="N238" s="88">
        <v>0.3</v>
      </c>
      <c r="O238" s="88">
        <v>0.2</v>
      </c>
      <c r="P238" s="88">
        <v>0.3</v>
      </c>
      <c r="Q238" s="88">
        <v>0.3</v>
      </c>
      <c r="R238" s="88">
        <v>0.2</v>
      </c>
      <c r="S238" s="88">
        <v>0.2</v>
      </c>
      <c r="T238" s="88">
        <v>0.1</v>
      </c>
      <c r="U238" s="88">
        <v>0.3</v>
      </c>
      <c r="V238" s="88">
        <v>0.3</v>
      </c>
      <c r="W238" s="88">
        <v>0.3</v>
      </c>
      <c r="X238" s="88"/>
      <c r="Y238" s="88"/>
      <c r="Z238" s="88">
        <v>0.4</v>
      </c>
      <c r="AA238" s="88"/>
      <c r="AB238" s="88">
        <v>0.2</v>
      </c>
      <c r="AC238" s="88">
        <v>0.2</v>
      </c>
      <c r="AD238" s="88">
        <v>0.3</v>
      </c>
      <c r="AE238" s="88">
        <v>0.3</v>
      </c>
      <c r="AF238" s="88">
        <v>0.2</v>
      </c>
      <c r="AG238" s="88">
        <v>0.3</v>
      </c>
      <c r="AH238" s="88"/>
      <c r="AI238" s="88">
        <v>0.3</v>
      </c>
      <c r="AJ238" s="88"/>
      <c r="AK238" s="88">
        <v>0.3</v>
      </c>
      <c r="AL238" s="88">
        <v>0.2</v>
      </c>
      <c r="AM238" s="88"/>
      <c r="AN238" s="88">
        <v>0.1</v>
      </c>
      <c r="AO238" s="88"/>
      <c r="AP238" s="92">
        <v>0.3</v>
      </c>
      <c r="AQ238" s="196">
        <v>0.3</v>
      </c>
      <c r="AR238" s="206">
        <f t="shared" si="6"/>
        <v>6.0999999999999988</v>
      </c>
      <c r="AS238" s="142" t="s">
        <v>195</v>
      </c>
      <c r="AT238" s="6" t="s">
        <v>434</v>
      </c>
    </row>
    <row r="239" spans="1:46" ht="42.75">
      <c r="A239" s="40" t="s">
        <v>679</v>
      </c>
      <c r="B239" s="3" t="s">
        <v>24</v>
      </c>
      <c r="C239" s="142" t="s">
        <v>196</v>
      </c>
      <c r="D239" s="6" t="s">
        <v>435</v>
      </c>
      <c r="E239" s="3">
        <v>7825706086</v>
      </c>
      <c r="F239" s="3">
        <v>1</v>
      </c>
      <c r="G239" s="3">
        <v>0.75</v>
      </c>
      <c r="H239" s="3" t="s">
        <v>668</v>
      </c>
      <c r="I239" s="42" t="s">
        <v>716</v>
      </c>
      <c r="J239" s="170">
        <v>9.7650000000000006</v>
      </c>
      <c r="K239" s="212">
        <f t="shared" si="8"/>
        <v>4.45</v>
      </c>
      <c r="L239" s="90"/>
      <c r="M239" s="87"/>
      <c r="N239" s="88">
        <v>0.4</v>
      </c>
      <c r="O239" s="88"/>
      <c r="P239" s="88">
        <v>0.4</v>
      </c>
      <c r="Q239" s="88"/>
      <c r="R239" s="88">
        <v>0.2</v>
      </c>
      <c r="S239" s="88">
        <v>0.1</v>
      </c>
      <c r="T239" s="88"/>
      <c r="U239" s="88">
        <v>0.5</v>
      </c>
      <c r="V239" s="88"/>
      <c r="W239" s="88"/>
      <c r="X239" s="88">
        <v>0.3</v>
      </c>
      <c r="Y239" s="88"/>
      <c r="Z239" s="88"/>
      <c r="AA239" s="88"/>
      <c r="AB239" s="88"/>
      <c r="AC239" s="88"/>
      <c r="AD239" s="88"/>
      <c r="AE239" s="88"/>
      <c r="AF239" s="88">
        <v>0.6</v>
      </c>
      <c r="AG239" s="88"/>
      <c r="AH239" s="88"/>
      <c r="AI239" s="88">
        <v>0.4</v>
      </c>
      <c r="AJ239" s="88"/>
      <c r="AK239" s="88">
        <v>0.6</v>
      </c>
      <c r="AL239" s="88">
        <v>0.2</v>
      </c>
      <c r="AM239" s="88"/>
      <c r="AN239" s="88"/>
      <c r="AO239" s="88"/>
      <c r="AP239" s="88">
        <v>0.75</v>
      </c>
      <c r="AQ239" s="196"/>
      <c r="AR239" s="206">
        <f t="shared" si="6"/>
        <v>4.45</v>
      </c>
      <c r="AS239" s="142" t="s">
        <v>196</v>
      </c>
      <c r="AT239" s="6" t="s">
        <v>435</v>
      </c>
    </row>
    <row r="240" spans="1:46" ht="42.75">
      <c r="A240" s="40" t="s">
        <v>679</v>
      </c>
      <c r="B240" s="3" t="s">
        <v>24</v>
      </c>
      <c r="C240" s="142" t="s">
        <v>197</v>
      </c>
      <c r="D240" s="6" t="s">
        <v>436</v>
      </c>
      <c r="E240" s="3">
        <v>7825706086</v>
      </c>
      <c r="F240" s="3">
        <v>1</v>
      </c>
      <c r="G240" s="3">
        <v>0.75</v>
      </c>
      <c r="H240" s="3" t="s">
        <v>668</v>
      </c>
      <c r="I240" s="42" t="s">
        <v>716</v>
      </c>
      <c r="J240" s="170">
        <v>9.7650000000000006</v>
      </c>
      <c r="K240" s="212">
        <f t="shared" si="8"/>
        <v>6.35</v>
      </c>
      <c r="L240" s="90"/>
      <c r="M240" s="87"/>
      <c r="N240" s="88"/>
      <c r="O240" s="88">
        <v>0.8</v>
      </c>
      <c r="P240" s="88"/>
      <c r="Q240" s="88">
        <v>0.8</v>
      </c>
      <c r="R240" s="88"/>
      <c r="S240" s="88"/>
      <c r="T240" s="88"/>
      <c r="U240" s="88"/>
      <c r="V240" s="88">
        <v>0.8</v>
      </c>
      <c r="W240" s="88"/>
      <c r="X240" s="88"/>
      <c r="Y240" s="88">
        <v>0.8</v>
      </c>
      <c r="Z240" s="88"/>
      <c r="AA240" s="88"/>
      <c r="AB240" s="88">
        <v>0.8</v>
      </c>
      <c r="AC240" s="88"/>
      <c r="AD240" s="88"/>
      <c r="AE240" s="88"/>
      <c r="AF240" s="88"/>
      <c r="AG240" s="88"/>
      <c r="AH240" s="88">
        <v>0.8</v>
      </c>
      <c r="AI240" s="88"/>
      <c r="AJ240" s="88"/>
      <c r="AK240" s="88"/>
      <c r="AL240" s="88">
        <v>0.8</v>
      </c>
      <c r="AM240" s="88"/>
      <c r="AN240" s="88"/>
      <c r="AO240" s="88"/>
      <c r="AP240" s="88">
        <v>0.75</v>
      </c>
      <c r="AQ240" s="196"/>
      <c r="AR240" s="206">
        <f t="shared" si="6"/>
        <v>6.35</v>
      </c>
      <c r="AS240" s="142" t="s">
        <v>197</v>
      </c>
      <c r="AT240" s="6" t="s">
        <v>436</v>
      </c>
    </row>
    <row r="241" spans="1:46" ht="42.75">
      <c r="A241" s="40" t="s">
        <v>679</v>
      </c>
      <c r="B241" s="3" t="s">
        <v>24</v>
      </c>
      <c r="C241" s="142" t="s">
        <v>198</v>
      </c>
      <c r="D241" s="6" t="s">
        <v>437</v>
      </c>
      <c r="E241" s="3">
        <v>7825706086</v>
      </c>
      <c r="F241" s="3">
        <v>1</v>
      </c>
      <c r="G241" s="3">
        <v>0.75</v>
      </c>
      <c r="H241" s="3" t="s">
        <v>668</v>
      </c>
      <c r="I241" s="42" t="s">
        <v>716</v>
      </c>
      <c r="J241" s="170">
        <v>9.7650000000000006</v>
      </c>
      <c r="K241" s="212">
        <f t="shared" si="8"/>
        <v>6.9999999999999991</v>
      </c>
      <c r="L241" s="90"/>
      <c r="M241" s="87"/>
      <c r="N241" s="88">
        <v>0.6</v>
      </c>
      <c r="O241" s="88">
        <v>0.2</v>
      </c>
      <c r="P241" s="88">
        <v>0.2</v>
      </c>
      <c r="Q241" s="88">
        <v>0.3</v>
      </c>
      <c r="R241" s="88">
        <v>0.3</v>
      </c>
      <c r="S241" s="88">
        <v>0.3</v>
      </c>
      <c r="T241" s="88">
        <v>0.3</v>
      </c>
      <c r="U241" s="88">
        <v>0.2</v>
      </c>
      <c r="V241" s="88">
        <v>0.2</v>
      </c>
      <c r="W241" s="88">
        <v>0.3</v>
      </c>
      <c r="X241" s="88">
        <v>0.3</v>
      </c>
      <c r="Y241" s="88"/>
      <c r="Z241" s="88"/>
      <c r="AA241" s="88"/>
      <c r="AB241" s="88">
        <v>0.3</v>
      </c>
      <c r="AC241" s="88"/>
      <c r="AD241" s="88">
        <v>0.8</v>
      </c>
      <c r="AE241" s="88">
        <v>0.2</v>
      </c>
      <c r="AF241" s="88">
        <v>0.2</v>
      </c>
      <c r="AG241" s="88">
        <v>0.6</v>
      </c>
      <c r="AH241" s="88">
        <v>0.3</v>
      </c>
      <c r="AI241" s="88">
        <v>0.2</v>
      </c>
      <c r="AJ241" s="88">
        <v>0.1</v>
      </c>
      <c r="AK241" s="88">
        <v>0.8</v>
      </c>
      <c r="AL241" s="88">
        <v>0.2</v>
      </c>
      <c r="AM241" s="88"/>
      <c r="AN241" s="88"/>
      <c r="AO241" s="88"/>
      <c r="AP241" s="88">
        <v>0.1</v>
      </c>
      <c r="AQ241" s="196"/>
      <c r="AR241" s="206">
        <f t="shared" si="6"/>
        <v>6.9999999999999991</v>
      </c>
      <c r="AS241" s="142" t="s">
        <v>198</v>
      </c>
      <c r="AT241" s="6" t="s">
        <v>437</v>
      </c>
    </row>
    <row r="242" spans="1:46">
      <c r="A242" s="40"/>
      <c r="B242" s="3"/>
      <c r="C242" s="15" t="s">
        <v>199</v>
      </c>
      <c r="D242" s="6"/>
      <c r="E242" s="3"/>
      <c r="F242" s="3"/>
      <c r="G242" s="3"/>
      <c r="H242" s="3"/>
      <c r="I242" s="42"/>
      <c r="J242" s="214"/>
      <c r="K242" s="212">
        <f t="shared" si="8"/>
        <v>0</v>
      </c>
      <c r="L242" s="90"/>
      <c r="M242" s="87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  <c r="AK242" s="88"/>
      <c r="AL242" s="88"/>
      <c r="AM242" s="88"/>
      <c r="AN242" s="88"/>
      <c r="AO242" s="88"/>
      <c r="AP242" s="88"/>
      <c r="AQ242" s="196"/>
      <c r="AR242" s="206">
        <f t="shared" si="6"/>
        <v>0</v>
      </c>
      <c r="AS242" s="15" t="s">
        <v>199</v>
      </c>
      <c r="AT242" s="6"/>
    </row>
    <row r="243" spans="1:46" ht="35.25" customHeight="1">
      <c r="A243" s="40" t="s">
        <v>679</v>
      </c>
      <c r="B243" s="3" t="s">
        <v>24</v>
      </c>
      <c r="C243" s="142" t="s">
        <v>200</v>
      </c>
      <c r="D243" s="6" t="s">
        <v>686</v>
      </c>
      <c r="E243" s="3">
        <v>2310031475</v>
      </c>
      <c r="F243" s="3">
        <v>1</v>
      </c>
      <c r="G243" s="3">
        <v>0.8</v>
      </c>
      <c r="H243" s="3" t="s">
        <v>668</v>
      </c>
      <c r="I243" s="42" t="s">
        <v>716</v>
      </c>
      <c r="J243" s="170">
        <v>26.04</v>
      </c>
      <c r="K243" s="212">
        <f t="shared" si="8"/>
        <v>22.400000000000009</v>
      </c>
      <c r="L243" s="90"/>
      <c r="M243" s="87">
        <v>0.8</v>
      </c>
      <c r="N243" s="88">
        <v>0.8</v>
      </c>
      <c r="O243" s="88">
        <v>0.8</v>
      </c>
      <c r="P243" s="88">
        <v>0.8</v>
      </c>
      <c r="Q243" s="88">
        <v>0.8</v>
      </c>
      <c r="R243" s="88">
        <v>1.6</v>
      </c>
      <c r="S243" s="88">
        <v>0.8</v>
      </c>
      <c r="T243" s="88">
        <v>0.8</v>
      </c>
      <c r="U243" s="88">
        <v>0.8</v>
      </c>
      <c r="V243" s="88"/>
      <c r="W243" s="88">
        <v>1.6</v>
      </c>
      <c r="X243" s="88">
        <v>0.8</v>
      </c>
      <c r="Y243" s="88"/>
      <c r="Z243" s="88">
        <v>0.8</v>
      </c>
      <c r="AA243" s="88"/>
      <c r="AB243" s="88"/>
      <c r="AC243" s="88">
        <v>0.8</v>
      </c>
      <c r="AD243" s="88">
        <v>0.8</v>
      </c>
      <c r="AE243" s="88"/>
      <c r="AF243" s="92">
        <v>1.6</v>
      </c>
      <c r="AG243" s="88">
        <v>0.8</v>
      </c>
      <c r="AH243" s="88">
        <v>0.8</v>
      </c>
      <c r="AI243" s="88">
        <v>0.8</v>
      </c>
      <c r="AJ243" s="88">
        <v>0.8</v>
      </c>
      <c r="AK243" s="88">
        <v>0.8</v>
      </c>
      <c r="AL243" s="88"/>
      <c r="AM243" s="88">
        <v>0.8</v>
      </c>
      <c r="AN243" s="88">
        <v>0.8</v>
      </c>
      <c r="AO243" s="88"/>
      <c r="AP243" s="88">
        <v>0.8</v>
      </c>
      <c r="AQ243" s="196">
        <v>1.6</v>
      </c>
      <c r="AR243" s="206">
        <f t="shared" si="6"/>
        <v>22.400000000000009</v>
      </c>
      <c r="AS243" s="142" t="s">
        <v>200</v>
      </c>
      <c r="AT243" s="6" t="s">
        <v>686</v>
      </c>
    </row>
    <row r="244" spans="1:46" ht="30">
      <c r="A244" s="40" t="s">
        <v>679</v>
      </c>
      <c r="B244" s="3" t="s">
        <v>24</v>
      </c>
      <c r="C244" s="142" t="s">
        <v>201</v>
      </c>
      <c r="D244" s="6" t="s">
        <v>438</v>
      </c>
      <c r="E244" s="3">
        <v>2310031475</v>
      </c>
      <c r="F244" s="3">
        <v>1</v>
      </c>
      <c r="G244" s="3">
        <v>0.8</v>
      </c>
      <c r="H244" s="3" t="s">
        <v>668</v>
      </c>
      <c r="I244" s="42" t="s">
        <v>716</v>
      </c>
      <c r="J244" s="170">
        <v>13.02</v>
      </c>
      <c r="K244" s="182">
        <f t="shared" si="8"/>
        <v>13.600000000000005</v>
      </c>
      <c r="L244" s="90"/>
      <c r="M244" s="87">
        <v>0.8</v>
      </c>
      <c r="N244" s="88"/>
      <c r="O244" s="88">
        <v>3.2</v>
      </c>
      <c r="P244" s="88">
        <v>0.8</v>
      </c>
      <c r="Q244" s="88">
        <v>0.4</v>
      </c>
      <c r="R244" s="88">
        <v>1.6</v>
      </c>
      <c r="S244" s="88">
        <v>0.8</v>
      </c>
      <c r="T244" s="88">
        <v>0.8</v>
      </c>
      <c r="U244" s="88">
        <v>0.4</v>
      </c>
      <c r="V244" s="88">
        <v>0.8</v>
      </c>
      <c r="W244" s="88">
        <v>0.8</v>
      </c>
      <c r="X244" s="88"/>
      <c r="Y244" s="88"/>
      <c r="Z244" s="88">
        <v>0.8</v>
      </c>
      <c r="AA244" s="88"/>
      <c r="AB244" s="88">
        <v>0.8</v>
      </c>
      <c r="AC244" s="88">
        <v>0.8</v>
      </c>
      <c r="AD244" s="88">
        <v>0.8</v>
      </c>
      <c r="AE244" s="88"/>
      <c r="AF244" s="88"/>
      <c r="AG244" s="88"/>
      <c r="AH244" s="88"/>
      <c r="AI244" s="88"/>
      <c r="AJ244" s="88"/>
      <c r="AK244" s="88"/>
      <c r="AL244" s="88"/>
      <c r="AM244" s="88"/>
      <c r="AN244" s="88"/>
      <c r="AO244" s="88"/>
      <c r="AP244" s="88"/>
      <c r="AQ244" s="196"/>
      <c r="AR244" s="206">
        <f t="shared" si="6"/>
        <v>13.600000000000005</v>
      </c>
      <c r="AS244" s="142" t="s">
        <v>201</v>
      </c>
      <c r="AT244" s="6" t="s">
        <v>438</v>
      </c>
    </row>
    <row r="245" spans="1:46" ht="30">
      <c r="A245" s="40" t="s">
        <v>679</v>
      </c>
      <c r="B245" s="3" t="s">
        <v>24</v>
      </c>
      <c r="C245" s="142" t="s">
        <v>202</v>
      </c>
      <c r="D245" s="6" t="s">
        <v>685</v>
      </c>
      <c r="E245" s="3">
        <v>2310031475</v>
      </c>
      <c r="F245" s="3">
        <v>1</v>
      </c>
      <c r="G245" s="3">
        <v>0.8</v>
      </c>
      <c r="H245" s="3" t="s">
        <v>668</v>
      </c>
      <c r="I245" s="42" t="s">
        <v>716</v>
      </c>
      <c r="J245" s="170">
        <v>16.274999999999999</v>
      </c>
      <c r="K245" s="212">
        <f t="shared" si="8"/>
        <v>15.600000000000003</v>
      </c>
      <c r="L245" s="90"/>
      <c r="M245" s="87"/>
      <c r="N245" s="88">
        <v>1.3</v>
      </c>
      <c r="O245" s="88"/>
      <c r="P245" s="88">
        <v>1.3</v>
      </c>
      <c r="Q245" s="88"/>
      <c r="R245" s="88">
        <v>1.3</v>
      </c>
      <c r="S245" s="88"/>
      <c r="T245" s="88"/>
      <c r="U245" s="88">
        <v>1.3</v>
      </c>
      <c r="V245" s="88"/>
      <c r="W245" s="88">
        <v>1.3</v>
      </c>
      <c r="X245" s="88"/>
      <c r="Y245" s="88"/>
      <c r="Z245" s="88"/>
      <c r="AA245" s="88"/>
      <c r="AB245" s="88">
        <v>1.3</v>
      </c>
      <c r="AC245" s="88"/>
      <c r="AD245" s="88">
        <v>1.3</v>
      </c>
      <c r="AE245" s="88"/>
      <c r="AF245" s="88">
        <v>1.3</v>
      </c>
      <c r="AG245" s="88"/>
      <c r="AH245" s="88"/>
      <c r="AI245" s="88">
        <v>1.3</v>
      </c>
      <c r="AJ245" s="88"/>
      <c r="AK245" s="88">
        <v>1.3</v>
      </c>
      <c r="AL245" s="88"/>
      <c r="AM245" s="88">
        <v>1.3</v>
      </c>
      <c r="AN245" s="88"/>
      <c r="AO245" s="88"/>
      <c r="AP245" s="88">
        <v>1.3</v>
      </c>
      <c r="AQ245" s="196"/>
      <c r="AR245" s="206">
        <f t="shared" si="6"/>
        <v>15.600000000000003</v>
      </c>
      <c r="AS245" s="142" t="s">
        <v>202</v>
      </c>
      <c r="AT245" s="6" t="s">
        <v>685</v>
      </c>
    </row>
    <row r="246" spans="1:46" ht="45">
      <c r="A246" s="40" t="s">
        <v>679</v>
      </c>
      <c r="B246" s="3" t="s">
        <v>24</v>
      </c>
      <c r="C246" s="142" t="s">
        <v>684</v>
      </c>
      <c r="D246" s="6" t="s">
        <v>750</v>
      </c>
      <c r="E246" s="3">
        <v>2310031475</v>
      </c>
      <c r="F246" s="3" t="s">
        <v>668</v>
      </c>
      <c r="G246" s="3" t="s">
        <v>668</v>
      </c>
      <c r="H246" s="6" t="s">
        <v>672</v>
      </c>
      <c r="I246" s="42" t="s">
        <v>716</v>
      </c>
      <c r="J246" s="170">
        <v>20.206</v>
      </c>
      <c r="K246" s="212">
        <f t="shared" si="8"/>
        <v>12.000000000000002</v>
      </c>
      <c r="L246" s="90"/>
      <c r="M246" s="87"/>
      <c r="N246" s="88"/>
      <c r="O246" s="88">
        <v>1.8</v>
      </c>
      <c r="P246" s="88">
        <v>0.8</v>
      </c>
      <c r="Q246" s="88">
        <v>1.8</v>
      </c>
      <c r="R246" s="88"/>
      <c r="S246" s="88"/>
      <c r="T246" s="88"/>
      <c r="U246" s="88">
        <v>0.8</v>
      </c>
      <c r="V246" s="88">
        <v>0.8</v>
      </c>
      <c r="W246" s="88"/>
      <c r="X246" s="88">
        <v>0.8</v>
      </c>
      <c r="Y246" s="88"/>
      <c r="Z246" s="88"/>
      <c r="AA246" s="88"/>
      <c r="AB246" s="88"/>
      <c r="AC246" s="88">
        <v>0.2</v>
      </c>
      <c r="AD246" s="88"/>
      <c r="AE246" s="88"/>
      <c r="AF246" s="88">
        <v>0.8</v>
      </c>
      <c r="AG246" s="88"/>
      <c r="AH246" s="88">
        <v>0.8</v>
      </c>
      <c r="AI246" s="88"/>
      <c r="AJ246" s="88">
        <v>1</v>
      </c>
      <c r="AK246" s="88"/>
      <c r="AL246" s="88"/>
      <c r="AM246" s="88"/>
      <c r="AN246" s="88">
        <v>0.8</v>
      </c>
      <c r="AO246" s="88"/>
      <c r="AP246" s="88">
        <v>0.8</v>
      </c>
      <c r="AQ246" s="196">
        <v>0.8</v>
      </c>
      <c r="AR246" s="206">
        <f t="shared" si="6"/>
        <v>12.000000000000002</v>
      </c>
      <c r="AS246" s="142" t="s">
        <v>684</v>
      </c>
      <c r="AT246" s="6" t="s">
        <v>750</v>
      </c>
    </row>
    <row r="247" spans="1:46" ht="30">
      <c r="A247" s="40" t="s">
        <v>679</v>
      </c>
      <c r="B247" s="6" t="s">
        <v>745</v>
      </c>
      <c r="C247" s="142" t="s">
        <v>203</v>
      </c>
      <c r="D247" s="6" t="s">
        <v>439</v>
      </c>
      <c r="E247" s="3">
        <v>2310031475</v>
      </c>
      <c r="F247" s="3">
        <v>1</v>
      </c>
      <c r="G247" s="3">
        <v>8</v>
      </c>
      <c r="H247" s="3" t="s">
        <v>668</v>
      </c>
      <c r="I247" s="42" t="s">
        <v>718</v>
      </c>
      <c r="J247" s="170">
        <v>9.7650000000000006</v>
      </c>
      <c r="K247" s="212">
        <f t="shared" si="8"/>
        <v>6.3999999999999995</v>
      </c>
      <c r="L247" s="90"/>
      <c r="M247" s="87"/>
      <c r="N247" s="88">
        <v>0.8</v>
      </c>
      <c r="O247" s="88"/>
      <c r="P247" s="88"/>
      <c r="Q247" s="88">
        <v>0.8</v>
      </c>
      <c r="R247" s="88"/>
      <c r="S247" s="88"/>
      <c r="T247" s="88"/>
      <c r="U247" s="88">
        <v>0.8</v>
      </c>
      <c r="V247" s="88"/>
      <c r="W247" s="88"/>
      <c r="X247" s="88">
        <v>0.8</v>
      </c>
      <c r="Y247" s="88"/>
      <c r="Z247" s="88"/>
      <c r="AA247" s="88"/>
      <c r="AB247" s="88">
        <v>0.8</v>
      </c>
      <c r="AC247" s="88"/>
      <c r="AD247" s="88"/>
      <c r="AE247" s="88"/>
      <c r="AF247" s="88"/>
      <c r="AG247" s="88"/>
      <c r="AH247" s="88"/>
      <c r="AI247" s="88">
        <v>0.8</v>
      </c>
      <c r="AJ247" s="88"/>
      <c r="AK247" s="88"/>
      <c r="AL247" s="88">
        <v>0.8</v>
      </c>
      <c r="AM247" s="88"/>
      <c r="AN247" s="88"/>
      <c r="AO247" s="88"/>
      <c r="AP247" s="88">
        <v>0.8</v>
      </c>
      <c r="AQ247" s="196"/>
      <c r="AR247" s="206">
        <f t="shared" si="6"/>
        <v>6.3999999999999995</v>
      </c>
      <c r="AS247" s="142" t="s">
        <v>203</v>
      </c>
      <c r="AT247" s="6" t="s">
        <v>439</v>
      </c>
    </row>
    <row r="248" spans="1:46" ht="30">
      <c r="A248" s="40" t="s">
        <v>679</v>
      </c>
      <c r="B248" s="6" t="s">
        <v>746</v>
      </c>
      <c r="C248" s="142" t="s">
        <v>204</v>
      </c>
      <c r="D248" s="6" t="s">
        <v>440</v>
      </c>
      <c r="E248" s="3">
        <v>2310031475</v>
      </c>
      <c r="F248" s="3">
        <v>4</v>
      </c>
      <c r="G248" s="3">
        <v>0.8</v>
      </c>
      <c r="H248" s="3" t="s">
        <v>668</v>
      </c>
      <c r="I248" s="42" t="s">
        <v>716</v>
      </c>
      <c r="J248" s="170">
        <v>13.02</v>
      </c>
      <c r="K248" s="182">
        <f t="shared" si="8"/>
        <v>13.6</v>
      </c>
      <c r="L248" s="90"/>
      <c r="M248" s="87"/>
      <c r="N248" s="88">
        <v>4.8</v>
      </c>
      <c r="O248" s="88"/>
      <c r="P248" s="88"/>
      <c r="Q248" s="88"/>
      <c r="R248" s="88"/>
      <c r="S248" s="88">
        <v>1.6</v>
      </c>
      <c r="T248" s="88"/>
      <c r="U248" s="88"/>
      <c r="V248" s="88"/>
      <c r="W248" s="88"/>
      <c r="X248" s="88">
        <v>1.6</v>
      </c>
      <c r="Y248" s="88"/>
      <c r="Z248" s="88"/>
      <c r="AA248" s="88"/>
      <c r="AB248" s="88">
        <v>2.4</v>
      </c>
      <c r="AC248" s="88"/>
      <c r="AD248" s="88"/>
      <c r="AE248" s="88">
        <v>1.6</v>
      </c>
      <c r="AF248" s="88"/>
      <c r="AG248" s="88"/>
      <c r="AH248" s="88"/>
      <c r="AI248" s="88">
        <v>1.6</v>
      </c>
      <c r="AJ248" s="88"/>
      <c r="AK248" s="88"/>
      <c r="AL248" s="88"/>
      <c r="AM248" s="88"/>
      <c r="AN248" s="88"/>
      <c r="AO248" s="88"/>
      <c r="AP248" s="88"/>
      <c r="AQ248" s="196"/>
      <c r="AR248" s="206">
        <f t="shared" si="6"/>
        <v>13.6</v>
      </c>
      <c r="AS248" s="142" t="s">
        <v>204</v>
      </c>
      <c r="AT248" s="6" t="s">
        <v>440</v>
      </c>
    </row>
    <row r="249" spans="1:46" ht="19.5" customHeight="1">
      <c r="A249" s="40"/>
      <c r="B249" s="3"/>
      <c r="C249" s="16" t="s">
        <v>205</v>
      </c>
      <c r="D249" s="6"/>
      <c r="E249" s="3"/>
      <c r="F249" s="3"/>
      <c r="G249" s="3"/>
      <c r="H249" s="3"/>
      <c r="I249" s="42"/>
      <c r="J249" s="214"/>
      <c r="K249" s="212">
        <f t="shared" si="8"/>
        <v>0</v>
      </c>
      <c r="L249" s="90"/>
      <c r="M249" s="87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196"/>
      <c r="AR249" s="206">
        <f t="shared" si="6"/>
        <v>0</v>
      </c>
      <c r="AS249" s="16" t="s">
        <v>205</v>
      </c>
      <c r="AT249" s="6"/>
    </row>
    <row r="250" spans="1:46" ht="30">
      <c r="A250" s="40" t="s">
        <v>679</v>
      </c>
      <c r="B250" s="6" t="s">
        <v>746</v>
      </c>
      <c r="C250" s="142" t="s">
        <v>206</v>
      </c>
      <c r="D250" s="6" t="s">
        <v>441</v>
      </c>
      <c r="E250" s="3">
        <v>5036045205</v>
      </c>
      <c r="F250" s="3">
        <v>1</v>
      </c>
      <c r="G250" s="3">
        <v>0.8</v>
      </c>
      <c r="H250" s="3" t="s">
        <v>668</v>
      </c>
      <c r="I250" s="42" t="s">
        <v>718</v>
      </c>
      <c r="J250" s="170">
        <v>15</v>
      </c>
      <c r="K250" s="212">
        <f t="shared" si="8"/>
        <v>7.2</v>
      </c>
      <c r="L250" s="90"/>
      <c r="M250" s="87"/>
      <c r="N250" s="88">
        <v>0.8</v>
      </c>
      <c r="O250" s="88"/>
      <c r="P250" s="88"/>
      <c r="Q250" s="88"/>
      <c r="R250" s="88"/>
      <c r="S250" s="88">
        <v>0.6</v>
      </c>
      <c r="T250" s="88"/>
      <c r="U250" s="88">
        <v>0.5</v>
      </c>
      <c r="V250" s="88"/>
      <c r="W250" s="88"/>
      <c r="X250" s="88">
        <v>1</v>
      </c>
      <c r="Y250" s="88"/>
      <c r="Z250" s="88"/>
      <c r="AA250" s="88"/>
      <c r="AB250" s="88">
        <v>1</v>
      </c>
      <c r="AC250" s="88"/>
      <c r="AD250" s="88"/>
      <c r="AE250" s="88">
        <v>0.8</v>
      </c>
      <c r="AF250" s="88"/>
      <c r="AG250" s="88"/>
      <c r="AH250" s="88"/>
      <c r="AI250" s="88">
        <v>1</v>
      </c>
      <c r="AJ250" s="88"/>
      <c r="AK250" s="88"/>
      <c r="AL250" s="88"/>
      <c r="AM250" s="88"/>
      <c r="AN250" s="88">
        <v>1</v>
      </c>
      <c r="AO250" s="88"/>
      <c r="AP250" s="88">
        <v>0.5</v>
      </c>
      <c r="AQ250" s="196"/>
      <c r="AR250" s="206">
        <f t="shared" si="6"/>
        <v>7.2</v>
      </c>
      <c r="AS250" s="142" t="s">
        <v>206</v>
      </c>
      <c r="AT250" s="6" t="s">
        <v>441</v>
      </c>
    </row>
    <row r="251" spans="1:46" ht="45">
      <c r="A251" s="40" t="s">
        <v>679</v>
      </c>
      <c r="B251" s="3" t="s">
        <v>24</v>
      </c>
      <c r="C251" s="142" t="s">
        <v>207</v>
      </c>
      <c r="D251" s="6" t="s">
        <v>442</v>
      </c>
      <c r="E251" s="3">
        <v>5036045205</v>
      </c>
      <c r="F251" s="3" t="s">
        <v>668</v>
      </c>
      <c r="G251" s="3" t="s">
        <v>668</v>
      </c>
      <c r="H251" s="6" t="s">
        <v>672</v>
      </c>
      <c r="I251" s="42" t="s">
        <v>716</v>
      </c>
      <c r="J251" s="170">
        <v>15</v>
      </c>
      <c r="K251" s="212">
        <f t="shared" si="8"/>
        <v>2.6</v>
      </c>
      <c r="L251" s="90"/>
      <c r="M251" s="87"/>
      <c r="N251" s="88"/>
      <c r="O251" s="88"/>
      <c r="P251" s="88">
        <v>0.4</v>
      </c>
      <c r="Q251" s="88"/>
      <c r="R251" s="88"/>
      <c r="S251" s="88"/>
      <c r="T251" s="88"/>
      <c r="U251" s="88">
        <v>0.2</v>
      </c>
      <c r="V251" s="88"/>
      <c r="W251" s="88"/>
      <c r="X251" s="88"/>
      <c r="Y251" s="88"/>
      <c r="Z251" s="88"/>
      <c r="AA251" s="88"/>
      <c r="AB251" s="88">
        <v>0.4</v>
      </c>
      <c r="AC251" s="88"/>
      <c r="AD251" s="88">
        <v>0.4</v>
      </c>
      <c r="AE251" s="88"/>
      <c r="AF251" s="88">
        <v>0.5</v>
      </c>
      <c r="AG251" s="88"/>
      <c r="AH251" s="88">
        <v>0.2</v>
      </c>
      <c r="AI251" s="88"/>
      <c r="AJ251" s="88"/>
      <c r="AK251" s="88">
        <v>0.5</v>
      </c>
      <c r="AL251" s="88"/>
      <c r="AM251" s="88"/>
      <c r="AN251" s="88"/>
      <c r="AO251" s="88"/>
      <c r="AP251" s="88"/>
      <c r="AQ251" s="196"/>
      <c r="AR251" s="206">
        <f t="shared" si="6"/>
        <v>2.6</v>
      </c>
      <c r="AS251" s="142" t="s">
        <v>207</v>
      </c>
      <c r="AT251" s="6" t="s">
        <v>442</v>
      </c>
    </row>
    <row r="252" spans="1:46" ht="30">
      <c r="A252" s="40" t="s">
        <v>679</v>
      </c>
      <c r="B252" s="3" t="s">
        <v>24</v>
      </c>
      <c r="C252" s="142" t="s">
        <v>208</v>
      </c>
      <c r="D252" s="6" t="s">
        <v>1076</v>
      </c>
      <c r="E252" s="3"/>
      <c r="F252" s="3">
        <v>6</v>
      </c>
      <c r="G252" s="3">
        <v>0.8</v>
      </c>
      <c r="H252" s="3" t="s">
        <v>668</v>
      </c>
      <c r="I252" s="42" t="s">
        <v>716</v>
      </c>
      <c r="J252" s="219">
        <v>62.4</v>
      </c>
      <c r="K252" s="182">
        <f t="shared" si="8"/>
        <v>57.599999999999987</v>
      </c>
      <c r="L252" s="90"/>
      <c r="M252" s="87"/>
      <c r="N252" s="88">
        <v>4.8</v>
      </c>
      <c r="O252" s="88"/>
      <c r="P252" s="88">
        <v>4.8</v>
      </c>
      <c r="Q252" s="88"/>
      <c r="R252" s="88">
        <v>4.8</v>
      </c>
      <c r="S252" s="88"/>
      <c r="T252" s="88"/>
      <c r="U252" s="88">
        <v>4.8</v>
      </c>
      <c r="V252" s="88"/>
      <c r="W252" s="88">
        <v>4.8</v>
      </c>
      <c r="X252" s="88"/>
      <c r="Y252" s="88"/>
      <c r="Z252" s="88"/>
      <c r="AA252" s="88"/>
      <c r="AB252" s="88">
        <v>4.8</v>
      </c>
      <c r="AC252" s="88"/>
      <c r="AD252" s="88"/>
      <c r="AE252" s="88">
        <v>4.8</v>
      </c>
      <c r="AF252" s="88">
        <v>4.8</v>
      </c>
      <c r="AG252" s="88"/>
      <c r="AH252" s="88"/>
      <c r="AI252" s="88">
        <v>4.8</v>
      </c>
      <c r="AJ252" s="88"/>
      <c r="AK252" s="88"/>
      <c r="AL252" s="88">
        <v>4.8</v>
      </c>
      <c r="AM252" s="88">
        <v>4.8</v>
      </c>
      <c r="AN252" s="88"/>
      <c r="AO252" s="88"/>
      <c r="AP252" s="88">
        <v>4.8</v>
      </c>
      <c r="AQ252" s="196"/>
      <c r="AR252" s="206">
        <f t="shared" si="6"/>
        <v>57.599999999999987</v>
      </c>
      <c r="AS252" s="142" t="s">
        <v>208</v>
      </c>
      <c r="AT252" s="6" t="s">
        <v>1076</v>
      </c>
    </row>
    <row r="253" spans="1:46" ht="21.75" customHeight="1">
      <c r="A253" s="40"/>
      <c r="B253" s="3"/>
      <c r="C253" s="16" t="s">
        <v>209</v>
      </c>
      <c r="D253" s="6"/>
      <c r="E253" s="3"/>
      <c r="F253" s="3"/>
      <c r="G253" s="3"/>
      <c r="H253" s="3"/>
      <c r="I253" s="42" t="s">
        <v>711</v>
      </c>
      <c r="J253" s="214"/>
      <c r="K253" s="212">
        <f t="shared" si="8"/>
        <v>0</v>
      </c>
      <c r="L253" s="90"/>
      <c r="M253" s="87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/>
      <c r="AO253" s="88"/>
      <c r="AP253" s="88"/>
      <c r="AQ253" s="196"/>
      <c r="AR253" s="206">
        <f t="shared" si="6"/>
        <v>0</v>
      </c>
      <c r="AS253" s="16" t="s">
        <v>209</v>
      </c>
      <c r="AT253" s="6"/>
    </row>
    <row r="254" spans="1:46" ht="45">
      <c r="A254" s="40" t="s">
        <v>679</v>
      </c>
      <c r="B254" s="3" t="s">
        <v>24</v>
      </c>
      <c r="C254" s="142" t="s">
        <v>210</v>
      </c>
      <c r="D254" s="6" t="s">
        <v>444</v>
      </c>
      <c r="E254" s="3">
        <v>6234131659</v>
      </c>
      <c r="F254" s="3" t="s">
        <v>668</v>
      </c>
      <c r="G254" s="3" t="s">
        <v>668</v>
      </c>
      <c r="H254" s="6" t="s">
        <v>672</v>
      </c>
      <c r="I254" s="42" t="s">
        <v>716</v>
      </c>
      <c r="J254" s="170">
        <v>7.952</v>
      </c>
      <c r="K254" s="212">
        <f t="shared" si="8"/>
        <v>3.1</v>
      </c>
      <c r="L254" s="90"/>
      <c r="M254" s="87"/>
      <c r="N254" s="88"/>
      <c r="O254" s="88"/>
      <c r="P254" s="88">
        <v>0.2</v>
      </c>
      <c r="Q254" s="88"/>
      <c r="R254" s="88"/>
      <c r="S254" s="88"/>
      <c r="T254" s="88"/>
      <c r="U254" s="88"/>
      <c r="V254" s="88"/>
      <c r="W254" s="88">
        <v>0.3</v>
      </c>
      <c r="X254" s="88"/>
      <c r="Y254" s="88"/>
      <c r="Z254" s="88"/>
      <c r="AA254" s="88">
        <v>0.5</v>
      </c>
      <c r="AB254" s="88"/>
      <c r="AC254" s="88">
        <v>0.5</v>
      </c>
      <c r="AD254" s="88"/>
      <c r="AE254" s="88"/>
      <c r="AF254" s="88">
        <v>0.1</v>
      </c>
      <c r="AG254" s="88"/>
      <c r="AH254" s="88"/>
      <c r="AI254" s="88">
        <v>0.5</v>
      </c>
      <c r="AJ254" s="88"/>
      <c r="AK254" s="88">
        <v>0.5</v>
      </c>
      <c r="AL254" s="88"/>
      <c r="AM254" s="88"/>
      <c r="AN254" s="88"/>
      <c r="AO254" s="88"/>
      <c r="AP254" s="88">
        <v>0.5</v>
      </c>
      <c r="AQ254" s="196"/>
      <c r="AR254" s="206">
        <f t="shared" si="6"/>
        <v>3.1</v>
      </c>
      <c r="AS254" s="142" t="s">
        <v>210</v>
      </c>
      <c r="AT254" s="6" t="s">
        <v>444</v>
      </c>
    </row>
    <row r="255" spans="1:46" ht="45">
      <c r="A255" s="40" t="s">
        <v>679</v>
      </c>
      <c r="B255" s="3" t="s">
        <v>24</v>
      </c>
      <c r="C255" s="142" t="s">
        <v>211</v>
      </c>
      <c r="D255" s="6" t="s">
        <v>445</v>
      </c>
      <c r="E255" s="3">
        <v>6234131659</v>
      </c>
      <c r="F255" s="3" t="s">
        <v>668</v>
      </c>
      <c r="G255" s="3" t="s">
        <v>668</v>
      </c>
      <c r="H255" s="6" t="s">
        <v>672</v>
      </c>
      <c r="I255" s="42" t="s">
        <v>716</v>
      </c>
      <c r="J255" s="170">
        <v>11.941000000000001</v>
      </c>
      <c r="K255" s="212">
        <f t="shared" si="8"/>
        <v>4</v>
      </c>
      <c r="L255" s="90"/>
      <c r="M255" s="87"/>
      <c r="N255" s="88">
        <v>0.5</v>
      </c>
      <c r="O255" s="88"/>
      <c r="P255" s="88">
        <v>0.5</v>
      </c>
      <c r="Q255" s="88"/>
      <c r="R255" s="88">
        <v>0.1</v>
      </c>
      <c r="S255" s="88"/>
      <c r="T255" s="88"/>
      <c r="U255" s="88">
        <v>0.2</v>
      </c>
      <c r="V255" s="88"/>
      <c r="W255" s="88">
        <v>0.1</v>
      </c>
      <c r="X255" s="88"/>
      <c r="Y255" s="88"/>
      <c r="Z255" s="88"/>
      <c r="AA255" s="88"/>
      <c r="AB255" s="88"/>
      <c r="AC255" s="88">
        <v>0.5</v>
      </c>
      <c r="AD255" s="88"/>
      <c r="AE255" s="88"/>
      <c r="AF255" s="88">
        <v>0.3</v>
      </c>
      <c r="AG255" s="88"/>
      <c r="AH255" s="88"/>
      <c r="AI255" s="88">
        <v>0.3</v>
      </c>
      <c r="AJ255" s="88"/>
      <c r="AK255" s="88">
        <v>0.5</v>
      </c>
      <c r="AL255" s="88"/>
      <c r="AM255" s="88">
        <v>0.5</v>
      </c>
      <c r="AN255" s="88"/>
      <c r="AO255" s="88"/>
      <c r="AP255" s="88">
        <v>0.5</v>
      </c>
      <c r="AQ255" s="196"/>
      <c r="AR255" s="206">
        <f t="shared" si="6"/>
        <v>4</v>
      </c>
      <c r="AS255" s="142" t="s">
        <v>211</v>
      </c>
      <c r="AT255" s="6" t="s">
        <v>445</v>
      </c>
    </row>
    <row r="256" spans="1:46" ht="45">
      <c r="A256" s="40" t="s">
        <v>679</v>
      </c>
      <c r="B256" s="3" t="s">
        <v>774</v>
      </c>
      <c r="C256" s="142" t="s">
        <v>775</v>
      </c>
      <c r="D256" s="6" t="s">
        <v>1098</v>
      </c>
      <c r="E256" s="3">
        <v>6234131659</v>
      </c>
      <c r="F256" s="3" t="s">
        <v>668</v>
      </c>
      <c r="G256" s="3" t="s">
        <v>668</v>
      </c>
      <c r="H256" s="6" t="s">
        <v>672</v>
      </c>
      <c r="I256" s="42" t="s">
        <v>718</v>
      </c>
      <c r="J256" s="170">
        <v>6.51</v>
      </c>
      <c r="K256" s="182">
        <f t="shared" si="8"/>
        <v>6.5</v>
      </c>
      <c r="L256" s="90"/>
      <c r="M256" s="87"/>
      <c r="N256" s="88">
        <v>1</v>
      </c>
      <c r="O256" s="88"/>
      <c r="P256" s="88"/>
      <c r="Q256" s="88">
        <v>0.8</v>
      </c>
      <c r="R256" s="88"/>
      <c r="S256" s="88"/>
      <c r="T256" s="88"/>
      <c r="U256" s="88">
        <v>1.6</v>
      </c>
      <c r="V256" s="88"/>
      <c r="W256" s="88"/>
      <c r="X256" s="88">
        <v>0.8</v>
      </c>
      <c r="Y256" s="88"/>
      <c r="Z256" s="88"/>
      <c r="AA256" s="88"/>
      <c r="AB256" s="88"/>
      <c r="AC256" s="88"/>
      <c r="AD256" s="88"/>
      <c r="AE256" s="88">
        <v>0.8</v>
      </c>
      <c r="AF256" s="88"/>
      <c r="AG256" s="88"/>
      <c r="AI256" s="181">
        <v>1</v>
      </c>
      <c r="AJ256" s="88"/>
      <c r="AK256" s="88"/>
      <c r="AL256" s="88">
        <v>0.5</v>
      </c>
      <c r="AM256" s="88"/>
      <c r="AN256" s="88"/>
      <c r="AO256" s="88"/>
      <c r="AP256" s="88"/>
      <c r="AQ256" s="196"/>
      <c r="AR256" s="206">
        <f t="shared" si="6"/>
        <v>6.5</v>
      </c>
      <c r="AS256" s="142" t="s">
        <v>775</v>
      </c>
      <c r="AT256" s="6" t="s">
        <v>774</v>
      </c>
    </row>
    <row r="257" spans="1:46" ht="28.5" customHeight="1">
      <c r="A257" s="40" t="s">
        <v>679</v>
      </c>
      <c r="B257" s="3" t="s">
        <v>24</v>
      </c>
      <c r="C257" s="142" t="s">
        <v>270</v>
      </c>
      <c r="D257" s="11" t="s">
        <v>687</v>
      </c>
      <c r="E257" s="28">
        <v>5321185659</v>
      </c>
      <c r="F257" s="3" t="s">
        <v>668</v>
      </c>
      <c r="G257" s="3" t="s">
        <v>668</v>
      </c>
      <c r="H257" s="6" t="s">
        <v>688</v>
      </c>
      <c r="I257" s="42" t="s">
        <v>716</v>
      </c>
      <c r="J257" s="214">
        <v>0.97</v>
      </c>
      <c r="K257" s="212">
        <f t="shared" si="8"/>
        <v>0.99999999999999989</v>
      </c>
      <c r="L257" s="90"/>
      <c r="M257" s="87">
        <v>0.1</v>
      </c>
      <c r="N257" s="88"/>
      <c r="O257" s="88"/>
      <c r="P257" s="88"/>
      <c r="Q257" s="88">
        <v>0.2</v>
      </c>
      <c r="R257" s="88"/>
      <c r="S257" s="88"/>
      <c r="T257" s="88">
        <v>0.1</v>
      </c>
      <c r="U257" s="88"/>
      <c r="V257" s="88"/>
      <c r="W257" s="88"/>
      <c r="X257" s="88"/>
      <c r="Y257" s="88">
        <v>0.1</v>
      </c>
      <c r="Z257" s="88"/>
      <c r="AA257" s="88"/>
      <c r="AB257" s="88"/>
      <c r="AC257" s="88">
        <v>0.1</v>
      </c>
      <c r="AD257" s="88"/>
      <c r="AE257" s="88">
        <v>0.3</v>
      </c>
      <c r="AF257" s="88"/>
      <c r="AG257" s="88"/>
      <c r="AH257" s="88"/>
      <c r="AI257" s="88"/>
      <c r="AJ257" s="88"/>
      <c r="AK257" s="88"/>
      <c r="AL257" s="88">
        <v>0.1</v>
      </c>
      <c r="AM257" s="88"/>
      <c r="AN257" s="88"/>
      <c r="AO257" s="88"/>
      <c r="AP257" s="88"/>
      <c r="AQ257" s="196"/>
      <c r="AR257" s="206">
        <f t="shared" si="6"/>
        <v>0.99999999999999989</v>
      </c>
      <c r="AS257" s="142" t="s">
        <v>270</v>
      </c>
      <c r="AT257" s="11" t="s">
        <v>687</v>
      </c>
    </row>
    <row r="258" spans="1:46" ht="30">
      <c r="A258" s="40" t="s">
        <v>679</v>
      </c>
      <c r="B258" s="6" t="s">
        <v>746</v>
      </c>
      <c r="C258" s="6" t="s">
        <v>213</v>
      </c>
      <c r="D258" s="6" t="s">
        <v>446</v>
      </c>
      <c r="E258" s="26">
        <v>6946000279</v>
      </c>
      <c r="F258" s="3">
        <v>1</v>
      </c>
      <c r="G258" s="3">
        <v>0.8</v>
      </c>
      <c r="H258" s="6" t="s">
        <v>668</v>
      </c>
      <c r="I258" s="42" t="s">
        <v>709</v>
      </c>
      <c r="J258" s="214"/>
      <c r="K258" s="212">
        <f t="shared" si="8"/>
        <v>0.8</v>
      </c>
      <c r="L258" s="90"/>
      <c r="M258" s="87"/>
      <c r="N258" s="95">
        <v>0.8</v>
      </c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93"/>
      <c r="AL258" s="88"/>
      <c r="AM258" s="88"/>
      <c r="AN258" s="88"/>
      <c r="AO258" s="88"/>
      <c r="AP258" s="88"/>
      <c r="AQ258" s="196"/>
      <c r="AR258" s="206">
        <f t="shared" si="6"/>
        <v>0.8</v>
      </c>
      <c r="AS258" s="6" t="s">
        <v>213</v>
      </c>
      <c r="AT258" s="6" t="s">
        <v>446</v>
      </c>
    </row>
    <row r="259" spans="1:46" ht="30">
      <c r="A259" s="40" t="s">
        <v>679</v>
      </c>
      <c r="B259" s="3" t="s">
        <v>24</v>
      </c>
      <c r="C259" s="8" t="s">
        <v>214</v>
      </c>
      <c r="D259" s="6" t="s">
        <v>447</v>
      </c>
      <c r="E259" s="28">
        <v>6907012009</v>
      </c>
      <c r="F259" s="3">
        <v>2</v>
      </c>
      <c r="G259" s="3">
        <v>0.8</v>
      </c>
      <c r="H259" s="6" t="s">
        <v>668</v>
      </c>
      <c r="I259" s="42" t="s">
        <v>728</v>
      </c>
      <c r="J259" s="214"/>
      <c r="K259" s="212">
        <f t="shared" si="8"/>
        <v>0</v>
      </c>
      <c r="L259" s="90"/>
      <c r="M259" s="87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196"/>
      <c r="AR259" s="206">
        <f t="shared" ref="AR259:AR325" si="9">K259</f>
        <v>0</v>
      </c>
      <c r="AS259" s="8" t="s">
        <v>214</v>
      </c>
      <c r="AT259" s="6" t="s">
        <v>447</v>
      </c>
    </row>
    <row r="260" spans="1:46" ht="30">
      <c r="A260" s="40" t="s">
        <v>679</v>
      </c>
      <c r="B260" s="3" t="s">
        <v>24</v>
      </c>
      <c r="C260" s="8" t="s">
        <v>215</v>
      </c>
      <c r="D260" s="6" t="s">
        <v>447</v>
      </c>
      <c r="E260" s="28">
        <v>6907012016</v>
      </c>
      <c r="F260" s="3">
        <v>2</v>
      </c>
      <c r="G260" s="3">
        <v>0.8</v>
      </c>
      <c r="H260" s="6" t="s">
        <v>668</v>
      </c>
      <c r="I260" s="42" t="s">
        <v>728</v>
      </c>
      <c r="J260" s="214"/>
      <c r="K260" s="212">
        <f t="shared" si="8"/>
        <v>0</v>
      </c>
      <c r="L260" s="90"/>
      <c r="M260" s="87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196"/>
      <c r="AR260" s="206">
        <f t="shared" si="9"/>
        <v>0</v>
      </c>
      <c r="AS260" s="8" t="s">
        <v>215</v>
      </c>
      <c r="AT260" s="6" t="s">
        <v>447</v>
      </c>
    </row>
    <row r="261" spans="1:46" ht="30">
      <c r="A261" s="40" t="s">
        <v>679</v>
      </c>
      <c r="B261" s="3" t="s">
        <v>24</v>
      </c>
      <c r="C261" s="143" t="s">
        <v>241</v>
      </c>
      <c r="D261" s="11" t="s">
        <v>689</v>
      </c>
      <c r="E261" s="28"/>
      <c r="F261" s="3">
        <v>1</v>
      </c>
      <c r="G261" s="3">
        <v>0.8</v>
      </c>
      <c r="H261" s="6" t="s">
        <v>668</v>
      </c>
      <c r="I261" s="42" t="s">
        <v>711</v>
      </c>
      <c r="J261" s="170">
        <v>0.75</v>
      </c>
      <c r="K261" s="212">
        <f t="shared" si="8"/>
        <v>0</v>
      </c>
      <c r="L261" s="90"/>
      <c r="M261" s="87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196"/>
      <c r="AR261" s="206">
        <f t="shared" si="9"/>
        <v>0</v>
      </c>
      <c r="AS261" s="143" t="s">
        <v>241</v>
      </c>
      <c r="AT261" s="11" t="s">
        <v>689</v>
      </c>
    </row>
    <row r="262" spans="1:46" ht="30">
      <c r="A262" s="40" t="s">
        <v>679</v>
      </c>
      <c r="B262" s="3" t="s">
        <v>24</v>
      </c>
      <c r="C262" s="168" t="s">
        <v>216</v>
      </c>
      <c r="D262" s="6" t="s">
        <v>447</v>
      </c>
      <c r="E262" s="30">
        <v>6907006220</v>
      </c>
      <c r="F262" s="3">
        <v>2</v>
      </c>
      <c r="G262" s="3">
        <v>0.8</v>
      </c>
      <c r="H262" s="6" t="s">
        <v>668</v>
      </c>
      <c r="I262" s="42" t="s">
        <v>726</v>
      </c>
      <c r="J262" s="170">
        <v>1.6</v>
      </c>
      <c r="K262" s="182">
        <f t="shared" si="8"/>
        <v>1.6</v>
      </c>
      <c r="L262" s="90"/>
      <c r="M262" s="87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>
        <v>1.6</v>
      </c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196"/>
      <c r="AR262" s="206">
        <f t="shared" si="9"/>
        <v>1.6</v>
      </c>
      <c r="AS262" s="168" t="s">
        <v>216</v>
      </c>
      <c r="AT262" s="6" t="s">
        <v>447</v>
      </c>
    </row>
    <row r="263" spans="1:46" ht="30">
      <c r="A263" s="40" t="s">
        <v>679</v>
      </c>
      <c r="B263" s="3" t="s">
        <v>24</v>
      </c>
      <c r="C263" s="168" t="s">
        <v>217</v>
      </c>
      <c r="D263" s="6" t="s">
        <v>448</v>
      </c>
      <c r="E263" s="3"/>
      <c r="F263" s="3">
        <v>1</v>
      </c>
      <c r="G263" s="3">
        <v>0.8</v>
      </c>
      <c r="H263" s="6" t="s">
        <v>668</v>
      </c>
      <c r="I263" s="42" t="s">
        <v>711</v>
      </c>
      <c r="J263" s="170">
        <v>0.8</v>
      </c>
      <c r="K263" s="182">
        <f t="shared" si="8"/>
        <v>0</v>
      </c>
      <c r="L263" s="90"/>
      <c r="M263" s="87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196"/>
      <c r="AR263" s="206">
        <f t="shared" si="9"/>
        <v>0</v>
      </c>
      <c r="AS263" s="168" t="s">
        <v>217</v>
      </c>
      <c r="AT263" s="6" t="s">
        <v>448</v>
      </c>
    </row>
    <row r="264" spans="1:46" ht="30">
      <c r="A264" s="40" t="s">
        <v>679</v>
      </c>
      <c r="B264" s="3" t="s">
        <v>24</v>
      </c>
      <c r="C264" s="168" t="s">
        <v>218</v>
      </c>
      <c r="D264" s="6" t="s">
        <v>449</v>
      </c>
      <c r="E264" s="3">
        <v>6908017289</v>
      </c>
      <c r="F264" s="3">
        <v>1</v>
      </c>
      <c r="G264" s="3">
        <v>0.8</v>
      </c>
      <c r="H264" s="6" t="s">
        <v>668</v>
      </c>
      <c r="I264" s="42" t="s">
        <v>711</v>
      </c>
      <c r="J264" s="170">
        <v>0.8</v>
      </c>
      <c r="K264" s="212">
        <f t="shared" si="8"/>
        <v>0</v>
      </c>
      <c r="L264" s="90"/>
      <c r="M264" s="87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196"/>
      <c r="AR264" s="206">
        <f t="shared" si="9"/>
        <v>0</v>
      </c>
      <c r="AS264" s="168" t="s">
        <v>218</v>
      </c>
      <c r="AT264" s="6" t="s">
        <v>449</v>
      </c>
    </row>
    <row r="265" spans="1:46" ht="45">
      <c r="A265" s="40" t="s">
        <v>679</v>
      </c>
      <c r="B265" s="3" t="s">
        <v>24</v>
      </c>
      <c r="C265" s="168" t="s">
        <v>219</v>
      </c>
      <c r="D265" s="6" t="s">
        <v>690</v>
      </c>
      <c r="E265" s="3"/>
      <c r="F265" s="3">
        <v>2</v>
      </c>
      <c r="G265" s="3">
        <v>8</v>
      </c>
      <c r="H265" s="6" t="s">
        <v>668</v>
      </c>
      <c r="I265" s="42" t="s">
        <v>711</v>
      </c>
      <c r="J265" s="170">
        <v>8</v>
      </c>
      <c r="K265" s="212">
        <f t="shared" si="8"/>
        <v>0</v>
      </c>
      <c r="L265" s="90"/>
      <c r="M265" s="87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196"/>
      <c r="AR265" s="206">
        <f t="shared" si="9"/>
        <v>0</v>
      </c>
      <c r="AS265" s="168" t="s">
        <v>219</v>
      </c>
      <c r="AT265" s="6" t="s">
        <v>690</v>
      </c>
    </row>
    <row r="266" spans="1:46" ht="50.25" customHeight="1">
      <c r="A266" s="40" t="s">
        <v>679</v>
      </c>
      <c r="B266" s="3" t="s">
        <v>24</v>
      </c>
      <c r="C266" s="142" t="s">
        <v>220</v>
      </c>
      <c r="D266" s="6" t="s">
        <v>450</v>
      </c>
      <c r="E266" s="26">
        <v>6908017105</v>
      </c>
      <c r="F266" s="3">
        <v>1</v>
      </c>
      <c r="G266" s="3">
        <v>8</v>
      </c>
      <c r="H266" s="6" t="s">
        <v>668</v>
      </c>
      <c r="I266" s="42" t="s">
        <v>711</v>
      </c>
      <c r="J266" s="170">
        <v>16</v>
      </c>
      <c r="K266" s="212">
        <f t="shared" si="8"/>
        <v>0</v>
      </c>
      <c r="L266" s="90"/>
      <c r="M266" s="87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196"/>
      <c r="AR266" s="206">
        <f t="shared" si="9"/>
        <v>0</v>
      </c>
      <c r="AS266" s="142" t="s">
        <v>220</v>
      </c>
      <c r="AT266" s="6" t="s">
        <v>450</v>
      </c>
    </row>
    <row r="267" spans="1:46" ht="45">
      <c r="A267" s="40" t="s">
        <v>679</v>
      </c>
      <c r="B267" s="3" t="s">
        <v>24</v>
      </c>
      <c r="C267" s="143" t="s">
        <v>221</v>
      </c>
      <c r="D267" s="6" t="s">
        <v>451</v>
      </c>
      <c r="E267" s="3"/>
      <c r="F267" s="3" t="s">
        <v>668</v>
      </c>
      <c r="G267" s="3" t="s">
        <v>668</v>
      </c>
      <c r="H267" s="6" t="s">
        <v>672</v>
      </c>
      <c r="I267" s="42" t="s">
        <v>709</v>
      </c>
      <c r="J267" s="170">
        <v>2</v>
      </c>
      <c r="K267" s="212">
        <f t="shared" si="8"/>
        <v>0.9</v>
      </c>
      <c r="L267" s="90"/>
      <c r="M267" s="87"/>
      <c r="N267" s="88"/>
      <c r="O267" s="88"/>
      <c r="P267" s="88">
        <v>0.2</v>
      </c>
      <c r="Q267" s="88"/>
      <c r="R267" s="88"/>
      <c r="S267" s="88"/>
      <c r="T267" s="88"/>
      <c r="U267" s="88"/>
      <c r="V267" s="88"/>
      <c r="W267" s="88">
        <v>0.1</v>
      </c>
      <c r="X267" s="88"/>
      <c r="Y267" s="88"/>
      <c r="Z267" s="88"/>
      <c r="AA267" s="88"/>
      <c r="AB267" s="88"/>
      <c r="AC267" s="88"/>
      <c r="AD267" s="88">
        <v>0.1</v>
      </c>
      <c r="AE267" s="88"/>
      <c r="AF267" s="88"/>
      <c r="AG267" s="88"/>
      <c r="AH267" s="88"/>
      <c r="AI267" s="88"/>
      <c r="AJ267" s="88"/>
      <c r="AK267" s="88">
        <v>0.5</v>
      </c>
      <c r="AL267" s="88"/>
      <c r="AM267" s="88"/>
      <c r="AN267" s="88"/>
      <c r="AO267" s="88"/>
      <c r="AP267" s="88"/>
      <c r="AQ267" s="196"/>
      <c r="AR267" s="206">
        <f t="shared" si="9"/>
        <v>0.9</v>
      </c>
      <c r="AS267" s="143" t="s">
        <v>221</v>
      </c>
      <c r="AT267" s="6" t="s">
        <v>451</v>
      </c>
    </row>
    <row r="268" spans="1:46" ht="30">
      <c r="A268" s="40" t="s">
        <v>679</v>
      </c>
      <c r="B268" s="3" t="s">
        <v>24</v>
      </c>
      <c r="C268" s="143" t="s">
        <v>222</v>
      </c>
      <c r="D268" s="6" t="s">
        <v>452</v>
      </c>
      <c r="E268" s="26">
        <v>6907009334</v>
      </c>
      <c r="F268" s="3">
        <v>1</v>
      </c>
      <c r="G268" s="3">
        <v>0.8</v>
      </c>
      <c r="H268" s="3" t="s">
        <v>668</v>
      </c>
      <c r="I268" s="42" t="s">
        <v>709</v>
      </c>
      <c r="J268" s="170">
        <v>0.9</v>
      </c>
      <c r="K268" s="212">
        <f t="shared" si="8"/>
        <v>0.11</v>
      </c>
      <c r="L268" s="90"/>
      <c r="M268" s="87"/>
      <c r="N268" s="88"/>
      <c r="O268" s="88"/>
      <c r="P268" s="88"/>
      <c r="Q268" s="88"/>
      <c r="R268" s="88"/>
      <c r="S268" s="88"/>
      <c r="T268" s="88"/>
      <c r="U268" s="88"/>
      <c r="V268" s="88"/>
      <c r="W268" s="88">
        <v>0.01</v>
      </c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>
        <v>0.1</v>
      </c>
      <c r="AL268" s="88"/>
      <c r="AM268" s="88"/>
      <c r="AN268" s="88"/>
      <c r="AO268" s="88"/>
      <c r="AP268" s="88"/>
      <c r="AQ268" s="196"/>
      <c r="AR268" s="206">
        <f t="shared" si="9"/>
        <v>0.11</v>
      </c>
      <c r="AS268" s="143" t="s">
        <v>222</v>
      </c>
      <c r="AT268" s="6" t="s">
        <v>452</v>
      </c>
    </row>
    <row r="269" spans="1:46" ht="30">
      <c r="A269" s="40" t="s">
        <v>679</v>
      </c>
      <c r="B269" s="3" t="s">
        <v>24</v>
      </c>
      <c r="C269" s="142" t="s">
        <v>223</v>
      </c>
      <c r="D269" s="6" t="s">
        <v>453</v>
      </c>
      <c r="E269" s="26">
        <v>6946000864</v>
      </c>
      <c r="F269" s="3" t="s">
        <v>668</v>
      </c>
      <c r="G269" s="3" t="s">
        <v>668</v>
      </c>
      <c r="H269" s="3" t="s">
        <v>676</v>
      </c>
      <c r="I269" s="42" t="s">
        <v>711</v>
      </c>
      <c r="J269" s="170">
        <v>1.244</v>
      </c>
      <c r="K269" s="212">
        <f t="shared" si="8"/>
        <v>0.5</v>
      </c>
      <c r="L269" s="90"/>
      <c r="M269" s="87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>
        <v>0.2</v>
      </c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>
        <v>0.3</v>
      </c>
      <c r="AN269" s="88"/>
      <c r="AO269" s="88"/>
      <c r="AP269" s="88"/>
      <c r="AQ269" s="196"/>
      <c r="AR269" s="206">
        <f t="shared" si="9"/>
        <v>0.5</v>
      </c>
      <c r="AS269" s="142" t="s">
        <v>223</v>
      </c>
      <c r="AT269" s="6" t="s">
        <v>453</v>
      </c>
    </row>
    <row r="270" spans="1:46" ht="30">
      <c r="A270" s="40" t="s">
        <v>679</v>
      </c>
      <c r="B270" s="3" t="s">
        <v>24</v>
      </c>
      <c r="C270" s="142" t="s">
        <v>224</v>
      </c>
      <c r="D270" s="6" t="s">
        <v>412</v>
      </c>
      <c r="E270" s="26">
        <v>6946000864</v>
      </c>
      <c r="F270" s="3" t="s">
        <v>668</v>
      </c>
      <c r="G270" s="3" t="s">
        <v>668</v>
      </c>
      <c r="H270" s="3" t="s">
        <v>674</v>
      </c>
      <c r="I270" s="42" t="s">
        <v>711</v>
      </c>
      <c r="J270" s="170">
        <v>1.4</v>
      </c>
      <c r="K270" s="212">
        <f t="shared" si="8"/>
        <v>0.6</v>
      </c>
      <c r="L270" s="90"/>
      <c r="M270" s="87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>
        <v>0.3</v>
      </c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>
        <v>0.3</v>
      </c>
      <c r="AN270" s="88"/>
      <c r="AO270" s="88"/>
      <c r="AP270" s="88"/>
      <c r="AQ270" s="196"/>
      <c r="AR270" s="206">
        <f t="shared" si="9"/>
        <v>0.6</v>
      </c>
      <c r="AS270" s="142" t="s">
        <v>224</v>
      </c>
      <c r="AT270" s="6" t="s">
        <v>412</v>
      </c>
    </row>
    <row r="271" spans="1:46" ht="30">
      <c r="A271" s="40" t="s">
        <v>679</v>
      </c>
      <c r="B271" s="3" t="s">
        <v>24</v>
      </c>
      <c r="C271" s="11" t="s">
        <v>212</v>
      </c>
      <c r="D271" s="11" t="s">
        <v>754</v>
      </c>
      <c r="E271" s="26">
        <v>690701001</v>
      </c>
      <c r="F271" s="3" t="s">
        <v>668</v>
      </c>
      <c r="G271" s="3" t="s">
        <v>668</v>
      </c>
      <c r="H271" s="3" t="s">
        <v>675</v>
      </c>
      <c r="I271" s="42" t="s">
        <v>711</v>
      </c>
      <c r="J271" s="214"/>
      <c r="K271" s="212">
        <f t="shared" si="8"/>
        <v>0</v>
      </c>
      <c r="L271" s="90"/>
      <c r="M271" s="87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196"/>
      <c r="AR271" s="206">
        <f t="shared" si="9"/>
        <v>0</v>
      </c>
      <c r="AS271" s="11" t="s">
        <v>212</v>
      </c>
      <c r="AT271" s="11" t="s">
        <v>754</v>
      </c>
    </row>
    <row r="272" spans="1:46" ht="30">
      <c r="A272" s="40" t="s">
        <v>679</v>
      </c>
      <c r="B272" s="3" t="s">
        <v>24</v>
      </c>
      <c r="C272" s="142" t="s">
        <v>225</v>
      </c>
      <c r="D272" s="6" t="s">
        <v>454</v>
      </c>
      <c r="E272" s="26">
        <v>6907002480</v>
      </c>
      <c r="F272" s="3">
        <v>2</v>
      </c>
      <c r="G272" s="3">
        <v>0.8</v>
      </c>
      <c r="H272" s="3" t="s">
        <v>668</v>
      </c>
      <c r="I272" s="42" t="s">
        <v>709</v>
      </c>
      <c r="J272" s="170">
        <v>3.2</v>
      </c>
      <c r="K272" s="212">
        <f t="shared" si="8"/>
        <v>0.8</v>
      </c>
      <c r="L272" s="90"/>
      <c r="M272" s="87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>
        <v>0.8</v>
      </c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196"/>
      <c r="AR272" s="206">
        <f t="shared" si="9"/>
        <v>0.8</v>
      </c>
      <c r="AS272" s="142" t="s">
        <v>225</v>
      </c>
      <c r="AT272" s="6" t="s">
        <v>454</v>
      </c>
    </row>
    <row r="273" spans="1:46" ht="30">
      <c r="A273" s="40" t="s">
        <v>679</v>
      </c>
      <c r="B273" s="3" t="s">
        <v>24</v>
      </c>
      <c r="C273" s="171" t="s">
        <v>226</v>
      </c>
      <c r="D273" s="6" t="s">
        <v>416</v>
      </c>
      <c r="E273" s="31">
        <v>6907000282</v>
      </c>
      <c r="F273" s="3">
        <v>2</v>
      </c>
      <c r="G273" s="3">
        <v>1</v>
      </c>
      <c r="H273" s="3" t="s">
        <v>668</v>
      </c>
      <c r="I273" s="42" t="s">
        <v>718</v>
      </c>
      <c r="J273" s="170">
        <v>17.36</v>
      </c>
      <c r="K273" s="212">
        <f t="shared" si="8"/>
        <v>13.6</v>
      </c>
      <c r="L273" s="90"/>
      <c r="M273" s="87"/>
      <c r="N273" s="88"/>
      <c r="O273" s="88">
        <v>2</v>
      </c>
      <c r="P273" s="88"/>
      <c r="Q273" s="88">
        <v>1.6</v>
      </c>
      <c r="R273" s="88"/>
      <c r="S273" s="88"/>
      <c r="T273" s="88"/>
      <c r="U273" s="88"/>
      <c r="V273" s="88"/>
      <c r="W273" s="88"/>
      <c r="X273" s="88"/>
      <c r="Y273" s="88">
        <v>1.6</v>
      </c>
      <c r="Z273" s="88"/>
      <c r="AA273" s="88"/>
      <c r="AB273" s="88"/>
      <c r="AC273" s="88">
        <v>1.6</v>
      </c>
      <c r="AD273" s="88"/>
      <c r="AE273" s="88">
        <v>2</v>
      </c>
      <c r="AF273" s="88"/>
      <c r="AG273" s="88"/>
      <c r="AH273" s="88"/>
      <c r="AI273" s="88"/>
      <c r="AJ273" s="88">
        <v>1.6</v>
      </c>
      <c r="AK273" s="88"/>
      <c r="AL273" s="88">
        <v>1.6</v>
      </c>
      <c r="AM273" s="88"/>
      <c r="AN273" s="88"/>
      <c r="AO273" s="88"/>
      <c r="AP273" s="88"/>
      <c r="AQ273" s="196">
        <v>1.6</v>
      </c>
      <c r="AR273" s="206">
        <f t="shared" si="9"/>
        <v>13.6</v>
      </c>
      <c r="AS273" s="171" t="s">
        <v>226</v>
      </c>
      <c r="AT273" s="6" t="s">
        <v>416</v>
      </c>
    </row>
    <row r="274" spans="1:46" ht="36" customHeight="1">
      <c r="A274" s="40" t="s">
        <v>679</v>
      </c>
      <c r="B274" s="3" t="s">
        <v>24</v>
      </c>
      <c r="C274" s="171" t="s">
        <v>226</v>
      </c>
      <c r="D274" s="6" t="s">
        <v>917</v>
      </c>
      <c r="E274" s="31">
        <v>6907000282</v>
      </c>
      <c r="F274" s="3"/>
      <c r="G274" s="3"/>
      <c r="H274" s="3"/>
      <c r="I274" s="151" t="s">
        <v>918</v>
      </c>
      <c r="J274" s="215">
        <v>0.8</v>
      </c>
      <c r="K274" s="212">
        <f t="shared" si="8"/>
        <v>0</v>
      </c>
      <c r="L274" s="90"/>
      <c r="M274" s="87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196"/>
      <c r="AR274" s="206">
        <f t="shared" si="9"/>
        <v>0</v>
      </c>
      <c r="AS274" s="171" t="s">
        <v>226</v>
      </c>
      <c r="AT274" s="6" t="s">
        <v>917</v>
      </c>
    </row>
    <row r="275" spans="1:46" ht="35.25" customHeight="1">
      <c r="A275" s="40" t="s">
        <v>679</v>
      </c>
      <c r="B275" s="3" t="s">
        <v>24</v>
      </c>
      <c r="C275" s="171" t="s">
        <v>226</v>
      </c>
      <c r="D275" s="6" t="s">
        <v>919</v>
      </c>
      <c r="E275" s="31">
        <v>6907000282</v>
      </c>
      <c r="F275" s="3"/>
      <c r="G275" s="3"/>
      <c r="H275" s="3"/>
      <c r="I275" s="151" t="s">
        <v>918</v>
      </c>
      <c r="J275" s="215">
        <v>0.8</v>
      </c>
      <c r="K275" s="212">
        <f t="shared" si="8"/>
        <v>0</v>
      </c>
      <c r="L275" s="90"/>
      <c r="M275" s="87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196"/>
      <c r="AR275" s="206">
        <f t="shared" si="9"/>
        <v>0</v>
      </c>
      <c r="AS275" s="171" t="s">
        <v>226</v>
      </c>
      <c r="AT275" s="6" t="s">
        <v>919</v>
      </c>
    </row>
    <row r="276" spans="1:46" ht="35.25" customHeight="1">
      <c r="A276" s="40" t="s">
        <v>679</v>
      </c>
      <c r="B276" s="3" t="s">
        <v>24</v>
      </c>
      <c r="C276" s="143" t="s">
        <v>226</v>
      </c>
      <c r="D276" s="6" t="s">
        <v>920</v>
      </c>
      <c r="E276" s="31">
        <v>6907000282</v>
      </c>
      <c r="F276" s="3"/>
      <c r="G276" s="3"/>
      <c r="H276" s="3"/>
      <c r="I276" s="151" t="s">
        <v>918</v>
      </c>
      <c r="J276" s="215">
        <v>0.8</v>
      </c>
      <c r="K276" s="212">
        <f t="shared" si="8"/>
        <v>0</v>
      </c>
      <c r="L276" s="90"/>
      <c r="M276" s="87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196"/>
      <c r="AR276" s="206">
        <f t="shared" si="9"/>
        <v>0</v>
      </c>
      <c r="AS276" s="143" t="s">
        <v>226</v>
      </c>
      <c r="AT276" s="6" t="s">
        <v>920</v>
      </c>
    </row>
    <row r="277" spans="1:46" ht="30">
      <c r="A277" s="40" t="s">
        <v>679</v>
      </c>
      <c r="B277" s="3" t="s">
        <v>24</v>
      </c>
      <c r="C277" s="143" t="s">
        <v>227</v>
      </c>
      <c r="D277" s="6" t="s">
        <v>455</v>
      </c>
      <c r="E277" s="28">
        <v>6907007841</v>
      </c>
      <c r="F277" s="3">
        <v>9</v>
      </c>
      <c r="G277" s="3">
        <v>0.8</v>
      </c>
      <c r="H277" s="3" t="s">
        <v>668</v>
      </c>
      <c r="I277" s="42" t="s">
        <v>709</v>
      </c>
      <c r="J277" s="170">
        <v>14.4</v>
      </c>
      <c r="K277" s="182">
        <f t="shared" si="8"/>
        <v>16.8</v>
      </c>
      <c r="L277" s="90"/>
      <c r="M277" s="87"/>
      <c r="N277" s="88"/>
      <c r="O277" s="88">
        <v>7.2</v>
      </c>
      <c r="P277" s="88"/>
      <c r="Q277" s="88"/>
      <c r="R277" s="88"/>
      <c r="S277" s="88"/>
      <c r="T277" s="88"/>
      <c r="U277" s="88"/>
      <c r="V277" s="88"/>
      <c r="W277" s="88"/>
      <c r="X277" s="88"/>
      <c r="Y277" s="88">
        <v>4.8</v>
      </c>
      <c r="Z277" s="88"/>
      <c r="AA277" s="88"/>
      <c r="AB277" s="88"/>
      <c r="AC277" s="88">
        <v>1.6</v>
      </c>
      <c r="AD277" s="88"/>
      <c r="AE277" s="88"/>
      <c r="AF277" s="88"/>
      <c r="AG277" s="88"/>
      <c r="AH277" s="88"/>
      <c r="AI277" s="88"/>
      <c r="AJ277" s="88">
        <v>3.2</v>
      </c>
      <c r="AK277" s="88"/>
      <c r="AL277" s="88"/>
      <c r="AM277" s="88"/>
      <c r="AN277" s="88"/>
      <c r="AO277" s="88"/>
      <c r="AP277" s="88"/>
      <c r="AQ277" s="196"/>
      <c r="AR277" s="206">
        <f t="shared" si="9"/>
        <v>16.8</v>
      </c>
      <c r="AS277" s="143" t="s">
        <v>227</v>
      </c>
      <c r="AT277" s="6" t="s">
        <v>455</v>
      </c>
    </row>
    <row r="278" spans="1:46" ht="57.75" customHeight="1">
      <c r="A278" s="40" t="s">
        <v>679</v>
      </c>
      <c r="B278" s="3" t="s">
        <v>24</v>
      </c>
      <c r="C278" s="142" t="s">
        <v>228</v>
      </c>
      <c r="D278" s="6" t="s">
        <v>456</v>
      </c>
      <c r="E278" s="3"/>
      <c r="F278" s="3">
        <v>2</v>
      </c>
      <c r="G278" s="3">
        <v>0.8</v>
      </c>
      <c r="H278" s="3" t="s">
        <v>668</v>
      </c>
      <c r="I278" s="42" t="s">
        <v>709</v>
      </c>
      <c r="J278" s="170">
        <v>1.6</v>
      </c>
      <c r="K278" s="212">
        <f t="shared" si="8"/>
        <v>1</v>
      </c>
      <c r="L278" s="90"/>
      <c r="M278" s="87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>
        <v>1</v>
      </c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196"/>
      <c r="AR278" s="206">
        <f t="shared" si="9"/>
        <v>1</v>
      </c>
      <c r="AS278" s="6" t="s">
        <v>228</v>
      </c>
      <c r="AT278" s="6" t="s">
        <v>456</v>
      </c>
    </row>
    <row r="279" spans="1:46" ht="58.5" customHeight="1">
      <c r="A279" s="40" t="s">
        <v>679</v>
      </c>
      <c r="B279" s="3" t="s">
        <v>24</v>
      </c>
      <c r="C279" s="142" t="s">
        <v>229</v>
      </c>
      <c r="D279" s="6" t="s">
        <v>457</v>
      </c>
      <c r="E279" s="3"/>
      <c r="F279" s="3">
        <v>1</v>
      </c>
      <c r="G279" s="3">
        <v>0.8</v>
      </c>
      <c r="H279" s="3" t="s">
        <v>668</v>
      </c>
      <c r="I279" s="42" t="s">
        <v>709</v>
      </c>
      <c r="J279" s="214">
        <v>0.5</v>
      </c>
      <c r="K279" s="212">
        <f t="shared" si="8"/>
        <v>2</v>
      </c>
      <c r="L279" s="90"/>
      <c r="M279" s="87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>
        <v>2</v>
      </c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196"/>
      <c r="AR279" s="206">
        <f t="shared" si="9"/>
        <v>2</v>
      </c>
      <c r="AS279" s="6" t="s">
        <v>229</v>
      </c>
      <c r="AT279" s="6" t="s">
        <v>457</v>
      </c>
    </row>
    <row r="280" spans="1:46" ht="30">
      <c r="A280" s="40" t="s">
        <v>679</v>
      </c>
      <c r="B280" s="3" t="s">
        <v>24</v>
      </c>
      <c r="C280" s="142" t="s">
        <v>230</v>
      </c>
      <c r="D280" s="6" t="s">
        <v>458</v>
      </c>
      <c r="E280" s="26">
        <v>532101001</v>
      </c>
      <c r="F280" s="3">
        <v>1</v>
      </c>
      <c r="G280" s="3">
        <v>0.8</v>
      </c>
      <c r="H280" s="3" t="s">
        <v>668</v>
      </c>
      <c r="I280" s="42" t="s">
        <v>709</v>
      </c>
      <c r="J280" s="170">
        <v>4.5</v>
      </c>
      <c r="K280" s="212">
        <f t="shared" si="8"/>
        <v>3.3</v>
      </c>
      <c r="L280" s="90"/>
      <c r="M280" s="87"/>
      <c r="N280" s="88">
        <v>0.8</v>
      </c>
      <c r="O280" s="88"/>
      <c r="P280" s="88"/>
      <c r="Q280" s="88"/>
      <c r="R280" s="88"/>
      <c r="S280" s="88"/>
      <c r="T280" s="88"/>
      <c r="U280" s="88">
        <v>0.5</v>
      </c>
      <c r="V280" s="88"/>
      <c r="W280" s="88"/>
      <c r="X280" s="88"/>
      <c r="Y280" s="88"/>
      <c r="Z280" s="88"/>
      <c r="AA280" s="88"/>
      <c r="AB280" s="88">
        <v>0.8</v>
      </c>
      <c r="AC280" s="88"/>
      <c r="AD280" s="88"/>
      <c r="AE280" s="88"/>
      <c r="AF280" s="88"/>
      <c r="AG280" s="88"/>
      <c r="AH280" s="88"/>
      <c r="AI280" s="88">
        <v>0.4</v>
      </c>
      <c r="AJ280" s="88"/>
      <c r="AK280" s="88"/>
      <c r="AL280" s="88"/>
      <c r="AM280" s="88"/>
      <c r="AN280" s="88"/>
      <c r="AO280" s="88"/>
      <c r="AP280" s="88">
        <v>0.8</v>
      </c>
      <c r="AQ280" s="196"/>
      <c r="AR280" s="206">
        <f t="shared" si="9"/>
        <v>3.3</v>
      </c>
      <c r="AS280" s="142" t="s">
        <v>230</v>
      </c>
      <c r="AT280" s="6" t="s">
        <v>458</v>
      </c>
    </row>
    <row r="281" spans="1:46" ht="30">
      <c r="A281" s="40" t="s">
        <v>679</v>
      </c>
      <c r="B281" s="3" t="s">
        <v>24</v>
      </c>
      <c r="C281" s="142" t="s">
        <v>231</v>
      </c>
      <c r="D281" s="6" t="s">
        <v>459</v>
      </c>
      <c r="E281" s="26">
        <v>7743164121</v>
      </c>
      <c r="F281" s="3">
        <v>1</v>
      </c>
      <c r="G281" s="3">
        <v>8</v>
      </c>
      <c r="H281" s="3" t="s">
        <v>668</v>
      </c>
      <c r="I281" s="42" t="s">
        <v>711</v>
      </c>
      <c r="J281" s="170">
        <v>8</v>
      </c>
      <c r="K281" s="182">
        <f t="shared" si="8"/>
        <v>8</v>
      </c>
      <c r="L281" s="90"/>
      <c r="M281" s="87"/>
      <c r="N281" s="88">
        <v>8</v>
      </c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196"/>
      <c r="AR281" s="206">
        <f t="shared" si="9"/>
        <v>8</v>
      </c>
      <c r="AS281" s="142" t="s">
        <v>231</v>
      </c>
      <c r="AT281" s="6" t="s">
        <v>459</v>
      </c>
    </row>
    <row r="282" spans="1:46" ht="30">
      <c r="A282" s="40" t="s">
        <v>679</v>
      </c>
      <c r="B282" s="3" t="s">
        <v>24</v>
      </c>
      <c r="C282" s="142" t="s">
        <v>232</v>
      </c>
      <c r="D282" s="6" t="s">
        <v>460</v>
      </c>
      <c r="E282" s="26">
        <v>6908015309</v>
      </c>
      <c r="F282" s="3" t="s">
        <v>668</v>
      </c>
      <c r="G282" s="3" t="s">
        <v>668</v>
      </c>
      <c r="H282" s="3" t="s">
        <v>674</v>
      </c>
      <c r="I282" s="42" t="s">
        <v>711</v>
      </c>
      <c r="J282" s="170">
        <v>0.75</v>
      </c>
      <c r="K282" s="212">
        <f t="shared" si="8"/>
        <v>0</v>
      </c>
      <c r="L282" s="90"/>
      <c r="M282" s="87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196"/>
      <c r="AR282" s="206">
        <f t="shared" si="9"/>
        <v>0</v>
      </c>
      <c r="AS282" s="142" t="s">
        <v>232</v>
      </c>
      <c r="AT282" s="6" t="s">
        <v>460</v>
      </c>
    </row>
    <row r="283" spans="1:46" ht="30">
      <c r="A283" s="40" t="s">
        <v>679</v>
      </c>
      <c r="B283" s="3" t="s">
        <v>24</v>
      </c>
      <c r="C283" s="142" t="s">
        <v>233</v>
      </c>
      <c r="D283" s="6" t="s">
        <v>461</v>
      </c>
      <c r="E283" s="3">
        <v>7814049216</v>
      </c>
      <c r="F283" s="3">
        <v>1</v>
      </c>
      <c r="G283" s="3">
        <v>0.8</v>
      </c>
      <c r="H283" s="3" t="s">
        <v>668</v>
      </c>
      <c r="I283" s="42" t="s">
        <v>718</v>
      </c>
      <c r="J283" s="170">
        <v>7.2</v>
      </c>
      <c r="K283" s="212">
        <f t="shared" si="8"/>
        <v>6.3999999999999995</v>
      </c>
      <c r="L283" s="90"/>
      <c r="M283" s="87"/>
      <c r="N283" s="88">
        <v>0.8</v>
      </c>
      <c r="O283" s="88"/>
      <c r="P283" s="88"/>
      <c r="Q283" s="88"/>
      <c r="R283" s="88">
        <v>0.8</v>
      </c>
      <c r="S283" s="88"/>
      <c r="T283" s="88"/>
      <c r="U283" s="88">
        <v>0.8</v>
      </c>
      <c r="V283" s="88"/>
      <c r="W283" s="88"/>
      <c r="X283" s="88"/>
      <c r="Y283" s="88"/>
      <c r="Z283" s="88">
        <v>0.8</v>
      </c>
      <c r="AA283" s="88"/>
      <c r="AB283" s="88"/>
      <c r="AC283" s="88"/>
      <c r="AD283" s="88"/>
      <c r="AE283" s="88"/>
      <c r="AF283" s="88">
        <v>0.8</v>
      </c>
      <c r="AG283" s="88"/>
      <c r="AH283" s="88"/>
      <c r="AI283" s="88">
        <v>0.8</v>
      </c>
      <c r="AJ283" s="88"/>
      <c r="AK283" s="88"/>
      <c r="AL283" s="88"/>
      <c r="AM283" s="88">
        <v>0.8</v>
      </c>
      <c r="AN283" s="88"/>
      <c r="AO283" s="88"/>
      <c r="AP283" s="88">
        <v>0.8</v>
      </c>
      <c r="AQ283" s="196"/>
      <c r="AR283" s="206">
        <f t="shared" si="9"/>
        <v>6.3999999999999995</v>
      </c>
      <c r="AS283" s="142" t="s">
        <v>233</v>
      </c>
      <c r="AT283" s="6" t="s">
        <v>461</v>
      </c>
    </row>
    <row r="284" spans="1:46" ht="33.75" customHeight="1">
      <c r="A284" s="40" t="s">
        <v>679</v>
      </c>
      <c r="B284" s="3" t="s">
        <v>24</v>
      </c>
      <c r="C284" s="142" t="s">
        <v>234</v>
      </c>
      <c r="D284" s="6" t="s">
        <v>462</v>
      </c>
      <c r="E284" s="3">
        <v>6908014591</v>
      </c>
      <c r="F284" s="3" t="s">
        <v>668</v>
      </c>
      <c r="G284" s="3" t="s">
        <v>668</v>
      </c>
      <c r="H284" s="6" t="s">
        <v>672</v>
      </c>
      <c r="I284" s="42" t="s">
        <v>729</v>
      </c>
      <c r="J284" s="170">
        <v>1.6</v>
      </c>
      <c r="K284" s="182">
        <f t="shared" si="8"/>
        <v>1.8500000000000005</v>
      </c>
      <c r="L284" s="90"/>
      <c r="M284" s="87"/>
      <c r="N284" s="88">
        <v>0.24</v>
      </c>
      <c r="O284" s="88">
        <v>0.1</v>
      </c>
      <c r="P284" s="88">
        <v>0.1</v>
      </c>
      <c r="Q284" s="88"/>
      <c r="R284" s="88">
        <v>0.1</v>
      </c>
      <c r="S284" s="88"/>
      <c r="T284" s="88"/>
      <c r="U284" s="88"/>
      <c r="V284" s="88"/>
      <c r="W284" s="88">
        <v>0.03</v>
      </c>
      <c r="X284" s="88"/>
      <c r="Y284" s="88">
        <v>0.1</v>
      </c>
      <c r="Z284" s="88"/>
      <c r="AA284" s="88"/>
      <c r="AB284" s="88">
        <v>0.24</v>
      </c>
      <c r="AC284" s="88">
        <v>0.1</v>
      </c>
      <c r="AD284" s="88">
        <v>0.24</v>
      </c>
      <c r="AE284" s="88">
        <v>0.1</v>
      </c>
      <c r="AF284" s="88">
        <v>0.1</v>
      </c>
      <c r="AG284" s="88"/>
      <c r="AH284" s="88"/>
      <c r="AI284" s="88">
        <v>0.1</v>
      </c>
      <c r="AJ284" s="88">
        <v>0.1</v>
      </c>
      <c r="AK284" s="88">
        <v>0.1</v>
      </c>
      <c r="AL284" s="88">
        <v>0.1</v>
      </c>
      <c r="AM284" s="88"/>
      <c r="AN284" s="88"/>
      <c r="AO284" s="88"/>
      <c r="AP284" s="88"/>
      <c r="AQ284" s="196"/>
      <c r="AR284" s="206">
        <f t="shared" si="9"/>
        <v>1.8500000000000005</v>
      </c>
      <c r="AS284" s="142" t="s">
        <v>234</v>
      </c>
      <c r="AT284" s="6" t="s">
        <v>462</v>
      </c>
    </row>
    <row r="285" spans="1:46" ht="44.25" customHeight="1">
      <c r="A285" s="40" t="s">
        <v>679</v>
      </c>
      <c r="B285" s="3" t="s">
        <v>24</v>
      </c>
      <c r="C285" s="143" t="s">
        <v>941</v>
      </c>
      <c r="D285" s="6" t="s">
        <v>778</v>
      </c>
      <c r="E285" s="28">
        <v>6450944017</v>
      </c>
      <c r="F285" s="3" t="s">
        <v>668</v>
      </c>
      <c r="G285" s="3" t="s">
        <v>668</v>
      </c>
      <c r="H285" s="6" t="s">
        <v>672</v>
      </c>
      <c r="I285" s="42" t="s">
        <v>716</v>
      </c>
      <c r="J285" s="170">
        <v>6.3890000000000002</v>
      </c>
      <c r="K285" s="212">
        <f t="shared" si="8"/>
        <v>3.4499999999999997</v>
      </c>
      <c r="L285" s="90"/>
      <c r="M285" s="87">
        <v>0.3</v>
      </c>
      <c r="N285" s="88"/>
      <c r="O285" s="88">
        <v>0.2</v>
      </c>
      <c r="P285" s="88"/>
      <c r="Q285" s="88"/>
      <c r="R285" s="88">
        <v>0.3</v>
      </c>
      <c r="S285" s="88"/>
      <c r="T285" s="88">
        <v>0.2</v>
      </c>
      <c r="U285" s="88"/>
      <c r="V285" s="88">
        <v>0.2</v>
      </c>
      <c r="W285" s="88"/>
      <c r="X285" s="88"/>
      <c r="Y285" s="88"/>
      <c r="Z285" s="88">
        <v>0.2</v>
      </c>
      <c r="AA285" s="88"/>
      <c r="AB285" s="88"/>
      <c r="AC285" s="88">
        <v>0.25</v>
      </c>
      <c r="AD285" s="88"/>
      <c r="AE285" s="88"/>
      <c r="AF285" s="88">
        <v>0.5</v>
      </c>
      <c r="AG285" s="88"/>
      <c r="AH285" s="88">
        <v>0.3</v>
      </c>
      <c r="AI285" s="88"/>
      <c r="AJ285" s="88">
        <v>0.2</v>
      </c>
      <c r="AK285" s="88"/>
      <c r="AL285" s="88"/>
      <c r="AM285" s="88">
        <v>0.5</v>
      </c>
      <c r="AN285" s="88"/>
      <c r="AO285" s="88"/>
      <c r="AP285" s="88">
        <v>0.3</v>
      </c>
      <c r="AQ285" s="196"/>
      <c r="AR285" s="206">
        <f t="shared" si="9"/>
        <v>3.4499999999999997</v>
      </c>
      <c r="AS285" s="143" t="s">
        <v>941</v>
      </c>
      <c r="AT285" s="6" t="s">
        <v>778</v>
      </c>
    </row>
    <row r="286" spans="1:46" ht="47.25" customHeight="1">
      <c r="A286" s="40" t="s">
        <v>679</v>
      </c>
      <c r="B286" s="3" t="s">
        <v>24</v>
      </c>
      <c r="C286" s="143" t="s">
        <v>942</v>
      </c>
      <c r="D286" s="6" t="s">
        <v>943</v>
      </c>
      <c r="E286" s="28">
        <v>6450944017</v>
      </c>
      <c r="F286" s="3" t="s">
        <v>668</v>
      </c>
      <c r="G286" s="3" t="s">
        <v>668</v>
      </c>
      <c r="H286" s="6" t="s">
        <v>672</v>
      </c>
      <c r="I286" s="42" t="s">
        <v>969</v>
      </c>
      <c r="J286" s="170">
        <v>12.401999999999999</v>
      </c>
      <c r="K286" s="212">
        <f t="shared" si="8"/>
        <v>1.7999999999999998</v>
      </c>
      <c r="L286" s="90"/>
      <c r="M286" s="87"/>
      <c r="N286" s="88"/>
      <c r="O286" s="88">
        <v>0.2</v>
      </c>
      <c r="P286" s="88"/>
      <c r="Q286" s="88"/>
      <c r="R286" s="88">
        <v>0.2</v>
      </c>
      <c r="S286" s="88"/>
      <c r="T286" s="88"/>
      <c r="U286" s="88"/>
      <c r="V286" s="88">
        <v>0.2</v>
      </c>
      <c r="W286" s="88"/>
      <c r="X286" s="88"/>
      <c r="Y286" s="88"/>
      <c r="Z286" s="88"/>
      <c r="AA286" s="88"/>
      <c r="AB286" s="88">
        <v>0.2</v>
      </c>
      <c r="AC286" s="88"/>
      <c r="AD286" s="88">
        <v>0.2</v>
      </c>
      <c r="AE286" s="88"/>
      <c r="AF286" s="88">
        <v>0.2</v>
      </c>
      <c r="AG286" s="88"/>
      <c r="AH286" s="88"/>
      <c r="AI286" s="88"/>
      <c r="AJ286" s="88"/>
      <c r="AK286" s="88">
        <v>0.2</v>
      </c>
      <c r="AL286" s="88"/>
      <c r="AM286" s="88">
        <v>0.2</v>
      </c>
      <c r="AN286" s="88"/>
      <c r="AO286" s="88"/>
      <c r="AP286" s="88">
        <v>0.2</v>
      </c>
      <c r="AQ286" s="196"/>
      <c r="AR286" s="206">
        <f t="shared" si="9"/>
        <v>1.7999999999999998</v>
      </c>
      <c r="AS286" s="143" t="s">
        <v>942</v>
      </c>
      <c r="AT286" s="6" t="s">
        <v>943</v>
      </c>
    </row>
    <row r="287" spans="1:46" ht="30">
      <c r="A287" s="40" t="s">
        <v>679</v>
      </c>
      <c r="B287" s="3" t="s">
        <v>24</v>
      </c>
      <c r="C287" s="143" t="s">
        <v>236</v>
      </c>
      <c r="D287" s="6" t="s">
        <v>463</v>
      </c>
      <c r="E287" s="28">
        <v>7801431481</v>
      </c>
      <c r="F287" s="3">
        <v>2</v>
      </c>
      <c r="G287" s="3">
        <v>0.8</v>
      </c>
      <c r="H287" s="6" t="s">
        <v>668</v>
      </c>
      <c r="I287" s="42" t="s">
        <v>709</v>
      </c>
      <c r="J287" s="213">
        <v>4.8</v>
      </c>
      <c r="K287" s="182">
        <f t="shared" ref="K287:K369" si="10">M287+N287+O287+P287+Q287+R287+S287+T287+U287+V287+W287+X287+Y287+Z287+AA287+AB287+AC287+AD287+AE287+AG287+AF287+AH287+AI287+AJ287+AK287+AL287+AM287+AN287+AO287+AP287+AQ287</f>
        <v>6.4</v>
      </c>
      <c r="L287" s="90"/>
      <c r="M287" s="87"/>
      <c r="N287" s="88"/>
      <c r="O287" s="88">
        <v>1.6</v>
      </c>
      <c r="P287" s="88"/>
      <c r="Q287" s="88"/>
      <c r="R287" s="88"/>
      <c r="S287" s="88"/>
      <c r="T287" s="88"/>
      <c r="U287" s="88"/>
      <c r="V287" s="88">
        <v>1.6</v>
      </c>
      <c r="W287" s="88"/>
      <c r="X287" s="88"/>
      <c r="Y287" s="88"/>
      <c r="Z287" s="88"/>
      <c r="AA287" s="88"/>
      <c r="AB287" s="88"/>
      <c r="AC287" s="88">
        <v>1.6</v>
      </c>
      <c r="AD287" s="88"/>
      <c r="AE287" s="88"/>
      <c r="AF287" s="88"/>
      <c r="AG287" s="88"/>
      <c r="AH287" s="88"/>
      <c r="AI287" s="88"/>
      <c r="AJ287" s="88">
        <v>1.6</v>
      </c>
      <c r="AK287" s="88"/>
      <c r="AL287" s="88"/>
      <c r="AM287" s="88"/>
      <c r="AN287" s="88"/>
      <c r="AO287" s="88"/>
      <c r="AP287" s="88"/>
      <c r="AQ287" s="196"/>
      <c r="AR287" s="206">
        <f t="shared" si="9"/>
        <v>6.4</v>
      </c>
      <c r="AS287" s="143" t="s">
        <v>236</v>
      </c>
      <c r="AT287" s="6" t="s">
        <v>463</v>
      </c>
    </row>
    <row r="288" spans="1:46" ht="36.75" customHeight="1">
      <c r="A288" s="40" t="s">
        <v>679</v>
      </c>
      <c r="B288" s="3" t="s">
        <v>24</v>
      </c>
      <c r="C288" s="143" t="s">
        <v>236</v>
      </c>
      <c r="D288" s="6" t="s">
        <v>464</v>
      </c>
      <c r="E288" s="28">
        <v>7801431481</v>
      </c>
      <c r="F288" s="3">
        <v>2</v>
      </c>
      <c r="G288" s="3">
        <v>0.8</v>
      </c>
      <c r="H288" s="6" t="s">
        <v>668</v>
      </c>
      <c r="I288" s="42" t="s">
        <v>709</v>
      </c>
      <c r="J288" s="170">
        <v>3.2</v>
      </c>
      <c r="K288" s="212">
        <f t="shared" si="10"/>
        <v>3.2</v>
      </c>
      <c r="L288" s="90"/>
      <c r="M288" s="87"/>
      <c r="N288" s="88"/>
      <c r="O288" s="88">
        <v>0.8</v>
      </c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/>
      <c r="AB288" s="88"/>
      <c r="AC288" s="88"/>
      <c r="AD288" s="88"/>
      <c r="AE288" s="88">
        <v>1.6</v>
      </c>
      <c r="AF288" s="88"/>
      <c r="AG288" s="88"/>
      <c r="AH288" s="88"/>
      <c r="AI288" s="88"/>
      <c r="AJ288" s="88"/>
      <c r="AK288" s="88"/>
      <c r="AL288" s="88"/>
      <c r="AM288" s="88"/>
      <c r="AN288" s="88"/>
      <c r="AO288" s="88"/>
      <c r="AP288" s="88"/>
      <c r="AQ288" s="196">
        <v>0.8</v>
      </c>
      <c r="AR288" s="206">
        <f t="shared" si="9"/>
        <v>3.2</v>
      </c>
      <c r="AS288" s="143" t="s">
        <v>236</v>
      </c>
      <c r="AT288" s="6" t="s">
        <v>464</v>
      </c>
    </row>
    <row r="289" spans="1:46" ht="44.25" customHeight="1">
      <c r="A289" s="40" t="s">
        <v>679</v>
      </c>
      <c r="B289" s="3" t="s">
        <v>24</v>
      </c>
      <c r="C289" s="143" t="s">
        <v>237</v>
      </c>
      <c r="D289" s="6" t="s">
        <v>465</v>
      </c>
      <c r="E289" s="3">
        <v>7838070979</v>
      </c>
      <c r="F289" s="3" t="s">
        <v>668</v>
      </c>
      <c r="G289" s="3" t="s">
        <v>668</v>
      </c>
      <c r="H289" s="6" t="s">
        <v>672</v>
      </c>
      <c r="I289" s="42" t="s">
        <v>718</v>
      </c>
      <c r="J289" s="170">
        <v>9.5839999999999996</v>
      </c>
      <c r="K289" s="212">
        <f t="shared" si="10"/>
        <v>1.6</v>
      </c>
      <c r="L289" s="90"/>
      <c r="M289" s="87"/>
      <c r="N289" s="88"/>
      <c r="O289" s="88">
        <v>0.1</v>
      </c>
      <c r="P289" s="88"/>
      <c r="Q289" s="88"/>
      <c r="R289" s="88">
        <v>0.1</v>
      </c>
      <c r="S289" s="88"/>
      <c r="T289" s="88"/>
      <c r="U289" s="88"/>
      <c r="V289" s="88"/>
      <c r="W289" s="88"/>
      <c r="X289" s="88"/>
      <c r="Y289" s="88"/>
      <c r="Z289" s="88"/>
      <c r="AA289" s="88">
        <v>0.2</v>
      </c>
      <c r="AB289" s="88"/>
      <c r="AC289" s="88">
        <v>0.2</v>
      </c>
      <c r="AD289" s="88"/>
      <c r="AE289" s="88"/>
      <c r="AF289" s="88">
        <v>0.1</v>
      </c>
      <c r="AG289" s="88"/>
      <c r="AH289" s="88"/>
      <c r="AI289" s="88"/>
      <c r="AJ289" s="88">
        <v>0.2</v>
      </c>
      <c r="AK289" s="88"/>
      <c r="AL289" s="88"/>
      <c r="AM289" s="88">
        <v>0.5</v>
      </c>
      <c r="AN289" s="88"/>
      <c r="AO289" s="88"/>
      <c r="AP289" s="88"/>
      <c r="AQ289" s="196">
        <v>0.2</v>
      </c>
      <c r="AR289" s="206">
        <f t="shared" si="9"/>
        <v>1.6</v>
      </c>
      <c r="AS289" s="143" t="s">
        <v>237</v>
      </c>
      <c r="AT289" s="6" t="s">
        <v>465</v>
      </c>
    </row>
    <row r="290" spans="1:46" ht="45" customHeight="1">
      <c r="A290" s="40" t="s">
        <v>679</v>
      </c>
      <c r="B290" s="3" t="s">
        <v>24</v>
      </c>
      <c r="C290" s="143" t="s">
        <v>238</v>
      </c>
      <c r="D290" s="6" t="s">
        <v>466</v>
      </c>
      <c r="E290" s="3">
        <v>7838070979</v>
      </c>
      <c r="F290" s="3" t="s">
        <v>668</v>
      </c>
      <c r="G290" s="3" t="s">
        <v>668</v>
      </c>
      <c r="H290" s="6" t="s">
        <v>672</v>
      </c>
      <c r="I290" s="42" t="s">
        <v>718</v>
      </c>
      <c r="J290" s="170">
        <v>5.9850000000000003</v>
      </c>
      <c r="K290" s="212">
        <f t="shared" si="10"/>
        <v>1.31</v>
      </c>
      <c r="L290" s="90"/>
      <c r="M290" s="87"/>
      <c r="N290" s="88"/>
      <c r="O290" s="88"/>
      <c r="P290" s="88"/>
      <c r="Q290" s="88"/>
      <c r="R290" s="88"/>
      <c r="S290" s="88"/>
      <c r="T290" s="88"/>
      <c r="U290" s="88"/>
      <c r="V290" s="88">
        <v>0.1</v>
      </c>
      <c r="W290" s="88"/>
      <c r="X290" s="88"/>
      <c r="Y290" s="88"/>
      <c r="Z290" s="88"/>
      <c r="AA290" s="88">
        <v>0.8</v>
      </c>
      <c r="AB290" s="88"/>
      <c r="AC290" s="88">
        <v>0.1</v>
      </c>
      <c r="AD290" s="88"/>
      <c r="AE290" s="88"/>
      <c r="AF290" s="88"/>
      <c r="AG290" s="88"/>
      <c r="AH290" s="88"/>
      <c r="AI290" s="88"/>
      <c r="AJ290" s="88">
        <v>0.1</v>
      </c>
      <c r="AK290" s="88"/>
      <c r="AL290" s="88"/>
      <c r="AM290" s="88">
        <v>0.01</v>
      </c>
      <c r="AN290" s="88"/>
      <c r="AO290" s="88"/>
      <c r="AP290" s="88"/>
      <c r="AQ290" s="196">
        <v>0.2</v>
      </c>
      <c r="AR290" s="206">
        <f t="shared" si="9"/>
        <v>1.31</v>
      </c>
      <c r="AS290" s="143" t="s">
        <v>238</v>
      </c>
      <c r="AT290" s="6" t="s">
        <v>466</v>
      </c>
    </row>
    <row r="291" spans="1:46" ht="45" customHeight="1">
      <c r="A291" s="40" t="s">
        <v>679</v>
      </c>
      <c r="B291" s="3" t="s">
        <v>24</v>
      </c>
      <c r="C291" s="143" t="s">
        <v>239</v>
      </c>
      <c r="D291" s="6" t="s">
        <v>467</v>
      </c>
      <c r="E291" s="3">
        <v>7838070979</v>
      </c>
      <c r="F291" s="3" t="s">
        <v>668</v>
      </c>
      <c r="G291" s="3" t="s">
        <v>668</v>
      </c>
      <c r="H291" s="6" t="s">
        <v>672</v>
      </c>
      <c r="I291" s="42" t="s">
        <v>718</v>
      </c>
      <c r="J291" s="170">
        <v>6.9329999999999998</v>
      </c>
      <c r="K291" s="212">
        <f t="shared" si="10"/>
        <v>1.4000000000000001</v>
      </c>
      <c r="L291" s="90"/>
      <c r="M291" s="87"/>
      <c r="N291" s="88"/>
      <c r="O291" s="88">
        <v>0.2</v>
      </c>
      <c r="P291" s="88"/>
      <c r="Q291" s="88"/>
      <c r="R291" s="88"/>
      <c r="S291" s="88"/>
      <c r="T291" s="88"/>
      <c r="U291" s="88"/>
      <c r="V291" s="88">
        <v>0.1</v>
      </c>
      <c r="W291" s="88"/>
      <c r="X291" s="88"/>
      <c r="Y291" s="88"/>
      <c r="Z291" s="88"/>
      <c r="AA291" s="88">
        <v>0.1</v>
      </c>
      <c r="AB291" s="88"/>
      <c r="AC291" s="88">
        <v>0.2</v>
      </c>
      <c r="AD291" s="88"/>
      <c r="AE291" s="88"/>
      <c r="AF291" s="88">
        <v>0.5</v>
      </c>
      <c r="AG291" s="88"/>
      <c r="AH291" s="88"/>
      <c r="AI291" s="88"/>
      <c r="AJ291" s="88">
        <v>0.1</v>
      </c>
      <c r="AK291" s="88"/>
      <c r="AL291" s="88"/>
      <c r="AM291" s="88"/>
      <c r="AN291" s="88"/>
      <c r="AO291" s="88"/>
      <c r="AP291" s="88"/>
      <c r="AQ291" s="196">
        <v>0.2</v>
      </c>
      <c r="AR291" s="206">
        <f t="shared" si="9"/>
        <v>1.4000000000000001</v>
      </c>
      <c r="AS291" s="143" t="s">
        <v>239</v>
      </c>
      <c r="AT291" s="6" t="s">
        <v>467</v>
      </c>
    </row>
    <row r="292" spans="1:46" ht="30">
      <c r="A292" s="40" t="s">
        <v>679</v>
      </c>
      <c r="B292" s="3" t="s">
        <v>24</v>
      </c>
      <c r="C292" s="143" t="s">
        <v>240</v>
      </c>
      <c r="D292" s="8" t="s">
        <v>468</v>
      </c>
      <c r="E292" s="28">
        <v>6907007841</v>
      </c>
      <c r="F292" s="3">
        <v>1</v>
      </c>
      <c r="G292" s="3">
        <v>0.8</v>
      </c>
      <c r="H292" s="3" t="s">
        <v>668</v>
      </c>
      <c r="I292" s="42" t="s">
        <v>710</v>
      </c>
      <c r="J292" s="170">
        <v>0.8</v>
      </c>
      <c r="K292" s="212">
        <f t="shared" si="10"/>
        <v>0</v>
      </c>
      <c r="L292" s="90"/>
      <c r="M292" s="87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  <c r="AK292" s="88"/>
      <c r="AL292" s="88"/>
      <c r="AM292" s="88"/>
      <c r="AN292" s="88"/>
      <c r="AO292" s="88"/>
      <c r="AP292" s="88"/>
      <c r="AQ292" s="196"/>
      <c r="AR292" s="206">
        <f t="shared" si="9"/>
        <v>0</v>
      </c>
      <c r="AS292" s="143" t="s">
        <v>240</v>
      </c>
      <c r="AT292" s="8" t="s">
        <v>468</v>
      </c>
    </row>
    <row r="293" spans="1:46" ht="30">
      <c r="A293" s="40" t="s">
        <v>679</v>
      </c>
      <c r="B293" s="3" t="s">
        <v>24</v>
      </c>
      <c r="C293" s="143" t="s">
        <v>242</v>
      </c>
      <c r="D293" s="6" t="s">
        <v>469</v>
      </c>
      <c r="E293" s="28">
        <v>7838384830</v>
      </c>
      <c r="F293" s="3">
        <v>2</v>
      </c>
      <c r="G293" s="3">
        <v>0.8</v>
      </c>
      <c r="H293" s="3" t="s">
        <v>668</v>
      </c>
      <c r="I293" s="42" t="s">
        <v>709</v>
      </c>
      <c r="J293" s="170">
        <v>1.6</v>
      </c>
      <c r="K293" s="212">
        <f t="shared" si="10"/>
        <v>0.75</v>
      </c>
      <c r="L293" s="90"/>
      <c r="M293" s="87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>
        <v>0.75</v>
      </c>
      <c r="AK293" s="88"/>
      <c r="AL293" s="88"/>
      <c r="AM293" s="88"/>
      <c r="AN293" s="88"/>
      <c r="AO293" s="88"/>
      <c r="AP293" s="88"/>
      <c r="AQ293" s="196"/>
      <c r="AR293" s="206">
        <f t="shared" si="9"/>
        <v>0.75</v>
      </c>
      <c r="AS293" s="143" t="s">
        <v>242</v>
      </c>
      <c r="AT293" s="6" t="s">
        <v>469</v>
      </c>
    </row>
    <row r="294" spans="1:46" ht="30">
      <c r="A294" s="40" t="s">
        <v>679</v>
      </c>
      <c r="B294" s="3"/>
      <c r="C294" s="168" t="s">
        <v>243</v>
      </c>
      <c r="D294" s="6" t="s">
        <v>470</v>
      </c>
      <c r="E294" s="25">
        <v>7722327470</v>
      </c>
      <c r="F294" s="3">
        <v>3</v>
      </c>
      <c r="G294" s="3">
        <v>0.8</v>
      </c>
      <c r="H294" s="3" t="s">
        <v>668</v>
      </c>
      <c r="I294" s="42" t="s">
        <v>709</v>
      </c>
      <c r="J294" s="170">
        <v>6.944</v>
      </c>
      <c r="K294" s="212">
        <f t="shared" si="10"/>
        <v>6.4</v>
      </c>
      <c r="L294" s="90"/>
      <c r="M294" s="87"/>
      <c r="N294" s="88">
        <v>1.6</v>
      </c>
      <c r="O294" s="88"/>
      <c r="P294" s="88"/>
      <c r="Q294" s="88"/>
      <c r="R294" s="88"/>
      <c r="S294" s="88"/>
      <c r="T294" s="88"/>
      <c r="U294" s="88">
        <v>1.6</v>
      </c>
      <c r="V294" s="88"/>
      <c r="W294" s="88"/>
      <c r="X294" s="88"/>
      <c r="Y294" s="88"/>
      <c r="Z294" s="88"/>
      <c r="AA294" s="88"/>
      <c r="AB294" s="88">
        <v>1.6</v>
      </c>
      <c r="AC294" s="88"/>
      <c r="AD294" s="88"/>
      <c r="AE294" s="88"/>
      <c r="AF294" s="88"/>
      <c r="AG294" s="88"/>
      <c r="AH294" s="88"/>
      <c r="AI294" s="88">
        <v>0.8</v>
      </c>
      <c r="AJ294" s="88"/>
      <c r="AK294" s="88"/>
      <c r="AL294" s="88"/>
      <c r="AM294" s="88"/>
      <c r="AN294" s="88"/>
      <c r="AO294" s="88"/>
      <c r="AP294" s="88">
        <v>0.8</v>
      </c>
      <c r="AQ294" s="196"/>
      <c r="AR294" s="206">
        <f t="shared" si="9"/>
        <v>6.4</v>
      </c>
      <c r="AS294" s="168" t="s">
        <v>243</v>
      </c>
      <c r="AT294" s="6" t="s">
        <v>470</v>
      </c>
    </row>
    <row r="295" spans="1:46" ht="30">
      <c r="A295" s="40" t="s">
        <v>679</v>
      </c>
      <c r="B295" s="3" t="s">
        <v>24</v>
      </c>
      <c r="C295" s="168" t="s">
        <v>244</v>
      </c>
      <c r="D295" s="6" t="s">
        <v>471</v>
      </c>
      <c r="E295" s="3"/>
      <c r="F295" s="3">
        <v>1</v>
      </c>
      <c r="G295" s="3">
        <v>0.75</v>
      </c>
      <c r="H295" s="3" t="s">
        <v>668</v>
      </c>
      <c r="I295" s="42" t="s">
        <v>711</v>
      </c>
      <c r="J295" s="170">
        <v>0.7</v>
      </c>
      <c r="K295" s="182">
        <f t="shared" si="10"/>
        <v>0.7</v>
      </c>
      <c r="L295" s="90"/>
      <c r="M295" s="87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>
        <v>0.7</v>
      </c>
      <c r="AD295" s="88"/>
      <c r="AE295" s="88"/>
      <c r="AF295" s="88"/>
      <c r="AG295" s="88"/>
      <c r="AH295" s="88"/>
      <c r="AI295" s="88"/>
      <c r="AJ295" s="88"/>
      <c r="AK295" s="88"/>
      <c r="AL295" s="88"/>
      <c r="AM295" s="88"/>
      <c r="AN295" s="88"/>
      <c r="AO295" s="88"/>
      <c r="AP295" s="88"/>
      <c r="AQ295" s="196"/>
      <c r="AR295" s="206">
        <f t="shared" si="9"/>
        <v>0.7</v>
      </c>
      <c r="AS295" s="4" t="s">
        <v>244</v>
      </c>
      <c r="AT295" s="6" t="s">
        <v>471</v>
      </c>
    </row>
    <row r="296" spans="1:46" ht="42.75">
      <c r="A296" s="40" t="s">
        <v>679</v>
      </c>
      <c r="B296" s="6" t="s">
        <v>742</v>
      </c>
      <c r="C296" s="168" t="s">
        <v>245</v>
      </c>
      <c r="D296" s="6" t="s">
        <v>472</v>
      </c>
      <c r="E296" s="25">
        <v>7718261925</v>
      </c>
      <c r="F296" s="3">
        <v>3</v>
      </c>
      <c r="G296" s="3">
        <v>0.8</v>
      </c>
      <c r="H296" s="3" t="s">
        <v>668</v>
      </c>
      <c r="I296" s="42" t="s">
        <v>718</v>
      </c>
      <c r="J296" s="170">
        <v>7.8</v>
      </c>
      <c r="K296" s="212">
        <f t="shared" si="10"/>
        <v>3.2</v>
      </c>
      <c r="L296" s="90"/>
      <c r="M296" s="87"/>
      <c r="N296" s="88"/>
      <c r="O296" s="88"/>
      <c r="P296" s="88"/>
      <c r="Q296" s="88">
        <v>1.2</v>
      </c>
      <c r="R296" s="88"/>
      <c r="S296" s="88"/>
      <c r="T296" s="88"/>
      <c r="U296" s="88"/>
      <c r="V296" s="88"/>
      <c r="W296" s="88"/>
      <c r="X296" s="88">
        <v>0.8</v>
      </c>
      <c r="Y296" s="88"/>
      <c r="Z296" s="88"/>
      <c r="AA296" s="88"/>
      <c r="AB296" s="88"/>
      <c r="AC296" s="88"/>
      <c r="AD296" s="88"/>
      <c r="AE296" s="88">
        <v>1.2</v>
      </c>
      <c r="AF296" s="88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/>
      <c r="AQ296" s="196"/>
      <c r="AR296" s="206">
        <f t="shared" si="9"/>
        <v>3.2</v>
      </c>
      <c r="AS296" s="168" t="s">
        <v>245</v>
      </c>
      <c r="AT296" s="6" t="s">
        <v>472</v>
      </c>
    </row>
    <row r="297" spans="1:46" ht="37.5" customHeight="1">
      <c r="A297" s="6" t="s">
        <v>679</v>
      </c>
      <c r="B297" s="6" t="s">
        <v>745</v>
      </c>
      <c r="C297" s="142" t="s">
        <v>1107</v>
      </c>
      <c r="D297" s="16" t="s">
        <v>1114</v>
      </c>
      <c r="E297" s="3">
        <v>7704307993</v>
      </c>
      <c r="F297" s="3"/>
      <c r="G297" s="3"/>
      <c r="H297" s="3"/>
      <c r="I297" s="42" t="s">
        <v>767</v>
      </c>
      <c r="J297" s="170">
        <v>88.938999999999993</v>
      </c>
      <c r="K297" s="212">
        <f t="shared" si="10"/>
        <v>52.4</v>
      </c>
      <c r="L297" s="94">
        <v>10</v>
      </c>
      <c r="M297" s="113"/>
      <c r="N297" s="88">
        <v>4.8</v>
      </c>
      <c r="O297" s="88"/>
      <c r="P297" s="95"/>
      <c r="Q297" s="88">
        <v>4</v>
      </c>
      <c r="R297" s="88"/>
      <c r="S297" s="88"/>
      <c r="T297" s="88"/>
      <c r="U297" s="88">
        <v>4.8</v>
      </c>
      <c r="V297" s="88"/>
      <c r="W297" s="88"/>
      <c r="X297" s="88">
        <v>4.8</v>
      </c>
      <c r="Y297" s="88"/>
      <c r="Z297" s="88"/>
      <c r="AA297" s="95"/>
      <c r="AB297" s="88">
        <v>4.8</v>
      </c>
      <c r="AC297" s="99"/>
      <c r="AD297" s="88"/>
      <c r="AE297" s="88">
        <v>4.8</v>
      </c>
      <c r="AF297" s="88"/>
      <c r="AG297" s="88"/>
      <c r="AH297" s="95"/>
      <c r="AI297" s="119">
        <v>4.8</v>
      </c>
      <c r="AJ297" s="88"/>
      <c r="AK297" s="88"/>
      <c r="AL297" s="119">
        <v>4.8</v>
      </c>
      <c r="AM297" s="88"/>
      <c r="AN297" s="95"/>
      <c r="AO297" s="95">
        <v>10</v>
      </c>
      <c r="AP297" s="136">
        <v>4.8</v>
      </c>
      <c r="AQ297" s="196"/>
      <c r="AR297" s="206">
        <f t="shared" si="9"/>
        <v>52.4</v>
      </c>
      <c r="AS297" s="180" t="s">
        <v>1107</v>
      </c>
      <c r="AT297" s="16" t="s">
        <v>1112</v>
      </c>
    </row>
    <row r="298" spans="1:46" ht="37.5" customHeight="1">
      <c r="A298" s="6" t="s">
        <v>679</v>
      </c>
      <c r="B298" s="6" t="s">
        <v>745</v>
      </c>
      <c r="C298" s="142" t="s">
        <v>1108</v>
      </c>
      <c r="D298" s="16" t="s">
        <v>1106</v>
      </c>
      <c r="E298" s="3">
        <v>7704307993</v>
      </c>
      <c r="F298" s="3"/>
      <c r="G298" s="3"/>
      <c r="H298" s="3"/>
      <c r="I298" s="42" t="s">
        <v>767</v>
      </c>
      <c r="J298" s="170">
        <v>59.503999999999998</v>
      </c>
      <c r="K298" s="212">
        <f t="shared" si="10"/>
        <v>47.2</v>
      </c>
      <c r="L298" s="94"/>
      <c r="M298" s="113"/>
      <c r="N298" s="88">
        <v>4.8</v>
      </c>
      <c r="O298" s="88"/>
      <c r="P298" s="95"/>
      <c r="Q298" s="88">
        <v>4.8</v>
      </c>
      <c r="R298" s="88"/>
      <c r="S298" s="88"/>
      <c r="T298" s="88"/>
      <c r="U298" s="88">
        <v>4.8</v>
      </c>
      <c r="V298" s="88"/>
      <c r="W298" s="88"/>
      <c r="X298" s="88">
        <v>5.6</v>
      </c>
      <c r="Y298" s="88"/>
      <c r="Z298" s="88"/>
      <c r="AA298" s="95"/>
      <c r="AB298" s="88">
        <v>5.6</v>
      </c>
      <c r="AC298" s="99"/>
      <c r="AD298" s="88"/>
      <c r="AE298" s="88">
        <v>4.8</v>
      </c>
      <c r="AF298" s="88"/>
      <c r="AG298" s="88"/>
      <c r="AH298" s="95"/>
      <c r="AI298" s="119">
        <v>5.6</v>
      </c>
      <c r="AJ298" s="88"/>
      <c r="AK298" s="88"/>
      <c r="AL298" s="119">
        <v>5.6</v>
      </c>
      <c r="AM298" s="88"/>
      <c r="AN298" s="95"/>
      <c r="AO298" s="95"/>
      <c r="AP298" s="136">
        <v>5.6</v>
      </c>
      <c r="AQ298" s="196"/>
      <c r="AR298" s="206">
        <f t="shared" si="9"/>
        <v>47.2</v>
      </c>
      <c r="AS298" s="180" t="s">
        <v>1108</v>
      </c>
      <c r="AT298" s="16" t="s">
        <v>1106</v>
      </c>
    </row>
    <row r="299" spans="1:46" ht="37.5" customHeight="1">
      <c r="A299" s="6" t="s">
        <v>679</v>
      </c>
      <c r="B299" s="6" t="s">
        <v>745</v>
      </c>
      <c r="C299" s="142" t="s">
        <v>1109</v>
      </c>
      <c r="D299" s="16" t="s">
        <v>1113</v>
      </c>
      <c r="E299" s="3">
        <v>7704307993</v>
      </c>
      <c r="F299" s="3"/>
      <c r="G299" s="3"/>
      <c r="H299" s="3"/>
      <c r="I299" s="42" t="s">
        <v>767</v>
      </c>
      <c r="J299" s="170">
        <v>36.206000000000003</v>
      </c>
      <c r="K299" s="212">
        <f t="shared" si="10"/>
        <v>40</v>
      </c>
      <c r="L299" s="94">
        <v>8</v>
      </c>
      <c r="M299" s="113"/>
      <c r="N299" s="88">
        <v>4.8</v>
      </c>
      <c r="O299" s="88"/>
      <c r="P299" s="95"/>
      <c r="Q299" s="88">
        <v>4</v>
      </c>
      <c r="R299" s="88"/>
      <c r="S299" s="88"/>
      <c r="T299" s="88"/>
      <c r="U299" s="88">
        <v>4</v>
      </c>
      <c r="V299" s="88"/>
      <c r="W299" s="88"/>
      <c r="X299" s="88">
        <v>4.8</v>
      </c>
      <c r="Y299" s="88"/>
      <c r="Z299" s="88"/>
      <c r="AA299" s="95"/>
      <c r="AB299" s="88">
        <v>4.8</v>
      </c>
      <c r="AC299" s="99"/>
      <c r="AD299" s="88"/>
      <c r="AE299" s="88">
        <v>4.8</v>
      </c>
      <c r="AF299" s="88"/>
      <c r="AG299" s="88"/>
      <c r="AH299" s="95"/>
      <c r="AI299" s="119">
        <v>4.8</v>
      </c>
      <c r="AJ299" s="88"/>
      <c r="AK299" s="88"/>
      <c r="AL299" s="119">
        <v>4</v>
      </c>
      <c r="AM299" s="88"/>
      <c r="AN299" s="95"/>
      <c r="AO299" s="95"/>
      <c r="AP299" s="136">
        <v>4</v>
      </c>
      <c r="AQ299" s="196"/>
      <c r="AR299" s="206">
        <f t="shared" si="9"/>
        <v>40</v>
      </c>
      <c r="AS299" s="180" t="s">
        <v>1109</v>
      </c>
      <c r="AT299" s="16" t="s">
        <v>1113</v>
      </c>
    </row>
    <row r="300" spans="1:46" ht="37.5" customHeight="1">
      <c r="A300" s="6" t="s">
        <v>679</v>
      </c>
      <c r="B300" s="6" t="s">
        <v>1105</v>
      </c>
      <c r="C300" s="142" t="s">
        <v>1108</v>
      </c>
      <c r="D300" s="16" t="s">
        <v>1115</v>
      </c>
      <c r="E300" s="3">
        <v>7704307993</v>
      </c>
      <c r="F300" s="3"/>
      <c r="G300" s="3"/>
      <c r="H300" s="3"/>
      <c r="I300" s="42" t="s">
        <v>1111</v>
      </c>
      <c r="J300" s="170">
        <v>59.189</v>
      </c>
      <c r="K300" s="212">
        <f t="shared" si="10"/>
        <v>56</v>
      </c>
      <c r="L300" s="94">
        <v>8</v>
      </c>
      <c r="M300" s="113"/>
      <c r="N300" s="88">
        <v>5.6</v>
      </c>
      <c r="O300" s="88"/>
      <c r="P300" s="95"/>
      <c r="Q300" s="88">
        <v>4.8</v>
      </c>
      <c r="R300" s="88"/>
      <c r="S300" s="88"/>
      <c r="T300" s="88"/>
      <c r="U300" s="88">
        <v>5.6</v>
      </c>
      <c r="V300" s="88"/>
      <c r="W300" s="88"/>
      <c r="X300" s="88">
        <v>4.8</v>
      </c>
      <c r="Y300" s="88"/>
      <c r="Z300" s="88"/>
      <c r="AA300" s="95"/>
      <c r="AB300" s="88">
        <v>5.6</v>
      </c>
      <c r="AC300" s="99"/>
      <c r="AD300" s="88"/>
      <c r="AE300" s="88">
        <v>5.6</v>
      </c>
      <c r="AF300" s="88"/>
      <c r="AG300" s="88"/>
      <c r="AH300" s="95"/>
      <c r="AI300" s="119">
        <v>5.6</v>
      </c>
      <c r="AJ300" s="88"/>
      <c r="AK300" s="88"/>
      <c r="AL300" s="119">
        <v>5.6</v>
      </c>
      <c r="AM300" s="88"/>
      <c r="AN300" s="95"/>
      <c r="AO300" s="95">
        <v>8</v>
      </c>
      <c r="AP300" s="136">
        <v>4.8</v>
      </c>
      <c r="AQ300" s="196"/>
      <c r="AR300" s="206">
        <f t="shared" si="9"/>
        <v>56</v>
      </c>
      <c r="AS300" s="180" t="s">
        <v>1108</v>
      </c>
      <c r="AT300" s="16" t="s">
        <v>1110</v>
      </c>
    </row>
    <row r="301" spans="1:46" ht="30">
      <c r="A301" s="40" t="s">
        <v>679</v>
      </c>
      <c r="B301" s="3" t="s">
        <v>744</v>
      </c>
      <c r="C301" s="144" t="s">
        <v>247</v>
      </c>
      <c r="D301" s="6" t="s">
        <v>474</v>
      </c>
      <c r="E301" s="27">
        <v>6907006566</v>
      </c>
      <c r="F301" s="3">
        <v>5</v>
      </c>
      <c r="G301" s="3">
        <v>0.8</v>
      </c>
      <c r="H301" s="3" t="s">
        <v>668</v>
      </c>
      <c r="I301" s="42" t="s">
        <v>711</v>
      </c>
      <c r="J301" s="170">
        <v>4</v>
      </c>
      <c r="K301" s="212">
        <f t="shared" si="10"/>
        <v>4</v>
      </c>
      <c r="L301" s="90"/>
      <c r="M301" s="87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  <c r="AK301" s="88"/>
      <c r="AL301" s="88"/>
      <c r="AM301" s="88"/>
      <c r="AN301" s="88"/>
      <c r="AO301" s="88"/>
      <c r="AP301" s="88"/>
      <c r="AQ301" s="196">
        <v>4</v>
      </c>
      <c r="AR301" s="206">
        <f t="shared" si="9"/>
        <v>4</v>
      </c>
      <c r="AS301" s="144" t="s">
        <v>247</v>
      </c>
      <c r="AT301" s="6" t="s">
        <v>474</v>
      </c>
    </row>
    <row r="302" spans="1:46" ht="30">
      <c r="A302" s="40" t="s">
        <v>679</v>
      </c>
      <c r="B302" s="6" t="s">
        <v>746</v>
      </c>
      <c r="C302" s="168" t="s">
        <v>248</v>
      </c>
      <c r="D302" s="6" t="s">
        <v>475</v>
      </c>
      <c r="E302" s="3"/>
      <c r="F302" s="3">
        <v>6</v>
      </c>
      <c r="G302" s="3">
        <v>0.8</v>
      </c>
      <c r="H302" s="3" t="s">
        <v>668</v>
      </c>
      <c r="I302" s="42" t="s">
        <v>718</v>
      </c>
      <c r="J302" s="170">
        <v>19.096</v>
      </c>
      <c r="K302" s="212">
        <f t="shared" si="10"/>
        <v>14</v>
      </c>
      <c r="L302" s="90"/>
      <c r="M302" s="87"/>
      <c r="N302" s="88">
        <v>3.2</v>
      </c>
      <c r="O302" s="88"/>
      <c r="P302" s="88"/>
      <c r="Q302" s="88"/>
      <c r="R302" s="88"/>
      <c r="S302" s="88"/>
      <c r="T302" s="88"/>
      <c r="U302" s="88">
        <v>3.2</v>
      </c>
      <c r="V302" s="88"/>
      <c r="W302" s="88"/>
      <c r="X302" s="88"/>
      <c r="Y302" s="88"/>
      <c r="Z302" s="88"/>
      <c r="AA302" s="88"/>
      <c r="AB302" s="88"/>
      <c r="AC302" s="88"/>
      <c r="AD302" s="88"/>
      <c r="AE302" s="88">
        <v>2</v>
      </c>
      <c r="AF302" s="88"/>
      <c r="AG302" s="88"/>
      <c r="AH302" s="88"/>
      <c r="AI302" s="88"/>
      <c r="AJ302" s="88"/>
      <c r="AK302" s="88"/>
      <c r="AL302" s="88">
        <v>2.4</v>
      </c>
      <c r="AM302" s="88"/>
      <c r="AN302" s="88"/>
      <c r="AO302" s="88"/>
      <c r="AP302" s="88">
        <v>3.2</v>
      </c>
      <c r="AQ302" s="196"/>
      <c r="AR302" s="206">
        <f t="shared" si="9"/>
        <v>14</v>
      </c>
      <c r="AS302" s="168" t="s">
        <v>248</v>
      </c>
      <c r="AT302" s="6" t="s">
        <v>475</v>
      </c>
    </row>
    <row r="303" spans="1:46" ht="30">
      <c r="A303" s="40" t="s">
        <v>679</v>
      </c>
      <c r="B303" s="6" t="s">
        <v>746</v>
      </c>
      <c r="C303" s="168" t="s">
        <v>248</v>
      </c>
      <c r="D303" s="6" t="s">
        <v>476</v>
      </c>
      <c r="E303" s="3">
        <v>7743792870</v>
      </c>
      <c r="F303" s="3">
        <v>4</v>
      </c>
      <c r="G303" s="3">
        <v>0.8</v>
      </c>
      <c r="H303" s="3" t="s">
        <v>668</v>
      </c>
      <c r="I303" s="42" t="s">
        <v>718</v>
      </c>
      <c r="J303" s="170">
        <v>19.096</v>
      </c>
      <c r="K303" s="212">
        <f t="shared" si="10"/>
        <v>12.8</v>
      </c>
      <c r="L303" s="90"/>
      <c r="M303" s="87"/>
      <c r="N303" s="88"/>
      <c r="O303" s="88"/>
      <c r="P303" s="88"/>
      <c r="Q303" s="88">
        <v>3.2</v>
      </c>
      <c r="R303" s="88"/>
      <c r="S303" s="88"/>
      <c r="T303" s="88"/>
      <c r="U303" s="88"/>
      <c r="V303" s="88"/>
      <c r="W303" s="88"/>
      <c r="X303" s="88">
        <v>3.2</v>
      </c>
      <c r="Y303" s="88"/>
      <c r="Z303" s="88"/>
      <c r="AA303" s="88"/>
      <c r="AB303" s="88">
        <v>3.2</v>
      </c>
      <c r="AC303" s="88"/>
      <c r="AD303" s="88"/>
      <c r="AE303" s="88"/>
      <c r="AF303" s="88"/>
      <c r="AG303" s="88"/>
      <c r="AH303" s="88"/>
      <c r="AI303" s="88">
        <v>3.2</v>
      </c>
      <c r="AJ303" s="88"/>
      <c r="AK303" s="88"/>
      <c r="AL303" s="88"/>
      <c r="AM303" s="88"/>
      <c r="AN303" s="88"/>
      <c r="AO303" s="88"/>
      <c r="AP303" s="88"/>
      <c r="AQ303" s="196"/>
      <c r="AR303" s="206">
        <f t="shared" si="9"/>
        <v>12.8</v>
      </c>
      <c r="AS303" s="168" t="s">
        <v>248</v>
      </c>
      <c r="AT303" s="6" t="s">
        <v>476</v>
      </c>
    </row>
    <row r="304" spans="1:46" ht="30">
      <c r="A304" s="40" t="s">
        <v>679</v>
      </c>
      <c r="B304" s="3" t="s">
        <v>24</v>
      </c>
      <c r="C304" s="144" t="s">
        <v>249</v>
      </c>
      <c r="D304" s="6" t="s">
        <v>477</v>
      </c>
      <c r="E304" s="27">
        <v>6907006894</v>
      </c>
      <c r="F304" s="3">
        <v>1</v>
      </c>
      <c r="G304" s="3">
        <v>0.8</v>
      </c>
      <c r="H304" s="3" t="s">
        <v>668</v>
      </c>
      <c r="I304" s="42" t="s">
        <v>716</v>
      </c>
      <c r="J304" s="170">
        <v>12.04</v>
      </c>
      <c r="K304" s="212">
        <f t="shared" si="10"/>
        <v>9.6</v>
      </c>
      <c r="L304" s="90"/>
      <c r="M304" s="87"/>
      <c r="N304" s="88"/>
      <c r="O304" s="88">
        <v>0.8</v>
      </c>
      <c r="P304" s="88"/>
      <c r="Q304" s="88">
        <v>0.8</v>
      </c>
      <c r="R304" s="88"/>
      <c r="S304" s="88"/>
      <c r="T304" s="88"/>
      <c r="U304" s="88"/>
      <c r="V304" s="88">
        <v>0.8</v>
      </c>
      <c r="W304" s="88"/>
      <c r="X304" s="88">
        <v>0.8</v>
      </c>
      <c r="Y304" s="88"/>
      <c r="Z304" s="88">
        <v>0.8</v>
      </c>
      <c r="AA304" s="88"/>
      <c r="AB304" s="88"/>
      <c r="AC304" s="88">
        <v>0.8</v>
      </c>
      <c r="AD304" s="88"/>
      <c r="AE304" s="88">
        <v>0.8</v>
      </c>
      <c r="AF304" s="88"/>
      <c r="AG304" s="88">
        <v>0.8</v>
      </c>
      <c r="AH304" s="88"/>
      <c r="AI304" s="88"/>
      <c r="AJ304" s="88">
        <v>0.8</v>
      </c>
      <c r="AK304" s="88"/>
      <c r="AL304" s="88">
        <v>0.8</v>
      </c>
      <c r="AM304" s="88"/>
      <c r="AN304" s="88">
        <v>0.8</v>
      </c>
      <c r="AO304" s="88"/>
      <c r="AQ304" s="196">
        <v>0.8</v>
      </c>
      <c r="AR304" s="206">
        <f t="shared" si="9"/>
        <v>9.6</v>
      </c>
      <c r="AS304" s="144" t="s">
        <v>249</v>
      </c>
      <c r="AT304" s="6" t="s">
        <v>477</v>
      </c>
    </row>
    <row r="305" spans="1:46" ht="30">
      <c r="A305" s="40" t="s">
        <v>679</v>
      </c>
      <c r="B305" s="3" t="s">
        <v>24</v>
      </c>
      <c r="C305" s="144" t="s">
        <v>249</v>
      </c>
      <c r="D305" s="6" t="s">
        <v>478</v>
      </c>
      <c r="E305" s="27">
        <v>6907006894</v>
      </c>
      <c r="F305" s="3">
        <v>1</v>
      </c>
      <c r="G305" s="3">
        <v>0.11</v>
      </c>
      <c r="H305" s="3" t="s">
        <v>668</v>
      </c>
      <c r="I305" s="42" t="s">
        <v>716</v>
      </c>
      <c r="J305" s="170">
        <v>5.0999999999999996</v>
      </c>
      <c r="K305" s="182">
        <f t="shared" si="10"/>
        <v>6.6</v>
      </c>
      <c r="L305" s="90"/>
      <c r="M305" s="87"/>
      <c r="N305" s="88">
        <v>3</v>
      </c>
      <c r="O305" s="88"/>
      <c r="P305" s="88"/>
      <c r="Q305" s="88"/>
      <c r="R305" s="88"/>
      <c r="S305" s="88"/>
      <c r="T305" s="88"/>
      <c r="U305" s="88">
        <v>0.8</v>
      </c>
      <c r="V305" s="88"/>
      <c r="W305" s="88"/>
      <c r="X305" s="88"/>
      <c r="Y305" s="88"/>
      <c r="Z305" s="88"/>
      <c r="AA305" s="88"/>
      <c r="AB305" s="88">
        <v>0.8</v>
      </c>
      <c r="AC305" s="88"/>
      <c r="AD305" s="88">
        <v>2</v>
      </c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196"/>
      <c r="AR305" s="206">
        <f t="shared" si="9"/>
        <v>6.6</v>
      </c>
      <c r="AS305" s="144" t="s">
        <v>249</v>
      </c>
      <c r="AT305" s="6" t="s">
        <v>478</v>
      </c>
    </row>
    <row r="306" spans="1:46" ht="30">
      <c r="A306" s="40" t="s">
        <v>679</v>
      </c>
      <c r="B306" s="3" t="s">
        <v>24</v>
      </c>
      <c r="C306" s="144" t="s">
        <v>251</v>
      </c>
      <c r="D306" s="6" t="s">
        <v>480</v>
      </c>
      <c r="E306" s="27">
        <v>6907009101</v>
      </c>
      <c r="F306" s="3">
        <v>1</v>
      </c>
      <c r="G306" s="3">
        <v>0.8</v>
      </c>
      <c r="H306" s="3" t="s">
        <v>668</v>
      </c>
      <c r="I306" s="42" t="s">
        <v>716</v>
      </c>
      <c r="J306" s="213">
        <v>13.11</v>
      </c>
      <c r="K306" s="212">
        <f t="shared" si="10"/>
        <v>8.7999999999999989</v>
      </c>
      <c r="L306" s="90"/>
      <c r="M306" s="87"/>
      <c r="N306" s="88">
        <v>0.8</v>
      </c>
      <c r="O306" s="88"/>
      <c r="P306" s="88">
        <v>0.8</v>
      </c>
      <c r="Q306" s="88"/>
      <c r="R306" s="88">
        <v>0.8</v>
      </c>
      <c r="S306" s="88"/>
      <c r="T306" s="88"/>
      <c r="U306" s="88">
        <v>0.8</v>
      </c>
      <c r="V306" s="88"/>
      <c r="W306" s="88">
        <v>0.8</v>
      </c>
      <c r="X306" s="88"/>
      <c r="Y306" s="88"/>
      <c r="Z306" s="88"/>
      <c r="AA306" s="88"/>
      <c r="AB306" s="88">
        <v>0.8</v>
      </c>
      <c r="AC306" s="88"/>
      <c r="AD306" s="88">
        <v>0.8</v>
      </c>
      <c r="AE306" s="88"/>
      <c r="AF306" s="88">
        <v>0.8</v>
      </c>
      <c r="AG306" s="88"/>
      <c r="AH306" s="88"/>
      <c r="AI306" s="88"/>
      <c r="AJ306" s="88"/>
      <c r="AK306" s="88">
        <v>0.8</v>
      </c>
      <c r="AL306" s="88"/>
      <c r="AM306" s="88">
        <v>0.8</v>
      </c>
      <c r="AN306" s="88"/>
      <c r="AO306" s="88"/>
      <c r="AP306" s="88">
        <v>0.8</v>
      </c>
      <c r="AQ306" s="196"/>
      <c r="AR306" s="206">
        <f t="shared" si="9"/>
        <v>8.7999999999999989</v>
      </c>
      <c r="AS306" s="144" t="s">
        <v>251</v>
      </c>
      <c r="AT306" s="6" t="s">
        <v>480</v>
      </c>
    </row>
    <row r="307" spans="1:46" ht="30">
      <c r="A307" s="40" t="s">
        <v>679</v>
      </c>
      <c r="B307" s="3" t="s">
        <v>24</v>
      </c>
      <c r="C307" s="144" t="s">
        <v>250</v>
      </c>
      <c r="D307" s="6" t="s">
        <v>479</v>
      </c>
      <c r="E307" s="27">
        <v>6907009510</v>
      </c>
      <c r="F307" s="3">
        <v>1</v>
      </c>
      <c r="G307" s="3">
        <v>0.11</v>
      </c>
      <c r="H307" s="3" t="s">
        <v>668</v>
      </c>
      <c r="I307" s="42" t="s">
        <v>716</v>
      </c>
      <c r="J307" s="170">
        <v>1.32</v>
      </c>
      <c r="K307" s="212">
        <f t="shared" si="10"/>
        <v>0.33</v>
      </c>
      <c r="L307" s="90"/>
      <c r="M307" s="87"/>
      <c r="N307" s="88">
        <v>0.11</v>
      </c>
      <c r="O307" s="88"/>
      <c r="P307" s="88">
        <v>0.11</v>
      </c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  <c r="AK307" s="88"/>
      <c r="AL307" s="88"/>
      <c r="AM307" s="88"/>
      <c r="AN307" s="88"/>
      <c r="AO307" s="88"/>
      <c r="AP307" s="88">
        <v>0.11</v>
      </c>
      <c r="AQ307" s="196"/>
      <c r="AR307" s="206">
        <f t="shared" si="9"/>
        <v>0.33</v>
      </c>
      <c r="AS307" s="144" t="s">
        <v>250</v>
      </c>
      <c r="AT307" s="6" t="s">
        <v>479</v>
      </c>
    </row>
    <row r="308" spans="1:46" ht="30">
      <c r="A308" s="40" t="s">
        <v>679</v>
      </c>
      <c r="B308" s="3" t="s">
        <v>24</v>
      </c>
      <c r="C308" s="142" t="s">
        <v>252</v>
      </c>
      <c r="D308" s="6" t="s">
        <v>481</v>
      </c>
      <c r="E308" s="27">
        <v>6907009366</v>
      </c>
      <c r="F308" s="3">
        <v>1</v>
      </c>
      <c r="G308" s="3">
        <v>0.24</v>
      </c>
      <c r="H308" s="3" t="s">
        <v>668</v>
      </c>
      <c r="I308" s="42" t="s">
        <v>716</v>
      </c>
      <c r="J308" s="170">
        <v>3</v>
      </c>
      <c r="K308" s="182">
        <f t="shared" si="10"/>
        <v>3.6800000000000006</v>
      </c>
      <c r="L308" s="90"/>
      <c r="M308" s="87"/>
      <c r="N308" s="88">
        <v>0.24</v>
      </c>
      <c r="O308" s="88"/>
      <c r="P308" s="88">
        <v>0.24</v>
      </c>
      <c r="Q308" s="88"/>
      <c r="R308" s="88">
        <v>0.24</v>
      </c>
      <c r="S308" s="88"/>
      <c r="T308" s="88"/>
      <c r="U308" s="88">
        <v>0.24</v>
      </c>
      <c r="V308" s="88"/>
      <c r="W308" s="88">
        <v>0.24</v>
      </c>
      <c r="X308" s="88"/>
      <c r="Y308" s="88"/>
      <c r="Z308" s="88">
        <v>0.24</v>
      </c>
      <c r="AA308" s="88"/>
      <c r="AB308" s="88">
        <v>0.24</v>
      </c>
      <c r="AC308" s="88"/>
      <c r="AD308" s="88">
        <v>0.24</v>
      </c>
      <c r="AE308" s="88"/>
      <c r="AF308" s="88">
        <v>0.24</v>
      </c>
      <c r="AG308" s="88"/>
      <c r="AH308" s="88"/>
      <c r="AI308" s="88">
        <v>0.24</v>
      </c>
      <c r="AJ308" s="88"/>
      <c r="AK308" s="88">
        <v>0.24</v>
      </c>
      <c r="AL308" s="88">
        <v>0.8</v>
      </c>
      <c r="AM308" s="88">
        <v>0.24</v>
      </c>
      <c r="AN308" s="88"/>
      <c r="AO308" s="88"/>
      <c r="AP308" s="88"/>
      <c r="AQ308" s="196"/>
      <c r="AR308" s="206">
        <f t="shared" si="9"/>
        <v>3.6800000000000006</v>
      </c>
      <c r="AS308" s="142" t="s">
        <v>252</v>
      </c>
      <c r="AT308" s="6" t="s">
        <v>481</v>
      </c>
    </row>
    <row r="309" spans="1:46" ht="30">
      <c r="A309" s="40" t="s">
        <v>679</v>
      </c>
      <c r="B309" s="3" t="s">
        <v>24</v>
      </c>
      <c r="C309" s="142" t="s">
        <v>253</v>
      </c>
      <c r="D309" s="6" t="s">
        <v>482</v>
      </c>
      <c r="E309" s="27">
        <v>6907009366</v>
      </c>
      <c r="F309" s="3">
        <v>1</v>
      </c>
      <c r="G309" s="3">
        <v>0.8</v>
      </c>
      <c r="H309" s="3" t="s">
        <v>668</v>
      </c>
      <c r="I309" s="42" t="s">
        <v>711</v>
      </c>
      <c r="J309" s="170">
        <v>6.4</v>
      </c>
      <c r="K309" s="212">
        <f t="shared" si="10"/>
        <v>4.8</v>
      </c>
      <c r="L309" s="90"/>
      <c r="M309" s="87"/>
      <c r="N309" s="88"/>
      <c r="O309" s="88">
        <v>0.8</v>
      </c>
      <c r="P309" s="88"/>
      <c r="Q309" s="88"/>
      <c r="R309" s="88"/>
      <c r="S309" s="88"/>
      <c r="T309" s="88"/>
      <c r="U309" s="88"/>
      <c r="V309" s="88">
        <v>0.8</v>
      </c>
      <c r="W309" s="88"/>
      <c r="X309" s="88">
        <v>0.8</v>
      </c>
      <c r="Y309" s="88"/>
      <c r="Z309" s="88"/>
      <c r="AA309" s="88"/>
      <c r="AB309" s="88"/>
      <c r="AC309" s="88">
        <v>0.8</v>
      </c>
      <c r="AD309" s="88"/>
      <c r="AE309" s="88"/>
      <c r="AF309" s="88"/>
      <c r="AG309" s="88"/>
      <c r="AH309" s="88"/>
      <c r="AI309" s="88"/>
      <c r="AJ309" s="88">
        <v>0.8</v>
      </c>
      <c r="AK309" s="88"/>
      <c r="AL309" s="88"/>
      <c r="AM309" s="88"/>
      <c r="AN309" s="88"/>
      <c r="AO309" s="88"/>
      <c r="AP309" s="88"/>
      <c r="AQ309" s="196">
        <v>0.8</v>
      </c>
      <c r="AR309" s="206">
        <f t="shared" si="9"/>
        <v>4.8</v>
      </c>
      <c r="AS309" s="142" t="s">
        <v>253</v>
      </c>
      <c r="AT309" s="6" t="s">
        <v>482</v>
      </c>
    </row>
    <row r="310" spans="1:46" ht="30">
      <c r="A310" s="40" t="s">
        <v>679</v>
      </c>
      <c r="B310" s="3" t="s">
        <v>24</v>
      </c>
      <c r="C310" s="142" t="s">
        <v>254</v>
      </c>
      <c r="D310" s="6" t="s">
        <v>483</v>
      </c>
      <c r="E310" s="27">
        <v>6907010026</v>
      </c>
      <c r="F310" s="3">
        <v>1</v>
      </c>
      <c r="G310" s="3">
        <v>0.8</v>
      </c>
      <c r="H310" s="3" t="s">
        <v>668</v>
      </c>
      <c r="I310" s="42" t="s">
        <v>718</v>
      </c>
      <c r="J310" s="170">
        <v>6.4</v>
      </c>
      <c r="K310" s="212">
        <f t="shared" si="10"/>
        <v>6.4</v>
      </c>
      <c r="L310" s="90"/>
      <c r="M310" s="87"/>
      <c r="N310" s="88"/>
      <c r="O310" s="88"/>
      <c r="P310" s="88"/>
      <c r="Q310" s="88">
        <v>1.6</v>
      </c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>
        <v>1.6</v>
      </c>
      <c r="AD310" s="88"/>
      <c r="AE310" s="88"/>
      <c r="AF310" s="88"/>
      <c r="AG310" s="88"/>
      <c r="AH310" s="88"/>
      <c r="AI310" s="88"/>
      <c r="AJ310" s="88">
        <v>1.6</v>
      </c>
      <c r="AK310" s="88"/>
      <c r="AL310" s="88">
        <v>1.6</v>
      </c>
      <c r="AM310" s="88"/>
      <c r="AN310" s="88"/>
      <c r="AO310" s="88"/>
      <c r="AP310" s="88"/>
      <c r="AQ310" s="196"/>
      <c r="AR310" s="206">
        <f t="shared" si="9"/>
        <v>6.4</v>
      </c>
      <c r="AS310" s="142" t="s">
        <v>254</v>
      </c>
      <c r="AT310" s="6" t="s">
        <v>483</v>
      </c>
    </row>
    <row r="311" spans="1:46" ht="30">
      <c r="A311" s="40" t="s">
        <v>679</v>
      </c>
      <c r="B311" s="3" t="s">
        <v>24</v>
      </c>
      <c r="C311" s="142" t="s">
        <v>830</v>
      </c>
      <c r="D311" s="6" t="s">
        <v>484</v>
      </c>
      <c r="E311" s="27">
        <v>6908017634</v>
      </c>
      <c r="F311" s="3">
        <v>3</v>
      </c>
      <c r="G311" s="3">
        <v>1</v>
      </c>
      <c r="H311" s="3" t="s">
        <v>668</v>
      </c>
      <c r="I311" s="42" t="s">
        <v>1094</v>
      </c>
      <c r="J311" s="170">
        <v>3</v>
      </c>
      <c r="K311" s="212">
        <f t="shared" si="10"/>
        <v>0</v>
      </c>
      <c r="L311" s="90"/>
      <c r="M311" s="87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196"/>
      <c r="AR311" s="206">
        <f t="shared" si="9"/>
        <v>0</v>
      </c>
      <c r="AS311" s="142" t="s">
        <v>830</v>
      </c>
      <c r="AT311" s="6" t="s">
        <v>484</v>
      </c>
    </row>
    <row r="312" spans="1:46" ht="30">
      <c r="A312" s="40" t="s">
        <v>679</v>
      </c>
      <c r="B312" s="3" t="s">
        <v>24</v>
      </c>
      <c r="C312" s="142" t="s">
        <v>256</v>
      </c>
      <c r="D312" s="6" t="s">
        <v>485</v>
      </c>
      <c r="E312" s="27">
        <v>6907009528</v>
      </c>
      <c r="F312" s="3">
        <v>1</v>
      </c>
      <c r="G312" s="3">
        <v>0.11</v>
      </c>
      <c r="H312" s="3" t="s">
        <v>668</v>
      </c>
      <c r="I312" s="42" t="s">
        <v>709</v>
      </c>
      <c r="J312" s="170">
        <v>0.11</v>
      </c>
      <c r="K312" s="182">
        <f t="shared" si="10"/>
        <v>0</v>
      </c>
      <c r="L312" s="90"/>
      <c r="M312" s="87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  <c r="AL312" s="88"/>
      <c r="AM312" s="88"/>
      <c r="AN312" s="88"/>
      <c r="AO312" s="88"/>
      <c r="AP312" s="88"/>
      <c r="AQ312" s="196"/>
      <c r="AR312" s="206">
        <f t="shared" si="9"/>
        <v>0</v>
      </c>
      <c r="AS312" s="142" t="s">
        <v>256</v>
      </c>
      <c r="AT312" s="6" t="s">
        <v>485</v>
      </c>
    </row>
    <row r="313" spans="1:46" ht="30">
      <c r="A313" s="40" t="s">
        <v>679</v>
      </c>
      <c r="B313" s="3" t="s">
        <v>24</v>
      </c>
      <c r="C313" s="142" t="s">
        <v>256</v>
      </c>
      <c r="D313" s="6" t="s">
        <v>405</v>
      </c>
      <c r="E313" s="27">
        <v>6907009528</v>
      </c>
      <c r="F313" s="3">
        <v>1</v>
      </c>
      <c r="G313" s="3">
        <v>0.11</v>
      </c>
      <c r="H313" s="3" t="s">
        <v>668</v>
      </c>
      <c r="I313" s="42" t="s">
        <v>709</v>
      </c>
      <c r="J313" s="170">
        <v>0.11</v>
      </c>
      <c r="K313" s="212">
        <f t="shared" si="10"/>
        <v>0</v>
      </c>
      <c r="L313" s="90"/>
      <c r="M313" s="87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8"/>
      <c r="AQ313" s="196"/>
      <c r="AR313" s="206">
        <f t="shared" si="9"/>
        <v>0</v>
      </c>
      <c r="AS313" s="142" t="s">
        <v>256</v>
      </c>
      <c r="AT313" s="6" t="s">
        <v>405</v>
      </c>
    </row>
    <row r="314" spans="1:46" ht="30">
      <c r="A314" s="40" t="s">
        <v>679</v>
      </c>
      <c r="B314" s="3" t="s">
        <v>24</v>
      </c>
      <c r="C314" s="142" t="s">
        <v>256</v>
      </c>
      <c r="D314" s="6" t="s">
        <v>486</v>
      </c>
      <c r="E314" s="27">
        <v>6907009528</v>
      </c>
      <c r="F314" s="3">
        <v>1</v>
      </c>
      <c r="G314" s="3">
        <v>0.11</v>
      </c>
      <c r="H314" s="3" t="s">
        <v>668</v>
      </c>
      <c r="I314" s="42" t="s">
        <v>709</v>
      </c>
      <c r="J314" s="170">
        <v>0.11</v>
      </c>
      <c r="K314" s="182">
        <f t="shared" si="10"/>
        <v>0</v>
      </c>
      <c r="L314" s="90"/>
      <c r="M314" s="87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88"/>
      <c r="AC314" s="88"/>
      <c r="AD314" s="88"/>
      <c r="AE314" s="88"/>
      <c r="AF314" s="88"/>
      <c r="AG314" s="88"/>
      <c r="AH314" s="88"/>
      <c r="AI314" s="88"/>
      <c r="AJ314" s="88"/>
      <c r="AK314" s="88"/>
      <c r="AL314" s="88"/>
      <c r="AM314" s="88"/>
      <c r="AN314" s="88"/>
      <c r="AO314" s="88"/>
      <c r="AP314" s="88"/>
      <c r="AQ314" s="196"/>
      <c r="AR314" s="206">
        <f t="shared" si="9"/>
        <v>0</v>
      </c>
      <c r="AS314" s="142" t="s">
        <v>256</v>
      </c>
      <c r="AT314" s="6" t="s">
        <v>486</v>
      </c>
    </row>
    <row r="315" spans="1:46" ht="30">
      <c r="A315" s="40" t="s">
        <v>679</v>
      </c>
      <c r="B315" s="3" t="s">
        <v>24</v>
      </c>
      <c r="C315" s="14" t="s">
        <v>691</v>
      </c>
      <c r="D315" s="11" t="s">
        <v>692</v>
      </c>
      <c r="E315" s="27">
        <v>6950209883</v>
      </c>
      <c r="F315" s="3" t="s">
        <v>668</v>
      </c>
      <c r="G315" s="3" t="s">
        <v>668</v>
      </c>
      <c r="H315" s="3" t="s">
        <v>693</v>
      </c>
      <c r="I315" s="42" t="s">
        <v>711</v>
      </c>
      <c r="J315" s="214"/>
      <c r="K315" s="212">
        <f t="shared" si="10"/>
        <v>0</v>
      </c>
      <c r="L315" s="90"/>
      <c r="M315" s="87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196"/>
      <c r="AR315" s="206">
        <f t="shared" si="9"/>
        <v>0</v>
      </c>
      <c r="AS315" s="14" t="s">
        <v>691</v>
      </c>
      <c r="AT315" s="11" t="s">
        <v>692</v>
      </c>
    </row>
    <row r="316" spans="1:46" ht="30">
      <c r="A316" s="40" t="s">
        <v>679</v>
      </c>
      <c r="B316" s="3" t="s">
        <v>24</v>
      </c>
      <c r="C316" s="142" t="s">
        <v>257</v>
      </c>
      <c r="D316" s="6" t="s">
        <v>487</v>
      </c>
      <c r="E316" s="3"/>
      <c r="F316" s="3">
        <v>1</v>
      </c>
      <c r="G316" s="3">
        <v>0.8</v>
      </c>
      <c r="H316" s="3" t="s">
        <v>668</v>
      </c>
      <c r="I316" s="42" t="s">
        <v>717</v>
      </c>
      <c r="J316" s="170">
        <v>3.2549999999999999</v>
      </c>
      <c r="K316" s="212">
        <f t="shared" si="10"/>
        <v>3.2</v>
      </c>
      <c r="L316" s="90"/>
      <c r="M316" s="87"/>
      <c r="N316" s="88"/>
      <c r="O316" s="88"/>
      <c r="P316" s="88">
        <v>0.8</v>
      </c>
      <c r="Q316" s="88"/>
      <c r="R316" s="88"/>
      <c r="S316" s="88"/>
      <c r="T316" s="88"/>
      <c r="U316" s="88"/>
      <c r="V316" s="88"/>
      <c r="W316" s="88">
        <v>0.8</v>
      </c>
      <c r="X316" s="88"/>
      <c r="Y316" s="88"/>
      <c r="Z316" s="88"/>
      <c r="AA316" s="88"/>
      <c r="AB316" s="88"/>
      <c r="AC316" s="88"/>
      <c r="AD316" s="88">
        <v>0.8</v>
      </c>
      <c r="AE316" s="88"/>
      <c r="AF316" s="88"/>
      <c r="AG316" s="88"/>
      <c r="AH316" s="88"/>
      <c r="AI316" s="88"/>
      <c r="AJ316" s="88"/>
      <c r="AK316" s="88">
        <v>0.8</v>
      </c>
      <c r="AL316" s="88"/>
      <c r="AM316" s="88"/>
      <c r="AN316" s="88"/>
      <c r="AO316" s="88"/>
      <c r="AP316" s="88"/>
      <c r="AQ316" s="196"/>
      <c r="AR316" s="206">
        <f t="shared" si="9"/>
        <v>3.2</v>
      </c>
      <c r="AS316" s="142" t="s">
        <v>257</v>
      </c>
      <c r="AT316" s="6" t="s">
        <v>487</v>
      </c>
    </row>
    <row r="317" spans="1:46" ht="30">
      <c r="A317" s="40" t="s">
        <v>679</v>
      </c>
      <c r="B317" s="3" t="s">
        <v>24</v>
      </c>
      <c r="C317" s="143" t="s">
        <v>258</v>
      </c>
      <c r="D317" s="6" t="s">
        <v>488</v>
      </c>
      <c r="E317" s="3"/>
      <c r="F317" s="3">
        <v>2</v>
      </c>
      <c r="G317" s="3">
        <v>0.8</v>
      </c>
      <c r="H317" s="3" t="s">
        <v>668</v>
      </c>
      <c r="I317" s="42" t="s">
        <v>717</v>
      </c>
      <c r="J317" s="170">
        <v>6</v>
      </c>
      <c r="K317" s="212">
        <f t="shared" si="10"/>
        <v>4</v>
      </c>
      <c r="L317" s="90"/>
      <c r="M317" s="87"/>
      <c r="N317" s="88"/>
      <c r="O317" s="88">
        <v>1.4</v>
      </c>
      <c r="P317" s="88"/>
      <c r="Q317" s="88"/>
      <c r="R317" s="88">
        <v>0.8</v>
      </c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>
        <v>0.8</v>
      </c>
      <c r="AF317" s="88"/>
      <c r="AG317" s="88"/>
      <c r="AH317" s="88"/>
      <c r="AI317" s="88"/>
      <c r="AJ317" s="88"/>
      <c r="AK317" s="88">
        <v>1</v>
      </c>
      <c r="AL317" s="88"/>
      <c r="AM317" s="88"/>
      <c r="AN317" s="88"/>
      <c r="AO317" s="88"/>
      <c r="AP317" s="88"/>
      <c r="AQ317" s="196"/>
      <c r="AR317" s="206">
        <f t="shared" si="9"/>
        <v>4</v>
      </c>
      <c r="AS317" s="143" t="s">
        <v>258</v>
      </c>
      <c r="AT317" s="6" t="s">
        <v>488</v>
      </c>
    </row>
    <row r="318" spans="1:46" ht="33.75" customHeight="1">
      <c r="A318" s="40" t="s">
        <v>679</v>
      </c>
      <c r="B318" s="3" t="s">
        <v>24</v>
      </c>
      <c r="C318" s="143" t="s">
        <v>952</v>
      </c>
      <c r="D318" s="6" t="s">
        <v>821</v>
      </c>
      <c r="E318" s="3">
        <v>2540167061</v>
      </c>
      <c r="F318" s="3"/>
      <c r="G318" s="3"/>
      <c r="H318" s="3"/>
      <c r="I318" s="42" t="s">
        <v>713</v>
      </c>
      <c r="J318" s="170">
        <v>33.417999999999999</v>
      </c>
      <c r="K318" s="212">
        <f t="shared" si="10"/>
        <v>8.1</v>
      </c>
      <c r="L318" s="90"/>
      <c r="M318" s="87"/>
      <c r="N318" s="88"/>
      <c r="O318" s="88">
        <v>2</v>
      </c>
      <c r="P318" s="88"/>
      <c r="Q318" s="88"/>
      <c r="R318" s="88"/>
      <c r="S318" s="88"/>
      <c r="T318" s="88"/>
      <c r="U318" s="88"/>
      <c r="V318" s="88"/>
      <c r="W318" s="88"/>
      <c r="X318" s="88">
        <v>1</v>
      </c>
      <c r="Y318" s="88"/>
      <c r="Z318" s="88"/>
      <c r="AA318" s="88"/>
      <c r="AB318" s="88"/>
      <c r="AC318" s="88">
        <v>1</v>
      </c>
      <c r="AD318" s="88"/>
      <c r="AE318" s="88"/>
      <c r="AF318" s="88">
        <v>1.1000000000000001</v>
      </c>
      <c r="AG318" s="88"/>
      <c r="AH318" s="88">
        <v>1</v>
      </c>
      <c r="AI318" s="153"/>
      <c r="AJ318" s="88"/>
      <c r="AK318" s="88"/>
      <c r="AL318" s="88">
        <v>2</v>
      </c>
      <c r="AM318" s="88"/>
      <c r="AN318" s="88"/>
      <c r="AO318" s="88"/>
      <c r="AP318" s="88"/>
      <c r="AQ318" s="196"/>
      <c r="AR318" s="206">
        <f t="shared" si="9"/>
        <v>8.1</v>
      </c>
      <c r="AS318" s="143" t="s">
        <v>952</v>
      </c>
      <c r="AT318" s="6" t="s">
        <v>821</v>
      </c>
    </row>
    <row r="319" spans="1:46" ht="33.75" customHeight="1">
      <c r="A319" s="40" t="s">
        <v>679</v>
      </c>
      <c r="B319" s="3" t="s">
        <v>24</v>
      </c>
      <c r="C319" s="8" t="s">
        <v>953</v>
      </c>
      <c r="D319" s="6" t="s">
        <v>954</v>
      </c>
      <c r="E319" s="3">
        <v>6908018042</v>
      </c>
      <c r="F319" s="3"/>
      <c r="G319" s="3"/>
      <c r="H319" s="3"/>
      <c r="I319" s="56" t="s">
        <v>956</v>
      </c>
      <c r="J319" s="220"/>
      <c r="K319" s="212">
        <f t="shared" si="10"/>
        <v>0</v>
      </c>
      <c r="L319" s="90"/>
      <c r="M319" s="87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153"/>
      <c r="AJ319" s="88"/>
      <c r="AK319" s="88"/>
      <c r="AL319" s="88"/>
      <c r="AM319" s="88"/>
      <c r="AN319" s="88"/>
      <c r="AO319" s="88"/>
      <c r="AP319" s="88"/>
      <c r="AQ319" s="196"/>
      <c r="AR319" s="206">
        <f t="shared" si="9"/>
        <v>0</v>
      </c>
      <c r="AS319" s="8" t="s">
        <v>953</v>
      </c>
      <c r="AT319" s="6" t="s">
        <v>954</v>
      </c>
    </row>
    <row r="320" spans="1:46" ht="33.75" customHeight="1">
      <c r="A320" s="40" t="s">
        <v>679</v>
      </c>
      <c r="B320" s="3" t="s">
        <v>24</v>
      </c>
      <c r="C320" s="8" t="s">
        <v>953</v>
      </c>
      <c r="D320" s="6" t="s">
        <v>955</v>
      </c>
      <c r="E320" s="3">
        <v>6908018042</v>
      </c>
      <c r="F320" s="3"/>
      <c r="G320" s="74">
        <v>0.8</v>
      </c>
      <c r="H320" s="74" t="s">
        <v>668</v>
      </c>
      <c r="I320" s="56" t="s">
        <v>716</v>
      </c>
      <c r="J320" s="220"/>
      <c r="K320" s="212">
        <f t="shared" si="10"/>
        <v>0</v>
      </c>
      <c r="L320" s="90"/>
      <c r="M320" s="87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153"/>
      <c r="AJ320" s="88"/>
      <c r="AK320" s="88"/>
      <c r="AL320" s="88"/>
      <c r="AM320" s="88"/>
      <c r="AN320" s="88"/>
      <c r="AO320" s="88"/>
      <c r="AP320" s="88"/>
      <c r="AQ320" s="196"/>
      <c r="AR320" s="206">
        <f t="shared" si="9"/>
        <v>0</v>
      </c>
      <c r="AS320" s="8" t="s">
        <v>953</v>
      </c>
      <c r="AT320" s="6" t="s">
        <v>955</v>
      </c>
    </row>
    <row r="321" spans="1:46" ht="43.5" customHeight="1">
      <c r="A321" s="40" t="s">
        <v>679</v>
      </c>
      <c r="B321" s="3" t="s">
        <v>24</v>
      </c>
      <c r="C321" s="143" t="s">
        <v>958</v>
      </c>
      <c r="D321" s="6" t="s">
        <v>957</v>
      </c>
      <c r="E321" s="3">
        <v>6907006630</v>
      </c>
      <c r="F321" s="3"/>
      <c r="G321" s="74"/>
      <c r="H321" s="74"/>
      <c r="I321" s="56" t="s">
        <v>959</v>
      </c>
      <c r="J321" s="213">
        <v>1</v>
      </c>
      <c r="K321" s="212">
        <f t="shared" si="10"/>
        <v>0</v>
      </c>
      <c r="L321" s="90"/>
      <c r="M321" s="87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  <c r="AF321" s="88"/>
      <c r="AG321" s="88"/>
      <c r="AH321" s="88"/>
      <c r="AI321" s="153"/>
      <c r="AJ321" s="88"/>
      <c r="AK321" s="88"/>
      <c r="AL321" s="88"/>
      <c r="AM321" s="88"/>
      <c r="AN321" s="88"/>
      <c r="AO321" s="88"/>
      <c r="AP321" s="88"/>
      <c r="AQ321" s="196"/>
      <c r="AR321" s="206">
        <f t="shared" si="9"/>
        <v>0</v>
      </c>
      <c r="AS321" s="143" t="s">
        <v>958</v>
      </c>
      <c r="AT321" s="6" t="s">
        <v>957</v>
      </c>
    </row>
    <row r="322" spans="1:46" ht="33.75" customHeight="1">
      <c r="A322" s="40" t="s">
        <v>679</v>
      </c>
      <c r="B322" s="3" t="s">
        <v>962</v>
      </c>
      <c r="C322" s="143" t="s">
        <v>960</v>
      </c>
      <c r="D322" s="6" t="s">
        <v>961</v>
      </c>
      <c r="E322" s="3">
        <v>6907004390</v>
      </c>
      <c r="F322" s="3"/>
      <c r="G322" s="74"/>
      <c r="H322" s="74"/>
      <c r="I322" s="56" t="s">
        <v>959</v>
      </c>
      <c r="J322" s="213">
        <v>1</v>
      </c>
      <c r="K322" s="212">
        <f t="shared" si="10"/>
        <v>0</v>
      </c>
      <c r="L322" s="90"/>
      <c r="M322" s="87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153"/>
      <c r="AJ322" s="88"/>
      <c r="AK322" s="88"/>
      <c r="AL322" s="88"/>
      <c r="AM322" s="88"/>
      <c r="AN322" s="88"/>
      <c r="AO322" s="88"/>
      <c r="AP322" s="88"/>
      <c r="AQ322" s="196"/>
      <c r="AR322" s="206">
        <f t="shared" si="9"/>
        <v>0</v>
      </c>
      <c r="AS322" s="143" t="s">
        <v>960</v>
      </c>
      <c r="AT322" s="6" t="s">
        <v>961</v>
      </c>
    </row>
    <row r="323" spans="1:46" ht="60.75" customHeight="1">
      <c r="A323" s="40" t="s">
        <v>679</v>
      </c>
      <c r="B323" s="3" t="s">
        <v>24</v>
      </c>
      <c r="C323" s="142" t="s">
        <v>259</v>
      </c>
      <c r="D323" s="6"/>
      <c r="E323" s="3"/>
      <c r="F323" s="150" t="s">
        <v>677</v>
      </c>
      <c r="G323" s="3">
        <v>0.8</v>
      </c>
      <c r="H323" s="3"/>
      <c r="I323" s="42" t="s">
        <v>718</v>
      </c>
      <c r="J323" s="214"/>
      <c r="K323" s="212">
        <f t="shared" si="10"/>
        <v>0</v>
      </c>
      <c r="L323" s="90"/>
      <c r="M323" s="87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  <c r="AK323" s="88"/>
      <c r="AL323" s="88"/>
      <c r="AM323" s="88"/>
      <c r="AN323" s="88"/>
      <c r="AO323" s="88"/>
      <c r="AP323" s="88"/>
      <c r="AQ323" s="196"/>
      <c r="AR323" s="206">
        <f t="shared" si="9"/>
        <v>0</v>
      </c>
      <c r="AS323" s="142" t="s">
        <v>259</v>
      </c>
      <c r="AT323" s="6"/>
    </row>
    <row r="324" spans="1:46" ht="30">
      <c r="A324" s="40" t="s">
        <v>679</v>
      </c>
      <c r="B324" s="3" t="s">
        <v>24</v>
      </c>
      <c r="C324" s="180" t="s">
        <v>1004</v>
      </c>
      <c r="D324" s="6" t="s">
        <v>489</v>
      </c>
      <c r="E324" s="3"/>
      <c r="F324" s="3">
        <v>7</v>
      </c>
      <c r="G324" s="3">
        <v>0.8</v>
      </c>
      <c r="H324" s="3" t="s">
        <v>668</v>
      </c>
      <c r="I324" s="42" t="s">
        <v>718</v>
      </c>
      <c r="J324" s="170">
        <v>9.4</v>
      </c>
      <c r="K324" s="182">
        <f t="shared" si="10"/>
        <v>35.200000000000003</v>
      </c>
      <c r="L324" s="90"/>
      <c r="M324" s="87"/>
      <c r="N324" s="88">
        <v>4.8</v>
      </c>
      <c r="O324" s="88"/>
      <c r="P324" s="88"/>
      <c r="Q324" s="88">
        <v>2.4</v>
      </c>
      <c r="R324" s="88"/>
      <c r="S324" s="88"/>
      <c r="T324" s="88"/>
      <c r="U324" s="88">
        <v>3.2</v>
      </c>
      <c r="V324" s="88"/>
      <c r="W324" s="88"/>
      <c r="X324" s="88">
        <v>4.8</v>
      </c>
      <c r="Y324" s="88"/>
      <c r="Z324" s="88"/>
      <c r="AA324" s="88"/>
      <c r="AB324" s="88">
        <v>4.8</v>
      </c>
      <c r="AC324" s="88"/>
      <c r="AD324" s="88"/>
      <c r="AE324" s="88">
        <v>4.8</v>
      </c>
      <c r="AF324" s="88"/>
      <c r="AG324" s="88"/>
      <c r="AH324" s="88"/>
      <c r="AI324" s="88">
        <v>4.8</v>
      </c>
      <c r="AJ324" s="88"/>
      <c r="AK324" s="88"/>
      <c r="AL324" s="88">
        <v>3.2</v>
      </c>
      <c r="AM324" s="88"/>
      <c r="AN324" s="88"/>
      <c r="AO324" s="88"/>
      <c r="AP324" s="88">
        <v>2.4</v>
      </c>
      <c r="AQ324" s="196"/>
      <c r="AR324" s="206">
        <f t="shared" si="9"/>
        <v>35.200000000000003</v>
      </c>
      <c r="AS324" s="180" t="s">
        <v>1004</v>
      </c>
      <c r="AT324" s="6" t="s">
        <v>489</v>
      </c>
    </row>
    <row r="325" spans="1:46" ht="30">
      <c r="A325" s="40" t="s">
        <v>679</v>
      </c>
      <c r="B325" s="3" t="s">
        <v>24</v>
      </c>
      <c r="C325" s="144" t="s">
        <v>1004</v>
      </c>
      <c r="D325" s="6" t="s">
        <v>490</v>
      </c>
      <c r="E325" s="3"/>
      <c r="F325" s="3">
        <v>2</v>
      </c>
      <c r="G325" s="3">
        <v>0.8</v>
      </c>
      <c r="H325" s="3" t="s">
        <v>668</v>
      </c>
      <c r="I325" s="42" t="s">
        <v>718</v>
      </c>
      <c r="J325" s="170"/>
      <c r="K325" s="212">
        <f t="shared" si="10"/>
        <v>10.5</v>
      </c>
      <c r="L325" s="90"/>
      <c r="M325" s="87"/>
      <c r="N325" s="88">
        <v>0.75</v>
      </c>
      <c r="O325" s="88"/>
      <c r="P325" s="88"/>
      <c r="Q325" s="88">
        <v>0.75</v>
      </c>
      <c r="R325" s="88"/>
      <c r="S325" s="88"/>
      <c r="T325" s="88"/>
      <c r="U325" s="88">
        <v>0.75</v>
      </c>
      <c r="V325" s="88"/>
      <c r="W325" s="88"/>
      <c r="X325" s="88">
        <v>0.75</v>
      </c>
      <c r="Y325" s="88"/>
      <c r="Z325" s="88"/>
      <c r="AA325" s="88"/>
      <c r="AB325" s="88">
        <v>1.5</v>
      </c>
      <c r="AC325" s="88"/>
      <c r="AD325" s="88"/>
      <c r="AE325" s="88">
        <v>4.5</v>
      </c>
      <c r="AF325" s="88"/>
      <c r="AG325" s="88"/>
      <c r="AH325" s="88"/>
      <c r="AI325" s="88">
        <v>0.75</v>
      </c>
      <c r="AJ325" s="88"/>
      <c r="AK325" s="88"/>
      <c r="AL325" s="88"/>
      <c r="AM325" s="88"/>
      <c r="AN325" s="88"/>
      <c r="AO325" s="88"/>
      <c r="AP325" s="88">
        <v>0.75</v>
      </c>
      <c r="AQ325" s="196"/>
      <c r="AR325" s="206">
        <f t="shared" si="9"/>
        <v>10.5</v>
      </c>
      <c r="AS325" s="144" t="s">
        <v>1004</v>
      </c>
      <c r="AT325" s="6" t="s">
        <v>490</v>
      </c>
    </row>
    <row r="326" spans="1:46" ht="30">
      <c r="A326" s="40" t="s">
        <v>679</v>
      </c>
      <c r="B326" s="3" t="s">
        <v>24</v>
      </c>
      <c r="C326" s="144"/>
      <c r="D326" s="6" t="s">
        <v>491</v>
      </c>
      <c r="E326" s="3"/>
      <c r="F326" s="3">
        <v>6</v>
      </c>
      <c r="G326" s="3">
        <v>0.75</v>
      </c>
      <c r="H326" s="3" t="s">
        <v>668</v>
      </c>
      <c r="I326" s="42" t="s">
        <v>718</v>
      </c>
      <c r="J326" s="170">
        <v>33.770000000000003</v>
      </c>
      <c r="K326" s="212">
        <f t="shared" si="10"/>
        <v>27</v>
      </c>
      <c r="L326" s="90"/>
      <c r="M326" s="87"/>
      <c r="N326" s="88">
        <v>4.5</v>
      </c>
      <c r="O326" s="88"/>
      <c r="P326" s="88"/>
      <c r="Q326" s="88">
        <v>2.25</v>
      </c>
      <c r="R326" s="88"/>
      <c r="S326" s="88"/>
      <c r="T326" s="88"/>
      <c r="U326" s="88"/>
      <c r="V326" s="88"/>
      <c r="W326" s="88"/>
      <c r="X326" s="88">
        <v>4.5</v>
      </c>
      <c r="Y326" s="88"/>
      <c r="Z326" s="88"/>
      <c r="AA326" s="88"/>
      <c r="AB326" s="88">
        <v>4.5</v>
      </c>
      <c r="AC326" s="88"/>
      <c r="AD326" s="88"/>
      <c r="AE326" s="88"/>
      <c r="AF326" s="88"/>
      <c r="AG326" s="88"/>
      <c r="AH326" s="88"/>
      <c r="AI326" s="88">
        <v>4.5</v>
      </c>
      <c r="AJ326" s="88"/>
      <c r="AK326" s="88"/>
      <c r="AL326" s="88">
        <v>2.25</v>
      </c>
      <c r="AM326" s="88"/>
      <c r="AN326" s="88"/>
      <c r="AO326" s="88"/>
      <c r="AP326" s="88">
        <v>4.5</v>
      </c>
      <c r="AQ326" s="196"/>
      <c r="AR326" s="206">
        <f t="shared" ref="AR326:AR405" si="11">K326</f>
        <v>27</v>
      </c>
      <c r="AS326" s="144"/>
      <c r="AT326" s="6" t="s">
        <v>491</v>
      </c>
    </row>
    <row r="327" spans="1:46" ht="28.5" customHeight="1">
      <c r="A327" s="40" t="s">
        <v>679</v>
      </c>
      <c r="B327" s="3" t="s">
        <v>24</v>
      </c>
      <c r="C327" s="144" t="s">
        <v>1004</v>
      </c>
      <c r="D327" s="6" t="s">
        <v>492</v>
      </c>
      <c r="E327" s="3"/>
      <c r="F327" s="3">
        <v>1</v>
      </c>
      <c r="G327" s="3">
        <v>0.8</v>
      </c>
      <c r="H327" s="3" t="s">
        <v>668</v>
      </c>
      <c r="I327" s="42" t="s">
        <v>711</v>
      </c>
      <c r="J327" s="170">
        <v>0.5</v>
      </c>
      <c r="K327" s="182">
        <f t="shared" si="10"/>
        <v>0.8</v>
      </c>
      <c r="L327" s="90"/>
      <c r="M327" s="87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>
        <v>0.8</v>
      </c>
      <c r="AC327" s="88"/>
      <c r="AD327" s="88"/>
      <c r="AE327" s="88"/>
      <c r="AF327" s="88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196"/>
      <c r="AR327" s="206">
        <f t="shared" si="11"/>
        <v>0.8</v>
      </c>
      <c r="AS327" s="144" t="s">
        <v>1004</v>
      </c>
      <c r="AT327" s="6" t="s">
        <v>492</v>
      </c>
    </row>
    <row r="328" spans="1:46" ht="45.75" customHeight="1">
      <c r="A328" s="40" t="s">
        <v>679</v>
      </c>
      <c r="B328" s="3" t="s">
        <v>24</v>
      </c>
      <c r="C328" s="168" t="s">
        <v>260</v>
      </c>
      <c r="D328" s="6" t="s">
        <v>493</v>
      </c>
      <c r="E328" s="3"/>
      <c r="F328" s="3" t="s">
        <v>668</v>
      </c>
      <c r="G328" s="3" t="s">
        <v>668</v>
      </c>
      <c r="H328" s="6" t="s">
        <v>672</v>
      </c>
      <c r="I328" s="42" t="s">
        <v>709</v>
      </c>
      <c r="J328" s="170">
        <v>2</v>
      </c>
      <c r="K328" s="212">
        <f t="shared" si="10"/>
        <v>1.2</v>
      </c>
      <c r="L328" s="90"/>
      <c r="M328" s="87"/>
      <c r="N328" s="88"/>
      <c r="O328" s="88"/>
      <c r="P328" s="88"/>
      <c r="Q328" s="88">
        <v>0.5</v>
      </c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88"/>
      <c r="AC328" s="88"/>
      <c r="AD328" s="88"/>
      <c r="AE328" s="88">
        <v>0.5</v>
      </c>
      <c r="AF328" s="88"/>
      <c r="AG328" s="88"/>
      <c r="AH328" s="88"/>
      <c r="AI328" s="88"/>
      <c r="AJ328" s="88"/>
      <c r="AK328" s="88"/>
      <c r="AL328" s="88">
        <v>0.2</v>
      </c>
      <c r="AM328" s="88"/>
      <c r="AN328" s="88"/>
      <c r="AO328" s="88"/>
      <c r="AP328" s="88"/>
      <c r="AQ328" s="196"/>
      <c r="AR328" s="206">
        <f t="shared" si="11"/>
        <v>1.2</v>
      </c>
      <c r="AS328" s="168" t="s">
        <v>260</v>
      </c>
      <c r="AT328" s="6" t="s">
        <v>493</v>
      </c>
    </row>
    <row r="329" spans="1:46" ht="30">
      <c r="A329" s="40" t="s">
        <v>679</v>
      </c>
      <c r="B329" s="3" t="s">
        <v>24</v>
      </c>
      <c r="C329" s="142" t="s">
        <v>831</v>
      </c>
      <c r="D329" s="6" t="s">
        <v>494</v>
      </c>
      <c r="E329" s="26">
        <v>6907000853</v>
      </c>
      <c r="F329" s="3">
        <v>1</v>
      </c>
      <c r="G329" s="3">
        <v>8</v>
      </c>
      <c r="H329" s="3" t="s">
        <v>668</v>
      </c>
      <c r="I329" s="42" t="s">
        <v>711</v>
      </c>
      <c r="J329" s="170">
        <v>14.3</v>
      </c>
      <c r="K329" s="182">
        <f t="shared" si="10"/>
        <v>16</v>
      </c>
      <c r="L329" s="90"/>
      <c r="M329" s="87"/>
      <c r="N329" s="88">
        <v>8</v>
      </c>
      <c r="O329" s="88"/>
      <c r="P329" s="88"/>
      <c r="Q329" s="88"/>
      <c r="R329" s="88"/>
      <c r="S329" s="88"/>
      <c r="T329" s="88"/>
      <c r="U329" s="88"/>
      <c r="V329" s="88"/>
      <c r="W329" s="88">
        <v>8</v>
      </c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196"/>
      <c r="AR329" s="206">
        <f t="shared" si="11"/>
        <v>16</v>
      </c>
      <c r="AS329" s="142" t="s">
        <v>831</v>
      </c>
      <c r="AT329" s="6" t="s">
        <v>494</v>
      </c>
    </row>
    <row r="330" spans="1:46" ht="42.75">
      <c r="A330" s="40" t="s">
        <v>679</v>
      </c>
      <c r="B330" s="3" t="s">
        <v>24</v>
      </c>
      <c r="C330" s="168" t="s">
        <v>262</v>
      </c>
      <c r="D330" s="6" t="s">
        <v>495</v>
      </c>
      <c r="E330" s="25">
        <v>6900000364</v>
      </c>
      <c r="F330" s="3">
        <v>2</v>
      </c>
      <c r="G330" s="3">
        <v>0.8</v>
      </c>
      <c r="H330" s="3" t="s">
        <v>668</v>
      </c>
      <c r="I330" s="42" t="s">
        <v>709</v>
      </c>
      <c r="J330" s="170">
        <v>3</v>
      </c>
      <c r="K330" s="182">
        <f t="shared" si="10"/>
        <v>5.2</v>
      </c>
      <c r="L330" s="90"/>
      <c r="M330" s="87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>
        <v>1.8</v>
      </c>
      <c r="AC330" s="88"/>
      <c r="AD330" s="88"/>
      <c r="AE330" s="88"/>
      <c r="AF330" s="88">
        <v>1.8</v>
      </c>
      <c r="AG330" s="88"/>
      <c r="AH330" s="88"/>
      <c r="AI330" s="88"/>
      <c r="AJ330" s="88"/>
      <c r="AK330" s="88"/>
      <c r="AL330" s="88">
        <v>1.6</v>
      </c>
      <c r="AM330" s="88"/>
      <c r="AN330" s="88"/>
      <c r="AO330" s="88"/>
      <c r="AP330" s="88"/>
      <c r="AQ330" s="196"/>
      <c r="AR330" s="206">
        <f t="shared" si="11"/>
        <v>5.2</v>
      </c>
      <c r="AS330" s="168" t="s">
        <v>262</v>
      </c>
      <c r="AT330" s="6" t="s">
        <v>495</v>
      </c>
    </row>
    <row r="331" spans="1:46" ht="42.75">
      <c r="A331" s="40" t="s">
        <v>679</v>
      </c>
      <c r="B331" s="3" t="s">
        <v>24</v>
      </c>
      <c r="C331" s="168" t="s">
        <v>263</v>
      </c>
      <c r="D331" s="6" t="s">
        <v>496</v>
      </c>
      <c r="E331" s="3"/>
      <c r="F331" s="3">
        <v>2</v>
      </c>
      <c r="G331" s="3">
        <v>0.8</v>
      </c>
      <c r="H331" s="3" t="s">
        <v>668</v>
      </c>
      <c r="I331" s="42" t="s">
        <v>711</v>
      </c>
      <c r="J331" s="170">
        <v>1.6</v>
      </c>
      <c r="K331" s="212">
        <f t="shared" si="10"/>
        <v>0</v>
      </c>
      <c r="L331" s="90"/>
      <c r="M331" s="87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88"/>
      <c r="AK331" s="88"/>
      <c r="AL331" s="88"/>
      <c r="AM331" s="88"/>
      <c r="AN331" s="88"/>
      <c r="AO331" s="88"/>
      <c r="AP331" s="88"/>
      <c r="AQ331" s="196"/>
      <c r="AR331" s="206">
        <f t="shared" si="11"/>
        <v>0</v>
      </c>
      <c r="AS331" s="168" t="s">
        <v>263</v>
      </c>
      <c r="AT331" s="6" t="s">
        <v>496</v>
      </c>
    </row>
    <row r="332" spans="1:46" ht="42.75">
      <c r="A332" s="40" t="s">
        <v>679</v>
      </c>
      <c r="B332" s="3" t="s">
        <v>24</v>
      </c>
      <c r="C332" s="168" t="s">
        <v>1003</v>
      </c>
      <c r="D332" s="6" t="s">
        <v>497</v>
      </c>
      <c r="E332" s="3">
        <v>6905041501</v>
      </c>
      <c r="F332" s="3">
        <v>1</v>
      </c>
      <c r="G332" s="3">
        <v>0.8</v>
      </c>
      <c r="H332" s="3" t="s">
        <v>668</v>
      </c>
      <c r="I332" s="42" t="s">
        <v>711</v>
      </c>
      <c r="J332" s="170">
        <v>4.5</v>
      </c>
      <c r="K332" s="212">
        <f t="shared" si="10"/>
        <v>1.6</v>
      </c>
      <c r="L332" s="90"/>
      <c r="M332" s="87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>
        <v>1.6</v>
      </c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88"/>
      <c r="AK332" s="88"/>
      <c r="AL332" s="88"/>
      <c r="AM332" s="88"/>
      <c r="AN332" s="88"/>
      <c r="AO332" s="88"/>
      <c r="AP332" s="88"/>
      <c r="AQ332" s="196"/>
      <c r="AR332" s="206">
        <f t="shared" si="11"/>
        <v>1.6</v>
      </c>
      <c r="AS332" s="168" t="s">
        <v>1003</v>
      </c>
      <c r="AT332" s="6" t="s">
        <v>497</v>
      </c>
    </row>
    <row r="333" spans="1:46" ht="30">
      <c r="A333" s="40" t="s">
        <v>679</v>
      </c>
      <c r="B333" s="3"/>
      <c r="C333" s="168" t="s">
        <v>1122</v>
      </c>
      <c r="D333" s="6" t="s">
        <v>1123</v>
      </c>
      <c r="E333" s="3"/>
      <c r="F333" s="3">
        <v>3</v>
      </c>
      <c r="G333" s="3">
        <v>0.8</v>
      </c>
      <c r="H333" s="3" t="s">
        <v>668</v>
      </c>
      <c r="I333" s="42" t="s">
        <v>718</v>
      </c>
      <c r="J333" s="170">
        <v>9.6</v>
      </c>
      <c r="K333" s="182">
        <f t="shared" si="10"/>
        <v>9.6</v>
      </c>
      <c r="L333" s="90"/>
      <c r="M333" s="87"/>
      <c r="N333" s="88">
        <v>2.4</v>
      </c>
      <c r="O333" s="88"/>
      <c r="P333" s="88"/>
      <c r="Q333" s="88"/>
      <c r="R333" s="88"/>
      <c r="S333" s="88"/>
      <c r="T333" s="88"/>
      <c r="U333" s="88">
        <v>2.4</v>
      </c>
      <c r="V333" s="88"/>
      <c r="W333" s="88"/>
      <c r="X333" s="88"/>
      <c r="Y333" s="88"/>
      <c r="Z333" s="88"/>
      <c r="AA333" s="88"/>
      <c r="AB333" s="88">
        <v>2.4</v>
      </c>
      <c r="AC333" s="88"/>
      <c r="AD333" s="88"/>
      <c r="AE333" s="88"/>
      <c r="AF333" s="88"/>
      <c r="AG333" s="88"/>
      <c r="AH333" s="88"/>
      <c r="AI333" s="88">
        <v>2.4</v>
      </c>
      <c r="AJ333" s="88"/>
      <c r="AK333" s="88"/>
      <c r="AL333" s="88"/>
      <c r="AM333" s="88"/>
      <c r="AN333" s="88"/>
      <c r="AO333" s="88"/>
      <c r="AP333" s="88"/>
      <c r="AQ333" s="196"/>
      <c r="AR333" s="206">
        <f t="shared" si="11"/>
        <v>9.6</v>
      </c>
      <c r="AS333" s="168" t="s">
        <v>265</v>
      </c>
      <c r="AT333" s="6" t="s">
        <v>900</v>
      </c>
    </row>
    <row r="334" spans="1:46" ht="30">
      <c r="A334" s="40" t="s">
        <v>679</v>
      </c>
      <c r="B334" s="6" t="s">
        <v>747</v>
      </c>
      <c r="C334" s="168" t="s">
        <v>266</v>
      </c>
      <c r="D334" s="6" t="s">
        <v>499</v>
      </c>
      <c r="E334" s="25">
        <v>690701001</v>
      </c>
      <c r="F334" s="3">
        <v>1</v>
      </c>
      <c r="G334" s="3">
        <v>0.6</v>
      </c>
      <c r="H334" s="3" t="s">
        <v>668</v>
      </c>
      <c r="I334" s="42" t="s">
        <v>711</v>
      </c>
      <c r="J334" s="170">
        <v>0.66700000000000004</v>
      </c>
      <c r="K334" s="212">
        <f t="shared" si="10"/>
        <v>0</v>
      </c>
      <c r="L334" s="90"/>
      <c r="M334" s="87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196"/>
      <c r="AR334" s="206">
        <f t="shared" si="11"/>
        <v>0</v>
      </c>
      <c r="AS334" s="168" t="s">
        <v>266</v>
      </c>
      <c r="AT334" s="6" t="s">
        <v>499</v>
      </c>
    </row>
    <row r="335" spans="1:46" ht="57">
      <c r="A335" s="40" t="s">
        <v>679</v>
      </c>
      <c r="B335" s="3" t="s">
        <v>24</v>
      </c>
      <c r="C335" s="168" t="s">
        <v>267</v>
      </c>
      <c r="D335" s="6" t="s">
        <v>500</v>
      </c>
      <c r="E335" s="25">
        <v>7708670340</v>
      </c>
      <c r="F335" s="3" t="s">
        <v>668</v>
      </c>
      <c r="G335" s="3" t="s">
        <v>668</v>
      </c>
      <c r="H335" s="3" t="s">
        <v>674</v>
      </c>
      <c r="I335" s="42" t="s">
        <v>711</v>
      </c>
      <c r="J335" s="170">
        <v>0.8</v>
      </c>
      <c r="K335" s="212">
        <f t="shared" si="10"/>
        <v>0</v>
      </c>
      <c r="L335" s="90"/>
      <c r="M335" s="87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196"/>
      <c r="AR335" s="206">
        <f t="shared" si="11"/>
        <v>0</v>
      </c>
      <c r="AS335" s="168" t="s">
        <v>267</v>
      </c>
      <c r="AT335" s="6" t="s">
        <v>500</v>
      </c>
    </row>
    <row r="336" spans="1:46" ht="36.75" customHeight="1">
      <c r="A336" s="40" t="s">
        <v>679</v>
      </c>
      <c r="B336" s="6" t="s">
        <v>742</v>
      </c>
      <c r="C336" s="168" t="s">
        <v>268</v>
      </c>
      <c r="D336" s="6" t="s">
        <v>501</v>
      </c>
      <c r="E336" s="3"/>
      <c r="F336" s="3">
        <v>2</v>
      </c>
      <c r="G336" s="3">
        <v>1</v>
      </c>
      <c r="H336" s="3" t="s">
        <v>668</v>
      </c>
      <c r="I336" s="42" t="s">
        <v>720</v>
      </c>
      <c r="J336" s="170">
        <v>2</v>
      </c>
      <c r="K336" s="212">
        <f t="shared" si="10"/>
        <v>0</v>
      </c>
      <c r="L336" s="90"/>
      <c r="M336" s="87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  <c r="AK336" s="88"/>
      <c r="AL336" s="88"/>
      <c r="AM336" s="88"/>
      <c r="AN336" s="88"/>
      <c r="AO336" s="88"/>
      <c r="AP336" s="88"/>
      <c r="AQ336" s="196"/>
      <c r="AR336" s="206">
        <f t="shared" si="11"/>
        <v>0</v>
      </c>
      <c r="AS336" s="168" t="s">
        <v>268</v>
      </c>
      <c r="AT336" s="6" t="s">
        <v>501</v>
      </c>
    </row>
    <row r="337" spans="1:46" ht="45.75" customHeight="1">
      <c r="A337" s="40" t="s">
        <v>679</v>
      </c>
      <c r="B337" s="3" t="s">
        <v>24</v>
      </c>
      <c r="C337" s="168" t="s">
        <v>271</v>
      </c>
      <c r="D337" s="6" t="s">
        <v>1077</v>
      </c>
      <c r="E337" s="3">
        <v>7714731464</v>
      </c>
      <c r="F337" s="3">
        <v>1</v>
      </c>
      <c r="G337" s="3">
        <v>0.8</v>
      </c>
      <c r="H337" s="3" t="s">
        <v>668</v>
      </c>
      <c r="I337" s="42" t="s">
        <v>711</v>
      </c>
      <c r="J337" s="225">
        <v>1.5</v>
      </c>
      <c r="K337" s="212">
        <f t="shared" si="10"/>
        <v>1.3</v>
      </c>
      <c r="L337" s="90"/>
      <c r="M337" s="87"/>
      <c r="N337" s="88"/>
      <c r="O337" s="88"/>
      <c r="P337" s="88"/>
      <c r="Q337" s="88">
        <v>0.8</v>
      </c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>
        <v>0.5</v>
      </c>
      <c r="AK337" s="88"/>
      <c r="AL337" s="88"/>
      <c r="AM337" s="88"/>
      <c r="AN337" s="88"/>
      <c r="AO337" s="88"/>
      <c r="AP337" s="88"/>
      <c r="AQ337" s="196"/>
      <c r="AR337" s="206">
        <f t="shared" si="11"/>
        <v>1.3</v>
      </c>
      <c r="AS337" s="4" t="s">
        <v>271</v>
      </c>
      <c r="AT337" s="6" t="s">
        <v>503</v>
      </c>
    </row>
    <row r="338" spans="1:46" ht="30">
      <c r="A338" s="40" t="s">
        <v>679</v>
      </c>
      <c r="B338" s="3" t="s">
        <v>24</v>
      </c>
      <c r="C338" s="168" t="s">
        <v>269</v>
      </c>
      <c r="D338" s="6" t="s">
        <v>502</v>
      </c>
      <c r="E338" s="25">
        <v>6907008612</v>
      </c>
      <c r="F338" s="3" t="s">
        <v>668</v>
      </c>
      <c r="G338" s="3" t="s">
        <v>668</v>
      </c>
      <c r="H338" s="3">
        <v>0.5</v>
      </c>
      <c r="I338" s="42" t="s">
        <v>711</v>
      </c>
      <c r="J338" s="170">
        <v>0.5</v>
      </c>
      <c r="K338" s="212">
        <f t="shared" si="10"/>
        <v>0</v>
      </c>
      <c r="L338" s="90"/>
      <c r="M338" s="87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196"/>
      <c r="AR338" s="206">
        <f t="shared" si="11"/>
        <v>0</v>
      </c>
      <c r="AS338" s="168" t="s">
        <v>269</v>
      </c>
      <c r="AT338" s="6" t="s">
        <v>502</v>
      </c>
    </row>
    <row r="339" spans="1:46" ht="33.75" customHeight="1">
      <c r="A339" s="40" t="s">
        <v>679</v>
      </c>
      <c r="B339" s="3" t="s">
        <v>24</v>
      </c>
      <c r="C339" s="168" t="s">
        <v>835</v>
      </c>
      <c r="D339" s="6" t="s">
        <v>950</v>
      </c>
      <c r="E339" s="25">
        <v>6946000511</v>
      </c>
      <c r="F339" s="3"/>
      <c r="G339" s="3"/>
      <c r="H339" s="3"/>
      <c r="I339" s="151" t="s">
        <v>837</v>
      </c>
      <c r="J339" s="216">
        <v>0.8</v>
      </c>
      <c r="K339" s="212">
        <f t="shared" si="10"/>
        <v>0</v>
      </c>
      <c r="L339" s="90"/>
      <c r="M339" s="87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196"/>
      <c r="AR339" s="206">
        <f t="shared" si="11"/>
        <v>0</v>
      </c>
      <c r="AS339" s="168" t="s">
        <v>835</v>
      </c>
      <c r="AT339" s="6" t="s">
        <v>950</v>
      </c>
    </row>
    <row r="340" spans="1:46" ht="44.25" customHeight="1">
      <c r="A340" s="40" t="s">
        <v>679</v>
      </c>
      <c r="B340" s="3" t="s">
        <v>24</v>
      </c>
      <c r="C340" s="168" t="s">
        <v>838</v>
      </c>
      <c r="D340" s="6" t="s">
        <v>839</v>
      </c>
      <c r="E340" s="25">
        <v>6908016817</v>
      </c>
      <c r="F340" s="3"/>
      <c r="G340" s="3"/>
      <c r="H340" s="3"/>
      <c r="I340" s="39" t="s">
        <v>840</v>
      </c>
      <c r="J340" s="216">
        <v>1</v>
      </c>
      <c r="K340" s="212">
        <f t="shared" si="10"/>
        <v>0</v>
      </c>
      <c r="L340" s="90"/>
      <c r="M340" s="87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196"/>
      <c r="AR340" s="206">
        <f t="shared" si="11"/>
        <v>0</v>
      </c>
      <c r="AS340" s="168" t="s">
        <v>838</v>
      </c>
      <c r="AT340" s="6" t="s">
        <v>839</v>
      </c>
    </row>
    <row r="341" spans="1:46" ht="33.75" customHeight="1">
      <c r="A341" s="40" t="s">
        <v>679</v>
      </c>
      <c r="B341" s="3" t="s">
        <v>24</v>
      </c>
      <c r="C341" s="4" t="s">
        <v>859</v>
      </c>
      <c r="D341" s="6" t="s">
        <v>861</v>
      </c>
      <c r="E341" s="25">
        <v>6907006630</v>
      </c>
      <c r="F341" s="3" t="s">
        <v>668</v>
      </c>
      <c r="G341" s="3" t="s">
        <v>668</v>
      </c>
      <c r="H341" s="3" t="s">
        <v>668</v>
      </c>
      <c r="I341" s="39" t="s">
        <v>860</v>
      </c>
      <c r="J341" s="221"/>
      <c r="K341" s="212">
        <f t="shared" si="10"/>
        <v>0</v>
      </c>
      <c r="L341" s="90"/>
      <c r="M341" s="87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196"/>
      <c r="AR341" s="206">
        <f t="shared" si="11"/>
        <v>0</v>
      </c>
      <c r="AS341" s="4" t="s">
        <v>859</v>
      </c>
      <c r="AT341" s="6" t="s">
        <v>861</v>
      </c>
    </row>
    <row r="342" spans="1:46" ht="30">
      <c r="A342" s="40" t="s">
        <v>679</v>
      </c>
      <c r="B342" s="3" t="s">
        <v>24</v>
      </c>
      <c r="C342" s="4" t="s">
        <v>272</v>
      </c>
      <c r="D342" s="6" t="s">
        <v>24</v>
      </c>
      <c r="E342" s="25">
        <v>690701001</v>
      </c>
      <c r="F342" s="3">
        <v>1</v>
      </c>
      <c r="G342" s="3">
        <v>8</v>
      </c>
      <c r="H342" s="3" t="s">
        <v>668</v>
      </c>
      <c r="I342" s="42" t="s">
        <v>711</v>
      </c>
      <c r="J342" s="214"/>
      <c r="K342" s="212">
        <f t="shared" si="10"/>
        <v>0</v>
      </c>
      <c r="L342" s="90"/>
      <c r="M342" s="87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196"/>
      <c r="AR342" s="206">
        <f t="shared" si="11"/>
        <v>0</v>
      </c>
      <c r="AS342" s="4" t="s">
        <v>272</v>
      </c>
      <c r="AT342" s="6" t="s">
        <v>24</v>
      </c>
    </row>
    <row r="343" spans="1:46" ht="40.5" customHeight="1">
      <c r="A343" s="40" t="s">
        <v>679</v>
      </c>
      <c r="B343" s="3" t="s">
        <v>24</v>
      </c>
      <c r="C343" s="168" t="s">
        <v>273</v>
      </c>
      <c r="D343" s="6" t="s">
        <v>24</v>
      </c>
      <c r="E343" s="25">
        <v>690700020849</v>
      </c>
      <c r="F343" s="3">
        <v>2</v>
      </c>
      <c r="G343" s="3">
        <v>8</v>
      </c>
      <c r="H343" s="3" t="s">
        <v>668</v>
      </c>
      <c r="I343" s="42" t="s">
        <v>711</v>
      </c>
      <c r="J343" s="170">
        <v>24</v>
      </c>
      <c r="K343" s="212">
        <f t="shared" si="10"/>
        <v>0</v>
      </c>
      <c r="L343" s="90"/>
      <c r="M343" s="87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196"/>
      <c r="AR343" s="206">
        <f t="shared" si="11"/>
        <v>0</v>
      </c>
      <c r="AS343" s="168" t="s">
        <v>273</v>
      </c>
      <c r="AT343" s="6" t="s">
        <v>24</v>
      </c>
    </row>
    <row r="344" spans="1:46" ht="30">
      <c r="A344" s="40" t="s">
        <v>679</v>
      </c>
      <c r="B344" s="3" t="s">
        <v>24</v>
      </c>
      <c r="C344" s="4" t="s">
        <v>274</v>
      </c>
      <c r="D344" s="6" t="s">
        <v>504</v>
      </c>
      <c r="E344" s="25">
        <v>6907002890</v>
      </c>
      <c r="F344" s="3">
        <v>1</v>
      </c>
      <c r="G344" s="3">
        <v>8</v>
      </c>
      <c r="H344" s="3" t="s">
        <v>668</v>
      </c>
      <c r="I344" s="42" t="s">
        <v>711</v>
      </c>
      <c r="J344" s="214"/>
      <c r="K344" s="212">
        <f t="shared" si="10"/>
        <v>0</v>
      </c>
      <c r="L344" s="90"/>
      <c r="M344" s="87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196"/>
      <c r="AR344" s="206">
        <f t="shared" si="11"/>
        <v>0</v>
      </c>
      <c r="AS344" s="4" t="s">
        <v>274</v>
      </c>
      <c r="AT344" s="6" t="s">
        <v>504</v>
      </c>
    </row>
    <row r="345" spans="1:46" ht="30">
      <c r="A345" s="40" t="s">
        <v>679</v>
      </c>
      <c r="B345" s="3" t="s">
        <v>24</v>
      </c>
      <c r="C345" s="4" t="s">
        <v>275</v>
      </c>
      <c r="D345" s="6" t="s">
        <v>504</v>
      </c>
      <c r="E345" s="25">
        <v>6907005178</v>
      </c>
      <c r="F345" s="3">
        <v>1</v>
      </c>
      <c r="G345" s="3">
        <v>8</v>
      </c>
      <c r="H345" s="3" t="s">
        <v>668</v>
      </c>
      <c r="I345" s="42" t="s">
        <v>711</v>
      </c>
      <c r="J345" s="214"/>
      <c r="K345" s="212">
        <f t="shared" si="10"/>
        <v>0</v>
      </c>
      <c r="L345" s="90"/>
      <c r="M345" s="87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196"/>
      <c r="AR345" s="206">
        <f t="shared" si="11"/>
        <v>0</v>
      </c>
      <c r="AS345" s="4" t="s">
        <v>275</v>
      </c>
      <c r="AT345" s="6" t="s">
        <v>504</v>
      </c>
    </row>
    <row r="346" spans="1:46" ht="30">
      <c r="A346" s="40" t="s">
        <v>679</v>
      </c>
      <c r="B346" s="3" t="s">
        <v>24</v>
      </c>
      <c r="C346" s="168" t="s">
        <v>276</v>
      </c>
      <c r="D346" s="6" t="s">
        <v>505</v>
      </c>
      <c r="E346" s="25">
        <v>6907011020</v>
      </c>
      <c r="F346" s="3">
        <v>2</v>
      </c>
      <c r="G346" s="3">
        <v>0.8</v>
      </c>
      <c r="H346" s="3" t="s">
        <v>668</v>
      </c>
      <c r="I346" s="39" t="s">
        <v>1093</v>
      </c>
      <c r="J346" s="170">
        <v>21.881</v>
      </c>
      <c r="K346" s="212">
        <f t="shared" si="10"/>
        <v>0</v>
      </c>
      <c r="L346" s="90"/>
      <c r="M346" s="87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196"/>
      <c r="AR346" s="206">
        <f t="shared" si="11"/>
        <v>0</v>
      </c>
      <c r="AS346" s="168" t="s">
        <v>276</v>
      </c>
      <c r="AT346" s="6" t="s">
        <v>505</v>
      </c>
    </row>
    <row r="347" spans="1:46" ht="32.25" customHeight="1">
      <c r="A347" s="128" t="s">
        <v>679</v>
      </c>
      <c r="B347" s="131" t="s">
        <v>24</v>
      </c>
      <c r="C347" s="168" t="s">
        <v>805</v>
      </c>
      <c r="D347" s="129" t="s">
        <v>999</v>
      </c>
      <c r="E347" s="179">
        <v>6907010587</v>
      </c>
      <c r="F347" s="74"/>
      <c r="G347" s="74"/>
      <c r="H347" s="74"/>
      <c r="I347" s="56"/>
      <c r="J347" s="213">
        <v>13.38</v>
      </c>
      <c r="K347" s="212">
        <f t="shared" si="10"/>
        <v>0</v>
      </c>
      <c r="L347" s="90"/>
      <c r="M347" s="87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196"/>
      <c r="AR347" s="206">
        <f t="shared" si="11"/>
        <v>0</v>
      </c>
      <c r="AS347" s="168" t="s">
        <v>805</v>
      </c>
      <c r="AT347" s="129" t="s">
        <v>999</v>
      </c>
    </row>
    <row r="348" spans="1:46" ht="75" customHeight="1">
      <c r="A348" s="40" t="s">
        <v>679</v>
      </c>
      <c r="B348" s="3" t="s">
        <v>24</v>
      </c>
      <c r="C348" s="168" t="s">
        <v>982</v>
      </c>
      <c r="D348" s="6" t="s">
        <v>983</v>
      </c>
      <c r="E348" s="25">
        <v>6907002787</v>
      </c>
      <c r="F348" s="3">
        <v>2</v>
      </c>
      <c r="G348" s="3">
        <v>0.8</v>
      </c>
      <c r="H348" s="3" t="s">
        <v>668</v>
      </c>
      <c r="I348" s="42" t="s">
        <v>712</v>
      </c>
      <c r="J348" s="170">
        <v>4.88</v>
      </c>
      <c r="K348" s="212">
        <f t="shared" si="10"/>
        <v>0</v>
      </c>
      <c r="L348" s="90"/>
      <c r="M348" s="87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196"/>
      <c r="AR348" s="206">
        <f t="shared" si="11"/>
        <v>0</v>
      </c>
      <c r="AS348" s="168" t="s">
        <v>982</v>
      </c>
      <c r="AT348" s="6" t="s">
        <v>983</v>
      </c>
    </row>
    <row r="349" spans="1:46" ht="36.75" customHeight="1">
      <c r="A349" s="40" t="s">
        <v>679</v>
      </c>
      <c r="B349" s="3" t="s">
        <v>24</v>
      </c>
      <c r="C349" s="168" t="s">
        <v>278</v>
      </c>
      <c r="D349" s="6" t="s">
        <v>507</v>
      </c>
      <c r="E349" s="3"/>
      <c r="F349" s="3">
        <v>1</v>
      </c>
      <c r="G349" s="3">
        <v>0.5</v>
      </c>
      <c r="H349" s="3" t="s">
        <v>668</v>
      </c>
      <c r="I349" s="42" t="s">
        <v>711</v>
      </c>
      <c r="J349" s="213">
        <v>0.157</v>
      </c>
      <c r="K349" s="212">
        <f t="shared" si="10"/>
        <v>0</v>
      </c>
      <c r="L349" s="90"/>
      <c r="M349" s="87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196"/>
      <c r="AR349" s="206">
        <f t="shared" si="11"/>
        <v>0</v>
      </c>
      <c r="AS349" s="168" t="s">
        <v>278</v>
      </c>
      <c r="AT349" s="6" t="s">
        <v>507</v>
      </c>
    </row>
    <row r="350" spans="1:46" ht="33" customHeight="1">
      <c r="A350" s="40" t="s">
        <v>679</v>
      </c>
      <c r="B350" s="3" t="s">
        <v>24</v>
      </c>
      <c r="C350" s="168" t="s">
        <v>841</v>
      </c>
      <c r="D350" s="6" t="s">
        <v>842</v>
      </c>
      <c r="E350" s="3">
        <v>690707997129</v>
      </c>
      <c r="F350" s="3"/>
      <c r="G350" s="3"/>
      <c r="H350" s="3"/>
      <c r="I350" s="39" t="s">
        <v>843</v>
      </c>
      <c r="J350" s="216">
        <v>0.5</v>
      </c>
      <c r="K350" s="212">
        <f t="shared" si="10"/>
        <v>0</v>
      </c>
      <c r="L350" s="90"/>
      <c r="M350" s="87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196"/>
      <c r="AR350" s="206">
        <f t="shared" si="11"/>
        <v>0</v>
      </c>
      <c r="AS350" s="168" t="s">
        <v>841</v>
      </c>
      <c r="AT350" s="6" t="s">
        <v>842</v>
      </c>
    </row>
    <row r="351" spans="1:46" ht="45.75" customHeight="1">
      <c r="A351" s="40" t="s">
        <v>679</v>
      </c>
      <c r="B351" s="3" t="s">
        <v>24</v>
      </c>
      <c r="C351" s="168" t="s">
        <v>844</v>
      </c>
      <c r="D351" s="6" t="s">
        <v>845</v>
      </c>
      <c r="E351" s="3"/>
      <c r="F351" s="3"/>
      <c r="G351" s="3"/>
      <c r="H351" s="3"/>
      <c r="I351" s="39" t="s">
        <v>846</v>
      </c>
      <c r="J351" s="216">
        <v>0.75</v>
      </c>
      <c r="K351" s="212">
        <f t="shared" si="10"/>
        <v>0</v>
      </c>
      <c r="L351" s="90"/>
      <c r="M351" s="87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196"/>
      <c r="AR351" s="206">
        <f t="shared" si="11"/>
        <v>0</v>
      </c>
      <c r="AS351" s="168" t="s">
        <v>844</v>
      </c>
      <c r="AT351" s="6" t="s">
        <v>845</v>
      </c>
    </row>
    <row r="352" spans="1:46" ht="55.5" customHeight="1">
      <c r="A352" s="40" t="s">
        <v>679</v>
      </c>
      <c r="B352" s="3" t="s">
        <v>24</v>
      </c>
      <c r="C352" s="168" t="s">
        <v>1056</v>
      </c>
      <c r="D352" s="6" t="s">
        <v>1057</v>
      </c>
      <c r="E352" s="3"/>
      <c r="F352" s="3"/>
      <c r="G352" s="3"/>
      <c r="H352" s="3"/>
      <c r="I352" s="42" t="s">
        <v>711</v>
      </c>
      <c r="J352" s="216">
        <v>1.0920000000000001</v>
      </c>
      <c r="K352" s="212">
        <f t="shared" si="10"/>
        <v>0</v>
      </c>
      <c r="L352" s="90"/>
      <c r="M352" s="87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196"/>
      <c r="AR352" s="206">
        <f t="shared" si="11"/>
        <v>0</v>
      </c>
      <c r="AS352" s="168" t="s">
        <v>1056</v>
      </c>
      <c r="AT352" s="6" t="s">
        <v>1057</v>
      </c>
    </row>
    <row r="353" spans="1:46" ht="45.75" customHeight="1">
      <c r="A353" s="40" t="s">
        <v>679</v>
      </c>
      <c r="B353" s="3" t="s">
        <v>24</v>
      </c>
      <c r="C353" s="168" t="s">
        <v>1056</v>
      </c>
      <c r="D353" s="6" t="s">
        <v>1058</v>
      </c>
      <c r="E353" s="3"/>
      <c r="F353" s="3"/>
      <c r="G353" s="3"/>
      <c r="H353" s="3"/>
      <c r="I353" s="42" t="s">
        <v>711</v>
      </c>
      <c r="J353" s="216">
        <v>0.20499999999999999</v>
      </c>
      <c r="K353" s="212">
        <f t="shared" si="10"/>
        <v>0</v>
      </c>
      <c r="L353" s="90"/>
      <c r="M353" s="87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196"/>
      <c r="AR353" s="206">
        <f t="shared" si="11"/>
        <v>0</v>
      </c>
      <c r="AS353" s="168" t="s">
        <v>1056</v>
      </c>
      <c r="AT353" s="6" t="s">
        <v>1058</v>
      </c>
    </row>
    <row r="354" spans="1:46" ht="45.75" customHeight="1">
      <c r="A354" s="40" t="s">
        <v>679</v>
      </c>
      <c r="B354" s="3" t="s">
        <v>24</v>
      </c>
      <c r="C354" s="168" t="s">
        <v>1056</v>
      </c>
      <c r="D354" s="6" t="s">
        <v>1059</v>
      </c>
      <c r="E354" s="3"/>
      <c r="F354" s="3"/>
      <c r="G354" s="3"/>
      <c r="H354" s="3"/>
      <c r="I354" s="42" t="s">
        <v>711</v>
      </c>
      <c r="J354" s="216">
        <v>0.13700000000000001</v>
      </c>
      <c r="K354" s="212">
        <f t="shared" si="10"/>
        <v>0</v>
      </c>
      <c r="L354" s="90"/>
      <c r="M354" s="87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196"/>
      <c r="AR354" s="206">
        <f t="shared" si="11"/>
        <v>0</v>
      </c>
      <c r="AS354" s="168" t="s">
        <v>1056</v>
      </c>
      <c r="AT354" s="6" t="s">
        <v>1059</v>
      </c>
    </row>
    <row r="355" spans="1:46" ht="45.75" customHeight="1">
      <c r="A355" s="40" t="s">
        <v>679</v>
      </c>
      <c r="B355" s="3" t="s">
        <v>24</v>
      </c>
      <c r="C355" s="168" t="s">
        <v>1056</v>
      </c>
      <c r="D355" s="6" t="s">
        <v>1060</v>
      </c>
      <c r="E355" s="3"/>
      <c r="F355" s="3"/>
      <c r="G355" s="3"/>
      <c r="H355" s="3"/>
      <c r="I355" s="42" t="s">
        <v>711</v>
      </c>
      <c r="J355" s="216">
        <v>6.8000000000000005E-2</v>
      </c>
      <c r="K355" s="212">
        <f t="shared" si="10"/>
        <v>0</v>
      </c>
      <c r="L355" s="90"/>
      <c r="M355" s="87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196"/>
      <c r="AR355" s="206">
        <f t="shared" si="11"/>
        <v>0</v>
      </c>
      <c r="AS355" s="168" t="s">
        <v>1056</v>
      </c>
      <c r="AT355" s="6" t="s">
        <v>1060</v>
      </c>
    </row>
    <row r="356" spans="1:46" ht="45.75" customHeight="1">
      <c r="A356" s="40" t="s">
        <v>679</v>
      </c>
      <c r="B356" s="3"/>
      <c r="C356" s="168" t="s">
        <v>1056</v>
      </c>
      <c r="D356" s="6" t="s">
        <v>1061</v>
      </c>
      <c r="E356" s="3"/>
      <c r="F356" s="3"/>
      <c r="G356" s="3"/>
      <c r="H356" s="3"/>
      <c r="I356" s="42" t="s">
        <v>711</v>
      </c>
      <c r="J356" s="216">
        <v>6.8000000000000005E-2</v>
      </c>
      <c r="K356" s="212">
        <f t="shared" si="10"/>
        <v>0</v>
      </c>
      <c r="L356" s="90"/>
      <c r="M356" s="87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196"/>
      <c r="AR356" s="206">
        <f t="shared" si="11"/>
        <v>0</v>
      </c>
      <c r="AS356" s="168" t="s">
        <v>1056</v>
      </c>
      <c r="AT356" s="6" t="s">
        <v>1061</v>
      </c>
    </row>
    <row r="357" spans="1:46" ht="45.75" customHeight="1">
      <c r="A357" s="40" t="s">
        <v>679</v>
      </c>
      <c r="B357" s="3"/>
      <c r="C357" s="168" t="s">
        <v>1056</v>
      </c>
      <c r="D357" s="6" t="s">
        <v>1062</v>
      </c>
      <c r="E357" s="3"/>
      <c r="F357" s="3"/>
      <c r="G357" s="3"/>
      <c r="H357" s="3"/>
      <c r="I357" s="42" t="s">
        <v>711</v>
      </c>
      <c r="J357" s="216">
        <v>0.13700000000000001</v>
      </c>
      <c r="K357" s="212">
        <f t="shared" si="10"/>
        <v>0</v>
      </c>
      <c r="L357" s="90"/>
      <c r="M357" s="87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196"/>
      <c r="AR357" s="206">
        <f t="shared" si="11"/>
        <v>0</v>
      </c>
      <c r="AS357" s="168" t="s">
        <v>1056</v>
      </c>
      <c r="AT357" s="6" t="s">
        <v>1062</v>
      </c>
    </row>
    <row r="358" spans="1:46" ht="45.75" customHeight="1">
      <c r="A358" s="40" t="s">
        <v>679</v>
      </c>
      <c r="B358" s="3"/>
      <c r="C358" s="168" t="s">
        <v>1056</v>
      </c>
      <c r="D358" s="6" t="s">
        <v>1063</v>
      </c>
      <c r="E358" s="3"/>
      <c r="F358" s="3"/>
      <c r="G358" s="3"/>
      <c r="H358" s="3"/>
      <c r="I358" s="42" t="s">
        <v>711</v>
      </c>
      <c r="J358" s="216">
        <v>6.8000000000000005E-2</v>
      </c>
      <c r="K358" s="212">
        <f t="shared" si="10"/>
        <v>0</v>
      </c>
      <c r="L358" s="90"/>
      <c r="M358" s="87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196"/>
      <c r="AR358" s="206">
        <f t="shared" si="11"/>
        <v>0</v>
      </c>
      <c r="AS358" s="168" t="s">
        <v>1056</v>
      </c>
      <c r="AT358" s="6" t="s">
        <v>1063</v>
      </c>
    </row>
    <row r="359" spans="1:46" ht="45.75" customHeight="1">
      <c r="A359" s="40" t="s">
        <v>679</v>
      </c>
      <c r="B359" s="3"/>
      <c r="C359" s="168" t="s">
        <v>1056</v>
      </c>
      <c r="D359" s="6" t="s">
        <v>1064</v>
      </c>
      <c r="E359" s="3"/>
      <c r="F359" s="3"/>
      <c r="G359" s="3"/>
      <c r="H359" s="3"/>
      <c r="I359" s="42" t="s">
        <v>711</v>
      </c>
      <c r="J359" s="216">
        <v>6.8000000000000005E-2</v>
      </c>
      <c r="K359" s="212">
        <f t="shared" si="10"/>
        <v>0</v>
      </c>
      <c r="L359" s="90"/>
      <c r="M359" s="87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196"/>
      <c r="AR359" s="206">
        <f t="shared" si="11"/>
        <v>0</v>
      </c>
      <c r="AS359" s="168" t="s">
        <v>1056</v>
      </c>
      <c r="AT359" s="6" t="s">
        <v>1064</v>
      </c>
    </row>
    <row r="360" spans="1:46" ht="45.75" customHeight="1">
      <c r="A360" s="40" t="s">
        <v>679</v>
      </c>
      <c r="B360" s="3"/>
      <c r="C360" s="168" t="s">
        <v>1056</v>
      </c>
      <c r="D360" s="6" t="s">
        <v>1065</v>
      </c>
      <c r="E360" s="3"/>
      <c r="F360" s="3"/>
      <c r="G360" s="3"/>
      <c r="H360" s="3"/>
      <c r="I360" s="42" t="s">
        <v>711</v>
      </c>
      <c r="J360" s="216">
        <v>6.8000000000000005E-2</v>
      </c>
      <c r="K360" s="212">
        <f t="shared" si="10"/>
        <v>0</v>
      </c>
      <c r="L360" s="90"/>
      <c r="M360" s="87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196"/>
      <c r="AR360" s="206">
        <f t="shared" si="11"/>
        <v>0</v>
      </c>
      <c r="AS360" s="168" t="s">
        <v>1056</v>
      </c>
      <c r="AT360" s="6" t="s">
        <v>1065</v>
      </c>
    </row>
    <row r="361" spans="1:46" ht="45.75" customHeight="1">
      <c r="A361" s="40" t="s">
        <v>679</v>
      </c>
      <c r="B361" s="3"/>
      <c r="C361" s="168" t="s">
        <v>1056</v>
      </c>
      <c r="D361" s="6" t="s">
        <v>1066</v>
      </c>
      <c r="E361" s="3"/>
      <c r="F361" s="3"/>
      <c r="G361" s="3"/>
      <c r="H361" s="3"/>
      <c r="I361" s="42" t="s">
        <v>711</v>
      </c>
      <c r="J361" s="216">
        <v>6.8000000000000005E-2</v>
      </c>
      <c r="K361" s="212">
        <f t="shared" si="10"/>
        <v>0</v>
      </c>
      <c r="L361" s="90"/>
      <c r="M361" s="87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196"/>
      <c r="AR361" s="206">
        <f t="shared" si="11"/>
        <v>0</v>
      </c>
      <c r="AS361" s="168" t="s">
        <v>1056</v>
      </c>
      <c r="AT361" s="6" t="s">
        <v>1066</v>
      </c>
    </row>
    <row r="362" spans="1:46" ht="45.75" customHeight="1">
      <c r="A362" s="40" t="s">
        <v>679</v>
      </c>
      <c r="B362" s="3"/>
      <c r="C362" s="168" t="s">
        <v>1056</v>
      </c>
      <c r="D362" s="6" t="s">
        <v>1067</v>
      </c>
      <c r="E362" s="3"/>
      <c r="F362" s="3"/>
      <c r="G362" s="3"/>
      <c r="H362" s="3"/>
      <c r="I362" s="42" t="s">
        <v>711</v>
      </c>
      <c r="J362" s="216">
        <v>6.8000000000000005E-2</v>
      </c>
      <c r="K362" s="212">
        <f t="shared" si="10"/>
        <v>0</v>
      </c>
      <c r="L362" s="90"/>
      <c r="M362" s="87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196"/>
      <c r="AR362" s="206">
        <f t="shared" si="11"/>
        <v>0</v>
      </c>
      <c r="AS362" s="168" t="s">
        <v>1056</v>
      </c>
      <c r="AT362" s="6" t="s">
        <v>1067</v>
      </c>
    </row>
    <row r="363" spans="1:46" ht="45.75" customHeight="1">
      <c r="A363" s="40" t="s">
        <v>679</v>
      </c>
      <c r="B363" s="3"/>
      <c r="C363" s="168" t="s">
        <v>1056</v>
      </c>
      <c r="D363" s="6" t="s">
        <v>1068</v>
      </c>
      <c r="E363" s="3"/>
      <c r="F363" s="3"/>
      <c r="G363" s="3"/>
      <c r="H363" s="3"/>
      <c r="I363" s="42" t="s">
        <v>711</v>
      </c>
      <c r="J363" s="216">
        <v>6.8000000000000005E-2</v>
      </c>
      <c r="K363" s="212">
        <f t="shared" si="10"/>
        <v>0</v>
      </c>
      <c r="L363" s="90"/>
      <c r="M363" s="87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196"/>
      <c r="AR363" s="206">
        <f t="shared" si="11"/>
        <v>0</v>
      </c>
      <c r="AS363" s="168" t="s">
        <v>1056</v>
      </c>
      <c r="AT363" s="6" t="s">
        <v>1068</v>
      </c>
    </row>
    <row r="364" spans="1:46" ht="45.75" customHeight="1">
      <c r="A364" s="40" t="s">
        <v>679</v>
      </c>
      <c r="B364" s="3"/>
      <c r="C364" s="168" t="s">
        <v>1056</v>
      </c>
      <c r="D364" s="6" t="s">
        <v>1069</v>
      </c>
      <c r="E364" s="3"/>
      <c r="F364" s="3"/>
      <c r="G364" s="3"/>
      <c r="H364" s="3"/>
      <c r="I364" s="42" t="s">
        <v>711</v>
      </c>
      <c r="J364" s="216">
        <v>6.8000000000000005E-2</v>
      </c>
      <c r="K364" s="212">
        <f t="shared" si="10"/>
        <v>0</v>
      </c>
      <c r="L364" s="90"/>
      <c r="M364" s="87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196"/>
      <c r="AR364" s="206">
        <f t="shared" si="11"/>
        <v>0</v>
      </c>
      <c r="AS364" s="168" t="s">
        <v>1056</v>
      </c>
      <c r="AT364" s="6" t="s">
        <v>1069</v>
      </c>
    </row>
    <row r="365" spans="1:46" ht="45.75" customHeight="1">
      <c r="A365" s="40" t="s">
        <v>679</v>
      </c>
      <c r="B365" s="3"/>
      <c r="C365" s="168" t="s">
        <v>1056</v>
      </c>
      <c r="D365" s="6" t="s">
        <v>1070</v>
      </c>
      <c r="E365" s="3"/>
      <c r="F365" s="3"/>
      <c r="G365" s="3"/>
      <c r="H365" s="3"/>
      <c r="I365" s="42" t="s">
        <v>711</v>
      </c>
      <c r="J365" s="216">
        <v>6.8000000000000005E-2</v>
      </c>
      <c r="K365" s="212">
        <f t="shared" si="10"/>
        <v>0</v>
      </c>
      <c r="L365" s="90"/>
      <c r="M365" s="87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196"/>
      <c r="AR365" s="206">
        <f t="shared" si="11"/>
        <v>0</v>
      </c>
      <c r="AS365" s="168" t="s">
        <v>1056</v>
      </c>
      <c r="AT365" s="6" t="s">
        <v>1070</v>
      </c>
    </row>
    <row r="366" spans="1:46" ht="53.25" customHeight="1">
      <c r="A366" s="40" t="s">
        <v>679</v>
      </c>
      <c r="B366" s="3"/>
      <c r="C366" s="168" t="s">
        <v>1056</v>
      </c>
      <c r="D366" s="6" t="s">
        <v>1071</v>
      </c>
      <c r="E366" s="3"/>
      <c r="F366" s="3"/>
      <c r="G366" s="3"/>
      <c r="H366" s="3"/>
      <c r="I366" s="42" t="s">
        <v>711</v>
      </c>
      <c r="J366" s="216">
        <v>6.8000000000000005E-2</v>
      </c>
      <c r="K366" s="212">
        <f t="shared" si="10"/>
        <v>0</v>
      </c>
      <c r="L366" s="90"/>
      <c r="M366" s="87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196"/>
      <c r="AR366" s="206">
        <f t="shared" si="11"/>
        <v>0</v>
      </c>
      <c r="AS366" s="168" t="s">
        <v>1056</v>
      </c>
      <c r="AT366" s="6" t="s">
        <v>1071</v>
      </c>
    </row>
    <row r="367" spans="1:46" ht="53.25" customHeight="1">
      <c r="A367" s="40" t="s">
        <v>679</v>
      </c>
      <c r="B367" s="3"/>
      <c r="C367" s="168" t="s">
        <v>1121</v>
      </c>
      <c r="D367" s="6" t="s">
        <v>499</v>
      </c>
      <c r="E367" s="3">
        <v>6907009581</v>
      </c>
      <c r="F367" s="3"/>
      <c r="G367" s="3"/>
      <c r="H367" s="3"/>
      <c r="I367" s="42"/>
      <c r="J367" s="216">
        <v>0.66700000000000004</v>
      </c>
      <c r="K367" s="212">
        <f t="shared" si="10"/>
        <v>0.8</v>
      </c>
      <c r="L367" s="90"/>
      <c r="M367" s="87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196">
        <v>0.8</v>
      </c>
      <c r="AR367" s="206">
        <f t="shared" si="11"/>
        <v>0.8</v>
      </c>
      <c r="AS367" s="168"/>
      <c r="AT367" s="6"/>
    </row>
    <row r="368" spans="1:46" ht="43.5" customHeight="1">
      <c r="A368" s="185" t="s">
        <v>679</v>
      </c>
      <c r="B368" s="186" t="s">
        <v>801</v>
      </c>
      <c r="C368" s="168" t="s">
        <v>802</v>
      </c>
      <c r="D368" s="187" t="s">
        <v>814</v>
      </c>
      <c r="E368" s="186">
        <v>6908018476</v>
      </c>
      <c r="F368" s="186">
        <v>3</v>
      </c>
      <c r="G368" s="186">
        <v>0.8</v>
      </c>
      <c r="H368" s="186"/>
      <c r="I368" s="188" t="s">
        <v>709</v>
      </c>
      <c r="J368" s="213">
        <v>10.416</v>
      </c>
      <c r="K368" s="212">
        <f t="shared" si="10"/>
        <v>7.1999999999999993</v>
      </c>
      <c r="L368" s="191"/>
      <c r="M368" s="192"/>
      <c r="N368" s="193"/>
      <c r="O368" s="193"/>
      <c r="P368" s="193"/>
      <c r="Q368" s="193"/>
      <c r="R368" s="193">
        <v>2.4</v>
      </c>
      <c r="S368" s="193"/>
      <c r="T368" s="193"/>
      <c r="U368" s="193"/>
      <c r="V368" s="193"/>
      <c r="W368" s="193"/>
      <c r="X368" s="193"/>
      <c r="Y368" s="193">
        <v>2.4</v>
      </c>
      <c r="Z368" s="193"/>
      <c r="AA368" s="193"/>
      <c r="AB368" s="193"/>
      <c r="AC368" s="193"/>
      <c r="AD368" s="193"/>
      <c r="AE368" s="193"/>
      <c r="AF368" s="193"/>
      <c r="AG368" s="193"/>
      <c r="AH368" s="193"/>
      <c r="AI368" s="193"/>
      <c r="AJ368" s="193"/>
      <c r="AK368" s="193"/>
      <c r="AL368" s="193"/>
      <c r="AM368" s="193">
        <v>2.4</v>
      </c>
      <c r="AN368" s="193"/>
      <c r="AO368" s="193"/>
      <c r="AP368" s="193"/>
      <c r="AQ368" s="197"/>
      <c r="AR368" s="206">
        <f t="shared" si="11"/>
        <v>7.1999999999999993</v>
      </c>
      <c r="AS368" s="168" t="s">
        <v>802</v>
      </c>
      <c r="AT368" s="187" t="s">
        <v>814</v>
      </c>
    </row>
    <row r="369" spans="1:46" ht="30" customHeight="1">
      <c r="A369" s="40" t="s">
        <v>679</v>
      </c>
      <c r="B369" s="3" t="s">
        <v>24</v>
      </c>
      <c r="C369" s="9" t="s">
        <v>279</v>
      </c>
      <c r="D369" s="72" t="s">
        <v>864</v>
      </c>
      <c r="E369" s="74"/>
      <c r="F369" s="74">
        <v>1</v>
      </c>
      <c r="G369" s="74">
        <v>0.8</v>
      </c>
      <c r="H369" s="74" t="s">
        <v>668</v>
      </c>
      <c r="I369" s="56" t="s">
        <v>711</v>
      </c>
      <c r="J369" s="220"/>
      <c r="K369" s="212">
        <f t="shared" si="10"/>
        <v>0</v>
      </c>
      <c r="L369" s="97"/>
      <c r="M369" s="9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196"/>
      <c r="AR369" s="206">
        <f t="shared" si="11"/>
        <v>0</v>
      </c>
      <c r="AS369" s="9" t="s">
        <v>279</v>
      </c>
      <c r="AT369" s="72" t="s">
        <v>864</v>
      </c>
    </row>
    <row r="370" spans="1:46" ht="30">
      <c r="A370" s="40" t="s">
        <v>679</v>
      </c>
      <c r="B370" s="3" t="s">
        <v>24</v>
      </c>
      <c r="C370" s="9" t="s">
        <v>279</v>
      </c>
      <c r="D370" s="6" t="s">
        <v>508</v>
      </c>
      <c r="E370" s="3"/>
      <c r="F370" s="14">
        <v>2</v>
      </c>
      <c r="G370" s="3">
        <v>0.8</v>
      </c>
      <c r="H370" s="14" t="s">
        <v>668</v>
      </c>
      <c r="I370" s="42" t="s">
        <v>713</v>
      </c>
      <c r="J370" s="214"/>
      <c r="K370" s="212">
        <f t="shared" ref="K370:K434" si="12">M370+N370+O370+P370+Q370+R370+S370+T370+U370+V370+W370+X370+Y370+Z370+AA370+AB370+AC370+AD370+AE370+AG370+AF370+AH370+AI370+AJ370+AK370+AL370+AM370+AN370+AO370+AP370+AQ370</f>
        <v>20.800000000000004</v>
      </c>
      <c r="L370" s="90"/>
      <c r="M370" s="87"/>
      <c r="N370" s="88">
        <v>1.6</v>
      </c>
      <c r="O370" s="88"/>
      <c r="P370" s="88">
        <v>1.6</v>
      </c>
      <c r="Q370" s="88"/>
      <c r="R370" s="88">
        <v>1.6</v>
      </c>
      <c r="S370" s="88"/>
      <c r="T370" s="88"/>
      <c r="U370" s="88">
        <v>1.6</v>
      </c>
      <c r="V370" s="88"/>
      <c r="W370" s="88">
        <v>1.6</v>
      </c>
      <c r="X370" s="88"/>
      <c r="Y370" s="88"/>
      <c r="Z370" s="88"/>
      <c r="AA370" s="88">
        <v>1.6</v>
      </c>
      <c r="AB370" s="88"/>
      <c r="AC370" s="88">
        <v>0.8</v>
      </c>
      <c r="AD370" s="88"/>
      <c r="AE370" s="88"/>
      <c r="AF370" s="88">
        <v>1.6</v>
      </c>
      <c r="AG370" s="88"/>
      <c r="AH370" s="88">
        <v>1.6</v>
      </c>
      <c r="AI370" s="88">
        <v>1.6</v>
      </c>
      <c r="AJ370" s="88"/>
      <c r="AK370" s="88"/>
      <c r="AL370" s="88">
        <v>0.8</v>
      </c>
      <c r="AM370" s="88"/>
      <c r="AN370" s="88"/>
      <c r="AO370" s="88">
        <v>1.6</v>
      </c>
      <c r="AP370" s="88">
        <v>1.6</v>
      </c>
      <c r="AQ370" s="196">
        <v>1.6</v>
      </c>
      <c r="AR370" s="206">
        <f t="shared" si="11"/>
        <v>20.800000000000004</v>
      </c>
      <c r="AS370" s="9" t="s">
        <v>279</v>
      </c>
      <c r="AT370" s="6" t="s">
        <v>508</v>
      </c>
    </row>
    <row r="371" spans="1:46" ht="30">
      <c r="A371" s="40" t="s">
        <v>679</v>
      </c>
      <c r="B371" s="3" t="s">
        <v>24</v>
      </c>
      <c r="C371" s="9" t="s">
        <v>279</v>
      </c>
      <c r="D371" s="6" t="s">
        <v>509</v>
      </c>
      <c r="E371" s="3"/>
      <c r="F371" s="14">
        <v>2</v>
      </c>
      <c r="G371" s="3">
        <v>0.8</v>
      </c>
      <c r="H371" s="3" t="s">
        <v>668</v>
      </c>
      <c r="I371" s="42" t="s">
        <v>713</v>
      </c>
      <c r="J371" s="214"/>
      <c r="K371" s="212">
        <f t="shared" si="12"/>
        <v>20.400000000000002</v>
      </c>
      <c r="L371" s="90"/>
      <c r="M371" s="87"/>
      <c r="N371" s="88">
        <v>1.6</v>
      </c>
      <c r="O371" s="88"/>
      <c r="P371" s="88">
        <v>1.6</v>
      </c>
      <c r="Q371" s="88"/>
      <c r="R371" s="88">
        <v>1.6</v>
      </c>
      <c r="S371" s="88"/>
      <c r="T371" s="88"/>
      <c r="U371" s="88">
        <v>1.6</v>
      </c>
      <c r="V371" s="88"/>
      <c r="W371" s="88">
        <v>1.6</v>
      </c>
      <c r="X371" s="88"/>
      <c r="Y371" s="88"/>
      <c r="Z371" s="88"/>
      <c r="AA371" s="88">
        <v>1.6</v>
      </c>
      <c r="AB371" s="88"/>
      <c r="AC371" s="88">
        <v>0.4</v>
      </c>
      <c r="AD371" s="88"/>
      <c r="AE371" s="88"/>
      <c r="AF371" s="88">
        <v>1.6</v>
      </c>
      <c r="AG371" s="88"/>
      <c r="AH371" s="88">
        <v>0.8</v>
      </c>
      <c r="AI371" s="88">
        <v>1.6</v>
      </c>
      <c r="AJ371" s="88"/>
      <c r="AK371" s="88"/>
      <c r="AL371" s="88">
        <v>1.6</v>
      </c>
      <c r="AM371" s="88"/>
      <c r="AN371" s="88"/>
      <c r="AO371" s="88">
        <v>1.6</v>
      </c>
      <c r="AP371" s="88">
        <v>1.6</v>
      </c>
      <c r="AQ371" s="196">
        <v>1.6</v>
      </c>
      <c r="AR371" s="206">
        <f t="shared" si="11"/>
        <v>20.400000000000002</v>
      </c>
      <c r="AS371" s="9" t="s">
        <v>279</v>
      </c>
      <c r="AT371" s="6" t="s">
        <v>509</v>
      </c>
    </row>
    <row r="372" spans="1:46" ht="30">
      <c r="A372" s="40" t="s">
        <v>679</v>
      </c>
      <c r="B372" s="3" t="s">
        <v>24</v>
      </c>
      <c r="C372" s="9" t="s">
        <v>279</v>
      </c>
      <c r="D372" s="6" t="s">
        <v>510</v>
      </c>
      <c r="E372" s="3"/>
      <c r="F372" s="14">
        <v>2</v>
      </c>
      <c r="G372" s="3">
        <v>0.8</v>
      </c>
      <c r="H372" s="3" t="s">
        <v>668</v>
      </c>
      <c r="I372" s="42" t="s">
        <v>713</v>
      </c>
      <c r="J372" s="214"/>
      <c r="K372" s="212">
        <f t="shared" si="12"/>
        <v>20.000000000000004</v>
      </c>
      <c r="L372" s="90"/>
      <c r="M372" s="87"/>
      <c r="N372" s="88">
        <v>1.6</v>
      </c>
      <c r="O372" s="88"/>
      <c r="P372" s="88">
        <v>1.6</v>
      </c>
      <c r="Q372" s="88">
        <v>0.8</v>
      </c>
      <c r="R372" s="88">
        <v>1.6</v>
      </c>
      <c r="S372" s="88"/>
      <c r="T372" s="88"/>
      <c r="U372" s="88">
        <v>2.4</v>
      </c>
      <c r="V372" s="88"/>
      <c r="W372" s="88">
        <v>1.6</v>
      </c>
      <c r="X372" s="88"/>
      <c r="Y372" s="88"/>
      <c r="Z372" s="88"/>
      <c r="AA372" s="88">
        <v>1.6</v>
      </c>
      <c r="AB372" s="88"/>
      <c r="AC372" s="88"/>
      <c r="AD372" s="88"/>
      <c r="AE372" s="88"/>
      <c r="AF372" s="88">
        <v>1.6</v>
      </c>
      <c r="AG372" s="88"/>
      <c r="AH372" s="88">
        <v>0.8</v>
      </c>
      <c r="AI372" s="88">
        <v>1.6</v>
      </c>
      <c r="AJ372" s="88"/>
      <c r="AK372" s="88"/>
      <c r="AL372" s="88">
        <v>1.6</v>
      </c>
      <c r="AM372" s="88"/>
      <c r="AN372" s="88"/>
      <c r="AO372" s="88">
        <v>0.8</v>
      </c>
      <c r="AP372" s="88">
        <v>0.8</v>
      </c>
      <c r="AQ372" s="196">
        <v>1.6</v>
      </c>
      <c r="AR372" s="206">
        <f t="shared" si="11"/>
        <v>20.000000000000004</v>
      </c>
      <c r="AS372" s="9" t="s">
        <v>279</v>
      </c>
      <c r="AT372" s="6" t="s">
        <v>510</v>
      </c>
    </row>
    <row r="373" spans="1:46" ht="30">
      <c r="A373" s="40" t="s">
        <v>679</v>
      </c>
      <c r="B373" s="3" t="s">
        <v>24</v>
      </c>
      <c r="C373" s="9" t="s">
        <v>279</v>
      </c>
      <c r="D373" s="6" t="s">
        <v>511</v>
      </c>
      <c r="E373" s="3"/>
      <c r="F373" s="14">
        <v>2</v>
      </c>
      <c r="G373" s="3">
        <v>0.8</v>
      </c>
      <c r="H373" s="3" t="s">
        <v>668</v>
      </c>
      <c r="I373" s="42" t="s">
        <v>713</v>
      </c>
      <c r="J373" s="214"/>
      <c r="K373" s="212">
        <f t="shared" si="12"/>
        <v>21.000000000000004</v>
      </c>
      <c r="L373" s="90"/>
      <c r="M373" s="87"/>
      <c r="N373" s="88">
        <v>1.6</v>
      </c>
      <c r="O373" s="88"/>
      <c r="P373" s="88">
        <v>1.6</v>
      </c>
      <c r="Q373" s="88"/>
      <c r="R373" s="88">
        <v>1.6</v>
      </c>
      <c r="S373" s="88"/>
      <c r="T373" s="88"/>
      <c r="U373" s="88">
        <v>1.6</v>
      </c>
      <c r="V373" s="88"/>
      <c r="W373" s="88">
        <v>1.6</v>
      </c>
      <c r="X373" s="88"/>
      <c r="Y373" s="88"/>
      <c r="Z373" s="88"/>
      <c r="AA373" s="88">
        <v>1.6</v>
      </c>
      <c r="AB373" s="88"/>
      <c r="AC373" s="88">
        <v>0.2</v>
      </c>
      <c r="AD373" s="88"/>
      <c r="AE373" s="88"/>
      <c r="AF373" s="88">
        <v>1.6</v>
      </c>
      <c r="AG373" s="88"/>
      <c r="AH373" s="88">
        <v>1.6</v>
      </c>
      <c r="AI373" s="88">
        <v>1.6</v>
      </c>
      <c r="AJ373" s="88"/>
      <c r="AK373" s="88"/>
      <c r="AL373" s="88">
        <v>1.6</v>
      </c>
      <c r="AM373" s="88"/>
      <c r="AN373" s="88"/>
      <c r="AO373" s="88">
        <v>1.6</v>
      </c>
      <c r="AP373" s="88">
        <v>1.6</v>
      </c>
      <c r="AQ373" s="196">
        <v>1.6</v>
      </c>
      <c r="AR373" s="206">
        <f t="shared" si="11"/>
        <v>21.000000000000004</v>
      </c>
      <c r="AS373" s="9" t="s">
        <v>279</v>
      </c>
      <c r="AT373" s="6" t="s">
        <v>511</v>
      </c>
    </row>
    <row r="374" spans="1:46" ht="30">
      <c r="A374" s="40" t="s">
        <v>679</v>
      </c>
      <c r="B374" s="3" t="s">
        <v>24</v>
      </c>
      <c r="C374" s="9" t="s">
        <v>279</v>
      </c>
      <c r="D374" s="6" t="s">
        <v>512</v>
      </c>
      <c r="E374" s="3"/>
      <c r="F374" s="14">
        <v>2</v>
      </c>
      <c r="G374" s="3">
        <v>0.8</v>
      </c>
      <c r="H374" s="3" t="s">
        <v>668</v>
      </c>
      <c r="I374" s="42" t="s">
        <v>713</v>
      </c>
      <c r="J374" s="214"/>
      <c r="K374" s="212">
        <f t="shared" si="12"/>
        <v>18.700000000000003</v>
      </c>
      <c r="L374" s="90"/>
      <c r="M374" s="87"/>
      <c r="N374" s="88">
        <v>1.6</v>
      </c>
      <c r="O374" s="88"/>
      <c r="P374" s="88">
        <v>1.6</v>
      </c>
      <c r="Q374" s="88"/>
      <c r="R374" s="88">
        <v>1.6</v>
      </c>
      <c r="S374" s="88"/>
      <c r="T374" s="88"/>
      <c r="U374" s="88">
        <v>1.6</v>
      </c>
      <c r="V374" s="88"/>
      <c r="W374" s="88">
        <v>0.7</v>
      </c>
      <c r="X374" s="88"/>
      <c r="Y374" s="88"/>
      <c r="Z374" s="88"/>
      <c r="AA374" s="88">
        <v>1.6</v>
      </c>
      <c r="AB374" s="88"/>
      <c r="AC374" s="88">
        <v>0.4</v>
      </c>
      <c r="AD374" s="88"/>
      <c r="AE374" s="88"/>
      <c r="AF374" s="88">
        <v>1.6</v>
      </c>
      <c r="AG374" s="88"/>
      <c r="AH374" s="88">
        <v>1.6</v>
      </c>
      <c r="AI374" s="88">
        <v>1.6</v>
      </c>
      <c r="AJ374" s="88"/>
      <c r="AK374" s="88"/>
      <c r="AL374" s="88">
        <v>1.6</v>
      </c>
      <c r="AM374" s="88"/>
      <c r="AN374" s="88"/>
      <c r="AO374" s="88">
        <v>0.8</v>
      </c>
      <c r="AP374" s="88">
        <v>0.8</v>
      </c>
      <c r="AQ374" s="196">
        <v>1.6</v>
      </c>
      <c r="AR374" s="206">
        <f t="shared" si="11"/>
        <v>18.700000000000003</v>
      </c>
      <c r="AS374" s="9" t="s">
        <v>279</v>
      </c>
      <c r="AT374" s="6" t="s">
        <v>512</v>
      </c>
    </row>
    <row r="375" spans="1:46" ht="30">
      <c r="A375" s="40" t="s">
        <v>679</v>
      </c>
      <c r="B375" s="3" t="s">
        <v>24</v>
      </c>
      <c r="C375" s="9" t="s">
        <v>279</v>
      </c>
      <c r="D375" s="6" t="s">
        <v>513</v>
      </c>
      <c r="E375" s="3"/>
      <c r="F375" s="14">
        <v>2</v>
      </c>
      <c r="G375" s="3">
        <v>0.8</v>
      </c>
      <c r="H375" s="3" t="s">
        <v>668</v>
      </c>
      <c r="I375" s="42" t="s">
        <v>713</v>
      </c>
      <c r="J375" s="214"/>
      <c r="K375" s="212">
        <f t="shared" si="12"/>
        <v>20.700000000000003</v>
      </c>
      <c r="L375" s="90"/>
      <c r="M375" s="87"/>
      <c r="N375" s="88">
        <v>2.4</v>
      </c>
      <c r="O375" s="88"/>
      <c r="P375" s="88">
        <v>2.4</v>
      </c>
      <c r="Q375" s="88"/>
      <c r="R375" s="88">
        <v>2.4</v>
      </c>
      <c r="S375" s="88"/>
      <c r="T375" s="88"/>
      <c r="U375" s="88">
        <v>2.4</v>
      </c>
      <c r="V375" s="88"/>
      <c r="W375" s="88">
        <v>0.8</v>
      </c>
      <c r="X375" s="88"/>
      <c r="Y375" s="88"/>
      <c r="Z375" s="88"/>
      <c r="AA375" s="88">
        <v>2.4</v>
      </c>
      <c r="AB375" s="88"/>
      <c r="AC375" s="88">
        <v>0.2</v>
      </c>
      <c r="AD375" s="88"/>
      <c r="AE375" s="88"/>
      <c r="AF375" s="88">
        <v>0.5</v>
      </c>
      <c r="AG375" s="88"/>
      <c r="AH375" s="88">
        <v>1.6</v>
      </c>
      <c r="AI375" s="88">
        <v>2.4</v>
      </c>
      <c r="AJ375" s="88"/>
      <c r="AK375" s="88"/>
      <c r="AL375" s="88">
        <v>0.8</v>
      </c>
      <c r="AM375" s="88"/>
      <c r="AN375" s="88"/>
      <c r="AO375" s="88">
        <v>0.8</v>
      </c>
      <c r="AP375" s="88">
        <v>0.8</v>
      </c>
      <c r="AQ375" s="196">
        <v>0.8</v>
      </c>
      <c r="AR375" s="206">
        <f t="shared" si="11"/>
        <v>20.700000000000003</v>
      </c>
      <c r="AS375" s="9" t="s">
        <v>279</v>
      </c>
      <c r="AT375" s="6" t="s">
        <v>513</v>
      </c>
    </row>
    <row r="376" spans="1:46" ht="30">
      <c r="A376" s="40" t="s">
        <v>679</v>
      </c>
      <c r="B376" s="3" t="s">
        <v>24</v>
      </c>
      <c r="C376" s="9" t="s">
        <v>279</v>
      </c>
      <c r="D376" s="6" t="s">
        <v>514</v>
      </c>
      <c r="E376" s="3"/>
      <c r="F376" s="14">
        <v>3</v>
      </c>
      <c r="G376" s="3">
        <v>0.8</v>
      </c>
      <c r="H376" s="3" t="s">
        <v>668</v>
      </c>
      <c r="I376" s="42" t="s">
        <v>713</v>
      </c>
      <c r="J376" s="214"/>
      <c r="K376" s="212">
        <f t="shared" si="12"/>
        <v>23.5</v>
      </c>
      <c r="L376" s="90"/>
      <c r="M376" s="87"/>
      <c r="N376" s="88">
        <v>2.4</v>
      </c>
      <c r="O376" s="88"/>
      <c r="P376" s="88">
        <v>2.4</v>
      </c>
      <c r="Q376" s="88"/>
      <c r="R376" s="88">
        <v>2.4</v>
      </c>
      <c r="S376" s="88"/>
      <c r="T376" s="88"/>
      <c r="U376" s="88">
        <v>2.4</v>
      </c>
      <c r="V376" s="88"/>
      <c r="W376" s="88">
        <v>0.8</v>
      </c>
      <c r="X376" s="88"/>
      <c r="Y376" s="88"/>
      <c r="Z376" s="88"/>
      <c r="AA376" s="88">
        <v>2.4</v>
      </c>
      <c r="AB376" s="88"/>
      <c r="AC376" s="88">
        <v>1.2</v>
      </c>
      <c r="AD376" s="88"/>
      <c r="AE376" s="88"/>
      <c r="AF376" s="88">
        <v>1.5</v>
      </c>
      <c r="AG376" s="88"/>
      <c r="AH376" s="88">
        <v>0.8</v>
      </c>
      <c r="AI376" s="88">
        <v>0.8</v>
      </c>
      <c r="AJ376" s="88"/>
      <c r="AK376" s="88"/>
      <c r="AL376" s="88">
        <v>0.8</v>
      </c>
      <c r="AM376" s="88"/>
      <c r="AN376" s="88"/>
      <c r="AO376" s="88">
        <v>2.4</v>
      </c>
      <c r="AP376" s="88">
        <v>2.4</v>
      </c>
      <c r="AQ376" s="196">
        <v>0.8</v>
      </c>
      <c r="AR376" s="206">
        <f t="shared" si="11"/>
        <v>23.5</v>
      </c>
      <c r="AS376" s="9" t="s">
        <v>279</v>
      </c>
      <c r="AT376" s="6" t="s">
        <v>514</v>
      </c>
    </row>
    <row r="377" spans="1:46" ht="30">
      <c r="A377" s="40" t="s">
        <v>679</v>
      </c>
      <c r="B377" s="3" t="s">
        <v>24</v>
      </c>
      <c r="C377" s="9" t="s">
        <v>279</v>
      </c>
      <c r="D377" s="6" t="s">
        <v>515</v>
      </c>
      <c r="E377" s="3"/>
      <c r="F377" s="14">
        <v>3</v>
      </c>
      <c r="G377" s="3">
        <v>0.8</v>
      </c>
      <c r="H377" s="3" t="s">
        <v>668</v>
      </c>
      <c r="I377" s="42" t="s">
        <v>713</v>
      </c>
      <c r="J377" s="214"/>
      <c r="K377" s="212">
        <f t="shared" si="12"/>
        <v>25.2</v>
      </c>
      <c r="L377" s="90"/>
      <c r="M377" s="87"/>
      <c r="N377" s="88">
        <v>2.4</v>
      </c>
      <c r="O377" s="88"/>
      <c r="P377" s="88">
        <v>2.4</v>
      </c>
      <c r="Q377" s="88"/>
      <c r="R377" s="88">
        <v>2.4</v>
      </c>
      <c r="S377" s="88"/>
      <c r="T377" s="88"/>
      <c r="U377" s="88">
        <v>2.4</v>
      </c>
      <c r="V377" s="88"/>
      <c r="W377" s="88">
        <v>0.8</v>
      </c>
      <c r="X377" s="88"/>
      <c r="Y377" s="88"/>
      <c r="Z377" s="88"/>
      <c r="AA377" s="88">
        <v>2.4</v>
      </c>
      <c r="AB377" s="88"/>
      <c r="AC377" s="88">
        <v>1.2</v>
      </c>
      <c r="AD377" s="88"/>
      <c r="AE377" s="88"/>
      <c r="AF377" s="88">
        <v>2.4</v>
      </c>
      <c r="AG377" s="88"/>
      <c r="AH377" s="88">
        <v>1.6</v>
      </c>
      <c r="AI377" s="88">
        <v>0.8</v>
      </c>
      <c r="AJ377" s="88"/>
      <c r="AK377" s="88"/>
      <c r="AL377" s="88">
        <v>0.8</v>
      </c>
      <c r="AM377" s="88"/>
      <c r="AN377" s="88"/>
      <c r="AO377" s="88">
        <v>2.4</v>
      </c>
      <c r="AP377" s="88">
        <v>2.4</v>
      </c>
      <c r="AQ377" s="196">
        <v>0.8</v>
      </c>
      <c r="AR377" s="206">
        <f t="shared" si="11"/>
        <v>25.2</v>
      </c>
      <c r="AS377" s="9" t="s">
        <v>279</v>
      </c>
      <c r="AT377" s="6" t="s">
        <v>515</v>
      </c>
    </row>
    <row r="378" spans="1:46" ht="30">
      <c r="A378" s="40" t="s">
        <v>679</v>
      </c>
      <c r="B378" s="3" t="s">
        <v>24</v>
      </c>
      <c r="C378" s="9" t="s">
        <v>279</v>
      </c>
      <c r="D378" s="6" t="s">
        <v>694</v>
      </c>
      <c r="E378" s="3"/>
      <c r="F378" s="14">
        <v>2</v>
      </c>
      <c r="G378" s="3">
        <v>0.8</v>
      </c>
      <c r="H378" s="3" t="s">
        <v>668</v>
      </c>
      <c r="I378" s="42" t="s">
        <v>713</v>
      </c>
      <c r="J378" s="214"/>
      <c r="K378" s="212">
        <f t="shared" si="12"/>
        <v>20.000000000000004</v>
      </c>
      <c r="L378" s="90"/>
      <c r="M378" s="87"/>
      <c r="N378" s="88">
        <v>1.6</v>
      </c>
      <c r="O378" s="88"/>
      <c r="P378" s="88">
        <v>1.6</v>
      </c>
      <c r="Q378" s="88"/>
      <c r="R378" s="88">
        <v>1.6</v>
      </c>
      <c r="S378" s="88"/>
      <c r="T378" s="88"/>
      <c r="U378" s="88">
        <v>1.6</v>
      </c>
      <c r="V378" s="88"/>
      <c r="W378" s="88">
        <v>0.8</v>
      </c>
      <c r="X378" s="88"/>
      <c r="Y378" s="88"/>
      <c r="Z378" s="88"/>
      <c r="AA378" s="88">
        <v>1.6</v>
      </c>
      <c r="AB378" s="88"/>
      <c r="AC378" s="88">
        <v>1.6</v>
      </c>
      <c r="AD378" s="88"/>
      <c r="AE378" s="88"/>
      <c r="AF378" s="88">
        <v>1.6</v>
      </c>
      <c r="AG378" s="88"/>
      <c r="AH378" s="88"/>
      <c r="AI378" s="88">
        <v>1.6</v>
      </c>
      <c r="AJ378" s="88"/>
      <c r="AK378" s="88"/>
      <c r="AL378" s="88">
        <v>1.6</v>
      </c>
      <c r="AM378" s="88"/>
      <c r="AN378" s="88"/>
      <c r="AO378" s="88">
        <v>1.6</v>
      </c>
      <c r="AP378" s="88">
        <v>1.6</v>
      </c>
      <c r="AQ378" s="196">
        <v>1.6</v>
      </c>
      <c r="AR378" s="206">
        <f t="shared" si="11"/>
        <v>20.000000000000004</v>
      </c>
      <c r="AS378" s="9" t="s">
        <v>279</v>
      </c>
      <c r="AT378" s="6" t="s">
        <v>694</v>
      </c>
    </row>
    <row r="379" spans="1:46" ht="30">
      <c r="A379" s="40" t="s">
        <v>679</v>
      </c>
      <c r="B379" s="3" t="s">
        <v>24</v>
      </c>
      <c r="C379" s="9" t="s">
        <v>279</v>
      </c>
      <c r="D379" s="6" t="s">
        <v>516</v>
      </c>
      <c r="E379" s="3"/>
      <c r="F379" s="14">
        <v>6</v>
      </c>
      <c r="G379" s="3">
        <v>0.8</v>
      </c>
      <c r="H379" s="14" t="s">
        <v>668</v>
      </c>
      <c r="I379" s="42" t="s">
        <v>713</v>
      </c>
      <c r="J379" s="214"/>
      <c r="K379" s="212">
        <f t="shared" si="12"/>
        <v>41.6</v>
      </c>
      <c r="L379" s="90"/>
      <c r="M379" s="87"/>
      <c r="N379" s="88">
        <v>4.8</v>
      </c>
      <c r="O379" s="88"/>
      <c r="P379" s="88">
        <v>4.8</v>
      </c>
      <c r="Q379" s="88"/>
      <c r="R379" s="88">
        <v>4.8</v>
      </c>
      <c r="S379" s="88"/>
      <c r="T379" s="88"/>
      <c r="U379" s="88">
        <v>4.8</v>
      </c>
      <c r="V379" s="88"/>
      <c r="W379" s="88">
        <v>0.8</v>
      </c>
      <c r="X379" s="88"/>
      <c r="Y379" s="88"/>
      <c r="Z379" s="88"/>
      <c r="AA379" s="88">
        <v>4.8</v>
      </c>
      <c r="AB379" s="88"/>
      <c r="AC379" s="88">
        <v>2.4</v>
      </c>
      <c r="AD379" s="88"/>
      <c r="AE379" s="88"/>
      <c r="AF379" s="88">
        <v>0.8</v>
      </c>
      <c r="AG379" s="88"/>
      <c r="AH379" s="88">
        <v>1.6</v>
      </c>
      <c r="AI379" s="88">
        <v>1.6</v>
      </c>
      <c r="AJ379" s="88"/>
      <c r="AK379" s="88"/>
      <c r="AL379" s="88">
        <v>1.6</v>
      </c>
      <c r="AM379" s="88">
        <v>4.8</v>
      </c>
      <c r="AN379" s="88"/>
      <c r="AO379" s="88">
        <v>1.6</v>
      </c>
      <c r="AP379" s="88">
        <v>1.6</v>
      </c>
      <c r="AQ379" s="196">
        <v>0.8</v>
      </c>
      <c r="AR379" s="206">
        <f t="shared" si="11"/>
        <v>41.6</v>
      </c>
      <c r="AS379" s="9" t="s">
        <v>279</v>
      </c>
      <c r="AT379" s="6" t="s">
        <v>516</v>
      </c>
    </row>
    <row r="380" spans="1:46" ht="25.5" customHeight="1">
      <c r="A380" s="40"/>
      <c r="B380" s="3" t="s">
        <v>24</v>
      </c>
      <c r="C380" s="9" t="s">
        <v>279</v>
      </c>
      <c r="D380" s="6" t="s">
        <v>695</v>
      </c>
      <c r="E380" s="3"/>
      <c r="F380" s="14">
        <v>1</v>
      </c>
      <c r="G380" s="3">
        <v>0.8</v>
      </c>
      <c r="H380" s="14" t="s">
        <v>668</v>
      </c>
      <c r="I380" s="42" t="s">
        <v>713</v>
      </c>
      <c r="J380" s="214"/>
      <c r="K380" s="212">
        <f t="shared" si="12"/>
        <v>13.300000000000002</v>
      </c>
      <c r="L380" s="90"/>
      <c r="M380" s="87"/>
      <c r="N380" s="88">
        <v>1.6</v>
      </c>
      <c r="O380" s="88"/>
      <c r="P380" s="88">
        <v>0.8</v>
      </c>
      <c r="Q380" s="88"/>
      <c r="R380" s="88">
        <v>0.8</v>
      </c>
      <c r="S380" s="88"/>
      <c r="T380" s="88"/>
      <c r="U380" s="88">
        <v>0.8</v>
      </c>
      <c r="V380" s="88"/>
      <c r="W380" s="88">
        <v>0.8</v>
      </c>
      <c r="X380" s="88"/>
      <c r="Y380" s="88">
        <v>0.8</v>
      </c>
      <c r="Z380" s="88"/>
      <c r="AA380" s="88">
        <v>1.3</v>
      </c>
      <c r="AB380" s="88"/>
      <c r="AC380" s="88"/>
      <c r="AD380" s="88"/>
      <c r="AE380" s="88"/>
      <c r="AF380" s="88">
        <v>0.8</v>
      </c>
      <c r="AG380" s="88"/>
      <c r="AH380" s="88"/>
      <c r="AI380" s="88">
        <v>0.8</v>
      </c>
      <c r="AJ380" s="88"/>
      <c r="AK380" s="88"/>
      <c r="AL380" s="88">
        <v>2.4</v>
      </c>
      <c r="AM380" s="88"/>
      <c r="AN380" s="88"/>
      <c r="AO380" s="88">
        <v>0.8</v>
      </c>
      <c r="AP380" s="88">
        <v>0.8</v>
      </c>
      <c r="AQ380" s="196">
        <v>0.8</v>
      </c>
      <c r="AR380" s="206">
        <f t="shared" si="11"/>
        <v>13.300000000000002</v>
      </c>
      <c r="AS380" s="9" t="s">
        <v>279</v>
      </c>
      <c r="AT380" s="6" t="s">
        <v>695</v>
      </c>
    </row>
    <row r="381" spans="1:46" ht="30">
      <c r="A381" s="40" t="s">
        <v>679</v>
      </c>
      <c r="B381" s="3" t="s">
        <v>24</v>
      </c>
      <c r="C381" s="9" t="s">
        <v>279</v>
      </c>
      <c r="D381" s="6" t="s">
        <v>517</v>
      </c>
      <c r="E381" s="3"/>
      <c r="F381" s="14">
        <v>2</v>
      </c>
      <c r="G381" s="3">
        <v>0.8</v>
      </c>
      <c r="H381" s="3" t="s">
        <v>668</v>
      </c>
      <c r="I381" s="42" t="s">
        <v>713</v>
      </c>
      <c r="J381" s="214"/>
      <c r="K381" s="212">
        <f t="shared" si="12"/>
        <v>27.800000000000004</v>
      </c>
      <c r="L381" s="94">
        <v>4</v>
      </c>
      <c r="M381" s="87"/>
      <c r="N381" s="88">
        <v>1.6</v>
      </c>
      <c r="O381" s="88"/>
      <c r="P381" s="88">
        <v>1.6</v>
      </c>
      <c r="Q381" s="88"/>
      <c r="R381" s="88">
        <v>1.6</v>
      </c>
      <c r="S381" s="88"/>
      <c r="T381" s="88"/>
      <c r="U381" s="88">
        <v>1.6</v>
      </c>
      <c r="V381" s="88"/>
      <c r="W381" s="88">
        <v>1.6</v>
      </c>
      <c r="X381" s="88"/>
      <c r="Y381" s="88">
        <v>1.6</v>
      </c>
      <c r="Z381" s="88"/>
      <c r="AA381" s="88">
        <v>1.6</v>
      </c>
      <c r="AB381" s="88"/>
      <c r="AC381" s="88">
        <v>0.6</v>
      </c>
      <c r="AD381" s="88"/>
      <c r="AE381" s="88"/>
      <c r="AF381" s="88">
        <v>1.6</v>
      </c>
      <c r="AG381" s="88"/>
      <c r="AH381" s="127">
        <v>5.6</v>
      </c>
      <c r="AI381" s="88">
        <v>1.6</v>
      </c>
      <c r="AJ381" s="88"/>
      <c r="AK381" s="88"/>
      <c r="AL381" s="88">
        <v>1.6</v>
      </c>
      <c r="AM381" s="88">
        <v>1.6</v>
      </c>
      <c r="AN381" s="88"/>
      <c r="AO381" s="88">
        <v>1.2</v>
      </c>
      <c r="AP381" s="88">
        <v>1.2</v>
      </c>
      <c r="AQ381" s="196">
        <v>1.6</v>
      </c>
      <c r="AR381" s="206">
        <f t="shared" si="11"/>
        <v>27.800000000000004</v>
      </c>
      <c r="AS381" s="9" t="s">
        <v>279</v>
      </c>
      <c r="AT381" s="6" t="s">
        <v>517</v>
      </c>
    </row>
    <row r="382" spans="1:46" ht="30">
      <c r="A382" s="40" t="s">
        <v>679</v>
      </c>
      <c r="B382" s="3" t="s">
        <v>24</v>
      </c>
      <c r="C382" s="9" t="s">
        <v>279</v>
      </c>
      <c r="D382" s="6" t="s">
        <v>518</v>
      </c>
      <c r="E382" s="3"/>
      <c r="F382" s="14">
        <v>4</v>
      </c>
      <c r="G382" s="3">
        <v>0.8</v>
      </c>
      <c r="H382" s="3" t="s">
        <v>668</v>
      </c>
      <c r="I382" s="42" t="s">
        <v>713</v>
      </c>
      <c r="J382" s="214"/>
      <c r="K382" s="212">
        <f t="shared" si="12"/>
        <v>23.200000000000006</v>
      </c>
      <c r="L382" s="90"/>
      <c r="M382" s="87"/>
      <c r="N382" s="88">
        <v>0.8</v>
      </c>
      <c r="O382" s="88"/>
      <c r="P382" s="88">
        <v>0.8</v>
      </c>
      <c r="Q382" s="88"/>
      <c r="R382" s="88">
        <v>3.2</v>
      </c>
      <c r="S382" s="88"/>
      <c r="T382" s="88"/>
      <c r="U382" s="88">
        <v>3.2</v>
      </c>
      <c r="V382" s="88"/>
      <c r="W382" s="88">
        <v>0.8</v>
      </c>
      <c r="X382" s="88"/>
      <c r="Y382" s="88">
        <v>1.6</v>
      </c>
      <c r="Z382" s="88"/>
      <c r="AA382" s="88">
        <v>3.2</v>
      </c>
      <c r="AB382" s="88"/>
      <c r="AC382" s="88">
        <v>1.6</v>
      </c>
      <c r="AD382" s="88"/>
      <c r="AE382" s="88"/>
      <c r="AF382" s="88">
        <v>0.8</v>
      </c>
      <c r="AG382" s="88"/>
      <c r="AH382" s="88">
        <v>0.8</v>
      </c>
      <c r="AI382" s="88">
        <v>1.6</v>
      </c>
      <c r="AJ382" s="88"/>
      <c r="AK382" s="88"/>
      <c r="AL382" s="88">
        <v>0.8</v>
      </c>
      <c r="AM382" s="88">
        <v>1.6</v>
      </c>
      <c r="AN382" s="88"/>
      <c r="AO382" s="88">
        <v>0.8</v>
      </c>
      <c r="AP382" s="88">
        <v>0.8</v>
      </c>
      <c r="AQ382" s="196">
        <v>0.8</v>
      </c>
      <c r="AR382" s="206">
        <f t="shared" si="11"/>
        <v>23.200000000000006</v>
      </c>
      <c r="AS382" s="9" t="s">
        <v>279</v>
      </c>
      <c r="AT382" s="6" t="s">
        <v>518</v>
      </c>
    </row>
    <row r="383" spans="1:46" ht="30">
      <c r="A383" s="40" t="s">
        <v>679</v>
      </c>
      <c r="B383" s="3" t="s">
        <v>24</v>
      </c>
      <c r="C383" s="9" t="s">
        <v>279</v>
      </c>
      <c r="D383" s="6" t="s">
        <v>519</v>
      </c>
      <c r="E383" s="3"/>
      <c r="F383" s="14">
        <v>2</v>
      </c>
      <c r="G383" s="3">
        <v>0.8</v>
      </c>
      <c r="H383" s="3" t="s">
        <v>668</v>
      </c>
      <c r="I383" s="42" t="s">
        <v>713</v>
      </c>
      <c r="J383" s="214"/>
      <c r="K383" s="212">
        <f t="shared" si="12"/>
        <v>20.800000000000004</v>
      </c>
      <c r="L383" s="90"/>
      <c r="M383" s="87"/>
      <c r="N383" s="88">
        <v>1.6</v>
      </c>
      <c r="O383" s="88"/>
      <c r="P383" s="88">
        <v>1.6</v>
      </c>
      <c r="Q383" s="88"/>
      <c r="R383" s="88">
        <v>1.6</v>
      </c>
      <c r="S383" s="88"/>
      <c r="T383" s="88"/>
      <c r="U383" s="88">
        <v>1.6</v>
      </c>
      <c r="V383" s="88"/>
      <c r="W383" s="88">
        <v>1.6</v>
      </c>
      <c r="X383" s="88"/>
      <c r="Y383" s="88"/>
      <c r="Z383" s="88"/>
      <c r="AA383" s="88">
        <v>1.6</v>
      </c>
      <c r="AB383" s="88"/>
      <c r="AC383" s="88">
        <v>0.8</v>
      </c>
      <c r="AD383" s="88"/>
      <c r="AE383" s="88"/>
      <c r="AF383" s="88">
        <v>1.6</v>
      </c>
      <c r="AG383" s="88"/>
      <c r="AH383" s="88">
        <v>0.8</v>
      </c>
      <c r="AI383" s="88">
        <v>1.6</v>
      </c>
      <c r="AJ383" s="88"/>
      <c r="AK383" s="88"/>
      <c r="AL383" s="88">
        <v>1.6</v>
      </c>
      <c r="AM383" s="88">
        <v>1.6</v>
      </c>
      <c r="AN383" s="88"/>
      <c r="AO383" s="88">
        <v>0.8</v>
      </c>
      <c r="AP383" s="88">
        <v>0.8</v>
      </c>
      <c r="AQ383" s="196">
        <v>1.6</v>
      </c>
      <c r="AR383" s="206">
        <f t="shared" si="11"/>
        <v>20.800000000000004</v>
      </c>
      <c r="AS383" s="9" t="s">
        <v>279</v>
      </c>
      <c r="AT383" s="6" t="s">
        <v>519</v>
      </c>
    </row>
    <row r="384" spans="1:46" ht="30">
      <c r="A384" s="40" t="s">
        <v>679</v>
      </c>
      <c r="B384" s="3" t="s">
        <v>24</v>
      </c>
      <c r="C384" s="9" t="s">
        <v>279</v>
      </c>
      <c r="D384" s="6" t="s">
        <v>520</v>
      </c>
      <c r="E384" s="3"/>
      <c r="F384" s="14">
        <v>2</v>
      </c>
      <c r="G384" s="3">
        <v>0.8</v>
      </c>
      <c r="H384" s="3" t="s">
        <v>668</v>
      </c>
      <c r="I384" s="42" t="s">
        <v>713</v>
      </c>
      <c r="J384" s="214"/>
      <c r="K384" s="212">
        <f t="shared" si="12"/>
        <v>21.600000000000005</v>
      </c>
      <c r="L384" s="90"/>
      <c r="M384" s="87"/>
      <c r="N384" s="88">
        <v>1.6</v>
      </c>
      <c r="O384" s="88"/>
      <c r="P384" s="88">
        <v>1.6</v>
      </c>
      <c r="Q384" s="88"/>
      <c r="R384" s="88">
        <v>1.6</v>
      </c>
      <c r="S384" s="88"/>
      <c r="T384" s="88"/>
      <c r="U384" s="88">
        <v>2.4</v>
      </c>
      <c r="V384" s="88"/>
      <c r="W384" s="88">
        <v>1.6</v>
      </c>
      <c r="X384" s="88"/>
      <c r="Y384" s="88"/>
      <c r="Z384" s="88"/>
      <c r="AA384" s="88">
        <v>1.6</v>
      </c>
      <c r="AB384" s="88"/>
      <c r="AC384" s="88">
        <v>0.8</v>
      </c>
      <c r="AD384" s="88"/>
      <c r="AE384" s="88"/>
      <c r="AF384" s="88">
        <v>0.8</v>
      </c>
      <c r="AG384" s="88"/>
      <c r="AH384" s="88">
        <v>1.6</v>
      </c>
      <c r="AI384" s="88">
        <v>1.6</v>
      </c>
      <c r="AJ384" s="88"/>
      <c r="AK384" s="88"/>
      <c r="AL384" s="88">
        <v>1.6</v>
      </c>
      <c r="AM384" s="88">
        <v>1.6</v>
      </c>
      <c r="AN384" s="88"/>
      <c r="AO384" s="88">
        <v>0.8</v>
      </c>
      <c r="AP384" s="88">
        <v>0.8</v>
      </c>
      <c r="AQ384" s="196">
        <v>1.6</v>
      </c>
      <c r="AR384" s="206">
        <f t="shared" si="11"/>
        <v>21.600000000000005</v>
      </c>
      <c r="AS384" s="9" t="s">
        <v>279</v>
      </c>
      <c r="AT384" s="6" t="s">
        <v>520</v>
      </c>
    </row>
    <row r="385" spans="1:46" ht="30">
      <c r="A385" s="40" t="s">
        <v>679</v>
      </c>
      <c r="B385" s="3" t="s">
        <v>24</v>
      </c>
      <c r="C385" s="9" t="s">
        <v>279</v>
      </c>
      <c r="D385" s="6" t="s">
        <v>521</v>
      </c>
      <c r="E385" s="3"/>
      <c r="F385" s="14">
        <v>1</v>
      </c>
      <c r="G385" s="3">
        <v>0.8</v>
      </c>
      <c r="H385" s="3" t="s">
        <v>668</v>
      </c>
      <c r="I385" s="42" t="s">
        <v>714</v>
      </c>
      <c r="J385" s="214"/>
      <c r="K385" s="212">
        <f t="shared" si="12"/>
        <v>1.6</v>
      </c>
      <c r="L385" s="90"/>
      <c r="M385" s="87"/>
      <c r="N385" s="88">
        <v>0.8</v>
      </c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  <c r="AA385" s="88"/>
      <c r="AB385" s="88"/>
      <c r="AC385" s="88"/>
      <c r="AD385" s="88"/>
      <c r="AE385" s="88"/>
      <c r="AF385" s="88"/>
      <c r="AG385" s="88"/>
      <c r="AH385" s="88"/>
      <c r="AI385" s="88"/>
      <c r="AJ385" s="88"/>
      <c r="AK385" s="88">
        <v>0.8</v>
      </c>
      <c r="AL385" s="88"/>
      <c r="AM385" s="88"/>
      <c r="AN385" s="88"/>
      <c r="AO385" s="88"/>
      <c r="AP385" s="88"/>
      <c r="AQ385" s="196"/>
      <c r="AR385" s="206">
        <f t="shared" si="11"/>
        <v>1.6</v>
      </c>
      <c r="AS385" s="9" t="s">
        <v>279</v>
      </c>
      <c r="AT385" s="6" t="s">
        <v>521</v>
      </c>
    </row>
    <row r="386" spans="1:46" ht="30">
      <c r="A386" s="40" t="s">
        <v>679</v>
      </c>
      <c r="B386" s="3" t="s">
        <v>24</v>
      </c>
      <c r="C386" s="9" t="s">
        <v>279</v>
      </c>
      <c r="D386" s="6" t="s">
        <v>522</v>
      </c>
      <c r="E386" s="3"/>
      <c r="F386" s="14">
        <v>3</v>
      </c>
      <c r="G386" s="3">
        <v>0.8</v>
      </c>
      <c r="H386" s="3" t="s">
        <v>668</v>
      </c>
      <c r="I386" s="42" t="s">
        <v>715</v>
      </c>
      <c r="J386" s="214"/>
      <c r="K386" s="212">
        <f t="shared" si="12"/>
        <v>6.4</v>
      </c>
      <c r="L386" s="90"/>
      <c r="M386" s="87"/>
      <c r="N386" s="88">
        <v>2.4</v>
      </c>
      <c r="O386" s="88"/>
      <c r="P386" s="88"/>
      <c r="Q386" s="88">
        <v>2.4</v>
      </c>
      <c r="R386" s="88"/>
      <c r="S386" s="88"/>
      <c r="T386" s="88"/>
      <c r="U386" s="88"/>
      <c r="V386" s="88"/>
      <c r="W386" s="88"/>
      <c r="X386" s="88"/>
      <c r="Y386" s="88"/>
      <c r="Z386" s="88"/>
      <c r="AA386" s="88"/>
      <c r="AB386" s="88"/>
      <c r="AC386" s="88"/>
      <c r="AD386" s="88"/>
      <c r="AE386" s="88"/>
      <c r="AF386" s="88">
        <v>1.6</v>
      </c>
      <c r="AG386" s="88"/>
      <c r="AH386" s="88"/>
      <c r="AI386" s="88"/>
      <c r="AJ386" s="88"/>
      <c r="AK386" s="88"/>
      <c r="AL386" s="88"/>
      <c r="AM386" s="88"/>
      <c r="AN386" s="88"/>
      <c r="AO386" s="88"/>
      <c r="AP386" s="88"/>
      <c r="AQ386" s="196"/>
      <c r="AR386" s="206">
        <f t="shared" si="11"/>
        <v>6.4</v>
      </c>
      <c r="AS386" s="9" t="s">
        <v>279</v>
      </c>
      <c r="AT386" s="6" t="s">
        <v>522</v>
      </c>
    </row>
    <row r="387" spans="1:46" ht="30">
      <c r="A387" s="40" t="s">
        <v>679</v>
      </c>
      <c r="B387" s="3" t="s">
        <v>24</v>
      </c>
      <c r="C387" s="9" t="s">
        <v>279</v>
      </c>
      <c r="D387" s="6" t="s">
        <v>523</v>
      </c>
      <c r="E387" s="3"/>
      <c r="F387" s="14">
        <v>3</v>
      </c>
      <c r="G387" s="3">
        <v>0.8</v>
      </c>
      <c r="H387" s="3" t="s">
        <v>668</v>
      </c>
      <c r="I387" s="42" t="s">
        <v>713</v>
      </c>
      <c r="J387" s="214"/>
      <c r="K387" s="212">
        <f t="shared" si="12"/>
        <v>28.000000000000004</v>
      </c>
      <c r="L387" s="90"/>
      <c r="M387" s="87"/>
      <c r="N387" s="88">
        <v>3.2</v>
      </c>
      <c r="O387" s="88"/>
      <c r="P387" s="88">
        <v>3.2</v>
      </c>
      <c r="Q387" s="88"/>
      <c r="R387" s="88">
        <v>3.2</v>
      </c>
      <c r="S387" s="88"/>
      <c r="T387" s="88"/>
      <c r="U387" s="88">
        <v>2.4</v>
      </c>
      <c r="V387" s="88"/>
      <c r="W387" s="88">
        <v>1.6</v>
      </c>
      <c r="X387" s="88"/>
      <c r="Y387" s="88"/>
      <c r="Z387" s="88"/>
      <c r="AA387" s="88"/>
      <c r="AB387" s="88">
        <v>3.2</v>
      </c>
      <c r="AC387" s="88"/>
      <c r="AD387" s="88">
        <v>0.8</v>
      </c>
      <c r="AE387" s="88"/>
      <c r="AF387" s="88"/>
      <c r="AG387" s="88">
        <v>3.2</v>
      </c>
      <c r="AH387" s="88"/>
      <c r="AI387" s="88">
        <v>1.6</v>
      </c>
      <c r="AJ387" s="88"/>
      <c r="AK387" s="88"/>
      <c r="AL387" s="88">
        <v>0.8</v>
      </c>
      <c r="AM387" s="88"/>
      <c r="AN387" s="88">
        <v>3.2</v>
      </c>
      <c r="AO387" s="88"/>
      <c r="AP387" s="88">
        <v>1.6</v>
      </c>
      <c r="AQ387" s="196"/>
      <c r="AR387" s="206">
        <f t="shared" si="11"/>
        <v>28.000000000000004</v>
      </c>
      <c r="AS387" s="9" t="s">
        <v>279</v>
      </c>
      <c r="AT387" s="6" t="s">
        <v>523</v>
      </c>
    </row>
    <row r="388" spans="1:46" ht="30">
      <c r="A388" s="40" t="s">
        <v>679</v>
      </c>
      <c r="B388" s="3" t="s">
        <v>24</v>
      </c>
      <c r="C388" s="9" t="s">
        <v>279</v>
      </c>
      <c r="D388" s="6" t="s">
        <v>524</v>
      </c>
      <c r="E388" s="3"/>
      <c r="F388" s="14">
        <v>4</v>
      </c>
      <c r="G388" s="3">
        <v>0.8</v>
      </c>
      <c r="H388" s="14" t="s">
        <v>668</v>
      </c>
      <c r="I388" s="42" t="s">
        <v>713</v>
      </c>
      <c r="J388" s="214"/>
      <c r="K388" s="212">
        <f t="shared" si="12"/>
        <v>33.600000000000009</v>
      </c>
      <c r="L388" s="90"/>
      <c r="M388" s="87"/>
      <c r="N388" s="88">
        <v>4</v>
      </c>
      <c r="O388" s="88"/>
      <c r="P388" s="88">
        <v>4</v>
      </c>
      <c r="Q388" s="88"/>
      <c r="R388" s="88">
        <v>1.6</v>
      </c>
      <c r="S388" s="88"/>
      <c r="T388" s="88"/>
      <c r="U388" s="88">
        <v>3.2</v>
      </c>
      <c r="V388" s="88"/>
      <c r="W388" s="88">
        <v>1.6</v>
      </c>
      <c r="X388" s="88"/>
      <c r="Y388" s="88">
        <v>0.8</v>
      </c>
      <c r="Z388" s="88"/>
      <c r="AA388" s="88"/>
      <c r="AB388" s="88">
        <v>4</v>
      </c>
      <c r="AC388" s="88"/>
      <c r="AD388" s="88">
        <v>0.8</v>
      </c>
      <c r="AE388" s="88"/>
      <c r="AF388" s="88"/>
      <c r="AG388" s="88">
        <v>4</v>
      </c>
      <c r="AH388" s="88"/>
      <c r="AI388" s="88">
        <v>0.8</v>
      </c>
      <c r="AJ388" s="88"/>
      <c r="AK388" s="88"/>
      <c r="AL388" s="88">
        <v>4</v>
      </c>
      <c r="AM388" s="88"/>
      <c r="AN388" s="88">
        <v>3.2</v>
      </c>
      <c r="AO388" s="88"/>
      <c r="AP388" s="88">
        <v>1.6</v>
      </c>
      <c r="AQ388" s="196"/>
      <c r="AR388" s="206">
        <f t="shared" si="11"/>
        <v>33.600000000000009</v>
      </c>
      <c r="AS388" s="9" t="s">
        <v>279</v>
      </c>
      <c r="AT388" s="6" t="s">
        <v>524</v>
      </c>
    </row>
    <row r="389" spans="1:46" ht="30">
      <c r="A389" s="40" t="s">
        <v>679</v>
      </c>
      <c r="B389" s="3" t="s">
        <v>24</v>
      </c>
      <c r="C389" s="9" t="s">
        <v>279</v>
      </c>
      <c r="D389" s="6" t="s">
        <v>525</v>
      </c>
      <c r="E389" s="3"/>
      <c r="F389" s="14">
        <v>4</v>
      </c>
      <c r="G389" s="3">
        <v>0.8</v>
      </c>
      <c r="H389" s="3" t="s">
        <v>668</v>
      </c>
      <c r="I389" s="42" t="s">
        <v>713</v>
      </c>
      <c r="J389" s="214"/>
      <c r="K389" s="212">
        <f t="shared" si="12"/>
        <v>32.000000000000007</v>
      </c>
      <c r="L389" s="90"/>
      <c r="M389" s="87"/>
      <c r="N389" s="88">
        <v>3.2</v>
      </c>
      <c r="O389" s="88"/>
      <c r="P389" s="88">
        <v>4</v>
      </c>
      <c r="Q389" s="88"/>
      <c r="R389" s="88">
        <v>1.6</v>
      </c>
      <c r="S389" s="88"/>
      <c r="T389" s="88"/>
      <c r="U389" s="88">
        <v>1.6</v>
      </c>
      <c r="V389" s="88"/>
      <c r="W389" s="88">
        <v>1.6</v>
      </c>
      <c r="X389" s="88"/>
      <c r="Y389" s="88">
        <v>1.6</v>
      </c>
      <c r="Z389" s="88"/>
      <c r="AA389" s="88"/>
      <c r="AB389" s="88">
        <v>4</v>
      </c>
      <c r="AC389" s="88"/>
      <c r="AD389" s="88">
        <v>4</v>
      </c>
      <c r="AE389" s="88"/>
      <c r="AF389" s="88"/>
      <c r="AG389" s="88">
        <v>4</v>
      </c>
      <c r="AH389" s="88"/>
      <c r="AI389" s="88">
        <v>1.6</v>
      </c>
      <c r="AJ389" s="88"/>
      <c r="AK389" s="88"/>
      <c r="AL389" s="88">
        <v>1.6</v>
      </c>
      <c r="AM389" s="88"/>
      <c r="AN389" s="88">
        <v>1.6</v>
      </c>
      <c r="AO389" s="88"/>
      <c r="AP389" s="88">
        <v>1.6</v>
      </c>
      <c r="AQ389" s="196"/>
      <c r="AR389" s="206">
        <f t="shared" si="11"/>
        <v>32.000000000000007</v>
      </c>
      <c r="AS389" s="9" t="s">
        <v>279</v>
      </c>
      <c r="AT389" s="6" t="s">
        <v>525</v>
      </c>
    </row>
    <row r="390" spans="1:46" ht="30">
      <c r="A390" s="40" t="s">
        <v>679</v>
      </c>
      <c r="B390" s="3" t="s">
        <v>24</v>
      </c>
      <c r="C390" s="9" t="s">
        <v>279</v>
      </c>
      <c r="D390" s="16" t="s">
        <v>525</v>
      </c>
      <c r="E390" s="32" t="s">
        <v>891</v>
      </c>
      <c r="F390" s="14">
        <v>1</v>
      </c>
      <c r="G390" s="3">
        <v>8</v>
      </c>
      <c r="H390" s="3" t="s">
        <v>668</v>
      </c>
      <c r="I390" s="42" t="s">
        <v>711</v>
      </c>
      <c r="J390" s="214"/>
      <c r="K390" s="212">
        <f t="shared" si="12"/>
        <v>8</v>
      </c>
      <c r="L390" s="90"/>
      <c r="M390" s="87">
        <v>8</v>
      </c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  <c r="AA390" s="88"/>
      <c r="AB390" s="88"/>
      <c r="AC390" s="88"/>
      <c r="AD390" s="88"/>
      <c r="AE390" s="88"/>
      <c r="AF390" s="88"/>
      <c r="AG390" s="88"/>
      <c r="AH390" s="88"/>
      <c r="AI390" s="88"/>
      <c r="AJ390" s="88"/>
      <c r="AK390" s="88"/>
      <c r="AL390" s="88"/>
      <c r="AM390" s="88"/>
      <c r="AN390" s="88"/>
      <c r="AO390" s="88"/>
      <c r="AP390" s="88"/>
      <c r="AQ390" s="196"/>
      <c r="AR390" s="206">
        <f t="shared" si="11"/>
        <v>8</v>
      </c>
      <c r="AS390" s="9" t="s">
        <v>279</v>
      </c>
      <c r="AT390" s="16" t="s">
        <v>525</v>
      </c>
    </row>
    <row r="391" spans="1:46" ht="30">
      <c r="A391" s="40" t="s">
        <v>679</v>
      </c>
      <c r="B391" s="3" t="s">
        <v>24</v>
      </c>
      <c r="C391" s="9" t="s">
        <v>279</v>
      </c>
      <c r="D391" s="6" t="s">
        <v>526</v>
      </c>
      <c r="E391" s="3"/>
      <c r="F391" s="14">
        <v>4</v>
      </c>
      <c r="G391" s="3">
        <v>0.8</v>
      </c>
      <c r="H391" s="3" t="s">
        <v>668</v>
      </c>
      <c r="I391" s="42" t="s">
        <v>713</v>
      </c>
      <c r="J391" s="214"/>
      <c r="K391" s="212">
        <f t="shared" si="12"/>
        <v>4.8000000000000007</v>
      </c>
      <c r="L391" s="90"/>
      <c r="M391" s="87"/>
      <c r="N391" s="88"/>
      <c r="O391" s="88"/>
      <c r="P391" s="88"/>
      <c r="Q391" s="88"/>
      <c r="R391" s="88"/>
      <c r="S391" s="88"/>
      <c r="T391" s="88"/>
      <c r="U391" s="88"/>
      <c r="V391" s="88"/>
      <c r="W391" s="88">
        <v>1.6</v>
      </c>
      <c r="X391" s="88"/>
      <c r="Y391" s="88"/>
      <c r="Z391" s="88"/>
      <c r="AA391" s="88"/>
      <c r="AB391" s="88">
        <v>1.6</v>
      </c>
      <c r="AC391" s="88"/>
      <c r="AD391" s="88">
        <v>1.6</v>
      </c>
      <c r="AE391" s="88"/>
      <c r="AF391" s="88"/>
      <c r="AG391" s="88"/>
      <c r="AH391" s="88"/>
      <c r="AI391" s="88"/>
      <c r="AJ391" s="88"/>
      <c r="AK391" s="88"/>
      <c r="AL391" s="88"/>
      <c r="AM391" s="88"/>
      <c r="AN391" s="88"/>
      <c r="AO391" s="88"/>
      <c r="AP391" s="88"/>
      <c r="AQ391" s="196"/>
      <c r="AR391" s="206">
        <f t="shared" si="11"/>
        <v>4.8000000000000007</v>
      </c>
      <c r="AS391" s="9" t="s">
        <v>279</v>
      </c>
      <c r="AT391" s="6" t="s">
        <v>526</v>
      </c>
    </row>
    <row r="392" spans="1:46" ht="30">
      <c r="A392" s="40" t="s">
        <v>679</v>
      </c>
      <c r="B392" s="3" t="s">
        <v>24</v>
      </c>
      <c r="C392" s="9" t="s">
        <v>279</v>
      </c>
      <c r="D392" s="6" t="s">
        <v>527</v>
      </c>
      <c r="E392" s="3"/>
      <c r="F392" s="14">
        <v>3</v>
      </c>
      <c r="G392" s="3">
        <v>0.8</v>
      </c>
      <c r="H392" s="3" t="s">
        <v>668</v>
      </c>
      <c r="I392" s="42" t="s">
        <v>713</v>
      </c>
      <c r="J392" s="214"/>
      <c r="K392" s="212">
        <f t="shared" si="12"/>
        <v>30.4</v>
      </c>
      <c r="L392" s="90"/>
      <c r="M392" s="87"/>
      <c r="N392" s="88">
        <v>2.4</v>
      </c>
      <c r="O392" s="88"/>
      <c r="P392" s="88">
        <v>2.4</v>
      </c>
      <c r="Q392" s="88"/>
      <c r="R392" s="88">
        <v>1.6</v>
      </c>
      <c r="S392" s="88"/>
      <c r="T392" s="88"/>
      <c r="U392" s="88">
        <v>1.6</v>
      </c>
      <c r="V392" s="88"/>
      <c r="W392" s="88">
        <v>2.4</v>
      </c>
      <c r="X392" s="88"/>
      <c r="Y392" s="88">
        <v>2.4</v>
      </c>
      <c r="Z392" s="88"/>
      <c r="AA392" s="88">
        <v>2.4</v>
      </c>
      <c r="AB392" s="88">
        <v>2.4</v>
      </c>
      <c r="AC392" s="88"/>
      <c r="AD392" s="88">
        <v>1.6</v>
      </c>
      <c r="AE392" s="88"/>
      <c r="AF392" s="88"/>
      <c r="AG392" s="88">
        <v>2.4</v>
      </c>
      <c r="AH392" s="88"/>
      <c r="AI392" s="88">
        <v>2.4</v>
      </c>
      <c r="AJ392" s="88"/>
      <c r="AK392" s="88"/>
      <c r="AL392" s="88">
        <v>1.6</v>
      </c>
      <c r="AM392" s="88">
        <v>2.4</v>
      </c>
      <c r="AN392" s="88"/>
      <c r="AO392" s="88"/>
      <c r="AP392" s="88">
        <v>2.4</v>
      </c>
      <c r="AQ392" s="196"/>
      <c r="AR392" s="206">
        <f t="shared" si="11"/>
        <v>30.4</v>
      </c>
      <c r="AS392" s="9" t="s">
        <v>279</v>
      </c>
      <c r="AT392" s="6" t="s">
        <v>527</v>
      </c>
    </row>
    <row r="393" spans="1:46" ht="30">
      <c r="A393" s="40" t="s">
        <v>679</v>
      </c>
      <c r="B393" s="3" t="s">
        <v>24</v>
      </c>
      <c r="C393" s="9" t="s">
        <v>279</v>
      </c>
      <c r="D393" s="6" t="s">
        <v>528</v>
      </c>
      <c r="E393" s="3"/>
      <c r="F393" s="14">
        <v>3</v>
      </c>
      <c r="G393" s="3">
        <v>0.8</v>
      </c>
      <c r="H393" s="3" t="s">
        <v>668</v>
      </c>
      <c r="I393" s="42" t="s">
        <v>713</v>
      </c>
      <c r="J393" s="214"/>
      <c r="K393" s="212">
        <f t="shared" si="12"/>
        <v>31.999999999999996</v>
      </c>
      <c r="L393" s="90"/>
      <c r="M393" s="87"/>
      <c r="N393" s="88">
        <v>2.4</v>
      </c>
      <c r="O393" s="88">
        <v>2.4</v>
      </c>
      <c r="P393" s="88">
        <v>2.4</v>
      </c>
      <c r="Q393" s="88"/>
      <c r="R393" s="88">
        <v>1.6</v>
      </c>
      <c r="S393" s="88"/>
      <c r="T393" s="88"/>
      <c r="U393" s="88">
        <v>1.6</v>
      </c>
      <c r="V393" s="88">
        <v>2.4</v>
      </c>
      <c r="W393" s="88">
        <v>0.8</v>
      </c>
      <c r="X393" s="88"/>
      <c r="Y393" s="88">
        <v>0.8</v>
      </c>
      <c r="Z393" s="88"/>
      <c r="AA393" s="88">
        <v>2.4</v>
      </c>
      <c r="AB393" s="88">
        <v>2.4</v>
      </c>
      <c r="AC393" s="88">
        <v>1.6</v>
      </c>
      <c r="AD393" s="88"/>
      <c r="AE393" s="88"/>
      <c r="AF393" s="88"/>
      <c r="AG393" s="88">
        <v>2.4</v>
      </c>
      <c r="AH393" s="88"/>
      <c r="AI393" s="88">
        <v>2.4</v>
      </c>
      <c r="AJ393" s="88"/>
      <c r="AK393" s="88"/>
      <c r="AL393" s="88">
        <v>2.4</v>
      </c>
      <c r="AM393" s="88">
        <v>2.4</v>
      </c>
      <c r="AN393" s="88"/>
      <c r="AO393" s="88"/>
      <c r="AP393" s="88">
        <v>0.8</v>
      </c>
      <c r="AQ393" s="196">
        <v>0.8</v>
      </c>
      <c r="AR393" s="206">
        <f t="shared" si="11"/>
        <v>31.999999999999996</v>
      </c>
      <c r="AS393" s="9" t="s">
        <v>279</v>
      </c>
      <c r="AT393" s="6" t="s">
        <v>528</v>
      </c>
    </row>
    <row r="394" spans="1:46" ht="30">
      <c r="A394" s="40" t="s">
        <v>679</v>
      </c>
      <c r="B394" s="3" t="s">
        <v>24</v>
      </c>
      <c r="C394" s="9" t="s">
        <v>279</v>
      </c>
      <c r="D394" s="6" t="s">
        <v>529</v>
      </c>
      <c r="E394" s="3"/>
      <c r="F394" s="14">
        <v>7</v>
      </c>
      <c r="G394" s="3">
        <v>0.8</v>
      </c>
      <c r="H394" s="3" t="s">
        <v>668</v>
      </c>
      <c r="I394" s="42" t="s">
        <v>713</v>
      </c>
      <c r="J394" s="214"/>
      <c r="K394" s="212">
        <f t="shared" si="12"/>
        <v>49.6</v>
      </c>
      <c r="L394" s="90"/>
      <c r="M394" s="87"/>
      <c r="N394" s="88">
        <v>4</v>
      </c>
      <c r="O394" s="88">
        <v>4</v>
      </c>
      <c r="P394" s="88">
        <v>4</v>
      </c>
      <c r="Q394" s="88"/>
      <c r="R394" s="88">
        <v>1.6</v>
      </c>
      <c r="S394" s="88"/>
      <c r="T394" s="88"/>
      <c r="U394" s="88">
        <v>1.6</v>
      </c>
      <c r="V394" s="88">
        <v>4</v>
      </c>
      <c r="W394" s="88">
        <v>1.6</v>
      </c>
      <c r="X394" s="88"/>
      <c r="Y394" s="88">
        <v>1.6</v>
      </c>
      <c r="Z394" s="88"/>
      <c r="AA394" s="88">
        <v>4</v>
      </c>
      <c r="AB394" s="88">
        <v>1.6</v>
      </c>
      <c r="AC394" s="88">
        <v>0.8</v>
      </c>
      <c r="AD394" s="88"/>
      <c r="AE394" s="88"/>
      <c r="AF394" s="88"/>
      <c r="AG394" s="88">
        <v>4</v>
      </c>
      <c r="AH394" s="88"/>
      <c r="AI394" s="88">
        <v>4</v>
      </c>
      <c r="AJ394" s="88"/>
      <c r="AK394" s="88"/>
      <c r="AL394" s="88">
        <v>4</v>
      </c>
      <c r="AM394" s="88">
        <v>4</v>
      </c>
      <c r="AN394" s="88"/>
      <c r="AO394" s="88"/>
      <c r="AP394" s="88">
        <v>4</v>
      </c>
      <c r="AQ394" s="196">
        <v>0.8</v>
      </c>
      <c r="AR394" s="206">
        <f t="shared" si="11"/>
        <v>49.6</v>
      </c>
      <c r="AS394" s="9" t="s">
        <v>279</v>
      </c>
      <c r="AT394" s="6" t="s">
        <v>529</v>
      </c>
    </row>
    <row r="395" spans="1:46" ht="28.5" customHeight="1">
      <c r="A395" s="40" t="s">
        <v>679</v>
      </c>
      <c r="B395" s="3" t="s">
        <v>24</v>
      </c>
      <c r="C395" s="9" t="s">
        <v>279</v>
      </c>
      <c r="D395" s="16" t="s">
        <v>530</v>
      </c>
      <c r="E395" s="131" t="s">
        <v>891</v>
      </c>
      <c r="F395" s="14">
        <v>1</v>
      </c>
      <c r="G395" s="3">
        <v>8</v>
      </c>
      <c r="H395" s="3" t="s">
        <v>668</v>
      </c>
      <c r="I395" s="42" t="s">
        <v>711</v>
      </c>
      <c r="J395" s="214"/>
      <c r="K395" s="212">
        <f t="shared" si="12"/>
        <v>8</v>
      </c>
      <c r="L395" s="90"/>
      <c r="M395" s="87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  <c r="AA395" s="88"/>
      <c r="AB395" s="88"/>
      <c r="AC395" s="88">
        <v>8</v>
      </c>
      <c r="AD395" s="88"/>
      <c r="AE395" s="88"/>
      <c r="AF395" s="88"/>
      <c r="AG395" s="88"/>
      <c r="AH395" s="88"/>
      <c r="AI395" s="88"/>
      <c r="AJ395" s="88"/>
      <c r="AK395" s="88"/>
      <c r="AL395" s="88"/>
      <c r="AM395" s="88"/>
      <c r="AN395" s="88"/>
      <c r="AO395" s="88"/>
      <c r="AP395" s="88"/>
      <c r="AQ395" s="196"/>
      <c r="AR395" s="206">
        <f t="shared" si="11"/>
        <v>8</v>
      </c>
      <c r="AS395" s="9" t="s">
        <v>279</v>
      </c>
      <c r="AT395" s="16" t="s">
        <v>530</v>
      </c>
    </row>
    <row r="396" spans="1:46" ht="30">
      <c r="A396" s="40" t="s">
        <v>679</v>
      </c>
      <c r="B396" s="3" t="s">
        <v>24</v>
      </c>
      <c r="C396" s="9" t="s">
        <v>279</v>
      </c>
      <c r="D396" s="6" t="s">
        <v>531</v>
      </c>
      <c r="E396" s="3"/>
      <c r="F396" s="14">
        <v>2</v>
      </c>
      <c r="G396" s="3">
        <v>0.8</v>
      </c>
      <c r="H396" s="3" t="s">
        <v>668</v>
      </c>
      <c r="I396" s="42" t="s">
        <v>713</v>
      </c>
      <c r="J396" s="214"/>
      <c r="K396" s="212">
        <f t="shared" si="12"/>
        <v>31.20000000000001</v>
      </c>
      <c r="L396" s="90"/>
      <c r="M396" s="87">
        <v>1.6</v>
      </c>
      <c r="N396" s="88">
        <v>1.6</v>
      </c>
      <c r="O396" s="88">
        <v>1.6</v>
      </c>
      <c r="P396" s="88">
        <v>1.6</v>
      </c>
      <c r="Q396" s="88">
        <v>1.6</v>
      </c>
      <c r="R396" s="88">
        <v>1.6</v>
      </c>
      <c r="S396" s="88">
        <v>1.6</v>
      </c>
      <c r="T396" s="88">
        <v>1.6</v>
      </c>
      <c r="U396" s="88">
        <v>1.6</v>
      </c>
      <c r="V396" s="88">
        <v>1.6</v>
      </c>
      <c r="W396" s="88">
        <v>1.6</v>
      </c>
      <c r="X396" s="88"/>
      <c r="Y396" s="88">
        <v>1.6</v>
      </c>
      <c r="Z396" s="88"/>
      <c r="AA396" s="88">
        <v>1.6</v>
      </c>
      <c r="AB396" s="88"/>
      <c r="AC396" s="88">
        <v>0.8</v>
      </c>
      <c r="AD396" s="88"/>
      <c r="AE396" s="88"/>
      <c r="AF396" s="88">
        <v>1.6</v>
      </c>
      <c r="AG396" s="88">
        <v>1.6</v>
      </c>
      <c r="AH396" s="88"/>
      <c r="AI396" s="88">
        <v>1.6</v>
      </c>
      <c r="AJ396" s="88"/>
      <c r="AK396" s="88">
        <v>1.6</v>
      </c>
      <c r="AL396" s="88"/>
      <c r="AM396" s="88">
        <v>1.6</v>
      </c>
      <c r="AN396" s="88"/>
      <c r="AO396" s="88"/>
      <c r="AP396" s="88"/>
      <c r="AQ396" s="196">
        <v>1.6</v>
      </c>
      <c r="AR396" s="206">
        <f t="shared" si="11"/>
        <v>31.20000000000001</v>
      </c>
      <c r="AS396" s="9" t="s">
        <v>279</v>
      </c>
      <c r="AT396" s="6" t="s">
        <v>531</v>
      </c>
    </row>
    <row r="397" spans="1:46" ht="30">
      <c r="A397" s="40" t="s">
        <v>679</v>
      </c>
      <c r="B397" s="3" t="s">
        <v>24</v>
      </c>
      <c r="C397" s="9" t="s">
        <v>279</v>
      </c>
      <c r="D397" s="6" t="s">
        <v>532</v>
      </c>
      <c r="E397" s="3"/>
      <c r="F397" s="14">
        <v>2</v>
      </c>
      <c r="G397" s="3">
        <v>0.8</v>
      </c>
      <c r="H397" s="3" t="s">
        <v>668</v>
      </c>
      <c r="I397" s="42" t="s">
        <v>713</v>
      </c>
      <c r="J397" s="214"/>
      <c r="K397" s="212">
        <f t="shared" si="12"/>
        <v>19.600000000000001</v>
      </c>
      <c r="L397" s="90"/>
      <c r="M397" s="87"/>
      <c r="N397" s="88">
        <v>1.6</v>
      </c>
      <c r="O397" s="88"/>
      <c r="P397" s="88">
        <v>1.6</v>
      </c>
      <c r="Q397" s="88"/>
      <c r="R397" s="88">
        <v>1.6</v>
      </c>
      <c r="S397" s="88"/>
      <c r="T397" s="88"/>
      <c r="U397" s="88">
        <v>1.6</v>
      </c>
      <c r="V397" s="88"/>
      <c r="W397" s="88">
        <v>1.6</v>
      </c>
      <c r="X397" s="88"/>
      <c r="Y397" s="88">
        <v>1.6</v>
      </c>
      <c r="Z397" s="88"/>
      <c r="AA397" s="88">
        <v>1.6</v>
      </c>
      <c r="AB397" s="88"/>
      <c r="AC397" s="88"/>
      <c r="AD397" s="88">
        <v>1.6</v>
      </c>
      <c r="AE397" s="88"/>
      <c r="AF397" s="88">
        <v>0.4</v>
      </c>
      <c r="AG397" s="88"/>
      <c r="AH397" s="88"/>
      <c r="AI397" s="88">
        <v>1.6</v>
      </c>
      <c r="AJ397" s="88"/>
      <c r="AK397" s="88">
        <v>1.6</v>
      </c>
      <c r="AL397" s="88"/>
      <c r="AM397" s="88">
        <v>1.6</v>
      </c>
      <c r="AN397" s="88"/>
      <c r="AO397" s="88"/>
      <c r="AP397" s="88">
        <v>1.6</v>
      </c>
      <c r="AQ397" s="196"/>
      <c r="AR397" s="206">
        <f t="shared" si="11"/>
        <v>19.600000000000001</v>
      </c>
      <c r="AS397" s="9" t="s">
        <v>279</v>
      </c>
      <c r="AT397" s="6" t="s">
        <v>532</v>
      </c>
    </row>
    <row r="398" spans="1:46" ht="30">
      <c r="A398" s="40" t="s">
        <v>679</v>
      </c>
      <c r="B398" s="3" t="s">
        <v>24</v>
      </c>
      <c r="C398" s="9" t="s">
        <v>279</v>
      </c>
      <c r="D398" s="6" t="s">
        <v>533</v>
      </c>
      <c r="E398" s="3"/>
      <c r="F398" s="14">
        <v>3</v>
      </c>
      <c r="G398" s="3">
        <v>0.8</v>
      </c>
      <c r="H398" s="14" t="s">
        <v>668</v>
      </c>
      <c r="I398" s="42" t="s">
        <v>713</v>
      </c>
      <c r="J398" s="214"/>
      <c r="K398" s="212">
        <f t="shared" si="12"/>
        <v>21.2</v>
      </c>
      <c r="L398" s="94">
        <v>2</v>
      </c>
      <c r="M398" s="87"/>
      <c r="N398" s="88">
        <v>2.4</v>
      </c>
      <c r="O398" s="88"/>
      <c r="P398" s="88"/>
      <c r="Q398" s="88"/>
      <c r="R398" s="88">
        <v>2.4</v>
      </c>
      <c r="S398" s="88"/>
      <c r="T398" s="88"/>
      <c r="U398" s="88">
        <v>2.4</v>
      </c>
      <c r="V398" s="88"/>
      <c r="W398" s="88">
        <v>0.8</v>
      </c>
      <c r="X398" s="88"/>
      <c r="Y398" s="88">
        <v>0.8</v>
      </c>
      <c r="Z398" s="88"/>
      <c r="AA398" s="88"/>
      <c r="AB398" s="88">
        <v>0.8</v>
      </c>
      <c r="AC398" s="88"/>
      <c r="AD398" s="88">
        <v>2.4</v>
      </c>
      <c r="AE398" s="88"/>
      <c r="AF398" s="88">
        <v>0.8</v>
      </c>
      <c r="AG398" s="88"/>
      <c r="AH398" s="127">
        <v>2</v>
      </c>
      <c r="AI398" s="88">
        <v>0.8</v>
      </c>
      <c r="AJ398" s="88"/>
      <c r="AK398" s="88">
        <v>0.8</v>
      </c>
      <c r="AL398" s="88"/>
      <c r="AM398" s="88">
        <v>2.4</v>
      </c>
      <c r="AN398" s="88"/>
      <c r="AO398" s="88"/>
      <c r="AP398" s="119">
        <v>2.4</v>
      </c>
      <c r="AQ398" s="196"/>
      <c r="AR398" s="206">
        <f t="shared" si="11"/>
        <v>21.2</v>
      </c>
      <c r="AS398" s="9" t="s">
        <v>279</v>
      </c>
      <c r="AT398" s="6" t="s">
        <v>533</v>
      </c>
    </row>
    <row r="399" spans="1:46" ht="30">
      <c r="A399" s="40" t="s">
        <v>679</v>
      </c>
      <c r="B399" s="3" t="s">
        <v>24</v>
      </c>
      <c r="C399" s="9" t="s">
        <v>279</v>
      </c>
      <c r="D399" s="6" t="s">
        <v>534</v>
      </c>
      <c r="E399" s="3"/>
      <c r="F399" s="14">
        <v>4</v>
      </c>
      <c r="G399" s="3">
        <v>0.8</v>
      </c>
      <c r="H399" s="3" t="s">
        <v>668</v>
      </c>
      <c r="I399" s="42" t="s">
        <v>713</v>
      </c>
      <c r="J399" s="214"/>
      <c r="K399" s="212">
        <f t="shared" si="12"/>
        <v>59.20000000000001</v>
      </c>
      <c r="L399" s="94">
        <v>2</v>
      </c>
      <c r="M399" s="87">
        <v>3.2</v>
      </c>
      <c r="N399" s="88">
        <v>3.2</v>
      </c>
      <c r="O399" s="88">
        <v>3.2</v>
      </c>
      <c r="P399" s="88">
        <v>3.2</v>
      </c>
      <c r="Q399" s="88">
        <v>3.2</v>
      </c>
      <c r="R399" s="88">
        <v>3.2</v>
      </c>
      <c r="S399" s="88">
        <v>2.4</v>
      </c>
      <c r="T399" s="88">
        <v>3.2</v>
      </c>
      <c r="U399" s="88">
        <v>3.2</v>
      </c>
      <c r="V399" s="88">
        <v>3.2</v>
      </c>
      <c r="W399" s="88">
        <v>0.8</v>
      </c>
      <c r="X399" s="88"/>
      <c r="Y399" s="88">
        <v>0.8</v>
      </c>
      <c r="Z399" s="88"/>
      <c r="AA399" s="88">
        <v>3.2</v>
      </c>
      <c r="AB399" s="88"/>
      <c r="AC399" s="88">
        <v>3.2</v>
      </c>
      <c r="AD399" s="88">
        <v>1.2</v>
      </c>
      <c r="AE399" s="88"/>
      <c r="AF399" s="88">
        <v>3.2</v>
      </c>
      <c r="AG399" s="88">
        <v>3.2</v>
      </c>
      <c r="AH399" s="95">
        <v>2</v>
      </c>
      <c r="AI399" s="88">
        <v>0.8</v>
      </c>
      <c r="AJ399" s="88"/>
      <c r="AK399" s="88">
        <v>1.6</v>
      </c>
      <c r="AL399" s="88"/>
      <c r="AM399" s="88">
        <v>1.6</v>
      </c>
      <c r="AN399" s="88">
        <v>3.2</v>
      </c>
      <c r="AO399" s="88"/>
      <c r="AP399" s="88">
        <v>2.4</v>
      </c>
      <c r="AQ399" s="196">
        <v>0.8</v>
      </c>
      <c r="AR399" s="206">
        <f t="shared" si="11"/>
        <v>59.20000000000001</v>
      </c>
      <c r="AS399" s="9" t="s">
        <v>279</v>
      </c>
      <c r="AT399" s="6" t="s">
        <v>534</v>
      </c>
    </row>
    <row r="400" spans="1:46" ht="30">
      <c r="A400" s="40" t="s">
        <v>679</v>
      </c>
      <c r="B400" s="3" t="s">
        <v>24</v>
      </c>
      <c r="C400" s="9" t="s">
        <v>279</v>
      </c>
      <c r="D400" s="6" t="s">
        <v>535</v>
      </c>
      <c r="E400" s="3"/>
      <c r="F400" s="14">
        <v>1</v>
      </c>
      <c r="G400" s="3">
        <v>0.8</v>
      </c>
      <c r="H400" s="3" t="s">
        <v>668</v>
      </c>
      <c r="I400" s="42" t="s">
        <v>713</v>
      </c>
      <c r="J400" s="214"/>
      <c r="K400" s="212">
        <f t="shared" si="12"/>
        <v>20.000000000000004</v>
      </c>
      <c r="L400" s="94"/>
      <c r="M400" s="87"/>
      <c r="N400" s="88">
        <v>1.6</v>
      </c>
      <c r="O400" s="88"/>
      <c r="P400" s="88">
        <v>1.6</v>
      </c>
      <c r="Q400" s="88"/>
      <c r="R400" s="88">
        <v>1.6</v>
      </c>
      <c r="S400" s="88"/>
      <c r="T400" s="88"/>
      <c r="U400" s="88">
        <v>1.6</v>
      </c>
      <c r="V400" s="88"/>
      <c r="W400" s="88">
        <v>1.6</v>
      </c>
      <c r="X400" s="88"/>
      <c r="Y400" s="88">
        <v>1.6</v>
      </c>
      <c r="Z400" s="88"/>
      <c r="AA400" s="88">
        <v>1.6</v>
      </c>
      <c r="AB400" s="88"/>
      <c r="AC400" s="88"/>
      <c r="AD400" s="88">
        <v>1.6</v>
      </c>
      <c r="AE400" s="88"/>
      <c r="AF400" s="88">
        <v>1.6</v>
      </c>
      <c r="AG400" s="88"/>
      <c r="AH400" s="88"/>
      <c r="AI400" s="88">
        <v>0.8</v>
      </c>
      <c r="AJ400" s="88"/>
      <c r="AK400" s="88">
        <v>1.6</v>
      </c>
      <c r="AL400" s="88"/>
      <c r="AM400" s="88">
        <v>1.6</v>
      </c>
      <c r="AN400" s="88"/>
      <c r="AO400" s="88"/>
      <c r="AP400" s="119">
        <v>1.6</v>
      </c>
      <c r="AQ400" s="196"/>
      <c r="AR400" s="206">
        <f t="shared" si="11"/>
        <v>20.000000000000004</v>
      </c>
      <c r="AS400" s="9" t="s">
        <v>279</v>
      </c>
      <c r="AT400" s="6" t="s">
        <v>535</v>
      </c>
    </row>
    <row r="401" spans="1:46" ht="30">
      <c r="A401" s="40" t="s">
        <v>679</v>
      </c>
      <c r="B401" s="3" t="s">
        <v>24</v>
      </c>
      <c r="C401" s="9" t="s">
        <v>279</v>
      </c>
      <c r="D401" s="6" t="s">
        <v>536</v>
      </c>
      <c r="E401" s="3"/>
      <c r="F401" s="14">
        <v>4</v>
      </c>
      <c r="G401" s="3">
        <v>0.8</v>
      </c>
      <c r="H401" s="3" t="s">
        <v>668</v>
      </c>
      <c r="I401" s="42" t="s">
        <v>713</v>
      </c>
      <c r="J401" s="214"/>
      <c r="K401" s="212">
        <f t="shared" si="12"/>
        <v>70.40000000000002</v>
      </c>
      <c r="L401" s="90"/>
      <c r="M401" s="87">
        <v>3.2</v>
      </c>
      <c r="N401" s="88">
        <v>1.6</v>
      </c>
      <c r="O401" s="88">
        <v>3.2</v>
      </c>
      <c r="P401" s="88">
        <v>3.2</v>
      </c>
      <c r="Q401" s="88">
        <v>3.2</v>
      </c>
      <c r="R401" s="88">
        <v>3.2</v>
      </c>
      <c r="S401" s="88">
        <v>1.6</v>
      </c>
      <c r="T401" s="88">
        <v>3.2</v>
      </c>
      <c r="U401" s="88">
        <v>3.2</v>
      </c>
      <c r="V401" s="88">
        <v>3.2</v>
      </c>
      <c r="W401" s="88">
        <v>0.8</v>
      </c>
      <c r="X401" s="88">
        <v>3.2</v>
      </c>
      <c r="Y401" s="88">
        <v>3.2</v>
      </c>
      <c r="Z401" s="88">
        <v>3.2</v>
      </c>
      <c r="AA401" s="88">
        <v>1.6</v>
      </c>
      <c r="AB401" s="88">
        <v>0.8</v>
      </c>
      <c r="AC401" s="88">
        <v>1.6</v>
      </c>
      <c r="AD401" s="88">
        <v>0.8</v>
      </c>
      <c r="AE401" s="88">
        <v>1.6</v>
      </c>
      <c r="AF401" s="88">
        <v>1.6</v>
      </c>
      <c r="AG401" s="88">
        <v>3.2</v>
      </c>
      <c r="AH401" s="88">
        <v>3.2</v>
      </c>
      <c r="AI401" s="88"/>
      <c r="AJ401" s="88">
        <v>3.2</v>
      </c>
      <c r="AK401" s="88">
        <v>1.6</v>
      </c>
      <c r="AL401" s="88">
        <v>3.2</v>
      </c>
      <c r="AM401" s="88">
        <v>3.2</v>
      </c>
      <c r="AN401" s="88">
        <v>2.4</v>
      </c>
      <c r="AO401" s="88"/>
      <c r="AP401" s="88">
        <v>3.2</v>
      </c>
      <c r="AQ401" s="196"/>
      <c r="AR401" s="206">
        <f t="shared" si="11"/>
        <v>70.40000000000002</v>
      </c>
      <c r="AS401" s="9" t="s">
        <v>279</v>
      </c>
      <c r="AT401" s="6" t="s">
        <v>536</v>
      </c>
    </row>
    <row r="402" spans="1:46" ht="30">
      <c r="A402" s="40" t="s">
        <v>679</v>
      </c>
      <c r="B402" s="3" t="s">
        <v>24</v>
      </c>
      <c r="C402" s="9" t="s">
        <v>279</v>
      </c>
      <c r="D402" s="6" t="s">
        <v>537</v>
      </c>
      <c r="E402" s="3"/>
      <c r="F402" s="14"/>
      <c r="G402" s="3">
        <v>0.8</v>
      </c>
      <c r="H402" s="3" t="s">
        <v>668</v>
      </c>
      <c r="I402" s="42" t="s">
        <v>713</v>
      </c>
      <c r="J402" s="214"/>
      <c r="K402" s="212">
        <f t="shared" si="12"/>
        <v>0</v>
      </c>
      <c r="L402" s="94"/>
      <c r="M402" s="87"/>
      <c r="N402" s="119"/>
      <c r="O402" s="88"/>
      <c r="P402" s="88"/>
      <c r="Q402" s="88"/>
      <c r="R402" s="99"/>
      <c r="S402" s="95"/>
      <c r="T402" s="88"/>
      <c r="U402" s="88"/>
      <c r="V402" s="88"/>
      <c r="W402" s="88"/>
      <c r="X402" s="88"/>
      <c r="Y402" s="88"/>
      <c r="Z402" s="88"/>
      <c r="AA402" s="88"/>
      <c r="AB402" s="119"/>
      <c r="AC402" s="88"/>
      <c r="AD402" s="88"/>
      <c r="AE402" s="88"/>
      <c r="AF402" s="88"/>
      <c r="AG402" s="88"/>
      <c r="AH402" s="88"/>
      <c r="AI402" s="88"/>
      <c r="AJ402" s="88"/>
      <c r="AK402" s="88"/>
      <c r="AL402" s="88"/>
      <c r="AM402" s="88"/>
      <c r="AN402" s="88"/>
      <c r="AO402" s="88"/>
      <c r="AP402" s="88"/>
      <c r="AQ402" s="196"/>
      <c r="AR402" s="206">
        <f t="shared" si="11"/>
        <v>0</v>
      </c>
      <c r="AS402" s="9" t="s">
        <v>279</v>
      </c>
      <c r="AT402" s="6" t="s">
        <v>537</v>
      </c>
    </row>
    <row r="403" spans="1:46" ht="30" customHeight="1">
      <c r="A403" s="146" t="s">
        <v>679</v>
      </c>
      <c r="B403" s="32" t="s">
        <v>24</v>
      </c>
      <c r="C403" s="13" t="s">
        <v>279</v>
      </c>
      <c r="D403" s="16" t="s">
        <v>537</v>
      </c>
      <c r="E403" s="32" t="s">
        <v>891</v>
      </c>
      <c r="F403" s="14">
        <v>1</v>
      </c>
      <c r="G403" s="3">
        <v>8</v>
      </c>
      <c r="H403" s="3" t="s">
        <v>668</v>
      </c>
      <c r="I403" s="42" t="s">
        <v>713</v>
      </c>
      <c r="J403" s="214"/>
      <c r="K403" s="212">
        <f t="shared" si="12"/>
        <v>113</v>
      </c>
      <c r="L403" s="94"/>
      <c r="M403" s="87">
        <v>8</v>
      </c>
      <c r="N403" s="119"/>
      <c r="O403" s="88"/>
      <c r="P403" s="88"/>
      <c r="Q403" s="88">
        <v>8</v>
      </c>
      <c r="R403" s="99"/>
      <c r="S403" s="135">
        <v>8</v>
      </c>
      <c r="T403" s="88"/>
      <c r="U403" s="88">
        <v>8</v>
      </c>
      <c r="V403" s="88">
        <v>8</v>
      </c>
      <c r="W403" s="88"/>
      <c r="X403" s="88">
        <v>8</v>
      </c>
      <c r="Y403" s="88"/>
      <c r="Z403" s="88">
        <v>8</v>
      </c>
      <c r="AA403" s="88"/>
      <c r="AB403" s="99">
        <v>8</v>
      </c>
      <c r="AC403" s="88">
        <v>3</v>
      </c>
      <c r="AD403" s="88"/>
      <c r="AE403" s="88">
        <v>8</v>
      </c>
      <c r="AF403" s="88"/>
      <c r="AG403" s="88">
        <v>6</v>
      </c>
      <c r="AH403" s="88"/>
      <c r="AI403" s="88">
        <v>8</v>
      </c>
      <c r="AJ403" s="88"/>
      <c r="AK403" s="88"/>
      <c r="AL403" s="88">
        <v>8</v>
      </c>
      <c r="AM403" s="88"/>
      <c r="AN403" s="88">
        <v>8</v>
      </c>
      <c r="AO403" s="88"/>
      <c r="AP403" s="88">
        <v>8</v>
      </c>
      <c r="AQ403" s="196"/>
      <c r="AR403" s="206">
        <f t="shared" si="11"/>
        <v>113</v>
      </c>
      <c r="AS403" s="13" t="s">
        <v>279</v>
      </c>
      <c r="AT403" s="16" t="s">
        <v>537</v>
      </c>
    </row>
    <row r="404" spans="1:46" ht="30" customHeight="1">
      <c r="A404" s="146" t="s">
        <v>679</v>
      </c>
      <c r="B404" s="32" t="s">
        <v>24</v>
      </c>
      <c r="C404" s="13" t="s">
        <v>279</v>
      </c>
      <c r="D404" s="16" t="s">
        <v>1036</v>
      </c>
      <c r="E404" s="3"/>
      <c r="F404" s="14">
        <v>2</v>
      </c>
      <c r="G404" s="3">
        <v>0.8</v>
      </c>
      <c r="H404" s="3" t="s">
        <v>668</v>
      </c>
      <c r="I404" s="42" t="s">
        <v>1037</v>
      </c>
      <c r="J404" s="214"/>
      <c r="K404" s="212">
        <f t="shared" si="12"/>
        <v>36.000000000000014</v>
      </c>
      <c r="L404" s="94"/>
      <c r="M404" s="87"/>
      <c r="N404" s="88">
        <v>1.6</v>
      </c>
      <c r="O404" s="88">
        <v>1.6</v>
      </c>
      <c r="P404" s="88">
        <v>1.6</v>
      </c>
      <c r="Q404" s="88"/>
      <c r="R404" s="88">
        <v>1.6</v>
      </c>
      <c r="S404" s="88">
        <v>1.6</v>
      </c>
      <c r="T404" s="88"/>
      <c r="U404" s="88">
        <v>1.6</v>
      </c>
      <c r="V404" s="88">
        <v>1.6</v>
      </c>
      <c r="W404" s="88">
        <v>1.6</v>
      </c>
      <c r="X404" s="88">
        <v>1.6</v>
      </c>
      <c r="Y404" s="88">
        <v>1.6</v>
      </c>
      <c r="Z404" s="88">
        <v>1.6</v>
      </c>
      <c r="AA404" s="88">
        <v>1.6</v>
      </c>
      <c r="AB404" s="88"/>
      <c r="AC404" s="88"/>
      <c r="AD404" s="88">
        <v>1.6</v>
      </c>
      <c r="AE404" s="88">
        <v>1.6</v>
      </c>
      <c r="AF404" s="88">
        <v>0.8</v>
      </c>
      <c r="AG404" s="88">
        <v>1.6</v>
      </c>
      <c r="AH404" s="88"/>
      <c r="AI404" s="88"/>
      <c r="AJ404" s="88">
        <v>1.6</v>
      </c>
      <c r="AK404" s="88">
        <v>1.6</v>
      </c>
      <c r="AL404" s="88">
        <v>1.6</v>
      </c>
      <c r="AM404" s="88">
        <v>1.6</v>
      </c>
      <c r="AN404" s="88">
        <v>1.6</v>
      </c>
      <c r="AO404" s="88"/>
      <c r="AP404" s="88">
        <v>1.6</v>
      </c>
      <c r="AQ404" s="196">
        <v>1.6</v>
      </c>
      <c r="AR404" s="206">
        <f t="shared" si="11"/>
        <v>36.000000000000014</v>
      </c>
      <c r="AS404" s="13" t="s">
        <v>279</v>
      </c>
      <c r="AT404" s="16" t="s">
        <v>1036</v>
      </c>
    </row>
    <row r="405" spans="1:46" ht="30">
      <c r="A405" s="40" t="s">
        <v>679</v>
      </c>
      <c r="B405" s="3" t="s">
        <v>24</v>
      </c>
      <c r="C405" s="9" t="s">
        <v>279</v>
      </c>
      <c r="D405" s="6" t="s">
        <v>538</v>
      </c>
      <c r="E405" s="3"/>
      <c r="F405" s="14">
        <v>2</v>
      </c>
      <c r="G405" s="3">
        <v>0.8</v>
      </c>
      <c r="H405" s="3" t="s">
        <v>668</v>
      </c>
      <c r="I405" s="42" t="s">
        <v>713</v>
      </c>
      <c r="J405" s="214"/>
      <c r="K405" s="212">
        <f t="shared" si="12"/>
        <v>48.800000000000018</v>
      </c>
      <c r="L405" s="94">
        <v>4</v>
      </c>
      <c r="M405" s="87">
        <v>1.6</v>
      </c>
      <c r="N405" s="88">
        <v>1.6</v>
      </c>
      <c r="O405" s="88">
        <v>1.6</v>
      </c>
      <c r="P405" s="88">
        <v>1.6</v>
      </c>
      <c r="Q405" s="88">
        <v>1.6</v>
      </c>
      <c r="R405" s="88">
        <v>1.6</v>
      </c>
      <c r="S405" s="88">
        <v>1.6</v>
      </c>
      <c r="T405" s="88">
        <v>1.6</v>
      </c>
      <c r="U405" s="88">
        <v>1.6</v>
      </c>
      <c r="V405" s="88">
        <v>1.6</v>
      </c>
      <c r="W405" s="88">
        <v>1.6</v>
      </c>
      <c r="X405" s="88">
        <v>1.6</v>
      </c>
      <c r="Y405" s="88">
        <v>1.6</v>
      </c>
      <c r="Z405" s="88">
        <v>1.6</v>
      </c>
      <c r="AA405" s="88">
        <v>1.6</v>
      </c>
      <c r="AB405" s="95">
        <v>4</v>
      </c>
      <c r="AC405" s="88">
        <v>1.6</v>
      </c>
      <c r="AD405" s="88">
        <v>1.6</v>
      </c>
      <c r="AE405" s="88">
        <v>1.6</v>
      </c>
      <c r="AF405" s="88">
        <v>1.6</v>
      </c>
      <c r="AG405" s="119">
        <v>1.6</v>
      </c>
      <c r="AH405" s="88"/>
      <c r="AI405" s="88"/>
      <c r="AJ405" s="88">
        <v>3.2</v>
      </c>
      <c r="AK405" s="88">
        <v>1.6</v>
      </c>
      <c r="AL405" s="88">
        <v>1.6</v>
      </c>
      <c r="AM405" s="88">
        <v>1.6</v>
      </c>
      <c r="AN405" s="88">
        <v>1.6</v>
      </c>
      <c r="AO405" s="88"/>
      <c r="AP405" s="88">
        <v>1.6</v>
      </c>
      <c r="AQ405" s="196">
        <v>1.6</v>
      </c>
      <c r="AR405" s="206">
        <f t="shared" si="11"/>
        <v>48.800000000000018</v>
      </c>
      <c r="AS405" s="9" t="s">
        <v>279</v>
      </c>
      <c r="AT405" s="6" t="s">
        <v>538</v>
      </c>
    </row>
    <row r="406" spans="1:46" ht="30">
      <c r="A406" s="40" t="s">
        <v>679</v>
      </c>
      <c r="B406" s="3" t="s">
        <v>24</v>
      </c>
      <c r="C406" s="9" t="s">
        <v>279</v>
      </c>
      <c r="D406" s="6" t="s">
        <v>539</v>
      </c>
      <c r="E406" s="3"/>
      <c r="F406" s="14">
        <v>2</v>
      </c>
      <c r="G406" s="3">
        <v>0.8</v>
      </c>
      <c r="H406" s="3" t="s">
        <v>668</v>
      </c>
      <c r="I406" s="42" t="s">
        <v>713</v>
      </c>
      <c r="J406" s="214"/>
      <c r="K406" s="212">
        <f t="shared" si="12"/>
        <v>44.600000000000016</v>
      </c>
      <c r="L406" s="94">
        <v>3</v>
      </c>
      <c r="M406" s="87">
        <v>1.6</v>
      </c>
      <c r="N406" s="88">
        <v>1.6</v>
      </c>
      <c r="O406" s="88">
        <v>1.6</v>
      </c>
      <c r="P406" s="88">
        <v>1.6</v>
      </c>
      <c r="Q406" s="95">
        <v>4.5999999999999996</v>
      </c>
      <c r="R406" s="88">
        <v>1.6</v>
      </c>
      <c r="S406" s="88">
        <v>1.6</v>
      </c>
      <c r="T406" s="88">
        <v>1.6</v>
      </c>
      <c r="U406" s="119">
        <v>1.6</v>
      </c>
      <c r="V406" s="88">
        <v>1.6</v>
      </c>
      <c r="W406" s="88">
        <v>1.6</v>
      </c>
      <c r="X406" s="88">
        <v>1.6</v>
      </c>
      <c r="Y406" s="88">
        <v>1.6</v>
      </c>
      <c r="Z406" s="88">
        <v>1.6</v>
      </c>
      <c r="AA406" s="88">
        <v>1.6</v>
      </c>
      <c r="AB406" s="88"/>
      <c r="AC406" s="88">
        <v>1.6</v>
      </c>
      <c r="AD406" s="88"/>
      <c r="AE406" s="88">
        <v>1.6</v>
      </c>
      <c r="AF406" s="88">
        <v>0.8</v>
      </c>
      <c r="AG406" s="119">
        <v>1.6</v>
      </c>
      <c r="AH406" s="88"/>
      <c r="AI406" s="88"/>
      <c r="AJ406" s="88">
        <v>2.4</v>
      </c>
      <c r="AK406" s="88">
        <v>1.6</v>
      </c>
      <c r="AL406" s="88">
        <v>1.6</v>
      </c>
      <c r="AM406" s="88">
        <v>1.6</v>
      </c>
      <c r="AN406" s="88">
        <v>1.6</v>
      </c>
      <c r="AO406" s="88"/>
      <c r="AP406" s="88">
        <v>1.6</v>
      </c>
      <c r="AQ406" s="196">
        <v>1.6</v>
      </c>
      <c r="AR406" s="206">
        <f t="shared" ref="AR406:AR469" si="13">K406</f>
        <v>44.600000000000016</v>
      </c>
      <c r="AS406" s="9" t="s">
        <v>279</v>
      </c>
      <c r="AT406" s="6" t="s">
        <v>539</v>
      </c>
    </row>
    <row r="407" spans="1:46" ht="30">
      <c r="A407" s="40" t="s">
        <v>679</v>
      </c>
      <c r="B407" s="3" t="s">
        <v>24</v>
      </c>
      <c r="C407" s="9" t="s">
        <v>279</v>
      </c>
      <c r="D407" s="6" t="s">
        <v>540</v>
      </c>
      <c r="E407" s="3"/>
      <c r="F407" s="14">
        <v>5</v>
      </c>
      <c r="G407" s="3">
        <v>0.8</v>
      </c>
      <c r="H407" s="3" t="s">
        <v>668</v>
      </c>
      <c r="I407" s="42" t="s">
        <v>713</v>
      </c>
      <c r="J407" s="214"/>
      <c r="K407" s="212">
        <f t="shared" si="12"/>
        <v>75.2</v>
      </c>
      <c r="L407" s="94">
        <v>2.4</v>
      </c>
      <c r="M407" s="87">
        <v>2.4</v>
      </c>
      <c r="N407" s="88">
        <v>2.4</v>
      </c>
      <c r="O407" s="88">
        <v>2.4</v>
      </c>
      <c r="P407" s="88">
        <v>2.4</v>
      </c>
      <c r="Q407" s="88">
        <v>2.4</v>
      </c>
      <c r="R407" s="95">
        <v>4.8</v>
      </c>
      <c r="S407" s="119">
        <v>2.4</v>
      </c>
      <c r="T407" s="119">
        <v>2.4</v>
      </c>
      <c r="U407" s="88">
        <v>2.4</v>
      </c>
      <c r="V407" s="88">
        <v>2.4</v>
      </c>
      <c r="W407" s="88">
        <v>2.4</v>
      </c>
      <c r="X407" s="88">
        <v>2.4</v>
      </c>
      <c r="Y407" s="88">
        <v>2.4</v>
      </c>
      <c r="Z407" s="119">
        <v>2.4</v>
      </c>
      <c r="AA407" s="88">
        <v>2.4</v>
      </c>
      <c r="AB407" s="88">
        <v>2.4</v>
      </c>
      <c r="AC407" s="88">
        <v>2.4</v>
      </c>
      <c r="AD407" s="88">
        <v>2.4</v>
      </c>
      <c r="AE407" s="88">
        <v>2.4</v>
      </c>
      <c r="AF407" s="88">
        <v>2.4</v>
      </c>
      <c r="AG407" s="119">
        <v>2.4</v>
      </c>
      <c r="AH407" s="88">
        <v>2.4</v>
      </c>
      <c r="AI407" s="88">
        <v>2.4</v>
      </c>
      <c r="AJ407" s="88">
        <v>2.4</v>
      </c>
      <c r="AK407" s="88">
        <v>0.8</v>
      </c>
      <c r="AL407" s="88">
        <v>2.4</v>
      </c>
      <c r="AM407" s="88">
        <v>2.4</v>
      </c>
      <c r="AN407" s="88">
        <v>2.4</v>
      </c>
      <c r="AO407" s="88">
        <v>2.4</v>
      </c>
      <c r="AP407" s="88">
        <v>2.4</v>
      </c>
      <c r="AQ407" s="196">
        <v>2.4</v>
      </c>
      <c r="AR407" s="206">
        <f t="shared" si="13"/>
        <v>75.2</v>
      </c>
      <c r="AS407" s="9" t="s">
        <v>279</v>
      </c>
      <c r="AT407" s="6" t="s">
        <v>540</v>
      </c>
    </row>
    <row r="408" spans="1:46" ht="30">
      <c r="A408" s="40" t="s">
        <v>679</v>
      </c>
      <c r="B408" s="3" t="s">
        <v>24</v>
      </c>
      <c r="C408" s="9" t="s">
        <v>279</v>
      </c>
      <c r="D408" s="6" t="s">
        <v>541</v>
      </c>
      <c r="E408" s="3"/>
      <c r="F408" s="14">
        <v>3</v>
      </c>
      <c r="G408" s="3">
        <v>0.8</v>
      </c>
      <c r="H408" s="14" t="s">
        <v>668</v>
      </c>
      <c r="I408" s="42" t="s">
        <v>713</v>
      </c>
      <c r="J408" s="214"/>
      <c r="K408" s="212">
        <f t="shared" si="12"/>
        <v>61.699999999999982</v>
      </c>
      <c r="L408" s="94">
        <v>2</v>
      </c>
      <c r="M408" s="87">
        <v>2.4</v>
      </c>
      <c r="N408" s="88">
        <v>2.4</v>
      </c>
      <c r="O408" s="88">
        <v>2.4</v>
      </c>
      <c r="P408" s="95">
        <v>4.4000000000000004</v>
      </c>
      <c r="Q408" s="88">
        <v>2.4</v>
      </c>
      <c r="R408" s="88">
        <v>1.6</v>
      </c>
      <c r="S408" s="119">
        <v>1.6</v>
      </c>
      <c r="T408" s="88">
        <v>2.4</v>
      </c>
      <c r="U408" s="88">
        <v>2.4</v>
      </c>
      <c r="V408" s="88">
        <v>2.4</v>
      </c>
      <c r="W408" s="88">
        <v>0.8</v>
      </c>
      <c r="X408" s="119">
        <v>2.4</v>
      </c>
      <c r="Y408" s="88">
        <v>1.6</v>
      </c>
      <c r="Z408" s="88">
        <v>4</v>
      </c>
      <c r="AA408" s="88">
        <v>2.4</v>
      </c>
      <c r="AB408" s="88">
        <v>2.4</v>
      </c>
      <c r="AC408" s="88">
        <v>1.6</v>
      </c>
      <c r="AD408" s="119">
        <v>2.4</v>
      </c>
      <c r="AE408" s="88">
        <v>1.2</v>
      </c>
      <c r="AF408" s="88">
        <v>2.4</v>
      </c>
      <c r="AG408" s="119">
        <v>0.8</v>
      </c>
      <c r="AH408" s="88"/>
      <c r="AI408" s="88"/>
      <c r="AJ408" s="88">
        <v>4</v>
      </c>
      <c r="AK408" s="88">
        <v>0.8</v>
      </c>
      <c r="AL408" s="88">
        <v>2.4</v>
      </c>
      <c r="AM408" s="88">
        <v>2.4</v>
      </c>
      <c r="AN408" s="88">
        <v>2.4</v>
      </c>
      <c r="AO408" s="88"/>
      <c r="AP408" s="88">
        <v>2.4</v>
      </c>
      <c r="AQ408" s="196">
        <v>0.9</v>
      </c>
      <c r="AR408" s="206">
        <f t="shared" si="13"/>
        <v>61.699999999999982</v>
      </c>
      <c r="AS408" s="9" t="s">
        <v>279</v>
      </c>
      <c r="AT408" s="6" t="s">
        <v>541</v>
      </c>
    </row>
    <row r="409" spans="1:46" ht="30">
      <c r="A409" s="40" t="s">
        <v>679</v>
      </c>
      <c r="B409" s="3" t="s">
        <v>24</v>
      </c>
      <c r="C409" s="9" t="s">
        <v>279</v>
      </c>
      <c r="D409" s="6" t="s">
        <v>542</v>
      </c>
      <c r="E409" s="3"/>
      <c r="F409" s="14">
        <v>4</v>
      </c>
      <c r="G409" s="3">
        <v>0.8</v>
      </c>
      <c r="H409" s="3" t="s">
        <v>668</v>
      </c>
      <c r="I409" s="42" t="s">
        <v>713</v>
      </c>
      <c r="J409" s="214"/>
      <c r="K409" s="212">
        <f t="shared" si="12"/>
        <v>95.200000000000031</v>
      </c>
      <c r="L409" s="94"/>
      <c r="M409" s="87">
        <v>3.2</v>
      </c>
      <c r="N409" s="88">
        <v>3.2</v>
      </c>
      <c r="O409" s="88">
        <v>3.2</v>
      </c>
      <c r="P409" s="88">
        <v>3.2</v>
      </c>
      <c r="Q409" s="88">
        <v>3.2</v>
      </c>
      <c r="R409" s="88">
        <v>3.2</v>
      </c>
      <c r="S409" s="119">
        <v>3.2</v>
      </c>
      <c r="T409" s="88">
        <v>3.2</v>
      </c>
      <c r="U409" s="88">
        <v>3.2</v>
      </c>
      <c r="V409" s="88">
        <v>3.2</v>
      </c>
      <c r="W409" s="119">
        <v>3.2</v>
      </c>
      <c r="X409" s="119">
        <v>3.2</v>
      </c>
      <c r="Y409" s="88">
        <v>3.2</v>
      </c>
      <c r="Z409" s="88">
        <v>3.2</v>
      </c>
      <c r="AA409" s="88">
        <v>3.2</v>
      </c>
      <c r="AB409" s="88">
        <v>3.2</v>
      </c>
      <c r="AC409" s="88">
        <v>0.8</v>
      </c>
      <c r="AD409" s="88">
        <v>3.2</v>
      </c>
      <c r="AE409" s="88">
        <v>3.2</v>
      </c>
      <c r="AF409" s="88">
        <v>3.2</v>
      </c>
      <c r="AG409" s="88">
        <v>3.2</v>
      </c>
      <c r="AH409" s="88">
        <v>3.2</v>
      </c>
      <c r="AI409" s="88">
        <v>3.2</v>
      </c>
      <c r="AJ409" s="88">
        <v>3.2</v>
      </c>
      <c r="AK409" s="88">
        <v>1.6</v>
      </c>
      <c r="AL409" s="88">
        <v>3.2</v>
      </c>
      <c r="AM409" s="88">
        <v>3.2</v>
      </c>
      <c r="AN409" s="88">
        <v>3.2</v>
      </c>
      <c r="AO409" s="88">
        <v>3.2</v>
      </c>
      <c r="AP409" s="88">
        <v>3.2</v>
      </c>
      <c r="AQ409" s="196">
        <v>3.2</v>
      </c>
      <c r="AR409" s="206">
        <f t="shared" si="13"/>
        <v>95.200000000000031</v>
      </c>
      <c r="AS409" s="9" t="s">
        <v>279</v>
      </c>
      <c r="AT409" s="6" t="s">
        <v>542</v>
      </c>
    </row>
    <row r="410" spans="1:46" ht="30">
      <c r="A410" s="40" t="s">
        <v>679</v>
      </c>
      <c r="B410" s="3" t="s">
        <v>24</v>
      </c>
      <c r="C410" s="9" t="s">
        <v>279</v>
      </c>
      <c r="D410" s="6" t="s">
        <v>543</v>
      </c>
      <c r="E410" s="3"/>
      <c r="F410" s="14"/>
      <c r="G410" s="3">
        <v>0.8</v>
      </c>
      <c r="H410" s="3" t="s">
        <v>668</v>
      </c>
      <c r="I410" s="42" t="s">
        <v>713</v>
      </c>
      <c r="J410" s="214"/>
      <c r="K410" s="212">
        <f t="shared" si="12"/>
        <v>0</v>
      </c>
      <c r="L410" s="94"/>
      <c r="M410" s="87"/>
      <c r="N410" s="88"/>
      <c r="O410" s="88"/>
      <c r="P410" s="88"/>
      <c r="Q410" s="88"/>
      <c r="R410" s="88"/>
      <c r="S410" s="88"/>
      <c r="T410" s="88"/>
      <c r="U410" s="88"/>
      <c r="V410" s="119"/>
      <c r="W410" s="88"/>
      <c r="X410" s="88"/>
      <c r="Y410" s="88"/>
      <c r="Z410" s="88"/>
      <c r="AA410" s="88"/>
      <c r="AB410" s="88"/>
      <c r="AC410" s="95"/>
      <c r="AD410" s="88"/>
      <c r="AE410" s="88"/>
      <c r="AF410" s="88"/>
      <c r="AG410" s="88"/>
      <c r="AH410" s="88"/>
      <c r="AI410" s="88"/>
      <c r="AJ410" s="88"/>
      <c r="AK410" s="88"/>
      <c r="AL410" s="88"/>
      <c r="AM410" s="88"/>
      <c r="AN410" s="88"/>
      <c r="AO410" s="88"/>
      <c r="AP410" s="88"/>
      <c r="AQ410" s="196"/>
      <c r="AR410" s="206">
        <f t="shared" si="13"/>
        <v>0</v>
      </c>
      <c r="AS410" s="9" t="s">
        <v>279</v>
      </c>
      <c r="AT410" s="6" t="s">
        <v>543</v>
      </c>
    </row>
    <row r="411" spans="1:46" ht="27.75" customHeight="1">
      <c r="A411" s="40" t="s">
        <v>679</v>
      </c>
      <c r="B411" s="3" t="s">
        <v>24</v>
      </c>
      <c r="C411" s="9" t="s">
        <v>279</v>
      </c>
      <c r="D411" s="16" t="s">
        <v>543</v>
      </c>
      <c r="E411" s="32" t="s">
        <v>891</v>
      </c>
      <c r="F411" s="14">
        <v>1</v>
      </c>
      <c r="G411" s="3">
        <v>8</v>
      </c>
      <c r="H411" s="3" t="s">
        <v>668</v>
      </c>
      <c r="I411" s="42" t="s">
        <v>713</v>
      </c>
      <c r="J411" s="214"/>
      <c r="K411" s="212">
        <f t="shared" si="12"/>
        <v>129</v>
      </c>
      <c r="L411" s="94"/>
      <c r="M411" s="87">
        <v>8</v>
      </c>
      <c r="N411" s="88">
        <v>5</v>
      </c>
      <c r="O411" s="88">
        <v>5</v>
      </c>
      <c r="P411" s="88">
        <v>8</v>
      </c>
      <c r="Q411" s="88"/>
      <c r="R411" s="88">
        <v>8</v>
      </c>
      <c r="S411" s="88"/>
      <c r="T411" s="88">
        <v>8</v>
      </c>
      <c r="U411" s="88">
        <v>8</v>
      </c>
      <c r="V411" s="119"/>
      <c r="W411" s="88">
        <v>8</v>
      </c>
      <c r="X411" s="88"/>
      <c r="Y411" s="88">
        <v>8</v>
      </c>
      <c r="Z411" s="88">
        <v>8</v>
      </c>
      <c r="AA411" s="88"/>
      <c r="AB411" s="88"/>
      <c r="AC411" s="119">
        <v>5</v>
      </c>
      <c r="AD411" s="88"/>
      <c r="AE411" s="88">
        <v>8</v>
      </c>
      <c r="AF411" s="88"/>
      <c r="AG411" s="88">
        <v>5</v>
      </c>
      <c r="AH411" s="88"/>
      <c r="AI411" s="88">
        <v>8</v>
      </c>
      <c r="AJ411" s="88"/>
      <c r="AK411" s="88"/>
      <c r="AL411" s="88">
        <v>8</v>
      </c>
      <c r="AM411" s="88"/>
      <c r="AN411" s="88">
        <v>8</v>
      </c>
      <c r="AO411" s="88"/>
      <c r="AP411" s="88">
        <v>8</v>
      </c>
      <c r="AQ411" s="196">
        <v>5</v>
      </c>
      <c r="AR411" s="206">
        <f t="shared" si="13"/>
        <v>129</v>
      </c>
      <c r="AS411" s="9" t="s">
        <v>279</v>
      </c>
      <c r="AT411" s="16" t="s">
        <v>543</v>
      </c>
    </row>
    <row r="412" spans="1:46" ht="30">
      <c r="A412" s="40" t="s">
        <v>679</v>
      </c>
      <c r="B412" s="3" t="s">
        <v>24</v>
      </c>
      <c r="C412" s="9" t="s">
        <v>279</v>
      </c>
      <c r="D412" s="140" t="s">
        <v>544</v>
      </c>
      <c r="E412" s="3"/>
      <c r="F412" s="14">
        <v>4</v>
      </c>
      <c r="G412" s="3">
        <v>0.8</v>
      </c>
      <c r="H412" s="3" t="s">
        <v>668</v>
      </c>
      <c r="I412" s="42" t="s">
        <v>713</v>
      </c>
      <c r="J412" s="214"/>
      <c r="K412" s="212">
        <f t="shared" si="12"/>
        <v>88.000000000000028</v>
      </c>
      <c r="L412" s="94"/>
      <c r="M412" s="87">
        <v>3.2</v>
      </c>
      <c r="N412" s="119">
        <v>3.2</v>
      </c>
      <c r="O412" s="88">
        <v>3.2</v>
      </c>
      <c r="P412" s="88">
        <v>3.2</v>
      </c>
      <c r="Q412" s="88">
        <v>3.2</v>
      </c>
      <c r="R412" s="99">
        <v>3.2</v>
      </c>
      <c r="S412" s="88">
        <v>3.2</v>
      </c>
      <c r="T412" s="119">
        <v>3.2</v>
      </c>
      <c r="U412" s="88">
        <v>3.2</v>
      </c>
      <c r="V412" s="88">
        <v>3.2</v>
      </c>
      <c r="W412" s="88"/>
      <c r="X412" s="88"/>
      <c r="Y412" s="88">
        <v>3.2</v>
      </c>
      <c r="Z412" s="88">
        <v>3.2</v>
      </c>
      <c r="AA412" s="88">
        <v>3.2</v>
      </c>
      <c r="AB412" s="88">
        <v>3.2</v>
      </c>
      <c r="AC412" s="88">
        <v>3.2</v>
      </c>
      <c r="AD412" s="119">
        <v>3.2</v>
      </c>
      <c r="AE412" s="88">
        <v>3.2</v>
      </c>
      <c r="AF412" s="88"/>
      <c r="AG412" s="119">
        <v>3.2</v>
      </c>
      <c r="AH412" s="119">
        <v>3.2</v>
      </c>
      <c r="AI412" s="88">
        <v>3.2</v>
      </c>
      <c r="AJ412" s="88">
        <v>3.2</v>
      </c>
      <c r="AK412" s="88">
        <v>1.6</v>
      </c>
      <c r="AL412" s="88">
        <v>3.2</v>
      </c>
      <c r="AM412" s="88">
        <v>3.2</v>
      </c>
      <c r="AN412" s="88">
        <v>3.2</v>
      </c>
      <c r="AO412" s="88">
        <v>3.2</v>
      </c>
      <c r="AP412" s="88">
        <v>3.2</v>
      </c>
      <c r="AQ412" s="196">
        <v>3.2</v>
      </c>
      <c r="AR412" s="206">
        <f t="shared" si="13"/>
        <v>88.000000000000028</v>
      </c>
      <c r="AS412" s="9" t="s">
        <v>279</v>
      </c>
      <c r="AT412" s="140" t="s">
        <v>544</v>
      </c>
    </row>
    <row r="413" spans="1:46" ht="30">
      <c r="A413" s="40" t="s">
        <v>679</v>
      </c>
      <c r="B413" s="3" t="s">
        <v>24</v>
      </c>
      <c r="C413" s="9" t="s">
        <v>279</v>
      </c>
      <c r="D413" s="6" t="s">
        <v>545</v>
      </c>
      <c r="E413" s="3"/>
      <c r="F413" s="14">
        <v>4</v>
      </c>
      <c r="G413" s="3">
        <v>0.8</v>
      </c>
      <c r="H413" s="3" t="s">
        <v>668</v>
      </c>
      <c r="I413" s="42" t="s">
        <v>713</v>
      </c>
      <c r="J413" s="214"/>
      <c r="K413" s="212">
        <f t="shared" si="12"/>
        <v>82.80000000000004</v>
      </c>
      <c r="L413" s="94">
        <v>2</v>
      </c>
      <c r="M413" s="87">
        <v>3.2</v>
      </c>
      <c r="N413" s="88">
        <v>3.2</v>
      </c>
      <c r="O413" s="88">
        <v>3.2</v>
      </c>
      <c r="P413" s="88">
        <v>3.2</v>
      </c>
      <c r="Q413" s="95">
        <v>5.2</v>
      </c>
      <c r="R413" s="88">
        <v>3.2</v>
      </c>
      <c r="S413" s="88">
        <v>1.6</v>
      </c>
      <c r="T413" s="119">
        <v>3.2</v>
      </c>
      <c r="U413" s="88">
        <v>3.2</v>
      </c>
      <c r="V413" s="88">
        <v>3.2</v>
      </c>
      <c r="W413" s="88">
        <v>1.6</v>
      </c>
      <c r="X413" s="88">
        <v>1.6</v>
      </c>
      <c r="Y413" s="88">
        <v>0.8</v>
      </c>
      <c r="Z413" s="88">
        <v>0.8</v>
      </c>
      <c r="AA413" s="88">
        <v>1.6</v>
      </c>
      <c r="AB413" s="88">
        <v>3.2</v>
      </c>
      <c r="AC413" s="88">
        <v>3.2</v>
      </c>
      <c r="AD413" s="88">
        <v>3.2</v>
      </c>
      <c r="AE413" s="88">
        <v>1.6</v>
      </c>
      <c r="AF413" s="88">
        <v>3.2</v>
      </c>
      <c r="AG413" s="109">
        <v>3.2</v>
      </c>
      <c r="AH413" s="88"/>
      <c r="AI413" s="88">
        <v>3.2</v>
      </c>
      <c r="AJ413" s="92">
        <v>3.2</v>
      </c>
      <c r="AK413" s="88">
        <v>1.6</v>
      </c>
      <c r="AL413" s="88">
        <v>3.2</v>
      </c>
      <c r="AM413" s="88">
        <v>3.2</v>
      </c>
      <c r="AN413" s="88">
        <v>3.2</v>
      </c>
      <c r="AO413" s="88">
        <v>3.2</v>
      </c>
      <c r="AP413" s="88">
        <v>2.4</v>
      </c>
      <c r="AQ413" s="196">
        <v>3.2</v>
      </c>
      <c r="AR413" s="206">
        <f t="shared" si="13"/>
        <v>82.80000000000004</v>
      </c>
      <c r="AS413" s="9" t="s">
        <v>279</v>
      </c>
      <c r="AT413" s="6" t="s">
        <v>545</v>
      </c>
    </row>
    <row r="414" spans="1:46" ht="30">
      <c r="A414" s="40" t="s">
        <v>679</v>
      </c>
      <c r="B414" s="3" t="s">
        <v>24</v>
      </c>
      <c r="C414" s="9" t="s">
        <v>279</v>
      </c>
      <c r="D414" s="141" t="s">
        <v>546</v>
      </c>
      <c r="E414" s="3"/>
      <c r="F414" s="14">
        <v>4</v>
      </c>
      <c r="G414" s="3">
        <v>0.8</v>
      </c>
      <c r="H414" s="3" t="s">
        <v>668</v>
      </c>
      <c r="I414" s="42" t="s">
        <v>713</v>
      </c>
      <c r="J414" s="214"/>
      <c r="K414" s="212">
        <f t="shared" si="12"/>
        <v>65.300000000000011</v>
      </c>
      <c r="L414" s="94"/>
      <c r="M414" s="87">
        <v>2.4</v>
      </c>
      <c r="N414" s="88"/>
      <c r="O414" s="87">
        <v>3.2</v>
      </c>
      <c r="P414" s="88">
        <v>3.2</v>
      </c>
      <c r="Q414" s="88">
        <v>3.2</v>
      </c>
      <c r="R414" s="99">
        <v>3.2</v>
      </c>
      <c r="S414" s="88">
        <v>1.6</v>
      </c>
      <c r="T414" s="88">
        <v>2.4</v>
      </c>
      <c r="U414" s="88">
        <v>3.2</v>
      </c>
      <c r="V414" s="88">
        <v>3.2</v>
      </c>
      <c r="W414" s="88">
        <v>1.6</v>
      </c>
      <c r="X414" s="88">
        <v>1.6</v>
      </c>
      <c r="Y414" s="88">
        <v>1.6</v>
      </c>
      <c r="Z414" s="88">
        <v>0.8</v>
      </c>
      <c r="AA414" s="88">
        <v>3.2</v>
      </c>
      <c r="AB414" s="88">
        <v>3.2</v>
      </c>
      <c r="AC414" s="88">
        <v>1.6</v>
      </c>
      <c r="AD414" s="88">
        <v>0.8</v>
      </c>
      <c r="AE414" s="88">
        <v>0.8</v>
      </c>
      <c r="AF414" s="88">
        <v>1.3</v>
      </c>
      <c r="AG414" s="88">
        <v>3.2</v>
      </c>
      <c r="AH414" s="88"/>
      <c r="AI414" s="88">
        <v>3.2</v>
      </c>
      <c r="AJ414" s="88">
        <v>3.2</v>
      </c>
      <c r="AK414" s="88">
        <v>3.2</v>
      </c>
      <c r="AL414" s="88">
        <v>3.2</v>
      </c>
      <c r="AM414" s="88">
        <v>1.6</v>
      </c>
      <c r="AN414" s="88">
        <v>3.2</v>
      </c>
      <c r="AO414" s="88"/>
      <c r="AP414" s="88">
        <v>1.6</v>
      </c>
      <c r="AQ414" s="196">
        <v>0.8</v>
      </c>
      <c r="AR414" s="206">
        <f t="shared" si="13"/>
        <v>65.300000000000011</v>
      </c>
      <c r="AS414" s="9" t="s">
        <v>279</v>
      </c>
      <c r="AT414" s="141" t="s">
        <v>546</v>
      </c>
    </row>
    <row r="415" spans="1:46" ht="30">
      <c r="A415" s="40" t="s">
        <v>679</v>
      </c>
      <c r="B415" s="3" t="s">
        <v>24</v>
      </c>
      <c r="C415" s="9" t="s">
        <v>279</v>
      </c>
      <c r="D415" s="6" t="s">
        <v>547</v>
      </c>
      <c r="E415" s="3"/>
      <c r="F415" s="14">
        <v>4</v>
      </c>
      <c r="G415" s="3">
        <v>0.8</v>
      </c>
      <c r="H415" s="3" t="s">
        <v>668</v>
      </c>
      <c r="I415" s="42" t="s">
        <v>713</v>
      </c>
      <c r="J415" s="214"/>
      <c r="K415" s="212">
        <f t="shared" si="12"/>
        <v>99.200000000000045</v>
      </c>
      <c r="L415" s="94"/>
      <c r="M415" s="87">
        <v>3.2</v>
      </c>
      <c r="N415" s="88">
        <v>3.2</v>
      </c>
      <c r="O415" s="88">
        <v>3.2</v>
      </c>
      <c r="P415" s="88">
        <v>3.2</v>
      </c>
      <c r="Q415" s="88">
        <v>3.2</v>
      </c>
      <c r="R415" s="88">
        <v>3.2</v>
      </c>
      <c r="S415" s="88">
        <v>4</v>
      </c>
      <c r="T415" s="88">
        <v>3.2</v>
      </c>
      <c r="U415" s="88">
        <v>3.2</v>
      </c>
      <c r="V415" s="88">
        <v>3.2</v>
      </c>
      <c r="W415" s="88">
        <v>3.2</v>
      </c>
      <c r="X415" s="88">
        <v>3.2</v>
      </c>
      <c r="Y415" s="88">
        <v>3.2</v>
      </c>
      <c r="Z415" s="88">
        <v>3.2</v>
      </c>
      <c r="AA415" s="88">
        <v>3.2</v>
      </c>
      <c r="AB415" s="88">
        <v>3.2</v>
      </c>
      <c r="AC415" s="99">
        <v>2.4</v>
      </c>
      <c r="AD415" s="88">
        <v>3.2</v>
      </c>
      <c r="AE415" s="88">
        <v>3.2</v>
      </c>
      <c r="AF415" s="88">
        <v>3.2</v>
      </c>
      <c r="AG415" s="88">
        <v>3.2</v>
      </c>
      <c r="AH415" s="88">
        <v>3.2</v>
      </c>
      <c r="AI415" s="88">
        <v>3.2</v>
      </c>
      <c r="AJ415" s="88">
        <v>3.2</v>
      </c>
      <c r="AK415" s="88">
        <v>3.2</v>
      </c>
      <c r="AL415" s="88">
        <v>3.2</v>
      </c>
      <c r="AM415" s="88">
        <v>3.2</v>
      </c>
      <c r="AN415" s="88">
        <v>3.2</v>
      </c>
      <c r="AO415" s="88">
        <v>3.2</v>
      </c>
      <c r="AP415" s="88">
        <v>3.2</v>
      </c>
      <c r="AQ415" s="196">
        <v>3.2</v>
      </c>
      <c r="AR415" s="206">
        <f t="shared" si="13"/>
        <v>99.200000000000045</v>
      </c>
      <c r="AS415" s="9" t="s">
        <v>279</v>
      </c>
      <c r="AT415" s="6" t="s">
        <v>547</v>
      </c>
    </row>
    <row r="416" spans="1:46" ht="30">
      <c r="A416" s="40" t="s">
        <v>679</v>
      </c>
      <c r="B416" s="3" t="s">
        <v>24</v>
      </c>
      <c r="C416" s="9" t="s">
        <v>279</v>
      </c>
      <c r="D416" s="6" t="s">
        <v>548</v>
      </c>
      <c r="E416" s="3"/>
      <c r="F416" s="14">
        <v>5</v>
      </c>
      <c r="G416" s="3">
        <v>0.8</v>
      </c>
      <c r="H416" s="3" t="s">
        <v>668</v>
      </c>
      <c r="I416" s="42" t="s">
        <v>713</v>
      </c>
      <c r="J416" s="214"/>
      <c r="K416" s="212">
        <f t="shared" si="12"/>
        <v>122.4</v>
      </c>
      <c r="L416" s="90"/>
      <c r="M416" s="87">
        <v>4</v>
      </c>
      <c r="N416" s="88">
        <v>4</v>
      </c>
      <c r="O416" s="88">
        <v>4</v>
      </c>
      <c r="P416" s="88">
        <v>4</v>
      </c>
      <c r="Q416" s="88">
        <v>4</v>
      </c>
      <c r="R416" s="88">
        <v>4</v>
      </c>
      <c r="S416" s="88">
        <v>4</v>
      </c>
      <c r="T416" s="88">
        <v>4</v>
      </c>
      <c r="U416" s="88">
        <v>4</v>
      </c>
      <c r="V416" s="88">
        <v>4</v>
      </c>
      <c r="W416" s="88">
        <v>4</v>
      </c>
      <c r="X416" s="88">
        <v>4</v>
      </c>
      <c r="Y416" s="88">
        <v>4</v>
      </c>
      <c r="Z416" s="88">
        <v>4</v>
      </c>
      <c r="AA416" s="88">
        <v>4</v>
      </c>
      <c r="AB416" s="88">
        <v>4</v>
      </c>
      <c r="AC416" s="88">
        <v>3.2</v>
      </c>
      <c r="AD416" s="88">
        <v>4</v>
      </c>
      <c r="AE416" s="88">
        <v>4</v>
      </c>
      <c r="AF416" s="88">
        <v>4</v>
      </c>
      <c r="AG416" s="88">
        <v>4</v>
      </c>
      <c r="AH416" s="88">
        <v>4</v>
      </c>
      <c r="AI416" s="88">
        <v>4</v>
      </c>
      <c r="AJ416" s="88">
        <v>4</v>
      </c>
      <c r="AK416" s="88">
        <v>3.2</v>
      </c>
      <c r="AL416" s="88">
        <v>4</v>
      </c>
      <c r="AM416" s="88">
        <v>4</v>
      </c>
      <c r="AN416" s="88">
        <v>4</v>
      </c>
      <c r="AO416" s="88">
        <v>4</v>
      </c>
      <c r="AP416" s="88">
        <v>4</v>
      </c>
      <c r="AQ416" s="196">
        <v>4</v>
      </c>
      <c r="AR416" s="206">
        <f t="shared" si="13"/>
        <v>122.4</v>
      </c>
      <c r="AS416" s="9" t="s">
        <v>279</v>
      </c>
      <c r="AT416" s="6" t="s">
        <v>548</v>
      </c>
    </row>
    <row r="417" spans="1:46" ht="30">
      <c r="A417" s="40" t="s">
        <v>679</v>
      </c>
      <c r="B417" s="3" t="s">
        <v>24</v>
      </c>
      <c r="C417" s="9" t="s">
        <v>279</v>
      </c>
      <c r="D417" s="16" t="s">
        <v>548</v>
      </c>
      <c r="E417" s="32" t="s">
        <v>891</v>
      </c>
      <c r="F417" s="14">
        <v>1</v>
      </c>
      <c r="G417" s="3">
        <v>8</v>
      </c>
      <c r="H417" s="3" t="s">
        <v>668</v>
      </c>
      <c r="I417" s="42" t="s">
        <v>713</v>
      </c>
      <c r="J417" s="214"/>
      <c r="K417" s="212">
        <f t="shared" si="12"/>
        <v>132</v>
      </c>
      <c r="L417" s="90"/>
      <c r="M417" s="87">
        <v>8</v>
      </c>
      <c r="N417" s="88"/>
      <c r="O417" s="88">
        <v>8</v>
      </c>
      <c r="P417" s="88"/>
      <c r="Q417" s="88">
        <v>8</v>
      </c>
      <c r="R417" s="88">
        <v>4</v>
      </c>
      <c r="S417" s="88"/>
      <c r="T417" s="88">
        <v>8</v>
      </c>
      <c r="U417" s="88"/>
      <c r="V417" s="88">
        <v>8</v>
      </c>
      <c r="W417" s="88"/>
      <c r="X417" s="88">
        <v>8</v>
      </c>
      <c r="Y417" s="88"/>
      <c r="Z417" s="88">
        <v>8</v>
      </c>
      <c r="AA417" s="88"/>
      <c r="AB417" s="88">
        <v>8</v>
      </c>
      <c r="AC417" s="88">
        <v>3</v>
      </c>
      <c r="AD417" s="88"/>
      <c r="AE417" s="88">
        <v>8</v>
      </c>
      <c r="AF417" s="88"/>
      <c r="AG417" s="88">
        <v>8</v>
      </c>
      <c r="AH417" s="88"/>
      <c r="AI417" s="88">
        <v>8</v>
      </c>
      <c r="AJ417" s="88">
        <v>5</v>
      </c>
      <c r="AK417" s="88"/>
      <c r="AL417" s="88">
        <v>8</v>
      </c>
      <c r="AM417" s="88"/>
      <c r="AN417" s="88">
        <v>8</v>
      </c>
      <c r="AO417" s="88"/>
      <c r="AP417" s="88">
        <v>8</v>
      </c>
      <c r="AQ417" s="196">
        <v>8</v>
      </c>
      <c r="AR417" s="206">
        <f t="shared" si="13"/>
        <v>132</v>
      </c>
      <c r="AS417" s="9" t="s">
        <v>279</v>
      </c>
      <c r="AT417" s="16" t="s">
        <v>548</v>
      </c>
    </row>
    <row r="418" spans="1:46" ht="30">
      <c r="A418" s="40" t="s">
        <v>679</v>
      </c>
      <c r="B418" s="3" t="s">
        <v>24</v>
      </c>
      <c r="C418" s="9" t="s">
        <v>279</v>
      </c>
      <c r="D418" s="6" t="s">
        <v>549</v>
      </c>
      <c r="E418" s="3"/>
      <c r="F418" s="14">
        <v>4</v>
      </c>
      <c r="G418" s="3">
        <v>0.8</v>
      </c>
      <c r="H418" s="14" t="s">
        <v>668</v>
      </c>
      <c r="I418" s="42" t="s">
        <v>713</v>
      </c>
      <c r="J418" s="214"/>
      <c r="K418" s="212">
        <f t="shared" si="12"/>
        <v>69.599999999999994</v>
      </c>
      <c r="L418" s="94"/>
      <c r="M418" s="87">
        <v>2.4</v>
      </c>
      <c r="N418" s="88">
        <v>2.4</v>
      </c>
      <c r="O418" s="88">
        <v>2.4</v>
      </c>
      <c r="P418" s="88">
        <v>2.4</v>
      </c>
      <c r="Q418" s="88"/>
      <c r="R418" s="88">
        <v>2.4</v>
      </c>
      <c r="S418" s="88">
        <v>2.4</v>
      </c>
      <c r="T418" s="88">
        <v>2.4</v>
      </c>
      <c r="U418" s="88">
        <v>2.4</v>
      </c>
      <c r="V418" s="88">
        <v>2.4</v>
      </c>
      <c r="W418" s="88">
        <v>2.4</v>
      </c>
      <c r="X418" s="88">
        <v>2.4</v>
      </c>
      <c r="Y418" s="88">
        <v>2.4</v>
      </c>
      <c r="Z418" s="88">
        <v>2.4</v>
      </c>
      <c r="AA418" s="88">
        <v>2.4</v>
      </c>
      <c r="AB418" s="88">
        <v>2.4</v>
      </c>
      <c r="AC418" s="119">
        <v>2.4</v>
      </c>
      <c r="AD418" s="119">
        <v>2.4</v>
      </c>
      <c r="AE418" s="88">
        <v>2.4</v>
      </c>
      <c r="AF418" s="88">
        <v>2.4</v>
      </c>
      <c r="AG418" s="88">
        <v>2.4</v>
      </c>
      <c r="AH418" s="88">
        <v>2.4</v>
      </c>
      <c r="AI418" s="88">
        <v>2.4</v>
      </c>
      <c r="AJ418" s="88">
        <v>2.4</v>
      </c>
      <c r="AK418" s="88">
        <v>2.4</v>
      </c>
      <c r="AL418" s="88">
        <v>2.4</v>
      </c>
      <c r="AM418" s="88">
        <v>2.4</v>
      </c>
      <c r="AN418" s="88">
        <v>2.4</v>
      </c>
      <c r="AO418" s="88">
        <v>2.4</v>
      </c>
      <c r="AP418" s="88"/>
      <c r="AQ418" s="196">
        <v>2.4</v>
      </c>
      <c r="AR418" s="206">
        <f t="shared" si="13"/>
        <v>69.599999999999994</v>
      </c>
      <c r="AS418" s="9" t="s">
        <v>279</v>
      </c>
      <c r="AT418" s="6" t="s">
        <v>549</v>
      </c>
    </row>
    <row r="419" spans="1:46" ht="30">
      <c r="A419" s="40" t="s">
        <v>679</v>
      </c>
      <c r="B419" s="3" t="s">
        <v>24</v>
      </c>
      <c r="C419" s="9" t="s">
        <v>279</v>
      </c>
      <c r="D419" s="6" t="s">
        <v>550</v>
      </c>
      <c r="E419" s="3"/>
      <c r="F419" s="14">
        <v>4</v>
      </c>
      <c r="G419" s="3">
        <v>0.8</v>
      </c>
      <c r="H419" s="3" t="s">
        <v>668</v>
      </c>
      <c r="I419" s="42" t="s">
        <v>713</v>
      </c>
      <c r="J419" s="214"/>
      <c r="K419" s="212">
        <f t="shared" si="12"/>
        <v>96.000000000000043</v>
      </c>
      <c r="L419" s="94"/>
      <c r="M419" s="87">
        <v>3.2</v>
      </c>
      <c r="N419" s="88">
        <v>3.2</v>
      </c>
      <c r="O419" s="88">
        <v>3.2</v>
      </c>
      <c r="P419" s="88">
        <v>3.2</v>
      </c>
      <c r="Q419" s="88">
        <v>3.2</v>
      </c>
      <c r="R419" s="88">
        <v>3.2</v>
      </c>
      <c r="S419" s="88">
        <v>3.2</v>
      </c>
      <c r="T419" s="88">
        <v>3.2</v>
      </c>
      <c r="U419" s="88">
        <v>3.2</v>
      </c>
      <c r="V419" s="88">
        <v>3.2</v>
      </c>
      <c r="W419" s="88">
        <v>3.2</v>
      </c>
      <c r="X419" s="88">
        <v>3.2</v>
      </c>
      <c r="Y419" s="88">
        <v>3.2</v>
      </c>
      <c r="Z419" s="119">
        <v>3.2</v>
      </c>
      <c r="AA419" s="88">
        <v>3.2</v>
      </c>
      <c r="AB419" s="88">
        <v>3.2</v>
      </c>
      <c r="AC419" s="119">
        <v>3.2</v>
      </c>
      <c r="AD419" s="119">
        <v>3.2</v>
      </c>
      <c r="AE419" s="88">
        <v>3.2</v>
      </c>
      <c r="AF419" s="88">
        <v>3.2</v>
      </c>
      <c r="AG419" s="88">
        <v>3.2</v>
      </c>
      <c r="AH419" s="88">
        <v>3.2</v>
      </c>
      <c r="AI419" s="88">
        <v>3.2</v>
      </c>
      <c r="AJ419" s="88">
        <v>3.2</v>
      </c>
      <c r="AK419" s="119">
        <v>3.2</v>
      </c>
      <c r="AL419" s="88">
        <v>3.2</v>
      </c>
      <c r="AM419" s="88">
        <v>3.2</v>
      </c>
      <c r="AN419" s="88">
        <v>3.2</v>
      </c>
      <c r="AO419" s="88">
        <v>3.2</v>
      </c>
      <c r="AP419" s="88"/>
      <c r="AQ419" s="196">
        <v>3.2</v>
      </c>
      <c r="AR419" s="206">
        <f t="shared" si="13"/>
        <v>96.000000000000043</v>
      </c>
      <c r="AS419" s="9" t="s">
        <v>279</v>
      </c>
      <c r="AT419" s="6" t="s">
        <v>550</v>
      </c>
    </row>
    <row r="420" spans="1:46" ht="30">
      <c r="A420" s="40" t="s">
        <v>679</v>
      </c>
      <c r="B420" s="3" t="s">
        <v>24</v>
      </c>
      <c r="C420" s="9" t="s">
        <v>279</v>
      </c>
      <c r="D420" s="6" t="s">
        <v>551</v>
      </c>
      <c r="E420" s="3"/>
      <c r="F420" s="14"/>
      <c r="G420" s="3">
        <v>0.8</v>
      </c>
      <c r="H420" s="3" t="s">
        <v>668</v>
      </c>
      <c r="I420" s="42" t="s">
        <v>713</v>
      </c>
      <c r="J420" s="214"/>
      <c r="K420" s="212">
        <f t="shared" si="12"/>
        <v>0</v>
      </c>
      <c r="L420" s="94"/>
      <c r="M420" s="87"/>
      <c r="N420" s="88"/>
      <c r="O420" s="88"/>
      <c r="P420" s="88"/>
      <c r="Q420" s="95"/>
      <c r="R420" s="88"/>
      <c r="S420" s="88"/>
      <c r="T420" s="88"/>
      <c r="U420" s="88"/>
      <c r="V420" s="88"/>
      <c r="W420" s="88"/>
      <c r="X420" s="88"/>
      <c r="Y420" s="88"/>
      <c r="Z420" s="88"/>
      <c r="AA420" s="88"/>
      <c r="AB420" s="119"/>
      <c r="AC420" s="88"/>
      <c r="AD420" s="88"/>
      <c r="AE420" s="88"/>
      <c r="AF420" s="88"/>
      <c r="AG420" s="88"/>
      <c r="AH420" s="88"/>
      <c r="AI420" s="88"/>
      <c r="AJ420" s="88"/>
      <c r="AK420" s="88"/>
      <c r="AL420" s="88"/>
      <c r="AM420" s="88"/>
      <c r="AN420" s="88"/>
      <c r="AO420" s="88"/>
      <c r="AP420" s="88"/>
      <c r="AQ420" s="196"/>
      <c r="AR420" s="206">
        <f t="shared" si="13"/>
        <v>0</v>
      </c>
      <c r="AS420" s="9" t="s">
        <v>279</v>
      </c>
      <c r="AT420" s="6" t="s">
        <v>551</v>
      </c>
    </row>
    <row r="421" spans="1:46" ht="31.5" customHeight="1">
      <c r="A421" s="40" t="s">
        <v>679</v>
      </c>
      <c r="B421" s="3" t="s">
        <v>24</v>
      </c>
      <c r="C421" s="9" t="s">
        <v>279</v>
      </c>
      <c r="D421" s="16" t="s">
        <v>551</v>
      </c>
      <c r="E421" s="32" t="s">
        <v>891</v>
      </c>
      <c r="F421" s="14">
        <v>1</v>
      </c>
      <c r="G421" s="3">
        <v>8</v>
      </c>
      <c r="H421" s="3" t="s">
        <v>968</v>
      </c>
      <c r="I421" s="42" t="s">
        <v>713</v>
      </c>
      <c r="J421" s="214"/>
      <c r="K421" s="212">
        <f t="shared" si="12"/>
        <v>176</v>
      </c>
      <c r="L421" s="94"/>
      <c r="M421" s="87">
        <v>8</v>
      </c>
      <c r="N421" s="88">
        <v>8</v>
      </c>
      <c r="O421" s="88">
        <v>8</v>
      </c>
      <c r="P421" s="88"/>
      <c r="Q421" s="119">
        <v>8</v>
      </c>
      <c r="R421" s="88">
        <v>8</v>
      </c>
      <c r="S421" s="88">
        <v>8</v>
      </c>
      <c r="T421" s="88"/>
      <c r="U421" s="88">
        <v>8</v>
      </c>
      <c r="V421" s="88">
        <v>8</v>
      </c>
      <c r="W421" s="88"/>
      <c r="X421" s="88">
        <v>8</v>
      </c>
      <c r="Y421" s="88">
        <v>8</v>
      </c>
      <c r="Z421" s="88">
        <v>8</v>
      </c>
      <c r="AA421" s="88">
        <v>8</v>
      </c>
      <c r="AB421" s="99">
        <v>8</v>
      </c>
      <c r="AC421" s="88">
        <v>3</v>
      </c>
      <c r="AD421" s="88">
        <v>5</v>
      </c>
      <c r="AE421" s="88">
        <v>6</v>
      </c>
      <c r="AF421" s="88">
        <v>8</v>
      </c>
      <c r="AG421" s="88">
        <v>5</v>
      </c>
      <c r="AH421" s="88"/>
      <c r="AI421" s="88">
        <v>8</v>
      </c>
      <c r="AJ421" s="88">
        <v>8</v>
      </c>
      <c r="AK421" s="88"/>
      <c r="AL421" s="88">
        <v>8</v>
      </c>
      <c r="AM421" s="88">
        <v>5</v>
      </c>
      <c r="AN421" s="88"/>
      <c r="AO421" s="88">
        <v>8</v>
      </c>
      <c r="AP421" s="88"/>
      <c r="AQ421" s="196">
        <v>8</v>
      </c>
      <c r="AR421" s="206">
        <f t="shared" si="13"/>
        <v>176</v>
      </c>
      <c r="AS421" s="9" t="s">
        <v>279</v>
      </c>
      <c r="AT421" s="16" t="s">
        <v>551</v>
      </c>
    </row>
    <row r="422" spans="1:46" ht="30">
      <c r="A422" s="40" t="s">
        <v>679</v>
      </c>
      <c r="B422" s="3" t="s">
        <v>24</v>
      </c>
      <c r="C422" s="9" t="s">
        <v>279</v>
      </c>
      <c r="D422" s="6" t="s">
        <v>552</v>
      </c>
      <c r="E422" s="3"/>
      <c r="F422" s="14">
        <v>6</v>
      </c>
      <c r="G422" s="3">
        <v>0.8</v>
      </c>
      <c r="H422" s="3" t="s">
        <v>668</v>
      </c>
      <c r="I422" s="42" t="s">
        <v>713</v>
      </c>
      <c r="J422" s="214"/>
      <c r="K422" s="212">
        <f t="shared" si="12"/>
        <v>114.4</v>
      </c>
      <c r="L422" s="90"/>
      <c r="M422" s="87">
        <v>4</v>
      </c>
      <c r="N422" s="88">
        <v>1.6</v>
      </c>
      <c r="O422" s="88">
        <v>4</v>
      </c>
      <c r="P422" s="88">
        <v>4</v>
      </c>
      <c r="Q422" s="88">
        <v>4</v>
      </c>
      <c r="R422" s="88"/>
      <c r="S422" s="88">
        <v>4</v>
      </c>
      <c r="T422" s="88">
        <v>4</v>
      </c>
      <c r="U422" s="88">
        <v>4</v>
      </c>
      <c r="V422" s="88">
        <v>4</v>
      </c>
      <c r="W422" s="88">
        <v>4</v>
      </c>
      <c r="X422" s="88">
        <v>4</v>
      </c>
      <c r="Y422" s="88">
        <v>4</v>
      </c>
      <c r="Z422" s="88">
        <v>6.4</v>
      </c>
      <c r="AA422" s="88">
        <v>4</v>
      </c>
      <c r="AB422" s="88">
        <v>4</v>
      </c>
      <c r="AC422" s="88">
        <v>3.2</v>
      </c>
      <c r="AD422" s="88">
        <v>4</v>
      </c>
      <c r="AE422" s="88">
        <v>4</v>
      </c>
      <c r="AF422" s="88">
        <v>4</v>
      </c>
      <c r="AG422" s="88">
        <v>4</v>
      </c>
      <c r="AH422" s="88">
        <v>4</v>
      </c>
      <c r="AI422" s="88">
        <v>4</v>
      </c>
      <c r="AJ422" s="88">
        <v>4</v>
      </c>
      <c r="AK422" s="88">
        <v>3.2</v>
      </c>
      <c r="AL422" s="88">
        <v>4</v>
      </c>
      <c r="AM422" s="88">
        <v>4</v>
      </c>
      <c r="AN422" s="88">
        <v>4</v>
      </c>
      <c r="AO422" s="88">
        <v>4</v>
      </c>
      <c r="AP422" s="88"/>
      <c r="AQ422" s="196">
        <v>4</v>
      </c>
      <c r="AR422" s="206">
        <f t="shared" si="13"/>
        <v>114.4</v>
      </c>
      <c r="AS422" s="9" t="s">
        <v>279</v>
      </c>
      <c r="AT422" s="6" t="s">
        <v>552</v>
      </c>
    </row>
    <row r="423" spans="1:46" ht="30">
      <c r="A423" s="40" t="s">
        <v>679</v>
      </c>
      <c r="B423" s="3" t="s">
        <v>24</v>
      </c>
      <c r="C423" s="9" t="s">
        <v>279</v>
      </c>
      <c r="D423" s="16" t="s">
        <v>552</v>
      </c>
      <c r="E423" s="32" t="s">
        <v>891</v>
      </c>
      <c r="F423" s="14">
        <v>1</v>
      </c>
      <c r="G423" s="3">
        <v>8</v>
      </c>
      <c r="H423" s="3" t="s">
        <v>668</v>
      </c>
      <c r="I423" s="42" t="s">
        <v>713</v>
      </c>
      <c r="J423" s="214"/>
      <c r="K423" s="212">
        <f t="shared" si="12"/>
        <v>196.5</v>
      </c>
      <c r="L423" s="90"/>
      <c r="M423" s="87"/>
      <c r="N423" s="88">
        <v>8</v>
      </c>
      <c r="O423" s="88">
        <v>8</v>
      </c>
      <c r="P423" s="88">
        <v>8</v>
      </c>
      <c r="Q423" s="88">
        <v>8</v>
      </c>
      <c r="R423" s="88"/>
      <c r="S423" s="88">
        <v>8</v>
      </c>
      <c r="T423" s="88">
        <v>8</v>
      </c>
      <c r="U423" s="88"/>
      <c r="V423" s="88"/>
      <c r="W423" s="88">
        <v>8</v>
      </c>
      <c r="X423" s="88"/>
      <c r="Y423" s="88">
        <v>8</v>
      </c>
      <c r="Z423" s="88">
        <v>8</v>
      </c>
      <c r="AA423" s="88">
        <v>8</v>
      </c>
      <c r="AB423" s="88">
        <v>8</v>
      </c>
      <c r="AC423" s="88">
        <v>5</v>
      </c>
      <c r="AD423" s="88">
        <v>5</v>
      </c>
      <c r="AE423" s="88">
        <v>8</v>
      </c>
      <c r="AF423" s="88">
        <v>8</v>
      </c>
      <c r="AG423" s="88">
        <v>8</v>
      </c>
      <c r="AH423" s="88">
        <v>8</v>
      </c>
      <c r="AI423" s="88">
        <v>8</v>
      </c>
      <c r="AJ423" s="88">
        <v>5</v>
      </c>
      <c r="AK423" s="88">
        <v>5.5</v>
      </c>
      <c r="AL423" s="88">
        <v>8</v>
      </c>
      <c r="AM423" s="88">
        <v>8</v>
      </c>
      <c r="AN423" s="88">
        <v>8</v>
      </c>
      <c r="AO423" s="88">
        <v>8</v>
      </c>
      <c r="AP423" s="88">
        <v>8</v>
      </c>
      <c r="AQ423" s="196">
        <v>8</v>
      </c>
      <c r="AR423" s="206">
        <f t="shared" si="13"/>
        <v>196.5</v>
      </c>
      <c r="AS423" s="9" t="s">
        <v>279</v>
      </c>
      <c r="AT423" s="16" t="s">
        <v>552</v>
      </c>
    </row>
    <row r="424" spans="1:46" ht="30">
      <c r="A424" s="40" t="s">
        <v>679</v>
      </c>
      <c r="B424" s="3" t="s">
        <v>24</v>
      </c>
      <c r="C424" s="9" t="s">
        <v>279</v>
      </c>
      <c r="D424" s="6" t="s">
        <v>553</v>
      </c>
      <c r="E424" s="3"/>
      <c r="F424" s="14">
        <v>3</v>
      </c>
      <c r="G424" s="3">
        <v>0.8</v>
      </c>
      <c r="H424" s="3" t="s">
        <v>668</v>
      </c>
      <c r="I424" s="42" t="s">
        <v>713</v>
      </c>
      <c r="J424" s="214"/>
      <c r="K424" s="212">
        <f t="shared" si="12"/>
        <v>59.599999999999987</v>
      </c>
      <c r="L424" s="90"/>
      <c r="M424" s="87">
        <v>2.4</v>
      </c>
      <c r="N424" s="88">
        <v>2.4</v>
      </c>
      <c r="O424" s="88">
        <v>2.4</v>
      </c>
      <c r="P424" s="88">
        <v>2.4</v>
      </c>
      <c r="Q424" s="88">
        <v>2.4</v>
      </c>
      <c r="R424" s="88">
        <v>2.4</v>
      </c>
      <c r="S424" s="88">
        <v>2.4</v>
      </c>
      <c r="T424" s="88">
        <v>2.4</v>
      </c>
      <c r="U424" s="88">
        <v>2.4</v>
      </c>
      <c r="V424" s="88">
        <v>2.4</v>
      </c>
      <c r="W424" s="88">
        <v>2.4</v>
      </c>
      <c r="X424" s="88">
        <v>0.8</v>
      </c>
      <c r="Y424" s="88"/>
      <c r="Z424" s="88">
        <v>2.4</v>
      </c>
      <c r="AA424" s="88">
        <v>1.6</v>
      </c>
      <c r="AB424" s="88"/>
      <c r="AC424" s="88">
        <v>2.4</v>
      </c>
      <c r="AD424" s="88">
        <v>2.4</v>
      </c>
      <c r="AE424" s="88">
        <v>1.6</v>
      </c>
      <c r="AF424" s="88">
        <v>1.2</v>
      </c>
      <c r="AG424" s="88">
        <v>2.4</v>
      </c>
      <c r="AH424" s="88">
        <v>1.6</v>
      </c>
      <c r="AI424" s="88"/>
      <c r="AJ424" s="88">
        <v>2.4</v>
      </c>
      <c r="AK424" s="88">
        <v>2.4</v>
      </c>
      <c r="AL424" s="88">
        <v>2.4</v>
      </c>
      <c r="AM424" s="88">
        <v>2.4</v>
      </c>
      <c r="AN424" s="88">
        <v>2.4</v>
      </c>
      <c r="AO424" s="88">
        <v>1.6</v>
      </c>
      <c r="AP424" s="88">
        <v>2.4</v>
      </c>
      <c r="AQ424" s="196">
        <v>0.8</v>
      </c>
      <c r="AR424" s="206">
        <f t="shared" si="13"/>
        <v>59.599999999999987</v>
      </c>
      <c r="AS424" s="9" t="s">
        <v>279</v>
      </c>
      <c r="AT424" s="6" t="s">
        <v>553</v>
      </c>
    </row>
    <row r="425" spans="1:46" ht="30">
      <c r="A425" s="40" t="s">
        <v>679</v>
      </c>
      <c r="B425" s="3" t="s">
        <v>24</v>
      </c>
      <c r="C425" s="9" t="s">
        <v>279</v>
      </c>
      <c r="D425" s="6" t="s">
        <v>554</v>
      </c>
      <c r="E425" s="3"/>
      <c r="F425" s="3">
        <v>3</v>
      </c>
      <c r="G425" s="3">
        <v>0.8</v>
      </c>
      <c r="H425" s="3" t="s">
        <v>668</v>
      </c>
      <c r="I425" s="42" t="s">
        <v>713</v>
      </c>
      <c r="J425" s="214"/>
      <c r="K425" s="212">
        <f t="shared" si="12"/>
        <v>59.699999999999989</v>
      </c>
      <c r="L425" s="90"/>
      <c r="M425" s="87">
        <v>2.4</v>
      </c>
      <c r="N425" s="88">
        <v>2.4</v>
      </c>
      <c r="O425" s="88">
        <v>1.6</v>
      </c>
      <c r="P425" s="88">
        <v>2.4</v>
      </c>
      <c r="Q425" s="88">
        <v>2.4</v>
      </c>
      <c r="R425" s="88">
        <v>2.4</v>
      </c>
      <c r="S425" s="88">
        <v>2.4</v>
      </c>
      <c r="T425" s="88">
        <v>2.4</v>
      </c>
      <c r="U425" s="88">
        <v>2.4</v>
      </c>
      <c r="V425" s="88">
        <v>1.6</v>
      </c>
      <c r="W425" s="88">
        <v>2.4</v>
      </c>
      <c r="X425" s="88">
        <v>0.8</v>
      </c>
      <c r="Y425" s="88">
        <v>2.4</v>
      </c>
      <c r="Z425" s="88">
        <v>2.4</v>
      </c>
      <c r="AA425" s="88">
        <v>0.8</v>
      </c>
      <c r="AB425" s="88"/>
      <c r="AC425" s="88">
        <v>2.4</v>
      </c>
      <c r="AD425" s="88">
        <v>2.4</v>
      </c>
      <c r="AE425" s="88">
        <v>2.4</v>
      </c>
      <c r="AF425" s="88">
        <v>1.6</v>
      </c>
      <c r="AG425" s="88">
        <v>1.6</v>
      </c>
      <c r="AH425" s="88">
        <v>2.4</v>
      </c>
      <c r="AI425" s="88"/>
      <c r="AJ425" s="88">
        <v>2.4</v>
      </c>
      <c r="AK425" s="88">
        <v>2.4</v>
      </c>
      <c r="AL425" s="88">
        <v>2.4</v>
      </c>
      <c r="AM425" s="88">
        <v>2.4</v>
      </c>
      <c r="AN425" s="88">
        <v>1.6</v>
      </c>
      <c r="AO425" s="88">
        <v>1.6</v>
      </c>
      <c r="AP425" s="88">
        <v>2.4</v>
      </c>
      <c r="AQ425" s="196">
        <v>0.5</v>
      </c>
      <c r="AR425" s="206">
        <f t="shared" si="13"/>
        <v>59.699999999999989</v>
      </c>
      <c r="AS425" s="9" t="s">
        <v>279</v>
      </c>
      <c r="AT425" s="6" t="s">
        <v>554</v>
      </c>
    </row>
    <row r="426" spans="1:46" ht="30">
      <c r="A426" s="40" t="s">
        <v>679</v>
      </c>
      <c r="B426" s="3" t="s">
        <v>24</v>
      </c>
      <c r="C426" s="9" t="s">
        <v>279</v>
      </c>
      <c r="D426" s="6" t="s">
        <v>555</v>
      </c>
      <c r="E426" s="3"/>
      <c r="F426" s="3">
        <v>3</v>
      </c>
      <c r="G426" s="3">
        <v>0.8</v>
      </c>
      <c r="H426" s="3" t="s">
        <v>668</v>
      </c>
      <c r="I426" s="42" t="s">
        <v>713</v>
      </c>
      <c r="J426" s="214"/>
      <c r="K426" s="212">
        <f t="shared" si="12"/>
        <v>63.999999999999986</v>
      </c>
      <c r="L426" s="90"/>
      <c r="M426" s="87">
        <v>2.4</v>
      </c>
      <c r="N426" s="88">
        <v>2.4</v>
      </c>
      <c r="O426" s="88">
        <v>1.6</v>
      </c>
      <c r="P426" s="88">
        <v>2.4</v>
      </c>
      <c r="Q426" s="88">
        <v>2.4</v>
      </c>
      <c r="R426" s="88">
        <v>2.4</v>
      </c>
      <c r="S426" s="88">
        <v>3.2</v>
      </c>
      <c r="T426" s="88">
        <v>2.4</v>
      </c>
      <c r="U426" s="88">
        <v>2.4</v>
      </c>
      <c r="V426" s="88">
        <v>1.6</v>
      </c>
      <c r="W426" s="88">
        <v>2.4</v>
      </c>
      <c r="X426" s="88">
        <v>1.6</v>
      </c>
      <c r="Y426" s="88">
        <v>2.4</v>
      </c>
      <c r="Z426" s="88">
        <v>3.2</v>
      </c>
      <c r="AA426" s="88">
        <v>2.4</v>
      </c>
      <c r="AB426" s="88"/>
      <c r="AC426" s="88">
        <v>2.4</v>
      </c>
      <c r="AD426" s="88">
        <v>2.4</v>
      </c>
      <c r="AE426" s="88">
        <v>2.4</v>
      </c>
      <c r="AF426" s="88">
        <v>1.6</v>
      </c>
      <c r="AG426" s="88">
        <v>1.6</v>
      </c>
      <c r="AH426" s="88">
        <v>2.4</v>
      </c>
      <c r="AI426" s="88"/>
      <c r="AJ426" s="88">
        <v>2.4</v>
      </c>
      <c r="AK426" s="88">
        <v>2.4</v>
      </c>
      <c r="AL426" s="88">
        <v>2.4</v>
      </c>
      <c r="AM426" s="88">
        <v>2.4</v>
      </c>
      <c r="AN426" s="88">
        <v>1.6</v>
      </c>
      <c r="AO426" s="88">
        <v>1.6</v>
      </c>
      <c r="AP426" s="88">
        <v>2.4</v>
      </c>
      <c r="AQ426" s="196">
        <v>0.8</v>
      </c>
      <c r="AR426" s="206">
        <f t="shared" si="13"/>
        <v>63.999999999999986</v>
      </c>
      <c r="AS426" s="9" t="s">
        <v>279</v>
      </c>
      <c r="AT426" s="6" t="s">
        <v>555</v>
      </c>
    </row>
    <row r="427" spans="1:46" ht="30">
      <c r="A427" s="60" t="s">
        <v>679</v>
      </c>
      <c r="B427" s="61" t="s">
        <v>24</v>
      </c>
      <c r="C427" s="9" t="s">
        <v>279</v>
      </c>
      <c r="D427" s="8" t="s">
        <v>556</v>
      </c>
      <c r="E427" s="3"/>
      <c r="F427" s="3">
        <v>2</v>
      </c>
      <c r="G427" s="3">
        <v>0.8</v>
      </c>
      <c r="H427" s="3" t="s">
        <v>668</v>
      </c>
      <c r="I427" s="42" t="s">
        <v>713</v>
      </c>
      <c r="J427" s="214"/>
      <c r="K427" s="212">
        <f t="shared" si="12"/>
        <v>36.800000000000011</v>
      </c>
      <c r="L427" s="90"/>
      <c r="M427" s="87"/>
      <c r="N427" s="88"/>
      <c r="O427" s="88">
        <v>1.6</v>
      </c>
      <c r="P427" s="88">
        <v>1.6</v>
      </c>
      <c r="Q427" s="88">
        <v>1.6</v>
      </c>
      <c r="R427" s="88">
        <v>1.6</v>
      </c>
      <c r="S427" s="88">
        <v>1.6</v>
      </c>
      <c r="T427" s="88"/>
      <c r="U427" s="88">
        <v>1.6</v>
      </c>
      <c r="V427" s="88">
        <v>1.6</v>
      </c>
      <c r="W427" s="88">
        <v>1.6</v>
      </c>
      <c r="X427" s="88">
        <v>1.6</v>
      </c>
      <c r="Y427" s="88"/>
      <c r="Z427" s="88">
        <v>1.6</v>
      </c>
      <c r="AA427" s="88"/>
      <c r="AB427" s="88"/>
      <c r="AC427" s="88">
        <v>1.6</v>
      </c>
      <c r="AD427" s="88">
        <v>1.6</v>
      </c>
      <c r="AE427" s="88">
        <v>0.8</v>
      </c>
      <c r="AF427" s="88">
        <v>0.8</v>
      </c>
      <c r="AG427" s="88">
        <v>1.6</v>
      </c>
      <c r="AH427" s="88">
        <v>1.6</v>
      </c>
      <c r="AI427" s="88">
        <v>1.6</v>
      </c>
      <c r="AJ427" s="88">
        <v>1.6</v>
      </c>
      <c r="AK427" s="88">
        <v>1.6</v>
      </c>
      <c r="AL427" s="88">
        <v>1.6</v>
      </c>
      <c r="AM427" s="88">
        <v>1.6</v>
      </c>
      <c r="AN427" s="88">
        <v>1.6</v>
      </c>
      <c r="AO427" s="88"/>
      <c r="AP427" s="88">
        <v>1.6</v>
      </c>
      <c r="AQ427" s="196">
        <v>1.6</v>
      </c>
      <c r="AR427" s="206">
        <f t="shared" si="13"/>
        <v>36.800000000000011</v>
      </c>
      <c r="AS427" s="9" t="s">
        <v>279</v>
      </c>
      <c r="AT427" s="8" t="s">
        <v>556</v>
      </c>
    </row>
    <row r="428" spans="1:46" ht="30">
      <c r="A428" s="60" t="s">
        <v>679</v>
      </c>
      <c r="B428" s="61" t="s">
        <v>24</v>
      </c>
      <c r="C428" s="9" t="s">
        <v>279</v>
      </c>
      <c r="D428" s="8" t="s">
        <v>761</v>
      </c>
      <c r="E428" s="3"/>
      <c r="F428" s="3">
        <v>3</v>
      </c>
      <c r="G428" s="3">
        <v>0.8</v>
      </c>
      <c r="H428" s="3" t="s">
        <v>668</v>
      </c>
      <c r="I428" s="42" t="s">
        <v>713</v>
      </c>
      <c r="J428" s="214"/>
      <c r="K428" s="212">
        <f t="shared" si="12"/>
        <v>9.9</v>
      </c>
      <c r="L428" s="90"/>
      <c r="M428" s="87"/>
      <c r="N428" s="88"/>
      <c r="O428" s="88">
        <v>1.6</v>
      </c>
      <c r="P428" s="88"/>
      <c r="Q428" s="88"/>
      <c r="R428" s="88">
        <v>1.6</v>
      </c>
      <c r="S428" s="88"/>
      <c r="T428" s="88"/>
      <c r="U428" s="88"/>
      <c r="V428" s="88"/>
      <c r="W428" s="88"/>
      <c r="X428" s="88"/>
      <c r="Y428" s="88">
        <v>1.6</v>
      </c>
      <c r="Z428" s="88"/>
      <c r="AA428" s="88"/>
      <c r="AB428" s="88">
        <v>0.8</v>
      </c>
      <c r="AC428" s="88"/>
      <c r="AD428" s="88"/>
      <c r="AE428" s="88"/>
      <c r="AF428" s="88"/>
      <c r="AG428" s="88"/>
      <c r="AH428" s="88"/>
      <c r="AI428" s="88">
        <v>1.6</v>
      </c>
      <c r="AJ428" s="88"/>
      <c r="AK428" s="88"/>
      <c r="AL428" s="88"/>
      <c r="AM428" s="88">
        <v>1.1000000000000001</v>
      </c>
      <c r="AN428" s="88"/>
      <c r="AO428" s="88"/>
      <c r="AP428" s="88">
        <v>1.6</v>
      </c>
      <c r="AQ428" s="196"/>
      <c r="AR428" s="206">
        <f t="shared" si="13"/>
        <v>9.9</v>
      </c>
      <c r="AS428" s="9" t="s">
        <v>279</v>
      </c>
      <c r="AT428" s="8" t="s">
        <v>761</v>
      </c>
    </row>
    <row r="429" spans="1:46" ht="28.5" customHeight="1">
      <c r="A429" s="60" t="s">
        <v>679</v>
      </c>
      <c r="B429" s="61" t="s">
        <v>24</v>
      </c>
      <c r="C429" s="9" t="s">
        <v>279</v>
      </c>
      <c r="D429" s="8" t="s">
        <v>762</v>
      </c>
      <c r="E429" s="3"/>
      <c r="F429" s="3">
        <v>1</v>
      </c>
      <c r="G429" s="3">
        <v>0.8</v>
      </c>
      <c r="H429" s="3" t="s">
        <v>668</v>
      </c>
      <c r="I429" s="42" t="s">
        <v>713</v>
      </c>
      <c r="J429" s="214"/>
      <c r="K429" s="212">
        <f t="shared" si="12"/>
        <v>7.1999999999999993</v>
      </c>
      <c r="L429" s="90"/>
      <c r="M429" s="87"/>
      <c r="N429" s="88"/>
      <c r="O429" s="88">
        <v>0.8</v>
      </c>
      <c r="P429" s="88"/>
      <c r="Q429" s="88"/>
      <c r="R429" s="88"/>
      <c r="S429" s="88">
        <v>0.8</v>
      </c>
      <c r="T429" s="88"/>
      <c r="U429" s="88"/>
      <c r="V429" s="88">
        <v>0.8</v>
      </c>
      <c r="W429" s="88">
        <v>0.8</v>
      </c>
      <c r="X429" s="88"/>
      <c r="Y429" s="88"/>
      <c r="Z429" s="88">
        <v>0.8</v>
      </c>
      <c r="AA429" s="88"/>
      <c r="AB429" s="88"/>
      <c r="AC429" s="88"/>
      <c r="AD429" s="88">
        <v>0.8</v>
      </c>
      <c r="AE429" s="88"/>
      <c r="AF429" s="88"/>
      <c r="AG429" s="88"/>
      <c r="AH429" s="88"/>
      <c r="AI429" s="88"/>
      <c r="AJ429" s="88"/>
      <c r="AK429" s="88">
        <v>0.8</v>
      </c>
      <c r="AL429" s="88"/>
      <c r="AN429" s="88">
        <v>0.8</v>
      </c>
      <c r="AO429" s="88"/>
      <c r="AP429" s="88"/>
      <c r="AQ429" s="196">
        <v>0.8</v>
      </c>
      <c r="AR429" s="206">
        <f t="shared" si="13"/>
        <v>7.1999999999999993</v>
      </c>
      <c r="AS429" s="9" t="s">
        <v>279</v>
      </c>
      <c r="AT429" s="8" t="s">
        <v>762</v>
      </c>
    </row>
    <row r="430" spans="1:46" ht="28.5" customHeight="1">
      <c r="A430" s="147" t="s">
        <v>679</v>
      </c>
      <c r="B430" s="32" t="s">
        <v>24</v>
      </c>
      <c r="C430" s="148" t="s">
        <v>279</v>
      </c>
      <c r="D430" s="16" t="s">
        <v>892</v>
      </c>
      <c r="E430" s="3"/>
      <c r="F430" s="3">
        <v>1</v>
      </c>
      <c r="G430" s="3">
        <v>0.8</v>
      </c>
      <c r="H430" s="3" t="s">
        <v>668</v>
      </c>
      <c r="I430" s="42" t="s">
        <v>713</v>
      </c>
      <c r="J430" s="214"/>
      <c r="K430" s="212">
        <f t="shared" si="12"/>
        <v>29.700000000000014</v>
      </c>
      <c r="L430" s="90"/>
      <c r="M430" s="87">
        <v>1.6</v>
      </c>
      <c r="N430" s="88">
        <v>1.6</v>
      </c>
      <c r="O430" s="88">
        <v>1.6</v>
      </c>
      <c r="P430" s="88">
        <v>0.8</v>
      </c>
      <c r="Q430" s="88">
        <v>1.6</v>
      </c>
      <c r="R430" s="88">
        <v>1.6</v>
      </c>
      <c r="S430" s="88">
        <v>1.6</v>
      </c>
      <c r="T430" s="88">
        <v>0.8</v>
      </c>
      <c r="U430" s="88">
        <v>1.6</v>
      </c>
      <c r="V430" s="88">
        <v>0.8</v>
      </c>
      <c r="W430" s="88">
        <v>1.6</v>
      </c>
      <c r="X430" s="88">
        <v>0.8</v>
      </c>
      <c r="Y430" s="88">
        <v>0.8</v>
      </c>
      <c r="Z430" s="88">
        <v>0.8</v>
      </c>
      <c r="AA430" s="88">
        <v>0.8</v>
      </c>
      <c r="AB430" s="88">
        <v>0.8</v>
      </c>
      <c r="AC430" s="88">
        <v>0.1</v>
      </c>
      <c r="AD430" s="88">
        <v>0.8</v>
      </c>
      <c r="AE430" s="88">
        <v>0.8</v>
      </c>
      <c r="AF430" s="88">
        <v>0.8</v>
      </c>
      <c r="AG430" s="88">
        <v>0.8</v>
      </c>
      <c r="AH430" s="88">
        <v>0.8</v>
      </c>
      <c r="AI430" s="88">
        <v>0.8</v>
      </c>
      <c r="AJ430" s="88">
        <v>0.8</v>
      </c>
      <c r="AK430" s="88"/>
      <c r="AL430" s="88">
        <v>0.8</v>
      </c>
      <c r="AM430" s="88">
        <v>0.8</v>
      </c>
      <c r="AN430" s="88">
        <v>0.8</v>
      </c>
      <c r="AO430" s="88">
        <v>0.8</v>
      </c>
      <c r="AP430" s="88">
        <v>0.8</v>
      </c>
      <c r="AQ430" s="196">
        <v>0.8</v>
      </c>
      <c r="AR430" s="206">
        <f t="shared" si="13"/>
        <v>29.700000000000014</v>
      </c>
      <c r="AS430" s="148" t="s">
        <v>279</v>
      </c>
      <c r="AT430" s="16" t="s">
        <v>892</v>
      </c>
    </row>
    <row r="431" spans="1:46" ht="28.5" customHeight="1">
      <c r="A431" s="147" t="s">
        <v>679</v>
      </c>
      <c r="B431" s="32" t="s">
        <v>24</v>
      </c>
      <c r="C431" s="148" t="s">
        <v>279</v>
      </c>
      <c r="D431" s="16" t="s">
        <v>893</v>
      </c>
      <c r="E431" s="3"/>
      <c r="F431" s="3">
        <v>3</v>
      </c>
      <c r="G431" s="3">
        <v>0.8</v>
      </c>
      <c r="H431" s="3" t="s">
        <v>668</v>
      </c>
      <c r="I431" s="42" t="s">
        <v>713</v>
      </c>
      <c r="J431" s="214"/>
      <c r="K431" s="212">
        <f t="shared" si="12"/>
        <v>67.499999999999986</v>
      </c>
      <c r="L431" s="90"/>
      <c r="M431" s="87">
        <v>2.4</v>
      </c>
      <c r="N431" s="88">
        <v>2.4</v>
      </c>
      <c r="O431" s="88">
        <v>2.4</v>
      </c>
      <c r="P431" s="88">
        <v>2.4</v>
      </c>
      <c r="Q431" s="88">
        <v>2.4</v>
      </c>
      <c r="R431" s="88">
        <v>2.4</v>
      </c>
      <c r="S431" s="88">
        <v>2.4</v>
      </c>
      <c r="T431" s="88">
        <v>2.4</v>
      </c>
      <c r="U431" s="88">
        <v>2.4</v>
      </c>
      <c r="V431" s="88">
        <v>2.4</v>
      </c>
      <c r="W431" s="88">
        <v>2.4</v>
      </c>
      <c r="X431" s="88">
        <v>2.4</v>
      </c>
      <c r="Y431" s="88">
        <v>2.4</v>
      </c>
      <c r="Z431" s="88">
        <v>2.4</v>
      </c>
      <c r="AA431" s="88">
        <v>2.4</v>
      </c>
      <c r="AB431" s="88">
        <v>2.4</v>
      </c>
      <c r="AC431" s="88">
        <v>0.3</v>
      </c>
      <c r="AD431" s="88">
        <v>2.4</v>
      </c>
      <c r="AE431" s="88">
        <v>2.4</v>
      </c>
      <c r="AF431" s="88">
        <v>2.4</v>
      </c>
      <c r="AG431" s="88">
        <v>2.4</v>
      </c>
      <c r="AH431" s="88">
        <v>2.4</v>
      </c>
      <c r="AI431" s="88">
        <v>2.4</v>
      </c>
      <c r="AJ431" s="88"/>
      <c r="AK431" s="88"/>
      <c r="AL431" s="88">
        <v>2.4</v>
      </c>
      <c r="AM431" s="88">
        <v>2.4</v>
      </c>
      <c r="AN431" s="88">
        <v>2.4</v>
      </c>
      <c r="AO431" s="88">
        <v>2.4</v>
      </c>
      <c r="AP431" s="88">
        <v>2.4</v>
      </c>
      <c r="AQ431" s="196">
        <v>2.4</v>
      </c>
      <c r="AR431" s="206">
        <f t="shared" si="13"/>
        <v>67.499999999999986</v>
      </c>
      <c r="AS431" s="148" t="s">
        <v>279</v>
      </c>
      <c r="AT431" s="16" t="s">
        <v>893</v>
      </c>
    </row>
    <row r="432" spans="1:46" ht="28.5" customHeight="1">
      <c r="A432" s="147" t="s">
        <v>679</v>
      </c>
      <c r="B432" s="32" t="s">
        <v>24</v>
      </c>
      <c r="C432" s="148" t="s">
        <v>279</v>
      </c>
      <c r="D432" s="16" t="s">
        <v>894</v>
      </c>
      <c r="E432" s="3"/>
      <c r="F432" s="3">
        <v>2</v>
      </c>
      <c r="G432" s="3">
        <v>0.8</v>
      </c>
      <c r="H432" s="3" t="s">
        <v>668</v>
      </c>
      <c r="I432" s="42" t="s">
        <v>713</v>
      </c>
      <c r="J432" s="214"/>
      <c r="K432" s="212">
        <f t="shared" si="12"/>
        <v>38.400000000000013</v>
      </c>
      <c r="L432" s="90"/>
      <c r="M432" s="87">
        <v>1.6</v>
      </c>
      <c r="N432" s="88">
        <v>1.6</v>
      </c>
      <c r="O432" s="88">
        <v>1.6</v>
      </c>
      <c r="P432" s="88">
        <v>1.6</v>
      </c>
      <c r="Q432" s="88">
        <v>1.6</v>
      </c>
      <c r="R432" s="88">
        <v>1.6</v>
      </c>
      <c r="S432" s="88"/>
      <c r="T432" s="88"/>
      <c r="U432" s="88">
        <v>1.6</v>
      </c>
      <c r="V432" s="88">
        <v>1.6</v>
      </c>
      <c r="W432" s="88">
        <v>1.6</v>
      </c>
      <c r="X432" s="88">
        <v>1.6</v>
      </c>
      <c r="Y432" s="88">
        <v>1.6</v>
      </c>
      <c r="Z432" s="88"/>
      <c r="AA432" s="88">
        <v>1.6</v>
      </c>
      <c r="AB432" s="88">
        <v>1.6</v>
      </c>
      <c r="AC432" s="88">
        <v>0.8</v>
      </c>
      <c r="AD432" s="88">
        <v>1.6</v>
      </c>
      <c r="AE432" s="88">
        <v>1.6</v>
      </c>
      <c r="AF432" s="88">
        <v>1.6</v>
      </c>
      <c r="AG432" s="88">
        <v>1.6</v>
      </c>
      <c r="AH432" s="88"/>
      <c r="AI432" s="88">
        <v>1.6</v>
      </c>
      <c r="AJ432" s="88">
        <v>1.6</v>
      </c>
      <c r="AK432" s="88">
        <v>0.8</v>
      </c>
      <c r="AL432" s="88">
        <v>1.6</v>
      </c>
      <c r="AM432" s="88"/>
      <c r="AN432" s="88">
        <v>1.6</v>
      </c>
      <c r="AO432" s="88"/>
      <c r="AP432" s="88">
        <v>1.6</v>
      </c>
      <c r="AQ432" s="196">
        <v>1.6</v>
      </c>
      <c r="AR432" s="206">
        <f t="shared" si="13"/>
        <v>38.400000000000013</v>
      </c>
      <c r="AS432" s="148" t="s">
        <v>279</v>
      </c>
      <c r="AT432" s="16" t="s">
        <v>894</v>
      </c>
    </row>
    <row r="433" spans="1:46" ht="30">
      <c r="A433" s="40" t="s">
        <v>679</v>
      </c>
      <c r="B433" s="3" t="s">
        <v>24</v>
      </c>
      <c r="C433" s="9" t="s">
        <v>279</v>
      </c>
      <c r="D433" s="6" t="s">
        <v>557</v>
      </c>
      <c r="E433" s="3"/>
      <c r="F433" s="3">
        <v>4</v>
      </c>
      <c r="G433" s="3">
        <v>0.8</v>
      </c>
      <c r="H433" s="3" t="s">
        <v>668</v>
      </c>
      <c r="I433" s="42" t="s">
        <v>713</v>
      </c>
      <c r="J433" s="214"/>
      <c r="K433" s="212">
        <f t="shared" si="12"/>
        <v>101.00000000000006</v>
      </c>
      <c r="L433" s="94"/>
      <c r="M433" s="87">
        <v>3.2</v>
      </c>
      <c r="N433" s="88">
        <v>3.2</v>
      </c>
      <c r="O433" s="88">
        <v>3.7</v>
      </c>
      <c r="P433" s="88">
        <v>3.2</v>
      </c>
      <c r="Q433" s="88">
        <v>3.2</v>
      </c>
      <c r="R433" s="99">
        <v>3.2</v>
      </c>
      <c r="S433" s="88">
        <v>3.2</v>
      </c>
      <c r="T433" s="88">
        <v>3.2</v>
      </c>
      <c r="U433" s="119">
        <v>3.2</v>
      </c>
      <c r="V433" s="88">
        <v>3.2</v>
      </c>
      <c r="W433" s="88">
        <v>3.2</v>
      </c>
      <c r="X433" s="88">
        <v>3.2</v>
      </c>
      <c r="Y433" s="88">
        <v>3.2</v>
      </c>
      <c r="Z433" s="88">
        <v>5.7</v>
      </c>
      <c r="AA433" s="88">
        <v>3.2</v>
      </c>
      <c r="AB433" s="88">
        <v>3.2</v>
      </c>
      <c r="AC433" s="88">
        <v>2</v>
      </c>
      <c r="AD433" s="88">
        <v>3.2</v>
      </c>
      <c r="AE433" s="88">
        <v>3.2</v>
      </c>
      <c r="AF433" s="88">
        <v>3.2</v>
      </c>
      <c r="AG433" s="88">
        <v>3.2</v>
      </c>
      <c r="AH433" s="88">
        <v>3.2</v>
      </c>
      <c r="AI433" s="88">
        <v>3.2</v>
      </c>
      <c r="AJ433" s="88">
        <v>3.2</v>
      </c>
      <c r="AK433" s="88">
        <v>3.2</v>
      </c>
      <c r="AL433" s="88">
        <v>3.2</v>
      </c>
      <c r="AM433" s="88">
        <v>3.2</v>
      </c>
      <c r="AN433" s="88">
        <v>3.2</v>
      </c>
      <c r="AO433" s="88">
        <v>3.2</v>
      </c>
      <c r="AP433" s="88">
        <v>3.2</v>
      </c>
      <c r="AQ433" s="196">
        <v>3.2</v>
      </c>
      <c r="AR433" s="206">
        <f t="shared" si="13"/>
        <v>101.00000000000006</v>
      </c>
      <c r="AS433" s="9" t="s">
        <v>279</v>
      </c>
      <c r="AT433" s="6" t="s">
        <v>557</v>
      </c>
    </row>
    <row r="434" spans="1:46" ht="30">
      <c r="A434" s="40" t="s">
        <v>679</v>
      </c>
      <c r="B434" s="3" t="s">
        <v>24</v>
      </c>
      <c r="C434" s="9" t="s">
        <v>279</v>
      </c>
      <c r="D434" s="6" t="s">
        <v>558</v>
      </c>
      <c r="E434" s="3"/>
      <c r="F434" s="3">
        <v>2</v>
      </c>
      <c r="G434" s="3">
        <v>0.8</v>
      </c>
      <c r="H434" s="3" t="s">
        <v>668</v>
      </c>
      <c r="I434" s="42" t="s">
        <v>713</v>
      </c>
      <c r="J434" s="214"/>
      <c r="K434" s="212">
        <f t="shared" si="12"/>
        <v>47.700000000000024</v>
      </c>
      <c r="L434" s="94"/>
      <c r="M434" s="87">
        <v>1.6</v>
      </c>
      <c r="N434" s="87">
        <v>1.6</v>
      </c>
      <c r="O434" s="88">
        <v>1.6</v>
      </c>
      <c r="P434" s="88">
        <v>1.6</v>
      </c>
      <c r="Q434" s="88">
        <v>1.6</v>
      </c>
      <c r="R434" s="88">
        <v>1.6</v>
      </c>
      <c r="S434" s="88">
        <v>1.6</v>
      </c>
      <c r="T434" s="88">
        <v>1.6</v>
      </c>
      <c r="U434" s="88">
        <v>1.6</v>
      </c>
      <c r="V434" s="88">
        <v>1.6</v>
      </c>
      <c r="W434" s="88">
        <v>1.6</v>
      </c>
      <c r="X434" s="88">
        <v>1.6</v>
      </c>
      <c r="Y434" s="88">
        <v>1.6</v>
      </c>
      <c r="Z434" s="88"/>
      <c r="AA434" s="88">
        <v>1.6</v>
      </c>
      <c r="AB434" s="88">
        <v>1.6</v>
      </c>
      <c r="AC434" s="88">
        <v>1.3</v>
      </c>
      <c r="AD434" s="88">
        <v>1.6</v>
      </c>
      <c r="AE434" s="88">
        <v>1.6</v>
      </c>
      <c r="AF434" s="88">
        <v>1.6</v>
      </c>
      <c r="AG434" s="88">
        <v>1.6</v>
      </c>
      <c r="AH434" s="88">
        <v>1.6</v>
      </c>
      <c r="AI434" s="88">
        <v>1.6</v>
      </c>
      <c r="AJ434" s="88">
        <v>1.6</v>
      </c>
      <c r="AK434" s="99">
        <v>1.6</v>
      </c>
      <c r="AL434" s="88">
        <v>1.6</v>
      </c>
      <c r="AM434" s="88">
        <v>1.6</v>
      </c>
      <c r="AN434" s="88">
        <v>1.6</v>
      </c>
      <c r="AO434" s="88">
        <v>1.6</v>
      </c>
      <c r="AP434" s="88">
        <v>1.6</v>
      </c>
      <c r="AQ434" s="196">
        <v>1.6</v>
      </c>
      <c r="AR434" s="206">
        <f t="shared" si="13"/>
        <v>47.700000000000024</v>
      </c>
      <c r="AS434" s="9" t="s">
        <v>279</v>
      </c>
      <c r="AT434" s="6" t="s">
        <v>558</v>
      </c>
    </row>
    <row r="435" spans="1:46" ht="30">
      <c r="A435" s="40" t="s">
        <v>679</v>
      </c>
      <c r="B435" s="3" t="s">
        <v>24</v>
      </c>
      <c r="C435" s="18" t="s">
        <v>279</v>
      </c>
      <c r="D435" s="6" t="s">
        <v>559</v>
      </c>
      <c r="E435" s="3"/>
      <c r="F435" s="3">
        <v>2</v>
      </c>
      <c r="G435" s="3">
        <v>0.8</v>
      </c>
      <c r="H435" s="3" t="s">
        <v>668</v>
      </c>
      <c r="I435" s="42" t="s">
        <v>713</v>
      </c>
      <c r="J435" s="214"/>
      <c r="K435" s="212">
        <f t="shared" ref="K435:K498" si="14">M435+N435+O435+P435+Q435+R435+S435+T435+U435+V435+W435+X435+Y435+Z435+AA435+AB435+AC435+AD435+AE435+AG435+AF435+AH435+AI435+AJ435+AK435+AL435+AM435+AN435+AO435+AP435+AQ435</f>
        <v>29.500000000000014</v>
      </c>
      <c r="L435" s="94"/>
      <c r="M435" s="87">
        <v>0.8</v>
      </c>
      <c r="N435" s="88"/>
      <c r="O435" s="88">
        <v>0.8</v>
      </c>
      <c r="P435" s="88">
        <v>0.8</v>
      </c>
      <c r="Q435" s="88">
        <v>2.2999999999999998</v>
      </c>
      <c r="R435" s="99">
        <v>0.8</v>
      </c>
      <c r="S435" s="88">
        <v>0.8</v>
      </c>
      <c r="T435" s="88">
        <v>0.8</v>
      </c>
      <c r="U435" s="88">
        <v>0.8</v>
      </c>
      <c r="V435" s="88">
        <v>0.8</v>
      </c>
      <c r="W435" s="88">
        <v>0.8</v>
      </c>
      <c r="X435" s="88">
        <v>0.8</v>
      </c>
      <c r="Y435" s="88">
        <v>0.8</v>
      </c>
      <c r="Z435" s="88">
        <v>0.8</v>
      </c>
      <c r="AA435" s="88">
        <v>0.8</v>
      </c>
      <c r="AB435" s="88">
        <v>1.6</v>
      </c>
      <c r="AC435" s="88">
        <v>0.8</v>
      </c>
      <c r="AD435" s="88">
        <v>1.6</v>
      </c>
      <c r="AE435" s="88">
        <v>1.6</v>
      </c>
      <c r="AF435" s="88">
        <v>0.8</v>
      </c>
      <c r="AG435" s="88">
        <v>0.8</v>
      </c>
      <c r="AH435" s="88">
        <v>0.8</v>
      </c>
      <c r="AI435" s="88">
        <v>0.8</v>
      </c>
      <c r="AJ435" s="88">
        <v>0.8</v>
      </c>
      <c r="AK435" s="88">
        <v>0.8</v>
      </c>
      <c r="AL435" s="88">
        <v>1.6</v>
      </c>
      <c r="AM435" s="88">
        <v>1.6</v>
      </c>
      <c r="AN435" s="88">
        <v>0.8</v>
      </c>
      <c r="AO435" s="88"/>
      <c r="AP435" s="88">
        <v>0.8</v>
      </c>
      <c r="AQ435" s="196">
        <v>1.6</v>
      </c>
      <c r="AR435" s="206">
        <f t="shared" si="13"/>
        <v>29.500000000000014</v>
      </c>
      <c r="AS435" s="18" t="s">
        <v>279</v>
      </c>
      <c r="AT435" s="6" t="s">
        <v>559</v>
      </c>
    </row>
    <row r="436" spans="1:46" ht="30">
      <c r="A436" s="40" t="s">
        <v>679</v>
      </c>
      <c r="B436" s="3" t="s">
        <v>24</v>
      </c>
      <c r="C436" s="18" t="s">
        <v>279</v>
      </c>
      <c r="D436" s="6" t="s">
        <v>560</v>
      </c>
      <c r="E436" s="3"/>
      <c r="F436" s="3">
        <v>4</v>
      </c>
      <c r="G436" s="3">
        <v>0.8</v>
      </c>
      <c r="H436" s="3" t="s">
        <v>668</v>
      </c>
      <c r="I436" s="42" t="s">
        <v>713</v>
      </c>
      <c r="J436" s="214"/>
      <c r="K436" s="212">
        <f t="shared" si="14"/>
        <v>105.56</v>
      </c>
      <c r="L436" s="94">
        <v>4</v>
      </c>
      <c r="M436" s="87">
        <v>4</v>
      </c>
      <c r="N436" s="88"/>
      <c r="O436" s="88">
        <v>4</v>
      </c>
      <c r="P436" s="88">
        <v>4</v>
      </c>
      <c r="Q436" s="88">
        <v>4</v>
      </c>
      <c r="R436" s="119">
        <v>4</v>
      </c>
      <c r="S436" s="88">
        <v>4</v>
      </c>
      <c r="T436" s="88">
        <v>4</v>
      </c>
      <c r="U436" s="88">
        <v>4</v>
      </c>
      <c r="V436" s="88">
        <v>4</v>
      </c>
      <c r="W436" s="88">
        <v>0.8</v>
      </c>
      <c r="X436" s="88">
        <v>4</v>
      </c>
      <c r="Y436" s="88">
        <v>1.6</v>
      </c>
      <c r="Z436" s="88">
        <v>4</v>
      </c>
      <c r="AA436" s="88">
        <v>4</v>
      </c>
      <c r="AB436" s="95">
        <v>8</v>
      </c>
      <c r="AC436" s="88">
        <v>3.2</v>
      </c>
      <c r="AD436" s="88">
        <v>3.96</v>
      </c>
      <c r="AE436" s="88">
        <v>1.6</v>
      </c>
      <c r="AF436" s="88">
        <v>4</v>
      </c>
      <c r="AG436" s="88">
        <v>4</v>
      </c>
      <c r="AH436" s="88">
        <v>2.4</v>
      </c>
      <c r="AI436" s="88">
        <v>4</v>
      </c>
      <c r="AJ436" s="88">
        <v>4</v>
      </c>
      <c r="AK436" s="88">
        <v>4</v>
      </c>
      <c r="AL436" s="88">
        <v>4</v>
      </c>
      <c r="AM436" s="88">
        <v>4</v>
      </c>
      <c r="AN436" s="88">
        <v>3.2</v>
      </c>
      <c r="AO436" s="88"/>
      <c r="AP436" s="88">
        <v>0.8</v>
      </c>
      <c r="AQ436" s="196">
        <v>4</v>
      </c>
      <c r="AR436" s="206">
        <f t="shared" si="13"/>
        <v>105.56</v>
      </c>
      <c r="AS436" s="18" t="s">
        <v>279</v>
      </c>
      <c r="AT436" s="6" t="s">
        <v>560</v>
      </c>
    </row>
    <row r="437" spans="1:46" ht="30">
      <c r="A437" s="60" t="s">
        <v>679</v>
      </c>
      <c r="B437" s="61" t="s">
        <v>24</v>
      </c>
      <c r="C437" s="20" t="s">
        <v>279</v>
      </c>
      <c r="D437" s="8" t="s">
        <v>760</v>
      </c>
      <c r="E437" s="3"/>
      <c r="F437" s="3"/>
      <c r="G437" s="3">
        <v>0.8</v>
      </c>
      <c r="H437" s="3" t="s">
        <v>668</v>
      </c>
      <c r="I437" s="42" t="s">
        <v>713</v>
      </c>
      <c r="J437" s="214"/>
      <c r="K437" s="212">
        <f t="shared" si="14"/>
        <v>0</v>
      </c>
      <c r="L437" s="94"/>
      <c r="M437" s="87"/>
      <c r="N437" s="88"/>
      <c r="O437" s="88"/>
      <c r="P437" s="88"/>
      <c r="Q437" s="88"/>
      <c r="R437" s="99"/>
      <c r="S437" s="88"/>
      <c r="T437" s="88"/>
      <c r="U437" s="88"/>
      <c r="V437" s="88"/>
      <c r="W437" s="88"/>
      <c r="X437" s="88"/>
      <c r="Y437" s="88"/>
      <c r="Z437" s="88"/>
      <c r="AA437" s="88"/>
      <c r="AB437" s="95"/>
      <c r="AC437" s="88"/>
      <c r="AD437" s="119"/>
      <c r="AE437" s="88"/>
      <c r="AF437" s="88"/>
      <c r="AG437" s="88"/>
      <c r="AH437" s="88"/>
      <c r="AI437" s="88"/>
      <c r="AJ437" s="88"/>
      <c r="AK437" s="88"/>
      <c r="AL437" s="88"/>
      <c r="AM437" s="88"/>
      <c r="AN437" s="88"/>
      <c r="AO437" s="88"/>
      <c r="AP437" s="88"/>
      <c r="AQ437" s="196"/>
      <c r="AR437" s="206">
        <f t="shared" si="13"/>
        <v>0</v>
      </c>
      <c r="AS437" s="20" t="s">
        <v>279</v>
      </c>
      <c r="AT437" s="8" t="s">
        <v>760</v>
      </c>
    </row>
    <row r="438" spans="1:46" ht="30">
      <c r="A438" s="40" t="s">
        <v>679</v>
      </c>
      <c r="B438" s="3" t="s">
        <v>24</v>
      </c>
      <c r="C438" s="9" t="s">
        <v>279</v>
      </c>
      <c r="D438" s="6" t="s">
        <v>561</v>
      </c>
      <c r="E438" s="3"/>
      <c r="F438" s="3">
        <v>3</v>
      </c>
      <c r="G438" s="3">
        <v>0.8</v>
      </c>
      <c r="H438" s="14" t="s">
        <v>668</v>
      </c>
      <c r="I438" s="42" t="s">
        <v>713</v>
      </c>
      <c r="J438" s="214"/>
      <c r="K438" s="212">
        <f t="shared" si="14"/>
        <v>50.399999999999984</v>
      </c>
      <c r="L438" s="90"/>
      <c r="M438" s="87">
        <v>0.8</v>
      </c>
      <c r="N438" s="88">
        <v>2.4</v>
      </c>
      <c r="O438" s="88">
        <v>2.4</v>
      </c>
      <c r="P438" s="88">
        <v>2.4</v>
      </c>
      <c r="Q438" s="88">
        <v>2.4</v>
      </c>
      <c r="R438" s="88">
        <v>2.4</v>
      </c>
      <c r="S438" s="88">
        <v>2.4</v>
      </c>
      <c r="T438" s="88"/>
      <c r="U438" s="88">
        <v>2.4</v>
      </c>
      <c r="V438" s="88">
        <v>2.4</v>
      </c>
      <c r="W438" s="88"/>
      <c r="X438" s="88">
        <v>2.4</v>
      </c>
      <c r="Y438" s="88"/>
      <c r="Z438" s="88">
        <v>1.6</v>
      </c>
      <c r="AA438" s="88"/>
      <c r="AB438" s="88">
        <v>2.4</v>
      </c>
      <c r="AC438" s="88">
        <v>2.4</v>
      </c>
      <c r="AD438" s="88"/>
      <c r="AE438" s="88">
        <v>2.4</v>
      </c>
      <c r="AF438" s="88">
        <v>1.6</v>
      </c>
      <c r="AG438" s="88">
        <v>2.4</v>
      </c>
      <c r="AH438" s="88"/>
      <c r="AI438" s="88">
        <v>2.4</v>
      </c>
      <c r="AJ438" s="88">
        <v>2.4</v>
      </c>
      <c r="AK438" s="88">
        <v>0.8</v>
      </c>
      <c r="AL438" s="88">
        <v>1.6</v>
      </c>
      <c r="AM438" s="88">
        <v>2.4</v>
      </c>
      <c r="AN438" s="88">
        <v>2.4</v>
      </c>
      <c r="AO438" s="88"/>
      <c r="AP438" s="88">
        <v>2.4</v>
      </c>
      <c r="AQ438" s="196">
        <v>0.8</v>
      </c>
      <c r="AR438" s="206">
        <f t="shared" si="13"/>
        <v>50.399999999999984</v>
      </c>
      <c r="AS438" s="9" t="s">
        <v>279</v>
      </c>
      <c r="AT438" s="6" t="s">
        <v>561</v>
      </c>
    </row>
    <row r="439" spans="1:46" ht="30">
      <c r="A439" s="40" t="s">
        <v>679</v>
      </c>
      <c r="B439" s="3" t="s">
        <v>24</v>
      </c>
      <c r="C439" s="9" t="s">
        <v>279</v>
      </c>
      <c r="D439" s="6" t="s">
        <v>562</v>
      </c>
      <c r="E439" s="3"/>
      <c r="F439" s="3">
        <v>2</v>
      </c>
      <c r="G439" s="3">
        <v>0.8</v>
      </c>
      <c r="H439" s="3" t="s">
        <v>668</v>
      </c>
      <c r="I439" s="42" t="s">
        <v>713</v>
      </c>
      <c r="J439" s="214"/>
      <c r="K439" s="212">
        <f t="shared" si="14"/>
        <v>38.400000000000013</v>
      </c>
      <c r="L439" s="94"/>
      <c r="M439" s="87">
        <v>1.6</v>
      </c>
      <c r="N439" s="88">
        <v>1.6</v>
      </c>
      <c r="O439" s="88">
        <v>1.6</v>
      </c>
      <c r="P439" s="88">
        <v>1.6</v>
      </c>
      <c r="Q439" s="88">
        <v>1.6</v>
      </c>
      <c r="R439" s="88">
        <v>1.6</v>
      </c>
      <c r="S439" s="88">
        <v>1.6</v>
      </c>
      <c r="T439" s="88"/>
      <c r="U439" s="99">
        <v>1.6</v>
      </c>
      <c r="V439" s="88">
        <v>1.6</v>
      </c>
      <c r="W439" s="88"/>
      <c r="X439" s="88">
        <v>1.6</v>
      </c>
      <c r="Y439" s="88"/>
      <c r="Z439" s="88">
        <v>1.6</v>
      </c>
      <c r="AA439" s="88"/>
      <c r="AB439" s="88">
        <v>1.6</v>
      </c>
      <c r="AC439" s="88">
        <v>1.6</v>
      </c>
      <c r="AD439" s="88"/>
      <c r="AE439" s="88">
        <v>1.6</v>
      </c>
      <c r="AF439" s="88">
        <v>1.6</v>
      </c>
      <c r="AG439" s="88">
        <v>1.6</v>
      </c>
      <c r="AH439" s="88"/>
      <c r="AI439" s="92">
        <v>1.6</v>
      </c>
      <c r="AJ439" s="88">
        <v>1.6</v>
      </c>
      <c r="AK439" s="88">
        <v>1.6</v>
      </c>
      <c r="AL439" s="88">
        <v>1.6</v>
      </c>
      <c r="AM439" s="88">
        <v>1.6</v>
      </c>
      <c r="AN439" s="88">
        <v>1.6</v>
      </c>
      <c r="AO439" s="88"/>
      <c r="AP439" s="88">
        <v>1.6</v>
      </c>
      <c r="AQ439" s="196">
        <v>1.6</v>
      </c>
      <c r="AR439" s="206">
        <f t="shared" si="13"/>
        <v>38.400000000000013</v>
      </c>
      <c r="AS439" s="9" t="s">
        <v>279</v>
      </c>
      <c r="AT439" s="6" t="s">
        <v>562</v>
      </c>
    </row>
    <row r="440" spans="1:46" ht="30">
      <c r="A440" s="40" t="s">
        <v>679</v>
      </c>
      <c r="B440" s="3" t="s">
        <v>24</v>
      </c>
      <c r="C440" s="9" t="s">
        <v>279</v>
      </c>
      <c r="D440" s="6" t="s">
        <v>563</v>
      </c>
      <c r="E440" s="3"/>
      <c r="F440" s="3">
        <v>3</v>
      </c>
      <c r="G440" s="3">
        <v>0.8</v>
      </c>
      <c r="H440" s="3" t="s">
        <v>668</v>
      </c>
      <c r="I440" s="42" t="s">
        <v>713</v>
      </c>
      <c r="J440" s="214"/>
      <c r="K440" s="212">
        <f t="shared" si="14"/>
        <v>60.599999999999987</v>
      </c>
      <c r="L440" s="94"/>
      <c r="M440" s="87"/>
      <c r="N440" s="88">
        <v>2.4</v>
      </c>
      <c r="O440" s="88">
        <v>2.4</v>
      </c>
      <c r="P440" s="88">
        <v>2.4</v>
      </c>
      <c r="Q440" s="88">
        <v>2.4</v>
      </c>
      <c r="R440" s="88">
        <v>2.4</v>
      </c>
      <c r="S440" s="88">
        <v>1.6</v>
      </c>
      <c r="T440" s="88">
        <v>0.8</v>
      </c>
      <c r="U440" s="88">
        <v>2.4</v>
      </c>
      <c r="V440" s="88">
        <v>2.4</v>
      </c>
      <c r="W440" s="88">
        <v>0.8</v>
      </c>
      <c r="X440" s="88">
        <v>1.6</v>
      </c>
      <c r="Y440" s="88">
        <v>0.8</v>
      </c>
      <c r="Z440" s="119">
        <v>4.8</v>
      </c>
      <c r="AA440" s="88">
        <v>2.4</v>
      </c>
      <c r="AB440" s="88">
        <v>2.4</v>
      </c>
      <c r="AC440" s="88">
        <v>2.4</v>
      </c>
      <c r="AD440" s="88">
        <v>2.4</v>
      </c>
      <c r="AE440" s="88">
        <v>0.8</v>
      </c>
      <c r="AF440" s="88">
        <v>2.4</v>
      </c>
      <c r="AG440" s="119">
        <v>2.4</v>
      </c>
      <c r="AH440" s="88"/>
      <c r="AI440" s="88">
        <v>2.4</v>
      </c>
      <c r="AJ440" s="88">
        <v>2.4</v>
      </c>
      <c r="AK440" s="88">
        <v>2.4</v>
      </c>
      <c r="AL440" s="88">
        <v>2.4</v>
      </c>
      <c r="AM440" s="88">
        <v>3.2</v>
      </c>
      <c r="AN440" s="88">
        <v>2.4</v>
      </c>
      <c r="AO440" s="88"/>
      <c r="AP440" s="88">
        <v>2.4</v>
      </c>
      <c r="AQ440" s="196">
        <v>0.6</v>
      </c>
      <c r="AR440" s="206">
        <f t="shared" si="13"/>
        <v>60.599999999999987</v>
      </c>
      <c r="AS440" s="9" t="s">
        <v>279</v>
      </c>
      <c r="AT440" s="6" t="s">
        <v>563</v>
      </c>
    </row>
    <row r="441" spans="1:46" ht="30">
      <c r="A441" s="40" t="s">
        <v>679</v>
      </c>
      <c r="B441" s="3" t="s">
        <v>24</v>
      </c>
      <c r="C441" s="9" t="s">
        <v>279</v>
      </c>
      <c r="D441" s="6" t="s">
        <v>564</v>
      </c>
      <c r="E441" s="3"/>
      <c r="F441" s="3">
        <v>3</v>
      </c>
      <c r="G441" s="3">
        <v>0.8</v>
      </c>
      <c r="H441" s="3" t="s">
        <v>668</v>
      </c>
      <c r="I441" s="42" t="s">
        <v>713</v>
      </c>
      <c r="J441" s="214"/>
      <c r="K441" s="212">
        <f t="shared" si="14"/>
        <v>70.399999999999991</v>
      </c>
      <c r="L441" s="94"/>
      <c r="M441" s="87">
        <v>2.4</v>
      </c>
      <c r="N441" s="88">
        <v>2.4</v>
      </c>
      <c r="O441" s="88">
        <v>2.4</v>
      </c>
      <c r="P441" s="88">
        <v>2.4</v>
      </c>
      <c r="Q441" s="88">
        <v>2.4</v>
      </c>
      <c r="R441" s="88">
        <v>2.4</v>
      </c>
      <c r="S441" s="88">
        <v>2.4</v>
      </c>
      <c r="T441" s="88">
        <v>2.4</v>
      </c>
      <c r="U441" s="119">
        <v>2.4</v>
      </c>
      <c r="V441" s="88">
        <v>2.4</v>
      </c>
      <c r="W441" s="88">
        <v>2.4</v>
      </c>
      <c r="X441" s="88">
        <v>2.4</v>
      </c>
      <c r="Y441" s="88">
        <v>2.4</v>
      </c>
      <c r="Z441" s="88">
        <v>2.4</v>
      </c>
      <c r="AA441" s="88">
        <v>2.4</v>
      </c>
      <c r="AB441" s="88">
        <v>2.4</v>
      </c>
      <c r="AC441" s="88"/>
      <c r="AD441" s="88">
        <v>2.4</v>
      </c>
      <c r="AE441" s="88">
        <v>2.4</v>
      </c>
      <c r="AF441" s="88">
        <v>2.4</v>
      </c>
      <c r="AG441" s="119">
        <v>2.4</v>
      </c>
      <c r="AH441" s="88">
        <v>2.4</v>
      </c>
      <c r="AI441" s="88">
        <v>2.4</v>
      </c>
      <c r="AJ441" s="88">
        <v>2.4</v>
      </c>
      <c r="AK441" s="88">
        <v>0.8</v>
      </c>
      <c r="AL441" s="88">
        <v>2.4</v>
      </c>
      <c r="AM441" s="88">
        <v>2.4</v>
      </c>
      <c r="AN441" s="88">
        <v>2.4</v>
      </c>
      <c r="AO441" s="88">
        <v>2.4</v>
      </c>
      <c r="AP441" s="88">
        <v>2.4</v>
      </c>
      <c r="AQ441" s="196">
        <v>2.4</v>
      </c>
      <c r="AR441" s="206">
        <f t="shared" si="13"/>
        <v>70.399999999999991</v>
      </c>
      <c r="AS441" s="9" t="s">
        <v>279</v>
      </c>
      <c r="AT441" s="6" t="s">
        <v>564</v>
      </c>
    </row>
    <row r="442" spans="1:46" ht="30">
      <c r="A442" s="40" t="s">
        <v>679</v>
      </c>
      <c r="B442" s="3" t="s">
        <v>24</v>
      </c>
      <c r="C442" s="9" t="s">
        <v>279</v>
      </c>
      <c r="D442" s="6" t="s">
        <v>565</v>
      </c>
      <c r="E442" s="3"/>
      <c r="F442" s="3"/>
      <c r="G442" s="3">
        <v>0.8</v>
      </c>
      <c r="H442" s="3" t="s">
        <v>668</v>
      </c>
      <c r="I442" s="42" t="s">
        <v>713</v>
      </c>
      <c r="J442" s="214"/>
      <c r="K442" s="212">
        <f t="shared" si="14"/>
        <v>0</v>
      </c>
      <c r="L442" s="94"/>
      <c r="M442" s="87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  <c r="Z442" s="88"/>
      <c r="AA442" s="88"/>
      <c r="AB442" s="88"/>
      <c r="AC442" s="88"/>
      <c r="AD442" s="88"/>
      <c r="AE442" s="88"/>
      <c r="AF442" s="88"/>
      <c r="AG442" s="95"/>
      <c r="AH442" s="95"/>
      <c r="AI442" s="88"/>
      <c r="AJ442" s="88"/>
      <c r="AK442" s="88"/>
      <c r="AL442" s="88"/>
      <c r="AM442" s="88"/>
      <c r="AN442" s="88"/>
      <c r="AO442" s="88"/>
      <c r="AP442" s="88"/>
      <c r="AQ442" s="196"/>
      <c r="AR442" s="206">
        <f t="shared" si="13"/>
        <v>0</v>
      </c>
      <c r="AS442" s="9" t="s">
        <v>279</v>
      </c>
      <c r="AT442" s="6" t="s">
        <v>565</v>
      </c>
    </row>
    <row r="443" spans="1:46" ht="31.5" customHeight="1">
      <c r="A443" s="40" t="s">
        <v>679</v>
      </c>
      <c r="B443" s="3" t="s">
        <v>24</v>
      </c>
      <c r="C443" s="9" t="s">
        <v>279</v>
      </c>
      <c r="D443" s="16" t="s">
        <v>565</v>
      </c>
      <c r="E443" s="32" t="s">
        <v>891</v>
      </c>
      <c r="F443" s="3">
        <v>1</v>
      </c>
      <c r="G443" s="3">
        <v>8</v>
      </c>
      <c r="H443" s="3" t="s">
        <v>668</v>
      </c>
      <c r="I443" s="42" t="s">
        <v>713</v>
      </c>
      <c r="J443" s="214"/>
      <c r="K443" s="212">
        <f t="shared" si="14"/>
        <v>91</v>
      </c>
      <c r="L443" s="94"/>
      <c r="M443" s="87"/>
      <c r="N443" s="88">
        <v>8</v>
      </c>
      <c r="O443" s="88"/>
      <c r="P443" s="88">
        <v>5</v>
      </c>
      <c r="Q443" s="88"/>
      <c r="R443" s="88"/>
      <c r="S443" s="88"/>
      <c r="T443" s="88">
        <v>8</v>
      </c>
      <c r="U443" s="88"/>
      <c r="V443" s="88">
        <v>8</v>
      </c>
      <c r="W443" s="88"/>
      <c r="X443" s="88">
        <v>8</v>
      </c>
      <c r="Y443" s="88"/>
      <c r="Z443" s="88"/>
      <c r="AA443" s="88">
        <v>8</v>
      </c>
      <c r="AB443" s="88"/>
      <c r="AC443" s="88">
        <v>3</v>
      </c>
      <c r="AD443" s="88"/>
      <c r="AE443" s="88"/>
      <c r="AF443" s="88">
        <v>6</v>
      </c>
      <c r="AG443" s="119">
        <v>5</v>
      </c>
      <c r="AH443" s="119"/>
      <c r="AI443" s="88">
        <v>8</v>
      </c>
      <c r="AJ443" s="88"/>
      <c r="AK443" s="88"/>
      <c r="AL443" s="88">
        <v>8</v>
      </c>
      <c r="AM443" s="88"/>
      <c r="AN443" s="88">
        <v>8</v>
      </c>
      <c r="AO443" s="88"/>
      <c r="AP443" s="88">
        <v>8</v>
      </c>
      <c r="AQ443" s="196"/>
      <c r="AR443" s="206">
        <f t="shared" si="13"/>
        <v>91</v>
      </c>
      <c r="AS443" s="9" t="s">
        <v>279</v>
      </c>
      <c r="AT443" s="16" t="s">
        <v>565</v>
      </c>
    </row>
    <row r="444" spans="1:46" ht="30">
      <c r="A444" s="40" t="s">
        <v>679</v>
      </c>
      <c r="B444" s="3" t="s">
        <v>24</v>
      </c>
      <c r="C444" s="9" t="s">
        <v>279</v>
      </c>
      <c r="D444" s="6" t="s">
        <v>566</v>
      </c>
      <c r="E444" s="3"/>
      <c r="F444" s="3">
        <v>4</v>
      </c>
      <c r="G444" s="3">
        <v>0.8</v>
      </c>
      <c r="H444" s="3" t="s">
        <v>668</v>
      </c>
      <c r="I444" s="42" t="s">
        <v>713</v>
      </c>
      <c r="J444" s="214"/>
      <c r="K444" s="212">
        <f t="shared" si="14"/>
        <v>44.500000000000007</v>
      </c>
      <c r="L444" s="94"/>
      <c r="M444" s="87"/>
      <c r="N444" s="88">
        <v>3.2</v>
      </c>
      <c r="O444" s="88">
        <v>0.8</v>
      </c>
      <c r="P444" s="88"/>
      <c r="Q444" s="88">
        <v>3.2</v>
      </c>
      <c r="R444" s="88"/>
      <c r="S444" s="88"/>
      <c r="T444" s="88"/>
      <c r="U444" s="88">
        <v>3.2</v>
      </c>
      <c r="V444" s="88">
        <v>1.6</v>
      </c>
      <c r="W444" s="88"/>
      <c r="X444" s="88">
        <v>3.2</v>
      </c>
      <c r="Y444" s="88"/>
      <c r="Z444" s="119">
        <v>3.2</v>
      </c>
      <c r="AA444" s="88"/>
      <c r="AB444" s="88">
        <v>3.2</v>
      </c>
      <c r="AC444" s="88">
        <v>0.8</v>
      </c>
      <c r="AD444" s="88"/>
      <c r="AE444" s="88">
        <v>3.2</v>
      </c>
      <c r="AF444" s="88"/>
      <c r="AG444" s="92"/>
      <c r="AH444" s="135"/>
      <c r="AI444" s="88">
        <v>2.4</v>
      </c>
      <c r="AJ444" s="88">
        <v>3.2</v>
      </c>
      <c r="AK444" s="88"/>
      <c r="AL444" s="88">
        <v>3.2</v>
      </c>
      <c r="AM444" s="88">
        <v>3.2</v>
      </c>
      <c r="AN444" s="88"/>
      <c r="AO444" s="88"/>
      <c r="AP444" s="88">
        <v>3.2</v>
      </c>
      <c r="AQ444" s="196">
        <v>3.7</v>
      </c>
      <c r="AR444" s="206">
        <f t="shared" si="13"/>
        <v>44.500000000000007</v>
      </c>
      <c r="AS444" s="9" t="s">
        <v>279</v>
      </c>
      <c r="AT444" s="6" t="s">
        <v>566</v>
      </c>
    </row>
    <row r="445" spans="1:46" ht="30">
      <c r="A445" s="40" t="s">
        <v>679</v>
      </c>
      <c r="B445" s="3" t="s">
        <v>24</v>
      </c>
      <c r="C445" s="9" t="s">
        <v>279</v>
      </c>
      <c r="D445" s="6" t="s">
        <v>567</v>
      </c>
      <c r="E445" s="3"/>
      <c r="F445" s="3">
        <v>2</v>
      </c>
      <c r="G445" s="3">
        <v>0.8</v>
      </c>
      <c r="H445" s="3" t="s">
        <v>668</v>
      </c>
      <c r="I445" s="42" t="s">
        <v>713</v>
      </c>
      <c r="J445" s="214"/>
      <c r="K445" s="212">
        <f t="shared" si="14"/>
        <v>21.000000000000004</v>
      </c>
      <c r="L445" s="94">
        <v>1</v>
      </c>
      <c r="M445" s="87"/>
      <c r="N445" s="88">
        <v>1.6</v>
      </c>
      <c r="O445" s="88"/>
      <c r="P445" s="88">
        <v>1.6</v>
      </c>
      <c r="Q445" s="88"/>
      <c r="R445" s="88">
        <v>1.6</v>
      </c>
      <c r="S445" s="88"/>
      <c r="T445" s="88"/>
      <c r="U445" s="88">
        <v>1.6</v>
      </c>
      <c r="V445" s="88"/>
      <c r="W445" s="88">
        <v>0.8</v>
      </c>
      <c r="X445" s="88"/>
      <c r="Y445" s="88"/>
      <c r="Z445" s="119"/>
      <c r="AA445" s="95">
        <v>2.6</v>
      </c>
      <c r="AB445" s="88"/>
      <c r="AC445" s="88"/>
      <c r="AD445" s="88"/>
      <c r="AE445" s="88">
        <v>1.6</v>
      </c>
      <c r="AF445" s="88">
        <v>1.6</v>
      </c>
      <c r="AG445" s="88">
        <v>1.6</v>
      </c>
      <c r="AH445" s="88"/>
      <c r="AI445" s="88">
        <v>1.6</v>
      </c>
      <c r="AJ445" s="88">
        <v>1.6</v>
      </c>
      <c r="AK445" s="88"/>
      <c r="AL445" s="88">
        <v>1.6</v>
      </c>
      <c r="AM445" s="88"/>
      <c r="AN445" s="88"/>
      <c r="AO445" s="88"/>
      <c r="AP445" s="88">
        <v>1.6</v>
      </c>
      <c r="AQ445" s="196"/>
      <c r="AR445" s="206">
        <f t="shared" si="13"/>
        <v>21.000000000000004</v>
      </c>
      <c r="AS445" s="9" t="s">
        <v>279</v>
      </c>
      <c r="AT445" s="6" t="s">
        <v>567</v>
      </c>
    </row>
    <row r="446" spans="1:46" ht="30">
      <c r="A446" s="40" t="s">
        <v>679</v>
      </c>
      <c r="B446" s="3" t="s">
        <v>24</v>
      </c>
      <c r="C446" s="9" t="s">
        <v>279</v>
      </c>
      <c r="D446" s="6" t="s">
        <v>568</v>
      </c>
      <c r="E446" s="3"/>
      <c r="F446" s="3">
        <v>3</v>
      </c>
      <c r="G446" s="3">
        <v>0.8</v>
      </c>
      <c r="H446" s="3" t="s">
        <v>668</v>
      </c>
      <c r="I446" s="42" t="s">
        <v>713</v>
      </c>
      <c r="J446" s="214"/>
      <c r="K446" s="212">
        <f t="shared" si="14"/>
        <v>64.899999999999977</v>
      </c>
      <c r="L446" s="94">
        <v>4</v>
      </c>
      <c r="M446" s="87">
        <v>2.4</v>
      </c>
      <c r="N446" s="88">
        <v>2.4</v>
      </c>
      <c r="O446" s="88">
        <v>0.8</v>
      </c>
      <c r="P446" s="88">
        <v>2.4</v>
      </c>
      <c r="Q446" s="88">
        <v>2.4</v>
      </c>
      <c r="R446" s="88">
        <v>2.4</v>
      </c>
      <c r="S446" s="88">
        <v>1.5</v>
      </c>
      <c r="T446" s="88"/>
      <c r="U446" s="88">
        <v>4.8</v>
      </c>
      <c r="V446" s="88">
        <v>4.8</v>
      </c>
      <c r="W446" s="88">
        <v>2.4</v>
      </c>
      <c r="X446" s="119">
        <v>2.4</v>
      </c>
      <c r="Y446" s="88">
        <v>2.4</v>
      </c>
      <c r="Z446" s="88"/>
      <c r="AA446" s="95">
        <v>5.6</v>
      </c>
      <c r="AB446" s="88"/>
      <c r="AC446" s="88">
        <v>2.4</v>
      </c>
      <c r="AD446" s="88">
        <v>2.4</v>
      </c>
      <c r="AE446" s="88">
        <v>1.8</v>
      </c>
      <c r="AF446" s="88">
        <v>0.8</v>
      </c>
      <c r="AG446" s="119">
        <v>2.4</v>
      </c>
      <c r="AH446" s="88">
        <v>2.4</v>
      </c>
      <c r="AI446" s="88">
        <v>1.6</v>
      </c>
      <c r="AJ446" s="88">
        <v>2.4</v>
      </c>
      <c r="AK446" s="88">
        <v>2.4</v>
      </c>
      <c r="AL446" s="88">
        <v>2.4</v>
      </c>
      <c r="AM446" s="88">
        <v>2.4</v>
      </c>
      <c r="AN446" s="88"/>
      <c r="AO446" s="88"/>
      <c r="AP446" s="88">
        <v>2.4</v>
      </c>
      <c r="AQ446" s="196">
        <v>2.4</v>
      </c>
      <c r="AR446" s="206">
        <f t="shared" si="13"/>
        <v>64.899999999999977</v>
      </c>
      <c r="AS446" s="9" t="s">
        <v>279</v>
      </c>
      <c r="AT446" s="6" t="s">
        <v>568</v>
      </c>
    </row>
    <row r="447" spans="1:46" ht="30">
      <c r="A447" s="40" t="s">
        <v>679</v>
      </c>
      <c r="B447" s="3" t="s">
        <v>24</v>
      </c>
      <c r="C447" s="9" t="s">
        <v>279</v>
      </c>
      <c r="D447" s="6" t="s">
        <v>569</v>
      </c>
      <c r="E447" s="3"/>
      <c r="F447" s="3">
        <v>3</v>
      </c>
      <c r="G447" s="3">
        <v>0.8</v>
      </c>
      <c r="H447" s="14" t="s">
        <v>668</v>
      </c>
      <c r="I447" s="42" t="s">
        <v>713</v>
      </c>
      <c r="J447" s="214"/>
      <c r="K447" s="212">
        <f t="shared" si="14"/>
        <v>56.000000000000007</v>
      </c>
      <c r="L447" s="90"/>
      <c r="M447" s="87"/>
      <c r="N447" s="88">
        <v>0.8</v>
      </c>
      <c r="O447" s="88">
        <v>3.2</v>
      </c>
      <c r="P447" s="88">
        <v>3.2</v>
      </c>
      <c r="Q447" s="88">
        <v>3.2</v>
      </c>
      <c r="R447" s="88">
        <v>3.2</v>
      </c>
      <c r="S447" s="88">
        <v>3.2</v>
      </c>
      <c r="T447" s="88"/>
      <c r="U447" s="88">
        <v>3.2</v>
      </c>
      <c r="V447" s="88">
        <v>3.2</v>
      </c>
      <c r="W447" s="88"/>
      <c r="X447" s="88">
        <v>3.2</v>
      </c>
      <c r="Y447" s="88"/>
      <c r="Z447" s="88">
        <v>0.8</v>
      </c>
      <c r="AA447" s="88"/>
      <c r="AB447" s="88">
        <v>3.2</v>
      </c>
      <c r="AC447" s="88">
        <v>3.2</v>
      </c>
      <c r="AD447" s="88"/>
      <c r="AE447" s="88">
        <v>3.2</v>
      </c>
      <c r="AF447" s="88">
        <v>1.6</v>
      </c>
      <c r="AG447" s="88">
        <v>2.4</v>
      </c>
      <c r="AH447" s="88"/>
      <c r="AI447" s="88">
        <v>3.2</v>
      </c>
      <c r="AJ447" s="88">
        <v>2.4</v>
      </c>
      <c r="AK447" s="88">
        <v>1.6</v>
      </c>
      <c r="AL447" s="88"/>
      <c r="AM447" s="88">
        <v>3.2</v>
      </c>
      <c r="AN447" s="88">
        <v>2.4</v>
      </c>
      <c r="AO447" s="88"/>
      <c r="AP447" s="88">
        <v>1.6</v>
      </c>
      <c r="AQ447" s="196">
        <v>0.8</v>
      </c>
      <c r="AR447" s="206">
        <f t="shared" si="13"/>
        <v>56.000000000000007</v>
      </c>
      <c r="AS447" s="9" t="s">
        <v>279</v>
      </c>
      <c r="AT447" s="6" t="s">
        <v>569</v>
      </c>
    </row>
    <row r="448" spans="1:46" ht="30">
      <c r="A448" s="40" t="s">
        <v>679</v>
      </c>
      <c r="B448" s="3" t="s">
        <v>24</v>
      </c>
      <c r="C448" s="9" t="s">
        <v>279</v>
      </c>
      <c r="D448" s="6" t="s">
        <v>570</v>
      </c>
      <c r="E448" s="3"/>
      <c r="F448" s="3">
        <v>3</v>
      </c>
      <c r="G448" s="3">
        <v>0.8</v>
      </c>
      <c r="H448" s="3" t="s">
        <v>668</v>
      </c>
      <c r="I448" s="42" t="s">
        <v>713</v>
      </c>
      <c r="J448" s="214"/>
      <c r="K448" s="212">
        <f t="shared" si="14"/>
        <v>49.599999999999987</v>
      </c>
      <c r="L448" s="94"/>
      <c r="M448" s="87"/>
      <c r="N448" s="88">
        <v>2.4</v>
      </c>
      <c r="O448" s="88">
        <v>2.4</v>
      </c>
      <c r="P448" s="88">
        <v>2.4</v>
      </c>
      <c r="Q448" s="88">
        <v>2.4</v>
      </c>
      <c r="R448" s="88">
        <v>2.4</v>
      </c>
      <c r="S448" s="88">
        <v>2.4</v>
      </c>
      <c r="T448" s="88"/>
      <c r="U448" s="119">
        <v>2.4</v>
      </c>
      <c r="V448" s="88">
        <v>2.4</v>
      </c>
      <c r="W448" s="88"/>
      <c r="X448" s="88">
        <v>2.4</v>
      </c>
      <c r="Y448" s="88"/>
      <c r="Z448" s="88">
        <v>2.4</v>
      </c>
      <c r="AA448" s="88"/>
      <c r="AB448" s="88">
        <v>2.4</v>
      </c>
      <c r="AC448" s="88">
        <v>1.6</v>
      </c>
      <c r="AD448" s="88"/>
      <c r="AE448" s="88">
        <v>2.4</v>
      </c>
      <c r="AF448" s="88">
        <v>2.4</v>
      </c>
      <c r="AG448" s="88">
        <v>2.4</v>
      </c>
      <c r="AH448" s="88"/>
      <c r="AI448" s="88">
        <v>2.4</v>
      </c>
      <c r="AJ448" s="88">
        <v>2.4</v>
      </c>
      <c r="AK448" s="88">
        <v>2.4</v>
      </c>
      <c r="AL448" s="88"/>
      <c r="AM448" s="88">
        <v>2.4</v>
      </c>
      <c r="AN448" s="88">
        <v>2.4</v>
      </c>
      <c r="AO448" s="88"/>
      <c r="AP448" s="88">
        <v>1.6</v>
      </c>
      <c r="AQ448" s="196">
        <v>0.8</v>
      </c>
      <c r="AR448" s="206">
        <f t="shared" si="13"/>
        <v>49.599999999999987</v>
      </c>
      <c r="AS448" s="9" t="s">
        <v>279</v>
      </c>
      <c r="AT448" s="6" t="s">
        <v>570</v>
      </c>
    </row>
    <row r="449" spans="1:46" ht="30">
      <c r="A449" s="40" t="s">
        <v>679</v>
      </c>
      <c r="B449" s="3" t="s">
        <v>24</v>
      </c>
      <c r="C449" s="9" t="s">
        <v>279</v>
      </c>
      <c r="D449" s="6" t="s">
        <v>571</v>
      </c>
      <c r="E449" s="3"/>
      <c r="F449" s="3">
        <v>2</v>
      </c>
      <c r="G449" s="3">
        <v>0.8</v>
      </c>
      <c r="H449" s="3" t="s">
        <v>668</v>
      </c>
      <c r="I449" s="42" t="s">
        <v>713</v>
      </c>
      <c r="J449" s="214"/>
      <c r="K449" s="212">
        <f t="shared" si="14"/>
        <v>34.900000000000013</v>
      </c>
      <c r="L449" s="94">
        <v>1</v>
      </c>
      <c r="M449" s="87">
        <v>0.8</v>
      </c>
      <c r="N449" s="88">
        <v>2.4</v>
      </c>
      <c r="O449" s="88">
        <v>0.8</v>
      </c>
      <c r="P449" s="88">
        <v>1.6</v>
      </c>
      <c r="Q449" s="88">
        <v>2.4</v>
      </c>
      <c r="R449" s="88">
        <v>0.8</v>
      </c>
      <c r="S449" s="88"/>
      <c r="T449" s="88"/>
      <c r="U449" s="88">
        <v>2.4</v>
      </c>
      <c r="V449" s="88">
        <v>1.6</v>
      </c>
      <c r="W449" s="88">
        <v>0.8</v>
      </c>
      <c r="X449" s="88"/>
      <c r="Y449" s="88">
        <v>1.6</v>
      </c>
      <c r="Z449" s="88"/>
      <c r="AA449" s="95">
        <v>2.6</v>
      </c>
      <c r="AB449" s="88">
        <v>1.6</v>
      </c>
      <c r="AC449" s="88">
        <v>0.8</v>
      </c>
      <c r="AD449" s="88">
        <v>0.8</v>
      </c>
      <c r="AE449" s="88">
        <v>1.6</v>
      </c>
      <c r="AF449" s="88">
        <v>0.8</v>
      </c>
      <c r="AG449" s="88">
        <v>1.6</v>
      </c>
      <c r="AH449" s="88"/>
      <c r="AI449" s="88">
        <v>1.6</v>
      </c>
      <c r="AJ449" s="88">
        <v>1.6</v>
      </c>
      <c r="AK449" s="88">
        <v>1.6</v>
      </c>
      <c r="AL449" s="88">
        <v>1.6</v>
      </c>
      <c r="AM449" s="88">
        <v>1.6</v>
      </c>
      <c r="AN449" s="88"/>
      <c r="AO449" s="88"/>
      <c r="AP449" s="88">
        <v>0.8</v>
      </c>
      <c r="AQ449" s="196">
        <v>1.1000000000000001</v>
      </c>
      <c r="AR449" s="206">
        <f t="shared" si="13"/>
        <v>34.900000000000013</v>
      </c>
      <c r="AS449" s="9" t="s">
        <v>279</v>
      </c>
      <c r="AT449" s="6" t="s">
        <v>571</v>
      </c>
    </row>
    <row r="450" spans="1:46" ht="30">
      <c r="A450" s="40" t="s">
        <v>679</v>
      </c>
      <c r="B450" s="3" t="s">
        <v>24</v>
      </c>
      <c r="C450" s="9" t="s">
        <v>279</v>
      </c>
      <c r="D450" s="6" t="s">
        <v>572</v>
      </c>
      <c r="E450" s="3"/>
      <c r="F450" s="3">
        <v>1</v>
      </c>
      <c r="G450" s="3">
        <v>0.8</v>
      </c>
      <c r="H450" s="3" t="s">
        <v>668</v>
      </c>
      <c r="I450" s="42" t="s">
        <v>711</v>
      </c>
      <c r="J450" s="214"/>
      <c r="K450" s="212">
        <f t="shared" si="14"/>
        <v>4.8</v>
      </c>
      <c r="L450" s="90"/>
      <c r="M450" s="87"/>
      <c r="N450" s="88">
        <v>0.8</v>
      </c>
      <c r="O450" s="88"/>
      <c r="P450" s="88"/>
      <c r="Q450" s="88"/>
      <c r="R450" s="88">
        <v>0.8</v>
      </c>
      <c r="S450" s="88"/>
      <c r="T450" s="88"/>
      <c r="U450" s="88"/>
      <c r="V450" s="88"/>
      <c r="W450" s="88"/>
      <c r="X450" s="88"/>
      <c r="Y450" s="88"/>
      <c r="Z450" s="88"/>
      <c r="AA450" s="88"/>
      <c r="AB450" s="88"/>
      <c r="AC450" s="88"/>
      <c r="AD450" s="88"/>
      <c r="AE450" s="88"/>
      <c r="AF450" s="88">
        <v>0.8</v>
      </c>
      <c r="AG450" s="88"/>
      <c r="AH450" s="88"/>
      <c r="AI450" s="88">
        <v>0.8</v>
      </c>
      <c r="AJ450" s="88"/>
      <c r="AK450" s="88"/>
      <c r="AL450" s="88">
        <v>0.8</v>
      </c>
      <c r="AM450" s="88"/>
      <c r="AN450" s="88"/>
      <c r="AO450" s="88"/>
      <c r="AP450" s="88"/>
      <c r="AQ450" s="196">
        <v>0.8</v>
      </c>
      <c r="AR450" s="206">
        <f t="shared" si="13"/>
        <v>4.8</v>
      </c>
      <c r="AS450" s="9" t="s">
        <v>279</v>
      </c>
      <c r="AT450" s="6" t="s">
        <v>572</v>
      </c>
    </row>
    <row r="451" spans="1:46" ht="30">
      <c r="A451" s="40" t="s">
        <v>679</v>
      </c>
      <c r="B451" s="3" t="s">
        <v>24</v>
      </c>
      <c r="C451" s="9" t="s">
        <v>279</v>
      </c>
      <c r="D451" s="6" t="s">
        <v>573</v>
      </c>
      <c r="E451" s="3"/>
      <c r="F451" s="3">
        <v>5</v>
      </c>
      <c r="G451" s="3">
        <v>4</v>
      </c>
      <c r="H451" s="3" t="s">
        <v>668</v>
      </c>
      <c r="I451" s="42" t="s">
        <v>711</v>
      </c>
      <c r="J451" s="214"/>
      <c r="K451" s="212">
        <f t="shared" si="14"/>
        <v>20</v>
      </c>
      <c r="L451" s="90"/>
      <c r="M451" s="87"/>
      <c r="N451" s="88"/>
      <c r="P451" s="88"/>
      <c r="Q451" s="88">
        <v>4</v>
      </c>
      <c r="R451" s="88"/>
      <c r="S451" s="88"/>
      <c r="T451" s="88"/>
      <c r="U451" s="88"/>
      <c r="V451" s="88">
        <v>4</v>
      </c>
      <c r="W451" s="88"/>
      <c r="X451" s="88"/>
      <c r="Y451" s="88"/>
      <c r="Z451" s="88"/>
      <c r="AA451" s="88">
        <v>4</v>
      </c>
      <c r="AB451" s="88"/>
      <c r="AC451" s="88"/>
      <c r="AD451" s="88"/>
      <c r="AE451" s="88"/>
      <c r="AF451" s="88"/>
      <c r="AG451" s="88"/>
      <c r="AH451" s="88">
        <v>4</v>
      </c>
      <c r="AI451" s="88"/>
      <c r="AJ451" s="88"/>
      <c r="AK451" s="88"/>
      <c r="AL451" s="88"/>
      <c r="AM451" s="88"/>
      <c r="AN451" s="88"/>
      <c r="AO451" s="88"/>
      <c r="AP451" s="88">
        <v>4</v>
      </c>
      <c r="AQ451" s="196"/>
      <c r="AR451" s="206">
        <f t="shared" si="13"/>
        <v>20</v>
      </c>
      <c r="AS451" s="9" t="s">
        <v>279</v>
      </c>
      <c r="AT451" s="6" t="s">
        <v>573</v>
      </c>
    </row>
    <row r="452" spans="1:46" ht="30">
      <c r="A452" s="40" t="s">
        <v>679</v>
      </c>
      <c r="B452" s="3" t="s">
        <v>24</v>
      </c>
      <c r="C452" s="9" t="s">
        <v>279</v>
      </c>
      <c r="D452" s="17" t="s">
        <v>574</v>
      </c>
      <c r="E452" s="3"/>
      <c r="F452" s="3">
        <v>1</v>
      </c>
      <c r="G452" s="3">
        <v>0.8</v>
      </c>
      <c r="H452" s="3" t="s">
        <v>668</v>
      </c>
      <c r="I452" s="42" t="s">
        <v>717</v>
      </c>
      <c r="J452" s="214"/>
      <c r="K452" s="212">
        <f t="shared" si="14"/>
        <v>5.3000000000000007</v>
      </c>
      <c r="L452" s="90"/>
      <c r="M452" s="87"/>
      <c r="N452" s="88"/>
      <c r="O452" s="88">
        <v>0.8</v>
      </c>
      <c r="P452" s="88"/>
      <c r="Q452" s="88"/>
      <c r="R452" s="88"/>
      <c r="S452" s="88"/>
      <c r="T452" s="88"/>
      <c r="U452" s="88"/>
      <c r="V452" s="88">
        <v>0.8</v>
      </c>
      <c r="W452" s="88"/>
      <c r="X452" s="88"/>
      <c r="Y452" s="88"/>
      <c r="Z452" s="88"/>
      <c r="AA452" s="88"/>
      <c r="AB452" s="88"/>
      <c r="AC452" s="88">
        <v>0.5</v>
      </c>
      <c r="AD452" s="88"/>
      <c r="AE452" s="88"/>
      <c r="AF452" s="88"/>
      <c r="AG452" s="88"/>
      <c r="AH452" s="88"/>
      <c r="AI452" s="88"/>
      <c r="AJ452" s="88">
        <v>1.6</v>
      </c>
      <c r="AK452" s="88"/>
      <c r="AL452" s="88"/>
      <c r="AM452" s="88"/>
      <c r="AN452" s="88"/>
      <c r="AO452" s="88"/>
      <c r="AP452" s="88"/>
      <c r="AQ452" s="196">
        <v>1.6</v>
      </c>
      <c r="AR452" s="206">
        <f t="shared" si="13"/>
        <v>5.3000000000000007</v>
      </c>
      <c r="AS452" s="9" t="s">
        <v>279</v>
      </c>
      <c r="AT452" s="17" t="s">
        <v>574</v>
      </c>
    </row>
    <row r="453" spans="1:46" ht="30">
      <c r="A453" s="40" t="s">
        <v>679</v>
      </c>
      <c r="B453" s="3" t="s">
        <v>24</v>
      </c>
      <c r="C453" s="9" t="s">
        <v>279</v>
      </c>
      <c r="D453" s="6" t="s">
        <v>574</v>
      </c>
      <c r="E453" s="3"/>
      <c r="F453" s="3">
        <v>2</v>
      </c>
      <c r="G453" s="6">
        <v>1.6</v>
      </c>
      <c r="H453" s="3" t="s">
        <v>668</v>
      </c>
      <c r="I453" s="42" t="s">
        <v>717</v>
      </c>
      <c r="J453" s="214"/>
      <c r="K453" s="212">
        <f t="shared" si="14"/>
        <v>4.5999999999999996</v>
      </c>
      <c r="L453" s="90"/>
      <c r="M453" s="87"/>
      <c r="N453" s="88"/>
      <c r="O453" s="92">
        <v>0.8</v>
      </c>
      <c r="P453" s="88"/>
      <c r="Q453" s="88"/>
      <c r="R453" s="88"/>
      <c r="S453" s="88"/>
      <c r="T453" s="88"/>
      <c r="U453" s="88"/>
      <c r="V453" s="88">
        <v>0.8</v>
      </c>
      <c r="W453" s="88"/>
      <c r="X453" s="88"/>
      <c r="Y453" s="88"/>
      <c r="Z453" s="88"/>
      <c r="AA453" s="88"/>
      <c r="AB453" s="88"/>
      <c r="AC453" s="88">
        <v>0.6</v>
      </c>
      <c r="AD453" s="88"/>
      <c r="AE453" s="88"/>
      <c r="AF453" s="88"/>
      <c r="AG453" s="88"/>
      <c r="AH453" s="88"/>
      <c r="AI453" s="88"/>
      <c r="AJ453" s="88">
        <v>0.8</v>
      </c>
      <c r="AK453" s="88"/>
      <c r="AL453" s="88"/>
      <c r="AM453" s="88"/>
      <c r="AN453" s="88"/>
      <c r="AO453" s="88"/>
      <c r="AP453" s="88"/>
      <c r="AQ453" s="196">
        <v>1.6</v>
      </c>
      <c r="AR453" s="206">
        <f t="shared" si="13"/>
        <v>4.5999999999999996</v>
      </c>
      <c r="AS453" s="9" t="s">
        <v>279</v>
      </c>
      <c r="AT453" s="6" t="s">
        <v>574</v>
      </c>
    </row>
    <row r="454" spans="1:46" ht="30">
      <c r="A454" s="40" t="s">
        <v>679</v>
      </c>
      <c r="B454" s="3" t="s">
        <v>24</v>
      </c>
      <c r="C454" s="9" t="s">
        <v>279</v>
      </c>
      <c r="D454" s="6" t="s">
        <v>575</v>
      </c>
      <c r="E454" s="3"/>
      <c r="F454" s="3">
        <v>2</v>
      </c>
      <c r="G454" s="6">
        <v>1.6</v>
      </c>
      <c r="H454" s="3" t="s">
        <v>668</v>
      </c>
      <c r="I454" s="42" t="s">
        <v>717</v>
      </c>
      <c r="J454" s="214"/>
      <c r="K454" s="212">
        <f t="shared" si="14"/>
        <v>4.3</v>
      </c>
      <c r="L454" s="90"/>
      <c r="M454" s="87"/>
      <c r="N454" s="88"/>
      <c r="O454" s="88">
        <v>0.8</v>
      </c>
      <c r="P454" s="88"/>
      <c r="Q454" s="88"/>
      <c r="R454" s="88"/>
      <c r="S454" s="88"/>
      <c r="T454" s="88"/>
      <c r="U454" s="88"/>
      <c r="V454" s="88">
        <v>1.6</v>
      </c>
      <c r="W454" s="88"/>
      <c r="X454" s="88"/>
      <c r="Y454" s="88"/>
      <c r="Z454" s="88"/>
      <c r="AA454" s="88"/>
      <c r="AB454" s="88"/>
      <c r="AC454" s="88">
        <v>0.3</v>
      </c>
      <c r="AD454" s="88"/>
      <c r="AE454" s="88"/>
      <c r="AF454" s="88"/>
      <c r="AG454" s="88"/>
      <c r="AH454" s="88"/>
      <c r="AI454" s="88"/>
      <c r="AJ454" s="88">
        <v>0.8</v>
      </c>
      <c r="AK454" s="88"/>
      <c r="AL454" s="88"/>
      <c r="AM454" s="88"/>
      <c r="AN454" s="88"/>
      <c r="AO454" s="88"/>
      <c r="AP454" s="88"/>
      <c r="AQ454" s="196">
        <v>0.8</v>
      </c>
      <c r="AR454" s="206">
        <f t="shared" si="13"/>
        <v>4.3</v>
      </c>
      <c r="AS454" s="9" t="s">
        <v>279</v>
      </c>
      <c r="AT454" s="6" t="s">
        <v>575</v>
      </c>
    </row>
    <row r="455" spans="1:46" ht="30">
      <c r="A455" s="40" t="s">
        <v>679</v>
      </c>
      <c r="B455" s="3" t="s">
        <v>24</v>
      </c>
      <c r="C455" s="9" t="s">
        <v>279</v>
      </c>
      <c r="D455" s="6" t="s">
        <v>576</v>
      </c>
      <c r="E455" s="3"/>
      <c r="F455" s="3">
        <v>1</v>
      </c>
      <c r="G455" s="6">
        <v>0.8</v>
      </c>
      <c r="H455" s="3" t="s">
        <v>668</v>
      </c>
      <c r="I455" s="42" t="s">
        <v>717</v>
      </c>
      <c r="J455" s="214"/>
      <c r="K455" s="212">
        <f t="shared" si="14"/>
        <v>5</v>
      </c>
      <c r="L455" s="90"/>
      <c r="M455" s="87"/>
      <c r="N455" s="88">
        <v>0.8</v>
      </c>
      <c r="O455" s="88">
        <v>0.6</v>
      </c>
      <c r="P455" s="88"/>
      <c r="Q455" s="88"/>
      <c r="R455" s="88"/>
      <c r="S455" s="88"/>
      <c r="T455" s="88"/>
      <c r="U455" s="88"/>
      <c r="V455" s="88">
        <v>1.8</v>
      </c>
      <c r="W455" s="88"/>
      <c r="X455" s="88"/>
      <c r="Y455" s="88"/>
      <c r="Z455" s="88"/>
      <c r="AA455" s="88"/>
      <c r="AB455" s="88"/>
      <c r="AC455" s="88">
        <v>0.2</v>
      </c>
      <c r="AD455" s="88"/>
      <c r="AE455" s="88"/>
      <c r="AF455" s="88"/>
      <c r="AG455" s="88"/>
      <c r="AH455" s="88"/>
      <c r="AI455" s="88"/>
      <c r="AJ455" s="88">
        <v>0.8</v>
      </c>
      <c r="AK455" s="88"/>
      <c r="AL455" s="88"/>
      <c r="AM455" s="88"/>
      <c r="AN455" s="88"/>
      <c r="AO455" s="88"/>
      <c r="AP455" s="88"/>
      <c r="AQ455" s="196">
        <v>0.8</v>
      </c>
      <c r="AR455" s="206">
        <f t="shared" si="13"/>
        <v>5</v>
      </c>
      <c r="AS455" s="9" t="s">
        <v>279</v>
      </c>
      <c r="AT455" s="6" t="s">
        <v>576</v>
      </c>
    </row>
    <row r="456" spans="1:46" ht="30">
      <c r="A456" s="40" t="s">
        <v>679</v>
      </c>
      <c r="B456" s="3" t="s">
        <v>24</v>
      </c>
      <c r="C456" s="9" t="s">
        <v>279</v>
      </c>
      <c r="D456" s="16" t="s">
        <v>577</v>
      </c>
      <c r="E456" s="32" t="s">
        <v>891</v>
      </c>
      <c r="F456" s="3">
        <v>1</v>
      </c>
      <c r="G456" s="6">
        <v>8</v>
      </c>
      <c r="H456" s="3" t="s">
        <v>668</v>
      </c>
      <c r="I456" s="42" t="s">
        <v>713</v>
      </c>
      <c r="J456" s="214"/>
      <c r="K456" s="212">
        <f t="shared" si="14"/>
        <v>75</v>
      </c>
      <c r="L456" s="90"/>
      <c r="M456" s="87">
        <v>8</v>
      </c>
      <c r="N456" s="88"/>
      <c r="O456" s="88">
        <v>8</v>
      </c>
      <c r="P456" s="88"/>
      <c r="Q456" s="88"/>
      <c r="R456" s="88"/>
      <c r="S456" s="88"/>
      <c r="T456" s="88"/>
      <c r="U456" s="88">
        <v>8</v>
      </c>
      <c r="V456" s="88"/>
      <c r="W456" s="88">
        <v>8</v>
      </c>
      <c r="X456" s="88"/>
      <c r="Y456" s="88">
        <v>8</v>
      </c>
      <c r="Z456" s="88"/>
      <c r="AA456" s="88">
        <v>8</v>
      </c>
      <c r="AB456" s="88"/>
      <c r="AC456" s="88">
        <v>4</v>
      </c>
      <c r="AD456" s="88"/>
      <c r="AE456" s="88">
        <v>7</v>
      </c>
      <c r="AF456" s="88"/>
      <c r="AG456" s="88"/>
      <c r="AH456" s="88"/>
      <c r="AI456" s="88"/>
      <c r="AJ456" s="88"/>
      <c r="AK456" s="88"/>
      <c r="AL456" s="88">
        <v>8</v>
      </c>
      <c r="AM456" s="88"/>
      <c r="AN456" s="88"/>
      <c r="AO456" s="88"/>
      <c r="AP456" s="88">
        <v>8</v>
      </c>
      <c r="AQ456" s="196"/>
      <c r="AR456" s="206">
        <f t="shared" si="13"/>
        <v>75</v>
      </c>
      <c r="AS456" s="9" t="s">
        <v>279</v>
      </c>
      <c r="AT456" s="16" t="s">
        <v>577</v>
      </c>
    </row>
    <row r="457" spans="1:46" ht="30">
      <c r="A457" s="40" t="s">
        <v>679</v>
      </c>
      <c r="B457" s="3" t="s">
        <v>24</v>
      </c>
      <c r="C457" s="9" t="s">
        <v>279</v>
      </c>
      <c r="D457" s="16" t="s">
        <v>578</v>
      </c>
      <c r="E457" s="32" t="s">
        <v>891</v>
      </c>
      <c r="F457" s="3">
        <v>1</v>
      </c>
      <c r="G457" s="6">
        <v>8</v>
      </c>
      <c r="H457" s="3" t="s">
        <v>668</v>
      </c>
      <c r="I457" s="42" t="s">
        <v>713</v>
      </c>
      <c r="J457" s="214"/>
      <c r="K457" s="212">
        <f t="shared" si="14"/>
        <v>194</v>
      </c>
      <c r="L457" s="90"/>
      <c r="M457" s="87">
        <v>8</v>
      </c>
      <c r="N457" s="88">
        <v>8</v>
      </c>
      <c r="O457" s="88"/>
      <c r="P457" s="88">
        <v>8</v>
      </c>
      <c r="Q457" s="88">
        <v>8</v>
      </c>
      <c r="R457" s="88"/>
      <c r="S457" s="88">
        <v>8</v>
      </c>
      <c r="T457" s="88">
        <v>8</v>
      </c>
      <c r="U457" s="88"/>
      <c r="V457" s="88">
        <v>8</v>
      </c>
      <c r="W457" s="88">
        <v>8</v>
      </c>
      <c r="X457" s="88">
        <v>8</v>
      </c>
      <c r="Y457" s="88">
        <v>8</v>
      </c>
      <c r="Z457" s="88">
        <v>8</v>
      </c>
      <c r="AA457" s="88">
        <v>8</v>
      </c>
      <c r="AB457" s="88">
        <v>8</v>
      </c>
      <c r="AC457" s="88">
        <v>4</v>
      </c>
      <c r="AD457" s="88">
        <v>6</v>
      </c>
      <c r="AE457" s="88"/>
      <c r="AF457" s="88">
        <v>8</v>
      </c>
      <c r="AG457" s="88">
        <v>8</v>
      </c>
      <c r="AH457" s="88"/>
      <c r="AI457" s="88">
        <v>8</v>
      </c>
      <c r="AJ457" s="88">
        <v>8</v>
      </c>
      <c r="AK457" s="88"/>
      <c r="AL457" s="88">
        <v>8</v>
      </c>
      <c r="AM457" s="88">
        <v>8</v>
      </c>
      <c r="AN457" s="88">
        <v>8</v>
      </c>
      <c r="AO457" s="88">
        <v>8</v>
      </c>
      <c r="AP457" s="88">
        <v>8</v>
      </c>
      <c r="AQ457" s="196">
        <v>8</v>
      </c>
      <c r="AR457" s="206">
        <f t="shared" si="13"/>
        <v>194</v>
      </c>
      <c r="AS457" s="9" t="s">
        <v>279</v>
      </c>
      <c r="AT457" s="16" t="s">
        <v>578</v>
      </c>
    </row>
    <row r="458" spans="1:46" ht="36" customHeight="1">
      <c r="A458" s="40" t="s">
        <v>679</v>
      </c>
      <c r="B458" s="3" t="s">
        <v>24</v>
      </c>
      <c r="C458" s="9" t="s">
        <v>279</v>
      </c>
      <c r="D458" s="16" t="s">
        <v>579</v>
      </c>
      <c r="E458" s="32" t="s">
        <v>891</v>
      </c>
      <c r="F458" s="3">
        <v>1</v>
      </c>
      <c r="G458" s="6">
        <v>8</v>
      </c>
      <c r="H458" s="3" t="s">
        <v>668</v>
      </c>
      <c r="I458" s="42" t="s">
        <v>711</v>
      </c>
      <c r="J458" s="214"/>
      <c r="K458" s="212">
        <f t="shared" si="14"/>
        <v>59</v>
      </c>
      <c r="L458" s="90"/>
      <c r="M458" s="87"/>
      <c r="N458" s="88"/>
      <c r="O458" s="88"/>
      <c r="P458" s="88">
        <v>8</v>
      </c>
      <c r="Q458" s="88"/>
      <c r="R458" s="88"/>
      <c r="S458" s="88">
        <v>8</v>
      </c>
      <c r="T458" s="88"/>
      <c r="U458" s="88"/>
      <c r="V458" s="88"/>
      <c r="W458" s="88">
        <v>8</v>
      </c>
      <c r="X458" s="88"/>
      <c r="Y458" s="88"/>
      <c r="Z458" s="88"/>
      <c r="AA458" s="88">
        <v>8</v>
      </c>
      <c r="AB458" s="88"/>
      <c r="AC458" s="88">
        <v>3</v>
      </c>
      <c r="AD458" s="88"/>
      <c r="AE458" s="88"/>
      <c r="AF458" s="88"/>
      <c r="AG458" s="88">
        <v>8</v>
      </c>
      <c r="AH458" s="88"/>
      <c r="AI458" s="88"/>
      <c r="AJ458" s="88"/>
      <c r="AK458" s="88"/>
      <c r="AL458" s="88">
        <v>8</v>
      </c>
      <c r="AM458" s="88"/>
      <c r="AN458" s="88"/>
      <c r="AO458" s="88"/>
      <c r="AP458" s="88">
        <v>8</v>
      </c>
      <c r="AQ458" s="196"/>
      <c r="AR458" s="206">
        <f t="shared" si="13"/>
        <v>59</v>
      </c>
      <c r="AS458" s="9" t="s">
        <v>279</v>
      </c>
      <c r="AT458" s="16" t="s">
        <v>579</v>
      </c>
    </row>
    <row r="459" spans="1:46" ht="34.5" customHeight="1">
      <c r="A459" s="40" t="s">
        <v>679</v>
      </c>
      <c r="B459" s="3" t="s">
        <v>24</v>
      </c>
      <c r="C459" s="9" t="s">
        <v>279</v>
      </c>
      <c r="D459" s="16" t="s">
        <v>977</v>
      </c>
      <c r="E459" s="32" t="s">
        <v>891</v>
      </c>
      <c r="F459" s="3">
        <v>1</v>
      </c>
      <c r="G459" s="6">
        <v>8</v>
      </c>
      <c r="H459" s="3" t="s">
        <v>668</v>
      </c>
      <c r="I459" s="42" t="s">
        <v>711</v>
      </c>
      <c r="J459" s="214"/>
      <c r="K459" s="212">
        <f t="shared" si="14"/>
        <v>237</v>
      </c>
      <c r="L459" s="90"/>
      <c r="M459" s="87">
        <v>8</v>
      </c>
      <c r="N459" s="88">
        <v>8</v>
      </c>
      <c r="O459" s="88">
        <v>8</v>
      </c>
      <c r="P459" s="88">
        <v>8</v>
      </c>
      <c r="Q459" s="88">
        <v>8</v>
      </c>
      <c r="R459" s="88">
        <v>8</v>
      </c>
      <c r="S459" s="88">
        <v>8</v>
      </c>
      <c r="T459" s="88">
        <v>8</v>
      </c>
      <c r="U459" s="88">
        <v>8</v>
      </c>
      <c r="V459" s="88">
        <v>8</v>
      </c>
      <c r="W459" s="88">
        <v>8</v>
      </c>
      <c r="X459" s="88">
        <v>8</v>
      </c>
      <c r="Y459" s="88">
        <v>8</v>
      </c>
      <c r="Z459" s="88">
        <v>8</v>
      </c>
      <c r="AA459" s="88">
        <v>8</v>
      </c>
      <c r="AB459" s="88">
        <v>8</v>
      </c>
      <c r="AC459" s="88">
        <v>5</v>
      </c>
      <c r="AD459" s="88">
        <v>8</v>
      </c>
      <c r="AE459" s="88">
        <v>8</v>
      </c>
      <c r="AF459" s="88">
        <v>8</v>
      </c>
      <c r="AG459" s="88">
        <v>8</v>
      </c>
      <c r="AH459" s="88">
        <v>8</v>
      </c>
      <c r="AI459" s="88">
        <v>8</v>
      </c>
      <c r="AJ459" s="88">
        <v>8</v>
      </c>
      <c r="AK459" s="88"/>
      <c r="AL459" s="88">
        <v>8</v>
      </c>
      <c r="AM459" s="88">
        <v>8</v>
      </c>
      <c r="AN459" s="88">
        <v>8</v>
      </c>
      <c r="AO459" s="88">
        <v>8</v>
      </c>
      <c r="AP459" s="88">
        <v>8</v>
      </c>
      <c r="AQ459" s="196">
        <v>8</v>
      </c>
      <c r="AR459" s="206">
        <f t="shared" si="13"/>
        <v>237</v>
      </c>
      <c r="AS459" s="9" t="s">
        <v>279</v>
      </c>
      <c r="AT459" s="16" t="s">
        <v>977</v>
      </c>
    </row>
    <row r="460" spans="1:46" ht="28.5" customHeight="1">
      <c r="A460" s="40" t="s">
        <v>679</v>
      </c>
      <c r="B460" s="3" t="s">
        <v>24</v>
      </c>
      <c r="C460" s="9" t="s">
        <v>279</v>
      </c>
      <c r="D460" s="16" t="s">
        <v>898</v>
      </c>
      <c r="E460" s="32" t="s">
        <v>891</v>
      </c>
      <c r="F460" s="3">
        <v>1</v>
      </c>
      <c r="G460" s="6">
        <v>8</v>
      </c>
      <c r="H460" s="3" t="s">
        <v>668</v>
      </c>
      <c r="I460" s="42" t="s">
        <v>711</v>
      </c>
      <c r="J460" s="214"/>
      <c r="K460" s="212">
        <f t="shared" si="14"/>
        <v>220</v>
      </c>
      <c r="L460" s="90"/>
      <c r="M460" s="87">
        <v>8</v>
      </c>
      <c r="N460" s="88">
        <v>8</v>
      </c>
      <c r="O460" s="88">
        <v>8</v>
      </c>
      <c r="P460" s="88">
        <v>5</v>
      </c>
      <c r="Q460" s="88">
        <v>5</v>
      </c>
      <c r="R460" s="88">
        <v>8</v>
      </c>
      <c r="S460" s="88">
        <v>8</v>
      </c>
      <c r="T460" s="88">
        <v>8</v>
      </c>
      <c r="U460" s="88">
        <v>8</v>
      </c>
      <c r="V460" s="88">
        <v>8</v>
      </c>
      <c r="W460" s="88">
        <v>8</v>
      </c>
      <c r="X460" s="88">
        <v>8</v>
      </c>
      <c r="Y460" s="88">
        <v>8</v>
      </c>
      <c r="Z460" s="88">
        <v>8</v>
      </c>
      <c r="AA460" s="88">
        <v>8</v>
      </c>
      <c r="AB460" s="88">
        <v>8</v>
      </c>
      <c r="AC460" s="88">
        <v>4</v>
      </c>
      <c r="AD460" s="88">
        <v>8</v>
      </c>
      <c r="AE460" s="88">
        <v>8</v>
      </c>
      <c r="AF460" s="88">
        <v>6</v>
      </c>
      <c r="AG460" s="88">
        <v>8</v>
      </c>
      <c r="AH460" s="88">
        <v>8</v>
      </c>
      <c r="AI460" s="88">
        <v>8</v>
      </c>
      <c r="AJ460" s="88"/>
      <c r="AK460" s="88"/>
      <c r="AL460" s="88">
        <v>8</v>
      </c>
      <c r="AM460" s="88">
        <v>8</v>
      </c>
      <c r="AN460" s="88">
        <v>8</v>
      </c>
      <c r="AO460" s="88">
        <v>8</v>
      </c>
      <c r="AP460" s="88">
        <v>8</v>
      </c>
      <c r="AQ460" s="196">
        <v>8</v>
      </c>
      <c r="AR460" s="206">
        <f t="shared" si="13"/>
        <v>220</v>
      </c>
      <c r="AS460" s="9" t="s">
        <v>279</v>
      </c>
      <c r="AT460" s="16" t="s">
        <v>898</v>
      </c>
    </row>
    <row r="461" spans="1:46" ht="28.5" customHeight="1">
      <c r="A461" s="40" t="s">
        <v>679</v>
      </c>
      <c r="B461" s="3" t="s">
        <v>24</v>
      </c>
      <c r="C461" s="9" t="s">
        <v>279</v>
      </c>
      <c r="D461" s="141" t="s">
        <v>872</v>
      </c>
      <c r="E461" s="32" t="s">
        <v>891</v>
      </c>
      <c r="F461" s="3">
        <v>1</v>
      </c>
      <c r="G461" s="6">
        <v>8</v>
      </c>
      <c r="H461" s="3" t="s">
        <v>668</v>
      </c>
      <c r="I461" s="42" t="s">
        <v>711</v>
      </c>
      <c r="J461" s="214"/>
      <c r="K461" s="212">
        <f t="shared" si="14"/>
        <v>78</v>
      </c>
      <c r="L461" s="90"/>
      <c r="M461" s="87"/>
      <c r="N461" s="88"/>
      <c r="O461" s="88">
        <v>5</v>
      </c>
      <c r="P461" s="88"/>
      <c r="Q461" s="88"/>
      <c r="R461" s="88"/>
      <c r="S461" s="88">
        <v>8</v>
      </c>
      <c r="T461" s="88"/>
      <c r="U461" s="88"/>
      <c r="V461" s="88">
        <v>8</v>
      </c>
      <c r="W461" s="88"/>
      <c r="X461" s="88"/>
      <c r="Y461" s="88">
        <v>8</v>
      </c>
      <c r="Z461" s="88">
        <v>8</v>
      </c>
      <c r="AA461" s="88"/>
      <c r="AB461" s="88"/>
      <c r="AC461" s="88">
        <v>3</v>
      </c>
      <c r="AD461" s="88"/>
      <c r="AE461" s="88"/>
      <c r="AF461" s="88">
        <v>6</v>
      </c>
      <c r="AG461" s="88"/>
      <c r="AH461" s="88">
        <v>8</v>
      </c>
      <c r="AI461" s="88"/>
      <c r="AJ461" s="88">
        <v>8</v>
      </c>
      <c r="AK461" s="88"/>
      <c r="AL461" s="88"/>
      <c r="AM461" s="88">
        <v>8</v>
      </c>
      <c r="AN461" s="88"/>
      <c r="AO461" s="88"/>
      <c r="AP461" s="88">
        <v>8</v>
      </c>
      <c r="AQ461" s="196"/>
      <c r="AR461" s="206">
        <f t="shared" si="13"/>
        <v>78</v>
      </c>
      <c r="AS461" s="9" t="s">
        <v>279</v>
      </c>
      <c r="AT461" s="141" t="s">
        <v>872</v>
      </c>
    </row>
    <row r="462" spans="1:46" ht="30">
      <c r="A462" s="40" t="s">
        <v>679</v>
      </c>
      <c r="B462" s="3" t="s">
        <v>24</v>
      </c>
      <c r="C462" s="9" t="s">
        <v>279</v>
      </c>
      <c r="D462" s="6" t="s">
        <v>580</v>
      </c>
      <c r="E462" s="3"/>
      <c r="F462" s="3">
        <v>1</v>
      </c>
      <c r="G462" s="6">
        <v>0.8</v>
      </c>
      <c r="H462" s="3" t="s">
        <v>668</v>
      </c>
      <c r="I462" s="42" t="s">
        <v>711</v>
      </c>
      <c r="J462" s="214"/>
      <c r="K462" s="212">
        <f t="shared" si="14"/>
        <v>0</v>
      </c>
      <c r="L462" s="90"/>
      <c r="M462" s="87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  <c r="AA462" s="88"/>
      <c r="AB462" s="88"/>
      <c r="AC462" s="88"/>
      <c r="AD462" s="88"/>
      <c r="AE462" s="88"/>
      <c r="AF462" s="88"/>
      <c r="AG462" s="88"/>
      <c r="AH462" s="88"/>
      <c r="AI462" s="88"/>
      <c r="AJ462" s="88"/>
      <c r="AK462" s="88"/>
      <c r="AL462" s="88"/>
      <c r="AM462" s="88"/>
      <c r="AN462" s="88"/>
      <c r="AO462" s="88"/>
      <c r="AP462" s="88"/>
      <c r="AQ462" s="196"/>
      <c r="AR462" s="206">
        <f t="shared" si="13"/>
        <v>0</v>
      </c>
      <c r="AS462" s="9" t="s">
        <v>279</v>
      </c>
      <c r="AT462" s="6" t="s">
        <v>580</v>
      </c>
    </row>
    <row r="463" spans="1:46" ht="30">
      <c r="A463" s="40" t="s">
        <v>679</v>
      </c>
      <c r="B463" s="3" t="s">
        <v>24</v>
      </c>
      <c r="C463" s="9" t="s">
        <v>279</v>
      </c>
      <c r="D463" s="6" t="s">
        <v>581</v>
      </c>
      <c r="E463" s="3"/>
      <c r="F463" s="3">
        <v>1</v>
      </c>
      <c r="G463" s="6">
        <v>0.8</v>
      </c>
      <c r="H463" s="3" t="s">
        <v>668</v>
      </c>
      <c r="I463" s="42" t="s">
        <v>716</v>
      </c>
      <c r="J463" s="214"/>
      <c r="K463" s="212">
        <f t="shared" si="14"/>
        <v>8.5</v>
      </c>
      <c r="L463" s="90"/>
      <c r="M463" s="87"/>
      <c r="N463" s="88">
        <v>0.8</v>
      </c>
      <c r="O463" s="88"/>
      <c r="P463" s="88"/>
      <c r="Q463" s="88"/>
      <c r="R463" s="88">
        <v>0.8</v>
      </c>
      <c r="S463" s="88"/>
      <c r="T463" s="88"/>
      <c r="U463" s="88"/>
      <c r="V463" s="88"/>
      <c r="W463" s="88">
        <v>0.8</v>
      </c>
      <c r="X463" s="88"/>
      <c r="Y463" s="88">
        <v>0.8</v>
      </c>
      <c r="Z463" s="88"/>
      <c r="AA463" s="88"/>
      <c r="AB463" s="88">
        <v>0.8</v>
      </c>
      <c r="AC463" s="88"/>
      <c r="AD463" s="88"/>
      <c r="AE463" s="88"/>
      <c r="AF463" s="92">
        <v>0.8</v>
      </c>
      <c r="AG463" s="88"/>
      <c r="AH463" s="88"/>
      <c r="AI463" s="88">
        <v>0.8</v>
      </c>
      <c r="AJ463" s="88"/>
      <c r="AK463" s="88">
        <v>0.8</v>
      </c>
      <c r="AL463" s="88"/>
      <c r="AM463" s="88">
        <v>1.3</v>
      </c>
      <c r="AN463" s="88"/>
      <c r="AO463" s="88"/>
      <c r="AP463" s="88">
        <v>0.8</v>
      </c>
      <c r="AQ463" s="196"/>
      <c r="AR463" s="206">
        <f t="shared" si="13"/>
        <v>8.5</v>
      </c>
      <c r="AS463" s="9" t="s">
        <v>279</v>
      </c>
      <c r="AT463" s="6" t="s">
        <v>581</v>
      </c>
    </row>
    <row r="464" spans="1:46" ht="30">
      <c r="A464" s="40" t="s">
        <v>679</v>
      </c>
      <c r="B464" s="3" t="s">
        <v>24</v>
      </c>
      <c r="C464" s="9" t="s">
        <v>279</v>
      </c>
      <c r="D464" s="6" t="s">
        <v>582</v>
      </c>
      <c r="E464" s="3"/>
      <c r="F464" s="3">
        <v>1</v>
      </c>
      <c r="G464" s="6">
        <v>0.8</v>
      </c>
      <c r="H464" s="3" t="s">
        <v>668</v>
      </c>
      <c r="I464" s="42" t="s">
        <v>711</v>
      </c>
      <c r="J464" s="214"/>
      <c r="K464" s="212">
        <f t="shared" si="14"/>
        <v>0</v>
      </c>
      <c r="L464" s="90"/>
      <c r="M464" s="87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/>
      <c r="AD464" s="88"/>
      <c r="AE464" s="88"/>
      <c r="AF464" s="88"/>
      <c r="AG464" s="88"/>
      <c r="AH464" s="88"/>
      <c r="AI464" s="88"/>
      <c r="AJ464" s="88"/>
      <c r="AK464" s="88"/>
      <c r="AL464" s="88"/>
      <c r="AM464" s="88"/>
      <c r="AN464" s="88"/>
      <c r="AO464" s="88"/>
      <c r="AP464" s="88"/>
      <c r="AQ464" s="196"/>
      <c r="AR464" s="206">
        <f t="shared" si="13"/>
        <v>0</v>
      </c>
      <c r="AS464" s="9" t="s">
        <v>279</v>
      </c>
      <c r="AT464" s="6" t="s">
        <v>582</v>
      </c>
    </row>
    <row r="465" spans="1:46" ht="30">
      <c r="A465" s="40" t="s">
        <v>679</v>
      </c>
      <c r="B465" s="3" t="s">
        <v>24</v>
      </c>
      <c r="C465" s="9" t="s">
        <v>279</v>
      </c>
      <c r="D465" s="141" t="s">
        <v>583</v>
      </c>
      <c r="E465" s="3"/>
      <c r="F465" s="3">
        <v>2</v>
      </c>
      <c r="G465" s="6">
        <v>0.8</v>
      </c>
      <c r="H465" s="3" t="s">
        <v>668</v>
      </c>
      <c r="I465" s="42" t="s">
        <v>713</v>
      </c>
      <c r="J465" s="214"/>
      <c r="K465" s="212">
        <f t="shared" si="14"/>
        <v>46.40000000000002</v>
      </c>
      <c r="L465" s="94"/>
      <c r="M465" s="87">
        <v>1.6</v>
      </c>
      <c r="N465" s="88">
        <v>1.6</v>
      </c>
      <c r="O465" s="88">
        <v>1.6</v>
      </c>
      <c r="P465" s="88">
        <v>1.6</v>
      </c>
      <c r="Q465" s="88">
        <v>1.6</v>
      </c>
      <c r="R465" s="88"/>
      <c r="S465" s="88">
        <v>1.6</v>
      </c>
      <c r="T465" s="88">
        <v>1.6</v>
      </c>
      <c r="U465" s="119">
        <v>1.6</v>
      </c>
      <c r="V465" s="88">
        <v>1.6</v>
      </c>
      <c r="W465" s="88">
        <v>1.6</v>
      </c>
      <c r="X465" s="88">
        <v>1.6</v>
      </c>
      <c r="Y465" s="88">
        <v>1.6</v>
      </c>
      <c r="Z465" s="88">
        <v>1.6</v>
      </c>
      <c r="AA465" s="88">
        <v>1.6</v>
      </c>
      <c r="AB465" s="88">
        <v>1.6</v>
      </c>
      <c r="AC465" s="88">
        <v>1.6</v>
      </c>
      <c r="AD465" s="88">
        <v>1.6</v>
      </c>
      <c r="AE465" s="88">
        <v>1.6</v>
      </c>
      <c r="AF465" s="88">
        <v>1.6</v>
      </c>
      <c r="AG465" s="88">
        <v>1.6</v>
      </c>
      <c r="AH465" s="88">
        <v>1.6</v>
      </c>
      <c r="AI465" s="88">
        <v>1.6</v>
      </c>
      <c r="AJ465" s="88">
        <v>1.6</v>
      </c>
      <c r="AK465" s="88">
        <v>1.6</v>
      </c>
      <c r="AL465" s="88"/>
      <c r="AM465" s="88">
        <v>1.6</v>
      </c>
      <c r="AN465" s="88">
        <v>1.6</v>
      </c>
      <c r="AO465" s="88">
        <v>1.6</v>
      </c>
      <c r="AP465" s="88">
        <v>1.6</v>
      </c>
      <c r="AQ465" s="196">
        <v>1.6</v>
      </c>
      <c r="AR465" s="206">
        <f t="shared" si="13"/>
        <v>46.40000000000002</v>
      </c>
      <c r="AS465" s="9" t="s">
        <v>279</v>
      </c>
      <c r="AT465" s="141" t="s">
        <v>583</v>
      </c>
    </row>
    <row r="466" spans="1:46" ht="30">
      <c r="A466" s="40" t="s">
        <v>679</v>
      </c>
      <c r="B466" s="3" t="s">
        <v>24</v>
      </c>
      <c r="C466" s="9" t="s">
        <v>279</v>
      </c>
      <c r="D466" s="6" t="s">
        <v>584</v>
      </c>
      <c r="E466" s="3"/>
      <c r="F466" s="3">
        <v>1</v>
      </c>
      <c r="G466" s="6">
        <v>0.8</v>
      </c>
      <c r="H466" s="3" t="s">
        <v>668</v>
      </c>
      <c r="I466" s="42" t="s">
        <v>711</v>
      </c>
      <c r="J466" s="214"/>
      <c r="K466" s="212">
        <f t="shared" si="14"/>
        <v>0</v>
      </c>
      <c r="L466" s="90"/>
      <c r="M466" s="87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  <c r="Z466" s="88"/>
      <c r="AA466" s="88"/>
      <c r="AB466" s="88"/>
      <c r="AC466" s="88"/>
      <c r="AD466" s="88"/>
      <c r="AE466" s="88"/>
      <c r="AF466" s="88"/>
      <c r="AG466" s="88"/>
      <c r="AH466" s="88"/>
      <c r="AI466" s="88"/>
      <c r="AJ466" s="88"/>
      <c r="AK466" s="88"/>
      <c r="AL466" s="88"/>
      <c r="AM466" s="88"/>
      <c r="AN466" s="88"/>
      <c r="AO466" s="88"/>
      <c r="AP466" s="88"/>
      <c r="AQ466" s="196"/>
      <c r="AR466" s="206">
        <f t="shared" si="13"/>
        <v>0</v>
      </c>
      <c r="AS466" s="9" t="s">
        <v>279</v>
      </c>
      <c r="AT466" s="6" t="s">
        <v>584</v>
      </c>
    </row>
    <row r="467" spans="1:46" ht="30">
      <c r="A467" s="40" t="s">
        <v>679</v>
      </c>
      <c r="B467" s="3" t="s">
        <v>24</v>
      </c>
      <c r="C467" s="9" t="s">
        <v>279</v>
      </c>
      <c r="D467" s="6" t="s">
        <v>696</v>
      </c>
      <c r="E467" s="3"/>
      <c r="F467" s="3">
        <v>1</v>
      </c>
      <c r="G467" s="6">
        <v>0.8</v>
      </c>
      <c r="H467" s="3" t="s">
        <v>668</v>
      </c>
      <c r="I467" s="42" t="s">
        <v>711</v>
      </c>
      <c r="J467" s="214"/>
      <c r="K467" s="212">
        <f t="shared" si="14"/>
        <v>0</v>
      </c>
      <c r="L467" s="90"/>
      <c r="M467" s="87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  <c r="Z467" s="88"/>
      <c r="AA467" s="88"/>
      <c r="AB467" s="88"/>
      <c r="AC467" s="88"/>
      <c r="AD467" s="88"/>
      <c r="AF467" s="88"/>
      <c r="AG467" s="88"/>
      <c r="AH467" s="88"/>
      <c r="AI467" s="88"/>
      <c r="AJ467" s="88"/>
      <c r="AK467" s="88"/>
      <c r="AL467" s="88"/>
      <c r="AM467" s="88"/>
      <c r="AN467" s="88"/>
      <c r="AO467" s="88"/>
      <c r="AP467" s="88"/>
      <c r="AQ467" s="196"/>
      <c r="AR467" s="206">
        <f t="shared" si="13"/>
        <v>0</v>
      </c>
      <c r="AS467" s="9" t="s">
        <v>279</v>
      </c>
      <c r="AT467" s="6" t="s">
        <v>696</v>
      </c>
    </row>
    <row r="468" spans="1:46" ht="57.75" customHeight="1">
      <c r="A468" s="40" t="s">
        <v>679</v>
      </c>
      <c r="B468" s="3" t="s">
        <v>24</v>
      </c>
      <c r="C468" s="9" t="s">
        <v>279</v>
      </c>
      <c r="D468" s="17" t="s">
        <v>1116</v>
      </c>
      <c r="E468" s="3"/>
      <c r="F468" s="3" t="s">
        <v>668</v>
      </c>
      <c r="G468" s="6" t="s">
        <v>668</v>
      </c>
      <c r="H468" s="6" t="s">
        <v>678</v>
      </c>
      <c r="I468" s="42" t="s">
        <v>717</v>
      </c>
      <c r="J468" s="214"/>
      <c r="K468" s="212">
        <f t="shared" si="14"/>
        <v>12.399999999999999</v>
      </c>
      <c r="L468" s="90"/>
      <c r="M468" s="87"/>
      <c r="N468" s="88"/>
      <c r="O468" s="88"/>
      <c r="P468" s="88"/>
      <c r="Q468" s="88"/>
      <c r="R468" s="88"/>
      <c r="S468" s="88">
        <v>2</v>
      </c>
      <c r="T468" s="88"/>
      <c r="U468" s="88"/>
      <c r="V468" s="88"/>
      <c r="W468" s="88"/>
      <c r="X468" s="88"/>
      <c r="Y468" s="88"/>
      <c r="Z468" s="88">
        <v>1.8</v>
      </c>
      <c r="AA468" s="88"/>
      <c r="AB468" s="88"/>
      <c r="AC468" s="88"/>
      <c r="AD468" s="88"/>
      <c r="AE468" s="88"/>
      <c r="AF468" s="88"/>
      <c r="AG468" s="88">
        <v>3.9</v>
      </c>
      <c r="AH468" s="88"/>
      <c r="AI468" s="88"/>
      <c r="AJ468" s="88"/>
      <c r="AK468" s="88"/>
      <c r="AL468" s="88"/>
      <c r="AM468" s="88"/>
      <c r="AN468" s="88">
        <v>4.7</v>
      </c>
      <c r="AO468" s="88"/>
      <c r="AP468" s="109"/>
      <c r="AQ468" s="196"/>
      <c r="AR468" s="206">
        <f t="shared" si="13"/>
        <v>12.399999999999999</v>
      </c>
      <c r="AS468" s="9" t="s">
        <v>279</v>
      </c>
      <c r="AT468" s="17" t="s">
        <v>585</v>
      </c>
    </row>
    <row r="469" spans="1:46" ht="75">
      <c r="A469" s="40" t="s">
        <v>679</v>
      </c>
      <c r="B469" s="3" t="s">
        <v>24</v>
      </c>
      <c r="C469" s="9" t="s">
        <v>279</v>
      </c>
      <c r="D469" s="17" t="s">
        <v>586</v>
      </c>
      <c r="E469" s="3"/>
      <c r="F469" s="3" t="s">
        <v>668</v>
      </c>
      <c r="G469" s="3" t="s">
        <v>668</v>
      </c>
      <c r="H469" s="6" t="s">
        <v>678</v>
      </c>
      <c r="I469" s="42" t="s">
        <v>717</v>
      </c>
      <c r="J469" s="214"/>
      <c r="K469" s="212">
        <f t="shared" si="14"/>
        <v>5.6</v>
      </c>
      <c r="L469" s="90"/>
      <c r="M469" s="87"/>
      <c r="N469" s="88"/>
      <c r="O469" s="88"/>
      <c r="P469" s="88"/>
      <c r="Q469" s="88"/>
      <c r="R469" s="88"/>
      <c r="S469" s="88">
        <v>1.5</v>
      </c>
      <c r="T469" s="88"/>
      <c r="U469" s="88"/>
      <c r="V469" s="88"/>
      <c r="W469" s="88"/>
      <c r="X469" s="88"/>
      <c r="Y469" s="88"/>
      <c r="Z469" s="88">
        <v>0.8</v>
      </c>
      <c r="AA469" s="88"/>
      <c r="AB469" s="88"/>
      <c r="AC469" s="88"/>
      <c r="AD469" s="88"/>
      <c r="AE469" s="88"/>
      <c r="AF469" s="88"/>
      <c r="AG469" s="88">
        <v>1.5</v>
      </c>
      <c r="AH469" s="88"/>
      <c r="AI469" s="88"/>
      <c r="AJ469" s="88"/>
      <c r="AK469" s="88"/>
      <c r="AL469" s="88"/>
      <c r="AM469" s="88"/>
      <c r="AN469" s="88">
        <v>1.8</v>
      </c>
      <c r="AO469" s="88"/>
      <c r="AP469" s="88"/>
      <c r="AQ469" s="196"/>
      <c r="AR469" s="206">
        <f t="shared" si="13"/>
        <v>5.6</v>
      </c>
      <c r="AS469" s="9" t="s">
        <v>279</v>
      </c>
      <c r="AT469" s="17" t="s">
        <v>586</v>
      </c>
    </row>
    <row r="470" spans="1:46" ht="75">
      <c r="A470" s="40" t="s">
        <v>679</v>
      </c>
      <c r="B470" s="3" t="s">
        <v>24</v>
      </c>
      <c r="C470" s="9" t="s">
        <v>279</v>
      </c>
      <c r="D470" s="17" t="s">
        <v>587</v>
      </c>
      <c r="E470" s="3"/>
      <c r="F470" s="3" t="s">
        <v>668</v>
      </c>
      <c r="G470" s="3" t="s">
        <v>668</v>
      </c>
      <c r="H470" s="6" t="s">
        <v>678</v>
      </c>
      <c r="I470" s="42" t="s">
        <v>717</v>
      </c>
      <c r="J470" s="214"/>
      <c r="K470" s="212">
        <f t="shared" si="14"/>
        <v>5.3000000000000007</v>
      </c>
      <c r="L470" s="90"/>
      <c r="M470" s="87"/>
      <c r="N470" s="88"/>
      <c r="O470" s="88"/>
      <c r="P470" s="88"/>
      <c r="Q470" s="88"/>
      <c r="R470" s="88"/>
      <c r="S470" s="88">
        <v>1.5</v>
      </c>
      <c r="T470" s="88"/>
      <c r="U470" s="88"/>
      <c r="V470" s="88"/>
      <c r="W470" s="88"/>
      <c r="X470" s="88"/>
      <c r="Y470" s="88"/>
      <c r="Z470" s="88">
        <v>0.7</v>
      </c>
      <c r="AA470" s="88"/>
      <c r="AB470" s="88"/>
      <c r="AC470" s="88"/>
      <c r="AD470" s="88"/>
      <c r="AE470" s="88"/>
      <c r="AF470" s="88"/>
      <c r="AG470" s="88">
        <v>1.5</v>
      </c>
      <c r="AH470" s="88"/>
      <c r="AI470" s="88"/>
      <c r="AJ470" s="88"/>
      <c r="AK470" s="88"/>
      <c r="AL470" s="88"/>
      <c r="AM470" s="88"/>
      <c r="AN470" s="88">
        <v>1.6</v>
      </c>
      <c r="AO470" s="88"/>
      <c r="AP470" s="88"/>
      <c r="AQ470" s="196"/>
      <c r="AR470" s="206">
        <f t="shared" ref="AR470:AR534" si="15">K470</f>
        <v>5.3000000000000007</v>
      </c>
      <c r="AS470" s="9" t="s">
        <v>279</v>
      </c>
      <c r="AT470" s="17" t="s">
        <v>587</v>
      </c>
    </row>
    <row r="471" spans="1:46" ht="75">
      <c r="A471" s="40" t="s">
        <v>679</v>
      </c>
      <c r="B471" s="3" t="s">
        <v>24</v>
      </c>
      <c r="C471" s="9" t="s">
        <v>279</v>
      </c>
      <c r="D471" s="17" t="s">
        <v>588</v>
      </c>
      <c r="E471" s="3"/>
      <c r="F471" s="3" t="s">
        <v>668</v>
      </c>
      <c r="G471" s="3" t="s">
        <v>668</v>
      </c>
      <c r="H471" s="6" t="s">
        <v>678</v>
      </c>
      <c r="I471" s="42" t="s">
        <v>717</v>
      </c>
      <c r="J471" s="214"/>
      <c r="K471" s="212">
        <f t="shared" si="14"/>
        <v>3.4999999999999996</v>
      </c>
      <c r="L471" s="90"/>
      <c r="M471" s="87"/>
      <c r="N471" s="88"/>
      <c r="O471" s="88"/>
      <c r="P471" s="88"/>
      <c r="Q471" s="88"/>
      <c r="R471" s="88"/>
      <c r="S471" s="88">
        <v>0.7</v>
      </c>
      <c r="T471" s="88"/>
      <c r="U471" s="88"/>
      <c r="V471" s="88"/>
      <c r="W471" s="88"/>
      <c r="X471" s="88"/>
      <c r="Y471" s="88"/>
      <c r="Z471" s="88">
        <v>1.2</v>
      </c>
      <c r="AA471" s="88"/>
      <c r="AB471" s="88"/>
      <c r="AC471" s="88"/>
      <c r="AD471" s="88"/>
      <c r="AE471" s="88"/>
      <c r="AF471" s="88"/>
      <c r="AG471" s="88">
        <v>0.7</v>
      </c>
      <c r="AH471" s="88"/>
      <c r="AI471" s="88"/>
      <c r="AJ471" s="88"/>
      <c r="AK471" s="88"/>
      <c r="AL471" s="88"/>
      <c r="AM471" s="88"/>
      <c r="AN471" s="88">
        <v>0.9</v>
      </c>
      <c r="AO471" s="88"/>
      <c r="AP471" s="88"/>
      <c r="AQ471" s="196"/>
      <c r="AR471" s="206">
        <f t="shared" si="15"/>
        <v>3.4999999999999996</v>
      </c>
      <c r="AS471" s="9" t="s">
        <v>279</v>
      </c>
      <c r="AT471" s="17" t="s">
        <v>588</v>
      </c>
    </row>
    <row r="472" spans="1:46" ht="75">
      <c r="A472" s="40" t="s">
        <v>679</v>
      </c>
      <c r="B472" s="3" t="s">
        <v>24</v>
      </c>
      <c r="C472" s="9" t="s">
        <v>279</v>
      </c>
      <c r="D472" s="17" t="s">
        <v>1097</v>
      </c>
      <c r="E472" s="3"/>
      <c r="F472" s="3" t="s">
        <v>668</v>
      </c>
      <c r="G472" s="3" t="s">
        <v>668</v>
      </c>
      <c r="H472" s="6" t="s">
        <v>678</v>
      </c>
      <c r="I472" s="42" t="s">
        <v>717</v>
      </c>
      <c r="J472" s="214"/>
      <c r="K472" s="212">
        <f t="shared" si="14"/>
        <v>8.6</v>
      </c>
      <c r="L472" s="90"/>
      <c r="M472" s="87"/>
      <c r="N472" s="88"/>
      <c r="O472" s="88"/>
      <c r="P472" s="88"/>
      <c r="Q472" s="88"/>
      <c r="R472" s="88"/>
      <c r="S472" s="88">
        <v>2</v>
      </c>
      <c r="T472" s="88"/>
      <c r="U472" s="88"/>
      <c r="V472" s="88"/>
      <c r="W472" s="88"/>
      <c r="X472" s="88"/>
      <c r="Y472" s="88"/>
      <c r="Z472" s="88">
        <v>2.6</v>
      </c>
      <c r="AA472" s="88"/>
      <c r="AB472" s="88"/>
      <c r="AC472" s="88"/>
      <c r="AD472" s="88"/>
      <c r="AE472" s="88"/>
      <c r="AF472" s="88"/>
      <c r="AG472" s="88">
        <v>2</v>
      </c>
      <c r="AH472" s="88"/>
      <c r="AI472" s="88"/>
      <c r="AJ472" s="88"/>
      <c r="AK472" s="88"/>
      <c r="AL472" s="88"/>
      <c r="AM472" s="88"/>
      <c r="AN472" s="88">
        <v>2</v>
      </c>
      <c r="AO472" s="88"/>
      <c r="AP472" s="88"/>
      <c r="AQ472" s="196"/>
      <c r="AR472" s="206">
        <f t="shared" si="15"/>
        <v>8.6</v>
      </c>
      <c r="AS472" s="9" t="s">
        <v>279</v>
      </c>
      <c r="AT472" s="17" t="s">
        <v>589</v>
      </c>
    </row>
    <row r="473" spans="1:46" ht="75">
      <c r="A473" s="40" t="s">
        <v>679</v>
      </c>
      <c r="B473" s="3" t="s">
        <v>24</v>
      </c>
      <c r="C473" s="9" t="s">
        <v>279</v>
      </c>
      <c r="D473" s="17" t="s">
        <v>590</v>
      </c>
      <c r="E473" s="3"/>
      <c r="F473" s="3" t="s">
        <v>668</v>
      </c>
      <c r="G473" s="3" t="s">
        <v>668</v>
      </c>
      <c r="H473" s="6" t="s">
        <v>678</v>
      </c>
      <c r="I473" s="42" t="s">
        <v>717</v>
      </c>
      <c r="J473" s="214"/>
      <c r="K473" s="212">
        <f t="shared" si="14"/>
        <v>6.2</v>
      </c>
      <c r="L473" s="90"/>
      <c r="M473" s="87"/>
      <c r="N473" s="88"/>
      <c r="O473" s="88"/>
      <c r="P473" s="88"/>
      <c r="Q473" s="88"/>
      <c r="R473" s="88"/>
      <c r="S473" s="88">
        <v>1.8</v>
      </c>
      <c r="T473" s="88"/>
      <c r="U473" s="88"/>
      <c r="V473" s="88"/>
      <c r="W473" s="88"/>
      <c r="X473" s="88"/>
      <c r="Y473" s="88"/>
      <c r="Z473" s="88">
        <v>0.8</v>
      </c>
      <c r="AA473" s="88"/>
      <c r="AB473" s="88"/>
      <c r="AC473" s="88"/>
      <c r="AD473" s="88"/>
      <c r="AE473" s="88"/>
      <c r="AF473" s="88"/>
      <c r="AG473" s="88">
        <v>1.8</v>
      </c>
      <c r="AH473" s="88"/>
      <c r="AI473" s="88"/>
      <c r="AJ473" s="88"/>
      <c r="AK473" s="88"/>
      <c r="AL473" s="88"/>
      <c r="AM473" s="88"/>
      <c r="AN473" s="88">
        <v>1.8</v>
      </c>
      <c r="AO473" s="88"/>
      <c r="AP473" s="88"/>
      <c r="AQ473" s="196"/>
      <c r="AR473" s="206">
        <f t="shared" si="15"/>
        <v>6.2</v>
      </c>
      <c r="AS473" s="9" t="s">
        <v>279</v>
      </c>
      <c r="AT473" s="17" t="s">
        <v>590</v>
      </c>
    </row>
    <row r="474" spans="1:46" ht="75">
      <c r="A474" s="40" t="s">
        <v>679</v>
      </c>
      <c r="B474" s="3" t="s">
        <v>24</v>
      </c>
      <c r="C474" s="9" t="s">
        <v>279</v>
      </c>
      <c r="D474" s="17" t="s">
        <v>591</v>
      </c>
      <c r="E474" s="3"/>
      <c r="F474" s="3" t="s">
        <v>668</v>
      </c>
      <c r="G474" s="3" t="s">
        <v>668</v>
      </c>
      <c r="H474" s="6" t="s">
        <v>678</v>
      </c>
      <c r="I474" s="42" t="s">
        <v>717</v>
      </c>
      <c r="J474" s="214"/>
      <c r="K474" s="212">
        <f t="shared" si="14"/>
        <v>5</v>
      </c>
      <c r="L474" s="90"/>
      <c r="M474" s="87"/>
      <c r="N474" s="88"/>
      <c r="O474" s="88"/>
      <c r="P474" s="88"/>
      <c r="Q474" s="88"/>
      <c r="R474" s="88"/>
      <c r="S474" s="88">
        <v>1.1000000000000001</v>
      </c>
      <c r="T474" s="88"/>
      <c r="U474" s="88"/>
      <c r="V474" s="88"/>
      <c r="W474" s="88"/>
      <c r="X474" s="88"/>
      <c r="Y474" s="88"/>
      <c r="Z474" s="88">
        <v>1.6</v>
      </c>
      <c r="AA474" s="88"/>
      <c r="AB474" s="88"/>
      <c r="AC474" s="88"/>
      <c r="AD474" s="88"/>
      <c r="AE474" s="88"/>
      <c r="AF474" s="88"/>
      <c r="AG474" s="88">
        <v>1.1000000000000001</v>
      </c>
      <c r="AH474" s="88"/>
      <c r="AI474" s="88"/>
      <c r="AJ474" s="88"/>
      <c r="AK474" s="88"/>
      <c r="AL474" s="88"/>
      <c r="AM474" s="88"/>
      <c r="AN474" s="88">
        <v>1.2</v>
      </c>
      <c r="AO474" s="88"/>
      <c r="AP474" s="88"/>
      <c r="AQ474" s="196"/>
      <c r="AR474" s="206">
        <f t="shared" si="15"/>
        <v>5</v>
      </c>
      <c r="AS474" s="9" t="s">
        <v>279</v>
      </c>
      <c r="AT474" s="17" t="s">
        <v>591</v>
      </c>
    </row>
    <row r="475" spans="1:46" ht="75">
      <c r="A475" s="40" t="s">
        <v>679</v>
      </c>
      <c r="B475" s="3" t="s">
        <v>24</v>
      </c>
      <c r="C475" s="18" t="s">
        <v>279</v>
      </c>
      <c r="D475" s="17" t="s">
        <v>592</v>
      </c>
      <c r="E475" s="3"/>
      <c r="F475" s="3" t="s">
        <v>668</v>
      </c>
      <c r="G475" s="3" t="s">
        <v>668</v>
      </c>
      <c r="H475" s="6" t="s">
        <v>678</v>
      </c>
      <c r="I475" s="42" t="s">
        <v>717</v>
      </c>
      <c r="J475" s="214"/>
      <c r="K475" s="212">
        <f t="shared" si="14"/>
        <v>5.4</v>
      </c>
      <c r="L475" s="90"/>
      <c r="M475" s="87"/>
      <c r="N475" s="88"/>
      <c r="O475" s="88"/>
      <c r="P475" s="88"/>
      <c r="Q475" s="88"/>
      <c r="R475" s="88"/>
      <c r="S475" s="88">
        <v>1.2</v>
      </c>
      <c r="T475" s="88"/>
      <c r="U475" s="88"/>
      <c r="V475" s="88"/>
      <c r="W475" s="88"/>
      <c r="X475" s="88"/>
      <c r="Y475" s="88"/>
      <c r="Z475" s="88">
        <v>1.8</v>
      </c>
      <c r="AA475" s="88"/>
      <c r="AB475" s="88"/>
      <c r="AC475" s="88"/>
      <c r="AD475" s="88"/>
      <c r="AE475" s="88"/>
      <c r="AF475" s="88"/>
      <c r="AG475" s="88">
        <v>1.2</v>
      </c>
      <c r="AH475" s="88"/>
      <c r="AI475" s="88"/>
      <c r="AJ475" s="88"/>
      <c r="AK475" s="88"/>
      <c r="AL475" s="88"/>
      <c r="AM475" s="88"/>
      <c r="AN475" s="88">
        <v>1.2</v>
      </c>
      <c r="AO475" s="88"/>
      <c r="AP475" s="88"/>
      <c r="AQ475" s="196"/>
      <c r="AR475" s="206">
        <f t="shared" si="15"/>
        <v>5.4</v>
      </c>
      <c r="AS475" s="18" t="s">
        <v>279</v>
      </c>
      <c r="AT475" s="17" t="s">
        <v>592</v>
      </c>
    </row>
    <row r="476" spans="1:46" ht="75">
      <c r="A476" s="40" t="s">
        <v>679</v>
      </c>
      <c r="B476" s="3" t="s">
        <v>24</v>
      </c>
      <c r="C476" s="18" t="s">
        <v>279</v>
      </c>
      <c r="D476" s="17" t="s">
        <v>593</v>
      </c>
      <c r="E476" s="3"/>
      <c r="F476" s="3" t="s">
        <v>668</v>
      </c>
      <c r="G476" s="3" t="s">
        <v>668</v>
      </c>
      <c r="H476" s="6" t="s">
        <v>678</v>
      </c>
      <c r="I476" s="42" t="s">
        <v>717</v>
      </c>
      <c r="J476" s="214"/>
      <c r="K476" s="212">
        <f t="shared" si="14"/>
        <v>5.3</v>
      </c>
      <c r="L476" s="90"/>
      <c r="M476" s="87"/>
      <c r="N476" s="88"/>
      <c r="O476" s="88"/>
      <c r="P476" s="88"/>
      <c r="Q476" s="88"/>
      <c r="R476" s="88"/>
      <c r="S476" s="88">
        <v>1.2</v>
      </c>
      <c r="T476" s="88"/>
      <c r="U476" s="88"/>
      <c r="V476" s="88"/>
      <c r="W476" s="88"/>
      <c r="X476" s="88"/>
      <c r="Y476" s="88"/>
      <c r="Z476" s="88">
        <v>1.7</v>
      </c>
      <c r="AA476" s="88"/>
      <c r="AB476" s="88"/>
      <c r="AC476" s="88"/>
      <c r="AD476" s="88"/>
      <c r="AE476" s="88"/>
      <c r="AF476" s="88"/>
      <c r="AG476" s="88">
        <v>1.2</v>
      </c>
      <c r="AH476" s="88"/>
      <c r="AI476" s="88"/>
      <c r="AJ476" s="88"/>
      <c r="AK476" s="88"/>
      <c r="AL476" s="88"/>
      <c r="AM476" s="88"/>
      <c r="AN476" s="88">
        <v>1.2</v>
      </c>
      <c r="AO476" s="88"/>
      <c r="AP476" s="88"/>
      <c r="AQ476" s="196"/>
      <c r="AR476" s="206">
        <f t="shared" si="15"/>
        <v>5.3</v>
      </c>
      <c r="AS476" s="18" t="s">
        <v>279</v>
      </c>
      <c r="AT476" s="17" t="s">
        <v>593</v>
      </c>
    </row>
    <row r="477" spans="1:46" ht="75">
      <c r="A477" s="40" t="s">
        <v>679</v>
      </c>
      <c r="B477" s="3" t="s">
        <v>24</v>
      </c>
      <c r="C477" s="18" t="s">
        <v>279</v>
      </c>
      <c r="D477" s="17" t="s">
        <v>594</v>
      </c>
      <c r="E477" s="3"/>
      <c r="F477" s="3" t="s">
        <v>668</v>
      </c>
      <c r="G477" s="3" t="s">
        <v>668</v>
      </c>
      <c r="H477" s="6" t="s">
        <v>678</v>
      </c>
      <c r="I477" s="42" t="s">
        <v>717</v>
      </c>
      <c r="J477" s="214"/>
      <c r="K477" s="212">
        <f t="shared" si="14"/>
        <v>4</v>
      </c>
      <c r="L477" s="90"/>
      <c r="M477" s="87"/>
      <c r="N477" s="88"/>
      <c r="O477" s="88"/>
      <c r="P477" s="88"/>
      <c r="Q477" s="88"/>
      <c r="R477" s="88"/>
      <c r="S477" s="88">
        <v>0.8</v>
      </c>
      <c r="T477" s="88"/>
      <c r="U477" s="88"/>
      <c r="V477" s="88"/>
      <c r="W477" s="88"/>
      <c r="X477" s="88"/>
      <c r="Y477" s="88"/>
      <c r="Z477" s="88">
        <v>1.6</v>
      </c>
      <c r="AA477" s="88"/>
      <c r="AB477" s="88"/>
      <c r="AC477" s="88"/>
      <c r="AD477" s="88"/>
      <c r="AE477" s="88"/>
      <c r="AF477" s="88"/>
      <c r="AG477" s="88">
        <v>0.8</v>
      </c>
      <c r="AH477" s="88"/>
      <c r="AI477" s="88"/>
      <c r="AJ477" s="88"/>
      <c r="AK477" s="88"/>
      <c r="AL477" s="88"/>
      <c r="AM477" s="88"/>
      <c r="AN477" s="88">
        <v>0.8</v>
      </c>
      <c r="AO477" s="88"/>
      <c r="AP477" s="88"/>
      <c r="AQ477" s="196"/>
      <c r="AR477" s="206">
        <f t="shared" si="15"/>
        <v>4</v>
      </c>
      <c r="AS477" s="18" t="s">
        <v>279</v>
      </c>
      <c r="AT477" s="17" t="s">
        <v>594</v>
      </c>
    </row>
    <row r="478" spans="1:46" ht="75">
      <c r="A478" s="40" t="s">
        <v>679</v>
      </c>
      <c r="B478" s="3" t="s">
        <v>24</v>
      </c>
      <c r="C478" s="18" t="s">
        <v>279</v>
      </c>
      <c r="D478" s="17" t="s">
        <v>595</v>
      </c>
      <c r="E478" s="3"/>
      <c r="F478" s="3" t="s">
        <v>668</v>
      </c>
      <c r="G478" s="3" t="s">
        <v>668</v>
      </c>
      <c r="H478" s="6" t="s">
        <v>678</v>
      </c>
      <c r="I478" s="42" t="s">
        <v>717</v>
      </c>
      <c r="J478" s="214"/>
      <c r="K478" s="212">
        <f t="shared" si="14"/>
        <v>5.6999999999999993</v>
      </c>
      <c r="L478" s="90"/>
      <c r="M478" s="87"/>
      <c r="N478" s="88"/>
      <c r="O478" s="88"/>
      <c r="P478" s="88"/>
      <c r="Q478" s="88"/>
      <c r="R478" s="88"/>
      <c r="S478" s="88">
        <v>1.4</v>
      </c>
      <c r="T478" s="88"/>
      <c r="U478" s="88"/>
      <c r="V478" s="88"/>
      <c r="W478" s="88"/>
      <c r="X478" s="88"/>
      <c r="Y478" s="88"/>
      <c r="Z478" s="88">
        <v>1.5</v>
      </c>
      <c r="AA478" s="88"/>
      <c r="AB478" s="88"/>
      <c r="AC478" s="88"/>
      <c r="AD478" s="88"/>
      <c r="AE478" s="88"/>
      <c r="AF478" s="88"/>
      <c r="AG478" s="88">
        <v>1.4</v>
      </c>
      <c r="AH478" s="88"/>
      <c r="AI478" s="88"/>
      <c r="AJ478" s="88"/>
      <c r="AK478" s="88"/>
      <c r="AL478" s="88"/>
      <c r="AM478" s="88"/>
      <c r="AN478" s="88">
        <v>1.4</v>
      </c>
      <c r="AO478" s="88"/>
      <c r="AP478" s="88"/>
      <c r="AQ478" s="196"/>
      <c r="AR478" s="206">
        <f t="shared" si="15"/>
        <v>5.6999999999999993</v>
      </c>
      <c r="AS478" s="18" t="s">
        <v>279</v>
      </c>
      <c r="AT478" s="17" t="s">
        <v>595</v>
      </c>
    </row>
    <row r="479" spans="1:46" ht="75">
      <c r="A479" s="40" t="s">
        <v>679</v>
      </c>
      <c r="B479" s="3" t="s">
        <v>24</v>
      </c>
      <c r="C479" s="18" t="s">
        <v>279</v>
      </c>
      <c r="D479" s="17" t="s">
        <v>596</v>
      </c>
      <c r="E479" s="3"/>
      <c r="F479" s="3" t="s">
        <v>668</v>
      </c>
      <c r="G479" s="3" t="s">
        <v>668</v>
      </c>
      <c r="H479" s="6" t="s">
        <v>678</v>
      </c>
      <c r="I479" s="42" t="s">
        <v>717</v>
      </c>
      <c r="J479" s="214"/>
      <c r="K479" s="212">
        <f t="shared" si="14"/>
        <v>6</v>
      </c>
      <c r="L479" s="90"/>
      <c r="M479" s="87"/>
      <c r="N479" s="88"/>
      <c r="O479" s="88"/>
      <c r="P479" s="88"/>
      <c r="Q479" s="88"/>
      <c r="R479" s="88"/>
      <c r="S479" s="88">
        <v>1.7</v>
      </c>
      <c r="T479" s="88"/>
      <c r="U479" s="88"/>
      <c r="V479" s="88"/>
      <c r="W479" s="88"/>
      <c r="X479" s="88"/>
      <c r="Y479" s="88"/>
      <c r="Z479" s="88">
        <v>0.9</v>
      </c>
      <c r="AA479" s="88"/>
      <c r="AB479" s="88"/>
      <c r="AC479" s="88"/>
      <c r="AD479" s="88"/>
      <c r="AE479" s="88"/>
      <c r="AF479" s="88"/>
      <c r="AG479" s="88">
        <v>1.7</v>
      </c>
      <c r="AH479" s="88"/>
      <c r="AI479" s="88"/>
      <c r="AJ479" s="88"/>
      <c r="AK479" s="88"/>
      <c r="AL479" s="88"/>
      <c r="AM479" s="88"/>
      <c r="AN479" s="88">
        <v>1.7</v>
      </c>
      <c r="AO479" s="88"/>
      <c r="AP479" s="88"/>
      <c r="AQ479" s="196"/>
      <c r="AR479" s="206">
        <f t="shared" si="15"/>
        <v>6</v>
      </c>
      <c r="AS479" s="18" t="s">
        <v>279</v>
      </c>
      <c r="AT479" s="17" t="s">
        <v>596</v>
      </c>
    </row>
    <row r="480" spans="1:46" ht="75">
      <c r="A480" s="40" t="s">
        <v>679</v>
      </c>
      <c r="B480" s="3" t="s">
        <v>24</v>
      </c>
      <c r="C480" s="18" t="s">
        <v>279</v>
      </c>
      <c r="D480" s="17" t="s">
        <v>597</v>
      </c>
      <c r="E480" s="3"/>
      <c r="F480" s="3" t="s">
        <v>668</v>
      </c>
      <c r="G480" s="3" t="s">
        <v>668</v>
      </c>
      <c r="H480" s="6" t="s">
        <v>678</v>
      </c>
      <c r="I480" s="42" t="s">
        <v>717</v>
      </c>
      <c r="J480" s="214"/>
      <c r="K480" s="212">
        <f t="shared" si="14"/>
        <v>4.4000000000000004</v>
      </c>
      <c r="L480" s="90"/>
      <c r="M480" s="87"/>
      <c r="N480" s="88"/>
      <c r="O480" s="88"/>
      <c r="P480" s="88"/>
      <c r="Q480" s="88"/>
      <c r="R480" s="88"/>
      <c r="S480" s="88">
        <v>1.2</v>
      </c>
      <c r="T480" s="88"/>
      <c r="U480" s="88"/>
      <c r="V480" s="88"/>
      <c r="W480" s="88"/>
      <c r="X480" s="88"/>
      <c r="Y480" s="88"/>
      <c r="Z480" s="88">
        <v>0.8</v>
      </c>
      <c r="AA480" s="88"/>
      <c r="AB480" s="88"/>
      <c r="AC480" s="88"/>
      <c r="AD480" s="88"/>
      <c r="AE480" s="88"/>
      <c r="AF480" s="88"/>
      <c r="AG480" s="88">
        <v>1.2</v>
      </c>
      <c r="AH480" s="88"/>
      <c r="AI480" s="88"/>
      <c r="AJ480" s="88"/>
      <c r="AK480" s="88"/>
      <c r="AL480" s="88"/>
      <c r="AM480" s="88"/>
      <c r="AN480" s="88">
        <v>1.2</v>
      </c>
      <c r="AO480" s="88"/>
      <c r="AP480" s="88"/>
      <c r="AQ480" s="196"/>
      <c r="AR480" s="206">
        <f t="shared" si="15"/>
        <v>4.4000000000000004</v>
      </c>
      <c r="AS480" s="18" t="s">
        <v>279</v>
      </c>
      <c r="AT480" s="17" t="s">
        <v>597</v>
      </c>
    </row>
    <row r="481" spans="1:46" ht="75">
      <c r="A481" s="40" t="s">
        <v>679</v>
      </c>
      <c r="B481" s="3" t="s">
        <v>24</v>
      </c>
      <c r="C481" s="18" t="s">
        <v>279</v>
      </c>
      <c r="D481" s="17" t="s">
        <v>598</v>
      </c>
      <c r="E481" s="3"/>
      <c r="F481" s="3" t="s">
        <v>668</v>
      </c>
      <c r="G481" s="3" t="s">
        <v>668</v>
      </c>
      <c r="H481" s="6" t="s">
        <v>678</v>
      </c>
      <c r="I481" s="42" t="s">
        <v>717</v>
      </c>
      <c r="J481" s="214"/>
      <c r="K481" s="212">
        <f t="shared" si="14"/>
        <v>6.6000000000000005</v>
      </c>
      <c r="L481" s="90"/>
      <c r="M481" s="87"/>
      <c r="N481" s="88"/>
      <c r="O481" s="88"/>
      <c r="P481" s="88"/>
      <c r="Q481" s="88"/>
      <c r="R481" s="88"/>
      <c r="S481" s="88">
        <v>1.7</v>
      </c>
      <c r="T481" s="88"/>
      <c r="U481" s="88"/>
      <c r="V481" s="88"/>
      <c r="W481" s="88"/>
      <c r="X481" s="88"/>
      <c r="Y481" s="88"/>
      <c r="Z481" s="88">
        <v>1.5</v>
      </c>
      <c r="AA481" s="88"/>
      <c r="AB481" s="88"/>
      <c r="AC481" s="88"/>
      <c r="AD481" s="88"/>
      <c r="AE481" s="88"/>
      <c r="AF481" s="88"/>
      <c r="AG481" s="88">
        <v>1.7</v>
      </c>
      <c r="AH481" s="88"/>
      <c r="AI481" s="88"/>
      <c r="AJ481" s="88"/>
      <c r="AK481" s="88"/>
      <c r="AL481" s="88"/>
      <c r="AM481" s="88"/>
      <c r="AN481" s="88">
        <v>1.7</v>
      </c>
      <c r="AO481" s="88"/>
      <c r="AP481" s="88"/>
      <c r="AQ481" s="196"/>
      <c r="AR481" s="206">
        <f t="shared" si="15"/>
        <v>6.6000000000000005</v>
      </c>
      <c r="AS481" s="18" t="s">
        <v>279</v>
      </c>
      <c r="AT481" s="17" t="s">
        <v>598</v>
      </c>
    </row>
    <row r="482" spans="1:46" ht="75">
      <c r="A482" s="40" t="s">
        <v>679</v>
      </c>
      <c r="B482" s="3" t="s">
        <v>24</v>
      </c>
      <c r="C482" s="18" t="s">
        <v>279</v>
      </c>
      <c r="D482" s="17" t="s">
        <v>599</v>
      </c>
      <c r="E482" s="3"/>
      <c r="F482" s="3" t="s">
        <v>668</v>
      </c>
      <c r="G482" s="3" t="s">
        <v>668</v>
      </c>
      <c r="H482" s="6" t="s">
        <v>678</v>
      </c>
      <c r="I482" s="42" t="s">
        <v>717</v>
      </c>
      <c r="J482" s="214"/>
      <c r="K482" s="212">
        <f t="shared" si="14"/>
        <v>7.8</v>
      </c>
      <c r="L482" s="90"/>
      <c r="M482" s="87"/>
      <c r="N482" s="88"/>
      <c r="O482" s="88"/>
      <c r="P482" s="88"/>
      <c r="Q482" s="88"/>
      <c r="R482" s="88"/>
      <c r="S482" s="88">
        <v>1.8</v>
      </c>
      <c r="T482" s="88"/>
      <c r="U482" s="88"/>
      <c r="V482" s="88"/>
      <c r="W482" s="88"/>
      <c r="X482" s="88"/>
      <c r="Y482" s="88"/>
      <c r="Z482" s="88">
        <v>2.4</v>
      </c>
      <c r="AA482" s="88"/>
      <c r="AB482" s="88"/>
      <c r="AC482" s="88"/>
      <c r="AD482" s="88"/>
      <c r="AE482" s="88"/>
      <c r="AF482" s="88"/>
      <c r="AG482" s="88">
        <v>1.8</v>
      </c>
      <c r="AH482" s="88"/>
      <c r="AI482" s="88"/>
      <c r="AJ482" s="88"/>
      <c r="AK482" s="88"/>
      <c r="AL482" s="88"/>
      <c r="AM482" s="88"/>
      <c r="AN482" s="88">
        <v>1.8</v>
      </c>
      <c r="AO482" s="88"/>
      <c r="AP482" s="88"/>
      <c r="AQ482" s="196"/>
      <c r="AR482" s="206">
        <f t="shared" si="15"/>
        <v>7.8</v>
      </c>
      <c r="AS482" s="18" t="s">
        <v>279</v>
      </c>
      <c r="AT482" s="17" t="s">
        <v>599</v>
      </c>
    </row>
    <row r="483" spans="1:46" ht="75">
      <c r="A483" s="40" t="s">
        <v>679</v>
      </c>
      <c r="B483" s="3" t="s">
        <v>24</v>
      </c>
      <c r="C483" s="18" t="s">
        <v>279</v>
      </c>
      <c r="D483" s="17" t="s">
        <v>895</v>
      </c>
      <c r="E483" s="3"/>
      <c r="F483" s="3" t="s">
        <v>668</v>
      </c>
      <c r="G483" s="3" t="s">
        <v>668</v>
      </c>
      <c r="H483" s="6" t="s">
        <v>678</v>
      </c>
      <c r="I483" s="42" t="s">
        <v>717</v>
      </c>
      <c r="J483" s="214"/>
      <c r="K483" s="212">
        <f t="shared" si="14"/>
        <v>4.8</v>
      </c>
      <c r="L483" s="90"/>
      <c r="M483" s="87"/>
      <c r="N483" s="88"/>
      <c r="O483" s="88"/>
      <c r="P483" s="88"/>
      <c r="Q483" s="88"/>
      <c r="R483" s="88"/>
      <c r="S483" s="88">
        <v>1.2</v>
      </c>
      <c r="T483" s="88"/>
      <c r="U483" s="88"/>
      <c r="V483" s="88"/>
      <c r="W483" s="88"/>
      <c r="X483" s="88"/>
      <c r="Y483" s="88"/>
      <c r="Z483" s="88">
        <v>1.6</v>
      </c>
      <c r="AA483" s="88"/>
      <c r="AB483" s="88"/>
      <c r="AC483" s="88"/>
      <c r="AD483" s="88"/>
      <c r="AE483" s="88"/>
      <c r="AF483" s="88"/>
      <c r="AG483" s="88">
        <v>1.2</v>
      </c>
      <c r="AH483" s="88"/>
      <c r="AI483" s="88"/>
      <c r="AJ483" s="88"/>
      <c r="AK483" s="88"/>
      <c r="AL483" s="88"/>
      <c r="AM483" s="88"/>
      <c r="AN483" s="88">
        <v>0.8</v>
      </c>
      <c r="AO483" s="88"/>
      <c r="AP483" s="88"/>
      <c r="AQ483" s="196"/>
      <c r="AR483" s="206">
        <f t="shared" si="15"/>
        <v>4.8</v>
      </c>
      <c r="AS483" s="18" t="s">
        <v>279</v>
      </c>
      <c r="AT483" s="17" t="s">
        <v>895</v>
      </c>
    </row>
    <row r="484" spans="1:46" ht="75">
      <c r="A484" s="40" t="s">
        <v>679</v>
      </c>
      <c r="B484" s="3" t="s">
        <v>24</v>
      </c>
      <c r="C484" s="18" t="s">
        <v>279</v>
      </c>
      <c r="D484" s="6" t="s">
        <v>601</v>
      </c>
      <c r="E484" s="3"/>
      <c r="F484" s="3" t="s">
        <v>668</v>
      </c>
      <c r="G484" s="3" t="s">
        <v>668</v>
      </c>
      <c r="H484" s="6" t="s">
        <v>678</v>
      </c>
      <c r="I484" s="42" t="s">
        <v>717</v>
      </c>
      <c r="J484" s="214"/>
      <c r="K484" s="212">
        <f t="shared" si="14"/>
        <v>4.5</v>
      </c>
      <c r="L484" s="90"/>
      <c r="M484" s="87"/>
      <c r="N484" s="88"/>
      <c r="O484" s="88"/>
      <c r="P484" s="88"/>
      <c r="Q484" s="88"/>
      <c r="R484" s="88"/>
      <c r="S484" s="88">
        <v>1.5</v>
      </c>
      <c r="T484" s="88"/>
      <c r="U484" s="88"/>
      <c r="V484" s="88"/>
      <c r="W484" s="88"/>
      <c r="X484" s="88"/>
      <c r="Y484" s="88"/>
      <c r="Z484" s="88"/>
      <c r="AA484" s="88"/>
      <c r="AB484" s="88"/>
      <c r="AC484" s="88"/>
      <c r="AD484" s="88"/>
      <c r="AE484" s="88"/>
      <c r="AF484" s="88"/>
      <c r="AG484" s="88">
        <v>1.5</v>
      </c>
      <c r="AH484" s="88"/>
      <c r="AI484" s="88"/>
      <c r="AJ484" s="88"/>
      <c r="AK484" s="88"/>
      <c r="AL484" s="88"/>
      <c r="AM484" s="88"/>
      <c r="AN484" s="88">
        <v>1.5</v>
      </c>
      <c r="AO484" s="88"/>
      <c r="AP484" s="88"/>
      <c r="AQ484" s="196"/>
      <c r="AR484" s="206">
        <f t="shared" si="15"/>
        <v>4.5</v>
      </c>
      <c r="AS484" s="18" t="s">
        <v>279</v>
      </c>
      <c r="AT484" s="6" t="s">
        <v>601</v>
      </c>
    </row>
    <row r="485" spans="1:46" ht="75">
      <c r="A485" s="40" t="s">
        <v>679</v>
      </c>
      <c r="B485" s="3" t="s">
        <v>24</v>
      </c>
      <c r="C485" s="18" t="s">
        <v>279</v>
      </c>
      <c r="D485" s="6" t="s">
        <v>602</v>
      </c>
      <c r="E485" s="3"/>
      <c r="F485" s="3" t="s">
        <v>668</v>
      </c>
      <c r="G485" s="3" t="s">
        <v>668</v>
      </c>
      <c r="H485" s="6" t="s">
        <v>678</v>
      </c>
      <c r="I485" s="42" t="s">
        <v>717</v>
      </c>
      <c r="J485" s="214"/>
      <c r="K485" s="212">
        <f t="shared" si="14"/>
        <v>4.5</v>
      </c>
      <c r="L485" s="90"/>
      <c r="M485" s="87"/>
      <c r="N485" s="88"/>
      <c r="O485" s="88"/>
      <c r="P485" s="88"/>
      <c r="Q485" s="88"/>
      <c r="R485" s="88"/>
      <c r="S485" s="88">
        <v>1.5</v>
      </c>
      <c r="T485" s="88"/>
      <c r="U485" s="88"/>
      <c r="V485" s="88"/>
      <c r="W485" s="88"/>
      <c r="X485" s="88"/>
      <c r="Y485" s="88"/>
      <c r="Z485" s="88"/>
      <c r="AA485" s="88"/>
      <c r="AB485" s="88"/>
      <c r="AC485" s="88"/>
      <c r="AD485" s="88"/>
      <c r="AE485" s="88"/>
      <c r="AF485" s="88"/>
      <c r="AG485" s="88">
        <v>1.5</v>
      </c>
      <c r="AH485" s="88"/>
      <c r="AI485" s="88"/>
      <c r="AJ485" s="88"/>
      <c r="AK485" s="88"/>
      <c r="AL485" s="88"/>
      <c r="AM485" s="88"/>
      <c r="AN485" s="88">
        <v>1.5</v>
      </c>
      <c r="AO485" s="88"/>
      <c r="AP485" s="88"/>
      <c r="AQ485" s="196"/>
      <c r="AR485" s="206">
        <f t="shared" si="15"/>
        <v>4.5</v>
      </c>
      <c r="AS485" s="18" t="s">
        <v>279</v>
      </c>
      <c r="AT485" s="6" t="s">
        <v>602</v>
      </c>
    </row>
    <row r="486" spans="1:46" ht="75">
      <c r="A486" s="40" t="s">
        <v>679</v>
      </c>
      <c r="B486" s="3" t="s">
        <v>24</v>
      </c>
      <c r="C486" s="18" t="s">
        <v>279</v>
      </c>
      <c r="D486" s="6" t="s">
        <v>603</v>
      </c>
      <c r="E486" s="3"/>
      <c r="F486" s="3" t="s">
        <v>668</v>
      </c>
      <c r="G486" s="3" t="s">
        <v>668</v>
      </c>
      <c r="H486" s="6" t="s">
        <v>678</v>
      </c>
      <c r="I486" s="42" t="s">
        <v>717</v>
      </c>
      <c r="J486" s="214"/>
      <c r="K486" s="212">
        <f t="shared" si="14"/>
        <v>6.1</v>
      </c>
      <c r="L486" s="90"/>
      <c r="M486" s="87"/>
      <c r="N486" s="88"/>
      <c r="O486" s="88"/>
      <c r="P486" s="88"/>
      <c r="Q486" s="88"/>
      <c r="R486" s="88"/>
      <c r="S486" s="88">
        <v>1.5</v>
      </c>
      <c r="T486" s="88"/>
      <c r="U486" s="88"/>
      <c r="V486" s="88"/>
      <c r="W486" s="88"/>
      <c r="X486" s="88"/>
      <c r="Y486" s="88"/>
      <c r="Z486" s="88">
        <v>1.6</v>
      </c>
      <c r="AA486" s="88"/>
      <c r="AB486" s="88"/>
      <c r="AC486" s="88"/>
      <c r="AD486" s="88"/>
      <c r="AE486" s="88"/>
      <c r="AF486" s="88"/>
      <c r="AG486" s="88">
        <v>1.5</v>
      </c>
      <c r="AH486" s="88"/>
      <c r="AI486" s="88"/>
      <c r="AJ486" s="88"/>
      <c r="AK486" s="88"/>
      <c r="AL486" s="88"/>
      <c r="AM486" s="88"/>
      <c r="AN486" s="88">
        <v>1.5</v>
      </c>
      <c r="AO486" s="88"/>
      <c r="AP486" s="88"/>
      <c r="AQ486" s="196"/>
      <c r="AR486" s="206">
        <f t="shared" si="15"/>
        <v>6.1</v>
      </c>
      <c r="AS486" s="18" t="s">
        <v>279</v>
      </c>
      <c r="AT486" s="6" t="s">
        <v>603</v>
      </c>
    </row>
    <row r="487" spans="1:46" ht="75">
      <c r="A487" s="40" t="s">
        <v>679</v>
      </c>
      <c r="B487" s="3" t="s">
        <v>24</v>
      </c>
      <c r="C487" s="18" t="s">
        <v>279</v>
      </c>
      <c r="D487" s="6" t="s">
        <v>604</v>
      </c>
      <c r="E487" s="3"/>
      <c r="F487" s="3" t="s">
        <v>668</v>
      </c>
      <c r="G487" s="3" t="s">
        <v>668</v>
      </c>
      <c r="H487" s="6" t="s">
        <v>678</v>
      </c>
      <c r="I487" s="42" t="s">
        <v>717</v>
      </c>
      <c r="J487" s="214"/>
      <c r="K487" s="212">
        <f t="shared" si="14"/>
        <v>7</v>
      </c>
      <c r="L487" s="90"/>
      <c r="M487" s="87"/>
      <c r="N487" s="88"/>
      <c r="O487" s="88"/>
      <c r="P487" s="88"/>
      <c r="Q487" s="88"/>
      <c r="R487" s="88"/>
      <c r="S487" s="88">
        <v>1.8</v>
      </c>
      <c r="T487" s="88"/>
      <c r="U487" s="88"/>
      <c r="V487" s="88"/>
      <c r="W487" s="88"/>
      <c r="X487" s="88"/>
      <c r="Y487" s="88"/>
      <c r="Z487" s="88">
        <v>1.6</v>
      </c>
      <c r="AA487" s="88"/>
      <c r="AB487" s="88"/>
      <c r="AC487" s="88"/>
      <c r="AD487" s="88"/>
      <c r="AE487" s="88"/>
      <c r="AF487" s="88"/>
      <c r="AG487" s="88">
        <v>1.8</v>
      </c>
      <c r="AH487" s="88"/>
      <c r="AI487" s="88"/>
      <c r="AJ487" s="88"/>
      <c r="AK487" s="88"/>
      <c r="AL487" s="88"/>
      <c r="AM487" s="88"/>
      <c r="AN487" s="88">
        <v>1.8</v>
      </c>
      <c r="AO487" s="88"/>
      <c r="AP487" s="88"/>
      <c r="AQ487" s="196"/>
      <c r="AR487" s="206">
        <f t="shared" si="15"/>
        <v>7</v>
      </c>
      <c r="AS487" s="18" t="s">
        <v>279</v>
      </c>
      <c r="AT487" s="6" t="s">
        <v>604</v>
      </c>
    </row>
    <row r="488" spans="1:46" ht="75">
      <c r="A488" s="40" t="s">
        <v>679</v>
      </c>
      <c r="B488" s="3" t="s">
        <v>24</v>
      </c>
      <c r="C488" s="18" t="s">
        <v>279</v>
      </c>
      <c r="D488" s="6" t="s">
        <v>605</v>
      </c>
      <c r="E488" s="3"/>
      <c r="F488" s="3" t="s">
        <v>668</v>
      </c>
      <c r="G488" s="3" t="s">
        <v>668</v>
      </c>
      <c r="H488" s="6" t="s">
        <v>678</v>
      </c>
      <c r="I488" s="42" t="s">
        <v>717</v>
      </c>
      <c r="J488" s="214"/>
      <c r="K488" s="212">
        <f t="shared" si="14"/>
        <v>4.8</v>
      </c>
      <c r="L488" s="90"/>
      <c r="M488" s="87"/>
      <c r="N488" s="88"/>
      <c r="O488" s="88"/>
      <c r="P488" s="88"/>
      <c r="Q488" s="88"/>
      <c r="R488" s="88"/>
      <c r="S488" s="88">
        <v>1.2</v>
      </c>
      <c r="T488" s="88"/>
      <c r="U488" s="88"/>
      <c r="V488" s="88"/>
      <c r="W488" s="88"/>
      <c r="X488" s="88"/>
      <c r="Y488" s="88"/>
      <c r="Z488" s="88">
        <v>1.2</v>
      </c>
      <c r="AA488" s="88"/>
      <c r="AB488" s="88"/>
      <c r="AC488" s="88"/>
      <c r="AD488" s="88"/>
      <c r="AE488" s="88"/>
      <c r="AF488" s="88"/>
      <c r="AG488" s="88">
        <v>1.2</v>
      </c>
      <c r="AH488" s="88"/>
      <c r="AI488" s="88"/>
      <c r="AJ488" s="88"/>
      <c r="AK488" s="88"/>
      <c r="AL488" s="88"/>
      <c r="AM488" s="88"/>
      <c r="AN488" s="88">
        <v>1.2</v>
      </c>
      <c r="AO488" s="88"/>
      <c r="AP488" s="88"/>
      <c r="AQ488" s="196"/>
      <c r="AR488" s="206">
        <f t="shared" si="15"/>
        <v>4.8</v>
      </c>
      <c r="AS488" s="18" t="s">
        <v>279</v>
      </c>
      <c r="AT488" s="6" t="s">
        <v>605</v>
      </c>
    </row>
    <row r="489" spans="1:46" ht="75">
      <c r="A489" s="40" t="s">
        <v>679</v>
      </c>
      <c r="B489" s="3" t="s">
        <v>24</v>
      </c>
      <c r="C489" s="18" t="s">
        <v>279</v>
      </c>
      <c r="D489" s="6" t="s">
        <v>606</v>
      </c>
      <c r="E489" s="3"/>
      <c r="F489" s="3" t="s">
        <v>668</v>
      </c>
      <c r="G489" s="3" t="s">
        <v>668</v>
      </c>
      <c r="H489" s="6" t="s">
        <v>678</v>
      </c>
      <c r="I489" s="42" t="s">
        <v>717</v>
      </c>
      <c r="J489" s="214"/>
      <c r="K489" s="212">
        <f t="shared" si="14"/>
        <v>6.1999999999999993</v>
      </c>
      <c r="L489" s="90"/>
      <c r="M489" s="87"/>
      <c r="N489" s="88"/>
      <c r="O489" s="88"/>
      <c r="P489" s="88"/>
      <c r="Q489" s="88"/>
      <c r="R489" s="88"/>
      <c r="S489" s="88">
        <v>1.3</v>
      </c>
      <c r="T489" s="88"/>
      <c r="U489" s="88"/>
      <c r="V489" s="88"/>
      <c r="W489" s="88"/>
      <c r="X489" s="88"/>
      <c r="Y489" s="88"/>
      <c r="Z489" s="88">
        <v>2.8</v>
      </c>
      <c r="AA489" s="88"/>
      <c r="AB489" s="88"/>
      <c r="AC489" s="88"/>
      <c r="AD489" s="88"/>
      <c r="AE489" s="88"/>
      <c r="AF489" s="88"/>
      <c r="AG489" s="88">
        <v>0.8</v>
      </c>
      <c r="AH489" s="88"/>
      <c r="AI489" s="88"/>
      <c r="AJ489" s="88"/>
      <c r="AK489" s="88"/>
      <c r="AL489" s="88"/>
      <c r="AM489" s="88"/>
      <c r="AN489" s="88">
        <v>1.3</v>
      </c>
      <c r="AO489" s="88"/>
      <c r="AP489" s="88"/>
      <c r="AQ489" s="196"/>
      <c r="AR489" s="206">
        <f t="shared" si="15"/>
        <v>6.1999999999999993</v>
      </c>
      <c r="AS489" s="18" t="s">
        <v>279</v>
      </c>
      <c r="AT489" s="6" t="s">
        <v>606</v>
      </c>
    </row>
    <row r="490" spans="1:46" ht="75">
      <c r="A490" s="40" t="s">
        <v>679</v>
      </c>
      <c r="B490" s="3" t="s">
        <v>24</v>
      </c>
      <c r="C490" s="18" t="s">
        <v>279</v>
      </c>
      <c r="D490" s="6" t="s">
        <v>607</v>
      </c>
      <c r="E490" s="3"/>
      <c r="F490" s="3" t="s">
        <v>668</v>
      </c>
      <c r="G490" s="3" t="s">
        <v>668</v>
      </c>
      <c r="H490" s="6" t="s">
        <v>678</v>
      </c>
      <c r="I490" s="42" t="s">
        <v>717</v>
      </c>
      <c r="J490" s="214"/>
      <c r="K490" s="212">
        <f t="shared" si="14"/>
        <v>7.3000000000000007</v>
      </c>
      <c r="L490" s="90"/>
      <c r="M490" s="87"/>
      <c r="N490" s="88"/>
      <c r="O490" s="88"/>
      <c r="P490" s="88"/>
      <c r="Q490" s="88"/>
      <c r="R490" s="88"/>
      <c r="S490" s="88">
        <v>2.1</v>
      </c>
      <c r="T490" s="88"/>
      <c r="U490" s="88"/>
      <c r="V490" s="88"/>
      <c r="W490" s="88"/>
      <c r="X490" s="88"/>
      <c r="Y490" s="88"/>
      <c r="Z490" s="88">
        <v>1.6</v>
      </c>
      <c r="AA490" s="88"/>
      <c r="AB490" s="88"/>
      <c r="AC490" s="88"/>
      <c r="AD490" s="88"/>
      <c r="AE490" s="88"/>
      <c r="AF490" s="88"/>
      <c r="AG490" s="88">
        <v>1.5</v>
      </c>
      <c r="AH490" s="88"/>
      <c r="AI490" s="88"/>
      <c r="AJ490" s="88"/>
      <c r="AK490" s="88"/>
      <c r="AL490" s="88"/>
      <c r="AM490" s="88"/>
      <c r="AN490" s="88">
        <v>2.1</v>
      </c>
      <c r="AO490" s="88"/>
      <c r="AP490" s="88"/>
      <c r="AQ490" s="196"/>
      <c r="AR490" s="206">
        <f t="shared" si="15"/>
        <v>7.3000000000000007</v>
      </c>
      <c r="AS490" s="18" t="s">
        <v>279</v>
      </c>
      <c r="AT490" s="6" t="s">
        <v>607</v>
      </c>
    </row>
    <row r="491" spans="1:46" ht="75">
      <c r="A491" s="40" t="s">
        <v>679</v>
      </c>
      <c r="B491" s="3" t="s">
        <v>24</v>
      </c>
      <c r="C491" s="18" t="s">
        <v>279</v>
      </c>
      <c r="D491" s="6" t="s">
        <v>608</v>
      </c>
      <c r="E491" s="3"/>
      <c r="F491" s="3" t="s">
        <v>668</v>
      </c>
      <c r="G491" s="3" t="s">
        <v>668</v>
      </c>
      <c r="H491" s="6" t="s">
        <v>678</v>
      </c>
      <c r="I491" s="42" t="s">
        <v>717</v>
      </c>
      <c r="J491" s="214"/>
      <c r="K491" s="212">
        <f t="shared" si="14"/>
        <v>6</v>
      </c>
      <c r="L491" s="90"/>
      <c r="M491" s="87"/>
      <c r="N491" s="88"/>
      <c r="O491" s="88"/>
      <c r="P491" s="88"/>
      <c r="Q491" s="88"/>
      <c r="R491" s="88"/>
      <c r="S491" s="88">
        <v>1.2</v>
      </c>
      <c r="T491" s="88"/>
      <c r="U491" s="88"/>
      <c r="V491" s="88"/>
      <c r="W491" s="88"/>
      <c r="X491" s="88"/>
      <c r="Y491" s="88"/>
      <c r="Z491" s="88">
        <v>2.4</v>
      </c>
      <c r="AA491" s="88"/>
      <c r="AB491" s="88"/>
      <c r="AC491" s="88"/>
      <c r="AD491" s="88"/>
      <c r="AE491" s="88"/>
      <c r="AF491" s="88"/>
      <c r="AG491" s="88">
        <v>1.2</v>
      </c>
      <c r="AH491" s="88"/>
      <c r="AI491" s="88"/>
      <c r="AJ491" s="88"/>
      <c r="AK491" s="88"/>
      <c r="AL491" s="88"/>
      <c r="AM491" s="88"/>
      <c r="AN491" s="88">
        <v>1.2</v>
      </c>
      <c r="AO491" s="88"/>
      <c r="AP491" s="88"/>
      <c r="AQ491" s="196"/>
      <c r="AR491" s="206">
        <f t="shared" si="15"/>
        <v>6</v>
      </c>
      <c r="AS491" s="18" t="s">
        <v>279</v>
      </c>
      <c r="AT491" s="6" t="s">
        <v>608</v>
      </c>
    </row>
    <row r="492" spans="1:46" ht="75">
      <c r="A492" s="40" t="s">
        <v>679</v>
      </c>
      <c r="B492" s="3" t="s">
        <v>24</v>
      </c>
      <c r="C492" s="18" t="s">
        <v>279</v>
      </c>
      <c r="D492" s="6" t="s">
        <v>609</v>
      </c>
      <c r="E492" s="3"/>
      <c r="F492" s="3" t="s">
        <v>668</v>
      </c>
      <c r="G492" s="3" t="s">
        <v>668</v>
      </c>
      <c r="H492" s="6" t="s">
        <v>678</v>
      </c>
      <c r="I492" s="42" t="s">
        <v>717</v>
      </c>
      <c r="J492" s="214"/>
      <c r="K492" s="212">
        <f t="shared" si="14"/>
        <v>6.2</v>
      </c>
      <c r="L492" s="90"/>
      <c r="M492" s="87"/>
      <c r="N492" s="88"/>
      <c r="O492" s="88"/>
      <c r="P492" s="88"/>
      <c r="Q492" s="88"/>
      <c r="R492" s="88"/>
      <c r="S492" s="88">
        <v>1.8</v>
      </c>
      <c r="T492" s="88"/>
      <c r="U492" s="88"/>
      <c r="V492" s="88"/>
      <c r="W492" s="88"/>
      <c r="X492" s="88"/>
      <c r="Y492" s="88"/>
      <c r="Z492" s="88">
        <v>1.8</v>
      </c>
      <c r="AA492" s="88"/>
      <c r="AB492" s="88"/>
      <c r="AC492" s="88"/>
      <c r="AD492" s="88"/>
      <c r="AE492" s="88"/>
      <c r="AF492" s="88"/>
      <c r="AG492" s="88">
        <v>1.8</v>
      </c>
      <c r="AH492" s="88"/>
      <c r="AI492" s="88"/>
      <c r="AJ492" s="88"/>
      <c r="AK492" s="88"/>
      <c r="AL492" s="88"/>
      <c r="AM492" s="88"/>
      <c r="AN492" s="88">
        <v>0.8</v>
      </c>
      <c r="AO492" s="88"/>
      <c r="AP492" s="88"/>
      <c r="AQ492" s="196"/>
      <c r="AR492" s="206">
        <f t="shared" si="15"/>
        <v>6.2</v>
      </c>
      <c r="AS492" s="18" t="s">
        <v>279</v>
      </c>
      <c r="AT492" s="6" t="s">
        <v>609</v>
      </c>
    </row>
    <row r="493" spans="1:46" ht="75">
      <c r="A493" s="40" t="s">
        <v>679</v>
      </c>
      <c r="B493" s="3" t="s">
        <v>24</v>
      </c>
      <c r="C493" s="18" t="s">
        <v>279</v>
      </c>
      <c r="D493" s="6" t="s">
        <v>610</v>
      </c>
      <c r="E493" s="3"/>
      <c r="F493" s="3" t="s">
        <v>668</v>
      </c>
      <c r="G493" s="3" t="s">
        <v>668</v>
      </c>
      <c r="H493" s="6" t="s">
        <v>678</v>
      </c>
      <c r="I493" s="42" t="s">
        <v>717</v>
      </c>
      <c r="J493" s="214"/>
      <c r="K493" s="212">
        <f t="shared" si="14"/>
        <v>6.6</v>
      </c>
      <c r="L493" s="90"/>
      <c r="M493" s="87"/>
      <c r="N493" s="88"/>
      <c r="O493" s="88"/>
      <c r="P493" s="88"/>
      <c r="Q493" s="88"/>
      <c r="R493" s="88"/>
      <c r="S493" s="88">
        <v>1.6</v>
      </c>
      <c r="T493" s="88"/>
      <c r="U493" s="88"/>
      <c r="V493" s="88"/>
      <c r="W493" s="88"/>
      <c r="X493" s="88"/>
      <c r="Y493" s="88"/>
      <c r="Z493" s="88">
        <v>1.8</v>
      </c>
      <c r="AA493" s="88"/>
      <c r="AB493" s="88"/>
      <c r="AC493" s="88"/>
      <c r="AD493" s="88"/>
      <c r="AE493" s="88"/>
      <c r="AF493" s="88"/>
      <c r="AG493" s="88">
        <v>1.6</v>
      </c>
      <c r="AH493" s="88"/>
      <c r="AI493" s="88"/>
      <c r="AJ493" s="88"/>
      <c r="AK493" s="88"/>
      <c r="AL493" s="88"/>
      <c r="AM493" s="88"/>
      <c r="AN493" s="88">
        <v>1.6</v>
      </c>
      <c r="AO493" s="88"/>
      <c r="AP493" s="88"/>
      <c r="AQ493" s="196"/>
      <c r="AR493" s="206">
        <f t="shared" si="15"/>
        <v>6.6</v>
      </c>
      <c r="AS493" s="18" t="s">
        <v>279</v>
      </c>
      <c r="AT493" s="6" t="s">
        <v>610</v>
      </c>
    </row>
    <row r="494" spans="1:46" ht="75">
      <c r="A494" s="40" t="s">
        <v>679</v>
      </c>
      <c r="B494" s="3" t="s">
        <v>24</v>
      </c>
      <c r="C494" s="18" t="s">
        <v>279</v>
      </c>
      <c r="D494" s="6" t="s">
        <v>611</v>
      </c>
      <c r="E494" s="3"/>
      <c r="F494" s="3" t="s">
        <v>668</v>
      </c>
      <c r="G494" s="3" t="s">
        <v>668</v>
      </c>
      <c r="H494" s="6" t="s">
        <v>678</v>
      </c>
      <c r="I494" s="42" t="s">
        <v>717</v>
      </c>
      <c r="J494" s="214"/>
      <c r="K494" s="212">
        <f t="shared" si="14"/>
        <v>4.8</v>
      </c>
      <c r="L494" s="90"/>
      <c r="M494" s="87"/>
      <c r="N494" s="88"/>
      <c r="O494" s="88"/>
      <c r="P494" s="88"/>
      <c r="Q494" s="88"/>
      <c r="R494" s="88"/>
      <c r="S494" s="88">
        <v>1.2</v>
      </c>
      <c r="T494" s="88"/>
      <c r="U494" s="88"/>
      <c r="V494" s="88"/>
      <c r="W494" s="88"/>
      <c r="X494" s="88"/>
      <c r="Y494" s="88"/>
      <c r="Z494" s="88">
        <v>1.2</v>
      </c>
      <c r="AA494" s="88"/>
      <c r="AB494" s="88"/>
      <c r="AC494" s="88"/>
      <c r="AD494" s="88"/>
      <c r="AE494" s="88"/>
      <c r="AF494" s="88"/>
      <c r="AG494" s="88">
        <v>1.2</v>
      </c>
      <c r="AH494" s="88"/>
      <c r="AI494" s="88"/>
      <c r="AJ494" s="88"/>
      <c r="AK494" s="88"/>
      <c r="AL494" s="88"/>
      <c r="AM494" s="88"/>
      <c r="AN494" s="88">
        <v>1.2</v>
      </c>
      <c r="AO494" s="88"/>
      <c r="AP494" s="88"/>
      <c r="AQ494" s="196"/>
      <c r="AR494" s="206">
        <f t="shared" si="15"/>
        <v>4.8</v>
      </c>
      <c r="AS494" s="18" t="s">
        <v>279</v>
      </c>
      <c r="AT494" s="6" t="s">
        <v>611</v>
      </c>
    </row>
    <row r="495" spans="1:46" ht="75">
      <c r="A495" s="40" t="s">
        <v>679</v>
      </c>
      <c r="B495" s="3" t="s">
        <v>24</v>
      </c>
      <c r="C495" s="18" t="s">
        <v>279</v>
      </c>
      <c r="D495" s="6" t="s">
        <v>612</v>
      </c>
      <c r="E495" s="3"/>
      <c r="F495" s="3" t="s">
        <v>668</v>
      </c>
      <c r="G495" s="3" t="s">
        <v>668</v>
      </c>
      <c r="H495" s="6" t="s">
        <v>678</v>
      </c>
      <c r="I495" s="42" t="s">
        <v>717</v>
      </c>
      <c r="J495" s="214"/>
      <c r="K495" s="212">
        <f t="shared" si="14"/>
        <v>1.2</v>
      </c>
      <c r="L495" s="90"/>
      <c r="M495" s="87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8"/>
      <c r="Z495" s="88">
        <v>1.2</v>
      </c>
      <c r="AA495" s="88"/>
      <c r="AB495" s="88"/>
      <c r="AC495" s="88"/>
      <c r="AD495" s="88"/>
      <c r="AE495" s="88"/>
      <c r="AF495" s="88"/>
      <c r="AG495" s="88"/>
      <c r="AH495" s="88"/>
      <c r="AI495" s="88"/>
      <c r="AJ495" s="88"/>
      <c r="AK495" s="88"/>
      <c r="AL495" s="88"/>
      <c r="AM495" s="88"/>
      <c r="AN495" s="88"/>
      <c r="AO495" s="88"/>
      <c r="AP495" s="88"/>
      <c r="AQ495" s="196"/>
      <c r="AR495" s="206">
        <f t="shared" si="15"/>
        <v>1.2</v>
      </c>
      <c r="AS495" s="18" t="s">
        <v>279</v>
      </c>
      <c r="AT495" s="6" t="s">
        <v>612</v>
      </c>
    </row>
    <row r="496" spans="1:46" ht="75">
      <c r="A496" s="40" t="s">
        <v>679</v>
      </c>
      <c r="B496" s="3" t="s">
        <v>24</v>
      </c>
      <c r="C496" s="18" t="s">
        <v>279</v>
      </c>
      <c r="D496" s="6" t="s">
        <v>613</v>
      </c>
      <c r="E496" s="3"/>
      <c r="F496" s="3" t="s">
        <v>668</v>
      </c>
      <c r="G496" s="3" t="s">
        <v>668</v>
      </c>
      <c r="H496" s="6" t="s">
        <v>678</v>
      </c>
      <c r="I496" s="42" t="s">
        <v>717</v>
      </c>
      <c r="J496" s="214"/>
      <c r="K496" s="212">
        <f t="shared" si="14"/>
        <v>0</v>
      </c>
      <c r="L496" s="90"/>
      <c r="M496" s="87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  <c r="AA496" s="88"/>
      <c r="AB496" s="88"/>
      <c r="AC496" s="88"/>
      <c r="AD496" s="88"/>
      <c r="AE496" s="88"/>
      <c r="AF496" s="88"/>
      <c r="AG496" s="88"/>
      <c r="AH496" s="88"/>
      <c r="AI496" s="88"/>
      <c r="AJ496" s="88"/>
      <c r="AK496" s="88"/>
      <c r="AL496" s="88"/>
      <c r="AM496" s="88"/>
      <c r="AN496" s="88"/>
      <c r="AO496" s="88"/>
      <c r="AP496" s="88"/>
      <c r="AQ496" s="196"/>
      <c r="AR496" s="206">
        <f t="shared" si="15"/>
        <v>0</v>
      </c>
      <c r="AS496" s="18" t="s">
        <v>279</v>
      </c>
      <c r="AT496" s="6" t="s">
        <v>613</v>
      </c>
    </row>
    <row r="497" spans="1:46" ht="75">
      <c r="A497" s="40" t="s">
        <v>679</v>
      </c>
      <c r="B497" s="3" t="s">
        <v>24</v>
      </c>
      <c r="C497" s="18" t="s">
        <v>279</v>
      </c>
      <c r="D497" s="6" t="s">
        <v>614</v>
      </c>
      <c r="E497" s="3"/>
      <c r="F497" s="3" t="s">
        <v>668</v>
      </c>
      <c r="G497" s="3" t="s">
        <v>668</v>
      </c>
      <c r="H497" s="6" t="s">
        <v>678</v>
      </c>
      <c r="I497" s="42" t="s">
        <v>717</v>
      </c>
      <c r="J497" s="214"/>
      <c r="K497" s="212">
        <f t="shared" si="14"/>
        <v>0</v>
      </c>
      <c r="L497" s="90"/>
      <c r="M497" s="87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  <c r="AA497" s="88"/>
      <c r="AB497" s="88"/>
      <c r="AC497" s="88"/>
      <c r="AD497" s="88"/>
      <c r="AE497" s="88"/>
      <c r="AF497" s="88"/>
      <c r="AG497" s="88"/>
      <c r="AH497" s="88"/>
      <c r="AI497" s="88"/>
      <c r="AJ497" s="88"/>
      <c r="AK497" s="88"/>
      <c r="AL497" s="88"/>
      <c r="AM497" s="88"/>
      <c r="AN497" s="88"/>
      <c r="AO497" s="88"/>
      <c r="AP497" s="88"/>
      <c r="AQ497" s="196"/>
      <c r="AR497" s="206">
        <f t="shared" si="15"/>
        <v>0</v>
      </c>
      <c r="AS497" s="18" t="s">
        <v>279</v>
      </c>
      <c r="AT497" s="6" t="s">
        <v>614</v>
      </c>
    </row>
    <row r="498" spans="1:46" ht="75">
      <c r="A498" s="40" t="s">
        <v>679</v>
      </c>
      <c r="B498" s="3" t="s">
        <v>24</v>
      </c>
      <c r="C498" s="18" t="s">
        <v>279</v>
      </c>
      <c r="D498" s="6" t="s">
        <v>615</v>
      </c>
      <c r="E498" s="3"/>
      <c r="F498" s="3" t="s">
        <v>668</v>
      </c>
      <c r="G498" s="3" t="s">
        <v>668</v>
      </c>
      <c r="H498" s="6" t="s">
        <v>678</v>
      </c>
      <c r="I498" s="42" t="s">
        <v>717</v>
      </c>
      <c r="J498" s="214"/>
      <c r="K498" s="212">
        <f t="shared" si="14"/>
        <v>6.6000000000000005</v>
      </c>
      <c r="L498" s="90"/>
      <c r="M498" s="87"/>
      <c r="N498" s="88"/>
      <c r="O498" s="88"/>
      <c r="P498" s="88"/>
      <c r="Q498" s="88"/>
      <c r="R498" s="88"/>
      <c r="S498" s="88">
        <v>2.7</v>
      </c>
      <c r="T498" s="88"/>
      <c r="U498" s="88"/>
      <c r="V498" s="88"/>
      <c r="W498" s="88"/>
      <c r="X498" s="88"/>
      <c r="Y498" s="88"/>
      <c r="Z498" s="88">
        <v>1.6</v>
      </c>
      <c r="AA498" s="88"/>
      <c r="AB498" s="88"/>
      <c r="AC498" s="88"/>
      <c r="AD498" s="88"/>
      <c r="AE498" s="88"/>
      <c r="AF498" s="88"/>
      <c r="AG498" s="88">
        <v>1.5</v>
      </c>
      <c r="AH498" s="88"/>
      <c r="AI498" s="88"/>
      <c r="AJ498" s="88"/>
      <c r="AK498" s="88"/>
      <c r="AL498" s="88"/>
      <c r="AM498" s="88"/>
      <c r="AN498" s="88">
        <v>0.8</v>
      </c>
      <c r="AO498" s="88"/>
      <c r="AP498" s="88"/>
      <c r="AQ498" s="196"/>
      <c r="AR498" s="206">
        <f t="shared" si="15"/>
        <v>6.6000000000000005</v>
      </c>
      <c r="AS498" s="18" t="s">
        <v>279</v>
      </c>
      <c r="AT498" s="6" t="s">
        <v>615</v>
      </c>
    </row>
    <row r="499" spans="1:46" ht="39.75" customHeight="1">
      <c r="A499" s="40" t="s">
        <v>679</v>
      </c>
      <c r="B499" s="72" t="s">
        <v>746</v>
      </c>
      <c r="C499" s="18" t="s">
        <v>279</v>
      </c>
      <c r="D499" s="16" t="s">
        <v>616</v>
      </c>
      <c r="E499" s="32" t="s">
        <v>891</v>
      </c>
      <c r="F499" s="3">
        <v>2</v>
      </c>
      <c r="G499" s="3">
        <v>8</v>
      </c>
      <c r="H499" s="6" t="s">
        <v>668</v>
      </c>
      <c r="I499" s="42" t="s">
        <v>713</v>
      </c>
      <c r="J499" s="214"/>
      <c r="K499" s="212">
        <f t="shared" ref="K499:K585" si="16">M499+N499+O499+P499+Q499+R499+S499+T499+U499+V499+W499+X499+Y499+Z499+AA499+AB499+AC499+AD499+AE499+AG499+AF499+AH499+AI499+AJ499+AK499+AL499+AM499+AN499+AO499+AP499+AQ499</f>
        <v>320</v>
      </c>
      <c r="L499" s="90"/>
      <c r="M499" s="87">
        <v>16</v>
      </c>
      <c r="N499" s="88">
        <v>8</v>
      </c>
      <c r="O499" s="88">
        <v>8</v>
      </c>
      <c r="P499" s="88">
        <v>8</v>
      </c>
      <c r="Q499" s="88">
        <v>8</v>
      </c>
      <c r="R499" s="88">
        <v>8</v>
      </c>
      <c r="S499" s="88">
        <v>16</v>
      </c>
      <c r="T499" s="88">
        <v>8</v>
      </c>
      <c r="U499" s="88">
        <v>8</v>
      </c>
      <c r="V499" s="88">
        <v>16</v>
      </c>
      <c r="W499" s="88">
        <v>8</v>
      </c>
      <c r="X499" s="88">
        <v>8</v>
      </c>
      <c r="Y499" s="88">
        <v>16</v>
      </c>
      <c r="Z499" s="88">
        <v>16</v>
      </c>
      <c r="AA499" s="88">
        <v>16</v>
      </c>
      <c r="AB499" s="88">
        <v>16</v>
      </c>
      <c r="AC499" s="88">
        <v>8</v>
      </c>
      <c r="AD499" s="88">
        <v>8</v>
      </c>
      <c r="AE499" s="88">
        <v>8</v>
      </c>
      <c r="AF499" s="88">
        <v>8</v>
      </c>
      <c r="AG499" s="88">
        <v>8</v>
      </c>
      <c r="AH499" s="88">
        <v>16</v>
      </c>
      <c r="AI499" s="88">
        <v>8</v>
      </c>
      <c r="AJ499" s="88">
        <v>16</v>
      </c>
      <c r="AK499" s="88"/>
      <c r="AL499" s="88">
        <v>8</v>
      </c>
      <c r="AM499" s="88">
        <v>8</v>
      </c>
      <c r="AN499" s="88">
        <v>8</v>
      </c>
      <c r="AO499" s="88">
        <v>8</v>
      </c>
      <c r="AP499" s="88">
        <v>8</v>
      </c>
      <c r="AQ499" s="196">
        <v>16</v>
      </c>
      <c r="AR499" s="206">
        <f t="shared" si="15"/>
        <v>320</v>
      </c>
      <c r="AS499" s="18" t="s">
        <v>279</v>
      </c>
      <c r="AT499" s="16" t="s">
        <v>616</v>
      </c>
    </row>
    <row r="500" spans="1:46" ht="51.75" customHeight="1">
      <c r="A500" s="60" t="s">
        <v>679</v>
      </c>
      <c r="B500" s="6" t="s">
        <v>746</v>
      </c>
      <c r="C500" s="18" t="s">
        <v>279</v>
      </c>
      <c r="D500" s="72" t="s">
        <v>800</v>
      </c>
      <c r="E500" s="3"/>
      <c r="F500" s="3" t="s">
        <v>668</v>
      </c>
      <c r="G500" s="3" t="s">
        <v>668</v>
      </c>
      <c r="H500" s="6" t="s">
        <v>678</v>
      </c>
      <c r="I500" s="42" t="s">
        <v>717</v>
      </c>
      <c r="J500" s="214"/>
      <c r="K500" s="212">
        <f t="shared" si="16"/>
        <v>2.4000000000000004</v>
      </c>
      <c r="L500" s="90"/>
      <c r="M500" s="87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>
        <v>0.8</v>
      </c>
      <c r="AA500" s="88"/>
      <c r="AB500" s="88"/>
      <c r="AC500" s="88"/>
      <c r="AD500" s="88"/>
      <c r="AE500" s="88"/>
      <c r="AF500" s="88"/>
      <c r="AG500" s="88">
        <v>0.8</v>
      </c>
      <c r="AH500" s="88"/>
      <c r="AI500" s="88"/>
      <c r="AJ500" s="88"/>
      <c r="AK500" s="88"/>
      <c r="AL500" s="88"/>
      <c r="AM500" s="88"/>
      <c r="AN500" s="88">
        <v>0.8</v>
      </c>
      <c r="AO500" s="88"/>
      <c r="AP500" s="88"/>
      <c r="AQ500" s="196"/>
      <c r="AR500" s="206">
        <f t="shared" si="15"/>
        <v>2.4000000000000004</v>
      </c>
      <c r="AS500" s="18" t="s">
        <v>279</v>
      </c>
      <c r="AT500" s="72" t="s">
        <v>800</v>
      </c>
    </row>
    <row r="501" spans="1:46" ht="75">
      <c r="A501" s="60" t="s">
        <v>679</v>
      </c>
      <c r="B501" s="6" t="s">
        <v>746</v>
      </c>
      <c r="C501" s="18" t="s">
        <v>279</v>
      </c>
      <c r="D501" s="72" t="s">
        <v>786</v>
      </c>
      <c r="E501" s="3"/>
      <c r="F501" s="3" t="s">
        <v>668</v>
      </c>
      <c r="G501" s="3" t="s">
        <v>668</v>
      </c>
      <c r="H501" s="6" t="s">
        <v>678</v>
      </c>
      <c r="I501" s="42" t="s">
        <v>717</v>
      </c>
      <c r="J501" s="222"/>
      <c r="K501" s="212">
        <f t="shared" si="16"/>
        <v>5.4</v>
      </c>
      <c r="L501" s="90"/>
      <c r="M501" s="87"/>
      <c r="N501" s="88"/>
      <c r="O501" s="88"/>
      <c r="P501" s="88"/>
      <c r="Q501" s="88"/>
      <c r="R501" s="88"/>
      <c r="S501" s="88">
        <v>0.7</v>
      </c>
      <c r="T501" s="88"/>
      <c r="U501" s="88"/>
      <c r="V501" s="88"/>
      <c r="W501" s="88"/>
      <c r="X501" s="88"/>
      <c r="Y501" s="88"/>
      <c r="Z501" s="88">
        <v>1.6</v>
      </c>
      <c r="AA501" s="88"/>
      <c r="AB501" s="88"/>
      <c r="AC501" s="88"/>
      <c r="AD501" s="88"/>
      <c r="AE501" s="88"/>
      <c r="AF501" s="88"/>
      <c r="AG501" s="88">
        <v>1.6</v>
      </c>
      <c r="AH501" s="88"/>
      <c r="AI501" s="88"/>
      <c r="AJ501" s="88"/>
      <c r="AK501" s="88"/>
      <c r="AL501" s="88"/>
      <c r="AM501" s="88"/>
      <c r="AN501" s="88">
        <v>1.5</v>
      </c>
      <c r="AO501" s="88"/>
      <c r="AP501" s="88"/>
      <c r="AQ501" s="196"/>
      <c r="AR501" s="206">
        <f t="shared" si="15"/>
        <v>5.4</v>
      </c>
      <c r="AS501" s="18" t="s">
        <v>279</v>
      </c>
      <c r="AT501" s="72" t="s">
        <v>786</v>
      </c>
    </row>
    <row r="502" spans="1:46" ht="75">
      <c r="A502" s="40" t="s">
        <v>679</v>
      </c>
      <c r="B502" s="6" t="s">
        <v>746</v>
      </c>
      <c r="C502" s="18" t="s">
        <v>279</v>
      </c>
      <c r="D502" s="72" t="s">
        <v>787</v>
      </c>
      <c r="E502" s="3"/>
      <c r="F502" s="3" t="s">
        <v>668</v>
      </c>
      <c r="G502" s="3" t="s">
        <v>668</v>
      </c>
      <c r="H502" s="6" t="s">
        <v>678</v>
      </c>
      <c r="I502" s="42" t="s">
        <v>717</v>
      </c>
      <c r="J502" s="214"/>
      <c r="K502" s="212">
        <f t="shared" si="16"/>
        <v>8</v>
      </c>
      <c r="L502" s="90"/>
      <c r="M502" s="87"/>
      <c r="N502" s="88"/>
      <c r="O502" s="88"/>
      <c r="P502" s="88"/>
      <c r="Q502" s="88"/>
      <c r="R502" s="88"/>
      <c r="S502" s="88">
        <v>2.5</v>
      </c>
      <c r="T502" s="88"/>
      <c r="U502" s="88"/>
      <c r="V502" s="88"/>
      <c r="W502" s="88"/>
      <c r="X502" s="88"/>
      <c r="Y502" s="88"/>
      <c r="Z502" s="88">
        <v>1.5</v>
      </c>
      <c r="AA502" s="88"/>
      <c r="AB502" s="88"/>
      <c r="AC502" s="88"/>
      <c r="AD502" s="88"/>
      <c r="AE502" s="88"/>
      <c r="AF502" s="88"/>
      <c r="AG502" s="88">
        <v>1.5</v>
      </c>
      <c r="AH502" s="88"/>
      <c r="AI502" s="88"/>
      <c r="AJ502" s="88"/>
      <c r="AK502" s="88"/>
      <c r="AL502" s="88"/>
      <c r="AM502" s="88"/>
      <c r="AN502" s="88">
        <v>2.5</v>
      </c>
      <c r="AO502" s="88"/>
      <c r="AP502" s="88"/>
      <c r="AQ502" s="196"/>
      <c r="AR502" s="206">
        <f t="shared" si="15"/>
        <v>8</v>
      </c>
      <c r="AS502" s="18" t="s">
        <v>279</v>
      </c>
      <c r="AT502" s="72" t="s">
        <v>787</v>
      </c>
    </row>
    <row r="503" spans="1:46" ht="75">
      <c r="A503" s="40" t="s">
        <v>679</v>
      </c>
      <c r="B503" s="6" t="s">
        <v>746</v>
      </c>
      <c r="C503" s="18" t="s">
        <v>279</v>
      </c>
      <c r="D503" s="72" t="s">
        <v>788</v>
      </c>
      <c r="E503" s="3"/>
      <c r="F503" s="3" t="s">
        <v>668</v>
      </c>
      <c r="G503" s="3" t="s">
        <v>668</v>
      </c>
      <c r="H503" s="6" t="s">
        <v>678</v>
      </c>
      <c r="I503" s="42" t="s">
        <v>717</v>
      </c>
      <c r="J503" s="214"/>
      <c r="K503" s="212">
        <f t="shared" si="16"/>
        <v>5.3000000000000007</v>
      </c>
      <c r="L503" s="90"/>
      <c r="M503" s="87"/>
      <c r="N503" s="88"/>
      <c r="O503" s="88"/>
      <c r="P503" s="88"/>
      <c r="Q503" s="88"/>
      <c r="R503" s="88"/>
      <c r="S503" s="88">
        <v>0.9</v>
      </c>
      <c r="T503" s="88"/>
      <c r="U503" s="88"/>
      <c r="V503" s="88"/>
      <c r="W503" s="88"/>
      <c r="X503" s="88"/>
      <c r="Y503" s="88"/>
      <c r="Z503" s="88">
        <v>1.1000000000000001</v>
      </c>
      <c r="AA503" s="88"/>
      <c r="AB503" s="88"/>
      <c r="AC503" s="88"/>
      <c r="AD503" s="88"/>
      <c r="AE503" s="88"/>
      <c r="AF503" s="88"/>
      <c r="AG503" s="88">
        <v>1.1000000000000001</v>
      </c>
      <c r="AH503" s="88"/>
      <c r="AI503" s="88"/>
      <c r="AJ503" s="88"/>
      <c r="AK503" s="88"/>
      <c r="AL503" s="88"/>
      <c r="AM503" s="88"/>
      <c r="AN503" s="88">
        <v>2.2000000000000002</v>
      </c>
      <c r="AO503" s="88"/>
      <c r="AP503" s="88"/>
      <c r="AQ503" s="196"/>
      <c r="AR503" s="206">
        <f t="shared" si="15"/>
        <v>5.3000000000000007</v>
      </c>
      <c r="AS503" s="18" t="s">
        <v>279</v>
      </c>
      <c r="AT503" s="72" t="s">
        <v>788</v>
      </c>
    </row>
    <row r="504" spans="1:46" ht="39" customHeight="1">
      <c r="A504" s="40" t="s">
        <v>679</v>
      </c>
      <c r="B504" s="6" t="s">
        <v>746</v>
      </c>
      <c r="C504" s="18" t="s">
        <v>279</v>
      </c>
      <c r="D504" s="234" t="s">
        <v>1119</v>
      </c>
      <c r="E504" s="3"/>
      <c r="F504" s="3"/>
      <c r="G504" s="3"/>
      <c r="H504" s="235">
        <v>0.8</v>
      </c>
      <c r="I504" s="42"/>
      <c r="J504" s="214"/>
      <c r="K504" s="212">
        <f t="shared" si="16"/>
        <v>0.8</v>
      </c>
      <c r="L504" s="90"/>
      <c r="M504" s="87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  <c r="Z504" s="88"/>
      <c r="AA504" s="88"/>
      <c r="AB504" s="88"/>
      <c r="AC504" s="88"/>
      <c r="AD504" s="88"/>
      <c r="AE504" s="88"/>
      <c r="AF504" s="88"/>
      <c r="AG504" s="88"/>
      <c r="AH504" s="88"/>
      <c r="AI504" s="88"/>
      <c r="AJ504" s="88"/>
      <c r="AK504" s="88"/>
      <c r="AL504" s="88"/>
      <c r="AM504" s="88"/>
      <c r="AN504" s="88"/>
      <c r="AO504" s="88"/>
      <c r="AP504" s="88">
        <v>0.8</v>
      </c>
      <c r="AQ504" s="196"/>
      <c r="AR504" s="206">
        <f t="shared" si="15"/>
        <v>0.8</v>
      </c>
      <c r="AS504" s="18"/>
      <c r="AT504" s="234" t="s">
        <v>1119</v>
      </c>
    </row>
    <row r="505" spans="1:46" ht="75">
      <c r="A505" s="40" t="s">
        <v>679</v>
      </c>
      <c r="B505" s="6" t="s">
        <v>746</v>
      </c>
      <c r="C505" s="18" t="s">
        <v>279</v>
      </c>
      <c r="D505" s="72" t="s">
        <v>789</v>
      </c>
      <c r="E505" s="3"/>
      <c r="F505" s="3" t="s">
        <v>668</v>
      </c>
      <c r="G505" s="3" t="s">
        <v>668</v>
      </c>
      <c r="H505" s="6" t="s">
        <v>678</v>
      </c>
      <c r="I505" s="42" t="s">
        <v>717</v>
      </c>
      <c r="J505" s="214"/>
      <c r="K505" s="212">
        <f t="shared" si="16"/>
        <v>4.2</v>
      </c>
      <c r="L505" s="90"/>
      <c r="M505" s="87"/>
      <c r="N505" s="88"/>
      <c r="O505" s="88"/>
      <c r="P505" s="88"/>
      <c r="Q505" s="88"/>
      <c r="R505" s="88"/>
      <c r="S505" s="88">
        <v>1.1000000000000001</v>
      </c>
      <c r="T505" s="88"/>
      <c r="U505" s="88"/>
      <c r="V505" s="88"/>
      <c r="W505" s="88"/>
      <c r="X505" s="88"/>
      <c r="Y505" s="88"/>
      <c r="Z505" s="88">
        <v>0.8</v>
      </c>
      <c r="AA505" s="88"/>
      <c r="AB505" s="88"/>
      <c r="AC505" s="88"/>
      <c r="AD505" s="88"/>
      <c r="AE505" s="88"/>
      <c r="AF505" s="88"/>
      <c r="AG505" s="88">
        <v>0.8</v>
      </c>
      <c r="AH505" s="88"/>
      <c r="AI505" s="88"/>
      <c r="AJ505" s="88"/>
      <c r="AK505" s="88"/>
      <c r="AL505" s="88"/>
      <c r="AM505" s="88"/>
      <c r="AN505" s="88">
        <v>1.5</v>
      </c>
      <c r="AO505" s="88"/>
      <c r="AP505" s="88"/>
      <c r="AQ505" s="196"/>
      <c r="AR505" s="206">
        <f t="shared" si="15"/>
        <v>4.2</v>
      </c>
      <c r="AS505" s="18" t="s">
        <v>279</v>
      </c>
      <c r="AT505" s="72" t="s">
        <v>789</v>
      </c>
    </row>
    <row r="506" spans="1:46" ht="75">
      <c r="A506" s="40" t="s">
        <v>679</v>
      </c>
      <c r="B506" s="6" t="s">
        <v>746</v>
      </c>
      <c r="C506" s="18" t="s">
        <v>279</v>
      </c>
      <c r="D506" s="72" t="s">
        <v>790</v>
      </c>
      <c r="E506" s="3"/>
      <c r="F506" s="3" t="s">
        <v>668</v>
      </c>
      <c r="G506" s="3" t="s">
        <v>668</v>
      </c>
      <c r="H506" s="6" t="s">
        <v>678</v>
      </c>
      <c r="I506" s="42" t="s">
        <v>717</v>
      </c>
      <c r="J506" s="214"/>
      <c r="K506" s="212">
        <f t="shared" si="16"/>
        <v>4.5999999999999996</v>
      </c>
      <c r="L506" s="90"/>
      <c r="M506" s="87"/>
      <c r="N506" s="88"/>
      <c r="O506" s="88"/>
      <c r="P506" s="88"/>
      <c r="Q506" s="88"/>
      <c r="R506" s="88"/>
      <c r="S506" s="88">
        <v>0.8</v>
      </c>
      <c r="T506" s="88"/>
      <c r="U506" s="88"/>
      <c r="V506" s="88"/>
      <c r="W506" s="88"/>
      <c r="X506" s="88"/>
      <c r="Y506" s="88"/>
      <c r="Z506" s="88">
        <v>0.7</v>
      </c>
      <c r="AA506" s="88"/>
      <c r="AB506" s="88"/>
      <c r="AC506" s="88"/>
      <c r="AD506" s="88"/>
      <c r="AE506" s="88"/>
      <c r="AF506" s="88"/>
      <c r="AG506" s="88">
        <v>0.7</v>
      </c>
      <c r="AH506" s="88"/>
      <c r="AI506" s="88"/>
      <c r="AJ506" s="88"/>
      <c r="AK506" s="88"/>
      <c r="AL506" s="88"/>
      <c r="AM506" s="88"/>
      <c r="AN506" s="88">
        <v>2.4</v>
      </c>
      <c r="AO506" s="88"/>
      <c r="AP506" s="88"/>
      <c r="AQ506" s="196"/>
      <c r="AR506" s="206">
        <f t="shared" si="15"/>
        <v>4.5999999999999996</v>
      </c>
      <c r="AS506" s="18" t="s">
        <v>279</v>
      </c>
      <c r="AT506" s="72" t="s">
        <v>790</v>
      </c>
    </row>
    <row r="507" spans="1:46" ht="75">
      <c r="A507" s="40" t="s">
        <v>679</v>
      </c>
      <c r="B507" s="6" t="s">
        <v>746</v>
      </c>
      <c r="C507" s="18" t="s">
        <v>279</v>
      </c>
      <c r="D507" s="72" t="s">
        <v>791</v>
      </c>
      <c r="E507" s="3"/>
      <c r="F507" s="3" t="s">
        <v>668</v>
      </c>
      <c r="G507" s="3" t="s">
        <v>668</v>
      </c>
      <c r="H507" s="6" t="s">
        <v>678</v>
      </c>
      <c r="I507" s="42" t="s">
        <v>717</v>
      </c>
      <c r="J507" s="214"/>
      <c r="K507" s="212">
        <f t="shared" si="16"/>
        <v>4.7</v>
      </c>
      <c r="L507" s="90"/>
      <c r="M507" s="87"/>
      <c r="N507" s="88"/>
      <c r="O507" s="88"/>
      <c r="P507" s="88"/>
      <c r="Q507" s="88"/>
      <c r="R507" s="88"/>
      <c r="S507" s="88">
        <v>1.2</v>
      </c>
      <c r="T507" s="88"/>
      <c r="U507" s="88"/>
      <c r="V507" s="88"/>
      <c r="W507" s="88"/>
      <c r="X507" s="88"/>
      <c r="Y507" s="88"/>
      <c r="Z507" s="88">
        <v>0.4</v>
      </c>
      <c r="AA507" s="88"/>
      <c r="AB507" s="88"/>
      <c r="AC507" s="88"/>
      <c r="AD507" s="88"/>
      <c r="AE507" s="88"/>
      <c r="AF507" s="88"/>
      <c r="AG507" s="88">
        <v>0.4</v>
      </c>
      <c r="AH507" s="88"/>
      <c r="AI507" s="88"/>
      <c r="AJ507" s="88"/>
      <c r="AK507" s="88"/>
      <c r="AL507" s="88"/>
      <c r="AM507" s="88"/>
      <c r="AN507" s="88">
        <v>2.7</v>
      </c>
      <c r="AO507" s="88"/>
      <c r="AP507" s="88"/>
      <c r="AQ507" s="196"/>
      <c r="AR507" s="206">
        <f t="shared" si="15"/>
        <v>4.7</v>
      </c>
      <c r="AS507" s="18" t="s">
        <v>279</v>
      </c>
      <c r="AT507" s="72" t="s">
        <v>791</v>
      </c>
    </row>
    <row r="508" spans="1:46" ht="75">
      <c r="A508" s="40" t="s">
        <v>679</v>
      </c>
      <c r="B508" s="6" t="s">
        <v>746</v>
      </c>
      <c r="C508" s="18" t="s">
        <v>279</v>
      </c>
      <c r="D508" s="72" t="s">
        <v>792</v>
      </c>
      <c r="E508" s="3"/>
      <c r="F508" s="3" t="s">
        <v>668</v>
      </c>
      <c r="G508" s="3" t="s">
        <v>668</v>
      </c>
      <c r="H508" s="6" t="s">
        <v>678</v>
      </c>
      <c r="I508" s="42" t="s">
        <v>717</v>
      </c>
      <c r="J508" s="214"/>
      <c r="K508" s="212">
        <f t="shared" si="16"/>
        <v>3.3</v>
      </c>
      <c r="L508" s="90"/>
      <c r="M508" s="87"/>
      <c r="N508" s="88"/>
      <c r="O508" s="88"/>
      <c r="P508" s="88"/>
      <c r="Q508" s="88"/>
      <c r="R508" s="88"/>
      <c r="S508" s="88">
        <v>1.2</v>
      </c>
      <c r="T508" s="88"/>
      <c r="U508" s="88"/>
      <c r="V508" s="88"/>
      <c r="W508" s="88"/>
      <c r="X508" s="88"/>
      <c r="Y508" s="88"/>
      <c r="Z508" s="88">
        <v>0.7</v>
      </c>
      <c r="AA508" s="88"/>
      <c r="AB508" s="88"/>
      <c r="AC508" s="88"/>
      <c r="AD508" s="88"/>
      <c r="AE508" s="88"/>
      <c r="AF508" s="88"/>
      <c r="AG508" s="88">
        <v>0.7</v>
      </c>
      <c r="AH508" s="88"/>
      <c r="AI508" s="88"/>
      <c r="AJ508" s="88"/>
      <c r="AK508" s="88"/>
      <c r="AL508" s="88"/>
      <c r="AM508" s="88"/>
      <c r="AN508" s="88">
        <v>0.7</v>
      </c>
      <c r="AO508" s="88"/>
      <c r="AP508" s="88"/>
      <c r="AQ508" s="196"/>
      <c r="AR508" s="206">
        <f t="shared" si="15"/>
        <v>3.3</v>
      </c>
      <c r="AS508" s="18" t="s">
        <v>279</v>
      </c>
      <c r="AT508" s="72" t="s">
        <v>792</v>
      </c>
    </row>
    <row r="509" spans="1:46" ht="75">
      <c r="A509" s="40" t="s">
        <v>679</v>
      </c>
      <c r="B509" s="6" t="s">
        <v>746</v>
      </c>
      <c r="C509" s="18" t="s">
        <v>279</v>
      </c>
      <c r="D509" s="72" t="s">
        <v>617</v>
      </c>
      <c r="E509" s="3"/>
      <c r="F509" s="3" t="s">
        <v>668</v>
      </c>
      <c r="G509" s="3" t="s">
        <v>668</v>
      </c>
      <c r="H509" s="6" t="s">
        <v>678</v>
      </c>
      <c r="I509" s="42" t="s">
        <v>717</v>
      </c>
      <c r="J509" s="214"/>
      <c r="K509" s="212">
        <f t="shared" si="16"/>
        <v>5.7</v>
      </c>
      <c r="L509" s="90"/>
      <c r="M509" s="87"/>
      <c r="N509" s="88"/>
      <c r="O509" s="88"/>
      <c r="P509" s="88"/>
      <c r="Q509" s="88"/>
      <c r="R509" s="88"/>
      <c r="S509" s="88">
        <v>1.1000000000000001</v>
      </c>
      <c r="T509" s="88"/>
      <c r="U509" s="88"/>
      <c r="V509" s="88"/>
      <c r="W509" s="88"/>
      <c r="X509" s="88"/>
      <c r="Y509" s="88"/>
      <c r="Z509" s="88">
        <v>1.8</v>
      </c>
      <c r="AA509" s="88"/>
      <c r="AB509" s="88"/>
      <c r="AC509" s="88"/>
      <c r="AD509" s="88"/>
      <c r="AE509" s="88"/>
      <c r="AF509" s="88"/>
      <c r="AG509" s="88">
        <v>1.8</v>
      </c>
      <c r="AH509" s="88"/>
      <c r="AI509" s="88"/>
      <c r="AJ509" s="88"/>
      <c r="AK509" s="88"/>
      <c r="AL509" s="88"/>
      <c r="AM509" s="88"/>
      <c r="AN509" s="88">
        <v>1</v>
      </c>
      <c r="AO509" s="88"/>
      <c r="AP509" s="88"/>
      <c r="AQ509" s="196"/>
      <c r="AR509" s="206">
        <f t="shared" si="15"/>
        <v>5.7</v>
      </c>
      <c r="AS509" s="18" t="s">
        <v>279</v>
      </c>
      <c r="AT509" s="72" t="s">
        <v>617</v>
      </c>
    </row>
    <row r="510" spans="1:46" ht="75">
      <c r="A510" s="40" t="s">
        <v>679</v>
      </c>
      <c r="B510" s="6" t="s">
        <v>746</v>
      </c>
      <c r="C510" s="18" t="s">
        <v>279</v>
      </c>
      <c r="D510" s="72" t="s">
        <v>794</v>
      </c>
      <c r="E510" s="3"/>
      <c r="F510" s="3" t="s">
        <v>668</v>
      </c>
      <c r="G510" s="3" t="s">
        <v>668</v>
      </c>
      <c r="H510" s="6" t="s">
        <v>678</v>
      </c>
      <c r="I510" s="42" t="s">
        <v>717</v>
      </c>
      <c r="J510" s="214"/>
      <c r="K510" s="212">
        <f t="shared" si="16"/>
        <v>3.3</v>
      </c>
      <c r="L510" s="90"/>
      <c r="M510" s="87"/>
      <c r="N510" s="88"/>
      <c r="O510" s="88"/>
      <c r="P510" s="88"/>
      <c r="Q510" s="88"/>
      <c r="R510" s="88"/>
      <c r="S510" s="88">
        <v>0.9</v>
      </c>
      <c r="T510" s="88"/>
      <c r="U510" s="88"/>
      <c r="V510" s="88"/>
      <c r="W510" s="88"/>
      <c r="X510" s="88"/>
      <c r="Y510" s="88"/>
      <c r="Z510" s="88">
        <v>0.8</v>
      </c>
      <c r="AA510" s="88"/>
      <c r="AB510" s="88"/>
      <c r="AC510" s="88"/>
      <c r="AD510" s="88"/>
      <c r="AE510" s="88"/>
      <c r="AF510" s="88"/>
      <c r="AG510" s="88">
        <v>0.8</v>
      </c>
      <c r="AH510" s="88"/>
      <c r="AI510" s="88"/>
      <c r="AJ510" s="88"/>
      <c r="AK510" s="88"/>
      <c r="AL510" s="88"/>
      <c r="AM510" s="88"/>
      <c r="AN510" s="88">
        <v>0.8</v>
      </c>
      <c r="AO510" s="88"/>
      <c r="AP510" s="88"/>
      <c r="AQ510" s="196"/>
      <c r="AR510" s="206">
        <f t="shared" si="15"/>
        <v>3.3</v>
      </c>
      <c r="AS510" s="18" t="s">
        <v>279</v>
      </c>
      <c r="AT510" s="72" t="s">
        <v>794</v>
      </c>
    </row>
    <row r="511" spans="1:46" ht="75">
      <c r="A511" s="40" t="s">
        <v>679</v>
      </c>
      <c r="B511" s="6" t="s">
        <v>746</v>
      </c>
      <c r="C511" s="18" t="s">
        <v>279</v>
      </c>
      <c r="D511" s="72" t="s">
        <v>795</v>
      </c>
      <c r="E511" s="3"/>
      <c r="F511" s="3" t="s">
        <v>668</v>
      </c>
      <c r="G511" s="3" t="s">
        <v>668</v>
      </c>
      <c r="H511" s="6" t="s">
        <v>678</v>
      </c>
      <c r="I511" s="42" t="s">
        <v>717</v>
      </c>
      <c r="J511" s="214"/>
      <c r="K511" s="212">
        <f t="shared" si="16"/>
        <v>4.2</v>
      </c>
      <c r="L511" s="90"/>
      <c r="M511" s="87"/>
      <c r="N511" s="88"/>
      <c r="O511" s="88"/>
      <c r="P511" s="88"/>
      <c r="Q511" s="88"/>
      <c r="R511" s="88"/>
      <c r="S511" s="88">
        <v>0.8</v>
      </c>
      <c r="T511" s="88"/>
      <c r="U511" s="88"/>
      <c r="V511" s="88"/>
      <c r="W511" s="88"/>
      <c r="X511" s="88"/>
      <c r="Y511" s="88"/>
      <c r="Z511" s="88">
        <v>1.2</v>
      </c>
      <c r="AA511" s="88"/>
      <c r="AB511" s="88"/>
      <c r="AC511" s="88"/>
      <c r="AD511" s="88"/>
      <c r="AE511" s="88"/>
      <c r="AF511" s="88"/>
      <c r="AG511" s="88">
        <v>1.2</v>
      </c>
      <c r="AH511" s="88"/>
      <c r="AI511" s="88"/>
      <c r="AJ511" s="88"/>
      <c r="AK511" s="88"/>
      <c r="AL511" s="88"/>
      <c r="AM511" s="88"/>
      <c r="AN511" s="88">
        <v>1</v>
      </c>
      <c r="AO511" s="88"/>
      <c r="AP511" s="88"/>
      <c r="AQ511" s="196"/>
      <c r="AR511" s="206">
        <f t="shared" si="15"/>
        <v>4.2</v>
      </c>
      <c r="AS511" s="18" t="s">
        <v>279</v>
      </c>
      <c r="AT511" s="72" t="s">
        <v>795</v>
      </c>
    </row>
    <row r="512" spans="1:46" ht="75">
      <c r="A512" s="40" t="s">
        <v>679</v>
      </c>
      <c r="B512" s="6" t="s">
        <v>746</v>
      </c>
      <c r="C512" s="18" t="s">
        <v>279</v>
      </c>
      <c r="D512" s="72" t="s">
        <v>796</v>
      </c>
      <c r="E512" s="3"/>
      <c r="F512" s="3" t="s">
        <v>668</v>
      </c>
      <c r="G512" s="3" t="s">
        <v>668</v>
      </c>
      <c r="H512" s="6" t="s">
        <v>678</v>
      </c>
      <c r="I512" s="42" t="s">
        <v>717</v>
      </c>
      <c r="J512" s="214"/>
      <c r="K512" s="212">
        <f t="shared" si="16"/>
        <v>4.2</v>
      </c>
      <c r="L512" s="90"/>
      <c r="M512" s="87"/>
      <c r="N512" s="88"/>
      <c r="O512" s="88"/>
      <c r="P512" s="88"/>
      <c r="Q512" s="88"/>
      <c r="R512" s="88"/>
      <c r="S512" s="88">
        <v>1.8</v>
      </c>
      <c r="T512" s="88"/>
      <c r="U512" s="88"/>
      <c r="V512" s="88"/>
      <c r="W512" s="88"/>
      <c r="X512" s="88"/>
      <c r="Y512" s="88"/>
      <c r="Z512" s="88">
        <v>0.8</v>
      </c>
      <c r="AA512" s="88"/>
      <c r="AB512" s="88"/>
      <c r="AC512" s="88"/>
      <c r="AD512" s="88"/>
      <c r="AE512" s="88"/>
      <c r="AF512" s="88"/>
      <c r="AG512" s="88">
        <v>0.8</v>
      </c>
      <c r="AH512" s="88"/>
      <c r="AI512" s="88"/>
      <c r="AJ512" s="88"/>
      <c r="AK512" s="88"/>
      <c r="AL512" s="88"/>
      <c r="AM512" s="88"/>
      <c r="AN512" s="88">
        <v>0.8</v>
      </c>
      <c r="AO512" s="88"/>
      <c r="AP512" s="88"/>
      <c r="AQ512" s="196"/>
      <c r="AR512" s="206">
        <f t="shared" si="15"/>
        <v>4.2</v>
      </c>
      <c r="AS512" s="18" t="s">
        <v>279</v>
      </c>
      <c r="AT512" s="72" t="s">
        <v>796</v>
      </c>
    </row>
    <row r="513" spans="1:46" ht="75">
      <c r="A513" s="40" t="s">
        <v>679</v>
      </c>
      <c r="B513" s="6" t="s">
        <v>746</v>
      </c>
      <c r="C513" s="18" t="s">
        <v>279</v>
      </c>
      <c r="D513" s="72" t="s">
        <v>797</v>
      </c>
      <c r="E513" s="3"/>
      <c r="F513" s="3" t="s">
        <v>668</v>
      </c>
      <c r="G513" s="3" t="s">
        <v>668</v>
      </c>
      <c r="H513" s="6" t="s">
        <v>678</v>
      </c>
      <c r="I513" s="42" t="s">
        <v>717</v>
      </c>
      <c r="J513" s="214"/>
      <c r="K513" s="212">
        <f t="shared" si="16"/>
        <v>5.6</v>
      </c>
      <c r="L513" s="90"/>
      <c r="M513" s="87"/>
      <c r="N513" s="88"/>
      <c r="O513" s="88"/>
      <c r="P513" s="88"/>
      <c r="Q513" s="88"/>
      <c r="R513" s="88"/>
      <c r="S513" s="88">
        <v>3.2</v>
      </c>
      <c r="T513" s="88"/>
      <c r="U513" s="88"/>
      <c r="V513" s="88"/>
      <c r="W513" s="88"/>
      <c r="X513" s="88"/>
      <c r="Y513" s="88"/>
      <c r="Z513" s="88">
        <v>0.8</v>
      </c>
      <c r="AA513" s="88"/>
      <c r="AB513" s="88"/>
      <c r="AC513" s="88"/>
      <c r="AD513" s="88"/>
      <c r="AE513" s="88"/>
      <c r="AF513" s="88"/>
      <c r="AG513" s="88">
        <v>0.8</v>
      </c>
      <c r="AH513" s="88"/>
      <c r="AI513" s="88"/>
      <c r="AJ513" s="88"/>
      <c r="AK513" s="88"/>
      <c r="AL513" s="88"/>
      <c r="AM513" s="88"/>
      <c r="AN513" s="88">
        <v>0.8</v>
      </c>
      <c r="AO513" s="88"/>
      <c r="AP513" s="88"/>
      <c r="AQ513" s="196"/>
      <c r="AR513" s="206">
        <f t="shared" si="15"/>
        <v>5.6</v>
      </c>
      <c r="AS513" s="18" t="s">
        <v>279</v>
      </c>
      <c r="AT513" s="72" t="s">
        <v>797</v>
      </c>
    </row>
    <row r="514" spans="1:46" ht="75">
      <c r="A514" s="40" t="s">
        <v>679</v>
      </c>
      <c r="B514" s="6" t="s">
        <v>746</v>
      </c>
      <c r="C514" s="18" t="s">
        <v>279</v>
      </c>
      <c r="D514" s="72" t="s">
        <v>798</v>
      </c>
      <c r="E514" s="3"/>
      <c r="F514" s="3" t="s">
        <v>668</v>
      </c>
      <c r="G514" s="3" t="s">
        <v>668</v>
      </c>
      <c r="H514" s="6" t="s">
        <v>678</v>
      </c>
      <c r="I514" s="42" t="s">
        <v>717</v>
      </c>
      <c r="J514" s="214"/>
      <c r="K514" s="212">
        <f t="shared" si="16"/>
        <v>11.4</v>
      </c>
      <c r="L514" s="90"/>
      <c r="M514" s="87"/>
      <c r="N514" s="88">
        <v>0.8</v>
      </c>
      <c r="O514" s="88"/>
      <c r="P514" s="88"/>
      <c r="Q514" s="88">
        <v>1.6</v>
      </c>
      <c r="R514" s="88"/>
      <c r="S514" s="88">
        <v>1.6</v>
      </c>
      <c r="T514" s="88"/>
      <c r="U514" s="88">
        <v>0.8</v>
      </c>
      <c r="V514" s="88"/>
      <c r="W514" s="88"/>
      <c r="X514" s="88">
        <v>0.8</v>
      </c>
      <c r="Y514" s="88"/>
      <c r="Z514" s="88">
        <v>0.6</v>
      </c>
      <c r="AA514" s="88"/>
      <c r="AB514" s="88">
        <v>0.8</v>
      </c>
      <c r="AC514" s="88"/>
      <c r="AD514" s="88"/>
      <c r="AE514" s="135">
        <v>0.8</v>
      </c>
      <c r="AF514" s="88"/>
      <c r="AG514" s="88">
        <v>0.6</v>
      </c>
      <c r="AH514" s="88"/>
      <c r="AI514" s="88">
        <v>0.8</v>
      </c>
      <c r="AJ514" s="88"/>
      <c r="AK514" s="88"/>
      <c r="AL514" s="88">
        <v>0.8</v>
      </c>
      <c r="AM514" s="88"/>
      <c r="AN514" s="88">
        <v>0.6</v>
      </c>
      <c r="AO514" s="88"/>
      <c r="AP514" s="88">
        <v>0.8</v>
      </c>
      <c r="AQ514" s="196"/>
      <c r="AR514" s="206">
        <f t="shared" si="15"/>
        <v>11.4</v>
      </c>
      <c r="AS514" s="18" t="s">
        <v>279</v>
      </c>
      <c r="AT514" s="72" t="s">
        <v>798</v>
      </c>
    </row>
    <row r="515" spans="1:46" ht="75">
      <c r="A515" s="40" t="s">
        <v>679</v>
      </c>
      <c r="B515" s="6" t="s">
        <v>746</v>
      </c>
      <c r="C515" s="18" t="s">
        <v>279</v>
      </c>
      <c r="D515" s="72" t="s">
        <v>799</v>
      </c>
      <c r="E515" s="3"/>
      <c r="F515" s="3" t="s">
        <v>668</v>
      </c>
      <c r="G515" s="3" t="s">
        <v>668</v>
      </c>
      <c r="H515" s="6" t="s">
        <v>678</v>
      </c>
      <c r="I515" s="42" t="s">
        <v>717</v>
      </c>
      <c r="J515" s="214"/>
      <c r="K515" s="212">
        <f t="shared" si="16"/>
        <v>3.9</v>
      </c>
      <c r="L515" s="90"/>
      <c r="M515" s="87"/>
      <c r="N515" s="88"/>
      <c r="O515" s="88"/>
      <c r="P515" s="88"/>
      <c r="Q515" s="88"/>
      <c r="R515" s="88"/>
      <c r="S515" s="88">
        <v>2.4</v>
      </c>
      <c r="T515" s="88"/>
      <c r="U515" s="88"/>
      <c r="V515" s="88"/>
      <c r="W515" s="88"/>
      <c r="X515" s="88"/>
      <c r="Y515" s="88"/>
      <c r="Z515" s="88">
        <v>0.5</v>
      </c>
      <c r="AA515" s="88"/>
      <c r="AB515" s="88"/>
      <c r="AC515" s="88"/>
      <c r="AD515" s="88"/>
      <c r="AE515" s="88"/>
      <c r="AF515" s="88"/>
      <c r="AG515" s="88">
        <v>0.5</v>
      </c>
      <c r="AH515" s="88"/>
      <c r="AI515" s="88"/>
      <c r="AJ515" s="88"/>
      <c r="AK515" s="88"/>
      <c r="AL515" s="88"/>
      <c r="AM515" s="88"/>
      <c r="AN515" s="88">
        <v>0.5</v>
      </c>
      <c r="AO515" s="88"/>
      <c r="AP515" s="88"/>
      <c r="AQ515" s="196"/>
      <c r="AR515" s="206">
        <f t="shared" si="15"/>
        <v>3.9</v>
      </c>
      <c r="AS515" s="18" t="s">
        <v>279</v>
      </c>
      <c r="AT515" s="72" t="s">
        <v>799</v>
      </c>
    </row>
    <row r="516" spans="1:46" ht="75">
      <c r="A516" s="40" t="s">
        <v>679</v>
      </c>
      <c r="B516" s="6" t="s">
        <v>746</v>
      </c>
      <c r="C516" s="18" t="s">
        <v>279</v>
      </c>
      <c r="D516" s="72" t="s">
        <v>785</v>
      </c>
      <c r="E516" s="3"/>
      <c r="F516" s="3" t="s">
        <v>668</v>
      </c>
      <c r="G516" s="3" t="s">
        <v>668</v>
      </c>
      <c r="H516" s="6" t="s">
        <v>678</v>
      </c>
      <c r="I516" s="42" t="s">
        <v>717</v>
      </c>
      <c r="J516" s="214"/>
      <c r="K516" s="212">
        <f t="shared" si="16"/>
        <v>5.7</v>
      </c>
      <c r="L516" s="90"/>
      <c r="M516" s="87"/>
      <c r="N516" s="88"/>
      <c r="O516" s="88"/>
      <c r="P516" s="88"/>
      <c r="Q516" s="88"/>
      <c r="R516" s="88"/>
      <c r="S516" s="88">
        <v>0.8</v>
      </c>
      <c r="T516" s="88"/>
      <c r="U516" s="88"/>
      <c r="V516" s="88"/>
      <c r="W516" s="88"/>
      <c r="X516" s="88"/>
      <c r="Y516" s="88"/>
      <c r="Z516" s="88">
        <v>1.2</v>
      </c>
      <c r="AA516" s="88"/>
      <c r="AB516" s="88"/>
      <c r="AC516" s="88"/>
      <c r="AD516" s="88"/>
      <c r="AE516" s="88"/>
      <c r="AF516" s="88"/>
      <c r="AG516" s="88">
        <v>1.2</v>
      </c>
      <c r="AH516" s="88"/>
      <c r="AI516" s="88"/>
      <c r="AJ516" s="88"/>
      <c r="AK516" s="88"/>
      <c r="AL516" s="88"/>
      <c r="AM516" s="88"/>
      <c r="AN516" s="88">
        <v>2.5</v>
      </c>
      <c r="AO516" s="88"/>
      <c r="AP516" s="88"/>
      <c r="AQ516" s="196"/>
      <c r="AR516" s="206">
        <f t="shared" si="15"/>
        <v>5.7</v>
      </c>
      <c r="AS516" s="18" t="s">
        <v>279</v>
      </c>
      <c r="AT516" s="72" t="s">
        <v>785</v>
      </c>
    </row>
    <row r="517" spans="1:46" ht="75">
      <c r="A517" s="40" t="s">
        <v>679</v>
      </c>
      <c r="B517" s="6" t="s">
        <v>746</v>
      </c>
      <c r="C517" s="18" t="s">
        <v>279</v>
      </c>
      <c r="D517" s="72" t="s">
        <v>793</v>
      </c>
      <c r="E517" s="3"/>
      <c r="F517" s="3" t="s">
        <v>668</v>
      </c>
      <c r="G517" s="3" t="s">
        <v>668</v>
      </c>
      <c r="H517" s="6" t="s">
        <v>678</v>
      </c>
      <c r="I517" s="42" t="s">
        <v>717</v>
      </c>
      <c r="J517" s="214"/>
      <c r="K517" s="212">
        <f t="shared" si="16"/>
        <v>6.1</v>
      </c>
      <c r="L517" s="90"/>
      <c r="M517" s="87"/>
      <c r="N517" s="88"/>
      <c r="O517" s="88"/>
      <c r="P517" s="88"/>
      <c r="Q517" s="88"/>
      <c r="R517" s="88"/>
      <c r="S517" s="88">
        <v>2.8</v>
      </c>
      <c r="T517" s="88"/>
      <c r="U517" s="88"/>
      <c r="V517" s="88"/>
      <c r="W517" s="88"/>
      <c r="X517" s="88"/>
      <c r="Y517" s="88"/>
      <c r="Z517" s="88">
        <v>0.7</v>
      </c>
      <c r="AA517" s="88"/>
      <c r="AB517" s="88"/>
      <c r="AC517" s="88"/>
      <c r="AD517" s="88"/>
      <c r="AE517" s="88"/>
      <c r="AF517" s="88"/>
      <c r="AG517" s="88">
        <v>0.7</v>
      </c>
      <c r="AH517" s="88"/>
      <c r="AI517" s="88"/>
      <c r="AJ517" s="88"/>
      <c r="AK517" s="88"/>
      <c r="AL517" s="88"/>
      <c r="AM517" s="88"/>
      <c r="AN517" s="88">
        <v>1.9</v>
      </c>
      <c r="AO517" s="88"/>
      <c r="AP517" s="88"/>
      <c r="AQ517" s="196"/>
      <c r="AR517" s="206">
        <f t="shared" si="15"/>
        <v>6.1</v>
      </c>
      <c r="AS517" s="18" t="s">
        <v>279</v>
      </c>
      <c r="AT517" s="72" t="s">
        <v>793</v>
      </c>
    </row>
    <row r="518" spans="1:46" ht="30">
      <c r="A518" s="40" t="s">
        <v>679</v>
      </c>
      <c r="B518" s="6" t="s">
        <v>746</v>
      </c>
      <c r="C518" s="18" t="s">
        <v>279</v>
      </c>
      <c r="D518" s="6" t="s">
        <v>618</v>
      </c>
      <c r="E518" s="3"/>
      <c r="F518" s="3">
        <v>1</v>
      </c>
      <c r="G518" s="3">
        <v>0.8</v>
      </c>
      <c r="H518" s="6" t="s">
        <v>668</v>
      </c>
      <c r="I518" s="42" t="s">
        <v>711</v>
      </c>
      <c r="J518" s="214"/>
      <c r="K518" s="212">
        <f t="shared" si="16"/>
        <v>7.9499999999999993</v>
      </c>
      <c r="L518" s="90"/>
      <c r="M518" s="87"/>
      <c r="N518" s="88">
        <v>0.8</v>
      </c>
      <c r="O518" s="88"/>
      <c r="P518" s="88"/>
      <c r="Q518" s="88">
        <v>0.8</v>
      </c>
      <c r="R518" s="88"/>
      <c r="S518" s="88"/>
      <c r="T518" s="88"/>
      <c r="U518" s="88">
        <v>1.6</v>
      </c>
      <c r="V518" s="88"/>
      <c r="W518" s="88"/>
      <c r="X518" s="88">
        <v>0.8</v>
      </c>
      <c r="Y518" s="88"/>
      <c r="Z518" s="88"/>
      <c r="AA518" s="88"/>
      <c r="AB518" s="88">
        <v>0.8</v>
      </c>
      <c r="AC518" s="88"/>
      <c r="AD518" s="88"/>
      <c r="AE518" s="88">
        <v>0.8</v>
      </c>
      <c r="AF518" s="88"/>
      <c r="AG518" s="88"/>
      <c r="AH518" s="88"/>
      <c r="AI518" s="88">
        <v>0.8</v>
      </c>
      <c r="AJ518" s="88"/>
      <c r="AK518" s="88"/>
      <c r="AL518" s="88">
        <v>0.8</v>
      </c>
      <c r="AM518" s="88"/>
      <c r="AN518" s="88"/>
      <c r="AO518" s="88"/>
      <c r="AP518" s="88">
        <v>0.75</v>
      </c>
      <c r="AQ518" s="196"/>
      <c r="AR518" s="206">
        <f t="shared" si="15"/>
        <v>7.9499999999999993</v>
      </c>
      <c r="AS518" s="18" t="s">
        <v>279</v>
      </c>
      <c r="AT518" s="6" t="s">
        <v>618</v>
      </c>
    </row>
    <row r="519" spans="1:46" ht="33" customHeight="1">
      <c r="A519" s="40" t="s">
        <v>679</v>
      </c>
      <c r="B519" s="6" t="s">
        <v>746</v>
      </c>
      <c r="C519" s="18" t="s">
        <v>279</v>
      </c>
      <c r="D519" s="6" t="s">
        <v>618</v>
      </c>
      <c r="E519" s="3"/>
      <c r="F519" s="3">
        <v>3</v>
      </c>
      <c r="G519" s="3">
        <v>0.8</v>
      </c>
      <c r="H519" s="6" t="s">
        <v>668</v>
      </c>
      <c r="I519" s="42" t="s">
        <v>824</v>
      </c>
      <c r="J519" s="214"/>
      <c r="K519" s="212">
        <f t="shared" si="16"/>
        <v>20.799999999999997</v>
      </c>
      <c r="L519" s="90"/>
      <c r="M519" s="87"/>
      <c r="N519" s="88">
        <v>2.4</v>
      </c>
      <c r="O519" s="88"/>
      <c r="P519" s="88"/>
      <c r="Q519" s="88">
        <v>2.4</v>
      </c>
      <c r="R519" s="88"/>
      <c r="S519" s="88"/>
      <c r="T519" s="88"/>
      <c r="U519" s="88">
        <v>2.4</v>
      </c>
      <c r="V519" s="88"/>
      <c r="W519" s="88"/>
      <c r="X519" s="88">
        <v>1.6</v>
      </c>
      <c r="Y519" s="88"/>
      <c r="Z519" s="88"/>
      <c r="AA519" s="88"/>
      <c r="AB519" s="88">
        <v>2.4</v>
      </c>
      <c r="AC519" s="88"/>
      <c r="AD519" s="88"/>
      <c r="AE519" s="88">
        <v>2.4</v>
      </c>
      <c r="AF519" s="88"/>
      <c r="AG519" s="88"/>
      <c r="AH519" s="88"/>
      <c r="AI519" s="88">
        <v>2.4</v>
      </c>
      <c r="AJ519" s="88"/>
      <c r="AK519" s="88"/>
      <c r="AL519" s="88">
        <v>2.4</v>
      </c>
      <c r="AM519" s="88"/>
      <c r="AN519" s="88"/>
      <c r="AO519" s="88"/>
      <c r="AP519" s="88">
        <v>2.4</v>
      </c>
      <c r="AQ519" s="196"/>
      <c r="AR519" s="206">
        <f t="shared" si="15"/>
        <v>20.799999999999997</v>
      </c>
      <c r="AS519" s="18" t="s">
        <v>279</v>
      </c>
      <c r="AT519" s="6" t="s">
        <v>618</v>
      </c>
    </row>
    <row r="520" spans="1:46" ht="33" customHeight="1">
      <c r="A520" s="40" t="s">
        <v>679</v>
      </c>
      <c r="B520" s="6" t="s">
        <v>746</v>
      </c>
      <c r="C520" s="18" t="s">
        <v>279</v>
      </c>
      <c r="D520" s="6" t="s">
        <v>825</v>
      </c>
      <c r="E520" s="3"/>
      <c r="F520" s="3">
        <v>2</v>
      </c>
      <c r="G520" s="3">
        <v>0.8</v>
      </c>
      <c r="H520" s="6" t="s">
        <v>668</v>
      </c>
      <c r="I520" s="42" t="s">
        <v>826</v>
      </c>
      <c r="J520" s="214"/>
      <c r="K520" s="212">
        <f t="shared" si="16"/>
        <v>11.2</v>
      </c>
      <c r="L520" s="90"/>
      <c r="M520" s="87"/>
      <c r="N520" s="88"/>
      <c r="O520" s="88"/>
      <c r="P520" s="88"/>
      <c r="Q520" s="88">
        <v>1.6</v>
      </c>
      <c r="R520" s="88"/>
      <c r="S520" s="88"/>
      <c r="T520" s="88"/>
      <c r="U520" s="88"/>
      <c r="V520" s="88"/>
      <c r="W520" s="88"/>
      <c r="X520" s="88">
        <v>1.6</v>
      </c>
      <c r="Y520" s="88"/>
      <c r="Z520" s="88"/>
      <c r="AA520" s="88"/>
      <c r="AB520" s="88">
        <v>1.6</v>
      </c>
      <c r="AC520" s="88"/>
      <c r="AD520" s="88"/>
      <c r="AE520" s="88">
        <v>1.6</v>
      </c>
      <c r="AF520" s="88"/>
      <c r="AG520" s="88"/>
      <c r="AH520" s="88"/>
      <c r="AI520" s="88">
        <v>1.6</v>
      </c>
      <c r="AJ520" s="88"/>
      <c r="AK520" s="88"/>
      <c r="AL520" s="88">
        <v>1.6</v>
      </c>
      <c r="AM520" s="88"/>
      <c r="AN520" s="88"/>
      <c r="AO520" s="88"/>
      <c r="AP520" s="88">
        <v>1.6</v>
      </c>
      <c r="AQ520" s="196"/>
      <c r="AR520" s="206">
        <f t="shared" si="15"/>
        <v>11.2</v>
      </c>
      <c r="AS520" s="18" t="s">
        <v>279</v>
      </c>
      <c r="AT520" s="6" t="s">
        <v>825</v>
      </c>
    </row>
    <row r="521" spans="1:46" ht="33" customHeight="1">
      <c r="A521" s="128" t="s">
        <v>679</v>
      </c>
      <c r="B521" s="72" t="s">
        <v>746</v>
      </c>
      <c r="C521" s="130" t="s">
        <v>279</v>
      </c>
      <c r="D521" s="129" t="s">
        <v>828</v>
      </c>
      <c r="E521" s="131"/>
      <c r="F521" s="131">
        <v>6</v>
      </c>
      <c r="G521" s="131">
        <v>0.8</v>
      </c>
      <c r="H521" s="129" t="s">
        <v>668</v>
      </c>
      <c r="I521" s="132" t="s">
        <v>826</v>
      </c>
      <c r="J521" s="213"/>
      <c r="K521" s="212">
        <f t="shared" si="16"/>
        <v>28.799999999999997</v>
      </c>
      <c r="L521" s="90"/>
      <c r="M521" s="87"/>
      <c r="N521" s="88">
        <v>3.2</v>
      </c>
      <c r="O521" s="88"/>
      <c r="P521" s="88"/>
      <c r="Q521" s="88">
        <v>3.2</v>
      </c>
      <c r="R521" s="88"/>
      <c r="S521" s="88"/>
      <c r="T521" s="88"/>
      <c r="U521" s="88">
        <v>3.2</v>
      </c>
      <c r="V521" s="88"/>
      <c r="W521" s="88"/>
      <c r="X521" s="88">
        <v>3.2</v>
      </c>
      <c r="Y521" s="88"/>
      <c r="Z521" s="88"/>
      <c r="AA521" s="88"/>
      <c r="AB521" s="88">
        <v>3.2</v>
      </c>
      <c r="AC521" s="88"/>
      <c r="AD521" s="88"/>
      <c r="AE521" s="88">
        <v>3.2</v>
      </c>
      <c r="AF521" s="88"/>
      <c r="AG521" s="88"/>
      <c r="AH521" s="88"/>
      <c r="AI521" s="88">
        <v>3.2</v>
      </c>
      <c r="AJ521" s="88"/>
      <c r="AK521" s="88"/>
      <c r="AL521" s="88">
        <v>3.2</v>
      </c>
      <c r="AM521" s="88"/>
      <c r="AN521" s="88"/>
      <c r="AO521" s="88"/>
      <c r="AP521" s="88">
        <v>3.2</v>
      </c>
      <c r="AQ521" s="196"/>
      <c r="AR521" s="206">
        <f t="shared" si="15"/>
        <v>28.799999999999997</v>
      </c>
      <c r="AS521" s="130" t="s">
        <v>279</v>
      </c>
      <c r="AT521" s="129" t="s">
        <v>828</v>
      </c>
    </row>
    <row r="522" spans="1:46" ht="33" customHeight="1">
      <c r="A522" s="40" t="s">
        <v>679</v>
      </c>
      <c r="B522" s="6" t="s">
        <v>746</v>
      </c>
      <c r="C522" s="18" t="s">
        <v>279</v>
      </c>
      <c r="D522" s="6" t="s">
        <v>827</v>
      </c>
      <c r="E522" s="3"/>
      <c r="F522" s="3">
        <v>3</v>
      </c>
      <c r="G522" s="3">
        <v>0.8</v>
      </c>
      <c r="H522" s="6" t="s">
        <v>668</v>
      </c>
      <c r="I522" s="42" t="s">
        <v>824</v>
      </c>
      <c r="J522" s="214"/>
      <c r="K522" s="212">
        <f t="shared" si="16"/>
        <v>21.6</v>
      </c>
      <c r="L522" s="90"/>
      <c r="M522" s="87"/>
      <c r="N522" s="88">
        <v>3.2</v>
      </c>
      <c r="O522" s="88"/>
      <c r="P522" s="88"/>
      <c r="Q522" s="88">
        <v>3.2</v>
      </c>
      <c r="R522" s="88"/>
      <c r="S522" s="88"/>
      <c r="T522" s="88"/>
      <c r="U522" s="88"/>
      <c r="V522" s="88"/>
      <c r="W522" s="88"/>
      <c r="X522" s="88">
        <v>3.2</v>
      </c>
      <c r="Y522" s="88"/>
      <c r="Z522" s="88"/>
      <c r="AA522" s="88"/>
      <c r="AB522" s="88">
        <v>0.8</v>
      </c>
      <c r="AC522" s="88"/>
      <c r="AD522" s="88"/>
      <c r="AE522" s="88">
        <v>3.2</v>
      </c>
      <c r="AF522" s="88"/>
      <c r="AG522" s="88"/>
      <c r="AH522" s="88"/>
      <c r="AI522" s="88">
        <v>3.2</v>
      </c>
      <c r="AJ522" s="88"/>
      <c r="AK522" s="88"/>
      <c r="AL522" s="88">
        <v>3.2</v>
      </c>
      <c r="AM522" s="88"/>
      <c r="AN522" s="88"/>
      <c r="AO522" s="88"/>
      <c r="AP522" s="88">
        <v>1.6</v>
      </c>
      <c r="AQ522" s="196"/>
      <c r="AR522" s="206">
        <f t="shared" si="15"/>
        <v>21.6</v>
      </c>
      <c r="AS522" s="18" t="s">
        <v>279</v>
      </c>
      <c r="AT522" s="6" t="s">
        <v>827</v>
      </c>
    </row>
    <row r="523" spans="1:46" ht="33" customHeight="1">
      <c r="A523" s="40" t="s">
        <v>679</v>
      </c>
      <c r="B523" s="6" t="s">
        <v>746</v>
      </c>
      <c r="C523" s="18" t="s">
        <v>279</v>
      </c>
      <c r="D523" s="6" t="s">
        <v>829</v>
      </c>
      <c r="E523" s="3"/>
      <c r="F523" s="3">
        <v>4</v>
      </c>
      <c r="G523" s="3">
        <v>0.8</v>
      </c>
      <c r="H523" s="6" t="s">
        <v>668</v>
      </c>
      <c r="I523" s="42" t="s">
        <v>826</v>
      </c>
      <c r="J523" s="214"/>
      <c r="K523" s="212">
        <f t="shared" si="16"/>
        <v>36</v>
      </c>
      <c r="L523" s="90"/>
      <c r="M523" s="87"/>
      <c r="N523" s="88">
        <v>4</v>
      </c>
      <c r="O523" s="88"/>
      <c r="P523" s="88"/>
      <c r="Q523" s="88">
        <v>4</v>
      </c>
      <c r="R523" s="88"/>
      <c r="S523" s="88"/>
      <c r="T523" s="88"/>
      <c r="U523" s="88">
        <v>4</v>
      </c>
      <c r="V523" s="88"/>
      <c r="W523" s="88"/>
      <c r="X523" s="88">
        <v>4</v>
      </c>
      <c r="Y523" s="88"/>
      <c r="Z523" s="88"/>
      <c r="AA523" s="88"/>
      <c r="AB523" s="88">
        <v>4</v>
      </c>
      <c r="AC523" s="88"/>
      <c r="AD523" s="88"/>
      <c r="AE523" s="88">
        <v>4</v>
      </c>
      <c r="AF523" s="88"/>
      <c r="AG523" s="88"/>
      <c r="AH523" s="88"/>
      <c r="AI523" s="88">
        <v>4</v>
      </c>
      <c r="AJ523" s="88"/>
      <c r="AK523" s="88"/>
      <c r="AL523" s="88">
        <v>4</v>
      </c>
      <c r="AM523" s="88"/>
      <c r="AN523" s="88"/>
      <c r="AO523" s="88"/>
      <c r="AP523" s="88">
        <v>4</v>
      </c>
      <c r="AQ523" s="196"/>
      <c r="AR523" s="206">
        <f t="shared" si="15"/>
        <v>36</v>
      </c>
      <c r="AS523" s="18" t="s">
        <v>279</v>
      </c>
      <c r="AT523" s="6" t="s">
        <v>829</v>
      </c>
    </row>
    <row r="524" spans="1:46" ht="30">
      <c r="A524" s="40" t="s">
        <v>679</v>
      </c>
      <c r="B524" s="74" t="s">
        <v>748</v>
      </c>
      <c r="C524" s="18" t="s">
        <v>279</v>
      </c>
      <c r="D524" s="6" t="s">
        <v>619</v>
      </c>
      <c r="E524" s="32"/>
      <c r="F524" s="3">
        <v>4</v>
      </c>
      <c r="G524" s="3">
        <v>0.8</v>
      </c>
      <c r="H524" s="3" t="s">
        <v>668</v>
      </c>
      <c r="I524" s="42" t="s">
        <v>717</v>
      </c>
      <c r="J524" s="214"/>
      <c r="K524" s="212">
        <f t="shared" si="16"/>
        <v>8.8000000000000007</v>
      </c>
      <c r="L524" s="90"/>
      <c r="M524" s="87"/>
      <c r="N524" s="88"/>
      <c r="O524" s="88"/>
      <c r="P524" s="88">
        <v>3.2</v>
      </c>
      <c r="Q524" s="88"/>
      <c r="R524" s="88"/>
      <c r="S524" s="88"/>
      <c r="T524" s="88"/>
      <c r="U524" s="88"/>
      <c r="V524" s="88"/>
      <c r="W524" s="88">
        <v>0.8</v>
      </c>
      <c r="X524" s="88"/>
      <c r="Y524" s="88"/>
      <c r="Z524" s="88"/>
      <c r="AA524" s="88"/>
      <c r="AB524" s="88"/>
      <c r="AC524" s="88"/>
      <c r="AD524" s="88">
        <v>3.2</v>
      </c>
      <c r="AE524" s="88"/>
      <c r="AF524" s="88"/>
      <c r="AG524" s="88"/>
      <c r="AH524" s="88"/>
      <c r="AI524" s="88"/>
      <c r="AJ524" s="88"/>
      <c r="AK524" s="88">
        <v>1.6</v>
      </c>
      <c r="AL524" s="88"/>
      <c r="AM524" s="88"/>
      <c r="AN524" s="88"/>
      <c r="AO524" s="88"/>
      <c r="AP524" s="88"/>
      <c r="AQ524" s="196"/>
      <c r="AR524" s="206">
        <f t="shared" si="15"/>
        <v>8.8000000000000007</v>
      </c>
      <c r="AS524" s="18" t="s">
        <v>279</v>
      </c>
      <c r="AT524" s="6" t="s">
        <v>619</v>
      </c>
    </row>
    <row r="525" spans="1:46" ht="30">
      <c r="A525" s="40" t="s">
        <v>679</v>
      </c>
      <c r="B525" s="3" t="s">
        <v>748</v>
      </c>
      <c r="C525" s="19" t="s">
        <v>279</v>
      </c>
      <c r="D525" s="6" t="s">
        <v>620</v>
      </c>
      <c r="E525" s="3"/>
      <c r="F525" s="3">
        <v>4</v>
      </c>
      <c r="G525" s="3">
        <v>0.8</v>
      </c>
      <c r="H525" s="3" t="s">
        <v>668</v>
      </c>
      <c r="I525" s="42" t="s">
        <v>717</v>
      </c>
      <c r="J525" s="214"/>
      <c r="K525" s="212">
        <f t="shared" si="16"/>
        <v>8</v>
      </c>
      <c r="L525" s="90"/>
      <c r="M525" s="87"/>
      <c r="N525" s="88"/>
      <c r="O525" s="88"/>
      <c r="P525" s="88">
        <v>1.6</v>
      </c>
      <c r="Q525" s="88"/>
      <c r="R525" s="88"/>
      <c r="S525" s="88"/>
      <c r="T525" s="88"/>
      <c r="U525" s="88"/>
      <c r="V525" s="88"/>
      <c r="W525" s="88">
        <v>3.2</v>
      </c>
      <c r="X525" s="88"/>
      <c r="Y525" s="88"/>
      <c r="Z525" s="88"/>
      <c r="AA525" s="88"/>
      <c r="AB525" s="88"/>
      <c r="AC525" s="88"/>
      <c r="AD525" s="88">
        <v>0.8</v>
      </c>
      <c r="AE525" s="88"/>
      <c r="AF525" s="88"/>
      <c r="AG525" s="88"/>
      <c r="AH525" s="88"/>
      <c r="AI525" s="88"/>
      <c r="AJ525" s="88"/>
      <c r="AK525" s="88">
        <v>2.4</v>
      </c>
      <c r="AL525" s="88"/>
      <c r="AM525" s="88"/>
      <c r="AN525" s="88"/>
      <c r="AO525" s="88"/>
      <c r="AP525" s="88"/>
      <c r="AQ525" s="196"/>
      <c r="AR525" s="206">
        <f t="shared" si="15"/>
        <v>8</v>
      </c>
      <c r="AS525" s="19" t="s">
        <v>279</v>
      </c>
      <c r="AT525" s="6" t="s">
        <v>620</v>
      </c>
    </row>
    <row r="526" spans="1:46" ht="30">
      <c r="A526" s="40" t="s">
        <v>679</v>
      </c>
      <c r="B526" s="3" t="s">
        <v>748</v>
      </c>
      <c r="C526" s="19" t="s">
        <v>279</v>
      </c>
      <c r="D526" s="6" t="s">
        <v>621</v>
      </c>
      <c r="E526" s="3"/>
      <c r="F526" s="3">
        <v>4</v>
      </c>
      <c r="G526" s="3">
        <v>0.8</v>
      </c>
      <c r="H526" s="3" t="s">
        <v>668</v>
      </c>
      <c r="I526" s="42" t="s">
        <v>717</v>
      </c>
      <c r="J526" s="214"/>
      <c r="K526" s="212">
        <f t="shared" si="16"/>
        <v>8.8000000000000007</v>
      </c>
      <c r="L526" s="90"/>
      <c r="M526" s="87"/>
      <c r="N526" s="88"/>
      <c r="O526" s="88"/>
      <c r="P526" s="88">
        <v>3.2</v>
      </c>
      <c r="Q526" s="88"/>
      <c r="R526" s="88"/>
      <c r="S526" s="88"/>
      <c r="T526" s="88"/>
      <c r="U526" s="88"/>
      <c r="V526" s="88"/>
      <c r="W526" s="88">
        <v>0.8</v>
      </c>
      <c r="X526" s="88"/>
      <c r="Y526" s="88"/>
      <c r="Z526" s="88"/>
      <c r="AA526" s="88"/>
      <c r="AB526" s="88"/>
      <c r="AC526" s="88"/>
      <c r="AD526" s="88">
        <v>1.6</v>
      </c>
      <c r="AE526" s="88"/>
      <c r="AF526" s="88"/>
      <c r="AG526" s="88"/>
      <c r="AH526" s="88"/>
      <c r="AI526" s="88"/>
      <c r="AJ526" s="88"/>
      <c r="AK526" s="88">
        <v>3.2</v>
      </c>
      <c r="AL526" s="88"/>
      <c r="AM526" s="88"/>
      <c r="AN526" s="88"/>
      <c r="AO526" s="88"/>
      <c r="AP526" s="88"/>
      <c r="AQ526" s="196"/>
      <c r="AR526" s="206">
        <f t="shared" si="15"/>
        <v>8.8000000000000007</v>
      </c>
      <c r="AS526" s="19" t="s">
        <v>279</v>
      </c>
      <c r="AT526" s="6" t="s">
        <v>621</v>
      </c>
    </row>
    <row r="527" spans="1:46" ht="30">
      <c r="A527" s="40" t="s">
        <v>679</v>
      </c>
      <c r="B527" s="3" t="s">
        <v>748</v>
      </c>
      <c r="C527" s="19" t="s">
        <v>279</v>
      </c>
      <c r="D527" s="72" t="s">
        <v>622</v>
      </c>
      <c r="E527" s="3"/>
      <c r="F527" s="3">
        <v>2</v>
      </c>
      <c r="G527" s="3">
        <v>0.8</v>
      </c>
      <c r="H527" s="3" t="s">
        <v>668</v>
      </c>
      <c r="I527" s="42" t="s">
        <v>717</v>
      </c>
      <c r="J527" s="214"/>
      <c r="K527" s="212">
        <f t="shared" si="16"/>
        <v>3.2</v>
      </c>
      <c r="L527" s="90"/>
      <c r="M527" s="87"/>
      <c r="N527" s="88"/>
      <c r="O527" s="88"/>
      <c r="P527" s="88">
        <v>0.8</v>
      </c>
      <c r="Q527" s="88"/>
      <c r="R527" s="88"/>
      <c r="S527" s="88"/>
      <c r="T527" s="88"/>
      <c r="U527" s="88"/>
      <c r="V527" s="88"/>
      <c r="W527" s="88">
        <v>0.8</v>
      </c>
      <c r="X527" s="88"/>
      <c r="Y527" s="88"/>
      <c r="Z527" s="88"/>
      <c r="AA527" s="88"/>
      <c r="AB527" s="88"/>
      <c r="AC527" s="88"/>
      <c r="AD527" s="88">
        <v>0.8</v>
      </c>
      <c r="AE527" s="88"/>
      <c r="AF527" s="88"/>
      <c r="AG527" s="88"/>
      <c r="AH527" s="88"/>
      <c r="AI527" s="88"/>
      <c r="AJ527" s="88"/>
      <c r="AK527" s="88">
        <v>0.8</v>
      </c>
      <c r="AL527" s="88"/>
      <c r="AM527" s="88"/>
      <c r="AN527" s="88"/>
      <c r="AO527" s="88"/>
      <c r="AP527" s="88"/>
      <c r="AQ527" s="196"/>
      <c r="AR527" s="206">
        <f t="shared" si="15"/>
        <v>3.2</v>
      </c>
      <c r="AS527" s="19" t="s">
        <v>279</v>
      </c>
      <c r="AT527" s="6" t="s">
        <v>622</v>
      </c>
    </row>
    <row r="528" spans="1:46" ht="30">
      <c r="A528" s="40" t="s">
        <v>679</v>
      </c>
      <c r="B528" s="74" t="s">
        <v>743</v>
      </c>
      <c r="C528" s="19" t="s">
        <v>279</v>
      </c>
      <c r="D528" s="6" t="s">
        <v>1100</v>
      </c>
      <c r="E528" s="3"/>
      <c r="F528" s="3">
        <v>2</v>
      </c>
      <c r="G528" s="3">
        <v>0.8</v>
      </c>
      <c r="H528" s="3" t="s">
        <v>668</v>
      </c>
      <c r="I528" s="42" t="s">
        <v>717</v>
      </c>
      <c r="J528" s="214"/>
      <c r="K528" s="212">
        <f t="shared" si="16"/>
        <v>6.4</v>
      </c>
      <c r="L528" s="90"/>
      <c r="M528" s="87"/>
      <c r="N528" s="88"/>
      <c r="O528" s="88"/>
      <c r="P528" s="88">
        <v>1.6</v>
      </c>
      <c r="Q528" s="88"/>
      <c r="R528" s="88"/>
      <c r="S528" s="88"/>
      <c r="T528" s="88"/>
      <c r="U528" s="88"/>
      <c r="V528" s="88"/>
      <c r="W528" s="88">
        <v>1.6</v>
      </c>
      <c r="X528" s="88"/>
      <c r="Y528" s="88"/>
      <c r="Z528" s="88"/>
      <c r="AA528" s="88"/>
      <c r="AB528" s="88"/>
      <c r="AC528" s="88"/>
      <c r="AD528" s="88">
        <v>1.6</v>
      </c>
      <c r="AE528" s="88"/>
      <c r="AF528" s="88"/>
      <c r="AG528" s="88"/>
      <c r="AH528" s="88"/>
      <c r="AI528" s="88"/>
      <c r="AJ528" s="88"/>
      <c r="AK528" s="88">
        <v>1.6</v>
      </c>
      <c r="AL528" s="88"/>
      <c r="AM528" s="88"/>
      <c r="AN528" s="88"/>
      <c r="AO528" s="88"/>
      <c r="AP528" s="88"/>
      <c r="AQ528" s="196"/>
      <c r="AR528" s="206">
        <f t="shared" si="15"/>
        <v>6.4</v>
      </c>
      <c r="AS528" s="19" t="s">
        <v>279</v>
      </c>
      <c r="AT528" s="6" t="s">
        <v>623</v>
      </c>
    </row>
    <row r="529" spans="1:46" ht="30">
      <c r="A529" s="40" t="s">
        <v>679</v>
      </c>
      <c r="B529" s="3" t="s">
        <v>743</v>
      </c>
      <c r="C529" s="19" t="s">
        <v>279</v>
      </c>
      <c r="D529" s="6" t="s">
        <v>624</v>
      </c>
      <c r="E529" s="3"/>
      <c r="F529" s="3">
        <v>1</v>
      </c>
      <c r="G529" s="3">
        <v>0.8</v>
      </c>
      <c r="H529" s="3" t="s">
        <v>668</v>
      </c>
      <c r="I529" s="42" t="s">
        <v>717</v>
      </c>
      <c r="J529" s="214"/>
      <c r="K529" s="212">
        <f t="shared" si="16"/>
        <v>2.4000000000000004</v>
      </c>
      <c r="L529" s="90"/>
      <c r="M529" s="87"/>
      <c r="N529" s="88"/>
      <c r="O529" s="88"/>
      <c r="P529" s="88"/>
      <c r="Q529" s="88"/>
      <c r="R529" s="88"/>
      <c r="S529" s="88"/>
      <c r="T529" s="88"/>
      <c r="U529" s="88"/>
      <c r="V529" s="88"/>
      <c r="W529" s="88">
        <v>0.8</v>
      </c>
      <c r="X529" s="88"/>
      <c r="Y529" s="88"/>
      <c r="Z529" s="88"/>
      <c r="AA529" s="88"/>
      <c r="AB529" s="88"/>
      <c r="AC529" s="88"/>
      <c r="AD529" s="88">
        <v>0.8</v>
      </c>
      <c r="AE529" s="88"/>
      <c r="AF529" s="88"/>
      <c r="AG529" s="88"/>
      <c r="AH529" s="88"/>
      <c r="AI529" s="88"/>
      <c r="AJ529" s="88"/>
      <c r="AK529" s="88">
        <v>0.8</v>
      </c>
      <c r="AL529" s="88"/>
      <c r="AM529" s="88"/>
      <c r="AN529" s="88"/>
      <c r="AO529" s="88"/>
      <c r="AP529" s="88"/>
      <c r="AQ529" s="196"/>
      <c r="AR529" s="206">
        <f t="shared" si="15"/>
        <v>2.4000000000000004</v>
      </c>
      <c r="AS529" s="19" t="s">
        <v>279</v>
      </c>
      <c r="AT529" s="6" t="s">
        <v>624</v>
      </c>
    </row>
    <row r="530" spans="1:46" ht="30">
      <c r="A530" s="40" t="s">
        <v>679</v>
      </c>
      <c r="B530" s="3" t="s">
        <v>743</v>
      </c>
      <c r="C530" s="19" t="s">
        <v>279</v>
      </c>
      <c r="D530" s="6" t="s">
        <v>625</v>
      </c>
      <c r="E530" s="3"/>
      <c r="F530" s="3">
        <v>1</v>
      </c>
      <c r="G530" s="3">
        <v>0.8</v>
      </c>
      <c r="H530" s="3"/>
      <c r="I530" s="42" t="s">
        <v>717</v>
      </c>
      <c r="J530" s="214"/>
      <c r="K530" s="212">
        <f t="shared" si="16"/>
        <v>0</v>
      </c>
      <c r="L530" s="90"/>
      <c r="M530" s="87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  <c r="AA530" s="88"/>
      <c r="AB530" s="88"/>
      <c r="AC530" s="88"/>
      <c r="AD530" s="88"/>
      <c r="AE530" s="88"/>
      <c r="AF530" s="88"/>
      <c r="AG530" s="88"/>
      <c r="AH530" s="88"/>
      <c r="AI530" s="88"/>
      <c r="AJ530" s="88"/>
      <c r="AK530" s="88"/>
      <c r="AL530" s="88"/>
      <c r="AM530" s="88"/>
      <c r="AN530" s="88"/>
      <c r="AO530" s="88"/>
      <c r="AP530" s="88"/>
      <c r="AQ530" s="196"/>
      <c r="AR530" s="206">
        <f t="shared" si="15"/>
        <v>0</v>
      </c>
      <c r="AS530" s="19" t="s">
        <v>279</v>
      </c>
      <c r="AT530" s="6" t="s">
        <v>625</v>
      </c>
    </row>
    <row r="531" spans="1:46" ht="30">
      <c r="A531" s="40" t="s">
        <v>679</v>
      </c>
      <c r="B531" s="3" t="s">
        <v>743</v>
      </c>
      <c r="C531" s="19" t="s">
        <v>279</v>
      </c>
      <c r="D531" s="6" t="s">
        <v>626</v>
      </c>
      <c r="E531" s="3"/>
      <c r="F531" s="3">
        <v>2</v>
      </c>
      <c r="G531" s="3">
        <v>0.8</v>
      </c>
      <c r="H531" s="3" t="s">
        <v>668</v>
      </c>
      <c r="I531" s="42" t="s">
        <v>717</v>
      </c>
      <c r="J531" s="214"/>
      <c r="K531" s="212">
        <f t="shared" si="16"/>
        <v>1.6</v>
      </c>
      <c r="L531" s="90"/>
      <c r="M531" s="87"/>
      <c r="N531" s="88"/>
      <c r="O531" s="88"/>
      <c r="P531" s="88"/>
      <c r="Q531" s="88"/>
      <c r="R531" s="88"/>
      <c r="S531" s="88"/>
      <c r="T531" s="88"/>
      <c r="U531" s="88"/>
      <c r="V531" s="88"/>
      <c r="W531" s="88">
        <v>0.8</v>
      </c>
      <c r="X531" s="88"/>
      <c r="Y531" s="88"/>
      <c r="Z531" s="88"/>
      <c r="AA531" s="88"/>
      <c r="AB531" s="88"/>
      <c r="AC531" s="88"/>
      <c r="AD531" s="88"/>
      <c r="AE531" s="88"/>
      <c r="AF531" s="88"/>
      <c r="AG531" s="88"/>
      <c r="AH531" s="88"/>
      <c r="AI531" s="88"/>
      <c r="AJ531" s="88"/>
      <c r="AK531" s="88">
        <v>0.8</v>
      </c>
      <c r="AL531" s="88"/>
      <c r="AM531" s="88"/>
      <c r="AN531" s="88"/>
      <c r="AO531" s="88"/>
      <c r="AP531" s="88"/>
      <c r="AQ531" s="196"/>
      <c r="AR531" s="206">
        <f t="shared" si="15"/>
        <v>1.6</v>
      </c>
      <c r="AS531" s="19" t="s">
        <v>279</v>
      </c>
      <c r="AT531" s="6" t="s">
        <v>626</v>
      </c>
    </row>
    <row r="532" spans="1:46" ht="30">
      <c r="A532" s="40" t="s">
        <v>679</v>
      </c>
      <c r="B532" s="3" t="s">
        <v>743</v>
      </c>
      <c r="C532" s="19" t="s">
        <v>279</v>
      </c>
      <c r="D532" s="180" t="s">
        <v>1103</v>
      </c>
      <c r="E532" s="228"/>
      <c r="F532" s="3">
        <v>2</v>
      </c>
      <c r="G532" s="3">
        <v>0.8</v>
      </c>
      <c r="H532" s="3" t="s">
        <v>668</v>
      </c>
      <c r="I532" s="42" t="s">
        <v>717</v>
      </c>
      <c r="J532" s="214"/>
      <c r="K532" s="212">
        <f t="shared" si="16"/>
        <v>2.4000000000000004</v>
      </c>
      <c r="L532" s="90"/>
      <c r="M532" s="87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88"/>
      <c r="AC532" s="88"/>
      <c r="AD532" s="88">
        <v>1.6</v>
      </c>
      <c r="AE532" s="88"/>
      <c r="AF532" s="88"/>
      <c r="AG532" s="88"/>
      <c r="AH532" s="88"/>
      <c r="AI532" s="88"/>
      <c r="AJ532" s="88"/>
      <c r="AK532" s="88">
        <v>0.8</v>
      </c>
      <c r="AL532" s="88"/>
      <c r="AM532" s="88"/>
      <c r="AN532" s="88"/>
      <c r="AO532" s="88"/>
      <c r="AP532" s="88"/>
      <c r="AQ532" s="196"/>
      <c r="AR532" s="206">
        <f t="shared" si="15"/>
        <v>2.4000000000000004</v>
      </c>
      <c r="AS532" s="19" t="s">
        <v>279</v>
      </c>
      <c r="AT532" s="6" t="s">
        <v>627</v>
      </c>
    </row>
    <row r="533" spans="1:46" ht="30">
      <c r="A533" s="40" t="s">
        <v>679</v>
      </c>
      <c r="B533" s="3" t="s">
        <v>743</v>
      </c>
      <c r="C533" s="19" t="s">
        <v>279</v>
      </c>
      <c r="D533" s="6" t="s">
        <v>628</v>
      </c>
      <c r="E533" s="3"/>
      <c r="F533" s="3">
        <v>2</v>
      </c>
      <c r="G533" s="3">
        <v>0.8</v>
      </c>
      <c r="H533" s="3" t="s">
        <v>668</v>
      </c>
      <c r="I533" s="42" t="s">
        <v>717</v>
      </c>
      <c r="J533" s="214"/>
      <c r="K533" s="212">
        <f t="shared" si="16"/>
        <v>4</v>
      </c>
      <c r="L533" s="90"/>
      <c r="M533" s="87"/>
      <c r="N533" s="88"/>
      <c r="O533" s="88"/>
      <c r="P533" s="88"/>
      <c r="Q533" s="88"/>
      <c r="R533" s="88"/>
      <c r="S533" s="88"/>
      <c r="T533" s="88"/>
      <c r="U533" s="88"/>
      <c r="V533" s="88"/>
      <c r="W533" s="88">
        <v>2.4</v>
      </c>
      <c r="X533" s="88"/>
      <c r="Y533" s="88"/>
      <c r="Z533" s="88"/>
      <c r="AA533" s="88"/>
      <c r="AB533" s="88"/>
      <c r="AC533" s="88"/>
      <c r="AD533" s="88">
        <v>0.8</v>
      </c>
      <c r="AE533" s="88"/>
      <c r="AF533" s="88"/>
      <c r="AG533" s="88"/>
      <c r="AH533" s="88"/>
      <c r="AI533" s="88"/>
      <c r="AJ533" s="88"/>
      <c r="AK533" s="88">
        <v>0.8</v>
      </c>
      <c r="AL533" s="88"/>
      <c r="AM533" s="88"/>
      <c r="AN533" s="88"/>
      <c r="AO533" s="88"/>
      <c r="AP533" s="88"/>
      <c r="AQ533" s="196"/>
      <c r="AR533" s="206">
        <f t="shared" si="15"/>
        <v>4</v>
      </c>
      <c r="AS533" s="19" t="s">
        <v>279</v>
      </c>
      <c r="AT533" s="6" t="s">
        <v>628</v>
      </c>
    </row>
    <row r="534" spans="1:46" ht="30">
      <c r="A534" s="40" t="s">
        <v>679</v>
      </c>
      <c r="B534" s="3" t="s">
        <v>743</v>
      </c>
      <c r="C534" s="19" t="s">
        <v>279</v>
      </c>
      <c r="D534" s="6" t="s">
        <v>629</v>
      </c>
      <c r="E534" s="32"/>
      <c r="F534" s="3">
        <v>2</v>
      </c>
      <c r="G534" s="3">
        <v>0.8</v>
      </c>
      <c r="H534" s="3" t="s">
        <v>668</v>
      </c>
      <c r="I534" s="42" t="s">
        <v>717</v>
      </c>
      <c r="J534" s="214"/>
      <c r="K534" s="212">
        <f t="shared" si="16"/>
        <v>5.6</v>
      </c>
      <c r="L534" s="90"/>
      <c r="M534" s="87"/>
      <c r="N534" s="88"/>
      <c r="O534" s="88"/>
      <c r="P534" s="88">
        <v>1.6</v>
      </c>
      <c r="Q534" s="88"/>
      <c r="R534" s="88"/>
      <c r="S534" s="88"/>
      <c r="T534" s="88"/>
      <c r="U534" s="88"/>
      <c r="V534" s="88"/>
      <c r="W534" s="88">
        <v>0.8</v>
      </c>
      <c r="X534" s="88"/>
      <c r="Y534" s="88"/>
      <c r="Z534" s="88"/>
      <c r="AA534" s="88"/>
      <c r="AB534" s="88"/>
      <c r="AC534" s="88"/>
      <c r="AD534" s="88">
        <v>1.6</v>
      </c>
      <c r="AE534" s="88"/>
      <c r="AF534" s="88"/>
      <c r="AG534" s="88"/>
      <c r="AH534" s="88"/>
      <c r="AI534" s="88"/>
      <c r="AJ534" s="88"/>
      <c r="AK534" s="88">
        <v>1.6</v>
      </c>
      <c r="AL534" s="88"/>
      <c r="AM534" s="88"/>
      <c r="AN534" s="88"/>
      <c r="AO534" s="88"/>
      <c r="AP534" s="88"/>
      <c r="AQ534" s="196"/>
      <c r="AR534" s="206">
        <f t="shared" si="15"/>
        <v>5.6</v>
      </c>
      <c r="AS534" s="19" t="s">
        <v>279</v>
      </c>
      <c r="AT534" s="6" t="s">
        <v>629</v>
      </c>
    </row>
    <row r="535" spans="1:46" ht="30">
      <c r="A535" s="40" t="s">
        <v>679</v>
      </c>
      <c r="B535" s="3" t="s">
        <v>743</v>
      </c>
      <c r="C535" s="19" t="s">
        <v>279</v>
      </c>
      <c r="D535" s="6" t="s">
        <v>1102</v>
      </c>
      <c r="E535" s="3"/>
      <c r="F535" s="3">
        <v>1</v>
      </c>
      <c r="G535" s="3">
        <v>0.8</v>
      </c>
      <c r="H535" s="3" t="s">
        <v>668</v>
      </c>
      <c r="I535" s="42" t="s">
        <v>717</v>
      </c>
      <c r="J535" s="214"/>
      <c r="K535" s="212">
        <f t="shared" si="16"/>
        <v>6.3999999999999995</v>
      </c>
      <c r="L535" s="90"/>
      <c r="M535" s="87"/>
      <c r="N535" s="88"/>
      <c r="O535" s="88"/>
      <c r="P535" s="88">
        <v>2.4</v>
      </c>
      <c r="Q535" s="88"/>
      <c r="R535" s="88"/>
      <c r="S535" s="88"/>
      <c r="T535" s="88"/>
      <c r="U535" s="88"/>
      <c r="V535" s="88"/>
      <c r="W535" s="88">
        <v>1.6</v>
      </c>
      <c r="X535" s="88"/>
      <c r="Y535" s="88"/>
      <c r="Z535" s="88"/>
      <c r="AA535" s="88"/>
      <c r="AB535" s="88"/>
      <c r="AC535" s="88"/>
      <c r="AD535" s="88">
        <v>1.6</v>
      </c>
      <c r="AE535" s="88"/>
      <c r="AF535" s="88"/>
      <c r="AG535" s="88"/>
      <c r="AH535" s="88"/>
      <c r="AI535" s="88"/>
      <c r="AJ535" s="88"/>
      <c r="AK535" s="88">
        <v>0.8</v>
      </c>
      <c r="AL535" s="88"/>
      <c r="AM535" s="88"/>
      <c r="AN535" s="88"/>
      <c r="AO535" s="88"/>
      <c r="AP535" s="88"/>
      <c r="AQ535" s="196"/>
      <c r="AR535" s="206">
        <f t="shared" ref="AR535:AR608" si="17">K535</f>
        <v>6.3999999999999995</v>
      </c>
      <c r="AS535" s="19" t="s">
        <v>279</v>
      </c>
      <c r="AT535" s="6" t="s">
        <v>630</v>
      </c>
    </row>
    <row r="536" spans="1:46" ht="30">
      <c r="A536" s="40" t="s">
        <v>679</v>
      </c>
      <c r="B536" s="3" t="s">
        <v>743</v>
      </c>
      <c r="C536" s="19" t="s">
        <v>279</v>
      </c>
      <c r="D536" s="6" t="s">
        <v>631</v>
      </c>
      <c r="E536" s="3"/>
      <c r="F536" s="3">
        <v>3</v>
      </c>
      <c r="G536" s="3">
        <v>0.8</v>
      </c>
      <c r="H536" s="3" t="s">
        <v>668</v>
      </c>
      <c r="I536" s="42" t="s">
        <v>717</v>
      </c>
      <c r="J536" s="214"/>
      <c r="K536" s="212">
        <f t="shared" si="16"/>
        <v>3.2</v>
      </c>
      <c r="L536" s="90"/>
      <c r="M536" s="87"/>
      <c r="N536" s="88"/>
      <c r="O536" s="88"/>
      <c r="P536" s="88"/>
      <c r="Q536" s="88"/>
      <c r="R536" s="88"/>
      <c r="S536" s="88"/>
      <c r="T536" s="88"/>
      <c r="U536" s="88"/>
      <c r="V536" s="88"/>
      <c r="W536" s="88">
        <v>0.8</v>
      </c>
      <c r="X536" s="88"/>
      <c r="Y536" s="88"/>
      <c r="Z536" s="88"/>
      <c r="AA536" s="88"/>
      <c r="AB536" s="88"/>
      <c r="AC536" s="88"/>
      <c r="AD536" s="88">
        <v>1.6</v>
      </c>
      <c r="AE536" s="88"/>
      <c r="AF536" s="88"/>
      <c r="AG536" s="88"/>
      <c r="AH536" s="88"/>
      <c r="AI536" s="88"/>
      <c r="AJ536" s="88"/>
      <c r="AK536" s="88">
        <v>0.8</v>
      </c>
      <c r="AL536" s="88"/>
      <c r="AM536" s="88"/>
      <c r="AN536" s="88"/>
      <c r="AO536" s="88"/>
      <c r="AP536" s="88"/>
      <c r="AQ536" s="196"/>
      <c r="AR536" s="206">
        <f t="shared" si="17"/>
        <v>3.2</v>
      </c>
      <c r="AS536" s="19" t="s">
        <v>279</v>
      </c>
      <c r="AT536" s="6" t="s">
        <v>631</v>
      </c>
    </row>
    <row r="537" spans="1:46" ht="30">
      <c r="A537" s="40" t="s">
        <v>679</v>
      </c>
      <c r="B537" s="3" t="s">
        <v>743</v>
      </c>
      <c r="C537" s="19" t="s">
        <v>279</v>
      </c>
      <c r="D537" s="6" t="s">
        <v>1101</v>
      </c>
      <c r="E537" s="3"/>
      <c r="F537" s="3">
        <v>2</v>
      </c>
      <c r="G537" s="3">
        <v>0.8</v>
      </c>
      <c r="H537" s="3" t="s">
        <v>668</v>
      </c>
      <c r="I537" s="42" t="s">
        <v>717</v>
      </c>
      <c r="J537" s="214"/>
      <c r="K537" s="212">
        <f t="shared" si="16"/>
        <v>7.1999999999999993</v>
      </c>
      <c r="L537" s="90"/>
      <c r="M537" s="87"/>
      <c r="N537" s="88"/>
      <c r="O537" s="88"/>
      <c r="P537" s="88">
        <v>1.6</v>
      </c>
      <c r="Q537" s="88"/>
      <c r="R537" s="88"/>
      <c r="S537" s="88"/>
      <c r="T537" s="88"/>
      <c r="U537" s="88"/>
      <c r="V537" s="88"/>
      <c r="W537" s="88">
        <v>1.6</v>
      </c>
      <c r="X537" s="88"/>
      <c r="Y537" s="88"/>
      <c r="Z537" s="88"/>
      <c r="AA537" s="88"/>
      <c r="AB537" s="88"/>
      <c r="AC537" s="88"/>
      <c r="AD537" s="88">
        <v>2.4</v>
      </c>
      <c r="AE537" s="88"/>
      <c r="AF537" s="88"/>
      <c r="AG537" s="88"/>
      <c r="AH537" s="88"/>
      <c r="AI537" s="88"/>
      <c r="AJ537" s="88"/>
      <c r="AK537" s="88">
        <v>1.6</v>
      </c>
      <c r="AL537" s="88"/>
      <c r="AM537" s="88"/>
      <c r="AN537" s="88"/>
      <c r="AO537" s="88"/>
      <c r="AP537" s="88"/>
      <c r="AQ537" s="196"/>
      <c r="AR537" s="206">
        <f t="shared" si="17"/>
        <v>7.1999999999999993</v>
      </c>
      <c r="AS537" s="19" t="s">
        <v>279</v>
      </c>
      <c r="AT537" s="6" t="s">
        <v>632</v>
      </c>
    </row>
    <row r="538" spans="1:46" ht="30">
      <c r="A538" s="40" t="s">
        <v>679</v>
      </c>
      <c r="B538" s="3" t="s">
        <v>743</v>
      </c>
      <c r="C538" s="19" t="s">
        <v>279</v>
      </c>
      <c r="D538" s="6" t="s">
        <v>1104</v>
      </c>
      <c r="E538" s="3"/>
      <c r="F538" s="3">
        <v>4</v>
      </c>
      <c r="G538" s="3">
        <v>0.8</v>
      </c>
      <c r="H538" s="3" t="s">
        <v>668</v>
      </c>
      <c r="I538" s="42" t="s">
        <v>717</v>
      </c>
      <c r="J538" s="214"/>
      <c r="K538" s="212">
        <f t="shared" si="16"/>
        <v>2.4000000000000004</v>
      </c>
      <c r="L538" s="90"/>
      <c r="M538" s="87"/>
      <c r="N538" s="88"/>
      <c r="O538" s="88"/>
      <c r="P538" s="88"/>
      <c r="Q538" s="88"/>
      <c r="R538" s="88"/>
      <c r="S538" s="88"/>
      <c r="T538" s="88"/>
      <c r="U538" s="88"/>
      <c r="V538" s="88"/>
      <c r="W538" s="88">
        <v>0.8</v>
      </c>
      <c r="X538" s="88"/>
      <c r="Y538" s="88"/>
      <c r="Z538" s="88"/>
      <c r="AA538" s="88"/>
      <c r="AB538" s="88"/>
      <c r="AC538" s="88"/>
      <c r="AD538" s="88">
        <v>0.8</v>
      </c>
      <c r="AE538" s="88"/>
      <c r="AF538" s="88"/>
      <c r="AG538" s="88"/>
      <c r="AH538" s="88"/>
      <c r="AI538" s="88"/>
      <c r="AJ538" s="88"/>
      <c r="AK538" s="88">
        <v>0.8</v>
      </c>
      <c r="AL538" s="88"/>
      <c r="AM538" s="88"/>
      <c r="AN538" s="88"/>
      <c r="AO538" s="88"/>
      <c r="AP538" s="88"/>
      <c r="AQ538" s="196"/>
      <c r="AR538" s="206">
        <f t="shared" si="17"/>
        <v>2.4000000000000004</v>
      </c>
      <c r="AS538" s="19" t="s">
        <v>279</v>
      </c>
      <c r="AT538" s="6" t="s">
        <v>633</v>
      </c>
    </row>
    <row r="539" spans="1:46" ht="30">
      <c r="A539" s="40" t="s">
        <v>679</v>
      </c>
      <c r="B539" s="3" t="s">
        <v>743</v>
      </c>
      <c r="C539" s="19" t="s">
        <v>279</v>
      </c>
      <c r="D539" s="6" t="s">
        <v>857</v>
      </c>
      <c r="E539" s="3"/>
      <c r="F539" s="3">
        <v>2</v>
      </c>
      <c r="G539" s="3">
        <v>0.8</v>
      </c>
      <c r="H539" s="3" t="s">
        <v>668</v>
      </c>
      <c r="I539" s="42" t="s">
        <v>717</v>
      </c>
      <c r="J539" s="214"/>
      <c r="K539" s="212">
        <f t="shared" si="16"/>
        <v>6.4</v>
      </c>
      <c r="L539" s="90"/>
      <c r="M539" s="87"/>
      <c r="N539" s="88"/>
      <c r="O539" s="88"/>
      <c r="P539" s="88">
        <v>1.6</v>
      </c>
      <c r="Q539" s="88"/>
      <c r="R539" s="88"/>
      <c r="S539" s="88"/>
      <c r="T539" s="88"/>
      <c r="U539" s="88"/>
      <c r="V539" s="88"/>
      <c r="W539" s="88">
        <v>1.6</v>
      </c>
      <c r="X539" s="88"/>
      <c r="Y539" s="88"/>
      <c r="Z539" s="88"/>
      <c r="AA539" s="88"/>
      <c r="AB539" s="88"/>
      <c r="AC539" s="88"/>
      <c r="AD539" s="88">
        <v>1.6</v>
      </c>
      <c r="AE539" s="88"/>
      <c r="AF539" s="88"/>
      <c r="AG539" s="88"/>
      <c r="AH539" s="88"/>
      <c r="AI539" s="88"/>
      <c r="AJ539" s="88"/>
      <c r="AK539" s="88">
        <v>1.6</v>
      </c>
      <c r="AL539" s="88"/>
      <c r="AM539" s="88"/>
      <c r="AN539" s="88"/>
      <c r="AO539" s="88"/>
      <c r="AP539" s="88"/>
      <c r="AQ539" s="196"/>
      <c r="AR539" s="206">
        <f t="shared" si="17"/>
        <v>6.4</v>
      </c>
      <c r="AS539" s="19" t="s">
        <v>279</v>
      </c>
      <c r="AT539" s="6" t="s">
        <v>857</v>
      </c>
    </row>
    <row r="540" spans="1:46" ht="30">
      <c r="A540" s="40" t="s">
        <v>679</v>
      </c>
      <c r="B540" s="3" t="s">
        <v>743</v>
      </c>
      <c r="C540" s="19" t="s">
        <v>279</v>
      </c>
      <c r="D540" s="10" t="s">
        <v>852</v>
      </c>
      <c r="E540" s="3"/>
      <c r="F540" s="3">
        <v>2</v>
      </c>
      <c r="G540" s="3">
        <v>0.8</v>
      </c>
      <c r="H540" s="3" t="s">
        <v>668</v>
      </c>
      <c r="I540" s="42" t="s">
        <v>853</v>
      </c>
      <c r="J540" s="214"/>
      <c r="K540" s="212">
        <f t="shared" si="16"/>
        <v>4</v>
      </c>
      <c r="L540" s="90"/>
      <c r="M540" s="87"/>
      <c r="N540" s="88"/>
      <c r="O540" s="88"/>
      <c r="P540" s="88"/>
      <c r="Q540" s="88"/>
      <c r="R540" s="88"/>
      <c r="S540" s="88"/>
      <c r="T540" s="88"/>
      <c r="U540" s="88"/>
      <c r="V540" s="88"/>
      <c r="W540" s="88">
        <v>1.6</v>
      </c>
      <c r="X540" s="88"/>
      <c r="Y540" s="88"/>
      <c r="Z540" s="88"/>
      <c r="AA540" s="88"/>
      <c r="AB540" s="88"/>
      <c r="AC540" s="88"/>
      <c r="AD540" s="88">
        <v>0.8</v>
      </c>
      <c r="AE540" s="88"/>
      <c r="AF540" s="88"/>
      <c r="AG540" s="88"/>
      <c r="AH540" s="88"/>
      <c r="AI540" s="88"/>
      <c r="AJ540" s="88"/>
      <c r="AK540" s="88">
        <v>1.6</v>
      </c>
      <c r="AL540" s="88"/>
      <c r="AM540" s="88"/>
      <c r="AN540" s="88"/>
      <c r="AO540" s="88"/>
      <c r="AP540" s="88"/>
      <c r="AQ540" s="196"/>
      <c r="AR540" s="206">
        <f t="shared" si="17"/>
        <v>4</v>
      </c>
      <c r="AS540" s="19" t="s">
        <v>279</v>
      </c>
      <c r="AT540" s="10" t="s">
        <v>852</v>
      </c>
    </row>
    <row r="541" spans="1:46" ht="30">
      <c r="A541" s="40" t="s">
        <v>679</v>
      </c>
      <c r="B541" s="3" t="s">
        <v>743</v>
      </c>
      <c r="C541" s="19" t="s">
        <v>279</v>
      </c>
      <c r="D541" s="10" t="s">
        <v>855</v>
      </c>
      <c r="E541" s="3"/>
      <c r="F541" s="3">
        <v>2</v>
      </c>
      <c r="G541" s="3">
        <v>0.8</v>
      </c>
      <c r="H541" s="3" t="s">
        <v>668</v>
      </c>
      <c r="I541" s="42" t="s">
        <v>717</v>
      </c>
      <c r="J541" s="214"/>
      <c r="K541" s="212">
        <f t="shared" si="16"/>
        <v>3.2</v>
      </c>
      <c r="L541" s="90"/>
      <c r="M541" s="87"/>
      <c r="N541" s="88"/>
      <c r="O541" s="88"/>
      <c r="P541" s="88">
        <v>0.8</v>
      </c>
      <c r="Q541" s="88"/>
      <c r="R541" s="88"/>
      <c r="S541" s="88"/>
      <c r="T541" s="88"/>
      <c r="U541" s="88"/>
      <c r="V541" s="88"/>
      <c r="W541" s="88">
        <v>0.8</v>
      </c>
      <c r="X541" s="88"/>
      <c r="Y541" s="88"/>
      <c r="Z541" s="88"/>
      <c r="AA541" s="88"/>
      <c r="AB541" s="88"/>
      <c r="AC541" s="88"/>
      <c r="AD541" s="88">
        <v>0.8</v>
      </c>
      <c r="AE541" s="88"/>
      <c r="AF541" s="88"/>
      <c r="AG541" s="88"/>
      <c r="AH541" s="88"/>
      <c r="AI541" s="88"/>
      <c r="AJ541" s="88"/>
      <c r="AK541" s="88">
        <v>0.8</v>
      </c>
      <c r="AL541" s="88"/>
      <c r="AM541" s="88"/>
      <c r="AN541" s="88"/>
      <c r="AO541" s="88"/>
      <c r="AP541" s="88"/>
      <c r="AQ541" s="196"/>
      <c r="AR541" s="206">
        <f t="shared" si="17"/>
        <v>3.2</v>
      </c>
      <c r="AS541" s="19" t="s">
        <v>279</v>
      </c>
      <c r="AT541" s="10" t="s">
        <v>855</v>
      </c>
    </row>
    <row r="542" spans="1:46" ht="30">
      <c r="A542" s="40" t="s">
        <v>679</v>
      </c>
      <c r="B542" s="3" t="s">
        <v>743</v>
      </c>
      <c r="C542" s="19" t="s">
        <v>279</v>
      </c>
      <c r="D542" s="10" t="s">
        <v>854</v>
      </c>
      <c r="E542" s="3"/>
      <c r="F542" s="3">
        <v>1</v>
      </c>
      <c r="G542" s="3">
        <v>0.8</v>
      </c>
      <c r="H542" s="3" t="s">
        <v>668</v>
      </c>
      <c r="I542" s="42" t="s">
        <v>717</v>
      </c>
      <c r="J542" s="214"/>
      <c r="K542" s="212">
        <f t="shared" si="16"/>
        <v>3.2</v>
      </c>
      <c r="L542" s="90"/>
      <c r="M542" s="87"/>
      <c r="N542" s="88"/>
      <c r="O542" s="88"/>
      <c r="P542" s="88">
        <v>0.8</v>
      </c>
      <c r="Q542" s="88"/>
      <c r="R542" s="88"/>
      <c r="S542" s="88"/>
      <c r="T542" s="88"/>
      <c r="U542" s="88"/>
      <c r="V542" s="88"/>
      <c r="W542" s="88">
        <v>0.8</v>
      </c>
      <c r="X542" s="88"/>
      <c r="Y542" s="88"/>
      <c r="Z542" s="88"/>
      <c r="AA542" s="88"/>
      <c r="AB542" s="88"/>
      <c r="AC542" s="88"/>
      <c r="AD542" s="88">
        <v>0.8</v>
      </c>
      <c r="AE542" s="88"/>
      <c r="AF542" s="88"/>
      <c r="AG542" s="88"/>
      <c r="AH542" s="88"/>
      <c r="AI542" s="88"/>
      <c r="AJ542" s="88"/>
      <c r="AK542" s="88">
        <v>0.8</v>
      </c>
      <c r="AL542" s="88"/>
      <c r="AM542" s="88"/>
      <c r="AN542" s="88"/>
      <c r="AO542" s="88"/>
      <c r="AP542" s="88"/>
      <c r="AQ542" s="196"/>
      <c r="AR542" s="206">
        <f t="shared" si="17"/>
        <v>3.2</v>
      </c>
      <c r="AS542" s="19" t="s">
        <v>279</v>
      </c>
      <c r="AT542" s="10" t="s">
        <v>854</v>
      </c>
    </row>
    <row r="543" spans="1:46" ht="30">
      <c r="A543" s="40" t="s">
        <v>679</v>
      </c>
      <c r="B543" s="3" t="s">
        <v>743</v>
      </c>
      <c r="C543" s="19" t="s">
        <v>279</v>
      </c>
      <c r="D543" s="10" t="s">
        <v>636</v>
      </c>
      <c r="E543" s="3"/>
      <c r="F543" s="3">
        <v>1</v>
      </c>
      <c r="G543" s="3">
        <v>0.8</v>
      </c>
      <c r="H543" s="3" t="s">
        <v>668</v>
      </c>
      <c r="I543" s="42" t="s">
        <v>717</v>
      </c>
      <c r="J543" s="214"/>
      <c r="K543" s="212">
        <f t="shared" si="16"/>
        <v>3.2</v>
      </c>
      <c r="L543" s="90"/>
      <c r="M543" s="87"/>
      <c r="N543" s="88"/>
      <c r="O543" s="88"/>
      <c r="P543" s="88">
        <v>0.8</v>
      </c>
      <c r="Q543" s="88"/>
      <c r="R543" s="88"/>
      <c r="S543" s="88"/>
      <c r="T543" s="88"/>
      <c r="U543" s="88"/>
      <c r="V543" s="88"/>
      <c r="W543" s="88">
        <v>0.8</v>
      </c>
      <c r="X543" s="88"/>
      <c r="Y543" s="88"/>
      <c r="Z543" s="88"/>
      <c r="AA543" s="88"/>
      <c r="AB543" s="88"/>
      <c r="AC543" s="88"/>
      <c r="AD543" s="88">
        <v>0.8</v>
      </c>
      <c r="AE543" s="88"/>
      <c r="AF543" s="88"/>
      <c r="AG543" s="88"/>
      <c r="AH543" s="88"/>
      <c r="AI543" s="88"/>
      <c r="AJ543" s="88"/>
      <c r="AK543" s="88">
        <v>0.8</v>
      </c>
      <c r="AL543" s="88"/>
      <c r="AM543" s="88"/>
      <c r="AN543" s="88"/>
      <c r="AO543" s="88"/>
      <c r="AP543" s="88"/>
      <c r="AQ543" s="196"/>
      <c r="AR543" s="206">
        <f t="shared" si="17"/>
        <v>3.2</v>
      </c>
      <c r="AS543" s="19" t="s">
        <v>279</v>
      </c>
      <c r="AT543" s="10" t="s">
        <v>636</v>
      </c>
    </row>
    <row r="544" spans="1:46" ht="30">
      <c r="A544" s="40" t="s">
        <v>679</v>
      </c>
      <c r="B544" s="3" t="s">
        <v>743</v>
      </c>
      <c r="C544" s="19" t="s">
        <v>279</v>
      </c>
      <c r="D544" s="10" t="s">
        <v>637</v>
      </c>
      <c r="E544" s="3"/>
      <c r="F544" s="3">
        <v>1</v>
      </c>
      <c r="G544" s="3">
        <v>0.8</v>
      </c>
      <c r="H544" s="3" t="s">
        <v>668</v>
      </c>
      <c r="I544" s="42" t="s">
        <v>717</v>
      </c>
      <c r="J544" s="214"/>
      <c r="K544" s="212">
        <f t="shared" si="16"/>
        <v>3.2</v>
      </c>
      <c r="L544" s="90"/>
      <c r="M544" s="87"/>
      <c r="N544" s="88"/>
      <c r="O544" s="88"/>
      <c r="P544" s="88">
        <v>0.8</v>
      </c>
      <c r="Q544" s="88"/>
      <c r="R544" s="88"/>
      <c r="S544" s="88"/>
      <c r="T544" s="88"/>
      <c r="U544" s="88"/>
      <c r="V544" s="88"/>
      <c r="W544" s="88">
        <v>0.8</v>
      </c>
      <c r="X544" s="88"/>
      <c r="Y544" s="88"/>
      <c r="Z544" s="88"/>
      <c r="AA544" s="88"/>
      <c r="AB544" s="88"/>
      <c r="AC544" s="88"/>
      <c r="AD544" s="88">
        <v>0.8</v>
      </c>
      <c r="AE544" s="88"/>
      <c r="AF544" s="88"/>
      <c r="AG544" s="88"/>
      <c r="AH544" s="88"/>
      <c r="AI544" s="88"/>
      <c r="AJ544" s="88"/>
      <c r="AK544" s="88">
        <v>0.8</v>
      </c>
      <c r="AL544" s="88"/>
      <c r="AM544" s="88"/>
      <c r="AN544" s="88"/>
      <c r="AO544" s="88"/>
      <c r="AP544" s="88"/>
      <c r="AQ544" s="196"/>
      <c r="AR544" s="206">
        <f t="shared" si="17"/>
        <v>3.2</v>
      </c>
      <c r="AS544" s="19" t="s">
        <v>279</v>
      </c>
      <c r="AT544" s="10" t="s">
        <v>637</v>
      </c>
    </row>
    <row r="545" spans="1:46" ht="30">
      <c r="A545" s="40" t="s">
        <v>679</v>
      </c>
      <c r="B545" s="3" t="s">
        <v>743</v>
      </c>
      <c r="C545" s="19" t="s">
        <v>279</v>
      </c>
      <c r="D545" s="10" t="s">
        <v>856</v>
      </c>
      <c r="E545" s="3"/>
      <c r="F545" s="3">
        <v>1</v>
      </c>
      <c r="G545" s="3">
        <v>0.8</v>
      </c>
      <c r="H545" s="3" t="s">
        <v>668</v>
      </c>
      <c r="I545" s="42" t="s">
        <v>717</v>
      </c>
      <c r="J545" s="214"/>
      <c r="K545" s="212">
        <f t="shared" si="16"/>
        <v>3.2</v>
      </c>
      <c r="L545" s="90"/>
      <c r="M545" s="87"/>
      <c r="N545" s="88"/>
      <c r="O545" s="88"/>
      <c r="P545" s="88">
        <v>0.8</v>
      </c>
      <c r="Q545" s="88"/>
      <c r="R545" s="88"/>
      <c r="S545" s="88"/>
      <c r="T545" s="88"/>
      <c r="U545" s="88"/>
      <c r="V545" s="88"/>
      <c r="W545" s="88">
        <v>0.8</v>
      </c>
      <c r="X545" s="88"/>
      <c r="Y545" s="88"/>
      <c r="Z545" s="88"/>
      <c r="AA545" s="88"/>
      <c r="AB545" s="88"/>
      <c r="AC545" s="88"/>
      <c r="AD545" s="88">
        <v>0.8</v>
      </c>
      <c r="AE545" s="88"/>
      <c r="AF545" s="88"/>
      <c r="AG545" s="88"/>
      <c r="AH545" s="88"/>
      <c r="AI545" s="88"/>
      <c r="AJ545" s="88"/>
      <c r="AK545" s="88">
        <v>0.8</v>
      </c>
      <c r="AL545" s="88"/>
      <c r="AM545" s="88"/>
      <c r="AN545" s="88"/>
      <c r="AO545" s="88"/>
      <c r="AP545" s="88"/>
      <c r="AQ545" s="196"/>
      <c r="AR545" s="206">
        <f t="shared" si="17"/>
        <v>3.2</v>
      </c>
      <c r="AS545" s="19" t="s">
        <v>279</v>
      </c>
      <c r="AT545" s="10" t="s">
        <v>856</v>
      </c>
    </row>
    <row r="546" spans="1:46" ht="30">
      <c r="A546" s="40" t="s">
        <v>679</v>
      </c>
      <c r="B546" s="3" t="s">
        <v>743</v>
      </c>
      <c r="C546" s="19" t="s">
        <v>279</v>
      </c>
      <c r="D546" s="10" t="s">
        <v>1081</v>
      </c>
      <c r="E546" s="3"/>
      <c r="F546" s="3">
        <v>1</v>
      </c>
      <c r="G546" s="3">
        <v>0.8</v>
      </c>
      <c r="H546" s="3" t="s">
        <v>668</v>
      </c>
      <c r="I546" s="42"/>
      <c r="J546" s="214"/>
      <c r="K546" s="212">
        <f t="shared" si="16"/>
        <v>2.4000000000000004</v>
      </c>
      <c r="L546" s="90"/>
      <c r="M546" s="87"/>
      <c r="N546" s="88"/>
      <c r="O546" s="88"/>
      <c r="P546" s="88"/>
      <c r="Q546" s="88"/>
      <c r="R546" s="88"/>
      <c r="S546" s="88"/>
      <c r="T546" s="88"/>
      <c r="U546" s="88"/>
      <c r="V546" s="88"/>
      <c r="W546" s="88">
        <v>0.8</v>
      </c>
      <c r="X546" s="88"/>
      <c r="Y546" s="88"/>
      <c r="Z546" s="88"/>
      <c r="AA546" s="88"/>
      <c r="AB546" s="88"/>
      <c r="AC546" s="88"/>
      <c r="AD546" s="88">
        <v>0.8</v>
      </c>
      <c r="AE546" s="88"/>
      <c r="AF546" s="88"/>
      <c r="AG546" s="88"/>
      <c r="AH546" s="88"/>
      <c r="AI546" s="88"/>
      <c r="AJ546" s="88"/>
      <c r="AK546" s="88">
        <v>0.8</v>
      </c>
      <c r="AL546" s="88"/>
      <c r="AM546" s="88"/>
      <c r="AN546" s="88"/>
      <c r="AO546" s="88"/>
      <c r="AP546" s="88"/>
      <c r="AQ546" s="196"/>
      <c r="AR546" s="206">
        <f t="shared" si="17"/>
        <v>2.4000000000000004</v>
      </c>
      <c r="AS546" s="19" t="s">
        <v>279</v>
      </c>
      <c r="AT546" s="10" t="s">
        <v>1081</v>
      </c>
    </row>
    <row r="547" spans="1:46" ht="30">
      <c r="A547" s="40" t="s">
        <v>679</v>
      </c>
      <c r="B547" s="3" t="s">
        <v>743</v>
      </c>
      <c r="C547" s="19" t="s">
        <v>279</v>
      </c>
      <c r="D547" s="10" t="s">
        <v>1082</v>
      </c>
      <c r="E547" s="3"/>
      <c r="F547" s="3">
        <v>1</v>
      </c>
      <c r="G547" s="3">
        <v>0.8</v>
      </c>
      <c r="H547" s="3" t="s">
        <v>668</v>
      </c>
      <c r="I547" s="42"/>
      <c r="J547" s="214"/>
      <c r="K547" s="212">
        <f t="shared" si="16"/>
        <v>2.4000000000000004</v>
      </c>
      <c r="L547" s="90"/>
      <c r="M547" s="87"/>
      <c r="N547" s="88"/>
      <c r="O547" s="88"/>
      <c r="P547" s="88"/>
      <c r="Q547" s="88"/>
      <c r="R547" s="88"/>
      <c r="S547" s="88"/>
      <c r="T547" s="88"/>
      <c r="U547" s="88"/>
      <c r="V547" s="88"/>
      <c r="W547" s="88">
        <v>0.8</v>
      </c>
      <c r="X547" s="88"/>
      <c r="Y547" s="88"/>
      <c r="Z547" s="88"/>
      <c r="AA547" s="88"/>
      <c r="AB547" s="88"/>
      <c r="AC547" s="88"/>
      <c r="AD547" s="88">
        <v>0.8</v>
      </c>
      <c r="AE547" s="88"/>
      <c r="AF547" s="88"/>
      <c r="AG547" s="88"/>
      <c r="AH547" s="88"/>
      <c r="AI547" s="88"/>
      <c r="AJ547" s="88"/>
      <c r="AK547" s="88">
        <v>0.8</v>
      </c>
      <c r="AL547" s="88"/>
      <c r="AM547" s="88"/>
      <c r="AN547" s="88"/>
      <c r="AO547" s="88"/>
      <c r="AP547" s="88"/>
      <c r="AQ547" s="196"/>
      <c r="AR547" s="206">
        <f t="shared" si="17"/>
        <v>2.4000000000000004</v>
      </c>
      <c r="AS547" s="19" t="s">
        <v>279</v>
      </c>
      <c r="AT547" s="10" t="s">
        <v>1082</v>
      </c>
    </row>
    <row r="548" spans="1:46" ht="30">
      <c r="A548" s="40" t="s">
        <v>679</v>
      </c>
      <c r="B548" s="3" t="s">
        <v>743</v>
      </c>
      <c r="C548" s="19" t="s">
        <v>279</v>
      </c>
      <c r="D548" s="10" t="s">
        <v>1083</v>
      </c>
      <c r="E548" s="3"/>
      <c r="F548" s="3">
        <v>1</v>
      </c>
      <c r="G548" s="3">
        <v>0.8</v>
      </c>
      <c r="H548" s="3" t="s">
        <v>668</v>
      </c>
      <c r="I548" s="42"/>
      <c r="J548" s="214"/>
      <c r="K548" s="212">
        <f t="shared" si="16"/>
        <v>2.4000000000000004</v>
      </c>
      <c r="L548" s="90"/>
      <c r="M548" s="87"/>
      <c r="N548" s="88"/>
      <c r="O548" s="88"/>
      <c r="P548" s="88"/>
      <c r="Q548" s="88"/>
      <c r="R548" s="88"/>
      <c r="S548" s="88"/>
      <c r="T548" s="88"/>
      <c r="U548" s="88"/>
      <c r="V548" s="88"/>
      <c r="W548" s="88">
        <v>0.8</v>
      </c>
      <c r="X548" s="88"/>
      <c r="Y548" s="88"/>
      <c r="Z548" s="88"/>
      <c r="AA548" s="88"/>
      <c r="AB548" s="88"/>
      <c r="AC548" s="88"/>
      <c r="AD548" s="88">
        <v>0.8</v>
      </c>
      <c r="AE548" s="88"/>
      <c r="AF548" s="88"/>
      <c r="AG548" s="88"/>
      <c r="AH548" s="88"/>
      <c r="AI548" s="88"/>
      <c r="AJ548" s="88"/>
      <c r="AK548" s="88">
        <v>0.8</v>
      </c>
      <c r="AL548" s="88"/>
      <c r="AM548" s="88"/>
      <c r="AN548" s="88"/>
      <c r="AO548" s="88"/>
      <c r="AP548" s="88"/>
      <c r="AQ548" s="196"/>
      <c r="AR548" s="206">
        <f t="shared" si="17"/>
        <v>2.4000000000000004</v>
      </c>
      <c r="AS548" s="19" t="s">
        <v>279</v>
      </c>
      <c r="AT548" s="10" t="s">
        <v>1083</v>
      </c>
    </row>
    <row r="549" spans="1:46" ht="30">
      <c r="A549" s="40" t="s">
        <v>679</v>
      </c>
      <c r="B549" s="3" t="s">
        <v>743</v>
      </c>
      <c r="C549" s="19" t="s">
        <v>279</v>
      </c>
      <c r="D549" s="10" t="s">
        <v>1084</v>
      </c>
      <c r="E549" s="3"/>
      <c r="F549" s="3">
        <v>1</v>
      </c>
      <c r="G549" s="3">
        <v>0.8</v>
      </c>
      <c r="H549" s="3" t="s">
        <v>668</v>
      </c>
      <c r="I549" s="42"/>
      <c r="J549" s="214"/>
      <c r="K549" s="212">
        <f t="shared" si="16"/>
        <v>2.4000000000000004</v>
      </c>
      <c r="L549" s="90"/>
      <c r="M549" s="87"/>
      <c r="N549" s="88"/>
      <c r="O549" s="88"/>
      <c r="P549" s="88"/>
      <c r="Q549" s="88"/>
      <c r="R549" s="88"/>
      <c r="S549" s="88"/>
      <c r="T549" s="88"/>
      <c r="U549" s="88"/>
      <c r="V549" s="88"/>
      <c r="W549" s="88">
        <v>0.8</v>
      </c>
      <c r="X549" s="88"/>
      <c r="Y549" s="88"/>
      <c r="Z549" s="88"/>
      <c r="AA549" s="88"/>
      <c r="AB549" s="88"/>
      <c r="AC549" s="88"/>
      <c r="AD549" s="88">
        <v>0.8</v>
      </c>
      <c r="AE549" s="88"/>
      <c r="AF549" s="88"/>
      <c r="AG549" s="88"/>
      <c r="AH549" s="88"/>
      <c r="AI549" s="88"/>
      <c r="AJ549" s="88"/>
      <c r="AK549" s="88">
        <v>0.8</v>
      </c>
      <c r="AL549" s="88"/>
      <c r="AM549" s="88"/>
      <c r="AN549" s="88"/>
      <c r="AO549" s="88"/>
      <c r="AP549" s="88"/>
      <c r="AQ549" s="196"/>
      <c r="AR549" s="206">
        <f t="shared" si="17"/>
        <v>2.4000000000000004</v>
      </c>
      <c r="AS549" s="19" t="s">
        <v>279</v>
      </c>
      <c r="AT549" s="10" t="s">
        <v>1084</v>
      </c>
    </row>
    <row r="550" spans="1:46" ht="30">
      <c r="A550" s="40" t="s">
        <v>679</v>
      </c>
      <c r="B550" s="3" t="s">
        <v>743</v>
      </c>
      <c r="C550" s="19" t="s">
        <v>279</v>
      </c>
      <c r="D550" s="10" t="s">
        <v>1085</v>
      </c>
      <c r="E550" s="3"/>
      <c r="F550" s="3">
        <v>1</v>
      </c>
      <c r="G550" s="3">
        <v>0.8</v>
      </c>
      <c r="H550" s="3" t="s">
        <v>668</v>
      </c>
      <c r="I550" s="42"/>
      <c r="J550" s="214"/>
      <c r="K550" s="212">
        <f t="shared" si="16"/>
        <v>2.4000000000000004</v>
      </c>
      <c r="L550" s="90"/>
      <c r="M550" s="87"/>
      <c r="N550" s="88"/>
      <c r="O550" s="88"/>
      <c r="P550" s="88"/>
      <c r="Q550" s="88"/>
      <c r="R550" s="88"/>
      <c r="S550" s="88"/>
      <c r="T550" s="88"/>
      <c r="U550" s="88"/>
      <c r="V550" s="88"/>
      <c r="W550" s="88">
        <v>0.8</v>
      </c>
      <c r="X550" s="88"/>
      <c r="Y550" s="88"/>
      <c r="Z550" s="88"/>
      <c r="AA550" s="88"/>
      <c r="AB550" s="88"/>
      <c r="AC550" s="88"/>
      <c r="AD550" s="88">
        <v>0.8</v>
      </c>
      <c r="AE550" s="88"/>
      <c r="AF550" s="88"/>
      <c r="AG550" s="88"/>
      <c r="AH550" s="88"/>
      <c r="AI550" s="88"/>
      <c r="AJ550" s="88"/>
      <c r="AK550" s="88">
        <v>0.8</v>
      </c>
      <c r="AL550" s="88"/>
      <c r="AM550" s="88"/>
      <c r="AN550" s="88"/>
      <c r="AO550" s="88"/>
      <c r="AP550" s="88"/>
      <c r="AQ550" s="196"/>
      <c r="AR550" s="206">
        <f t="shared" si="17"/>
        <v>2.4000000000000004</v>
      </c>
      <c r="AS550" s="19" t="s">
        <v>279</v>
      </c>
      <c r="AT550" s="10" t="s">
        <v>1085</v>
      </c>
    </row>
    <row r="551" spans="1:46" ht="30">
      <c r="A551" s="40" t="s">
        <v>679</v>
      </c>
      <c r="B551" s="3" t="s">
        <v>743</v>
      </c>
      <c r="C551" s="19" t="s">
        <v>279</v>
      </c>
      <c r="D551" s="10" t="s">
        <v>1086</v>
      </c>
      <c r="E551" s="3"/>
      <c r="F551" s="3">
        <v>1</v>
      </c>
      <c r="G551" s="3">
        <v>0.8</v>
      </c>
      <c r="H551" s="3" t="s">
        <v>668</v>
      </c>
      <c r="I551" s="42"/>
      <c r="J551" s="214"/>
      <c r="K551" s="212">
        <f t="shared" si="16"/>
        <v>2.4000000000000004</v>
      </c>
      <c r="L551" s="90"/>
      <c r="M551" s="87"/>
      <c r="N551" s="88"/>
      <c r="O551" s="88"/>
      <c r="P551" s="88"/>
      <c r="Q551" s="88"/>
      <c r="R551" s="88"/>
      <c r="S551" s="88"/>
      <c r="T551" s="88"/>
      <c r="U551" s="88"/>
      <c r="V551" s="88"/>
      <c r="W551" s="88">
        <v>0.8</v>
      </c>
      <c r="X551" s="88"/>
      <c r="Y551" s="88"/>
      <c r="Z551" s="88"/>
      <c r="AA551" s="88"/>
      <c r="AB551" s="88"/>
      <c r="AC551" s="88"/>
      <c r="AD551" s="88">
        <v>0.8</v>
      </c>
      <c r="AE551" s="88"/>
      <c r="AF551" s="88"/>
      <c r="AG551" s="88"/>
      <c r="AH551" s="88"/>
      <c r="AI551" s="88"/>
      <c r="AJ551" s="88"/>
      <c r="AK551" s="88">
        <v>0.8</v>
      </c>
      <c r="AL551" s="88"/>
      <c r="AM551" s="88"/>
      <c r="AN551" s="88"/>
      <c r="AO551" s="88"/>
      <c r="AP551" s="88"/>
      <c r="AQ551" s="196"/>
      <c r="AR551" s="206">
        <f t="shared" si="17"/>
        <v>2.4000000000000004</v>
      </c>
      <c r="AS551" s="19" t="s">
        <v>279</v>
      </c>
      <c r="AT551" s="10" t="s">
        <v>1086</v>
      </c>
    </row>
    <row r="552" spans="1:46" ht="33" customHeight="1">
      <c r="A552" s="40" t="s">
        <v>679</v>
      </c>
      <c r="B552" s="3" t="s">
        <v>743</v>
      </c>
      <c r="C552" s="19" t="s">
        <v>279</v>
      </c>
      <c r="D552" s="10" t="s">
        <v>1090</v>
      </c>
      <c r="E552" s="3"/>
      <c r="F552" s="3">
        <v>1</v>
      </c>
      <c r="G552" s="3">
        <v>0.8</v>
      </c>
      <c r="H552" s="3" t="s">
        <v>668</v>
      </c>
      <c r="I552" s="42"/>
      <c r="J552" s="214"/>
      <c r="K552" s="212">
        <f t="shared" si="16"/>
        <v>2.4000000000000004</v>
      </c>
      <c r="L552" s="90"/>
      <c r="M552" s="87"/>
      <c r="N552" s="88"/>
      <c r="O552" s="88"/>
      <c r="P552" s="88"/>
      <c r="Q552" s="88"/>
      <c r="R552" s="88"/>
      <c r="S552" s="88"/>
      <c r="T552" s="88"/>
      <c r="U552" s="88"/>
      <c r="V552" s="88"/>
      <c r="W552" s="88">
        <v>0.8</v>
      </c>
      <c r="X552" s="88"/>
      <c r="Y552" s="88"/>
      <c r="Z552" s="88"/>
      <c r="AA552" s="88"/>
      <c r="AB552" s="88"/>
      <c r="AC552" s="88"/>
      <c r="AD552" s="88">
        <v>0.8</v>
      </c>
      <c r="AE552" s="88"/>
      <c r="AF552" s="88"/>
      <c r="AG552" s="88"/>
      <c r="AH552" s="88"/>
      <c r="AI552" s="88"/>
      <c r="AJ552" s="88"/>
      <c r="AK552" s="88">
        <v>0.8</v>
      </c>
      <c r="AL552" s="88"/>
      <c r="AM552" s="88"/>
      <c r="AN552" s="88"/>
      <c r="AO552" s="88"/>
      <c r="AP552" s="88"/>
      <c r="AQ552" s="196"/>
      <c r="AR552" s="206">
        <f t="shared" si="17"/>
        <v>2.4000000000000004</v>
      </c>
      <c r="AS552" s="19" t="s">
        <v>279</v>
      </c>
      <c r="AT552" s="10" t="s">
        <v>1090</v>
      </c>
    </row>
    <row r="553" spans="1:46" ht="30">
      <c r="A553" s="40" t="s">
        <v>679</v>
      </c>
      <c r="B553" s="3" t="s">
        <v>743</v>
      </c>
      <c r="C553" s="19" t="s">
        <v>279</v>
      </c>
      <c r="D553" s="10" t="s">
        <v>1087</v>
      </c>
      <c r="E553" s="3"/>
      <c r="F553" s="3">
        <v>1</v>
      </c>
      <c r="G553" s="3">
        <v>0.8</v>
      </c>
      <c r="H553" s="3" t="s">
        <v>668</v>
      </c>
      <c r="I553" s="42"/>
      <c r="J553" s="214"/>
      <c r="K553" s="212">
        <f t="shared" si="16"/>
        <v>2.4000000000000004</v>
      </c>
      <c r="L553" s="90"/>
      <c r="M553" s="87"/>
      <c r="N553" s="88"/>
      <c r="O553" s="88"/>
      <c r="P553" s="88"/>
      <c r="Q553" s="88"/>
      <c r="R553" s="88"/>
      <c r="S553" s="88"/>
      <c r="T553" s="88"/>
      <c r="U553" s="88"/>
      <c r="V553" s="88"/>
      <c r="W553" s="88">
        <v>0.8</v>
      </c>
      <c r="X553" s="88"/>
      <c r="Y553" s="88"/>
      <c r="Z553" s="88"/>
      <c r="AA553" s="88"/>
      <c r="AB553" s="88"/>
      <c r="AC553" s="88"/>
      <c r="AD553" s="88">
        <v>0.8</v>
      </c>
      <c r="AE553" s="88"/>
      <c r="AF553" s="88"/>
      <c r="AG553" s="88"/>
      <c r="AH553" s="88"/>
      <c r="AI553" s="88"/>
      <c r="AJ553" s="88"/>
      <c r="AK553" s="88">
        <v>0.8</v>
      </c>
      <c r="AL553" s="88"/>
      <c r="AM553" s="88"/>
      <c r="AN553" s="88"/>
      <c r="AO553" s="88"/>
      <c r="AP553" s="88"/>
      <c r="AQ553" s="196"/>
      <c r="AR553" s="206">
        <f t="shared" si="17"/>
        <v>2.4000000000000004</v>
      </c>
      <c r="AS553" s="19" t="s">
        <v>279</v>
      </c>
      <c r="AT553" s="10" t="s">
        <v>1087</v>
      </c>
    </row>
    <row r="554" spans="1:46" ht="30">
      <c r="A554" s="40" t="s">
        <v>679</v>
      </c>
      <c r="B554" s="3" t="s">
        <v>743</v>
      </c>
      <c r="C554" s="19" t="s">
        <v>279</v>
      </c>
      <c r="D554" s="10" t="s">
        <v>1088</v>
      </c>
      <c r="E554" s="3"/>
      <c r="F554" s="3">
        <v>1</v>
      </c>
      <c r="G554" s="3">
        <v>0.8</v>
      </c>
      <c r="H554" s="3" t="s">
        <v>668</v>
      </c>
      <c r="I554" s="42"/>
      <c r="J554" s="214"/>
      <c r="K554" s="212">
        <f t="shared" si="16"/>
        <v>2.4000000000000004</v>
      </c>
      <c r="L554" s="90"/>
      <c r="M554" s="87"/>
      <c r="N554" s="88"/>
      <c r="O554" s="88"/>
      <c r="P554" s="88"/>
      <c r="Q554" s="88"/>
      <c r="R554" s="88"/>
      <c r="S554" s="88"/>
      <c r="T554" s="88"/>
      <c r="U554" s="88"/>
      <c r="V554" s="88"/>
      <c r="W554" s="88">
        <v>0.8</v>
      </c>
      <c r="X554" s="88"/>
      <c r="Y554" s="88"/>
      <c r="Z554" s="88"/>
      <c r="AA554" s="88"/>
      <c r="AB554" s="88"/>
      <c r="AC554" s="88"/>
      <c r="AD554" s="88">
        <v>0.8</v>
      </c>
      <c r="AE554" s="88"/>
      <c r="AF554" s="88"/>
      <c r="AG554" s="88"/>
      <c r="AH554" s="88"/>
      <c r="AI554" s="88"/>
      <c r="AJ554" s="88"/>
      <c r="AK554" s="88">
        <v>0.8</v>
      </c>
      <c r="AL554" s="88"/>
      <c r="AM554" s="88"/>
      <c r="AN554" s="88"/>
      <c r="AO554" s="88"/>
      <c r="AP554" s="88"/>
      <c r="AQ554" s="196"/>
      <c r="AR554" s="206">
        <f t="shared" si="17"/>
        <v>2.4000000000000004</v>
      </c>
      <c r="AS554" s="19" t="s">
        <v>279</v>
      </c>
      <c r="AT554" s="10" t="s">
        <v>1088</v>
      </c>
    </row>
    <row r="555" spans="1:46" ht="30">
      <c r="A555" s="40" t="s">
        <v>679</v>
      </c>
      <c r="B555" s="3" t="s">
        <v>743</v>
      </c>
      <c r="C555" s="19" t="s">
        <v>279</v>
      </c>
      <c r="D555" s="10" t="s">
        <v>1089</v>
      </c>
      <c r="E555" s="3"/>
      <c r="F555" s="3">
        <v>1</v>
      </c>
      <c r="G555" s="3">
        <v>0.8</v>
      </c>
      <c r="H555" s="3" t="s">
        <v>668</v>
      </c>
      <c r="I555" s="42"/>
      <c r="J555" s="214"/>
      <c r="K555" s="212">
        <f t="shared" si="16"/>
        <v>2.4000000000000004</v>
      </c>
      <c r="L555" s="90"/>
      <c r="M555" s="87"/>
      <c r="N555" s="88"/>
      <c r="O555" s="88"/>
      <c r="P555" s="88"/>
      <c r="Q555" s="88"/>
      <c r="R555" s="88"/>
      <c r="S555" s="88"/>
      <c r="T555" s="88"/>
      <c r="U555" s="88"/>
      <c r="V555" s="88"/>
      <c r="W555" s="88">
        <v>0.8</v>
      </c>
      <c r="X555" s="88"/>
      <c r="Y555" s="88"/>
      <c r="Z555" s="88"/>
      <c r="AA555" s="88"/>
      <c r="AB555" s="88"/>
      <c r="AC555" s="88"/>
      <c r="AD555" s="88">
        <v>0.8</v>
      </c>
      <c r="AE555" s="88"/>
      <c r="AF555" s="88"/>
      <c r="AG555" s="88"/>
      <c r="AH555" s="88"/>
      <c r="AI555" s="88"/>
      <c r="AJ555" s="88"/>
      <c r="AK555" s="88">
        <v>0.8</v>
      </c>
      <c r="AL555" s="88"/>
      <c r="AM555" s="88"/>
      <c r="AN555" s="88"/>
      <c r="AO555" s="88"/>
      <c r="AP555" s="88"/>
      <c r="AQ555" s="196"/>
      <c r="AR555" s="206">
        <f t="shared" si="17"/>
        <v>2.4000000000000004</v>
      </c>
      <c r="AS555" s="19" t="s">
        <v>279</v>
      </c>
      <c r="AT555" s="10" t="s">
        <v>1089</v>
      </c>
    </row>
    <row r="556" spans="1:46" ht="30">
      <c r="A556" s="40" t="s">
        <v>679</v>
      </c>
      <c r="B556" s="72" t="s">
        <v>1038</v>
      </c>
      <c r="C556" s="72" t="s">
        <v>279</v>
      </c>
      <c r="D556" s="10" t="s">
        <v>1039</v>
      </c>
      <c r="E556" s="3"/>
      <c r="F556" s="3">
        <v>6</v>
      </c>
      <c r="G556" s="3">
        <v>0.75</v>
      </c>
      <c r="H556" s="3" t="s">
        <v>668</v>
      </c>
      <c r="I556" s="42" t="s">
        <v>717</v>
      </c>
      <c r="J556" s="214"/>
      <c r="K556" s="212">
        <f t="shared" si="16"/>
        <v>12.8</v>
      </c>
      <c r="L556" s="90"/>
      <c r="M556" s="87"/>
      <c r="N556" s="88"/>
      <c r="O556" s="88"/>
      <c r="P556" s="88">
        <v>4.5</v>
      </c>
      <c r="Q556" s="88"/>
      <c r="R556" s="88"/>
      <c r="S556" s="88"/>
      <c r="T556" s="88"/>
      <c r="U556" s="88"/>
      <c r="V556" s="88"/>
      <c r="W556" s="88">
        <v>4.5</v>
      </c>
      <c r="X556" s="88"/>
      <c r="Y556" s="88"/>
      <c r="Z556" s="88"/>
      <c r="AA556" s="88"/>
      <c r="AB556" s="88"/>
      <c r="AC556" s="88"/>
      <c r="AD556" s="88">
        <v>0.8</v>
      </c>
      <c r="AE556" s="88"/>
      <c r="AF556" s="88"/>
      <c r="AG556" s="88"/>
      <c r="AH556" s="88"/>
      <c r="AI556" s="88"/>
      <c r="AJ556" s="88"/>
      <c r="AK556" s="88">
        <v>3</v>
      </c>
      <c r="AL556" s="88"/>
      <c r="AM556" s="88"/>
      <c r="AN556" s="88"/>
      <c r="AO556" s="88"/>
      <c r="AP556" s="88"/>
      <c r="AQ556" s="196"/>
      <c r="AR556" s="206">
        <f t="shared" si="17"/>
        <v>12.8</v>
      </c>
      <c r="AS556" s="72" t="s">
        <v>279</v>
      </c>
      <c r="AT556" s="10" t="s">
        <v>1039</v>
      </c>
    </row>
    <row r="557" spans="1:46" ht="30">
      <c r="A557" s="40" t="s">
        <v>679</v>
      </c>
      <c r="B557" s="8" t="s">
        <v>1038</v>
      </c>
      <c r="C557" s="19" t="s">
        <v>279</v>
      </c>
      <c r="D557" s="10" t="s">
        <v>1040</v>
      </c>
      <c r="E557" s="3"/>
      <c r="F557" s="3">
        <v>1</v>
      </c>
      <c r="G557" s="3">
        <v>0.75</v>
      </c>
      <c r="H557" s="3" t="s">
        <v>668</v>
      </c>
      <c r="I557" s="42" t="s">
        <v>717</v>
      </c>
      <c r="J557" s="214"/>
      <c r="K557" s="212">
        <f t="shared" si="16"/>
        <v>3</v>
      </c>
      <c r="L557" s="90"/>
      <c r="M557" s="87"/>
      <c r="N557" s="88"/>
      <c r="O557" s="88"/>
      <c r="P557" s="88">
        <v>0.75</v>
      </c>
      <c r="Q557" s="88"/>
      <c r="R557" s="88"/>
      <c r="S557" s="88"/>
      <c r="T557" s="88"/>
      <c r="U557" s="88"/>
      <c r="V557" s="88"/>
      <c r="W557" s="88">
        <v>0.75</v>
      </c>
      <c r="X557" s="88"/>
      <c r="Y557" s="88"/>
      <c r="Z557" s="88"/>
      <c r="AA557" s="88"/>
      <c r="AB557" s="88"/>
      <c r="AC557" s="88"/>
      <c r="AD557" s="88">
        <v>0.75</v>
      </c>
      <c r="AE557" s="88"/>
      <c r="AF557" s="88"/>
      <c r="AG557" s="88"/>
      <c r="AH557" s="88"/>
      <c r="AI557" s="88"/>
      <c r="AJ557" s="88"/>
      <c r="AK557" s="88">
        <v>0.75</v>
      </c>
      <c r="AL557" s="88"/>
      <c r="AM557" s="88"/>
      <c r="AN557" s="88"/>
      <c r="AO557" s="88"/>
      <c r="AP557" s="88"/>
      <c r="AQ557" s="196"/>
      <c r="AR557" s="206">
        <f t="shared" si="17"/>
        <v>3</v>
      </c>
      <c r="AS557" s="19" t="s">
        <v>279</v>
      </c>
      <c r="AT557" s="10" t="s">
        <v>1040</v>
      </c>
    </row>
    <row r="558" spans="1:46" ht="45">
      <c r="A558" s="40" t="s">
        <v>679</v>
      </c>
      <c r="B558" s="8" t="s">
        <v>1038</v>
      </c>
      <c r="C558" s="19" t="s">
        <v>279</v>
      </c>
      <c r="D558" s="10" t="s">
        <v>1041</v>
      </c>
      <c r="E558" s="3"/>
      <c r="F558" s="3">
        <v>2</v>
      </c>
      <c r="G558" s="3">
        <v>0.75</v>
      </c>
      <c r="H558" s="3" t="s">
        <v>668</v>
      </c>
      <c r="I558" s="42" t="s">
        <v>717</v>
      </c>
      <c r="J558" s="214"/>
      <c r="K558" s="212">
        <f t="shared" si="16"/>
        <v>3</v>
      </c>
      <c r="L558" s="90"/>
      <c r="M558" s="87"/>
      <c r="N558" s="88"/>
      <c r="O558" s="88"/>
      <c r="P558" s="88">
        <v>0.75</v>
      </c>
      <c r="Q558" s="88"/>
      <c r="R558" s="88"/>
      <c r="S558" s="88"/>
      <c r="T558" s="88"/>
      <c r="U558" s="88"/>
      <c r="V558" s="88"/>
      <c r="W558" s="88"/>
      <c r="X558" s="88"/>
      <c r="Y558" s="88"/>
      <c r="Z558" s="88"/>
      <c r="AA558" s="88"/>
      <c r="AB558" s="88"/>
      <c r="AC558" s="88"/>
      <c r="AD558" s="88">
        <v>1.5</v>
      </c>
      <c r="AE558" s="88"/>
      <c r="AF558" s="88"/>
      <c r="AG558" s="88"/>
      <c r="AH558" s="88"/>
      <c r="AI558" s="88"/>
      <c r="AJ558" s="88"/>
      <c r="AK558" s="88">
        <v>0.75</v>
      </c>
      <c r="AL558" s="88"/>
      <c r="AM558" s="88"/>
      <c r="AN558" s="88"/>
      <c r="AO558" s="88"/>
      <c r="AP558" s="88"/>
      <c r="AQ558" s="196"/>
      <c r="AR558" s="206">
        <f t="shared" si="17"/>
        <v>3</v>
      </c>
      <c r="AS558" s="19" t="s">
        <v>279</v>
      </c>
      <c r="AT558" s="10" t="s">
        <v>1041</v>
      </c>
    </row>
    <row r="559" spans="1:46" ht="45">
      <c r="A559" s="40" t="s">
        <v>679</v>
      </c>
      <c r="B559" s="8" t="s">
        <v>1038</v>
      </c>
      <c r="C559" s="19" t="s">
        <v>279</v>
      </c>
      <c r="D559" s="10" t="s">
        <v>1042</v>
      </c>
      <c r="E559" s="3"/>
      <c r="F559" s="3">
        <v>1</v>
      </c>
      <c r="G559" s="3">
        <v>0.75</v>
      </c>
      <c r="H559" s="3" t="s">
        <v>668</v>
      </c>
      <c r="I559" s="42" t="s">
        <v>717</v>
      </c>
      <c r="J559" s="214"/>
      <c r="K559" s="212">
        <f t="shared" si="16"/>
        <v>3.75</v>
      </c>
      <c r="L559" s="90"/>
      <c r="M559" s="87"/>
      <c r="N559" s="88"/>
      <c r="O559" s="88"/>
      <c r="P559" s="88">
        <v>0.75</v>
      </c>
      <c r="Q559" s="88"/>
      <c r="R559" s="88"/>
      <c r="S559" s="88"/>
      <c r="T559" s="88"/>
      <c r="U559" s="88"/>
      <c r="V559" s="88"/>
      <c r="W559" s="88">
        <v>1.5</v>
      </c>
      <c r="X559" s="88"/>
      <c r="Y559" s="88"/>
      <c r="Z559" s="88"/>
      <c r="AA559" s="88"/>
      <c r="AB559" s="88"/>
      <c r="AC559" s="88"/>
      <c r="AD559" s="88">
        <v>0.75</v>
      </c>
      <c r="AE559" s="88"/>
      <c r="AF559" s="88"/>
      <c r="AG559" s="88"/>
      <c r="AH559" s="88"/>
      <c r="AI559" s="88"/>
      <c r="AJ559" s="88"/>
      <c r="AK559" s="88">
        <v>0.75</v>
      </c>
      <c r="AL559" s="88"/>
      <c r="AM559" s="88"/>
      <c r="AN559" s="88"/>
      <c r="AO559" s="88"/>
      <c r="AP559" s="88"/>
      <c r="AQ559" s="196"/>
      <c r="AR559" s="206">
        <f t="shared" si="17"/>
        <v>3.75</v>
      </c>
      <c r="AS559" s="19" t="s">
        <v>279</v>
      </c>
      <c r="AT559" s="10" t="s">
        <v>1042</v>
      </c>
    </row>
    <row r="560" spans="1:46" ht="30">
      <c r="A560" s="40" t="s">
        <v>679</v>
      </c>
      <c r="B560" s="8" t="s">
        <v>1038</v>
      </c>
      <c r="C560" s="19" t="s">
        <v>279</v>
      </c>
      <c r="D560" s="10" t="s">
        <v>1043</v>
      </c>
      <c r="E560" s="3"/>
      <c r="F560" s="3">
        <v>1</v>
      </c>
      <c r="G560" s="3">
        <v>0.75</v>
      </c>
      <c r="H560" s="3" t="s">
        <v>668</v>
      </c>
      <c r="I560" s="42" t="s">
        <v>717</v>
      </c>
      <c r="J560" s="214"/>
      <c r="K560" s="212">
        <f t="shared" si="16"/>
        <v>2.25</v>
      </c>
      <c r="L560" s="90"/>
      <c r="M560" s="87"/>
      <c r="N560" s="88"/>
      <c r="O560" s="88"/>
      <c r="P560" s="88"/>
      <c r="Q560" s="88"/>
      <c r="R560" s="88"/>
      <c r="S560" s="88"/>
      <c r="T560" s="88"/>
      <c r="U560" s="88"/>
      <c r="V560" s="88"/>
      <c r="W560" s="88">
        <v>0.75</v>
      </c>
      <c r="X560" s="88"/>
      <c r="Y560" s="88"/>
      <c r="Z560" s="88"/>
      <c r="AA560" s="88"/>
      <c r="AB560" s="88"/>
      <c r="AC560" s="88"/>
      <c r="AD560" s="88">
        <v>0.75</v>
      </c>
      <c r="AE560" s="88"/>
      <c r="AF560" s="88"/>
      <c r="AG560" s="88"/>
      <c r="AH560" s="88"/>
      <c r="AI560" s="88"/>
      <c r="AJ560" s="88"/>
      <c r="AK560" s="88">
        <v>0.75</v>
      </c>
      <c r="AL560" s="88"/>
      <c r="AM560" s="88"/>
      <c r="AN560" s="88"/>
      <c r="AO560" s="88"/>
      <c r="AP560" s="88"/>
      <c r="AQ560" s="196"/>
      <c r="AR560" s="206">
        <f t="shared" si="17"/>
        <v>2.25</v>
      </c>
      <c r="AS560" s="19" t="s">
        <v>279</v>
      </c>
      <c r="AT560" s="10" t="s">
        <v>1043</v>
      </c>
    </row>
    <row r="561" spans="1:46" ht="30">
      <c r="A561" s="40" t="s">
        <v>679</v>
      </c>
      <c r="B561" s="8" t="s">
        <v>1038</v>
      </c>
      <c r="C561" s="19" t="s">
        <v>279</v>
      </c>
      <c r="D561" s="10" t="s">
        <v>1044</v>
      </c>
      <c r="E561" s="3"/>
      <c r="F561" s="3">
        <v>2</v>
      </c>
      <c r="G561" s="3">
        <v>0.75</v>
      </c>
      <c r="H561" s="3" t="s">
        <v>668</v>
      </c>
      <c r="I561" s="42" t="s">
        <v>717</v>
      </c>
      <c r="J561" s="214"/>
      <c r="K561" s="212">
        <f t="shared" si="16"/>
        <v>3.75</v>
      </c>
      <c r="L561" s="90"/>
      <c r="M561" s="87"/>
      <c r="N561" s="88"/>
      <c r="O561" s="88"/>
      <c r="P561" s="88"/>
      <c r="Q561" s="88"/>
      <c r="R561" s="88"/>
      <c r="S561" s="88"/>
      <c r="T561" s="88"/>
      <c r="U561" s="88"/>
      <c r="V561" s="88"/>
      <c r="W561" s="88">
        <v>1.5</v>
      </c>
      <c r="X561" s="88"/>
      <c r="Y561" s="88"/>
      <c r="Z561" s="88"/>
      <c r="AA561" s="88"/>
      <c r="AB561" s="88"/>
      <c r="AC561" s="88"/>
      <c r="AD561" s="88">
        <v>1.5</v>
      </c>
      <c r="AE561" s="88"/>
      <c r="AF561" s="88"/>
      <c r="AG561" s="88"/>
      <c r="AH561" s="88"/>
      <c r="AI561" s="88"/>
      <c r="AJ561" s="88"/>
      <c r="AK561" s="88">
        <v>0.75</v>
      </c>
      <c r="AL561" s="88"/>
      <c r="AM561" s="88"/>
      <c r="AN561" s="88"/>
      <c r="AO561" s="88"/>
      <c r="AP561" s="88"/>
      <c r="AQ561" s="196"/>
      <c r="AR561" s="206">
        <f t="shared" si="17"/>
        <v>3.75</v>
      </c>
      <c r="AS561" s="19" t="s">
        <v>279</v>
      </c>
      <c r="AT561" s="10" t="s">
        <v>1044</v>
      </c>
    </row>
    <row r="562" spans="1:46" ht="45">
      <c r="A562" s="40" t="s">
        <v>679</v>
      </c>
      <c r="B562" s="8" t="s">
        <v>1038</v>
      </c>
      <c r="C562" s="19" t="s">
        <v>279</v>
      </c>
      <c r="D562" s="10" t="s">
        <v>1045</v>
      </c>
      <c r="E562" s="3"/>
      <c r="F562" s="3">
        <v>2</v>
      </c>
      <c r="G562" s="3">
        <v>0.75</v>
      </c>
      <c r="H562" s="3" t="s">
        <v>668</v>
      </c>
      <c r="I562" s="42" t="s">
        <v>717</v>
      </c>
      <c r="J562" s="214"/>
      <c r="K562" s="212">
        <f t="shared" si="16"/>
        <v>3.75</v>
      </c>
      <c r="L562" s="90"/>
      <c r="M562" s="87"/>
      <c r="N562" s="88"/>
      <c r="O562" s="88"/>
      <c r="P562" s="88"/>
      <c r="Q562" s="88"/>
      <c r="R562" s="88"/>
      <c r="S562" s="88"/>
      <c r="T562" s="88"/>
      <c r="U562" s="88"/>
      <c r="V562" s="88"/>
      <c r="W562" s="88">
        <v>0.75</v>
      </c>
      <c r="X562" s="88"/>
      <c r="Y562" s="88"/>
      <c r="Z562" s="88"/>
      <c r="AA562" s="88"/>
      <c r="AB562" s="88"/>
      <c r="AC562" s="88"/>
      <c r="AD562" s="88">
        <v>1.5</v>
      </c>
      <c r="AE562" s="88"/>
      <c r="AF562" s="88"/>
      <c r="AG562" s="88"/>
      <c r="AH562" s="88"/>
      <c r="AI562" s="88"/>
      <c r="AJ562" s="88"/>
      <c r="AK562" s="88">
        <v>1.5</v>
      </c>
      <c r="AL562" s="88"/>
      <c r="AM562" s="88"/>
      <c r="AN562" s="88"/>
      <c r="AO562" s="88"/>
      <c r="AP562" s="88"/>
      <c r="AQ562" s="196"/>
      <c r="AR562" s="206">
        <f t="shared" si="17"/>
        <v>3.75</v>
      </c>
      <c r="AS562" s="19" t="s">
        <v>279</v>
      </c>
      <c r="AT562" s="10" t="s">
        <v>1045</v>
      </c>
    </row>
    <row r="563" spans="1:46" ht="30">
      <c r="A563" s="40" t="s">
        <v>679</v>
      </c>
      <c r="B563" s="8" t="s">
        <v>1038</v>
      </c>
      <c r="C563" s="19" t="s">
        <v>279</v>
      </c>
      <c r="D563" s="10" t="s">
        <v>1046</v>
      </c>
      <c r="E563" s="3"/>
      <c r="F563" s="3">
        <v>1</v>
      </c>
      <c r="G563" s="3">
        <v>0.75</v>
      </c>
      <c r="H563" s="3" t="s">
        <v>668</v>
      </c>
      <c r="I563" s="42" t="s">
        <v>717</v>
      </c>
      <c r="J563" s="214"/>
      <c r="K563" s="212">
        <f t="shared" si="16"/>
        <v>2.25</v>
      </c>
      <c r="L563" s="90"/>
      <c r="M563" s="87"/>
      <c r="N563" s="88"/>
      <c r="O563" s="88"/>
      <c r="P563" s="88"/>
      <c r="Q563" s="88"/>
      <c r="R563" s="88"/>
      <c r="S563" s="88"/>
      <c r="T563" s="88"/>
      <c r="U563" s="88"/>
      <c r="V563" s="88"/>
      <c r="W563" s="88">
        <v>0.75</v>
      </c>
      <c r="X563" s="88"/>
      <c r="Y563" s="88"/>
      <c r="Z563" s="88"/>
      <c r="AA563" s="88"/>
      <c r="AB563" s="88"/>
      <c r="AC563" s="88"/>
      <c r="AD563" s="88">
        <v>0.75</v>
      </c>
      <c r="AE563" s="88"/>
      <c r="AF563" s="88"/>
      <c r="AG563" s="88"/>
      <c r="AH563" s="88"/>
      <c r="AI563" s="88"/>
      <c r="AJ563" s="88"/>
      <c r="AK563" s="88">
        <v>0.75</v>
      </c>
      <c r="AL563" s="88"/>
      <c r="AM563" s="88"/>
      <c r="AN563" s="88"/>
      <c r="AO563" s="88"/>
      <c r="AP563" s="88"/>
      <c r="AQ563" s="196"/>
      <c r="AR563" s="206">
        <f t="shared" si="17"/>
        <v>2.25</v>
      </c>
      <c r="AS563" s="19" t="s">
        <v>279</v>
      </c>
      <c r="AT563" s="10" t="s">
        <v>1046</v>
      </c>
    </row>
    <row r="564" spans="1:46" ht="45">
      <c r="A564" s="40" t="s">
        <v>679</v>
      </c>
      <c r="B564" s="8" t="s">
        <v>1038</v>
      </c>
      <c r="C564" s="19" t="s">
        <v>279</v>
      </c>
      <c r="D564" s="10" t="s">
        <v>1047</v>
      </c>
      <c r="E564" s="3"/>
      <c r="F564" s="3">
        <v>1</v>
      </c>
      <c r="G564" s="3">
        <v>0.75</v>
      </c>
      <c r="H564" s="3" t="s">
        <v>668</v>
      </c>
      <c r="I564" s="42" t="s">
        <v>717</v>
      </c>
      <c r="J564" s="214"/>
      <c r="K564" s="212">
        <f t="shared" si="16"/>
        <v>2.25</v>
      </c>
      <c r="L564" s="90"/>
      <c r="M564" s="87"/>
      <c r="N564" s="88"/>
      <c r="O564" s="88"/>
      <c r="P564" s="88"/>
      <c r="Q564" s="88"/>
      <c r="R564" s="88"/>
      <c r="S564" s="88"/>
      <c r="T564" s="88"/>
      <c r="U564" s="88"/>
      <c r="V564" s="88"/>
      <c r="W564" s="88">
        <v>0.75</v>
      </c>
      <c r="X564" s="88"/>
      <c r="Y564" s="88"/>
      <c r="Z564" s="88"/>
      <c r="AA564" s="88"/>
      <c r="AB564" s="88"/>
      <c r="AC564" s="88"/>
      <c r="AD564" s="88">
        <v>0.75</v>
      </c>
      <c r="AE564" s="88"/>
      <c r="AF564" s="88"/>
      <c r="AG564" s="88"/>
      <c r="AH564" s="88"/>
      <c r="AI564" s="88"/>
      <c r="AJ564" s="88"/>
      <c r="AK564" s="88">
        <v>0.75</v>
      </c>
      <c r="AL564" s="88"/>
      <c r="AM564" s="88"/>
      <c r="AN564" s="88"/>
      <c r="AO564" s="88"/>
      <c r="AP564" s="88"/>
      <c r="AQ564" s="196"/>
      <c r="AR564" s="206">
        <f t="shared" si="17"/>
        <v>2.25</v>
      </c>
      <c r="AS564" s="19" t="s">
        <v>279</v>
      </c>
      <c r="AT564" s="10" t="s">
        <v>1047</v>
      </c>
    </row>
    <row r="565" spans="1:46" ht="30">
      <c r="A565" s="40" t="s">
        <v>679</v>
      </c>
      <c r="B565" s="8" t="s">
        <v>1038</v>
      </c>
      <c r="C565" s="19" t="s">
        <v>279</v>
      </c>
      <c r="D565" s="10" t="s">
        <v>1048</v>
      </c>
      <c r="E565" s="3"/>
      <c r="F565" s="3">
        <v>1</v>
      </c>
      <c r="G565" s="3">
        <v>0.75</v>
      </c>
      <c r="H565" s="3" t="s">
        <v>668</v>
      </c>
      <c r="I565" s="42" t="s">
        <v>717</v>
      </c>
      <c r="J565" s="214"/>
      <c r="K565" s="212">
        <f t="shared" si="16"/>
        <v>1.5</v>
      </c>
      <c r="L565" s="90"/>
      <c r="M565" s="87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  <c r="Z565" s="88"/>
      <c r="AA565" s="88"/>
      <c r="AB565" s="88"/>
      <c r="AC565" s="88"/>
      <c r="AD565" s="88">
        <v>0.75</v>
      </c>
      <c r="AE565" s="88"/>
      <c r="AF565" s="88"/>
      <c r="AG565" s="88"/>
      <c r="AH565" s="88"/>
      <c r="AI565" s="88"/>
      <c r="AJ565" s="88"/>
      <c r="AK565" s="88">
        <v>0.75</v>
      </c>
      <c r="AL565" s="88"/>
      <c r="AM565" s="88"/>
      <c r="AN565" s="88"/>
      <c r="AO565" s="88"/>
      <c r="AP565" s="88"/>
      <c r="AQ565" s="196"/>
      <c r="AR565" s="206">
        <f t="shared" si="17"/>
        <v>1.5</v>
      </c>
      <c r="AS565" s="19" t="s">
        <v>279</v>
      </c>
      <c r="AT565" s="10" t="s">
        <v>1048</v>
      </c>
    </row>
    <row r="566" spans="1:46" ht="30">
      <c r="A566" s="40" t="s">
        <v>679</v>
      </c>
      <c r="B566" s="72" t="s">
        <v>747</v>
      </c>
      <c r="C566" s="19" t="s">
        <v>279</v>
      </c>
      <c r="D566" s="6" t="s">
        <v>638</v>
      </c>
      <c r="E566" s="3"/>
      <c r="F566" s="3">
        <v>3</v>
      </c>
      <c r="G566" s="3">
        <v>0.8</v>
      </c>
      <c r="H566" s="3" t="s">
        <v>668</v>
      </c>
      <c r="I566" s="42" t="s">
        <v>718</v>
      </c>
      <c r="J566" s="214"/>
      <c r="K566" s="212">
        <f t="shared" si="16"/>
        <v>20</v>
      </c>
      <c r="L566" s="90"/>
      <c r="M566" s="87"/>
      <c r="N566" s="88"/>
      <c r="O566" s="88">
        <v>2.4</v>
      </c>
      <c r="P566" s="88"/>
      <c r="Q566" s="88"/>
      <c r="R566" s="88">
        <v>2.4</v>
      </c>
      <c r="S566" s="88"/>
      <c r="T566" s="88"/>
      <c r="U566" s="88"/>
      <c r="V566" s="88">
        <v>2.4</v>
      </c>
      <c r="W566" s="88"/>
      <c r="X566" s="88"/>
      <c r="Y566" s="88">
        <v>2.4</v>
      </c>
      <c r="Z566" s="88"/>
      <c r="AA566" s="88"/>
      <c r="AB566" s="88"/>
      <c r="AC566" s="88">
        <v>2.4</v>
      </c>
      <c r="AD566" s="88"/>
      <c r="AE566" s="88"/>
      <c r="AF566" s="88">
        <v>0.8</v>
      </c>
      <c r="AG566" s="88"/>
      <c r="AH566" s="88"/>
      <c r="AI566" s="88"/>
      <c r="AJ566" s="88">
        <v>2.4</v>
      </c>
      <c r="AK566" s="88"/>
      <c r="AL566" s="88"/>
      <c r="AM566" s="88">
        <v>2.4</v>
      </c>
      <c r="AN566" s="88"/>
      <c r="AO566" s="88"/>
      <c r="AP566" s="88"/>
      <c r="AQ566" s="196">
        <v>2.4</v>
      </c>
      <c r="AR566" s="206">
        <f t="shared" si="17"/>
        <v>20</v>
      </c>
      <c r="AS566" s="19" t="s">
        <v>279</v>
      </c>
      <c r="AT566" s="6" t="s">
        <v>638</v>
      </c>
    </row>
    <row r="567" spans="1:46" ht="30">
      <c r="A567" s="40" t="s">
        <v>679</v>
      </c>
      <c r="B567" s="6" t="s">
        <v>747</v>
      </c>
      <c r="C567" s="19" t="s">
        <v>279</v>
      </c>
      <c r="D567" s="6" t="s">
        <v>639</v>
      </c>
      <c r="E567" s="3"/>
      <c r="F567" s="3">
        <v>1</v>
      </c>
      <c r="G567" s="3">
        <v>0.8</v>
      </c>
      <c r="H567" s="3" t="s">
        <v>668</v>
      </c>
      <c r="I567" s="42" t="s">
        <v>718</v>
      </c>
      <c r="J567" s="214"/>
      <c r="K567" s="212">
        <f t="shared" si="16"/>
        <v>6.3999999999999995</v>
      </c>
      <c r="L567" s="90"/>
      <c r="M567" s="87"/>
      <c r="N567" s="88"/>
      <c r="O567" s="88">
        <v>0.8</v>
      </c>
      <c r="P567" s="88"/>
      <c r="Q567" s="88"/>
      <c r="R567" s="88">
        <v>0.8</v>
      </c>
      <c r="S567" s="88"/>
      <c r="T567" s="88"/>
      <c r="U567" s="88"/>
      <c r="V567" s="88">
        <v>0.8</v>
      </c>
      <c r="W567" s="88"/>
      <c r="X567" s="88"/>
      <c r="Y567" s="88">
        <v>0.8</v>
      </c>
      <c r="Z567" s="88"/>
      <c r="AA567" s="88"/>
      <c r="AB567" s="88"/>
      <c r="AC567" s="88">
        <v>0.8</v>
      </c>
      <c r="AD567" s="88"/>
      <c r="AE567" s="88"/>
      <c r="AF567" s="88"/>
      <c r="AG567" s="88"/>
      <c r="AH567" s="88"/>
      <c r="AI567" s="88"/>
      <c r="AJ567" s="88">
        <v>0.8</v>
      </c>
      <c r="AK567" s="88"/>
      <c r="AL567" s="88"/>
      <c r="AM567" s="88">
        <v>0.8</v>
      </c>
      <c r="AN567" s="88"/>
      <c r="AO567" s="88"/>
      <c r="AP567" s="88"/>
      <c r="AQ567" s="196">
        <v>0.8</v>
      </c>
      <c r="AR567" s="206">
        <f t="shared" si="17"/>
        <v>6.3999999999999995</v>
      </c>
      <c r="AS567" s="19" t="s">
        <v>279</v>
      </c>
      <c r="AT567" s="6" t="s">
        <v>639</v>
      </c>
    </row>
    <row r="568" spans="1:46" ht="30">
      <c r="A568" s="40" t="s">
        <v>679</v>
      </c>
      <c r="B568" s="6" t="s">
        <v>747</v>
      </c>
      <c r="C568" s="19" t="s">
        <v>279</v>
      </c>
      <c r="D568" s="6" t="s">
        <v>640</v>
      </c>
      <c r="E568" s="3"/>
      <c r="F568" s="3">
        <v>1</v>
      </c>
      <c r="G568" s="3">
        <v>0.8</v>
      </c>
      <c r="H568" s="3" t="s">
        <v>668</v>
      </c>
      <c r="I568" s="42" t="s">
        <v>718</v>
      </c>
      <c r="J568" s="214"/>
      <c r="K568" s="212">
        <f t="shared" si="16"/>
        <v>7.1999999999999993</v>
      </c>
      <c r="L568" s="90"/>
      <c r="M568" s="87"/>
      <c r="N568" s="88"/>
      <c r="O568" s="88">
        <v>0.8</v>
      </c>
      <c r="P568" s="88"/>
      <c r="Q568" s="88"/>
      <c r="R568" s="88">
        <v>0.8</v>
      </c>
      <c r="S568" s="88"/>
      <c r="T568" s="88"/>
      <c r="U568" s="88"/>
      <c r="V568" s="88">
        <v>0.8</v>
      </c>
      <c r="W568" s="88"/>
      <c r="X568" s="88"/>
      <c r="Y568" s="88">
        <v>0.8</v>
      </c>
      <c r="Z568" s="88"/>
      <c r="AA568" s="88"/>
      <c r="AB568" s="88"/>
      <c r="AC568" s="88">
        <v>0.8</v>
      </c>
      <c r="AD568" s="88"/>
      <c r="AE568" s="88"/>
      <c r="AF568" s="88">
        <v>0.8</v>
      </c>
      <c r="AG568" s="88"/>
      <c r="AH568" s="88"/>
      <c r="AI568" s="88"/>
      <c r="AJ568" s="88">
        <v>0.8</v>
      </c>
      <c r="AK568" s="88"/>
      <c r="AL568" s="88"/>
      <c r="AM568" s="88">
        <v>0.8</v>
      </c>
      <c r="AN568" s="88"/>
      <c r="AO568" s="88"/>
      <c r="AP568" s="88"/>
      <c r="AQ568" s="196">
        <v>0.8</v>
      </c>
      <c r="AR568" s="206">
        <f t="shared" si="17"/>
        <v>7.1999999999999993</v>
      </c>
      <c r="AS568" s="19" t="s">
        <v>279</v>
      </c>
      <c r="AT568" s="6" t="s">
        <v>640</v>
      </c>
    </row>
    <row r="569" spans="1:46" ht="32.25" customHeight="1">
      <c r="A569" s="40" t="s">
        <v>679</v>
      </c>
      <c r="B569" s="6" t="s">
        <v>747</v>
      </c>
      <c r="C569" s="19" t="s">
        <v>279</v>
      </c>
      <c r="D569" s="6" t="s">
        <v>641</v>
      </c>
      <c r="E569" s="3"/>
      <c r="F569" s="3">
        <v>1</v>
      </c>
      <c r="G569" s="3">
        <v>0.8</v>
      </c>
      <c r="H569" s="3" t="s">
        <v>668</v>
      </c>
      <c r="I569" s="42" t="s">
        <v>718</v>
      </c>
      <c r="J569" s="214"/>
      <c r="K569" s="212">
        <f t="shared" si="16"/>
        <v>6.3999999999999995</v>
      </c>
      <c r="L569" s="90"/>
      <c r="M569" s="87"/>
      <c r="N569" s="88"/>
      <c r="O569" s="88">
        <v>0.8</v>
      </c>
      <c r="P569" s="88"/>
      <c r="Q569" s="88"/>
      <c r="R569" s="88">
        <v>0.8</v>
      </c>
      <c r="S569" s="88"/>
      <c r="T569" s="88"/>
      <c r="U569" s="88"/>
      <c r="V569" s="88">
        <v>0.8</v>
      </c>
      <c r="W569" s="88"/>
      <c r="X569" s="88"/>
      <c r="Y569" s="88">
        <v>0.8</v>
      </c>
      <c r="Z569" s="88"/>
      <c r="AA569" s="88"/>
      <c r="AB569" s="88"/>
      <c r="AC569" s="88">
        <v>0.8</v>
      </c>
      <c r="AD569" s="88"/>
      <c r="AE569" s="88"/>
      <c r="AF569" s="88"/>
      <c r="AG569" s="88"/>
      <c r="AH569" s="88"/>
      <c r="AI569" s="88"/>
      <c r="AJ569" s="88">
        <v>0.8</v>
      </c>
      <c r="AK569" s="88"/>
      <c r="AL569" s="88"/>
      <c r="AM569" s="88">
        <v>0.8</v>
      </c>
      <c r="AN569" s="88"/>
      <c r="AO569" s="88"/>
      <c r="AP569" s="88"/>
      <c r="AQ569" s="196">
        <v>0.8</v>
      </c>
      <c r="AR569" s="206">
        <f t="shared" si="17"/>
        <v>6.3999999999999995</v>
      </c>
      <c r="AS569" s="19" t="s">
        <v>279</v>
      </c>
      <c r="AT569" s="6" t="s">
        <v>641</v>
      </c>
    </row>
    <row r="570" spans="1:46" ht="30">
      <c r="A570" s="40" t="s">
        <v>679</v>
      </c>
      <c r="B570" s="6" t="s">
        <v>747</v>
      </c>
      <c r="C570" s="19" t="s">
        <v>279</v>
      </c>
      <c r="D570" s="6" t="s">
        <v>642</v>
      </c>
      <c r="E570" s="3"/>
      <c r="F570" s="3">
        <v>1</v>
      </c>
      <c r="G570" s="3">
        <v>0.8</v>
      </c>
      <c r="H570" s="3" t="s">
        <v>668</v>
      </c>
      <c r="I570" s="42" t="s">
        <v>718</v>
      </c>
      <c r="J570" s="214"/>
      <c r="K570" s="212">
        <f t="shared" si="16"/>
        <v>5.6</v>
      </c>
      <c r="L570" s="90"/>
      <c r="M570" s="87"/>
      <c r="N570" s="88"/>
      <c r="O570" s="88">
        <v>0.8</v>
      </c>
      <c r="P570" s="88"/>
      <c r="Q570" s="88"/>
      <c r="R570" s="88">
        <v>0.8</v>
      </c>
      <c r="S570" s="88"/>
      <c r="T570" s="88"/>
      <c r="U570" s="88"/>
      <c r="V570" s="88">
        <v>0.8</v>
      </c>
      <c r="W570" s="88"/>
      <c r="X570" s="88"/>
      <c r="Y570" s="88"/>
      <c r="Z570" s="88"/>
      <c r="AA570" s="88"/>
      <c r="AB570" s="88"/>
      <c r="AC570" s="88">
        <v>0.8</v>
      </c>
      <c r="AD570" s="88"/>
      <c r="AE570" s="88"/>
      <c r="AF570" s="88"/>
      <c r="AG570" s="88"/>
      <c r="AH570" s="88"/>
      <c r="AI570" s="88"/>
      <c r="AJ570" s="88">
        <v>0.8</v>
      </c>
      <c r="AK570" s="88"/>
      <c r="AL570" s="88"/>
      <c r="AM570" s="88">
        <v>0.8</v>
      </c>
      <c r="AN570" s="88"/>
      <c r="AO570" s="88"/>
      <c r="AP570" s="88"/>
      <c r="AQ570" s="196">
        <v>0.8</v>
      </c>
      <c r="AR570" s="206">
        <f t="shared" si="17"/>
        <v>5.6</v>
      </c>
      <c r="AS570" s="19" t="s">
        <v>279</v>
      </c>
      <c r="AT570" s="6" t="s">
        <v>642</v>
      </c>
    </row>
    <row r="571" spans="1:46" ht="30">
      <c r="A571" s="40" t="s">
        <v>679</v>
      </c>
      <c r="B571" s="6" t="s">
        <v>747</v>
      </c>
      <c r="C571" s="19" t="s">
        <v>279</v>
      </c>
      <c r="D571" s="6" t="s">
        <v>643</v>
      </c>
      <c r="E571" s="3"/>
      <c r="F571" s="3">
        <v>4</v>
      </c>
      <c r="G571" s="3">
        <v>0.8</v>
      </c>
      <c r="H571" s="3" t="s">
        <v>668</v>
      </c>
      <c r="I571" s="42" t="s">
        <v>718</v>
      </c>
      <c r="J571" s="214"/>
      <c r="K571" s="212">
        <f t="shared" si="16"/>
        <v>26.4</v>
      </c>
      <c r="L571" s="90"/>
      <c r="M571" s="87"/>
      <c r="N571" s="88"/>
      <c r="O571" s="88">
        <v>3.2</v>
      </c>
      <c r="P571" s="88"/>
      <c r="Q571" s="88"/>
      <c r="R571" s="88">
        <v>3.2</v>
      </c>
      <c r="S571" s="88"/>
      <c r="T571" s="88"/>
      <c r="U571" s="88"/>
      <c r="V571" s="88">
        <v>3.2</v>
      </c>
      <c r="W571" s="88"/>
      <c r="X571" s="88"/>
      <c r="Y571" s="88">
        <v>3.2</v>
      </c>
      <c r="Z571" s="88"/>
      <c r="AA571" s="88"/>
      <c r="AB571" s="88"/>
      <c r="AC571" s="88">
        <v>3.2</v>
      </c>
      <c r="AD571" s="88"/>
      <c r="AE571" s="88"/>
      <c r="AF571" s="88">
        <v>0.8</v>
      </c>
      <c r="AG571" s="88"/>
      <c r="AH571" s="88"/>
      <c r="AI571" s="88"/>
      <c r="AJ571" s="88">
        <v>3.2</v>
      </c>
      <c r="AK571" s="88"/>
      <c r="AL571" s="88"/>
      <c r="AM571" s="88">
        <v>3.2</v>
      </c>
      <c r="AN571" s="88"/>
      <c r="AO571" s="88"/>
      <c r="AP571" s="88"/>
      <c r="AQ571" s="196">
        <v>3.2</v>
      </c>
      <c r="AR571" s="206">
        <f t="shared" si="17"/>
        <v>26.4</v>
      </c>
      <c r="AS571" s="19" t="s">
        <v>279</v>
      </c>
      <c r="AT571" s="6" t="s">
        <v>643</v>
      </c>
    </row>
    <row r="572" spans="1:46" ht="27" customHeight="1">
      <c r="A572" s="40" t="s">
        <v>679</v>
      </c>
      <c r="B572" s="6" t="s">
        <v>747</v>
      </c>
      <c r="C572" s="19" t="s">
        <v>279</v>
      </c>
      <c r="D572" s="6" t="s">
        <v>1005</v>
      </c>
      <c r="E572" s="3"/>
      <c r="F572" s="3">
        <v>2</v>
      </c>
      <c r="G572" s="3">
        <v>0.8</v>
      </c>
      <c r="H572" s="3" t="s">
        <v>668</v>
      </c>
      <c r="I572" s="42" t="s">
        <v>718</v>
      </c>
      <c r="J572" s="214"/>
      <c r="K572" s="212">
        <f t="shared" si="16"/>
        <v>13.6</v>
      </c>
      <c r="L572" s="90"/>
      <c r="M572" s="87"/>
      <c r="N572" s="88"/>
      <c r="O572" s="88">
        <v>1.6</v>
      </c>
      <c r="P572" s="88"/>
      <c r="Q572" s="88"/>
      <c r="R572" s="88">
        <v>1.6</v>
      </c>
      <c r="S572" s="88"/>
      <c r="T572" s="88"/>
      <c r="U572" s="88"/>
      <c r="V572" s="88">
        <v>1.6</v>
      </c>
      <c r="W572" s="88"/>
      <c r="X572" s="88"/>
      <c r="Y572" s="88">
        <v>1.6</v>
      </c>
      <c r="Z572" s="88"/>
      <c r="AA572" s="88"/>
      <c r="AB572" s="88"/>
      <c r="AC572" s="88">
        <v>1.6</v>
      </c>
      <c r="AD572" s="88"/>
      <c r="AE572" s="88"/>
      <c r="AF572" s="88">
        <v>0.8</v>
      </c>
      <c r="AG572" s="88"/>
      <c r="AH572" s="88"/>
      <c r="AI572" s="88"/>
      <c r="AJ572" s="88">
        <v>1.6</v>
      </c>
      <c r="AK572" s="88"/>
      <c r="AL572" s="88"/>
      <c r="AM572" s="88">
        <v>1.6</v>
      </c>
      <c r="AN572" s="88"/>
      <c r="AO572" s="88"/>
      <c r="AP572" s="88"/>
      <c r="AQ572" s="196">
        <v>1.6</v>
      </c>
      <c r="AR572" s="206">
        <f t="shared" si="17"/>
        <v>13.6</v>
      </c>
      <c r="AS572" s="19" t="s">
        <v>279</v>
      </c>
      <c r="AT572" s="6" t="s">
        <v>1005</v>
      </c>
    </row>
    <row r="573" spans="1:46" ht="30">
      <c r="A573" s="40" t="s">
        <v>679</v>
      </c>
      <c r="B573" s="6" t="s">
        <v>747</v>
      </c>
      <c r="C573" s="19" t="s">
        <v>279</v>
      </c>
      <c r="D573" s="6" t="s">
        <v>644</v>
      </c>
      <c r="E573" s="3"/>
      <c r="F573" s="3">
        <v>3</v>
      </c>
      <c r="G573" s="3">
        <v>0.8</v>
      </c>
      <c r="H573" s="3" t="s">
        <v>668</v>
      </c>
      <c r="I573" s="42" t="s">
        <v>718</v>
      </c>
      <c r="J573" s="214"/>
      <c r="K573" s="212">
        <f t="shared" si="16"/>
        <v>24.8</v>
      </c>
      <c r="L573" s="90"/>
      <c r="M573" s="87"/>
      <c r="N573" s="88"/>
      <c r="O573" s="88">
        <v>3.2</v>
      </c>
      <c r="P573" s="88"/>
      <c r="Q573" s="88"/>
      <c r="R573" s="88">
        <v>2.4</v>
      </c>
      <c r="S573" s="88"/>
      <c r="T573" s="88"/>
      <c r="U573" s="88"/>
      <c r="V573" s="88">
        <v>3.2</v>
      </c>
      <c r="W573" s="88"/>
      <c r="X573" s="88"/>
      <c r="Y573" s="88">
        <v>2.4</v>
      </c>
      <c r="Z573" s="88"/>
      <c r="AA573" s="88"/>
      <c r="AB573" s="88"/>
      <c r="AC573" s="88">
        <v>3.2</v>
      </c>
      <c r="AD573" s="88"/>
      <c r="AE573" s="88"/>
      <c r="AF573" s="88">
        <v>0.8</v>
      </c>
      <c r="AG573" s="88"/>
      <c r="AH573" s="88"/>
      <c r="AI573" s="88"/>
      <c r="AJ573" s="88">
        <v>3.2</v>
      </c>
      <c r="AK573" s="88"/>
      <c r="AL573" s="88"/>
      <c r="AM573" s="88">
        <v>3.2</v>
      </c>
      <c r="AN573" s="88"/>
      <c r="AO573" s="88"/>
      <c r="AP573" s="88"/>
      <c r="AQ573" s="196">
        <v>3.2</v>
      </c>
      <c r="AR573" s="206">
        <f t="shared" si="17"/>
        <v>24.8</v>
      </c>
      <c r="AS573" s="19" t="s">
        <v>279</v>
      </c>
      <c r="AT573" s="6" t="s">
        <v>644</v>
      </c>
    </row>
    <row r="574" spans="1:46" ht="30" customHeight="1">
      <c r="A574" s="40" t="s">
        <v>679</v>
      </c>
      <c r="B574" s="6" t="s">
        <v>747</v>
      </c>
      <c r="C574" s="19" t="s">
        <v>279</v>
      </c>
      <c r="D574" s="6" t="s">
        <v>1006</v>
      </c>
      <c r="E574" s="3"/>
      <c r="F574" s="3">
        <v>1</v>
      </c>
      <c r="G574" s="3">
        <v>0.8</v>
      </c>
      <c r="H574" s="3" t="s">
        <v>668</v>
      </c>
      <c r="I574" s="42" t="s">
        <v>718</v>
      </c>
      <c r="J574" s="214"/>
      <c r="K574" s="212">
        <f t="shared" si="16"/>
        <v>6.3999999999999995</v>
      </c>
      <c r="L574" s="90"/>
      <c r="M574" s="87"/>
      <c r="N574" s="88"/>
      <c r="O574" s="88">
        <v>0.8</v>
      </c>
      <c r="P574" s="88"/>
      <c r="Q574" s="88"/>
      <c r="R574" s="88">
        <v>0.8</v>
      </c>
      <c r="S574" s="88"/>
      <c r="T574" s="88"/>
      <c r="U574" s="88"/>
      <c r="V574" s="88">
        <v>0.8</v>
      </c>
      <c r="W574" s="88"/>
      <c r="X574" s="88"/>
      <c r="Y574" s="88">
        <v>0.8</v>
      </c>
      <c r="Z574" s="88"/>
      <c r="AA574" s="88"/>
      <c r="AB574" s="88"/>
      <c r="AC574" s="88">
        <v>0.8</v>
      </c>
      <c r="AD574" s="88"/>
      <c r="AE574" s="88"/>
      <c r="AF574" s="88"/>
      <c r="AG574" s="88"/>
      <c r="AH574" s="88"/>
      <c r="AI574" s="88"/>
      <c r="AJ574" s="88">
        <v>0.8</v>
      </c>
      <c r="AK574" s="88"/>
      <c r="AL574" s="88"/>
      <c r="AM574" s="88">
        <v>0.8</v>
      </c>
      <c r="AN574" s="88"/>
      <c r="AO574" s="88"/>
      <c r="AP574" s="88"/>
      <c r="AQ574" s="196">
        <v>0.8</v>
      </c>
      <c r="AR574" s="206">
        <f t="shared" si="17"/>
        <v>6.3999999999999995</v>
      </c>
      <c r="AS574" s="19" t="s">
        <v>279</v>
      </c>
      <c r="AT574" s="6" t="s">
        <v>1006</v>
      </c>
    </row>
    <row r="575" spans="1:46" ht="30">
      <c r="A575" s="40" t="s">
        <v>679</v>
      </c>
      <c r="B575" s="6" t="s">
        <v>747</v>
      </c>
      <c r="C575" s="19" t="s">
        <v>279</v>
      </c>
      <c r="D575" s="6" t="s">
        <v>645</v>
      </c>
      <c r="E575" s="3"/>
      <c r="F575" s="3">
        <v>2</v>
      </c>
      <c r="G575" s="3">
        <v>0.8</v>
      </c>
      <c r="H575" s="3" t="s">
        <v>668</v>
      </c>
      <c r="I575" s="42" t="s">
        <v>718</v>
      </c>
      <c r="J575" s="214"/>
      <c r="K575" s="212">
        <f t="shared" si="16"/>
        <v>14.399999999999999</v>
      </c>
      <c r="L575" s="90"/>
      <c r="M575" s="87"/>
      <c r="N575" s="88"/>
      <c r="O575" s="88">
        <v>1.6</v>
      </c>
      <c r="P575" s="88"/>
      <c r="Q575" s="88"/>
      <c r="R575" s="88">
        <v>1.6</v>
      </c>
      <c r="S575" s="88"/>
      <c r="T575" s="88"/>
      <c r="U575" s="88"/>
      <c r="V575" s="88">
        <v>1.6</v>
      </c>
      <c r="W575" s="88"/>
      <c r="X575" s="88"/>
      <c r="Y575" s="88">
        <v>1.6</v>
      </c>
      <c r="Z575" s="88"/>
      <c r="AA575" s="88"/>
      <c r="AB575" s="88"/>
      <c r="AC575" s="88">
        <v>1.6</v>
      </c>
      <c r="AD575" s="88"/>
      <c r="AE575" s="88"/>
      <c r="AF575" s="88">
        <v>1.6</v>
      </c>
      <c r="AG575" s="88"/>
      <c r="AH575" s="88"/>
      <c r="AI575" s="88"/>
      <c r="AJ575" s="88">
        <v>1.6</v>
      </c>
      <c r="AK575" s="88"/>
      <c r="AL575" s="88"/>
      <c r="AM575" s="88">
        <v>1.6</v>
      </c>
      <c r="AN575" s="88"/>
      <c r="AO575" s="88"/>
      <c r="AP575" s="88"/>
      <c r="AQ575" s="196">
        <v>1.6</v>
      </c>
      <c r="AR575" s="206">
        <f t="shared" si="17"/>
        <v>14.399999999999999</v>
      </c>
      <c r="AS575" s="19" t="s">
        <v>279</v>
      </c>
      <c r="AT575" s="6" t="s">
        <v>645</v>
      </c>
    </row>
    <row r="576" spans="1:46" ht="30">
      <c r="A576" s="40" t="s">
        <v>679</v>
      </c>
      <c r="B576" s="6" t="s">
        <v>747</v>
      </c>
      <c r="C576" s="19" t="s">
        <v>279</v>
      </c>
      <c r="D576" s="6" t="s">
        <v>646</v>
      </c>
      <c r="E576" s="3"/>
      <c r="F576" s="3">
        <v>2</v>
      </c>
      <c r="G576" s="3">
        <v>0.8</v>
      </c>
      <c r="H576" s="3" t="s">
        <v>668</v>
      </c>
      <c r="I576" s="42" t="s">
        <v>718</v>
      </c>
      <c r="J576" s="214"/>
      <c r="K576" s="212">
        <f t="shared" si="16"/>
        <v>13.2</v>
      </c>
      <c r="L576" s="90"/>
      <c r="M576" s="87"/>
      <c r="N576" s="88"/>
      <c r="O576" s="88">
        <v>1.6</v>
      </c>
      <c r="P576" s="88"/>
      <c r="Q576" s="88"/>
      <c r="R576" s="88">
        <v>1.6</v>
      </c>
      <c r="S576" s="88"/>
      <c r="T576" s="88"/>
      <c r="U576" s="88"/>
      <c r="V576" s="88">
        <v>1.6</v>
      </c>
      <c r="W576" s="88"/>
      <c r="X576" s="88"/>
      <c r="Y576" s="88">
        <v>1.6</v>
      </c>
      <c r="Z576" s="88"/>
      <c r="AA576" s="88"/>
      <c r="AB576" s="88"/>
      <c r="AC576" s="88">
        <v>1.6</v>
      </c>
      <c r="AD576" s="88"/>
      <c r="AE576" s="88"/>
      <c r="AF576" s="88">
        <v>0.4</v>
      </c>
      <c r="AG576" s="88"/>
      <c r="AH576" s="88"/>
      <c r="AI576" s="88"/>
      <c r="AJ576" s="88">
        <v>1.6</v>
      </c>
      <c r="AK576" s="88"/>
      <c r="AL576" s="88"/>
      <c r="AM576" s="88">
        <v>1.6</v>
      </c>
      <c r="AN576" s="88"/>
      <c r="AO576" s="88"/>
      <c r="AP576" s="88"/>
      <c r="AQ576" s="196">
        <v>1.6</v>
      </c>
      <c r="AR576" s="206">
        <f t="shared" si="17"/>
        <v>13.2</v>
      </c>
      <c r="AS576" s="19" t="s">
        <v>279</v>
      </c>
      <c r="AT576" s="6" t="s">
        <v>646</v>
      </c>
    </row>
    <row r="577" spans="1:46" ht="30">
      <c r="A577" s="40" t="s">
        <v>679</v>
      </c>
      <c r="B577" s="6" t="s">
        <v>747</v>
      </c>
      <c r="C577" s="19" t="s">
        <v>279</v>
      </c>
      <c r="D577" s="6" t="s">
        <v>647</v>
      </c>
      <c r="E577" s="3"/>
      <c r="F577" s="3">
        <v>2</v>
      </c>
      <c r="G577" s="3">
        <v>0.8</v>
      </c>
      <c r="H577" s="3" t="s">
        <v>668</v>
      </c>
      <c r="I577" s="42" t="s">
        <v>718</v>
      </c>
      <c r="J577" s="214"/>
      <c r="K577" s="212">
        <f t="shared" si="16"/>
        <v>12.799999999999999</v>
      </c>
      <c r="L577" s="90"/>
      <c r="M577" s="87"/>
      <c r="N577" s="88"/>
      <c r="O577" s="88">
        <v>1.6</v>
      </c>
      <c r="P577" s="88"/>
      <c r="Q577" s="88"/>
      <c r="R577" s="88">
        <v>1.6</v>
      </c>
      <c r="S577" s="88"/>
      <c r="T577" s="88"/>
      <c r="U577" s="88"/>
      <c r="V577" s="88">
        <v>1.6</v>
      </c>
      <c r="W577" s="88"/>
      <c r="X577" s="88"/>
      <c r="Y577" s="88">
        <v>1.6</v>
      </c>
      <c r="Z577" s="88"/>
      <c r="AA577" s="88"/>
      <c r="AB577" s="88"/>
      <c r="AC577" s="88">
        <v>1.6</v>
      </c>
      <c r="AD577" s="88"/>
      <c r="AE577" s="88"/>
      <c r="AF577" s="88"/>
      <c r="AG577" s="88"/>
      <c r="AH577" s="88"/>
      <c r="AI577" s="88"/>
      <c r="AJ577" s="88">
        <v>1.6</v>
      </c>
      <c r="AK577" s="88"/>
      <c r="AL577" s="88"/>
      <c r="AM577" s="88">
        <v>1.6</v>
      </c>
      <c r="AN577" s="88"/>
      <c r="AO577" s="88"/>
      <c r="AP577" s="88"/>
      <c r="AQ577" s="196">
        <v>1.6</v>
      </c>
      <c r="AR577" s="206">
        <f t="shared" si="17"/>
        <v>12.799999999999999</v>
      </c>
      <c r="AS577" s="19" t="s">
        <v>279</v>
      </c>
      <c r="AT577" s="6" t="s">
        <v>647</v>
      </c>
    </row>
    <row r="578" spans="1:46" ht="30">
      <c r="A578" s="40" t="s">
        <v>679</v>
      </c>
      <c r="B578" s="6" t="s">
        <v>747</v>
      </c>
      <c r="C578" s="19" t="s">
        <v>279</v>
      </c>
      <c r="D578" s="6" t="s">
        <v>648</v>
      </c>
      <c r="E578" s="3"/>
      <c r="F578" s="3">
        <v>2</v>
      </c>
      <c r="G578" s="3">
        <v>0.8</v>
      </c>
      <c r="H578" s="3" t="s">
        <v>668</v>
      </c>
      <c r="I578" s="42" t="s">
        <v>718</v>
      </c>
      <c r="J578" s="214"/>
      <c r="K578" s="212">
        <f t="shared" si="16"/>
        <v>12.799999999999999</v>
      </c>
      <c r="L578" s="90"/>
      <c r="M578" s="87"/>
      <c r="N578" s="88"/>
      <c r="O578" s="88">
        <v>1.6</v>
      </c>
      <c r="P578" s="88"/>
      <c r="Q578" s="88"/>
      <c r="R578" s="88">
        <v>1.6</v>
      </c>
      <c r="S578" s="88"/>
      <c r="T578" s="88"/>
      <c r="U578" s="88"/>
      <c r="V578" s="88">
        <v>1.6</v>
      </c>
      <c r="W578" s="88"/>
      <c r="X578" s="88"/>
      <c r="Y578" s="88">
        <v>1.6</v>
      </c>
      <c r="Z578" s="88"/>
      <c r="AA578" s="88"/>
      <c r="AB578" s="88"/>
      <c r="AC578" s="88">
        <v>1.6</v>
      </c>
      <c r="AD578" s="88"/>
      <c r="AE578" s="88"/>
      <c r="AF578" s="88"/>
      <c r="AG578" s="88"/>
      <c r="AH578" s="88"/>
      <c r="AI578" s="88"/>
      <c r="AJ578" s="88">
        <v>1.6</v>
      </c>
      <c r="AK578" s="88"/>
      <c r="AL578" s="88"/>
      <c r="AM578" s="88">
        <v>1.6</v>
      </c>
      <c r="AN578" s="88"/>
      <c r="AO578" s="88"/>
      <c r="AP578" s="88"/>
      <c r="AQ578" s="196">
        <v>1.6</v>
      </c>
      <c r="AR578" s="206">
        <f t="shared" si="17"/>
        <v>12.799999999999999</v>
      </c>
      <c r="AS578" s="19" t="s">
        <v>279</v>
      </c>
      <c r="AT578" s="6" t="s">
        <v>648</v>
      </c>
    </row>
    <row r="579" spans="1:46" ht="30">
      <c r="A579" s="40" t="s">
        <v>679</v>
      </c>
      <c r="B579" s="6" t="s">
        <v>747</v>
      </c>
      <c r="C579" s="19" t="s">
        <v>279</v>
      </c>
      <c r="D579" s="6" t="s">
        <v>649</v>
      </c>
      <c r="E579" s="3"/>
      <c r="F579" s="3">
        <v>2</v>
      </c>
      <c r="G579" s="3">
        <v>0.8</v>
      </c>
      <c r="H579" s="3" t="s">
        <v>668</v>
      </c>
      <c r="I579" s="42" t="s">
        <v>718</v>
      </c>
      <c r="J579" s="214"/>
      <c r="K579" s="212">
        <f t="shared" si="16"/>
        <v>9.6</v>
      </c>
      <c r="L579" s="90"/>
      <c r="M579" s="87"/>
      <c r="N579" s="88"/>
      <c r="O579" s="88">
        <v>1.6</v>
      </c>
      <c r="P579" s="88"/>
      <c r="Q579" s="88"/>
      <c r="R579" s="88"/>
      <c r="S579" s="88"/>
      <c r="T579" s="88"/>
      <c r="U579" s="88"/>
      <c r="V579" s="88">
        <v>1.6</v>
      </c>
      <c r="W579" s="88"/>
      <c r="X579" s="88"/>
      <c r="Y579" s="88"/>
      <c r="Z579" s="88"/>
      <c r="AA579" s="88"/>
      <c r="AB579" s="88"/>
      <c r="AC579" s="88">
        <v>1.6</v>
      </c>
      <c r="AD579" s="88"/>
      <c r="AE579" s="88"/>
      <c r="AF579" s="88"/>
      <c r="AG579" s="88"/>
      <c r="AH579" s="88"/>
      <c r="AI579" s="88"/>
      <c r="AJ579" s="88">
        <v>1.6</v>
      </c>
      <c r="AK579" s="88"/>
      <c r="AL579" s="88"/>
      <c r="AM579" s="88">
        <v>1.6</v>
      </c>
      <c r="AN579" s="88"/>
      <c r="AO579" s="88"/>
      <c r="AP579" s="88"/>
      <c r="AQ579" s="196">
        <v>1.6</v>
      </c>
      <c r="AR579" s="206">
        <f t="shared" si="17"/>
        <v>9.6</v>
      </c>
      <c r="AS579" s="19" t="s">
        <v>279</v>
      </c>
      <c r="AT579" s="6" t="s">
        <v>649</v>
      </c>
    </row>
    <row r="580" spans="1:46" ht="30">
      <c r="A580" s="40" t="s">
        <v>679</v>
      </c>
      <c r="B580" s="6" t="s">
        <v>747</v>
      </c>
      <c r="C580" s="19" t="s">
        <v>279</v>
      </c>
      <c r="D580" s="6" t="s">
        <v>650</v>
      </c>
      <c r="E580" s="3"/>
      <c r="F580" s="3">
        <v>5</v>
      </c>
      <c r="G580" s="3">
        <v>0.8</v>
      </c>
      <c r="H580" s="3" t="s">
        <v>668</v>
      </c>
      <c r="I580" s="42" t="s">
        <v>718</v>
      </c>
      <c r="J580" s="214"/>
      <c r="K580" s="212">
        <f t="shared" si="16"/>
        <v>33.200000000000003</v>
      </c>
      <c r="L580" s="94"/>
      <c r="M580" s="87"/>
      <c r="N580" s="88"/>
      <c r="O580" s="88">
        <v>4</v>
      </c>
      <c r="P580" s="88"/>
      <c r="Q580" s="95"/>
      <c r="R580" s="88">
        <v>4</v>
      </c>
      <c r="S580" s="95"/>
      <c r="T580" s="88"/>
      <c r="U580" s="88"/>
      <c r="V580" s="88">
        <v>4</v>
      </c>
      <c r="W580" s="88"/>
      <c r="X580" s="88"/>
      <c r="Y580" s="88">
        <v>4</v>
      </c>
      <c r="Z580" s="88"/>
      <c r="AA580" s="88"/>
      <c r="AB580" s="88"/>
      <c r="AC580" s="88">
        <v>4</v>
      </c>
      <c r="AD580" s="88"/>
      <c r="AE580" s="88"/>
      <c r="AF580" s="88">
        <v>1.2</v>
      </c>
      <c r="AG580" s="88"/>
      <c r="AH580" s="88"/>
      <c r="AI580" s="88"/>
      <c r="AJ580" s="88">
        <v>4</v>
      </c>
      <c r="AK580" s="88"/>
      <c r="AL580" s="88"/>
      <c r="AM580" s="88">
        <v>4</v>
      </c>
      <c r="AN580" s="88"/>
      <c r="AO580" s="88"/>
      <c r="AP580" s="88"/>
      <c r="AQ580" s="196">
        <v>4</v>
      </c>
      <c r="AR580" s="206">
        <f t="shared" si="17"/>
        <v>33.200000000000003</v>
      </c>
      <c r="AS580" s="19" t="s">
        <v>279</v>
      </c>
      <c r="AT580" s="6" t="s">
        <v>650</v>
      </c>
    </row>
    <row r="581" spans="1:46" ht="30">
      <c r="A581" s="40" t="s">
        <v>679</v>
      </c>
      <c r="B581" s="6" t="s">
        <v>747</v>
      </c>
      <c r="C581" s="19" t="s">
        <v>279</v>
      </c>
      <c r="D581" s="6" t="s">
        <v>651</v>
      </c>
      <c r="E581" s="3"/>
      <c r="F581" s="3">
        <v>2</v>
      </c>
      <c r="G581" s="3">
        <v>0.8</v>
      </c>
      <c r="H581" s="3" t="s">
        <v>668</v>
      </c>
      <c r="I581" s="42" t="s">
        <v>718</v>
      </c>
      <c r="J581" s="214"/>
      <c r="K581" s="212">
        <f t="shared" si="16"/>
        <v>14.399999999999999</v>
      </c>
      <c r="L581" s="90"/>
      <c r="M581" s="87"/>
      <c r="N581" s="88"/>
      <c r="O581" s="88">
        <v>1.6</v>
      </c>
      <c r="P581" s="88"/>
      <c r="Q581" s="88"/>
      <c r="R581" s="88">
        <v>2.4</v>
      </c>
      <c r="S581" s="88"/>
      <c r="T581" s="88"/>
      <c r="U581" s="88"/>
      <c r="V581" s="88">
        <v>1.6</v>
      </c>
      <c r="W581" s="88"/>
      <c r="X581" s="88"/>
      <c r="Y581" s="88">
        <v>2.4</v>
      </c>
      <c r="Z581" s="88"/>
      <c r="AA581" s="88"/>
      <c r="AB581" s="88"/>
      <c r="AC581" s="88">
        <v>1.6</v>
      </c>
      <c r="AD581" s="88"/>
      <c r="AE581" s="88"/>
      <c r="AF581" s="88"/>
      <c r="AG581" s="88"/>
      <c r="AH581" s="88"/>
      <c r="AI581" s="88"/>
      <c r="AJ581" s="88">
        <v>1.6</v>
      </c>
      <c r="AK581" s="88"/>
      <c r="AL581" s="88"/>
      <c r="AM581" s="88">
        <v>1.6</v>
      </c>
      <c r="AN581" s="88"/>
      <c r="AO581" s="88"/>
      <c r="AP581" s="88"/>
      <c r="AQ581" s="196">
        <v>1.6</v>
      </c>
      <c r="AR581" s="206">
        <f t="shared" si="17"/>
        <v>14.399999999999999</v>
      </c>
      <c r="AS581" s="19" t="s">
        <v>279</v>
      </c>
      <c r="AT581" s="6" t="s">
        <v>651</v>
      </c>
    </row>
    <row r="582" spans="1:46" ht="30">
      <c r="A582" s="40" t="s">
        <v>679</v>
      </c>
      <c r="B582" s="6" t="s">
        <v>747</v>
      </c>
      <c r="C582" s="19" t="s">
        <v>279</v>
      </c>
      <c r="D582" s="6" t="s">
        <v>652</v>
      </c>
      <c r="E582" s="3"/>
      <c r="F582" s="3">
        <v>2</v>
      </c>
      <c r="G582" s="3">
        <v>0.8</v>
      </c>
      <c r="H582" s="3" t="s">
        <v>668</v>
      </c>
      <c r="I582" s="42" t="s">
        <v>718</v>
      </c>
      <c r="J582" s="214"/>
      <c r="K582" s="212">
        <f t="shared" si="16"/>
        <v>13.299999999999999</v>
      </c>
      <c r="L582" s="94"/>
      <c r="M582" s="87"/>
      <c r="N582" s="88"/>
      <c r="O582" s="88">
        <v>1.6</v>
      </c>
      <c r="P582" s="88"/>
      <c r="Q582" s="95"/>
      <c r="R582" s="88">
        <v>1.6</v>
      </c>
      <c r="S582" s="88"/>
      <c r="T582" s="88"/>
      <c r="U582" s="88"/>
      <c r="V582" s="88">
        <v>1.6</v>
      </c>
      <c r="W582" s="88"/>
      <c r="X582" s="88"/>
      <c r="Y582" s="88">
        <v>1.6</v>
      </c>
      <c r="Z582" s="88"/>
      <c r="AA582" s="88"/>
      <c r="AB582" s="88"/>
      <c r="AC582" s="88">
        <v>1.6</v>
      </c>
      <c r="AD582" s="88"/>
      <c r="AE582" s="88"/>
      <c r="AF582" s="88">
        <v>0.5</v>
      </c>
      <c r="AG582" s="88"/>
      <c r="AH582" s="88"/>
      <c r="AI582" s="88"/>
      <c r="AJ582" s="88">
        <v>1.6</v>
      </c>
      <c r="AK582" s="88"/>
      <c r="AL582" s="88"/>
      <c r="AM582" s="88">
        <v>1.6</v>
      </c>
      <c r="AN582" s="88"/>
      <c r="AO582" s="88"/>
      <c r="AP582" s="88"/>
      <c r="AQ582" s="196">
        <v>1.6</v>
      </c>
      <c r="AR582" s="206">
        <f t="shared" si="17"/>
        <v>13.299999999999999</v>
      </c>
      <c r="AS582" s="19" t="s">
        <v>279</v>
      </c>
      <c r="AT582" s="6" t="s">
        <v>652</v>
      </c>
    </row>
    <row r="583" spans="1:46" ht="30">
      <c r="A583" s="40" t="s">
        <v>679</v>
      </c>
      <c r="B583" s="6" t="s">
        <v>747</v>
      </c>
      <c r="C583" s="19" t="s">
        <v>279</v>
      </c>
      <c r="D583" s="6" t="s">
        <v>653</v>
      </c>
      <c r="E583" s="3"/>
      <c r="F583" s="3">
        <v>2</v>
      </c>
      <c r="G583" s="3">
        <v>0.8</v>
      </c>
      <c r="H583" s="3" t="s">
        <v>668</v>
      </c>
      <c r="I583" s="42" t="s">
        <v>718</v>
      </c>
      <c r="J583" s="214"/>
      <c r="K583" s="212">
        <f t="shared" si="16"/>
        <v>11.2</v>
      </c>
      <c r="L583" s="90"/>
      <c r="M583" s="87"/>
      <c r="N583" s="88"/>
      <c r="O583" s="88">
        <v>1.6</v>
      </c>
      <c r="P583" s="88"/>
      <c r="Q583" s="88"/>
      <c r="R583" s="88">
        <v>1.6</v>
      </c>
      <c r="S583" s="88"/>
      <c r="T583" s="88"/>
      <c r="U583" s="88"/>
      <c r="V583" s="88">
        <v>1.6</v>
      </c>
      <c r="W583" s="88"/>
      <c r="X583" s="88"/>
      <c r="Y583" s="88">
        <v>1.6</v>
      </c>
      <c r="Z583" s="88"/>
      <c r="AA583" s="88"/>
      <c r="AB583" s="88"/>
      <c r="AC583" s="88">
        <v>1.6</v>
      </c>
      <c r="AD583" s="88"/>
      <c r="AE583" s="88"/>
      <c r="AF583" s="88"/>
      <c r="AG583" s="88"/>
      <c r="AH583" s="88"/>
      <c r="AI583" s="88"/>
      <c r="AJ583" s="88"/>
      <c r="AK583" s="88"/>
      <c r="AL583" s="88"/>
      <c r="AM583" s="88">
        <v>1.6</v>
      </c>
      <c r="AN583" s="88"/>
      <c r="AO583" s="88"/>
      <c r="AP583" s="88"/>
      <c r="AQ583" s="196">
        <v>1.6</v>
      </c>
      <c r="AR583" s="206">
        <f t="shared" si="17"/>
        <v>11.2</v>
      </c>
      <c r="AS583" s="19" t="s">
        <v>279</v>
      </c>
      <c r="AT583" s="6" t="s">
        <v>653</v>
      </c>
    </row>
    <row r="584" spans="1:46" ht="30">
      <c r="A584" s="40" t="s">
        <v>679</v>
      </c>
      <c r="B584" s="6" t="s">
        <v>747</v>
      </c>
      <c r="C584" s="19" t="s">
        <v>279</v>
      </c>
      <c r="D584" s="6" t="s">
        <v>654</v>
      </c>
      <c r="E584" s="3"/>
      <c r="F584" s="3">
        <v>4</v>
      </c>
      <c r="G584" s="3">
        <v>0.8</v>
      </c>
      <c r="H584" s="3" t="s">
        <v>668</v>
      </c>
      <c r="I584" s="42" t="s">
        <v>718</v>
      </c>
      <c r="J584" s="214"/>
      <c r="K584" s="212">
        <f t="shared" si="16"/>
        <v>23.099999999999998</v>
      </c>
      <c r="L584" s="90"/>
      <c r="M584" s="87"/>
      <c r="N584" s="88"/>
      <c r="O584" s="88">
        <v>3.2</v>
      </c>
      <c r="P584" s="88"/>
      <c r="Q584" s="88"/>
      <c r="R584" s="88">
        <v>3.2</v>
      </c>
      <c r="S584" s="88"/>
      <c r="T584" s="88"/>
      <c r="U584" s="88"/>
      <c r="V584" s="88">
        <v>3.2</v>
      </c>
      <c r="W584" s="88"/>
      <c r="X584" s="88"/>
      <c r="Y584" s="88">
        <v>3.2</v>
      </c>
      <c r="Z584" s="88"/>
      <c r="AA584" s="88"/>
      <c r="AB584" s="88"/>
      <c r="AC584" s="88">
        <v>3.2</v>
      </c>
      <c r="AD584" s="88"/>
      <c r="AE584" s="88"/>
      <c r="AF584" s="88">
        <v>0.7</v>
      </c>
      <c r="AG584" s="88"/>
      <c r="AH584" s="88"/>
      <c r="AI584" s="88"/>
      <c r="AJ584" s="88"/>
      <c r="AK584" s="88"/>
      <c r="AL584" s="88"/>
      <c r="AM584" s="88">
        <v>3.2</v>
      </c>
      <c r="AN584" s="88"/>
      <c r="AO584" s="88"/>
      <c r="AP584" s="88"/>
      <c r="AQ584" s="196">
        <v>3.2</v>
      </c>
      <c r="AR584" s="206">
        <f t="shared" si="17"/>
        <v>23.099999999999998</v>
      </c>
      <c r="AS584" s="19" t="s">
        <v>279</v>
      </c>
      <c r="AT584" s="6" t="s">
        <v>654</v>
      </c>
    </row>
    <row r="585" spans="1:46" ht="30">
      <c r="A585" s="40" t="s">
        <v>679</v>
      </c>
      <c r="B585" s="6" t="s">
        <v>747</v>
      </c>
      <c r="C585" s="19" t="s">
        <v>279</v>
      </c>
      <c r="D585" s="6" t="s">
        <v>655</v>
      </c>
      <c r="E585" s="3"/>
      <c r="F585" s="3">
        <v>1</v>
      </c>
      <c r="G585" s="3">
        <v>0.8</v>
      </c>
      <c r="H585" s="3" t="s">
        <v>668</v>
      </c>
      <c r="I585" s="42" t="s">
        <v>718</v>
      </c>
      <c r="J585" s="214"/>
      <c r="K585" s="212">
        <f t="shared" si="16"/>
        <v>5.6</v>
      </c>
      <c r="L585" s="90"/>
      <c r="M585" s="87"/>
      <c r="N585" s="88"/>
      <c r="O585" s="88">
        <v>0.8</v>
      </c>
      <c r="P585" s="88"/>
      <c r="Q585" s="88"/>
      <c r="R585" s="88">
        <v>0.8</v>
      </c>
      <c r="S585" s="88"/>
      <c r="T585" s="88"/>
      <c r="U585" s="88"/>
      <c r="V585" s="88">
        <v>0.8</v>
      </c>
      <c r="W585" s="88"/>
      <c r="X585" s="88"/>
      <c r="Y585" s="88">
        <v>0.8</v>
      </c>
      <c r="Z585" s="88"/>
      <c r="AA585" s="88"/>
      <c r="AB585" s="88"/>
      <c r="AC585" s="88">
        <v>0.8</v>
      </c>
      <c r="AD585" s="88"/>
      <c r="AE585" s="88"/>
      <c r="AF585" s="88"/>
      <c r="AG585" s="88"/>
      <c r="AH585" s="88"/>
      <c r="AI585" s="88"/>
      <c r="AJ585" s="88"/>
      <c r="AK585" s="88"/>
      <c r="AL585" s="88"/>
      <c r="AM585" s="88">
        <v>0.8</v>
      </c>
      <c r="AN585" s="88"/>
      <c r="AO585" s="88"/>
      <c r="AP585" s="88"/>
      <c r="AQ585" s="196">
        <v>0.8</v>
      </c>
      <c r="AR585" s="206">
        <f t="shared" si="17"/>
        <v>5.6</v>
      </c>
      <c r="AS585" s="19" t="s">
        <v>279</v>
      </c>
      <c r="AT585" s="6" t="s">
        <v>655</v>
      </c>
    </row>
    <row r="586" spans="1:46" ht="30">
      <c r="A586" s="40" t="s">
        <v>679</v>
      </c>
      <c r="B586" s="6" t="s">
        <v>747</v>
      </c>
      <c r="C586" s="19" t="s">
        <v>279</v>
      </c>
      <c r="D586" s="6" t="s">
        <v>656</v>
      </c>
      <c r="E586" s="3"/>
      <c r="F586" s="3">
        <v>3</v>
      </c>
      <c r="G586" s="3">
        <v>0.8</v>
      </c>
      <c r="H586" s="3" t="s">
        <v>668</v>
      </c>
      <c r="I586" s="42" t="s">
        <v>718</v>
      </c>
      <c r="J586" s="214"/>
      <c r="K586" s="212">
        <f t="shared" ref="K586:K648" si="18">M586+N586+O586+P586+Q586+R586+S586+T586+U586+V586+W586+X586+Y586+Z586+AA586+AB586+AC586+AD586+AE586+AG586+AF586+AH586+AI586+AJ586+AK586+AL586+AM586+AN586+AO586+AP586+AQ586</f>
        <v>18.399999999999999</v>
      </c>
      <c r="L586" s="90"/>
      <c r="M586" s="87"/>
      <c r="N586" s="88"/>
      <c r="O586" s="88">
        <v>2.4</v>
      </c>
      <c r="P586" s="88"/>
      <c r="Q586" s="88"/>
      <c r="R586" s="88">
        <v>2.4</v>
      </c>
      <c r="S586" s="88"/>
      <c r="T586" s="88"/>
      <c r="U586" s="88"/>
      <c r="V586" s="88">
        <v>2.4</v>
      </c>
      <c r="W586" s="88"/>
      <c r="X586" s="88"/>
      <c r="Y586" s="88">
        <v>2.4</v>
      </c>
      <c r="Z586" s="88"/>
      <c r="AA586" s="88"/>
      <c r="AB586" s="88"/>
      <c r="AC586" s="88">
        <v>2.4</v>
      </c>
      <c r="AD586" s="88"/>
      <c r="AE586" s="88"/>
      <c r="AF586" s="88">
        <v>1.6</v>
      </c>
      <c r="AG586" s="88"/>
      <c r="AH586" s="88"/>
      <c r="AI586" s="88"/>
      <c r="AJ586" s="88"/>
      <c r="AK586" s="88"/>
      <c r="AL586" s="88"/>
      <c r="AM586" s="88">
        <v>2.4</v>
      </c>
      <c r="AN586" s="88"/>
      <c r="AO586" s="88"/>
      <c r="AP586" s="88"/>
      <c r="AQ586" s="196">
        <v>2.4</v>
      </c>
      <c r="AR586" s="206">
        <f t="shared" si="17"/>
        <v>18.399999999999999</v>
      </c>
      <c r="AS586" s="19" t="s">
        <v>279</v>
      </c>
      <c r="AT586" s="6" t="s">
        <v>656</v>
      </c>
    </row>
    <row r="587" spans="1:46" ht="30">
      <c r="A587" s="40" t="s">
        <v>679</v>
      </c>
      <c r="B587" s="6" t="s">
        <v>747</v>
      </c>
      <c r="C587" s="19" t="s">
        <v>279</v>
      </c>
      <c r="D587" s="6" t="s">
        <v>858</v>
      </c>
      <c r="E587" s="3"/>
      <c r="F587" s="3">
        <v>1</v>
      </c>
      <c r="G587" s="3">
        <v>0.8</v>
      </c>
      <c r="H587" s="3" t="s">
        <v>668</v>
      </c>
      <c r="I587" s="42" t="s">
        <v>718</v>
      </c>
      <c r="J587" s="214"/>
      <c r="K587" s="212">
        <f t="shared" si="18"/>
        <v>4.8000000000000007</v>
      </c>
      <c r="L587" s="90"/>
      <c r="M587" s="87"/>
      <c r="N587" s="88"/>
      <c r="O587" s="88"/>
      <c r="P587" s="88"/>
      <c r="Q587" s="88"/>
      <c r="R587" s="88">
        <v>1.6</v>
      </c>
      <c r="S587" s="88"/>
      <c r="T587" s="88"/>
      <c r="U587" s="88"/>
      <c r="V587" s="88"/>
      <c r="W587" s="88"/>
      <c r="X587" s="88"/>
      <c r="Y587" s="88">
        <v>1.6</v>
      </c>
      <c r="Z587" s="88"/>
      <c r="AA587" s="88"/>
      <c r="AB587" s="88"/>
      <c r="AC587" s="88"/>
      <c r="AD587" s="88"/>
      <c r="AE587" s="88"/>
      <c r="AF587" s="88">
        <v>1.6</v>
      </c>
      <c r="AG587" s="88"/>
      <c r="AH587" s="88"/>
      <c r="AI587" s="88"/>
      <c r="AJ587" s="88"/>
      <c r="AK587" s="88"/>
      <c r="AL587" s="88"/>
      <c r="AM587" s="88"/>
      <c r="AN587" s="88"/>
      <c r="AO587" s="88"/>
      <c r="AP587" s="88"/>
      <c r="AQ587" s="196"/>
      <c r="AR587" s="206">
        <f t="shared" si="17"/>
        <v>4.8000000000000007</v>
      </c>
      <c r="AS587" s="19" t="s">
        <v>279</v>
      </c>
      <c r="AT587" s="6" t="s">
        <v>858</v>
      </c>
    </row>
    <row r="588" spans="1:46" ht="30">
      <c r="A588" s="40" t="s">
        <v>679</v>
      </c>
      <c r="B588" s="6" t="s">
        <v>747</v>
      </c>
      <c r="C588" s="19" t="s">
        <v>279</v>
      </c>
      <c r="D588" s="6" t="s">
        <v>658</v>
      </c>
      <c r="E588" s="3"/>
      <c r="F588" s="3">
        <v>2</v>
      </c>
      <c r="G588" s="3">
        <v>0.8</v>
      </c>
      <c r="H588" s="3" t="s">
        <v>668</v>
      </c>
      <c r="I588" s="42" t="s">
        <v>718</v>
      </c>
      <c r="J588" s="214"/>
      <c r="K588" s="212">
        <f t="shared" si="18"/>
        <v>10.4</v>
      </c>
      <c r="L588" s="90"/>
      <c r="M588" s="87"/>
      <c r="N588" s="88"/>
      <c r="O588" s="88">
        <v>1.6</v>
      </c>
      <c r="P588" s="88"/>
      <c r="Q588" s="88"/>
      <c r="R588" s="88">
        <v>1.6</v>
      </c>
      <c r="S588" s="88"/>
      <c r="T588" s="88"/>
      <c r="U588" s="88"/>
      <c r="V588" s="88">
        <v>1.6</v>
      </c>
      <c r="W588" s="88"/>
      <c r="X588" s="88"/>
      <c r="Y588" s="88"/>
      <c r="Z588" s="88"/>
      <c r="AA588" s="88"/>
      <c r="AB588" s="88"/>
      <c r="AC588" s="88">
        <v>1.6</v>
      </c>
      <c r="AD588" s="88"/>
      <c r="AE588" s="88"/>
      <c r="AF588" s="88">
        <v>0.8</v>
      </c>
      <c r="AG588" s="88"/>
      <c r="AH588" s="88"/>
      <c r="AI588" s="88"/>
      <c r="AJ588" s="88"/>
      <c r="AK588" s="88"/>
      <c r="AL588" s="88"/>
      <c r="AM588" s="88">
        <v>1.6</v>
      </c>
      <c r="AN588" s="88"/>
      <c r="AO588" s="88"/>
      <c r="AP588" s="88"/>
      <c r="AQ588" s="196">
        <v>1.6</v>
      </c>
      <c r="AR588" s="206">
        <f t="shared" si="17"/>
        <v>10.4</v>
      </c>
      <c r="AS588" s="19" t="s">
        <v>279</v>
      </c>
      <c r="AT588" s="6" t="s">
        <v>658</v>
      </c>
    </row>
    <row r="589" spans="1:46" ht="30">
      <c r="A589" s="40" t="s">
        <v>679</v>
      </c>
      <c r="B589" s="6" t="s">
        <v>747</v>
      </c>
      <c r="C589" s="19" t="s">
        <v>279</v>
      </c>
      <c r="D589" s="16" t="s">
        <v>1007</v>
      </c>
      <c r="E589" s="3"/>
      <c r="F589" s="3">
        <v>1</v>
      </c>
      <c r="G589" s="3">
        <v>0.8</v>
      </c>
      <c r="H589" s="3" t="s">
        <v>668</v>
      </c>
      <c r="I589" s="42" t="s">
        <v>718</v>
      </c>
      <c r="J589" s="214"/>
      <c r="K589" s="212">
        <f t="shared" si="18"/>
        <v>5.6</v>
      </c>
      <c r="L589" s="90"/>
      <c r="M589" s="87"/>
      <c r="N589" s="88"/>
      <c r="O589" s="88">
        <v>0.8</v>
      </c>
      <c r="P589" s="88"/>
      <c r="Q589" s="88"/>
      <c r="R589" s="88">
        <v>0.8</v>
      </c>
      <c r="S589" s="88"/>
      <c r="T589" s="88"/>
      <c r="U589" s="88"/>
      <c r="V589" s="88">
        <v>0.8</v>
      </c>
      <c r="W589" s="88"/>
      <c r="X589" s="88"/>
      <c r="Y589" s="88">
        <v>0.8</v>
      </c>
      <c r="Z589" s="88"/>
      <c r="AA589" s="88"/>
      <c r="AB589" s="88"/>
      <c r="AC589" s="88"/>
      <c r="AD589" s="88"/>
      <c r="AE589" s="88"/>
      <c r="AF589" s="88"/>
      <c r="AG589" s="88"/>
      <c r="AH589" s="88">
        <v>0.8</v>
      </c>
      <c r="AI589" s="88"/>
      <c r="AJ589" s="88"/>
      <c r="AK589" s="88"/>
      <c r="AL589" s="88"/>
      <c r="AM589" s="88">
        <v>0.8</v>
      </c>
      <c r="AN589" s="88"/>
      <c r="AO589" s="88"/>
      <c r="AP589" s="88"/>
      <c r="AQ589" s="196">
        <v>0.8</v>
      </c>
      <c r="AR589" s="206">
        <f t="shared" si="17"/>
        <v>5.6</v>
      </c>
      <c r="AS589" s="19" t="s">
        <v>279</v>
      </c>
      <c r="AT589" s="16" t="s">
        <v>1007</v>
      </c>
    </row>
    <row r="590" spans="1:46" ht="30">
      <c r="A590" s="40" t="s">
        <v>679</v>
      </c>
      <c r="B590" s="6" t="s">
        <v>747</v>
      </c>
      <c r="C590" s="19" t="s">
        <v>279</v>
      </c>
      <c r="D590" s="6" t="s">
        <v>1008</v>
      </c>
      <c r="E590" s="3"/>
      <c r="F590" s="3">
        <v>1</v>
      </c>
      <c r="G590" s="3">
        <v>0.8</v>
      </c>
      <c r="H590" s="3" t="s">
        <v>668</v>
      </c>
      <c r="I590" s="42" t="s">
        <v>718</v>
      </c>
      <c r="J590" s="214"/>
      <c r="K590" s="212">
        <f t="shared" si="18"/>
        <v>5.6</v>
      </c>
      <c r="L590" s="90"/>
      <c r="M590" s="87"/>
      <c r="N590" s="88"/>
      <c r="O590" s="88">
        <v>0.8</v>
      </c>
      <c r="P590" s="88"/>
      <c r="Q590" s="88"/>
      <c r="R590" s="88">
        <v>0.8</v>
      </c>
      <c r="S590" s="88"/>
      <c r="T590" s="88"/>
      <c r="U590" s="88"/>
      <c r="V590" s="88">
        <v>0.8</v>
      </c>
      <c r="W590" s="88"/>
      <c r="X590" s="88"/>
      <c r="Y590" s="88">
        <v>0.8</v>
      </c>
      <c r="Z590" s="88"/>
      <c r="AA590" s="88"/>
      <c r="AB590" s="88"/>
      <c r="AC590" s="88"/>
      <c r="AD590" s="88"/>
      <c r="AE590" s="88"/>
      <c r="AF590" s="88"/>
      <c r="AG590" s="88"/>
      <c r="AH590" s="88">
        <v>0.8</v>
      </c>
      <c r="AI590" s="88"/>
      <c r="AJ590" s="88"/>
      <c r="AK590" s="88"/>
      <c r="AL590" s="88"/>
      <c r="AM590" s="88">
        <v>0.8</v>
      </c>
      <c r="AN590" s="88"/>
      <c r="AO590" s="88"/>
      <c r="AP590" s="88"/>
      <c r="AQ590" s="196">
        <v>0.8</v>
      </c>
      <c r="AR590" s="206">
        <f t="shared" si="17"/>
        <v>5.6</v>
      </c>
      <c r="AS590" s="19" t="s">
        <v>279</v>
      </c>
      <c r="AT590" s="6" t="s">
        <v>1008</v>
      </c>
    </row>
    <row r="591" spans="1:46" ht="30">
      <c r="A591" s="40" t="s">
        <v>679</v>
      </c>
      <c r="B591" s="6" t="s">
        <v>747</v>
      </c>
      <c r="C591" s="19" t="s">
        <v>279</v>
      </c>
      <c r="D591" s="6" t="s">
        <v>1009</v>
      </c>
      <c r="E591" s="3"/>
      <c r="F591" s="3">
        <v>1</v>
      </c>
      <c r="G591" s="3">
        <v>0.8</v>
      </c>
      <c r="H591" s="3" t="s">
        <v>668</v>
      </c>
      <c r="I591" s="42" t="s">
        <v>718</v>
      </c>
      <c r="J591" s="214"/>
      <c r="K591" s="212">
        <f t="shared" si="18"/>
        <v>4.8</v>
      </c>
      <c r="L591" s="90"/>
      <c r="M591" s="87"/>
      <c r="N591" s="88"/>
      <c r="O591" s="88">
        <v>0.8</v>
      </c>
      <c r="P591" s="88"/>
      <c r="Q591" s="88"/>
      <c r="R591" s="88">
        <v>0.8</v>
      </c>
      <c r="S591" s="88"/>
      <c r="T591" s="88"/>
      <c r="U591" s="88"/>
      <c r="V591" s="88"/>
      <c r="W591" s="88"/>
      <c r="X591" s="88"/>
      <c r="Y591" s="88">
        <v>0.8</v>
      </c>
      <c r="Z591" s="88"/>
      <c r="AA591" s="88"/>
      <c r="AB591" s="88"/>
      <c r="AC591" s="88"/>
      <c r="AD591" s="88"/>
      <c r="AE591" s="88"/>
      <c r="AF591" s="88"/>
      <c r="AG591" s="88"/>
      <c r="AH591" s="88">
        <v>0.8</v>
      </c>
      <c r="AI591" s="88"/>
      <c r="AJ591" s="88"/>
      <c r="AK591" s="88"/>
      <c r="AL591" s="88"/>
      <c r="AM591" s="88">
        <v>0.8</v>
      </c>
      <c r="AN591" s="88"/>
      <c r="AO591" s="88"/>
      <c r="AP591" s="88"/>
      <c r="AQ591" s="196">
        <v>0.8</v>
      </c>
      <c r="AR591" s="206">
        <f t="shared" si="17"/>
        <v>4.8</v>
      </c>
      <c r="AS591" s="19" t="s">
        <v>279</v>
      </c>
      <c r="AT591" s="6" t="s">
        <v>1009</v>
      </c>
    </row>
    <row r="592" spans="1:46" ht="30">
      <c r="A592" s="40" t="s">
        <v>679</v>
      </c>
      <c r="B592" s="74" t="s">
        <v>744</v>
      </c>
      <c r="C592" s="19" t="s">
        <v>279</v>
      </c>
      <c r="D592" s="180" t="s">
        <v>659</v>
      </c>
      <c r="E592" s="184"/>
      <c r="F592" s="184">
        <v>1</v>
      </c>
      <c r="G592" s="184">
        <v>0.8</v>
      </c>
      <c r="H592" s="3" t="s">
        <v>668</v>
      </c>
      <c r="I592" s="42" t="s">
        <v>718</v>
      </c>
      <c r="J592" s="214"/>
      <c r="K592" s="212">
        <f t="shared" si="18"/>
        <v>4</v>
      </c>
      <c r="L592" s="90"/>
      <c r="M592" s="87">
        <v>0.8</v>
      </c>
      <c r="N592" s="88"/>
      <c r="O592" s="88"/>
      <c r="P592" s="88"/>
      <c r="Q592" s="88"/>
      <c r="R592" s="88"/>
      <c r="S592" s="88"/>
      <c r="T592" s="88">
        <v>0.8</v>
      </c>
      <c r="U592" s="88"/>
      <c r="V592" s="88"/>
      <c r="W592" s="88"/>
      <c r="X592" s="88"/>
      <c r="Y592" s="88"/>
      <c r="Z592" s="88"/>
      <c r="AA592" s="88"/>
      <c r="AB592" s="88"/>
      <c r="AC592" s="88"/>
      <c r="AD592" s="88"/>
      <c r="AE592" s="88"/>
      <c r="AF592" s="88"/>
      <c r="AG592" s="88"/>
      <c r="AH592" s="88">
        <v>0.8</v>
      </c>
      <c r="AI592" s="88"/>
      <c r="AJ592" s="88">
        <v>0.8</v>
      </c>
      <c r="AK592" s="88"/>
      <c r="AL592" s="88"/>
      <c r="AM592" s="88"/>
      <c r="AN592" s="88"/>
      <c r="AO592" s="88">
        <v>0.8</v>
      </c>
      <c r="AP592" s="88"/>
      <c r="AQ592" s="196"/>
      <c r="AR592" s="206">
        <f t="shared" si="17"/>
        <v>4</v>
      </c>
      <c r="AS592" s="19" t="s">
        <v>279</v>
      </c>
      <c r="AT592" s="180" t="s">
        <v>659</v>
      </c>
    </row>
    <row r="593" spans="1:46" ht="33" customHeight="1">
      <c r="A593" s="40" t="s">
        <v>679</v>
      </c>
      <c r="B593" s="3" t="s">
        <v>744</v>
      </c>
      <c r="C593" s="19" t="s">
        <v>279</v>
      </c>
      <c r="D593" s="10" t="s">
        <v>884</v>
      </c>
      <c r="E593" s="184"/>
      <c r="F593" s="184">
        <v>1</v>
      </c>
      <c r="G593" s="184">
        <v>0.8</v>
      </c>
      <c r="H593" s="3" t="s">
        <v>668</v>
      </c>
      <c r="I593" s="42" t="s">
        <v>718</v>
      </c>
      <c r="J593" s="214"/>
      <c r="K593" s="212">
        <f t="shared" si="18"/>
        <v>4</v>
      </c>
      <c r="L593" s="90"/>
      <c r="M593" s="87">
        <v>0.8</v>
      </c>
      <c r="N593" s="88"/>
      <c r="O593" s="88"/>
      <c r="P593" s="88"/>
      <c r="Q593" s="88"/>
      <c r="R593" s="88"/>
      <c r="S593" s="88"/>
      <c r="T593" s="88">
        <v>0.8</v>
      </c>
      <c r="U593" s="88"/>
      <c r="V593" s="88"/>
      <c r="W593" s="88"/>
      <c r="X593" s="88"/>
      <c r="Y593" s="88"/>
      <c r="Z593" s="88"/>
      <c r="AA593" s="88"/>
      <c r="AB593" s="88"/>
      <c r="AC593" s="88"/>
      <c r="AD593" s="88"/>
      <c r="AE593" s="88"/>
      <c r="AF593" s="88"/>
      <c r="AG593" s="88"/>
      <c r="AH593" s="88">
        <v>0.8</v>
      </c>
      <c r="AI593" s="88"/>
      <c r="AJ593" s="88">
        <v>0.8</v>
      </c>
      <c r="AK593" s="88"/>
      <c r="AL593" s="88"/>
      <c r="AM593" s="88"/>
      <c r="AN593" s="88"/>
      <c r="AO593" s="88">
        <v>0.8</v>
      </c>
      <c r="AP593" s="88"/>
      <c r="AQ593" s="196"/>
      <c r="AR593" s="206">
        <f t="shared" si="17"/>
        <v>4</v>
      </c>
      <c r="AS593" s="19" t="s">
        <v>279</v>
      </c>
      <c r="AT593" s="10" t="s">
        <v>884</v>
      </c>
    </row>
    <row r="594" spans="1:46" ht="33.75" customHeight="1">
      <c r="A594" s="40" t="s">
        <v>679</v>
      </c>
      <c r="B594" s="3" t="s">
        <v>744</v>
      </c>
      <c r="C594" s="19" t="s">
        <v>279</v>
      </c>
      <c r="D594" s="134" t="s">
        <v>660</v>
      </c>
      <c r="E594" s="184"/>
      <c r="F594" s="184">
        <v>1</v>
      </c>
      <c r="G594" s="184">
        <v>0.8</v>
      </c>
      <c r="H594" s="3" t="s">
        <v>668</v>
      </c>
      <c r="I594" s="42" t="s">
        <v>718</v>
      </c>
      <c r="J594" s="214"/>
      <c r="K594" s="212">
        <f t="shared" si="18"/>
        <v>4</v>
      </c>
      <c r="L594" s="90"/>
      <c r="M594" s="87"/>
      <c r="N594" s="88"/>
      <c r="O594" s="88"/>
      <c r="P594" s="88">
        <v>0.8</v>
      </c>
      <c r="Q594" s="88"/>
      <c r="R594" s="88"/>
      <c r="S594" s="88"/>
      <c r="T594" s="88">
        <v>0.8</v>
      </c>
      <c r="U594" s="88"/>
      <c r="V594" s="88"/>
      <c r="W594" s="88"/>
      <c r="X594" s="88"/>
      <c r="Y594" s="88"/>
      <c r="Z594" s="88"/>
      <c r="AA594" s="88"/>
      <c r="AB594" s="88"/>
      <c r="AC594" s="88"/>
      <c r="AD594" s="88"/>
      <c r="AE594" s="88"/>
      <c r="AF594" s="88"/>
      <c r="AG594" s="88"/>
      <c r="AH594" s="88">
        <v>0.8</v>
      </c>
      <c r="AI594" s="88"/>
      <c r="AJ594" s="88">
        <v>0.8</v>
      </c>
      <c r="AK594" s="88"/>
      <c r="AL594" s="88"/>
      <c r="AM594" s="88"/>
      <c r="AN594" s="88"/>
      <c r="AO594" s="88">
        <v>0.8</v>
      </c>
      <c r="AP594" s="88"/>
      <c r="AQ594" s="196"/>
      <c r="AR594" s="206">
        <f t="shared" si="17"/>
        <v>4</v>
      </c>
      <c r="AS594" s="19" t="s">
        <v>279</v>
      </c>
      <c r="AT594" s="134" t="s">
        <v>660</v>
      </c>
    </row>
    <row r="595" spans="1:46" ht="30">
      <c r="A595" s="40" t="s">
        <v>679</v>
      </c>
      <c r="B595" s="3" t="s">
        <v>744</v>
      </c>
      <c r="C595" s="19" t="s">
        <v>279</v>
      </c>
      <c r="D595" s="10" t="s">
        <v>886</v>
      </c>
      <c r="E595" s="184"/>
      <c r="F595" s="184">
        <v>1</v>
      </c>
      <c r="G595" s="184">
        <v>0.8</v>
      </c>
      <c r="H595" s="3" t="s">
        <v>668</v>
      </c>
      <c r="I595" s="42" t="s">
        <v>718</v>
      </c>
      <c r="J595" s="214"/>
      <c r="K595" s="212">
        <f t="shared" si="18"/>
        <v>4</v>
      </c>
      <c r="L595" s="90"/>
      <c r="M595" s="87"/>
      <c r="N595" s="88"/>
      <c r="O595" s="88"/>
      <c r="P595" s="88">
        <v>0.8</v>
      </c>
      <c r="Q595" s="88"/>
      <c r="R595" s="88"/>
      <c r="S595" s="88"/>
      <c r="T595" s="88">
        <v>0.8</v>
      </c>
      <c r="U595" s="88"/>
      <c r="V595" s="88"/>
      <c r="W595" s="88"/>
      <c r="X595" s="88"/>
      <c r="Y595" s="88"/>
      <c r="Z595" s="88"/>
      <c r="AA595" s="88"/>
      <c r="AB595" s="88"/>
      <c r="AC595" s="88"/>
      <c r="AD595" s="88"/>
      <c r="AE595" s="88"/>
      <c r="AF595" s="88"/>
      <c r="AG595" s="88"/>
      <c r="AH595" s="88">
        <v>0.8</v>
      </c>
      <c r="AI595" s="88"/>
      <c r="AJ595" s="88">
        <v>0.8</v>
      </c>
      <c r="AK595" s="88"/>
      <c r="AL595" s="88"/>
      <c r="AM595" s="88"/>
      <c r="AN595" s="88"/>
      <c r="AO595" s="88">
        <v>0.8</v>
      </c>
      <c r="AP595" s="88"/>
      <c r="AQ595" s="196"/>
      <c r="AR595" s="206">
        <f t="shared" si="17"/>
        <v>4</v>
      </c>
      <c r="AS595" s="19" t="s">
        <v>279</v>
      </c>
      <c r="AT595" s="10" t="s">
        <v>886</v>
      </c>
    </row>
    <row r="596" spans="1:46" ht="31.5" customHeight="1">
      <c r="A596" s="40" t="s">
        <v>679</v>
      </c>
      <c r="B596" s="3" t="s">
        <v>744</v>
      </c>
      <c r="C596" s="19" t="s">
        <v>279</v>
      </c>
      <c r="D596" s="10" t="s">
        <v>885</v>
      </c>
      <c r="E596" s="184"/>
      <c r="F596" s="184">
        <v>3</v>
      </c>
      <c r="G596" s="184">
        <v>0.8</v>
      </c>
      <c r="H596" s="3" t="s">
        <v>668</v>
      </c>
      <c r="I596" s="42" t="s">
        <v>718</v>
      </c>
      <c r="J596" s="214"/>
      <c r="K596" s="212">
        <f t="shared" si="18"/>
        <v>12.000000000000002</v>
      </c>
      <c r="L596" s="90"/>
      <c r="M596" s="87">
        <v>2.4</v>
      </c>
      <c r="N596" s="88"/>
      <c r="O596" s="88"/>
      <c r="P596" s="88">
        <v>2.4</v>
      </c>
      <c r="Q596" s="88"/>
      <c r="R596" s="88"/>
      <c r="S596" s="88"/>
      <c r="T596" s="88">
        <v>1.6</v>
      </c>
      <c r="U596" s="88"/>
      <c r="V596" s="88"/>
      <c r="W596" s="88"/>
      <c r="X596" s="88"/>
      <c r="Y596" s="88"/>
      <c r="Z596" s="88"/>
      <c r="AA596" s="88"/>
      <c r="AB596" s="88"/>
      <c r="AC596" s="88"/>
      <c r="AD596" s="88"/>
      <c r="AE596" s="88"/>
      <c r="AF596" s="88"/>
      <c r="AG596" s="88"/>
      <c r="AH596" s="88">
        <v>2.4</v>
      </c>
      <c r="AI596" s="88"/>
      <c r="AJ596" s="88">
        <v>0.8</v>
      </c>
      <c r="AK596" s="88"/>
      <c r="AL596" s="88"/>
      <c r="AM596" s="88"/>
      <c r="AN596" s="88"/>
      <c r="AO596" s="88">
        <v>2.4</v>
      </c>
      <c r="AP596" s="88"/>
      <c r="AQ596" s="196"/>
      <c r="AR596" s="206">
        <f t="shared" si="17"/>
        <v>12.000000000000002</v>
      </c>
      <c r="AS596" s="19" t="s">
        <v>279</v>
      </c>
      <c r="AT596" s="10" t="s">
        <v>885</v>
      </c>
    </row>
    <row r="597" spans="1:46" ht="30">
      <c r="A597" s="40" t="s">
        <v>679</v>
      </c>
      <c r="B597" s="3" t="s">
        <v>744</v>
      </c>
      <c r="C597" s="19" t="s">
        <v>279</v>
      </c>
      <c r="D597" s="134" t="s">
        <v>887</v>
      </c>
      <c r="E597" s="184"/>
      <c r="F597" s="184">
        <v>1</v>
      </c>
      <c r="G597" s="184">
        <v>0.8</v>
      </c>
      <c r="H597" s="3" t="s">
        <v>668</v>
      </c>
      <c r="I597" s="42" t="s">
        <v>718</v>
      </c>
      <c r="J597" s="214"/>
      <c r="K597" s="212">
        <f t="shared" si="18"/>
        <v>3.2</v>
      </c>
      <c r="L597" s="90"/>
      <c r="M597" s="87"/>
      <c r="N597" s="88"/>
      <c r="O597" s="88"/>
      <c r="P597" s="88"/>
      <c r="Q597" s="88"/>
      <c r="R597" s="88"/>
      <c r="S597" s="88"/>
      <c r="T597" s="88">
        <v>0.8</v>
      </c>
      <c r="U597" s="88"/>
      <c r="V597" s="88"/>
      <c r="W597" s="88"/>
      <c r="X597" s="88"/>
      <c r="Y597" s="88"/>
      <c r="Z597" s="88"/>
      <c r="AA597" s="88"/>
      <c r="AB597" s="88"/>
      <c r="AC597" s="88"/>
      <c r="AD597" s="88"/>
      <c r="AE597" s="88"/>
      <c r="AF597" s="88"/>
      <c r="AG597" s="88"/>
      <c r="AH597" s="88">
        <v>0.8</v>
      </c>
      <c r="AI597" s="88"/>
      <c r="AJ597" s="88">
        <v>0.8</v>
      </c>
      <c r="AK597" s="88"/>
      <c r="AL597" s="88"/>
      <c r="AM597" s="88"/>
      <c r="AN597" s="88"/>
      <c r="AO597" s="88">
        <v>0.8</v>
      </c>
      <c r="AP597" s="88"/>
      <c r="AQ597" s="196"/>
      <c r="AR597" s="206">
        <f t="shared" si="17"/>
        <v>3.2</v>
      </c>
      <c r="AS597" s="19" t="s">
        <v>279</v>
      </c>
      <c r="AT597" s="134" t="s">
        <v>887</v>
      </c>
    </row>
    <row r="598" spans="1:46" ht="30.75" customHeight="1">
      <c r="A598" s="40" t="s">
        <v>679</v>
      </c>
      <c r="B598" s="3" t="s">
        <v>744</v>
      </c>
      <c r="C598" s="19" t="s">
        <v>279</v>
      </c>
      <c r="D598" s="134" t="s">
        <v>888</v>
      </c>
      <c r="E598" s="184"/>
      <c r="F598" s="184">
        <v>1</v>
      </c>
      <c r="G598" s="184">
        <v>0.8</v>
      </c>
      <c r="H598" s="3" t="s">
        <v>668</v>
      </c>
      <c r="I598" s="42" t="s">
        <v>718</v>
      </c>
      <c r="J598" s="214"/>
      <c r="K598" s="212">
        <f t="shared" si="18"/>
        <v>4</v>
      </c>
      <c r="L598" s="90"/>
      <c r="M598" s="87"/>
      <c r="N598" s="88"/>
      <c r="O598" s="88"/>
      <c r="P598" s="88">
        <v>0.8</v>
      </c>
      <c r="Q598" s="88"/>
      <c r="R598" s="88"/>
      <c r="S598" s="88"/>
      <c r="T598" s="88">
        <v>0.8</v>
      </c>
      <c r="U598" s="88"/>
      <c r="V598" s="88"/>
      <c r="W598" s="88"/>
      <c r="X598" s="88"/>
      <c r="Y598" s="88"/>
      <c r="Z598" s="88"/>
      <c r="AA598" s="88"/>
      <c r="AB598" s="88"/>
      <c r="AC598" s="88"/>
      <c r="AD598" s="88"/>
      <c r="AE598" s="88"/>
      <c r="AF598" s="88"/>
      <c r="AG598" s="88"/>
      <c r="AH598" s="88">
        <v>0.8</v>
      </c>
      <c r="AI598" s="88"/>
      <c r="AJ598" s="88">
        <v>0.8</v>
      </c>
      <c r="AK598" s="88"/>
      <c r="AL598" s="88"/>
      <c r="AM598" s="88"/>
      <c r="AN598" s="88"/>
      <c r="AO598" s="88">
        <v>0.8</v>
      </c>
      <c r="AP598" s="88"/>
      <c r="AQ598" s="196"/>
      <c r="AR598" s="206">
        <f t="shared" si="17"/>
        <v>4</v>
      </c>
      <c r="AS598" s="19" t="s">
        <v>279</v>
      </c>
      <c r="AT598" s="134" t="s">
        <v>888</v>
      </c>
    </row>
    <row r="599" spans="1:46" ht="30">
      <c r="A599" s="40" t="s">
        <v>679</v>
      </c>
      <c r="B599" s="3" t="s">
        <v>744</v>
      </c>
      <c r="C599" s="19" t="s">
        <v>279</v>
      </c>
      <c r="D599" s="10" t="s">
        <v>663</v>
      </c>
      <c r="E599" s="184"/>
      <c r="F599" s="184">
        <v>2</v>
      </c>
      <c r="G599" s="184">
        <v>0.8</v>
      </c>
      <c r="H599" s="3" t="s">
        <v>668</v>
      </c>
      <c r="I599" s="42" t="s">
        <v>718</v>
      </c>
      <c r="J599" s="214"/>
      <c r="K599" s="212">
        <f t="shared" si="18"/>
        <v>8</v>
      </c>
      <c r="L599" s="90"/>
      <c r="M599" s="87">
        <v>0.8</v>
      </c>
      <c r="N599" s="88"/>
      <c r="O599" s="88"/>
      <c r="P599" s="88"/>
      <c r="Q599" s="88"/>
      <c r="R599" s="88"/>
      <c r="S599" s="88"/>
      <c r="T599" s="88">
        <v>0.8</v>
      </c>
      <c r="U599" s="88"/>
      <c r="V599" s="88"/>
      <c r="W599" s="88">
        <v>1.6</v>
      </c>
      <c r="X599" s="88"/>
      <c r="Y599" s="88"/>
      <c r="Z599" s="88"/>
      <c r="AA599" s="88"/>
      <c r="AB599" s="88"/>
      <c r="AC599" s="88"/>
      <c r="AD599" s="88"/>
      <c r="AE599" s="88"/>
      <c r="AF599" s="88"/>
      <c r="AG599" s="88"/>
      <c r="AH599" s="88">
        <v>1.6</v>
      </c>
      <c r="AI599" s="88"/>
      <c r="AJ599" s="88">
        <v>1.6</v>
      </c>
      <c r="AK599" s="88"/>
      <c r="AL599" s="88"/>
      <c r="AM599" s="88"/>
      <c r="AN599" s="88"/>
      <c r="AO599" s="88">
        <v>1.6</v>
      </c>
      <c r="AP599" s="88"/>
      <c r="AQ599" s="196"/>
      <c r="AR599" s="206">
        <f t="shared" si="17"/>
        <v>8</v>
      </c>
      <c r="AS599" s="19" t="s">
        <v>279</v>
      </c>
      <c r="AT599" s="10" t="s">
        <v>663</v>
      </c>
    </row>
    <row r="600" spans="1:46" ht="30">
      <c r="A600" s="40" t="s">
        <v>679</v>
      </c>
      <c r="B600" s="3" t="s">
        <v>744</v>
      </c>
      <c r="C600" s="19" t="s">
        <v>279</v>
      </c>
      <c r="D600" s="134" t="s">
        <v>664</v>
      </c>
      <c r="E600" s="184"/>
      <c r="F600" s="184">
        <v>3</v>
      </c>
      <c r="G600" s="184">
        <v>0.8</v>
      </c>
      <c r="H600" s="3" t="s">
        <v>668</v>
      </c>
      <c r="I600" s="42" t="s">
        <v>718</v>
      </c>
      <c r="J600" s="214"/>
      <c r="K600" s="212">
        <f t="shared" si="18"/>
        <v>12</v>
      </c>
      <c r="L600" s="90"/>
      <c r="M600" s="87">
        <v>0.8</v>
      </c>
      <c r="N600" s="88"/>
      <c r="O600" s="88"/>
      <c r="P600" s="88">
        <v>2.4</v>
      </c>
      <c r="Q600" s="88"/>
      <c r="R600" s="88"/>
      <c r="S600" s="88"/>
      <c r="T600" s="88">
        <v>0.8</v>
      </c>
      <c r="U600" s="88"/>
      <c r="V600" s="88"/>
      <c r="W600" s="88">
        <v>2.4</v>
      </c>
      <c r="X600" s="88"/>
      <c r="Y600" s="88"/>
      <c r="Z600" s="88"/>
      <c r="AA600" s="88"/>
      <c r="AB600" s="88"/>
      <c r="AC600" s="88"/>
      <c r="AD600" s="88"/>
      <c r="AE600" s="88"/>
      <c r="AF600" s="88"/>
      <c r="AG600" s="88"/>
      <c r="AH600" s="88">
        <v>1.6</v>
      </c>
      <c r="AI600" s="88"/>
      <c r="AJ600" s="88">
        <v>1.6</v>
      </c>
      <c r="AK600" s="88"/>
      <c r="AL600" s="88"/>
      <c r="AM600" s="88"/>
      <c r="AN600" s="88"/>
      <c r="AO600" s="88">
        <v>2.4</v>
      </c>
      <c r="AP600" s="88"/>
      <c r="AQ600" s="196"/>
      <c r="AR600" s="206">
        <f t="shared" si="17"/>
        <v>12</v>
      </c>
      <c r="AS600" s="19" t="s">
        <v>279</v>
      </c>
      <c r="AT600" s="134" t="s">
        <v>664</v>
      </c>
    </row>
    <row r="601" spans="1:46" ht="30">
      <c r="A601" s="40" t="s">
        <v>679</v>
      </c>
      <c r="B601" s="3" t="s">
        <v>744</v>
      </c>
      <c r="C601" s="19" t="s">
        <v>279</v>
      </c>
      <c r="D601" s="10" t="s">
        <v>665</v>
      </c>
      <c r="E601" s="184"/>
      <c r="F601" s="184">
        <v>3</v>
      </c>
      <c r="G601" s="184">
        <v>0.8</v>
      </c>
      <c r="H601" s="3" t="s">
        <v>668</v>
      </c>
      <c r="I601" s="42" t="s">
        <v>718</v>
      </c>
      <c r="J601" s="214"/>
      <c r="K601" s="212">
        <f t="shared" si="18"/>
        <v>10.399999999999999</v>
      </c>
      <c r="L601" s="90"/>
      <c r="M601" s="87">
        <v>1.6</v>
      </c>
      <c r="N601" s="88"/>
      <c r="O601" s="88"/>
      <c r="P601" s="88">
        <v>0.8</v>
      </c>
      <c r="Q601" s="88"/>
      <c r="R601" s="88"/>
      <c r="S601" s="88"/>
      <c r="T601" s="88">
        <v>0.8</v>
      </c>
      <c r="U601" s="88"/>
      <c r="V601" s="88"/>
      <c r="W601" s="88">
        <v>2.4</v>
      </c>
      <c r="X601" s="88"/>
      <c r="Y601" s="88"/>
      <c r="Z601" s="88"/>
      <c r="AA601" s="88"/>
      <c r="AB601" s="88"/>
      <c r="AC601" s="88"/>
      <c r="AD601" s="88"/>
      <c r="AE601" s="88"/>
      <c r="AF601" s="88"/>
      <c r="AG601" s="88"/>
      <c r="AH601" s="88">
        <v>1.6</v>
      </c>
      <c r="AI601" s="88"/>
      <c r="AJ601" s="88">
        <v>0.8</v>
      </c>
      <c r="AK601" s="88"/>
      <c r="AL601" s="88"/>
      <c r="AM601" s="88"/>
      <c r="AN601" s="88"/>
      <c r="AO601" s="88">
        <v>2.4</v>
      </c>
      <c r="AP601" s="88"/>
      <c r="AQ601" s="196"/>
      <c r="AR601" s="206">
        <f t="shared" si="17"/>
        <v>10.399999999999999</v>
      </c>
      <c r="AS601" s="19" t="s">
        <v>279</v>
      </c>
      <c r="AT601" s="10" t="s">
        <v>665</v>
      </c>
    </row>
    <row r="602" spans="1:46" ht="30">
      <c r="A602" s="40" t="s">
        <v>679</v>
      </c>
      <c r="B602" s="3" t="s">
        <v>744</v>
      </c>
      <c r="C602" s="19" t="s">
        <v>279</v>
      </c>
      <c r="D602" s="10" t="s">
        <v>666</v>
      </c>
      <c r="E602" s="184"/>
      <c r="F602" s="184">
        <v>4</v>
      </c>
      <c r="G602" s="184">
        <v>0.8</v>
      </c>
      <c r="H602" s="3" t="s">
        <v>668</v>
      </c>
      <c r="I602" s="42" t="s">
        <v>718</v>
      </c>
      <c r="J602" s="214"/>
      <c r="K602" s="212">
        <f t="shared" si="18"/>
        <v>12</v>
      </c>
      <c r="L602" s="90"/>
      <c r="M602" s="87">
        <v>1.6</v>
      </c>
      <c r="N602" s="88"/>
      <c r="O602" s="88"/>
      <c r="P602" s="88">
        <v>2.4</v>
      </c>
      <c r="Q602" s="88"/>
      <c r="R602" s="88"/>
      <c r="S602" s="88"/>
      <c r="T602" s="88">
        <v>0.8</v>
      </c>
      <c r="U602" s="88"/>
      <c r="V602" s="88"/>
      <c r="W602" s="88">
        <v>2.4</v>
      </c>
      <c r="X602" s="88"/>
      <c r="Y602" s="88"/>
      <c r="Z602" s="88"/>
      <c r="AA602" s="88"/>
      <c r="AB602" s="88"/>
      <c r="AC602" s="88"/>
      <c r="AD602" s="88"/>
      <c r="AE602" s="88"/>
      <c r="AF602" s="88"/>
      <c r="AG602" s="88"/>
      <c r="AH602" s="88">
        <v>1.6</v>
      </c>
      <c r="AI602" s="88"/>
      <c r="AJ602" s="88">
        <v>0.8</v>
      </c>
      <c r="AK602" s="88"/>
      <c r="AL602" s="88"/>
      <c r="AM602" s="88"/>
      <c r="AN602" s="88"/>
      <c r="AO602" s="88">
        <v>2.4</v>
      </c>
      <c r="AP602" s="88"/>
      <c r="AQ602" s="196"/>
      <c r="AR602" s="206">
        <f t="shared" si="17"/>
        <v>12</v>
      </c>
      <c r="AS602" s="19" t="s">
        <v>279</v>
      </c>
      <c r="AT602" s="10" t="s">
        <v>666</v>
      </c>
    </row>
    <row r="603" spans="1:46" ht="29.25" customHeight="1">
      <c r="A603" s="40" t="s">
        <v>679</v>
      </c>
      <c r="B603" s="3" t="s">
        <v>744</v>
      </c>
      <c r="C603" s="19" t="s">
        <v>279</v>
      </c>
      <c r="D603" s="10" t="s">
        <v>889</v>
      </c>
      <c r="E603" s="184"/>
      <c r="F603" s="184">
        <v>3</v>
      </c>
      <c r="G603" s="184">
        <v>0.8</v>
      </c>
      <c r="H603" s="3" t="s">
        <v>668</v>
      </c>
      <c r="I603" s="42" t="s">
        <v>718</v>
      </c>
      <c r="J603" s="214"/>
      <c r="K603" s="212">
        <f t="shared" si="18"/>
        <v>13.600000000000001</v>
      </c>
      <c r="L603" s="90"/>
      <c r="M603" s="87">
        <v>2.4</v>
      </c>
      <c r="N603" s="88"/>
      <c r="O603" s="88"/>
      <c r="P603" s="88">
        <v>2.4</v>
      </c>
      <c r="Q603" s="88"/>
      <c r="R603" s="88"/>
      <c r="S603" s="88"/>
      <c r="T603" s="88">
        <v>0.8</v>
      </c>
      <c r="U603" s="88"/>
      <c r="V603" s="88"/>
      <c r="W603" s="88">
        <v>2.4</v>
      </c>
      <c r="X603" s="88"/>
      <c r="Y603" s="88"/>
      <c r="Z603" s="88"/>
      <c r="AA603" s="88"/>
      <c r="AB603" s="88"/>
      <c r="AC603" s="88"/>
      <c r="AD603" s="88"/>
      <c r="AE603" s="88"/>
      <c r="AF603" s="88"/>
      <c r="AG603" s="88"/>
      <c r="AH603" s="88">
        <v>2.4</v>
      </c>
      <c r="AI603" s="88"/>
      <c r="AJ603" s="88">
        <v>0.8</v>
      </c>
      <c r="AK603" s="88"/>
      <c r="AL603" s="88"/>
      <c r="AM603" s="88"/>
      <c r="AN603" s="88"/>
      <c r="AO603" s="88">
        <v>2.4</v>
      </c>
      <c r="AP603" s="88"/>
      <c r="AQ603" s="196"/>
      <c r="AR603" s="206">
        <f t="shared" si="17"/>
        <v>13.600000000000001</v>
      </c>
      <c r="AS603" s="19" t="s">
        <v>279</v>
      </c>
      <c r="AT603" s="10" t="s">
        <v>889</v>
      </c>
    </row>
    <row r="604" spans="1:46" ht="29.25" customHeight="1">
      <c r="A604" s="40" t="s">
        <v>679</v>
      </c>
      <c r="B604" s="3" t="s">
        <v>744</v>
      </c>
      <c r="C604" s="19" t="s">
        <v>279</v>
      </c>
      <c r="D604" s="10" t="s">
        <v>984</v>
      </c>
      <c r="E604" s="184"/>
      <c r="F604" s="184">
        <v>1</v>
      </c>
      <c r="G604" s="184">
        <v>0.75</v>
      </c>
      <c r="H604" s="3" t="s">
        <v>668</v>
      </c>
      <c r="I604" s="42" t="s">
        <v>718</v>
      </c>
      <c r="J604" s="214"/>
      <c r="K604" s="212">
        <f t="shared" si="18"/>
        <v>4.5</v>
      </c>
      <c r="L604" s="90"/>
      <c r="M604" s="87">
        <v>0.75</v>
      </c>
      <c r="N604" s="88"/>
      <c r="O604" s="88"/>
      <c r="P604" s="88">
        <v>0.75</v>
      </c>
      <c r="Q604" s="88"/>
      <c r="R604" s="88"/>
      <c r="S604" s="88"/>
      <c r="T604" s="88"/>
      <c r="U604" s="88"/>
      <c r="V604" s="88"/>
      <c r="W604" s="88">
        <v>0.75</v>
      </c>
      <c r="X604" s="88"/>
      <c r="Y604" s="88"/>
      <c r="Z604" s="88"/>
      <c r="AA604" s="88"/>
      <c r="AB604" s="88"/>
      <c r="AC604" s="88"/>
      <c r="AD604" s="88"/>
      <c r="AE604" s="88"/>
      <c r="AF604" s="88"/>
      <c r="AG604" s="88"/>
      <c r="AH604" s="88">
        <v>0.75</v>
      </c>
      <c r="AI604" s="88"/>
      <c r="AJ604" s="88">
        <v>0.75</v>
      </c>
      <c r="AK604" s="88"/>
      <c r="AL604" s="88"/>
      <c r="AM604" s="88"/>
      <c r="AN604" s="88"/>
      <c r="AO604" s="88">
        <v>0.75</v>
      </c>
      <c r="AP604" s="88"/>
      <c r="AQ604" s="196"/>
      <c r="AR604" s="206">
        <f t="shared" si="17"/>
        <v>4.5</v>
      </c>
      <c r="AS604" s="19" t="s">
        <v>279</v>
      </c>
      <c r="AT604" s="10" t="s">
        <v>984</v>
      </c>
    </row>
    <row r="605" spans="1:46" ht="29.25" customHeight="1">
      <c r="A605" s="40" t="s">
        <v>679</v>
      </c>
      <c r="B605" s="3" t="s">
        <v>744</v>
      </c>
      <c r="C605" s="19" t="s">
        <v>279</v>
      </c>
      <c r="D605" s="10" t="s">
        <v>985</v>
      </c>
      <c r="E605" s="184"/>
      <c r="F605" s="184">
        <v>1</v>
      </c>
      <c r="G605" s="184">
        <v>0.75</v>
      </c>
      <c r="H605" s="3" t="s">
        <v>668</v>
      </c>
      <c r="I605" s="42" t="s">
        <v>718</v>
      </c>
      <c r="J605" s="214"/>
      <c r="K605" s="212">
        <f t="shared" si="18"/>
        <v>3.75</v>
      </c>
      <c r="L605" s="90"/>
      <c r="M605" s="87">
        <v>0.75</v>
      </c>
      <c r="N605" s="88"/>
      <c r="O605" s="88"/>
      <c r="P605" s="88"/>
      <c r="Q605" s="88"/>
      <c r="R605" s="88"/>
      <c r="S605" s="88"/>
      <c r="T605" s="88"/>
      <c r="U605" s="88"/>
      <c r="V605" s="88"/>
      <c r="W605" s="88">
        <v>0.75</v>
      </c>
      <c r="X605" s="88"/>
      <c r="Y605" s="88"/>
      <c r="Z605" s="88"/>
      <c r="AA605" s="88"/>
      <c r="AB605" s="88"/>
      <c r="AC605" s="88"/>
      <c r="AD605" s="88"/>
      <c r="AE605" s="88"/>
      <c r="AF605" s="88"/>
      <c r="AG605" s="88"/>
      <c r="AH605" s="88">
        <v>0.75</v>
      </c>
      <c r="AI605" s="88"/>
      <c r="AJ605" s="88">
        <v>0.75</v>
      </c>
      <c r="AK605" s="88"/>
      <c r="AL605" s="88"/>
      <c r="AM605" s="88"/>
      <c r="AN605" s="88"/>
      <c r="AO605" s="88">
        <v>0.75</v>
      </c>
      <c r="AP605" s="88"/>
      <c r="AQ605" s="196"/>
      <c r="AR605" s="206">
        <f t="shared" si="17"/>
        <v>3.75</v>
      </c>
      <c r="AS605" s="19" t="s">
        <v>279</v>
      </c>
      <c r="AT605" s="10" t="s">
        <v>985</v>
      </c>
    </row>
    <row r="606" spans="1:46" ht="29.25" customHeight="1">
      <c r="A606" s="40" t="s">
        <v>679</v>
      </c>
      <c r="B606" s="3" t="s">
        <v>744</v>
      </c>
      <c r="C606" s="19" t="s">
        <v>279</v>
      </c>
      <c r="D606" s="10" t="s">
        <v>986</v>
      </c>
      <c r="E606" s="184"/>
      <c r="F606" s="184">
        <v>2</v>
      </c>
      <c r="G606" s="184">
        <v>0.75</v>
      </c>
      <c r="H606" s="3" t="s">
        <v>668</v>
      </c>
      <c r="I606" s="42" t="s">
        <v>718</v>
      </c>
      <c r="J606" s="214"/>
      <c r="K606" s="212">
        <f t="shared" si="18"/>
        <v>8.5</v>
      </c>
      <c r="L606" s="90"/>
      <c r="M606" s="87">
        <v>1.5</v>
      </c>
      <c r="N606" s="88"/>
      <c r="O606" s="88"/>
      <c r="P606" s="88"/>
      <c r="Q606" s="88"/>
      <c r="R606" s="88"/>
      <c r="S606" s="88"/>
      <c r="T606" s="88">
        <v>1.5</v>
      </c>
      <c r="U606" s="88"/>
      <c r="V606" s="88"/>
      <c r="W606" s="88">
        <v>1</v>
      </c>
      <c r="X606" s="88"/>
      <c r="Y606" s="88"/>
      <c r="Z606" s="88"/>
      <c r="AA606" s="88"/>
      <c r="AB606" s="88"/>
      <c r="AC606" s="88"/>
      <c r="AD606" s="88"/>
      <c r="AE606" s="88"/>
      <c r="AF606" s="88"/>
      <c r="AG606" s="88"/>
      <c r="AH606" s="88">
        <v>1.5</v>
      </c>
      <c r="AI606" s="88"/>
      <c r="AJ606" s="88">
        <v>1.5</v>
      </c>
      <c r="AK606" s="88"/>
      <c r="AL606" s="88"/>
      <c r="AM606" s="88"/>
      <c r="AN606" s="88"/>
      <c r="AO606" s="88">
        <v>1.5</v>
      </c>
      <c r="AP606" s="88"/>
      <c r="AQ606" s="196"/>
      <c r="AR606" s="206">
        <f t="shared" si="17"/>
        <v>8.5</v>
      </c>
      <c r="AS606" s="19" t="s">
        <v>279</v>
      </c>
      <c r="AT606" s="10" t="s">
        <v>986</v>
      </c>
    </row>
    <row r="607" spans="1:46" ht="29.25" customHeight="1">
      <c r="A607" s="40" t="s">
        <v>679</v>
      </c>
      <c r="B607" s="3" t="s">
        <v>744</v>
      </c>
      <c r="C607" s="19" t="s">
        <v>279</v>
      </c>
      <c r="D607" s="10" t="s">
        <v>987</v>
      </c>
      <c r="E607" s="184"/>
      <c r="F607" s="184">
        <v>2</v>
      </c>
      <c r="G607" s="184">
        <v>0.75</v>
      </c>
      <c r="H607" s="3" t="s">
        <v>668</v>
      </c>
      <c r="I607" s="42" t="s">
        <v>718</v>
      </c>
      <c r="J607" s="214"/>
      <c r="K607" s="212">
        <f t="shared" si="18"/>
        <v>9</v>
      </c>
      <c r="L607" s="90"/>
      <c r="M607" s="87">
        <v>1.5</v>
      </c>
      <c r="N607" s="88"/>
      <c r="O607" s="88"/>
      <c r="P607" s="88"/>
      <c r="Q607" s="88"/>
      <c r="R607" s="88"/>
      <c r="S607" s="88"/>
      <c r="T607" s="88">
        <v>1.5</v>
      </c>
      <c r="U607" s="88"/>
      <c r="V607" s="88"/>
      <c r="W607" s="88">
        <v>1.5</v>
      </c>
      <c r="X607" s="88"/>
      <c r="Y607" s="88"/>
      <c r="Z607" s="88"/>
      <c r="AA607" s="88"/>
      <c r="AB607" s="88"/>
      <c r="AC607" s="88"/>
      <c r="AD607" s="88"/>
      <c r="AE607" s="88"/>
      <c r="AF607" s="88"/>
      <c r="AG607" s="88"/>
      <c r="AH607" s="88">
        <v>1.5</v>
      </c>
      <c r="AI607" s="88"/>
      <c r="AJ607" s="88">
        <v>1.5</v>
      </c>
      <c r="AK607" s="88"/>
      <c r="AL607" s="88"/>
      <c r="AM607" s="88"/>
      <c r="AN607" s="88"/>
      <c r="AO607" s="88">
        <v>1.5</v>
      </c>
      <c r="AP607" s="88"/>
      <c r="AQ607" s="196"/>
      <c r="AR607" s="206">
        <f t="shared" si="17"/>
        <v>9</v>
      </c>
      <c r="AS607" s="19" t="s">
        <v>279</v>
      </c>
      <c r="AT607" s="10" t="s">
        <v>987</v>
      </c>
    </row>
    <row r="608" spans="1:46" ht="29.25" customHeight="1">
      <c r="A608" s="40" t="s">
        <v>679</v>
      </c>
      <c r="B608" s="3" t="s">
        <v>744</v>
      </c>
      <c r="C608" s="19" t="s">
        <v>279</v>
      </c>
      <c r="D608" s="10" t="s">
        <v>988</v>
      </c>
      <c r="E608" s="184"/>
      <c r="F608" s="184">
        <v>2</v>
      </c>
      <c r="G608" s="184">
        <v>0.75</v>
      </c>
      <c r="H608" s="3" t="s">
        <v>668</v>
      </c>
      <c r="I608" s="42" t="s">
        <v>718</v>
      </c>
      <c r="J608" s="214"/>
      <c r="K608" s="212">
        <f t="shared" si="18"/>
        <v>7.5</v>
      </c>
      <c r="L608" s="90"/>
      <c r="M608" s="87"/>
      <c r="N608" s="88"/>
      <c r="O608" s="88"/>
      <c r="P608" s="88"/>
      <c r="Q608" s="88"/>
      <c r="R608" s="88"/>
      <c r="S608" s="88"/>
      <c r="T608" s="88">
        <v>1.5</v>
      </c>
      <c r="U608" s="88"/>
      <c r="V608" s="88"/>
      <c r="W608" s="88">
        <v>1.5</v>
      </c>
      <c r="X608" s="88"/>
      <c r="Y608" s="88"/>
      <c r="Z608" s="88"/>
      <c r="AA608" s="88"/>
      <c r="AB608" s="88"/>
      <c r="AC608" s="88"/>
      <c r="AD608" s="88"/>
      <c r="AE608" s="88"/>
      <c r="AF608" s="88"/>
      <c r="AG608" s="88"/>
      <c r="AH608" s="88">
        <v>1.5</v>
      </c>
      <c r="AI608" s="88"/>
      <c r="AJ608" s="88">
        <v>1.5</v>
      </c>
      <c r="AK608" s="88"/>
      <c r="AL608" s="88"/>
      <c r="AM608" s="88"/>
      <c r="AN608" s="88"/>
      <c r="AO608" s="88">
        <v>1.5</v>
      </c>
      <c r="AP608" s="88"/>
      <c r="AQ608" s="196"/>
      <c r="AR608" s="206">
        <f t="shared" si="17"/>
        <v>7.5</v>
      </c>
      <c r="AS608" s="19" t="s">
        <v>279</v>
      </c>
      <c r="AT608" s="10" t="s">
        <v>988</v>
      </c>
    </row>
    <row r="609" spans="1:46" ht="29.25" customHeight="1">
      <c r="A609" s="40" t="s">
        <v>679</v>
      </c>
      <c r="B609" s="3" t="s">
        <v>744</v>
      </c>
      <c r="C609" s="19" t="s">
        <v>279</v>
      </c>
      <c r="D609" s="10" t="s">
        <v>989</v>
      </c>
      <c r="E609" s="184"/>
      <c r="F609" s="184">
        <v>1</v>
      </c>
      <c r="G609" s="184">
        <v>0.75</v>
      </c>
      <c r="H609" s="3" t="s">
        <v>668</v>
      </c>
      <c r="I609" s="42" t="s">
        <v>718</v>
      </c>
      <c r="J609" s="214"/>
      <c r="K609" s="212">
        <f t="shared" si="18"/>
        <v>4.5</v>
      </c>
      <c r="L609" s="90"/>
      <c r="M609" s="87">
        <v>0.75</v>
      </c>
      <c r="N609" s="88"/>
      <c r="O609" s="88"/>
      <c r="P609" s="88"/>
      <c r="Q609" s="88"/>
      <c r="R609" s="88"/>
      <c r="S609" s="88"/>
      <c r="T609" s="88">
        <v>0.75</v>
      </c>
      <c r="U609" s="88"/>
      <c r="V609" s="88"/>
      <c r="W609" s="88">
        <v>0.75</v>
      </c>
      <c r="X609" s="88"/>
      <c r="Y609" s="88"/>
      <c r="Z609" s="88"/>
      <c r="AA609" s="88"/>
      <c r="AB609" s="88"/>
      <c r="AC609" s="88"/>
      <c r="AD609" s="88"/>
      <c r="AE609" s="88"/>
      <c r="AF609" s="88"/>
      <c r="AG609" s="88"/>
      <c r="AH609" s="88">
        <v>0.75</v>
      </c>
      <c r="AI609" s="88"/>
      <c r="AJ609" s="88">
        <v>0.75</v>
      </c>
      <c r="AK609" s="88"/>
      <c r="AL609" s="88"/>
      <c r="AM609" s="88"/>
      <c r="AN609" s="88"/>
      <c r="AO609" s="88">
        <v>0.75</v>
      </c>
      <c r="AP609" s="88"/>
      <c r="AQ609" s="196"/>
      <c r="AR609" s="206">
        <f t="shared" ref="AR609:AR647" si="19">K609</f>
        <v>4.5</v>
      </c>
      <c r="AS609" s="19" t="s">
        <v>279</v>
      </c>
      <c r="AT609" s="10" t="s">
        <v>989</v>
      </c>
    </row>
    <row r="610" spans="1:46" ht="29.25" customHeight="1">
      <c r="A610" s="40" t="s">
        <v>679</v>
      </c>
      <c r="B610" s="3" t="s">
        <v>744</v>
      </c>
      <c r="C610" s="19" t="s">
        <v>279</v>
      </c>
      <c r="D610" s="10" t="s">
        <v>990</v>
      </c>
      <c r="E610" s="184"/>
      <c r="F610" s="184">
        <v>1</v>
      </c>
      <c r="G610" s="184">
        <v>0.75</v>
      </c>
      <c r="H610" s="3" t="s">
        <v>668</v>
      </c>
      <c r="I610" s="42" t="s">
        <v>718</v>
      </c>
      <c r="J610" s="214"/>
      <c r="K610" s="212">
        <f t="shared" si="18"/>
        <v>4.5</v>
      </c>
      <c r="L610" s="90"/>
      <c r="M610" s="87">
        <v>0.75</v>
      </c>
      <c r="N610" s="88"/>
      <c r="O610" s="88"/>
      <c r="P610" s="88"/>
      <c r="Q610" s="88"/>
      <c r="R610" s="88"/>
      <c r="S610" s="88"/>
      <c r="T610" s="88">
        <v>0.75</v>
      </c>
      <c r="U610" s="88"/>
      <c r="V610" s="88"/>
      <c r="W610" s="88">
        <v>0.75</v>
      </c>
      <c r="X610" s="88"/>
      <c r="Y610" s="88"/>
      <c r="Z610" s="88"/>
      <c r="AA610" s="88"/>
      <c r="AB610" s="88"/>
      <c r="AC610" s="88"/>
      <c r="AD610" s="88"/>
      <c r="AE610" s="88"/>
      <c r="AF610" s="88"/>
      <c r="AG610" s="88"/>
      <c r="AH610" s="88">
        <v>0.75</v>
      </c>
      <c r="AI610" s="88"/>
      <c r="AJ610" s="88">
        <v>0.75</v>
      </c>
      <c r="AK610" s="88"/>
      <c r="AL610" s="88"/>
      <c r="AM610" s="88"/>
      <c r="AN610" s="88"/>
      <c r="AO610" s="88">
        <v>0.75</v>
      </c>
      <c r="AP610" s="88"/>
      <c r="AQ610" s="196"/>
      <c r="AR610" s="206">
        <f t="shared" si="19"/>
        <v>4.5</v>
      </c>
      <c r="AS610" s="19" t="s">
        <v>279</v>
      </c>
      <c r="AT610" s="10" t="s">
        <v>990</v>
      </c>
    </row>
    <row r="611" spans="1:46" ht="29.25" customHeight="1">
      <c r="A611" s="40"/>
      <c r="B611" s="3"/>
      <c r="C611" s="19"/>
      <c r="D611" s="10" t="s">
        <v>991</v>
      </c>
      <c r="E611" s="184"/>
      <c r="F611" s="184">
        <v>1</v>
      </c>
      <c r="G611" s="184">
        <v>0.75</v>
      </c>
      <c r="H611" s="3" t="s">
        <v>668</v>
      </c>
      <c r="I611" s="42" t="s">
        <v>718</v>
      </c>
      <c r="J611" s="214"/>
      <c r="K611" s="212">
        <f t="shared" si="18"/>
        <v>4.5</v>
      </c>
      <c r="L611" s="90"/>
      <c r="M611" s="87">
        <v>0.75</v>
      </c>
      <c r="N611" s="88"/>
      <c r="O611" s="88"/>
      <c r="P611" s="88"/>
      <c r="Q611" s="88"/>
      <c r="R611" s="88"/>
      <c r="S611" s="88"/>
      <c r="T611" s="88">
        <v>0.75</v>
      </c>
      <c r="U611" s="88"/>
      <c r="V611" s="88"/>
      <c r="W611" s="88">
        <v>0.75</v>
      </c>
      <c r="X611" s="88"/>
      <c r="Y611" s="88"/>
      <c r="Z611" s="88"/>
      <c r="AA611" s="88"/>
      <c r="AB611" s="88"/>
      <c r="AC611" s="88"/>
      <c r="AD611" s="88"/>
      <c r="AE611" s="88"/>
      <c r="AF611" s="88"/>
      <c r="AG611" s="88"/>
      <c r="AH611" s="88">
        <v>0.75</v>
      </c>
      <c r="AI611" s="88"/>
      <c r="AJ611" s="88">
        <v>0.75</v>
      </c>
      <c r="AK611" s="88"/>
      <c r="AL611" s="88"/>
      <c r="AM611" s="88"/>
      <c r="AN611" s="88"/>
      <c r="AO611" s="88">
        <v>0.75</v>
      </c>
      <c r="AP611" s="88"/>
      <c r="AQ611" s="196"/>
      <c r="AR611" s="206">
        <f t="shared" si="19"/>
        <v>4.5</v>
      </c>
      <c r="AS611" s="19"/>
      <c r="AT611" s="10" t="s">
        <v>991</v>
      </c>
    </row>
    <row r="612" spans="1:46" ht="29.25" customHeight="1">
      <c r="A612" s="40"/>
      <c r="B612" s="3"/>
      <c r="C612" s="19"/>
      <c r="D612" s="10" t="s">
        <v>992</v>
      </c>
      <c r="E612" s="184"/>
      <c r="F612" s="184">
        <v>1</v>
      </c>
      <c r="G612" s="184">
        <v>0.75</v>
      </c>
      <c r="H612" s="3" t="s">
        <v>668</v>
      </c>
      <c r="I612" s="42" t="s">
        <v>718</v>
      </c>
      <c r="J612" s="214"/>
      <c r="K612" s="212">
        <f t="shared" si="18"/>
        <v>5.3</v>
      </c>
      <c r="L612" s="90"/>
      <c r="M612" s="87">
        <v>0.75</v>
      </c>
      <c r="N612" s="88"/>
      <c r="O612" s="88"/>
      <c r="P612" s="88">
        <v>0.75</v>
      </c>
      <c r="Q612" s="88"/>
      <c r="R612" s="88"/>
      <c r="S612" s="88"/>
      <c r="T612" s="88">
        <v>0.75</v>
      </c>
      <c r="U612" s="88"/>
      <c r="V612" s="88"/>
      <c r="W612" s="88">
        <v>0.75</v>
      </c>
      <c r="X612" s="88"/>
      <c r="Y612" s="88"/>
      <c r="Z612" s="88"/>
      <c r="AA612" s="88"/>
      <c r="AB612" s="88"/>
      <c r="AC612" s="88"/>
      <c r="AD612" s="88"/>
      <c r="AE612" s="88"/>
      <c r="AF612" s="88"/>
      <c r="AG612" s="88"/>
      <c r="AH612" s="88">
        <v>0.75</v>
      </c>
      <c r="AI612" s="88"/>
      <c r="AJ612" s="88">
        <v>0.8</v>
      </c>
      <c r="AK612" s="88"/>
      <c r="AL612" s="88"/>
      <c r="AM612" s="88"/>
      <c r="AN612" s="88"/>
      <c r="AO612" s="88">
        <v>0.75</v>
      </c>
      <c r="AP612" s="88"/>
      <c r="AQ612" s="196"/>
      <c r="AR612" s="206">
        <f t="shared" si="19"/>
        <v>5.3</v>
      </c>
      <c r="AS612" s="19"/>
      <c r="AT612" s="10" t="s">
        <v>992</v>
      </c>
    </row>
    <row r="613" spans="1:46" ht="45">
      <c r="A613" s="40" t="s">
        <v>679</v>
      </c>
      <c r="B613" s="74" t="s">
        <v>749</v>
      </c>
      <c r="C613" s="19" t="s">
        <v>279</v>
      </c>
      <c r="D613" s="6" t="s">
        <v>697</v>
      </c>
      <c r="E613" s="3"/>
      <c r="F613" s="74">
        <v>5</v>
      </c>
      <c r="G613" s="3">
        <v>0.8</v>
      </c>
      <c r="H613" s="3" t="s">
        <v>668</v>
      </c>
      <c r="I613" s="42" t="s">
        <v>718</v>
      </c>
      <c r="J613" s="214"/>
      <c r="K613" s="212">
        <f t="shared" si="18"/>
        <v>16.800000000000004</v>
      </c>
      <c r="L613" s="90"/>
      <c r="M613" s="87">
        <v>0.8</v>
      </c>
      <c r="N613" s="88"/>
      <c r="O613" s="88">
        <v>4</v>
      </c>
      <c r="P613" s="88"/>
      <c r="Q613" s="88"/>
      <c r="R613" s="88">
        <v>1.6</v>
      </c>
      <c r="S613" s="88"/>
      <c r="T613" s="88">
        <v>4</v>
      </c>
      <c r="U613" s="88"/>
      <c r="V613" s="88"/>
      <c r="W613" s="88"/>
      <c r="X613" s="88"/>
      <c r="Y613" s="88"/>
      <c r="Z613" s="88"/>
      <c r="AA613" s="88"/>
      <c r="AB613" s="88"/>
      <c r="AC613" s="88"/>
      <c r="AD613" s="88"/>
      <c r="AE613" s="88"/>
      <c r="AF613" s="88">
        <v>0.8</v>
      </c>
      <c r="AG613" s="88"/>
      <c r="AH613" s="88"/>
      <c r="AI613" s="88"/>
      <c r="AJ613" s="88">
        <v>0.8</v>
      </c>
      <c r="AK613" s="88"/>
      <c r="AL613" s="88"/>
      <c r="AM613" s="88">
        <v>0.8</v>
      </c>
      <c r="AN613" s="88"/>
      <c r="AO613" s="88"/>
      <c r="AP613" s="88"/>
      <c r="AQ613" s="196">
        <v>4</v>
      </c>
      <c r="AR613" s="206">
        <f t="shared" si="19"/>
        <v>16.800000000000004</v>
      </c>
      <c r="AS613" s="19" t="s">
        <v>279</v>
      </c>
      <c r="AT613" s="6" t="s">
        <v>697</v>
      </c>
    </row>
    <row r="614" spans="1:46" ht="30">
      <c r="A614" s="40" t="s">
        <v>679</v>
      </c>
      <c r="B614" s="3" t="s">
        <v>749</v>
      </c>
      <c r="C614" s="19" t="s">
        <v>279</v>
      </c>
      <c r="D614" s="6" t="s">
        <v>698</v>
      </c>
      <c r="E614" s="3"/>
      <c r="F614" s="74">
        <v>2</v>
      </c>
      <c r="G614" s="3">
        <v>0.8</v>
      </c>
      <c r="H614" s="3" t="s">
        <v>668</v>
      </c>
      <c r="I614" s="42" t="s">
        <v>718</v>
      </c>
      <c r="J614" s="214"/>
      <c r="K614" s="212">
        <f t="shared" si="18"/>
        <v>11.9</v>
      </c>
      <c r="L614" s="90"/>
      <c r="M614" s="87"/>
      <c r="N614" s="88"/>
      <c r="O614" s="88">
        <v>1.6</v>
      </c>
      <c r="P614" s="88"/>
      <c r="Q614" s="88"/>
      <c r="R614" s="88">
        <v>1.6</v>
      </c>
      <c r="S614" s="88"/>
      <c r="T614" s="88">
        <v>1.6</v>
      </c>
      <c r="U614" s="88"/>
      <c r="V614" s="88"/>
      <c r="W614" s="88"/>
      <c r="X614" s="88"/>
      <c r="Y614" s="88">
        <v>1.6</v>
      </c>
      <c r="Z614" s="88"/>
      <c r="AA614" s="88"/>
      <c r="AB614" s="88"/>
      <c r="AC614" s="88"/>
      <c r="AD614" s="88"/>
      <c r="AE614" s="88"/>
      <c r="AF614" s="88">
        <v>0.7</v>
      </c>
      <c r="AG614" s="88"/>
      <c r="AH614" s="88"/>
      <c r="AI614" s="88"/>
      <c r="AJ614" s="88">
        <v>1.6</v>
      </c>
      <c r="AK614" s="88"/>
      <c r="AL614" s="88"/>
      <c r="AM614" s="88">
        <v>1.6</v>
      </c>
      <c r="AN614" s="88"/>
      <c r="AO614" s="88"/>
      <c r="AP614" s="88"/>
      <c r="AQ614" s="196">
        <v>1.6</v>
      </c>
      <c r="AR614" s="206">
        <f t="shared" si="19"/>
        <v>11.9</v>
      </c>
      <c r="AS614" s="19" t="s">
        <v>279</v>
      </c>
      <c r="AT614" s="6" t="s">
        <v>698</v>
      </c>
    </row>
    <row r="615" spans="1:46" ht="30">
      <c r="A615" s="40" t="s">
        <v>679</v>
      </c>
      <c r="B615" s="3" t="s">
        <v>749</v>
      </c>
      <c r="C615" s="19"/>
      <c r="D615" s="6" t="s">
        <v>702</v>
      </c>
      <c r="E615" s="3"/>
      <c r="F615" s="74">
        <v>2</v>
      </c>
      <c r="G615" s="3">
        <v>0.8</v>
      </c>
      <c r="H615" s="3" t="s">
        <v>668</v>
      </c>
      <c r="I615" s="42" t="s">
        <v>718</v>
      </c>
      <c r="J615" s="214"/>
      <c r="K615" s="212">
        <f t="shared" si="18"/>
        <v>12.9</v>
      </c>
      <c r="L615" s="90"/>
      <c r="M615" s="87">
        <v>1.6</v>
      </c>
      <c r="N615" s="88"/>
      <c r="O615" s="88">
        <v>1.6</v>
      </c>
      <c r="P615" s="88"/>
      <c r="Q615" s="88"/>
      <c r="R615" s="88">
        <v>1.6</v>
      </c>
      <c r="S615" s="88"/>
      <c r="T615" s="88">
        <v>1.6</v>
      </c>
      <c r="U615" s="88"/>
      <c r="V615" s="88"/>
      <c r="W615" s="88"/>
      <c r="X615" s="88"/>
      <c r="Y615" s="88">
        <v>1.6</v>
      </c>
      <c r="Z615" s="88"/>
      <c r="AA615" s="88"/>
      <c r="AB615" s="88"/>
      <c r="AC615" s="88"/>
      <c r="AD615" s="88"/>
      <c r="AE615" s="88"/>
      <c r="AF615" s="88">
        <v>0.9</v>
      </c>
      <c r="AG615" s="88"/>
      <c r="AH615" s="88"/>
      <c r="AI615" s="88"/>
      <c r="AJ615" s="88">
        <v>0.8</v>
      </c>
      <c r="AK615" s="88"/>
      <c r="AL615" s="88"/>
      <c r="AM615" s="88">
        <v>1.6</v>
      </c>
      <c r="AN615" s="88"/>
      <c r="AO615" s="88"/>
      <c r="AP615" s="88"/>
      <c r="AQ615" s="196">
        <v>1.6</v>
      </c>
      <c r="AR615" s="206">
        <f t="shared" si="19"/>
        <v>12.9</v>
      </c>
      <c r="AS615" s="19"/>
      <c r="AT615" s="6" t="s">
        <v>702</v>
      </c>
    </row>
    <row r="616" spans="1:46" ht="30">
      <c r="A616" s="40" t="s">
        <v>679</v>
      </c>
      <c r="B616" s="3" t="s">
        <v>749</v>
      </c>
      <c r="C616" s="19" t="s">
        <v>279</v>
      </c>
      <c r="D616" s="6" t="s">
        <v>901</v>
      </c>
      <c r="E616" s="3"/>
      <c r="F616" s="74">
        <v>4</v>
      </c>
      <c r="G616" s="3">
        <v>0.8</v>
      </c>
      <c r="H616" s="3" t="s">
        <v>668</v>
      </c>
      <c r="I616" s="42" t="s">
        <v>718</v>
      </c>
      <c r="J616" s="214"/>
      <c r="K616" s="212">
        <f t="shared" si="18"/>
        <v>20.000000000000004</v>
      </c>
      <c r="L616" s="90"/>
      <c r="M616" s="87">
        <v>3.2</v>
      </c>
      <c r="N616" s="88"/>
      <c r="O616" s="88">
        <v>3.2</v>
      </c>
      <c r="P616" s="88"/>
      <c r="Q616" s="88"/>
      <c r="R616" s="88">
        <v>3.2</v>
      </c>
      <c r="S616" s="88"/>
      <c r="T616" s="88">
        <v>0.8</v>
      </c>
      <c r="U616" s="88"/>
      <c r="V616" s="88"/>
      <c r="W616" s="88"/>
      <c r="X616" s="88"/>
      <c r="Y616" s="88">
        <v>1.6</v>
      </c>
      <c r="Z616" s="88"/>
      <c r="AA616" s="88"/>
      <c r="AB616" s="88"/>
      <c r="AC616" s="88"/>
      <c r="AD616" s="88"/>
      <c r="AE616" s="88"/>
      <c r="AF616" s="88">
        <v>0.8</v>
      </c>
      <c r="AG616" s="88"/>
      <c r="AH616" s="88"/>
      <c r="AI616" s="88"/>
      <c r="AJ616" s="88">
        <v>0.8</v>
      </c>
      <c r="AK616" s="88"/>
      <c r="AL616" s="88"/>
      <c r="AM616" s="88">
        <v>3.2</v>
      </c>
      <c r="AN616" s="88"/>
      <c r="AO616" s="88"/>
      <c r="AP616" s="88"/>
      <c r="AQ616" s="196">
        <v>3.2</v>
      </c>
      <c r="AR616" s="206">
        <f t="shared" si="19"/>
        <v>20.000000000000004</v>
      </c>
      <c r="AS616" s="19" t="s">
        <v>279</v>
      </c>
      <c r="AT616" s="6" t="s">
        <v>901</v>
      </c>
    </row>
    <row r="617" spans="1:46" ht="30">
      <c r="A617" s="40" t="s">
        <v>679</v>
      </c>
      <c r="B617" s="3" t="s">
        <v>749</v>
      </c>
      <c r="C617" s="19" t="s">
        <v>279</v>
      </c>
      <c r="D617" s="6" t="s">
        <v>902</v>
      </c>
      <c r="E617" s="3"/>
      <c r="F617" s="74">
        <v>2</v>
      </c>
      <c r="G617" s="3">
        <v>0.8</v>
      </c>
      <c r="H617" s="3" t="s">
        <v>668</v>
      </c>
      <c r="I617" s="42" t="s">
        <v>718</v>
      </c>
      <c r="J617" s="214"/>
      <c r="K617" s="212">
        <f t="shared" si="18"/>
        <v>11.2</v>
      </c>
      <c r="L617" s="90"/>
      <c r="M617" s="87">
        <v>1.6</v>
      </c>
      <c r="N617" s="88"/>
      <c r="O617" s="88">
        <v>1.6</v>
      </c>
      <c r="P617" s="88"/>
      <c r="Q617" s="88"/>
      <c r="R617" s="88">
        <v>1.6</v>
      </c>
      <c r="S617" s="88"/>
      <c r="T617" s="88"/>
      <c r="U617" s="88"/>
      <c r="V617" s="88"/>
      <c r="W617" s="88"/>
      <c r="X617" s="88"/>
      <c r="Y617" s="88"/>
      <c r="Z617" s="88"/>
      <c r="AA617" s="88"/>
      <c r="AB617" s="88"/>
      <c r="AC617" s="88"/>
      <c r="AD617" s="88"/>
      <c r="AE617" s="88"/>
      <c r="AF617" s="88">
        <v>1.6</v>
      </c>
      <c r="AG617" s="88"/>
      <c r="AH617" s="88"/>
      <c r="AI617" s="88"/>
      <c r="AJ617" s="88">
        <v>1.6</v>
      </c>
      <c r="AK617" s="88"/>
      <c r="AL617" s="88"/>
      <c r="AM617" s="88">
        <v>1.6</v>
      </c>
      <c r="AN617" s="88"/>
      <c r="AO617" s="88"/>
      <c r="AP617" s="88"/>
      <c r="AQ617" s="196">
        <v>1.6</v>
      </c>
      <c r="AR617" s="206">
        <f t="shared" si="19"/>
        <v>11.2</v>
      </c>
      <c r="AS617" s="19" t="s">
        <v>279</v>
      </c>
      <c r="AT617" s="6" t="s">
        <v>902</v>
      </c>
    </row>
    <row r="618" spans="1:46" ht="30">
      <c r="A618" s="40" t="s">
        <v>679</v>
      </c>
      <c r="B618" s="3" t="s">
        <v>749</v>
      </c>
      <c r="C618" s="19" t="s">
        <v>279</v>
      </c>
      <c r="D618" s="6" t="s">
        <v>903</v>
      </c>
      <c r="E618" s="3"/>
      <c r="F618" s="74">
        <v>4</v>
      </c>
      <c r="G618" s="3">
        <v>0.8</v>
      </c>
      <c r="H618" s="3" t="s">
        <v>668</v>
      </c>
      <c r="I618" s="42" t="s">
        <v>718</v>
      </c>
      <c r="J618" s="214"/>
      <c r="K618" s="212">
        <f t="shared" si="18"/>
        <v>20.8</v>
      </c>
      <c r="L618" s="90"/>
      <c r="M618" s="87">
        <v>0.8</v>
      </c>
      <c r="N618" s="88"/>
      <c r="O618" s="88">
        <v>3.2</v>
      </c>
      <c r="P618" s="88"/>
      <c r="Q618" s="88"/>
      <c r="R618" s="88">
        <v>3.2</v>
      </c>
      <c r="S618" s="88"/>
      <c r="T618" s="88">
        <v>3.2</v>
      </c>
      <c r="U618" s="88"/>
      <c r="V618" s="88"/>
      <c r="W618" s="88"/>
      <c r="X618" s="88"/>
      <c r="Y618" s="88">
        <v>0.8</v>
      </c>
      <c r="Z618" s="88"/>
      <c r="AA618" s="88"/>
      <c r="AB618" s="88"/>
      <c r="AC618" s="88"/>
      <c r="AD618" s="88"/>
      <c r="AE618" s="88"/>
      <c r="AF618" s="88"/>
      <c r="AG618" s="88"/>
      <c r="AH618" s="88"/>
      <c r="AI618" s="88"/>
      <c r="AJ618" s="88">
        <v>3.2</v>
      </c>
      <c r="AK618" s="88"/>
      <c r="AL618" s="88"/>
      <c r="AM618" s="88">
        <v>3.2</v>
      </c>
      <c r="AN618" s="88"/>
      <c r="AO618" s="88"/>
      <c r="AP618" s="88"/>
      <c r="AQ618" s="196">
        <v>3.2</v>
      </c>
      <c r="AR618" s="206">
        <f t="shared" si="19"/>
        <v>20.8</v>
      </c>
      <c r="AS618" s="19" t="s">
        <v>279</v>
      </c>
      <c r="AT618" s="6" t="s">
        <v>903</v>
      </c>
    </row>
    <row r="619" spans="1:46" ht="30">
      <c r="A619" s="40" t="s">
        <v>679</v>
      </c>
      <c r="B619" s="3" t="s">
        <v>749</v>
      </c>
      <c r="C619" s="19" t="s">
        <v>279</v>
      </c>
      <c r="D619" s="6" t="s">
        <v>904</v>
      </c>
      <c r="E619" s="3"/>
      <c r="F619" s="74">
        <v>3</v>
      </c>
      <c r="G619" s="3">
        <v>0.8</v>
      </c>
      <c r="H619" s="3" t="s">
        <v>668</v>
      </c>
      <c r="I619" s="42" t="s">
        <v>718</v>
      </c>
      <c r="J619" s="214"/>
      <c r="K619" s="212">
        <f t="shared" si="18"/>
        <v>16.8</v>
      </c>
      <c r="L619" s="90"/>
      <c r="M619" s="87">
        <v>0.8</v>
      </c>
      <c r="N619" s="88"/>
      <c r="O619" s="88">
        <v>2.4</v>
      </c>
      <c r="P619" s="88"/>
      <c r="Q619" s="88"/>
      <c r="R619" s="88">
        <v>3.2</v>
      </c>
      <c r="S619" s="88"/>
      <c r="T619" s="88">
        <v>2.4</v>
      </c>
      <c r="U619" s="88"/>
      <c r="V619" s="88"/>
      <c r="W619" s="88"/>
      <c r="X619" s="88"/>
      <c r="Y619" s="88">
        <v>2.4</v>
      </c>
      <c r="Z619" s="88"/>
      <c r="AA619" s="88"/>
      <c r="AB619" s="88"/>
      <c r="AC619" s="88"/>
      <c r="AD619" s="88"/>
      <c r="AE619" s="88"/>
      <c r="AF619" s="88"/>
      <c r="AG619" s="88"/>
      <c r="AH619" s="88"/>
      <c r="AI619" s="88"/>
      <c r="AJ619" s="88">
        <v>0.8</v>
      </c>
      <c r="AK619" s="88"/>
      <c r="AL619" s="88"/>
      <c r="AM619" s="88">
        <v>2.4</v>
      </c>
      <c r="AN619" s="88"/>
      <c r="AO619" s="88"/>
      <c r="AP619" s="88"/>
      <c r="AQ619" s="196">
        <v>2.4</v>
      </c>
      <c r="AR619" s="206">
        <f t="shared" si="19"/>
        <v>16.8</v>
      </c>
      <c r="AS619" s="19" t="s">
        <v>279</v>
      </c>
      <c r="AT619" s="6" t="s">
        <v>904</v>
      </c>
    </row>
    <row r="620" spans="1:46" ht="30">
      <c r="A620" s="40" t="s">
        <v>679</v>
      </c>
      <c r="B620" s="3" t="s">
        <v>749</v>
      </c>
      <c r="C620" s="19" t="s">
        <v>279</v>
      </c>
      <c r="D620" s="6" t="s">
        <v>905</v>
      </c>
      <c r="E620" s="3"/>
      <c r="F620" s="74">
        <v>2</v>
      </c>
      <c r="G620" s="3">
        <v>0.8</v>
      </c>
      <c r="H620" s="3" t="s">
        <v>668</v>
      </c>
      <c r="I620" s="42" t="s">
        <v>718</v>
      </c>
      <c r="J620" s="214"/>
      <c r="K620" s="212">
        <f t="shared" si="18"/>
        <v>12</v>
      </c>
      <c r="L620" s="90"/>
      <c r="M620" s="87">
        <v>1.6</v>
      </c>
      <c r="N620" s="88"/>
      <c r="O620" s="88">
        <v>1.6</v>
      </c>
      <c r="P620" s="88"/>
      <c r="Q620" s="88"/>
      <c r="R620" s="88">
        <v>1.6</v>
      </c>
      <c r="S620" s="88"/>
      <c r="T620" s="88">
        <v>1.6</v>
      </c>
      <c r="U620" s="88"/>
      <c r="V620" s="88"/>
      <c r="W620" s="88"/>
      <c r="X620" s="88"/>
      <c r="Y620" s="88"/>
      <c r="Z620" s="88"/>
      <c r="AA620" s="88"/>
      <c r="AB620" s="88"/>
      <c r="AC620" s="88"/>
      <c r="AD620" s="88"/>
      <c r="AE620" s="88"/>
      <c r="AF620" s="88">
        <v>0.8</v>
      </c>
      <c r="AG620" s="88"/>
      <c r="AH620" s="88"/>
      <c r="AI620" s="88"/>
      <c r="AJ620" s="88">
        <v>1.6</v>
      </c>
      <c r="AK620" s="88"/>
      <c r="AL620" s="88"/>
      <c r="AM620" s="88">
        <v>1.6</v>
      </c>
      <c r="AN620" s="88"/>
      <c r="AO620" s="88"/>
      <c r="AP620" s="88"/>
      <c r="AQ620" s="196">
        <v>1.6</v>
      </c>
      <c r="AR620" s="206">
        <f t="shared" si="19"/>
        <v>12</v>
      </c>
      <c r="AS620" s="19" t="s">
        <v>279</v>
      </c>
      <c r="AT620" s="6" t="s">
        <v>905</v>
      </c>
    </row>
    <row r="621" spans="1:46" ht="30">
      <c r="A621" s="40" t="s">
        <v>679</v>
      </c>
      <c r="B621" s="3" t="s">
        <v>749</v>
      </c>
      <c r="C621" s="19" t="s">
        <v>279</v>
      </c>
      <c r="D621" s="6" t="s">
        <v>906</v>
      </c>
      <c r="E621" s="3"/>
      <c r="F621" s="74">
        <v>2</v>
      </c>
      <c r="G621" s="3">
        <v>0.8</v>
      </c>
      <c r="H621" s="3" t="s">
        <v>668</v>
      </c>
      <c r="I621" s="42" t="s">
        <v>718</v>
      </c>
      <c r="J621" s="214"/>
      <c r="K621" s="212">
        <f t="shared" si="18"/>
        <v>11.2</v>
      </c>
      <c r="L621" s="90"/>
      <c r="M621" s="87">
        <v>1.6</v>
      </c>
      <c r="N621" s="88"/>
      <c r="O621" s="88">
        <v>1.6</v>
      </c>
      <c r="P621" s="88"/>
      <c r="Q621" s="88"/>
      <c r="R621" s="88">
        <v>1.6</v>
      </c>
      <c r="S621" s="88"/>
      <c r="T621" s="88">
        <v>1.6</v>
      </c>
      <c r="U621" s="88"/>
      <c r="V621" s="88"/>
      <c r="W621" s="88"/>
      <c r="X621" s="88"/>
      <c r="Y621" s="88">
        <v>1.6</v>
      </c>
      <c r="Z621" s="88"/>
      <c r="AA621" s="88"/>
      <c r="AB621" s="88"/>
      <c r="AC621" s="88"/>
      <c r="AD621" s="88"/>
      <c r="AE621" s="88"/>
      <c r="AF621" s="88"/>
      <c r="AG621" s="88"/>
      <c r="AH621" s="88"/>
      <c r="AI621" s="88"/>
      <c r="AJ621" s="88"/>
      <c r="AK621" s="88"/>
      <c r="AL621" s="88"/>
      <c r="AM621" s="88">
        <v>1.6</v>
      </c>
      <c r="AN621" s="88"/>
      <c r="AO621" s="88"/>
      <c r="AP621" s="88"/>
      <c r="AQ621" s="196">
        <v>1.6</v>
      </c>
      <c r="AR621" s="206">
        <f t="shared" si="19"/>
        <v>11.2</v>
      </c>
      <c r="AS621" s="19" t="s">
        <v>279</v>
      </c>
      <c r="AT621" s="6" t="s">
        <v>906</v>
      </c>
    </row>
    <row r="622" spans="1:46" ht="30">
      <c r="A622" s="40" t="s">
        <v>679</v>
      </c>
      <c r="B622" s="3" t="s">
        <v>749</v>
      </c>
      <c r="C622" s="19" t="s">
        <v>279</v>
      </c>
      <c r="D622" s="6" t="s">
        <v>704</v>
      </c>
      <c r="E622" s="3"/>
      <c r="F622" s="74">
        <v>4</v>
      </c>
      <c r="G622" s="3">
        <v>0.8</v>
      </c>
      <c r="H622" s="3" t="s">
        <v>668</v>
      </c>
      <c r="I622" s="42" t="s">
        <v>718</v>
      </c>
      <c r="J622" s="214"/>
      <c r="K622" s="212">
        <f t="shared" si="18"/>
        <v>20.8</v>
      </c>
      <c r="L622" s="90"/>
      <c r="M622" s="87">
        <v>3.2</v>
      </c>
      <c r="N622" s="88"/>
      <c r="O622" s="88">
        <v>3.2</v>
      </c>
      <c r="P622" s="88"/>
      <c r="Q622" s="88"/>
      <c r="R622" s="88">
        <v>3.2</v>
      </c>
      <c r="S622" s="88"/>
      <c r="T622" s="88">
        <v>0.8</v>
      </c>
      <c r="U622" s="88"/>
      <c r="V622" s="88"/>
      <c r="W622" s="88"/>
      <c r="X622" s="88"/>
      <c r="Y622" s="88">
        <v>3.2</v>
      </c>
      <c r="Z622" s="88"/>
      <c r="AA622" s="88"/>
      <c r="AB622" s="88"/>
      <c r="AC622" s="88"/>
      <c r="AD622" s="88"/>
      <c r="AE622" s="88"/>
      <c r="AF622" s="88">
        <v>0.8</v>
      </c>
      <c r="AG622" s="88"/>
      <c r="AH622" s="88"/>
      <c r="AI622" s="88"/>
      <c r="AJ622" s="88">
        <v>0.8</v>
      </c>
      <c r="AK622" s="88"/>
      <c r="AL622" s="88"/>
      <c r="AM622" s="88">
        <v>3.2</v>
      </c>
      <c r="AN622" s="88"/>
      <c r="AO622" s="88"/>
      <c r="AP622" s="88"/>
      <c r="AQ622" s="196">
        <v>2.4</v>
      </c>
      <c r="AR622" s="206">
        <f t="shared" si="19"/>
        <v>20.8</v>
      </c>
      <c r="AS622" s="19" t="s">
        <v>279</v>
      </c>
      <c r="AT622" s="6" t="s">
        <v>704</v>
      </c>
    </row>
    <row r="623" spans="1:46" ht="30">
      <c r="A623" s="40" t="s">
        <v>679</v>
      </c>
      <c r="B623" s="3" t="s">
        <v>749</v>
      </c>
      <c r="C623" s="19" t="s">
        <v>279</v>
      </c>
      <c r="D623" s="6" t="s">
        <v>907</v>
      </c>
      <c r="E623" s="3"/>
      <c r="F623" s="74">
        <v>2</v>
      </c>
      <c r="G623" s="3">
        <v>0.8</v>
      </c>
      <c r="H623" s="3" t="s">
        <v>668</v>
      </c>
      <c r="I623" s="42" t="s">
        <v>718</v>
      </c>
      <c r="J623" s="214"/>
      <c r="K623" s="212">
        <f t="shared" si="18"/>
        <v>14.4</v>
      </c>
      <c r="L623" s="90"/>
      <c r="M623" s="87">
        <v>0.8</v>
      </c>
      <c r="N623" s="88"/>
      <c r="O623" s="88">
        <v>1.6</v>
      </c>
      <c r="P623" s="88"/>
      <c r="Q623" s="88"/>
      <c r="R623" s="88">
        <v>2.4</v>
      </c>
      <c r="S623" s="88"/>
      <c r="T623" s="88">
        <v>0.8</v>
      </c>
      <c r="U623" s="88"/>
      <c r="V623" s="88"/>
      <c r="W623" s="88"/>
      <c r="X623" s="88"/>
      <c r="Y623" s="88">
        <v>0.8</v>
      </c>
      <c r="Z623" s="88"/>
      <c r="AA623" s="88"/>
      <c r="AB623" s="88"/>
      <c r="AC623" s="88"/>
      <c r="AD623" s="88"/>
      <c r="AE623" s="88"/>
      <c r="AF623" s="88">
        <v>1.6</v>
      </c>
      <c r="AG623" s="88"/>
      <c r="AH623" s="88"/>
      <c r="AI623" s="88"/>
      <c r="AJ623" s="88">
        <v>1.6</v>
      </c>
      <c r="AK623" s="88"/>
      <c r="AL623" s="88"/>
      <c r="AM623" s="88">
        <v>2.4</v>
      </c>
      <c r="AN623" s="88"/>
      <c r="AO623" s="88"/>
      <c r="AP623" s="88"/>
      <c r="AQ623" s="196">
        <v>2.4</v>
      </c>
      <c r="AR623" s="206">
        <f t="shared" si="19"/>
        <v>14.4</v>
      </c>
      <c r="AS623" s="19" t="s">
        <v>279</v>
      </c>
      <c r="AT623" s="6" t="s">
        <v>907</v>
      </c>
    </row>
    <row r="624" spans="1:46" ht="30">
      <c r="A624" s="40" t="s">
        <v>679</v>
      </c>
      <c r="B624" s="3" t="s">
        <v>749</v>
      </c>
      <c r="C624" s="19" t="s">
        <v>279</v>
      </c>
      <c r="D624" s="6" t="s">
        <v>908</v>
      </c>
      <c r="E624" s="3"/>
      <c r="F624" s="74">
        <v>2</v>
      </c>
      <c r="G624" s="3">
        <v>0.8</v>
      </c>
      <c r="H624" s="3" t="s">
        <v>668</v>
      </c>
      <c r="I624" s="42" t="s">
        <v>718</v>
      </c>
      <c r="J624" s="214"/>
      <c r="K624" s="212">
        <f t="shared" si="18"/>
        <v>17.599999999999998</v>
      </c>
      <c r="L624" s="90"/>
      <c r="M624" s="87">
        <v>2.4</v>
      </c>
      <c r="N624" s="88"/>
      <c r="O624" s="88">
        <v>2.4</v>
      </c>
      <c r="P624" s="88"/>
      <c r="Q624" s="88"/>
      <c r="R624" s="88">
        <v>2.4</v>
      </c>
      <c r="S624" s="88"/>
      <c r="T624" s="88">
        <v>0.8</v>
      </c>
      <c r="U624" s="88"/>
      <c r="V624" s="88"/>
      <c r="W624" s="88"/>
      <c r="X624" s="88"/>
      <c r="Y624" s="88">
        <v>2.4</v>
      </c>
      <c r="Z624" s="88"/>
      <c r="AA624" s="88"/>
      <c r="AB624" s="88"/>
      <c r="AC624" s="88"/>
      <c r="AD624" s="88"/>
      <c r="AE624" s="88"/>
      <c r="AF624" s="88">
        <v>0.8</v>
      </c>
      <c r="AG624" s="88"/>
      <c r="AH624" s="88"/>
      <c r="AI624" s="88"/>
      <c r="AJ624" s="88">
        <v>1.6</v>
      </c>
      <c r="AK624" s="88"/>
      <c r="AL624" s="88"/>
      <c r="AM624" s="88">
        <v>2.4</v>
      </c>
      <c r="AN624" s="88"/>
      <c r="AO624" s="88"/>
      <c r="AP624" s="88"/>
      <c r="AQ624" s="196">
        <v>2.4</v>
      </c>
      <c r="AR624" s="206">
        <f t="shared" si="19"/>
        <v>17.599999999999998</v>
      </c>
      <c r="AS624" s="19" t="s">
        <v>279</v>
      </c>
      <c r="AT624" s="6" t="s">
        <v>908</v>
      </c>
    </row>
    <row r="625" spans="1:46" ht="30.75" customHeight="1">
      <c r="A625" s="40" t="s">
        <v>679</v>
      </c>
      <c r="B625" s="3" t="s">
        <v>749</v>
      </c>
      <c r="C625" s="19" t="s">
        <v>279</v>
      </c>
      <c r="D625" s="6" t="s">
        <v>909</v>
      </c>
      <c r="E625" s="3"/>
      <c r="F625" s="74">
        <v>2</v>
      </c>
      <c r="G625" s="3">
        <v>0.8</v>
      </c>
      <c r="H625" s="3" t="s">
        <v>668</v>
      </c>
      <c r="I625" s="3" t="s">
        <v>718</v>
      </c>
      <c r="J625" s="214"/>
      <c r="K625" s="212">
        <f t="shared" si="18"/>
        <v>14.399999999999999</v>
      </c>
      <c r="L625" s="90"/>
      <c r="M625" s="87">
        <v>1.6</v>
      </c>
      <c r="N625" s="88"/>
      <c r="O625" s="88">
        <v>1.6</v>
      </c>
      <c r="P625" s="88"/>
      <c r="Q625" s="88"/>
      <c r="R625" s="88">
        <v>1.6</v>
      </c>
      <c r="S625" s="88"/>
      <c r="T625" s="88">
        <v>1.6</v>
      </c>
      <c r="U625" s="88"/>
      <c r="V625" s="88"/>
      <c r="W625" s="88"/>
      <c r="X625" s="88"/>
      <c r="Y625" s="88">
        <v>1.6</v>
      </c>
      <c r="Z625" s="88"/>
      <c r="AA625" s="88"/>
      <c r="AB625" s="88"/>
      <c r="AC625" s="88"/>
      <c r="AD625" s="88"/>
      <c r="AE625" s="88"/>
      <c r="AF625" s="88">
        <v>1.6</v>
      </c>
      <c r="AG625" s="88"/>
      <c r="AH625" s="88"/>
      <c r="AI625" s="88"/>
      <c r="AJ625" s="88">
        <v>1.6</v>
      </c>
      <c r="AK625" s="88"/>
      <c r="AL625" s="88"/>
      <c r="AM625" s="88">
        <v>1.6</v>
      </c>
      <c r="AN625" s="88"/>
      <c r="AO625" s="88"/>
      <c r="AP625" s="88"/>
      <c r="AQ625" s="196">
        <v>1.6</v>
      </c>
      <c r="AR625" s="206">
        <f t="shared" si="19"/>
        <v>14.399999999999999</v>
      </c>
      <c r="AS625" s="19" t="s">
        <v>279</v>
      </c>
      <c r="AT625" s="6" t="s">
        <v>909</v>
      </c>
    </row>
    <row r="626" spans="1:46" ht="28.5" customHeight="1">
      <c r="A626" s="40" t="s">
        <v>679</v>
      </c>
      <c r="B626" s="3" t="s">
        <v>749</v>
      </c>
      <c r="C626" s="19" t="s">
        <v>279</v>
      </c>
      <c r="D626" s="6" t="s">
        <v>911</v>
      </c>
      <c r="E626" s="3"/>
      <c r="F626" s="74">
        <v>1</v>
      </c>
      <c r="G626" s="3">
        <v>0.8</v>
      </c>
      <c r="H626" s="3" t="s">
        <v>668</v>
      </c>
      <c r="I626" s="42" t="s">
        <v>718</v>
      </c>
      <c r="J626" s="214"/>
      <c r="K626" s="212">
        <f t="shared" si="18"/>
        <v>8.8000000000000007</v>
      </c>
      <c r="L626" s="90"/>
      <c r="M626" s="87">
        <v>0.8</v>
      </c>
      <c r="N626" s="88"/>
      <c r="O626" s="88">
        <v>0.8</v>
      </c>
      <c r="P626" s="88"/>
      <c r="Q626" s="88"/>
      <c r="R626" s="88">
        <v>1.6</v>
      </c>
      <c r="S626" s="88"/>
      <c r="T626" s="88">
        <v>0.8</v>
      </c>
      <c r="U626" s="88"/>
      <c r="V626" s="88"/>
      <c r="W626" s="88"/>
      <c r="X626" s="88"/>
      <c r="Y626" s="88">
        <v>0.8</v>
      </c>
      <c r="Z626" s="88"/>
      <c r="AA626" s="88"/>
      <c r="AB626" s="88"/>
      <c r="AC626" s="88"/>
      <c r="AD626" s="88"/>
      <c r="AE626" s="88"/>
      <c r="AF626" s="88">
        <v>1.6</v>
      </c>
      <c r="AG626" s="88"/>
      <c r="AH626" s="88"/>
      <c r="AI626" s="88"/>
      <c r="AJ626" s="88">
        <v>0.8</v>
      </c>
      <c r="AK626" s="88"/>
      <c r="AL626" s="88"/>
      <c r="AM626" s="88"/>
      <c r="AN626" s="88"/>
      <c r="AO626" s="88">
        <v>0.8</v>
      </c>
      <c r="AP626" s="88"/>
      <c r="AQ626" s="196">
        <v>0.8</v>
      </c>
      <c r="AR626" s="206">
        <f t="shared" si="19"/>
        <v>8.8000000000000007</v>
      </c>
      <c r="AS626" s="19" t="s">
        <v>279</v>
      </c>
      <c r="AT626" s="6" t="s">
        <v>911</v>
      </c>
    </row>
    <row r="627" spans="1:46" ht="30.75" thickBot="1">
      <c r="A627" s="40" t="s">
        <v>679</v>
      </c>
      <c r="B627" s="3" t="s">
        <v>749</v>
      </c>
      <c r="C627" s="19" t="s">
        <v>279</v>
      </c>
      <c r="D627" s="6" t="s">
        <v>910</v>
      </c>
      <c r="E627" s="3"/>
      <c r="F627" s="74">
        <v>2</v>
      </c>
      <c r="G627" s="3">
        <v>0.8</v>
      </c>
      <c r="H627" s="3" t="s">
        <v>668</v>
      </c>
      <c r="I627" s="174" t="s">
        <v>718</v>
      </c>
      <c r="J627" s="214"/>
      <c r="K627" s="212">
        <f t="shared" si="18"/>
        <v>14.65</v>
      </c>
      <c r="L627" s="90"/>
      <c r="M627" s="87">
        <v>0.8</v>
      </c>
      <c r="N627" s="88"/>
      <c r="O627" s="88">
        <v>2.4</v>
      </c>
      <c r="P627" s="88"/>
      <c r="Q627" s="88"/>
      <c r="R627" s="88">
        <v>2.4</v>
      </c>
      <c r="S627" s="88"/>
      <c r="T627" s="88">
        <v>1.85</v>
      </c>
      <c r="U627" s="88"/>
      <c r="V627" s="88"/>
      <c r="W627" s="88"/>
      <c r="X627" s="88"/>
      <c r="Y627" s="88"/>
      <c r="Z627" s="88"/>
      <c r="AA627" s="88"/>
      <c r="AB627" s="88"/>
      <c r="AC627" s="88"/>
      <c r="AD627" s="88"/>
      <c r="AE627" s="88"/>
      <c r="AF627" s="88"/>
      <c r="AG627" s="88"/>
      <c r="AH627" s="88"/>
      <c r="AI627" s="88"/>
      <c r="AJ627" s="88">
        <v>2.4</v>
      </c>
      <c r="AK627" s="88"/>
      <c r="AL627" s="88"/>
      <c r="AM627" s="88"/>
      <c r="AN627" s="88"/>
      <c r="AO627" s="88">
        <v>2.4</v>
      </c>
      <c r="AP627" s="88"/>
      <c r="AQ627" s="196">
        <v>2.4</v>
      </c>
      <c r="AR627" s="206">
        <f t="shared" si="19"/>
        <v>14.65</v>
      </c>
      <c r="AS627" s="19" t="s">
        <v>279</v>
      </c>
      <c r="AT627" s="6" t="s">
        <v>910</v>
      </c>
    </row>
    <row r="628" spans="1:46" ht="30">
      <c r="A628" s="40" t="s">
        <v>679</v>
      </c>
      <c r="B628" s="3" t="s">
        <v>749</v>
      </c>
      <c r="C628" s="19" t="s">
        <v>279</v>
      </c>
      <c r="D628" s="6" t="s">
        <v>708</v>
      </c>
      <c r="E628" s="3"/>
      <c r="F628" s="74">
        <v>5</v>
      </c>
      <c r="G628" s="3">
        <v>0.8</v>
      </c>
      <c r="H628" s="71" t="s">
        <v>668</v>
      </c>
      <c r="I628" s="175" t="s">
        <v>718</v>
      </c>
      <c r="J628" s="214"/>
      <c r="K628" s="212">
        <f t="shared" si="18"/>
        <v>23.8</v>
      </c>
      <c r="L628" s="90"/>
      <c r="M628" s="87">
        <v>1.6</v>
      </c>
      <c r="N628" s="88"/>
      <c r="O628" s="88">
        <v>4</v>
      </c>
      <c r="P628" s="88"/>
      <c r="Q628" s="88"/>
      <c r="R628" s="88">
        <v>4</v>
      </c>
      <c r="S628" s="88"/>
      <c r="T628" s="88">
        <v>1.6</v>
      </c>
      <c r="U628" s="88"/>
      <c r="V628" s="88"/>
      <c r="W628" s="88"/>
      <c r="X628" s="88"/>
      <c r="Y628" s="88">
        <v>1.6</v>
      </c>
      <c r="Z628" s="88"/>
      <c r="AA628" s="88"/>
      <c r="AB628" s="88"/>
      <c r="AC628" s="88"/>
      <c r="AD628" s="88"/>
      <c r="AE628" s="88"/>
      <c r="AF628" s="88">
        <v>0.6</v>
      </c>
      <c r="AG628" s="88"/>
      <c r="AH628" s="88"/>
      <c r="AI628" s="88"/>
      <c r="AJ628" s="88">
        <v>0.8</v>
      </c>
      <c r="AK628" s="88"/>
      <c r="AL628" s="88"/>
      <c r="AM628" s="88">
        <v>4</v>
      </c>
      <c r="AN628" s="88"/>
      <c r="AO628" s="88">
        <v>1.6</v>
      </c>
      <c r="AP628" s="88"/>
      <c r="AQ628" s="196">
        <v>4</v>
      </c>
      <c r="AR628" s="206">
        <f t="shared" si="19"/>
        <v>23.8</v>
      </c>
      <c r="AS628" s="19" t="s">
        <v>279</v>
      </c>
      <c r="AT628" s="6" t="s">
        <v>708</v>
      </c>
    </row>
    <row r="629" spans="1:46" ht="30.75" thickBot="1">
      <c r="A629" s="64" t="s">
        <v>679</v>
      </c>
      <c r="B629" s="183" t="s">
        <v>745</v>
      </c>
      <c r="C629" s="66" t="s">
        <v>279</v>
      </c>
      <c r="D629" s="65" t="s">
        <v>667</v>
      </c>
      <c r="E629" s="149" t="s">
        <v>891</v>
      </c>
      <c r="F629" s="68">
        <v>1</v>
      </c>
      <c r="G629" s="68">
        <v>8</v>
      </c>
      <c r="H629" s="172" t="s">
        <v>668</v>
      </c>
      <c r="I629" s="176" t="s">
        <v>719</v>
      </c>
      <c r="J629" s="223"/>
      <c r="K629" s="212">
        <f t="shared" si="18"/>
        <v>46</v>
      </c>
      <c r="L629" s="101"/>
      <c r="M629" s="102"/>
      <c r="N629" s="103">
        <v>8</v>
      </c>
      <c r="O629" s="103"/>
      <c r="P629" s="103"/>
      <c r="Q629" s="103"/>
      <c r="R629" s="103"/>
      <c r="S629" s="103">
        <v>6</v>
      </c>
      <c r="T629" s="103"/>
      <c r="U629" s="103"/>
      <c r="V629" s="103"/>
      <c r="W629" s="103"/>
      <c r="X629" s="103">
        <v>8</v>
      </c>
      <c r="Y629" s="103"/>
      <c r="Z629" s="103"/>
      <c r="AA629" s="103"/>
      <c r="AB629" s="103"/>
      <c r="AC629" s="103"/>
      <c r="AD629" s="103">
        <v>8</v>
      </c>
      <c r="AE629" s="103"/>
      <c r="AF629" s="103"/>
      <c r="AG629" s="103"/>
      <c r="AH629" s="103">
        <v>8</v>
      </c>
      <c r="AI629" s="103"/>
      <c r="AJ629" s="103"/>
      <c r="AK629" s="103"/>
      <c r="AL629" s="103"/>
      <c r="AM629" s="103"/>
      <c r="AN629" s="103"/>
      <c r="AO629" s="103">
        <v>8</v>
      </c>
      <c r="AP629" s="103"/>
      <c r="AQ629" s="198"/>
      <c r="AR629" s="206">
        <f t="shared" si="19"/>
        <v>46</v>
      </c>
      <c r="AS629" s="66" t="s">
        <v>279</v>
      </c>
      <c r="AT629" s="65" t="s">
        <v>667</v>
      </c>
    </row>
    <row r="630" spans="1:46" ht="30">
      <c r="A630" s="64" t="s">
        <v>679</v>
      </c>
      <c r="B630" s="67" t="s">
        <v>745</v>
      </c>
      <c r="C630" s="66" t="s">
        <v>279</v>
      </c>
      <c r="D630" s="6" t="s">
        <v>766</v>
      </c>
      <c r="E630" s="3"/>
      <c r="F630" s="3">
        <v>3</v>
      </c>
      <c r="G630" s="3">
        <v>0.8</v>
      </c>
      <c r="H630" s="71" t="s">
        <v>668</v>
      </c>
      <c r="I630" s="177" t="s">
        <v>767</v>
      </c>
      <c r="J630" s="221"/>
      <c r="K630" s="212">
        <f t="shared" si="18"/>
        <v>0</v>
      </c>
      <c r="L630" s="105"/>
      <c r="M630" s="106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  <c r="Z630" s="88"/>
      <c r="AA630" s="88"/>
      <c r="AB630" s="88"/>
      <c r="AC630" s="88"/>
      <c r="AD630" s="88"/>
      <c r="AE630" s="88"/>
      <c r="AF630" s="88"/>
      <c r="AG630" s="88"/>
      <c r="AH630" s="88"/>
      <c r="AI630" s="88"/>
      <c r="AJ630" s="88"/>
      <c r="AK630" s="88"/>
      <c r="AL630" s="88"/>
      <c r="AM630" s="88"/>
      <c r="AN630" s="88"/>
      <c r="AO630" s="88"/>
      <c r="AP630" s="88"/>
      <c r="AQ630" s="196"/>
      <c r="AR630" s="206">
        <f t="shared" si="19"/>
        <v>0</v>
      </c>
      <c r="AS630" s="66" t="s">
        <v>279</v>
      </c>
      <c r="AT630" s="6" t="s">
        <v>766</v>
      </c>
    </row>
    <row r="631" spans="1:46" ht="30">
      <c r="A631" s="64" t="s">
        <v>679</v>
      </c>
      <c r="B631" s="67" t="s">
        <v>745</v>
      </c>
      <c r="C631" s="66" t="s">
        <v>279</v>
      </c>
      <c r="D631" s="6" t="s">
        <v>768</v>
      </c>
      <c r="E631" s="3"/>
      <c r="F631" s="3">
        <v>2</v>
      </c>
      <c r="G631" s="3">
        <v>0.8</v>
      </c>
      <c r="H631" s="71" t="s">
        <v>668</v>
      </c>
      <c r="I631" s="177" t="s">
        <v>767</v>
      </c>
      <c r="J631" s="221"/>
      <c r="K631" s="212">
        <f t="shared" si="18"/>
        <v>13.899999999999999</v>
      </c>
      <c r="L631" s="90"/>
      <c r="M631" s="106"/>
      <c r="N631" s="88">
        <v>1.5</v>
      </c>
      <c r="O631" s="88"/>
      <c r="P631" s="88"/>
      <c r="Q631" s="88">
        <v>1.6</v>
      </c>
      <c r="R631" s="88"/>
      <c r="S631" s="88"/>
      <c r="T631" s="88"/>
      <c r="U631" s="88">
        <v>1.5</v>
      </c>
      <c r="V631" s="88"/>
      <c r="W631" s="88"/>
      <c r="X631" s="88">
        <v>1.6</v>
      </c>
      <c r="Y631" s="88"/>
      <c r="Z631" s="88"/>
      <c r="AA631" s="88"/>
      <c r="AB631" s="88">
        <v>1.5</v>
      </c>
      <c r="AC631" s="88"/>
      <c r="AD631" s="88"/>
      <c r="AE631" s="88">
        <v>1.6</v>
      </c>
      <c r="AF631" s="88"/>
      <c r="AG631" s="88"/>
      <c r="AH631" s="88"/>
      <c r="AI631" s="88">
        <v>1.5</v>
      </c>
      <c r="AJ631" s="88"/>
      <c r="AK631" s="88"/>
      <c r="AL631" s="88">
        <v>1.6</v>
      </c>
      <c r="AM631" s="88"/>
      <c r="AN631" s="88"/>
      <c r="AO631" s="88"/>
      <c r="AP631" s="88">
        <v>1.5</v>
      </c>
      <c r="AQ631" s="196"/>
      <c r="AR631" s="206">
        <f t="shared" si="19"/>
        <v>13.899999999999999</v>
      </c>
      <c r="AS631" s="66" t="s">
        <v>279</v>
      </c>
      <c r="AT631" s="6" t="s">
        <v>768</v>
      </c>
    </row>
    <row r="632" spans="1:46" ht="30">
      <c r="A632" s="64" t="s">
        <v>679</v>
      </c>
      <c r="B632" s="67" t="s">
        <v>745</v>
      </c>
      <c r="C632" s="66" t="s">
        <v>279</v>
      </c>
      <c r="D632" s="6" t="s">
        <v>769</v>
      </c>
      <c r="E632" s="3"/>
      <c r="F632" s="3">
        <v>3</v>
      </c>
      <c r="G632" s="3">
        <v>0.8</v>
      </c>
      <c r="H632" s="71" t="s">
        <v>668</v>
      </c>
      <c r="I632" s="177" t="s">
        <v>767</v>
      </c>
      <c r="J632" s="221"/>
      <c r="K632" s="212">
        <f t="shared" si="18"/>
        <v>17.700000000000003</v>
      </c>
      <c r="L632" s="90"/>
      <c r="M632" s="106"/>
      <c r="N632" s="88">
        <v>2.25</v>
      </c>
      <c r="O632" s="88"/>
      <c r="P632" s="88"/>
      <c r="Q632" s="88">
        <v>0.8</v>
      </c>
      <c r="R632" s="88"/>
      <c r="S632" s="88"/>
      <c r="T632" s="88"/>
      <c r="U632" s="88">
        <v>1.5</v>
      </c>
      <c r="V632" s="88"/>
      <c r="W632" s="88"/>
      <c r="X632" s="88">
        <v>1.6</v>
      </c>
      <c r="Y632" s="88"/>
      <c r="Z632" s="88"/>
      <c r="AA632" s="88"/>
      <c r="AB632" s="88">
        <v>2.25</v>
      </c>
      <c r="AC632" s="88"/>
      <c r="AD632" s="88"/>
      <c r="AE632" s="88">
        <v>2.4</v>
      </c>
      <c r="AF632" s="88"/>
      <c r="AG632" s="88"/>
      <c r="AH632" s="88"/>
      <c r="AI632" s="88">
        <v>2.25</v>
      </c>
      <c r="AJ632" s="88"/>
      <c r="AK632" s="88"/>
      <c r="AL632" s="88">
        <v>2.4</v>
      </c>
      <c r="AM632" s="88"/>
      <c r="AN632" s="88"/>
      <c r="AO632" s="88"/>
      <c r="AP632" s="88">
        <v>2.25</v>
      </c>
      <c r="AQ632" s="196"/>
      <c r="AR632" s="206">
        <f t="shared" si="19"/>
        <v>17.700000000000003</v>
      </c>
      <c r="AS632" s="66" t="s">
        <v>279</v>
      </c>
      <c r="AT632" s="6" t="s">
        <v>769</v>
      </c>
    </row>
    <row r="633" spans="1:46" ht="30">
      <c r="A633" s="64" t="s">
        <v>679</v>
      </c>
      <c r="B633" s="67" t="s">
        <v>745</v>
      </c>
      <c r="C633" s="66" t="s">
        <v>279</v>
      </c>
      <c r="D633" s="6" t="s">
        <v>770</v>
      </c>
      <c r="E633" s="3"/>
      <c r="F633" s="3">
        <v>2</v>
      </c>
      <c r="G633" s="3">
        <v>0.8</v>
      </c>
      <c r="H633" s="71" t="s">
        <v>668</v>
      </c>
      <c r="I633" s="177" t="s">
        <v>767</v>
      </c>
      <c r="J633" s="221"/>
      <c r="K633" s="212">
        <f t="shared" si="18"/>
        <v>13.2</v>
      </c>
      <c r="L633" s="90"/>
      <c r="M633" s="106"/>
      <c r="N633" s="88">
        <v>1.5</v>
      </c>
      <c r="O633" s="88"/>
      <c r="P633" s="88"/>
      <c r="Q633" s="88">
        <v>0.8</v>
      </c>
      <c r="R633" s="88"/>
      <c r="S633" s="88"/>
      <c r="T633" s="88"/>
      <c r="U633" s="88">
        <v>1.5</v>
      </c>
      <c r="V633" s="88"/>
      <c r="W633" s="88"/>
      <c r="X633" s="88">
        <v>1.6</v>
      </c>
      <c r="Y633" s="88"/>
      <c r="Z633" s="88"/>
      <c r="AA633" s="88"/>
      <c r="AB633" s="88">
        <v>1.5</v>
      </c>
      <c r="AC633" s="88"/>
      <c r="AD633" s="88"/>
      <c r="AE633" s="88">
        <v>1.6</v>
      </c>
      <c r="AF633" s="88"/>
      <c r="AG633" s="88"/>
      <c r="AH633" s="88"/>
      <c r="AI633" s="88">
        <v>1.6</v>
      </c>
      <c r="AJ633" s="88"/>
      <c r="AK633" s="88"/>
      <c r="AL633" s="88">
        <v>1.6</v>
      </c>
      <c r="AM633" s="88"/>
      <c r="AN633" s="88"/>
      <c r="AO633" s="88"/>
      <c r="AP633" s="88">
        <v>1.5</v>
      </c>
      <c r="AQ633" s="196"/>
      <c r="AR633" s="206">
        <f t="shared" si="19"/>
        <v>13.2</v>
      </c>
      <c r="AS633" s="66" t="s">
        <v>279</v>
      </c>
      <c r="AT633" s="6" t="s">
        <v>770</v>
      </c>
    </row>
    <row r="634" spans="1:46" ht="30">
      <c r="A634" s="64" t="s">
        <v>679</v>
      </c>
      <c r="B634" s="67" t="s">
        <v>745</v>
      </c>
      <c r="C634" s="66" t="s">
        <v>279</v>
      </c>
      <c r="D634" s="6" t="s">
        <v>771</v>
      </c>
      <c r="E634" s="3"/>
      <c r="F634" s="3">
        <v>2</v>
      </c>
      <c r="G634" s="3">
        <v>0.8</v>
      </c>
      <c r="H634" s="71" t="s">
        <v>668</v>
      </c>
      <c r="I634" s="177" t="s">
        <v>767</v>
      </c>
      <c r="J634" s="221"/>
      <c r="K634" s="212">
        <f t="shared" si="18"/>
        <v>13.899999999999999</v>
      </c>
      <c r="L634" s="90"/>
      <c r="M634" s="106"/>
      <c r="N634" s="88">
        <v>1.5</v>
      </c>
      <c r="O634" s="88"/>
      <c r="P634" s="88"/>
      <c r="Q634" s="88">
        <v>1.6</v>
      </c>
      <c r="R634" s="88"/>
      <c r="S634" s="88"/>
      <c r="T634" s="88"/>
      <c r="U634" s="88">
        <v>1.5</v>
      </c>
      <c r="V634" s="88"/>
      <c r="W634" s="88"/>
      <c r="X634" s="88">
        <v>1.6</v>
      </c>
      <c r="Y634" s="88"/>
      <c r="Z634" s="88"/>
      <c r="AA634" s="88"/>
      <c r="AB634" s="88">
        <v>1.5</v>
      </c>
      <c r="AC634" s="88"/>
      <c r="AD634" s="88"/>
      <c r="AE634" s="88">
        <v>1.6</v>
      </c>
      <c r="AF634" s="88"/>
      <c r="AG634" s="88"/>
      <c r="AH634" s="88"/>
      <c r="AI634" s="88">
        <v>1.5</v>
      </c>
      <c r="AJ634" s="88"/>
      <c r="AK634" s="88"/>
      <c r="AL634" s="88">
        <v>1.6</v>
      </c>
      <c r="AM634" s="88"/>
      <c r="AN634" s="88"/>
      <c r="AO634" s="88"/>
      <c r="AP634" s="88">
        <v>1.5</v>
      </c>
      <c r="AQ634" s="196"/>
      <c r="AR634" s="206">
        <f t="shared" si="19"/>
        <v>13.899999999999999</v>
      </c>
      <c r="AS634" s="66" t="s">
        <v>279</v>
      </c>
      <c r="AT634" s="6" t="s">
        <v>771</v>
      </c>
    </row>
    <row r="635" spans="1:46" ht="31.5" customHeight="1">
      <c r="A635" s="64" t="s">
        <v>679</v>
      </c>
      <c r="B635" s="67" t="s">
        <v>745</v>
      </c>
      <c r="C635" s="66" t="s">
        <v>279</v>
      </c>
      <c r="D635" s="6" t="s">
        <v>772</v>
      </c>
      <c r="E635" s="3"/>
      <c r="F635" s="3">
        <v>2</v>
      </c>
      <c r="G635" s="3">
        <v>0.8</v>
      </c>
      <c r="H635" s="71" t="s">
        <v>668</v>
      </c>
      <c r="I635" s="177" t="s">
        <v>767</v>
      </c>
      <c r="J635" s="221"/>
      <c r="K635" s="212">
        <f t="shared" si="18"/>
        <v>13.899999999999999</v>
      </c>
      <c r="L635" s="90"/>
      <c r="M635" s="106"/>
      <c r="N635" s="88">
        <v>1.5</v>
      </c>
      <c r="O635" s="88"/>
      <c r="P635" s="88"/>
      <c r="Q635" s="88">
        <v>1.6</v>
      </c>
      <c r="R635" s="88"/>
      <c r="S635" s="88"/>
      <c r="T635" s="88"/>
      <c r="U635" s="88">
        <v>1.5</v>
      </c>
      <c r="V635" s="88"/>
      <c r="W635" s="88"/>
      <c r="X635" s="88">
        <v>1.6</v>
      </c>
      <c r="Y635" s="88"/>
      <c r="Z635" s="88"/>
      <c r="AA635" s="88"/>
      <c r="AB635" s="88">
        <v>1.5</v>
      </c>
      <c r="AC635" s="88"/>
      <c r="AD635" s="88"/>
      <c r="AE635" s="88">
        <v>1.6</v>
      </c>
      <c r="AF635" s="88"/>
      <c r="AG635" s="88"/>
      <c r="AH635" s="88"/>
      <c r="AI635" s="88">
        <v>1.5</v>
      </c>
      <c r="AJ635" s="88"/>
      <c r="AK635" s="88"/>
      <c r="AL635" s="88">
        <v>1.6</v>
      </c>
      <c r="AM635" s="88"/>
      <c r="AN635" s="88"/>
      <c r="AO635" s="88"/>
      <c r="AP635" s="88">
        <v>1.5</v>
      </c>
      <c r="AQ635" s="196"/>
      <c r="AR635" s="206">
        <f t="shared" si="19"/>
        <v>13.899999999999999</v>
      </c>
      <c r="AS635" s="66" t="s">
        <v>279</v>
      </c>
      <c r="AT635" s="6" t="s">
        <v>772</v>
      </c>
    </row>
    <row r="636" spans="1:46" ht="31.5" customHeight="1">
      <c r="A636" s="64" t="s">
        <v>679</v>
      </c>
      <c r="B636" s="67" t="s">
        <v>745</v>
      </c>
      <c r="C636" s="66" t="s">
        <v>279</v>
      </c>
      <c r="D636" s="6" t="s">
        <v>773</v>
      </c>
      <c r="E636" s="3"/>
      <c r="F636" s="3">
        <v>2</v>
      </c>
      <c r="G636" s="3">
        <v>0.8</v>
      </c>
      <c r="H636" s="71" t="s">
        <v>668</v>
      </c>
      <c r="I636" s="177" t="s">
        <v>767</v>
      </c>
      <c r="J636" s="221"/>
      <c r="K636" s="212">
        <f t="shared" si="18"/>
        <v>12</v>
      </c>
      <c r="L636" s="101"/>
      <c r="M636" s="106"/>
      <c r="N636" s="88">
        <v>1.5</v>
      </c>
      <c r="O636" s="88"/>
      <c r="P636" s="88"/>
      <c r="Q636" s="88">
        <v>1.5</v>
      </c>
      <c r="R636" s="88"/>
      <c r="S636" s="88"/>
      <c r="T636" s="88"/>
      <c r="U636" s="88">
        <v>1.5</v>
      </c>
      <c r="V636" s="88"/>
      <c r="W636" s="88"/>
      <c r="X636" s="88">
        <v>1.5</v>
      </c>
      <c r="Y636" s="88"/>
      <c r="Z636" s="88"/>
      <c r="AA636" s="88"/>
      <c r="AB636" s="88">
        <v>1.5</v>
      </c>
      <c r="AC636" s="88"/>
      <c r="AD636" s="88"/>
      <c r="AE636" s="88"/>
      <c r="AF636" s="88"/>
      <c r="AG636" s="88"/>
      <c r="AH636" s="88"/>
      <c r="AI636" s="88">
        <v>1.5</v>
      </c>
      <c r="AJ636" s="88"/>
      <c r="AK636" s="88"/>
      <c r="AL636" s="88">
        <v>1.5</v>
      </c>
      <c r="AM636" s="88"/>
      <c r="AN636" s="88"/>
      <c r="AO636" s="88"/>
      <c r="AP636" s="88">
        <v>1.5</v>
      </c>
      <c r="AQ636" s="196"/>
      <c r="AR636" s="206">
        <f t="shared" si="19"/>
        <v>12</v>
      </c>
      <c r="AS636" s="66" t="s">
        <v>279</v>
      </c>
      <c r="AT636" s="6" t="s">
        <v>773</v>
      </c>
    </row>
    <row r="637" spans="1:46" ht="34.5" customHeight="1">
      <c r="A637" s="64" t="s">
        <v>679</v>
      </c>
      <c r="B637" s="67" t="s">
        <v>745</v>
      </c>
      <c r="C637" s="66" t="s">
        <v>279</v>
      </c>
      <c r="D637" s="6" t="s">
        <v>776</v>
      </c>
      <c r="E637" s="3"/>
      <c r="F637" s="3">
        <v>2</v>
      </c>
      <c r="G637" s="3">
        <v>0.8</v>
      </c>
      <c r="H637" s="71" t="s">
        <v>668</v>
      </c>
      <c r="I637" s="177" t="s">
        <v>767</v>
      </c>
      <c r="J637" s="221"/>
      <c r="K637" s="212">
        <f t="shared" si="18"/>
        <v>12.8</v>
      </c>
      <c r="L637" s="101"/>
      <c r="M637" s="106"/>
      <c r="N637" s="88">
        <v>1.5</v>
      </c>
      <c r="O637" s="88"/>
      <c r="P637" s="88"/>
      <c r="Q637" s="88">
        <v>0.8</v>
      </c>
      <c r="R637" s="88"/>
      <c r="S637" s="88"/>
      <c r="T637" s="88"/>
      <c r="U637" s="88">
        <v>1.5</v>
      </c>
      <c r="V637" s="88"/>
      <c r="W637" s="88"/>
      <c r="X637" s="88">
        <v>1.5</v>
      </c>
      <c r="Y637" s="88"/>
      <c r="Z637" s="88"/>
      <c r="AA637" s="88"/>
      <c r="AB637" s="88">
        <v>1.5</v>
      </c>
      <c r="AC637" s="88"/>
      <c r="AD637" s="88"/>
      <c r="AE637" s="88">
        <v>1.5</v>
      </c>
      <c r="AF637" s="88"/>
      <c r="AG637" s="88"/>
      <c r="AH637" s="88"/>
      <c r="AI637" s="88">
        <v>1.5</v>
      </c>
      <c r="AJ637" s="88"/>
      <c r="AK637" s="88"/>
      <c r="AL637" s="88">
        <v>1.5</v>
      </c>
      <c r="AM637" s="88"/>
      <c r="AN637" s="88"/>
      <c r="AO637" s="88"/>
      <c r="AP637" s="88">
        <v>1.5</v>
      </c>
      <c r="AQ637" s="196"/>
      <c r="AR637" s="206">
        <f t="shared" si="19"/>
        <v>12.8</v>
      </c>
      <c r="AS637" s="66" t="s">
        <v>279</v>
      </c>
      <c r="AT637" s="6" t="s">
        <v>776</v>
      </c>
    </row>
    <row r="638" spans="1:46" ht="33.75" customHeight="1">
      <c r="A638" s="64" t="s">
        <v>679</v>
      </c>
      <c r="B638" s="67" t="s">
        <v>745</v>
      </c>
      <c r="C638" s="66" t="s">
        <v>279</v>
      </c>
      <c r="D638" s="6" t="s">
        <v>784</v>
      </c>
      <c r="E638" s="3"/>
      <c r="F638" s="3">
        <v>2</v>
      </c>
      <c r="G638" s="3">
        <v>0.8</v>
      </c>
      <c r="H638" s="71" t="s">
        <v>668</v>
      </c>
      <c r="I638" s="177" t="s">
        <v>767</v>
      </c>
      <c r="J638" s="221"/>
      <c r="K638" s="212">
        <f t="shared" si="18"/>
        <v>6.2</v>
      </c>
      <c r="L638" s="101"/>
      <c r="M638" s="106"/>
      <c r="N638" s="88">
        <v>1.5</v>
      </c>
      <c r="O638" s="88"/>
      <c r="P638" s="88"/>
      <c r="Q638" s="88">
        <v>1.6</v>
      </c>
      <c r="R638" s="88"/>
      <c r="S638" s="88"/>
      <c r="T638" s="88"/>
      <c r="U638" s="88"/>
      <c r="V638" s="88"/>
      <c r="W638" s="88"/>
      <c r="X638" s="88"/>
      <c r="Y638" s="88"/>
      <c r="Z638" s="88"/>
      <c r="AA638" s="88"/>
      <c r="AB638" s="88"/>
      <c r="AC638" s="88"/>
      <c r="AD638" s="88"/>
      <c r="AE638" s="88"/>
      <c r="AF638" s="88"/>
      <c r="AG638" s="88"/>
      <c r="AH638" s="88"/>
      <c r="AI638" s="88"/>
      <c r="AJ638" s="88"/>
      <c r="AK638" s="88"/>
      <c r="AL638" s="88">
        <v>1.6</v>
      </c>
      <c r="AM638" s="88"/>
      <c r="AN638" s="88"/>
      <c r="AO638" s="88"/>
      <c r="AP638" s="88">
        <v>1.5</v>
      </c>
      <c r="AQ638" s="196"/>
      <c r="AR638" s="206">
        <f t="shared" si="19"/>
        <v>6.2</v>
      </c>
      <c r="AS638" s="66" t="s">
        <v>279</v>
      </c>
      <c r="AT638" s="6" t="s">
        <v>784</v>
      </c>
    </row>
    <row r="639" spans="1:46" ht="33.75" customHeight="1">
      <c r="A639" s="64" t="s">
        <v>679</v>
      </c>
      <c r="B639" s="183" t="s">
        <v>874</v>
      </c>
      <c r="C639" s="66" t="s">
        <v>279</v>
      </c>
      <c r="D639" s="16" t="s">
        <v>873</v>
      </c>
      <c r="E639" s="16"/>
      <c r="F639" s="3">
        <v>2</v>
      </c>
      <c r="G639" s="3">
        <v>0.75</v>
      </c>
      <c r="H639" s="70" t="s">
        <v>668</v>
      </c>
      <c r="I639" s="178" t="s">
        <v>971</v>
      </c>
      <c r="J639" s="214"/>
      <c r="K639" s="212">
        <f t="shared" si="18"/>
        <v>12.3</v>
      </c>
      <c r="L639" s="101"/>
      <c r="M639" s="106"/>
      <c r="N639" s="88">
        <v>1.5</v>
      </c>
      <c r="O639" s="88"/>
      <c r="P639" s="88"/>
      <c r="Q639" s="88">
        <v>0.8</v>
      </c>
      <c r="R639" s="88"/>
      <c r="S639" s="88"/>
      <c r="T639" s="88"/>
      <c r="U639" s="88">
        <v>1.5</v>
      </c>
      <c r="V639" s="88"/>
      <c r="W639" s="88"/>
      <c r="X639" s="88">
        <v>1.6</v>
      </c>
      <c r="Y639" s="88"/>
      <c r="Z639" s="88"/>
      <c r="AA639" s="88"/>
      <c r="AB639" s="88">
        <v>1.5</v>
      </c>
      <c r="AC639" s="88"/>
      <c r="AD639" s="88"/>
      <c r="AE639" s="88">
        <v>1.6</v>
      </c>
      <c r="AF639" s="88"/>
      <c r="AG639" s="88"/>
      <c r="AH639" s="88"/>
      <c r="AI639" s="88">
        <v>1.5</v>
      </c>
      <c r="AJ639" s="88"/>
      <c r="AK639" s="88"/>
      <c r="AL639" s="88">
        <v>0.8</v>
      </c>
      <c r="AM639" s="88"/>
      <c r="AN639" s="88"/>
      <c r="AO639" s="88"/>
      <c r="AP639" s="88">
        <v>1.5</v>
      </c>
      <c r="AQ639" s="196"/>
      <c r="AR639" s="206">
        <f t="shared" si="19"/>
        <v>12.3</v>
      </c>
      <c r="AS639" s="66" t="s">
        <v>279</v>
      </c>
      <c r="AT639" s="16" t="s">
        <v>873</v>
      </c>
    </row>
    <row r="640" spans="1:46" ht="33.75" customHeight="1">
      <c r="A640" s="64" t="s">
        <v>679</v>
      </c>
      <c r="B640" s="67" t="s">
        <v>874</v>
      </c>
      <c r="C640" s="66" t="s">
        <v>279</v>
      </c>
      <c r="D640" s="6" t="s">
        <v>875</v>
      </c>
      <c r="E640" s="3"/>
      <c r="F640" s="3">
        <v>4</v>
      </c>
      <c r="G640" s="3">
        <v>0.75</v>
      </c>
      <c r="H640" s="71" t="s">
        <v>668</v>
      </c>
      <c r="I640" s="177" t="s">
        <v>767</v>
      </c>
      <c r="J640" s="221"/>
      <c r="K640" s="212">
        <f t="shared" si="18"/>
        <v>12.2</v>
      </c>
      <c r="L640" s="101"/>
      <c r="M640" s="106"/>
      <c r="N640" s="88"/>
      <c r="O640" s="88"/>
      <c r="P640" s="88"/>
      <c r="Q640" s="88">
        <v>3.2</v>
      </c>
      <c r="R640" s="88"/>
      <c r="S640" s="88"/>
      <c r="T640" s="88"/>
      <c r="U640" s="88"/>
      <c r="V640" s="88"/>
      <c r="W640" s="88"/>
      <c r="X640" s="88">
        <v>3</v>
      </c>
      <c r="Y640" s="88"/>
      <c r="Z640" s="88"/>
      <c r="AA640" s="88"/>
      <c r="AB640" s="88"/>
      <c r="AC640" s="88"/>
      <c r="AD640" s="88"/>
      <c r="AE640" s="88">
        <v>3</v>
      </c>
      <c r="AF640" s="88"/>
      <c r="AG640" s="88"/>
      <c r="AH640" s="88"/>
      <c r="AI640" s="88"/>
      <c r="AJ640" s="88"/>
      <c r="AK640" s="88"/>
      <c r="AL640" s="88">
        <v>3</v>
      </c>
      <c r="AM640" s="88"/>
      <c r="AN640" s="88"/>
      <c r="AO640" s="88"/>
      <c r="AP640" s="88"/>
      <c r="AQ640" s="196"/>
      <c r="AR640" s="206">
        <f t="shared" si="19"/>
        <v>12.2</v>
      </c>
      <c r="AS640" s="66" t="s">
        <v>279</v>
      </c>
      <c r="AT640" s="6" t="s">
        <v>875</v>
      </c>
    </row>
    <row r="641" spans="1:46" ht="33.75" customHeight="1">
      <c r="A641" s="64" t="s">
        <v>679</v>
      </c>
      <c r="B641" s="67" t="s">
        <v>874</v>
      </c>
      <c r="C641" s="66" t="s">
        <v>279</v>
      </c>
      <c r="D641" s="6" t="s">
        <v>876</v>
      </c>
      <c r="E641" s="3"/>
      <c r="F641" s="3">
        <v>4</v>
      </c>
      <c r="G641" s="3">
        <v>0.75</v>
      </c>
      <c r="H641" s="71" t="s">
        <v>668</v>
      </c>
      <c r="I641" s="177" t="s">
        <v>767</v>
      </c>
      <c r="J641" s="221"/>
      <c r="K641" s="212">
        <f t="shared" si="18"/>
        <v>12</v>
      </c>
      <c r="L641" s="101"/>
      <c r="M641" s="106"/>
      <c r="N641" s="88"/>
      <c r="O641" s="88"/>
      <c r="P641" s="88"/>
      <c r="Q641" s="88">
        <v>3</v>
      </c>
      <c r="R641" s="88"/>
      <c r="S641" s="88"/>
      <c r="T641" s="88"/>
      <c r="U641" s="88"/>
      <c r="V641" s="88"/>
      <c r="W641" s="88"/>
      <c r="X641" s="88">
        <v>3</v>
      </c>
      <c r="Y641" s="88"/>
      <c r="Z641" s="88"/>
      <c r="AA641" s="88"/>
      <c r="AB641" s="88"/>
      <c r="AC641" s="88"/>
      <c r="AD641" s="88"/>
      <c r="AE641" s="88">
        <v>3</v>
      </c>
      <c r="AF641" s="88"/>
      <c r="AG641" s="88"/>
      <c r="AH641" s="88"/>
      <c r="AI641" s="88"/>
      <c r="AJ641" s="88"/>
      <c r="AK641" s="88"/>
      <c r="AL641" s="88">
        <v>3</v>
      </c>
      <c r="AM641" s="88"/>
      <c r="AN641" s="88"/>
      <c r="AO641" s="88"/>
      <c r="AP641" s="88"/>
      <c r="AQ641" s="196"/>
      <c r="AR641" s="206">
        <f t="shared" si="19"/>
        <v>12</v>
      </c>
      <c r="AS641" s="66" t="s">
        <v>279</v>
      </c>
      <c r="AT641" s="6" t="s">
        <v>876</v>
      </c>
    </row>
    <row r="642" spans="1:46" ht="45.75" customHeight="1">
      <c r="A642" s="64" t="s">
        <v>679</v>
      </c>
      <c r="B642" s="67" t="s">
        <v>874</v>
      </c>
      <c r="C642" s="66" t="s">
        <v>279</v>
      </c>
      <c r="D642" s="6" t="s">
        <v>877</v>
      </c>
      <c r="E642" s="3"/>
      <c r="F642" s="3">
        <v>2</v>
      </c>
      <c r="G642" s="3">
        <v>0.75</v>
      </c>
      <c r="H642" s="71" t="s">
        <v>668</v>
      </c>
      <c r="I642" s="177" t="s">
        <v>767</v>
      </c>
      <c r="J642" s="221"/>
      <c r="K642" s="212">
        <f t="shared" si="18"/>
        <v>4.5</v>
      </c>
      <c r="L642" s="101"/>
      <c r="M642" s="106"/>
      <c r="N642" s="88"/>
      <c r="O642" s="88"/>
      <c r="P642" s="88"/>
      <c r="Q642" s="88">
        <v>1.5</v>
      </c>
      <c r="R642" s="88"/>
      <c r="S642" s="88"/>
      <c r="T642" s="88"/>
      <c r="U642" s="88"/>
      <c r="V642" s="88"/>
      <c r="W642" s="88"/>
      <c r="X642" s="88">
        <v>1.5</v>
      </c>
      <c r="Y642" s="88"/>
      <c r="Z642" s="88"/>
      <c r="AA642" s="88"/>
      <c r="AB642" s="88"/>
      <c r="AC642" s="88"/>
      <c r="AD642" s="88"/>
      <c r="AE642" s="88"/>
      <c r="AF642" s="88"/>
      <c r="AG642" s="88"/>
      <c r="AH642" s="88"/>
      <c r="AI642" s="88"/>
      <c r="AJ642" s="88"/>
      <c r="AK642" s="88"/>
      <c r="AL642" s="88">
        <v>1.5</v>
      </c>
      <c r="AM642" s="88"/>
      <c r="AN642" s="88"/>
      <c r="AO642" s="88"/>
      <c r="AP642" s="88"/>
      <c r="AQ642" s="196"/>
      <c r="AR642" s="206">
        <f t="shared" si="19"/>
        <v>4.5</v>
      </c>
      <c r="AS642" s="66" t="s">
        <v>279</v>
      </c>
      <c r="AT642" s="6" t="s">
        <v>877</v>
      </c>
    </row>
    <row r="643" spans="1:46" ht="45.75" customHeight="1">
      <c r="A643" s="64" t="s">
        <v>679</v>
      </c>
      <c r="B643" s="183" t="s">
        <v>879</v>
      </c>
      <c r="C643" s="66" t="s">
        <v>279</v>
      </c>
      <c r="D643" s="65" t="s">
        <v>878</v>
      </c>
      <c r="E643" s="3"/>
      <c r="F643" s="3">
        <v>2</v>
      </c>
      <c r="G643" s="3">
        <v>0.75</v>
      </c>
      <c r="H643" s="71" t="s">
        <v>668</v>
      </c>
      <c r="I643" s="177" t="s">
        <v>767</v>
      </c>
      <c r="J643" s="221"/>
      <c r="K643" s="212">
        <f t="shared" si="18"/>
        <v>13.599999999999998</v>
      </c>
      <c r="L643" s="101"/>
      <c r="M643" s="106"/>
      <c r="N643" s="88">
        <v>1.6</v>
      </c>
      <c r="O643" s="88"/>
      <c r="P643" s="88"/>
      <c r="Q643" s="88">
        <v>0.8</v>
      </c>
      <c r="R643" s="88"/>
      <c r="S643" s="88"/>
      <c r="T643" s="88"/>
      <c r="U643" s="88">
        <v>1.6</v>
      </c>
      <c r="V643" s="88"/>
      <c r="W643" s="88"/>
      <c r="X643" s="88">
        <v>1.6</v>
      </c>
      <c r="Y643" s="88"/>
      <c r="Z643" s="88"/>
      <c r="AA643" s="88"/>
      <c r="AB643" s="88">
        <v>1.6</v>
      </c>
      <c r="AC643" s="88"/>
      <c r="AD643" s="88"/>
      <c r="AE643" s="88">
        <v>1.6</v>
      </c>
      <c r="AF643" s="88"/>
      <c r="AG643" s="88"/>
      <c r="AH643" s="88"/>
      <c r="AI643" s="88">
        <v>1.6</v>
      </c>
      <c r="AJ643" s="88"/>
      <c r="AK643" s="88"/>
      <c r="AL643" s="88">
        <v>1.6</v>
      </c>
      <c r="AM643" s="88"/>
      <c r="AN643" s="88"/>
      <c r="AO643" s="88"/>
      <c r="AP643" s="88">
        <v>1.6</v>
      </c>
      <c r="AQ643" s="196"/>
      <c r="AR643" s="206">
        <f t="shared" si="19"/>
        <v>13.599999999999998</v>
      </c>
      <c r="AS643" s="66" t="s">
        <v>279</v>
      </c>
      <c r="AT643" s="65" t="s">
        <v>878</v>
      </c>
    </row>
    <row r="644" spans="1:46" ht="37.5" customHeight="1">
      <c r="A644" s="64" t="s">
        <v>679</v>
      </c>
      <c r="B644" s="72" t="s">
        <v>1049</v>
      </c>
      <c r="C644" s="66" t="s">
        <v>279</v>
      </c>
      <c r="D644" s="65" t="s">
        <v>880</v>
      </c>
      <c r="E644" s="3"/>
      <c r="F644" s="3">
        <v>3</v>
      </c>
      <c r="G644" s="3">
        <v>0.75</v>
      </c>
      <c r="H644" s="71" t="s">
        <v>668</v>
      </c>
      <c r="I644" s="177" t="s">
        <v>767</v>
      </c>
      <c r="J644" s="221"/>
      <c r="K644" s="212">
        <f t="shared" si="18"/>
        <v>17.25</v>
      </c>
      <c r="L644" s="101"/>
      <c r="M644" s="106"/>
      <c r="N644" s="88">
        <v>2.25</v>
      </c>
      <c r="O644" s="88"/>
      <c r="P644" s="88"/>
      <c r="Q644" s="88">
        <v>0.75</v>
      </c>
      <c r="R644" s="88"/>
      <c r="S644" s="88"/>
      <c r="T644" s="88"/>
      <c r="U644" s="88">
        <v>1.5</v>
      </c>
      <c r="V644" s="88"/>
      <c r="W644" s="88"/>
      <c r="X644" s="88">
        <v>2.25</v>
      </c>
      <c r="Y644" s="88"/>
      <c r="Z644" s="88"/>
      <c r="AA644" s="88"/>
      <c r="AB644" s="88">
        <v>2.25</v>
      </c>
      <c r="AC644" s="88"/>
      <c r="AD644" s="88"/>
      <c r="AE644" s="88">
        <v>2.25</v>
      </c>
      <c r="AF644" s="88"/>
      <c r="AG644" s="88"/>
      <c r="AH644" s="88"/>
      <c r="AI644" s="88">
        <v>2.25</v>
      </c>
      <c r="AJ644" s="88"/>
      <c r="AK644" s="88"/>
      <c r="AL644" s="88">
        <v>2.25</v>
      </c>
      <c r="AM644" s="88"/>
      <c r="AN644" s="88"/>
      <c r="AO644" s="88"/>
      <c r="AP644" s="88">
        <v>1.5</v>
      </c>
      <c r="AQ644" s="196"/>
      <c r="AR644" s="206">
        <f t="shared" si="19"/>
        <v>17.25</v>
      </c>
      <c r="AS644" s="66" t="s">
        <v>279</v>
      </c>
      <c r="AT644" s="65" t="s">
        <v>880</v>
      </c>
    </row>
    <row r="645" spans="1:46" ht="35.25" customHeight="1">
      <c r="A645" s="64" t="s">
        <v>679</v>
      </c>
      <c r="B645" s="8" t="s">
        <v>1049</v>
      </c>
      <c r="C645" s="66" t="s">
        <v>279</v>
      </c>
      <c r="D645" s="67" t="s">
        <v>881</v>
      </c>
      <c r="E645" s="3"/>
      <c r="F645" s="3">
        <v>2</v>
      </c>
      <c r="G645" s="3">
        <v>0.75</v>
      </c>
      <c r="H645" s="71" t="s">
        <v>668</v>
      </c>
      <c r="I645" s="177" t="s">
        <v>767</v>
      </c>
      <c r="J645" s="221"/>
      <c r="K645" s="212">
        <f t="shared" si="18"/>
        <v>12</v>
      </c>
      <c r="L645" s="101"/>
      <c r="M645" s="106"/>
      <c r="N645" s="88">
        <v>1.5</v>
      </c>
      <c r="O645" s="88"/>
      <c r="P645" s="88"/>
      <c r="Q645" s="88">
        <v>0.75</v>
      </c>
      <c r="R645" s="88"/>
      <c r="S645" s="88"/>
      <c r="T645" s="88"/>
      <c r="U645" s="88">
        <v>1.5</v>
      </c>
      <c r="V645" s="88"/>
      <c r="W645" s="88"/>
      <c r="X645" s="88">
        <v>1.5</v>
      </c>
      <c r="Y645" s="88"/>
      <c r="Z645" s="88"/>
      <c r="AA645" s="88"/>
      <c r="AB645" s="88">
        <v>1.5</v>
      </c>
      <c r="AC645" s="88"/>
      <c r="AD645" s="88"/>
      <c r="AE645" s="88">
        <v>1.5</v>
      </c>
      <c r="AF645" s="88"/>
      <c r="AG645" s="88"/>
      <c r="AH645" s="88"/>
      <c r="AI645" s="88">
        <v>1.5</v>
      </c>
      <c r="AJ645" s="88"/>
      <c r="AK645" s="88"/>
      <c r="AL645" s="88">
        <v>0.75</v>
      </c>
      <c r="AM645" s="88"/>
      <c r="AN645" s="88"/>
      <c r="AO645" s="88"/>
      <c r="AP645" s="88">
        <v>1.5</v>
      </c>
      <c r="AQ645" s="196"/>
      <c r="AR645" s="206">
        <f t="shared" si="19"/>
        <v>12</v>
      </c>
      <c r="AS645" s="66" t="s">
        <v>279</v>
      </c>
      <c r="AT645" s="67" t="s">
        <v>881</v>
      </c>
    </row>
    <row r="646" spans="1:46" ht="35.25" customHeight="1">
      <c r="A646" s="64" t="s">
        <v>679</v>
      </c>
      <c r="B646" s="8" t="s">
        <v>1049</v>
      </c>
      <c r="C646" s="66" t="s">
        <v>279</v>
      </c>
      <c r="D646" s="67" t="s">
        <v>882</v>
      </c>
      <c r="E646" s="3"/>
      <c r="F646" s="3">
        <v>2</v>
      </c>
      <c r="G646" s="3">
        <v>0.75</v>
      </c>
      <c r="H646" s="71" t="s">
        <v>668</v>
      </c>
      <c r="I646" s="177" t="s">
        <v>767</v>
      </c>
      <c r="J646" s="221"/>
      <c r="K646" s="212">
        <f t="shared" si="18"/>
        <v>12</v>
      </c>
      <c r="L646" s="101"/>
      <c r="M646" s="106"/>
      <c r="N646" s="88">
        <v>1.5</v>
      </c>
      <c r="O646" s="88"/>
      <c r="P646" s="88"/>
      <c r="Q646" s="88">
        <v>0.75</v>
      </c>
      <c r="R646" s="88"/>
      <c r="S646" s="88"/>
      <c r="T646" s="88"/>
      <c r="U646" s="88">
        <v>1.5</v>
      </c>
      <c r="V646" s="88"/>
      <c r="W646" s="88"/>
      <c r="X646" s="88">
        <v>1.5</v>
      </c>
      <c r="Y646" s="88"/>
      <c r="Z646" s="88"/>
      <c r="AA646" s="88"/>
      <c r="AB646" s="88">
        <v>1.5</v>
      </c>
      <c r="AC646" s="88"/>
      <c r="AD646" s="88"/>
      <c r="AE646" s="88">
        <v>1.5</v>
      </c>
      <c r="AF646" s="88"/>
      <c r="AG646" s="88"/>
      <c r="AH646" s="88"/>
      <c r="AI646" s="88">
        <v>1.5</v>
      </c>
      <c r="AJ646" s="88"/>
      <c r="AK646" s="88"/>
      <c r="AL646" s="88">
        <v>0.75</v>
      </c>
      <c r="AM646" s="88"/>
      <c r="AN646" s="88"/>
      <c r="AO646" s="88"/>
      <c r="AP646" s="88">
        <v>1.5</v>
      </c>
      <c r="AQ646" s="196"/>
      <c r="AR646" s="206">
        <f t="shared" si="19"/>
        <v>12</v>
      </c>
      <c r="AS646" s="66" t="s">
        <v>279</v>
      </c>
      <c r="AT646" s="67" t="s">
        <v>882</v>
      </c>
    </row>
    <row r="647" spans="1:46" ht="32.25" customHeight="1" thickBot="1">
      <c r="A647" s="64" t="s">
        <v>679</v>
      </c>
      <c r="B647" s="8" t="s">
        <v>1049</v>
      </c>
      <c r="C647" s="4" t="s">
        <v>279</v>
      </c>
      <c r="D647" s="8" t="s">
        <v>765</v>
      </c>
      <c r="E647" s="11"/>
      <c r="F647" s="3">
        <v>2</v>
      </c>
      <c r="G647" s="3">
        <v>0.75</v>
      </c>
      <c r="H647" s="172" t="s">
        <v>668</v>
      </c>
      <c r="I647" s="202" t="s">
        <v>711</v>
      </c>
      <c r="J647" s="224"/>
      <c r="K647" s="212">
        <f t="shared" si="18"/>
        <v>13.6</v>
      </c>
      <c r="L647" s="101"/>
      <c r="M647" s="106"/>
      <c r="N647" s="88">
        <v>1.5</v>
      </c>
      <c r="O647" s="88"/>
      <c r="P647" s="88"/>
      <c r="Q647" s="88">
        <v>1.6</v>
      </c>
      <c r="R647" s="88"/>
      <c r="S647" s="88"/>
      <c r="T647" s="88"/>
      <c r="U647" s="88">
        <v>1.5</v>
      </c>
      <c r="V647" s="88"/>
      <c r="W647" s="88"/>
      <c r="X647" s="88">
        <v>1.5</v>
      </c>
      <c r="Y647" s="88"/>
      <c r="Z647" s="88"/>
      <c r="AA647" s="88"/>
      <c r="AB647" s="88">
        <v>1.5</v>
      </c>
      <c r="AC647" s="88"/>
      <c r="AD647" s="88"/>
      <c r="AE647" s="88">
        <v>1.5</v>
      </c>
      <c r="AF647" s="88"/>
      <c r="AG647" s="88"/>
      <c r="AH647" s="88"/>
      <c r="AI647" s="88">
        <v>1.5</v>
      </c>
      <c r="AJ647" s="88"/>
      <c r="AK647" s="88"/>
      <c r="AL647" s="88">
        <v>1.5</v>
      </c>
      <c r="AM647" s="88"/>
      <c r="AN647" s="88"/>
      <c r="AO647" s="88"/>
      <c r="AP647" s="88">
        <v>1.5</v>
      </c>
      <c r="AQ647" s="196"/>
      <c r="AR647" s="206">
        <f t="shared" si="19"/>
        <v>13.6</v>
      </c>
      <c r="AS647" s="4" t="s">
        <v>279</v>
      </c>
      <c r="AT647" s="8" t="s">
        <v>765</v>
      </c>
    </row>
    <row r="648" spans="1:46" ht="50.25" customHeight="1" thickBot="1">
      <c r="A648" s="64"/>
      <c r="B648" s="3"/>
      <c r="C648" s="66"/>
      <c r="D648" s="6"/>
      <c r="E648" s="3"/>
      <c r="F648" s="3"/>
      <c r="G648" s="71"/>
      <c r="H648" s="203"/>
      <c r="I648" s="201"/>
      <c r="J648" s="241">
        <f>SUM(J4:J647)</f>
        <v>1523.4809999999984</v>
      </c>
      <c r="K648" s="182">
        <f t="shared" si="18"/>
        <v>7734.71</v>
      </c>
      <c r="L648" s="145">
        <f t="shared" ref="L648:AQ648" si="20">SUM(L4:L647)</f>
        <v>57.4</v>
      </c>
      <c r="M648" s="107">
        <f t="shared" si="20"/>
        <v>209.44000000000008</v>
      </c>
      <c r="N648" s="107">
        <f t="shared" si="20"/>
        <v>343.94999999999982</v>
      </c>
      <c r="O648" s="107">
        <f t="shared" si="20"/>
        <v>286.48000000000013</v>
      </c>
      <c r="P648" s="107">
        <f t="shared" si="20"/>
        <v>274.36</v>
      </c>
      <c r="Q648" s="107">
        <f t="shared" si="20"/>
        <v>261.20000000000005</v>
      </c>
      <c r="R648" s="107">
        <f t="shared" si="20"/>
        <v>303.47000000000008</v>
      </c>
      <c r="S648" s="107">
        <f t="shared" si="20"/>
        <v>239.59999999999994</v>
      </c>
      <c r="T648" s="107">
        <f t="shared" si="20"/>
        <v>179.05000000000015</v>
      </c>
      <c r="U648" s="107">
        <f t="shared" si="20"/>
        <v>289.28999999999996</v>
      </c>
      <c r="V648" s="107">
        <f t="shared" si="20"/>
        <v>242.30000000000004</v>
      </c>
      <c r="W648" s="107">
        <f t="shared" si="20"/>
        <v>258.13000000000028</v>
      </c>
      <c r="X648" s="107">
        <f t="shared" si="20"/>
        <v>252.59999999999988</v>
      </c>
      <c r="Y648" s="107">
        <f t="shared" si="20"/>
        <v>247.70000000000007</v>
      </c>
      <c r="Z648" s="107">
        <f t="shared" si="20"/>
        <v>241.50000000000003</v>
      </c>
      <c r="AA648" s="107">
        <f t="shared" si="20"/>
        <v>210.5</v>
      </c>
      <c r="AB648" s="107">
        <f t="shared" si="20"/>
        <v>288.47000000000003</v>
      </c>
      <c r="AC648" s="107">
        <f t="shared" si="20"/>
        <v>217.3</v>
      </c>
      <c r="AD648" s="107">
        <f t="shared" si="20"/>
        <v>210.89000000000021</v>
      </c>
      <c r="AE648" s="107">
        <f t="shared" si="20"/>
        <v>251.24999999999994</v>
      </c>
      <c r="AF648" s="107">
        <f t="shared" si="20"/>
        <v>212.74000000000009</v>
      </c>
      <c r="AG648" s="107">
        <f t="shared" si="20"/>
        <v>247.19999999999996</v>
      </c>
      <c r="AH648" s="107">
        <f t="shared" si="20"/>
        <v>171.80000000000013</v>
      </c>
      <c r="AI648" s="107">
        <f t="shared" si="20"/>
        <v>295.99999999999994</v>
      </c>
      <c r="AJ648" s="107">
        <f t="shared" si="20"/>
        <v>255.05000000000021</v>
      </c>
      <c r="AK648" s="107">
        <f t="shared" si="20"/>
        <v>150.95000000000013</v>
      </c>
      <c r="AL648" s="107">
        <f t="shared" si="20"/>
        <v>326.7</v>
      </c>
      <c r="AM648" s="107">
        <f t="shared" si="20"/>
        <v>277.18999999999994</v>
      </c>
      <c r="AN648" s="107">
        <f t="shared" si="20"/>
        <v>235.65</v>
      </c>
      <c r="AO648" s="107">
        <f t="shared" si="20"/>
        <v>181.40000000000009</v>
      </c>
      <c r="AP648" s="107">
        <f t="shared" si="20"/>
        <v>306.75000000000006</v>
      </c>
      <c r="AQ648" s="199">
        <f t="shared" si="20"/>
        <v>265.8</v>
      </c>
      <c r="AR648" s="210">
        <f>K648</f>
        <v>7734.71</v>
      </c>
      <c r="AS648" s="66"/>
      <c r="AT648" s="6"/>
    </row>
    <row r="649" spans="1:46" ht="24.75" customHeight="1" thickBot="1">
      <c r="A649" s="114"/>
      <c r="B649" s="115"/>
      <c r="C649" s="114"/>
      <c r="D649" s="116"/>
      <c r="E649" s="115"/>
      <c r="F649" s="115"/>
      <c r="G649" s="115"/>
      <c r="H649" s="115"/>
      <c r="I649" s="115"/>
      <c r="J649" s="242"/>
      <c r="K649" s="243"/>
      <c r="L649" s="118"/>
      <c r="M649" s="118"/>
      <c r="N649" s="118"/>
      <c r="O649" s="118"/>
      <c r="P649" s="118"/>
      <c r="Q649" s="118"/>
      <c r="R649" s="118"/>
      <c r="S649" s="118"/>
      <c r="T649" s="118"/>
      <c r="U649" s="118"/>
      <c r="V649" s="118"/>
      <c r="W649" s="118"/>
      <c r="X649" s="118"/>
      <c r="Y649" s="118"/>
      <c r="Z649" s="118"/>
      <c r="AA649" s="118"/>
      <c r="AB649" s="118"/>
      <c r="AC649" s="118"/>
      <c r="AD649" s="118"/>
      <c r="AE649" s="118"/>
      <c r="AF649" s="118"/>
      <c r="AG649" s="118"/>
      <c r="AH649" s="118"/>
      <c r="AI649" s="118"/>
      <c r="AJ649" s="118"/>
      <c r="AK649" s="118"/>
      <c r="AL649" s="118"/>
      <c r="AM649" s="118"/>
      <c r="AN649" s="118"/>
      <c r="AO649" s="118"/>
      <c r="AP649" s="118"/>
      <c r="AQ649" s="118"/>
      <c r="AR649" s="118"/>
    </row>
    <row r="650" spans="1:46" ht="27.75" customHeight="1" thickBot="1">
      <c r="A650" s="114"/>
      <c r="B650" s="115"/>
      <c r="C650" s="114"/>
      <c r="D650" s="116"/>
      <c r="E650" s="115"/>
      <c r="F650" s="115"/>
      <c r="G650" s="115"/>
      <c r="H650" s="115"/>
      <c r="I650" s="115"/>
      <c r="J650" s="115"/>
      <c r="K650" s="117"/>
      <c r="L650" s="118"/>
      <c r="M650" s="118"/>
      <c r="N650" s="236"/>
      <c r="O650" s="118"/>
      <c r="P650" s="118"/>
      <c r="Q650" s="118"/>
      <c r="R650" s="118"/>
      <c r="S650" s="118"/>
      <c r="T650" s="118"/>
      <c r="U650" s="118"/>
      <c r="V650" s="118"/>
      <c r="W650" s="118"/>
      <c r="X650" s="118"/>
      <c r="Y650" s="118"/>
      <c r="Z650" s="118"/>
      <c r="AA650" s="118"/>
      <c r="AB650" s="118"/>
      <c r="AC650" s="118"/>
      <c r="AD650" s="118"/>
      <c r="AE650" s="118"/>
      <c r="AF650" s="118"/>
      <c r="AG650" s="118"/>
      <c r="AH650" s="118"/>
      <c r="AI650" s="118"/>
      <c r="AJ650" s="118"/>
      <c r="AK650" s="118"/>
      <c r="AL650" s="118"/>
      <c r="AM650" s="118"/>
      <c r="AN650" s="118"/>
      <c r="AO650" s="118"/>
      <c r="AP650" s="118"/>
      <c r="AQ650" s="157"/>
    </row>
    <row r="651" spans="1:46" ht="32.25" customHeight="1">
      <c r="A651" s="597" t="s">
        <v>755</v>
      </c>
      <c r="B651" s="597"/>
    </row>
    <row r="652" spans="1:46">
      <c r="A652" s="597"/>
      <c r="B652" s="597"/>
      <c r="E652" s="35"/>
      <c r="F652" s="35"/>
      <c r="G652" s="35"/>
      <c r="H652" s="35"/>
      <c r="I652" s="591" t="s">
        <v>756</v>
      </c>
      <c r="J652" s="591"/>
      <c r="K652" s="591"/>
      <c r="L652" s="591"/>
    </row>
  </sheetData>
  <mergeCells count="7">
    <mergeCell ref="M2:AR2"/>
    <mergeCell ref="A651:B652"/>
    <mergeCell ref="I652:L652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T659"/>
  <sheetViews>
    <sheetView topLeftCell="A620" zoomScale="70" zoomScaleNormal="70" workbookViewId="0">
      <selection activeCell="AO631" sqref="AO631"/>
    </sheetView>
  </sheetViews>
  <sheetFormatPr defaultRowHeight="15"/>
  <cols>
    <col min="1" max="1" width="15.5703125" style="22" customWidth="1"/>
    <col min="2" max="2" width="17.7109375" style="22" customWidth="1"/>
    <col min="3" max="3" width="33.7109375" style="22" customWidth="1"/>
    <col min="4" max="4" width="30.7109375" style="279" customWidth="1"/>
    <col min="5" max="5" width="16.42578125" style="22" customWidth="1"/>
    <col min="6" max="6" width="7.140625" style="22" customWidth="1"/>
    <col min="7" max="7" width="5.5703125" style="22" customWidth="1"/>
    <col min="8" max="8" width="5.42578125" style="22" customWidth="1"/>
    <col min="9" max="9" width="16.140625" style="22" customWidth="1"/>
    <col min="10" max="10" width="8" style="22" customWidth="1"/>
    <col min="11" max="11" width="9.5703125" style="22" customWidth="1"/>
    <col min="12" max="12" width="6.140625" style="22" customWidth="1"/>
    <col min="13" max="13" width="7.5703125" customWidth="1"/>
    <col min="14" max="14" width="7.28515625" customWidth="1"/>
    <col min="15" max="15" width="7.85546875" customWidth="1"/>
    <col min="16" max="16" width="7.28515625" customWidth="1"/>
    <col min="17" max="17" width="7.42578125" customWidth="1"/>
    <col min="18" max="18" width="7.140625" customWidth="1"/>
    <col min="19" max="19" width="7.5703125" customWidth="1"/>
    <col min="20" max="20" width="8.28515625" customWidth="1"/>
    <col min="21" max="22" width="7.7109375" customWidth="1"/>
    <col min="23" max="23" width="7.85546875" customWidth="1"/>
    <col min="24" max="24" width="8.42578125" customWidth="1"/>
    <col min="25" max="25" width="7.7109375" customWidth="1"/>
    <col min="26" max="26" width="7.5703125" customWidth="1"/>
    <col min="27" max="27" width="7.42578125" customWidth="1"/>
    <col min="28" max="28" width="7.85546875" customWidth="1"/>
    <col min="29" max="29" width="7.7109375" customWidth="1"/>
    <col min="30" max="30" width="8.28515625" customWidth="1"/>
    <col min="31" max="31" width="7.5703125" customWidth="1"/>
    <col min="32" max="32" width="7.42578125" customWidth="1"/>
    <col min="33" max="33" width="7.85546875" customWidth="1"/>
    <col min="34" max="34" width="8.28515625" customWidth="1"/>
    <col min="35" max="35" width="8.5703125" customWidth="1"/>
    <col min="36" max="36" width="7.7109375" customWidth="1"/>
    <col min="37" max="37" width="8.85546875" customWidth="1"/>
    <col min="38" max="38" width="7.85546875" customWidth="1"/>
    <col min="39" max="39" width="8.28515625" customWidth="1"/>
    <col min="40" max="40" width="8" customWidth="1"/>
    <col min="45" max="45" width="23.140625" customWidth="1"/>
    <col min="46" max="46" width="30.42578125" customWidth="1"/>
  </cols>
  <sheetData>
    <row r="1" spans="1:46" ht="29.25" customHeight="1" thickBot="1">
      <c r="A1" s="21" t="s">
        <v>1172</v>
      </c>
      <c r="B1" s="21"/>
      <c r="C1" s="21"/>
      <c r="D1" s="33"/>
      <c r="E1" s="21"/>
      <c r="F1" s="21"/>
      <c r="G1" s="21"/>
      <c r="H1" s="21"/>
    </row>
    <row r="2" spans="1:46" ht="72.75" customHeight="1">
      <c r="A2" s="592" t="s">
        <v>0</v>
      </c>
      <c r="B2" s="594" t="s">
        <v>1</v>
      </c>
      <c r="C2" s="596" t="s">
        <v>2</v>
      </c>
      <c r="D2" s="596"/>
      <c r="E2" s="596"/>
      <c r="F2" s="594" t="s">
        <v>3</v>
      </c>
      <c r="G2" s="594"/>
      <c r="H2" s="594"/>
      <c r="I2" s="38" t="s">
        <v>4</v>
      </c>
      <c r="J2" s="120"/>
      <c r="K2" s="277" t="s">
        <v>5</v>
      </c>
      <c r="L2" s="38" t="s">
        <v>6</v>
      </c>
      <c r="M2" s="598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99"/>
      <c r="AS2" s="153"/>
      <c r="AT2" s="153"/>
    </row>
    <row r="3" spans="1:46" ht="129" thickBot="1">
      <c r="A3" s="593"/>
      <c r="B3" s="595"/>
      <c r="C3" s="52" t="s">
        <v>7</v>
      </c>
      <c r="D3" s="278" t="s">
        <v>8</v>
      </c>
      <c r="E3" s="52" t="s">
        <v>9</v>
      </c>
      <c r="F3" s="278" t="s">
        <v>10</v>
      </c>
      <c r="G3" s="278" t="s">
        <v>11</v>
      </c>
      <c r="H3" s="278" t="s">
        <v>12</v>
      </c>
      <c r="I3" s="43"/>
      <c r="J3" s="160" t="s">
        <v>976</v>
      </c>
      <c r="K3" s="161" t="s">
        <v>972</v>
      </c>
      <c r="L3" s="79" t="s">
        <v>816</v>
      </c>
      <c r="M3" s="36">
        <v>1</v>
      </c>
      <c r="N3" s="37">
        <v>2</v>
      </c>
      <c r="O3" s="37">
        <v>3</v>
      </c>
      <c r="P3" s="37">
        <v>4</v>
      </c>
      <c r="Q3" s="37">
        <v>5</v>
      </c>
      <c r="R3" s="37">
        <v>6</v>
      </c>
      <c r="S3" s="37">
        <v>7</v>
      </c>
      <c r="T3" s="37">
        <v>8</v>
      </c>
      <c r="U3" s="37">
        <v>9</v>
      </c>
      <c r="V3" s="37">
        <v>10</v>
      </c>
      <c r="W3" s="37">
        <v>11</v>
      </c>
      <c r="X3" s="37">
        <v>12</v>
      </c>
      <c r="Y3" s="37">
        <v>13</v>
      </c>
      <c r="Z3" s="37">
        <v>14</v>
      </c>
      <c r="AA3" s="37">
        <v>15</v>
      </c>
      <c r="AB3" s="37">
        <v>16</v>
      </c>
      <c r="AC3" s="37">
        <v>17</v>
      </c>
      <c r="AD3" s="37">
        <v>18</v>
      </c>
      <c r="AE3" s="37">
        <v>19</v>
      </c>
      <c r="AF3" s="37">
        <v>20</v>
      </c>
      <c r="AG3" s="37">
        <v>21</v>
      </c>
      <c r="AH3" s="37">
        <v>22</v>
      </c>
      <c r="AI3" s="37">
        <v>23</v>
      </c>
      <c r="AJ3" s="37">
        <v>24</v>
      </c>
      <c r="AK3" s="37">
        <v>25</v>
      </c>
      <c r="AL3" s="37">
        <v>26</v>
      </c>
      <c r="AM3" s="37">
        <v>27</v>
      </c>
      <c r="AN3" s="37">
        <v>28</v>
      </c>
      <c r="AO3" s="37">
        <v>29</v>
      </c>
      <c r="AP3" s="37">
        <v>30</v>
      </c>
      <c r="AQ3" s="194">
        <v>31</v>
      </c>
      <c r="AR3" s="205" t="s">
        <v>757</v>
      </c>
      <c r="AS3" s="153"/>
      <c r="AT3" s="153"/>
    </row>
    <row r="4" spans="1:46" ht="36" customHeight="1">
      <c r="A4" s="158" t="s">
        <v>679</v>
      </c>
      <c r="B4" s="46" t="s">
        <v>24</v>
      </c>
      <c r="C4" s="256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51" t="s">
        <v>973</v>
      </c>
      <c r="J4" s="211">
        <v>6.4</v>
      </c>
      <c r="K4" s="212">
        <f t="shared" ref="K4:K67" si="0">M4+N4+O4+P4+Q4+R4+S4+T4+U4+V4+W4+X4+Y4+Z4+AA4+AB4+AC4+AD4+AE4+AG4+AF4+AH4+AI4+AJ4+AK4+AL4+AM4+AN4+AO4+AP4+AQ4</f>
        <v>3.1</v>
      </c>
      <c r="L4" s="81"/>
      <c r="M4" s="82"/>
      <c r="N4" s="83"/>
      <c r="O4" s="83"/>
      <c r="P4" s="83"/>
      <c r="Q4" s="83"/>
      <c r="R4" s="83"/>
      <c r="S4" s="83"/>
      <c r="T4" s="83"/>
      <c r="U4" s="83">
        <v>1.5</v>
      </c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>
        <v>1.6</v>
      </c>
      <c r="AJ4" s="83"/>
      <c r="AK4" s="83"/>
      <c r="AL4" s="83"/>
      <c r="AM4" s="83"/>
      <c r="AN4" s="83"/>
      <c r="AO4" s="83"/>
      <c r="AP4" s="83"/>
      <c r="AQ4" s="195"/>
      <c r="AR4" s="206">
        <f t="shared" ref="AR4:AR67" si="1">K4</f>
        <v>3.1</v>
      </c>
      <c r="AS4" s="159" t="s">
        <v>13</v>
      </c>
      <c r="AT4" s="48" t="s">
        <v>280</v>
      </c>
    </row>
    <row r="5" spans="1:46" ht="34.5" customHeight="1">
      <c r="A5" s="40" t="s">
        <v>679</v>
      </c>
      <c r="B5" s="19" t="s">
        <v>679</v>
      </c>
      <c r="C5" s="249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41" t="s">
        <v>711</v>
      </c>
      <c r="J5" s="213">
        <v>0.8</v>
      </c>
      <c r="K5" s="212">
        <f t="shared" si="0"/>
        <v>0</v>
      </c>
      <c r="L5" s="86"/>
      <c r="M5" s="87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196"/>
      <c r="AR5" s="206">
        <f t="shared" si="1"/>
        <v>0</v>
      </c>
      <c r="AS5" s="166" t="s">
        <v>14</v>
      </c>
      <c r="AT5" s="8" t="s">
        <v>281</v>
      </c>
    </row>
    <row r="6" spans="1:46" ht="37.5" customHeight="1">
      <c r="A6" s="40" t="s">
        <v>679</v>
      </c>
      <c r="B6" s="19" t="s">
        <v>679</v>
      </c>
      <c r="C6" s="249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41" t="s">
        <v>711</v>
      </c>
      <c r="J6" s="213"/>
      <c r="K6" s="212">
        <f t="shared" si="0"/>
        <v>0</v>
      </c>
      <c r="L6" s="86"/>
      <c r="M6" s="87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196"/>
      <c r="AR6" s="206">
        <f t="shared" si="1"/>
        <v>0</v>
      </c>
      <c r="AS6" s="1" t="s">
        <v>15</v>
      </c>
      <c r="AT6" s="8" t="s">
        <v>282</v>
      </c>
    </row>
    <row r="7" spans="1:46" ht="30">
      <c r="A7" s="40" t="s">
        <v>679</v>
      </c>
      <c r="B7" s="19" t="s">
        <v>679</v>
      </c>
      <c r="C7" s="249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41"/>
      <c r="J7" s="213"/>
      <c r="K7" s="212">
        <f t="shared" si="0"/>
        <v>0</v>
      </c>
      <c r="L7" s="86"/>
      <c r="M7" s="87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196"/>
      <c r="AR7" s="206">
        <f t="shared" si="1"/>
        <v>0</v>
      </c>
      <c r="AS7" s="1" t="s">
        <v>16</v>
      </c>
      <c r="AT7" s="8" t="s">
        <v>283</v>
      </c>
    </row>
    <row r="8" spans="1:46" ht="47.25" customHeight="1">
      <c r="A8" s="40" t="s">
        <v>679</v>
      </c>
      <c r="B8" s="19" t="s">
        <v>679</v>
      </c>
      <c r="C8" s="249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669</v>
      </c>
      <c r="I8" s="41" t="s">
        <v>711</v>
      </c>
      <c r="J8" s="213">
        <v>0.6</v>
      </c>
      <c r="K8" s="212">
        <f t="shared" si="0"/>
        <v>0</v>
      </c>
      <c r="L8" s="86"/>
      <c r="M8" s="87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196"/>
      <c r="AR8" s="206">
        <f t="shared" si="1"/>
        <v>0</v>
      </c>
      <c r="AS8" s="166" t="s">
        <v>17</v>
      </c>
      <c r="AT8" s="8" t="s">
        <v>284</v>
      </c>
    </row>
    <row r="9" spans="1:46" ht="45">
      <c r="A9" s="40" t="s">
        <v>679</v>
      </c>
      <c r="B9" s="19" t="s">
        <v>679</v>
      </c>
      <c r="C9" s="249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41" t="s">
        <v>711</v>
      </c>
      <c r="J9" s="213"/>
      <c r="K9" s="212">
        <f t="shared" si="0"/>
        <v>0</v>
      </c>
      <c r="L9" s="86"/>
      <c r="M9" s="87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196"/>
      <c r="AR9" s="206">
        <f t="shared" si="1"/>
        <v>0</v>
      </c>
      <c r="AS9" s="1" t="s">
        <v>18</v>
      </c>
      <c r="AT9" s="8" t="s">
        <v>285</v>
      </c>
    </row>
    <row r="10" spans="1:46" ht="45">
      <c r="A10" s="40" t="s">
        <v>679</v>
      </c>
      <c r="B10" s="19" t="s">
        <v>679</v>
      </c>
      <c r="C10" s="249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669</v>
      </c>
      <c r="I10" s="42" t="s">
        <v>711</v>
      </c>
      <c r="J10" s="213"/>
      <c r="K10" s="212">
        <f t="shared" si="0"/>
        <v>0</v>
      </c>
      <c r="L10" s="90"/>
      <c r="M10" s="87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196"/>
      <c r="AR10" s="206">
        <f t="shared" si="1"/>
        <v>0</v>
      </c>
      <c r="AS10" s="1" t="s">
        <v>19</v>
      </c>
      <c r="AT10" s="8" t="s">
        <v>286</v>
      </c>
    </row>
    <row r="11" spans="1:46" ht="50.25" customHeight="1">
      <c r="A11" s="40" t="s">
        <v>679</v>
      </c>
      <c r="B11" s="19" t="s">
        <v>679</v>
      </c>
      <c r="C11" s="249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42" t="s">
        <v>709</v>
      </c>
      <c r="J11" s="213"/>
      <c r="K11" s="212">
        <f t="shared" si="0"/>
        <v>0</v>
      </c>
      <c r="L11" s="90"/>
      <c r="M11" s="87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196"/>
      <c r="AR11" s="206">
        <f t="shared" si="1"/>
        <v>0</v>
      </c>
      <c r="AS11" s="1" t="s">
        <v>20</v>
      </c>
      <c r="AT11" s="8" t="s">
        <v>287</v>
      </c>
    </row>
    <row r="12" spans="1:46" ht="45" customHeight="1">
      <c r="A12" s="40" t="s">
        <v>679</v>
      </c>
      <c r="B12" s="19" t="s">
        <v>679</v>
      </c>
      <c r="C12" s="249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42" t="s">
        <v>711</v>
      </c>
      <c r="J12" s="213">
        <v>0.34100000000000003</v>
      </c>
      <c r="K12" s="212">
        <f t="shared" si="0"/>
        <v>0</v>
      </c>
      <c r="L12" s="90"/>
      <c r="M12" s="87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196"/>
      <c r="AR12" s="206">
        <f t="shared" si="1"/>
        <v>0</v>
      </c>
      <c r="AS12" s="166" t="s">
        <v>21</v>
      </c>
      <c r="AT12" s="8" t="s">
        <v>865</v>
      </c>
    </row>
    <row r="13" spans="1:46" ht="34.5" customHeight="1">
      <c r="A13" s="40" t="s">
        <v>679</v>
      </c>
      <c r="B13" s="19" t="s">
        <v>679</v>
      </c>
      <c r="C13" s="249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42" t="s">
        <v>711</v>
      </c>
      <c r="J13" s="213"/>
      <c r="K13" s="212">
        <f t="shared" si="0"/>
        <v>0</v>
      </c>
      <c r="L13" s="90"/>
      <c r="M13" s="87"/>
      <c r="N13" s="88"/>
      <c r="O13" s="88"/>
      <c r="P13" s="135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196"/>
      <c r="AR13" s="206">
        <f t="shared" si="1"/>
        <v>0</v>
      </c>
      <c r="AS13" s="1" t="s">
        <v>22</v>
      </c>
      <c r="AT13" s="8" t="s">
        <v>289</v>
      </c>
    </row>
    <row r="14" spans="1:46" ht="45.75" customHeight="1">
      <c r="A14" s="40" t="s">
        <v>679</v>
      </c>
      <c r="B14" s="19" t="s">
        <v>679</v>
      </c>
      <c r="C14" s="249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42"/>
      <c r="J14" s="214"/>
      <c r="K14" s="212">
        <f t="shared" si="0"/>
        <v>0</v>
      </c>
      <c r="L14" s="90"/>
      <c r="M14" s="87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196"/>
      <c r="AR14" s="206">
        <f t="shared" si="1"/>
        <v>0</v>
      </c>
      <c r="AS14" s="1" t="s">
        <v>23</v>
      </c>
      <c r="AT14" s="8" t="s">
        <v>290</v>
      </c>
    </row>
    <row r="15" spans="1:46" ht="30">
      <c r="A15" s="40" t="s">
        <v>679</v>
      </c>
      <c r="B15" s="3"/>
      <c r="C15" s="257" t="s">
        <v>1154</v>
      </c>
      <c r="D15" s="8"/>
      <c r="E15" s="3"/>
      <c r="F15" s="3"/>
      <c r="G15" s="3"/>
      <c r="H15" s="3"/>
      <c r="I15" s="42"/>
      <c r="J15" s="214"/>
      <c r="K15" s="212">
        <f t="shared" si="0"/>
        <v>0</v>
      </c>
      <c r="L15" s="90"/>
      <c r="M15" s="87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196"/>
      <c r="AR15" s="206">
        <f t="shared" si="1"/>
        <v>0</v>
      </c>
      <c r="AS15" s="2" t="s">
        <v>24</v>
      </c>
      <c r="AT15" s="8"/>
    </row>
    <row r="16" spans="1:46" ht="30">
      <c r="A16" s="40" t="s">
        <v>679</v>
      </c>
      <c r="B16" s="3" t="s">
        <v>24</v>
      </c>
      <c r="C16" s="248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42" t="s">
        <v>711</v>
      </c>
      <c r="J16" s="170">
        <v>1.6</v>
      </c>
      <c r="K16" s="212">
        <f t="shared" si="0"/>
        <v>0.8</v>
      </c>
      <c r="L16" s="90"/>
      <c r="M16" s="87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>
        <v>0.8</v>
      </c>
      <c r="AP16" s="88"/>
      <c r="AQ16" s="196"/>
      <c r="AR16" s="206">
        <f t="shared" si="1"/>
        <v>0.8</v>
      </c>
      <c r="AS16" s="166" t="s">
        <v>25</v>
      </c>
      <c r="AT16" s="8" t="s">
        <v>291</v>
      </c>
    </row>
    <row r="17" spans="1:46" ht="30">
      <c r="A17" s="40" t="s">
        <v>679</v>
      </c>
      <c r="B17" s="3" t="s">
        <v>24</v>
      </c>
      <c r="C17" s="248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42" t="s">
        <v>709</v>
      </c>
      <c r="J17" s="170">
        <v>3.2</v>
      </c>
      <c r="K17" s="182">
        <f t="shared" si="0"/>
        <v>0.8</v>
      </c>
      <c r="L17" s="90"/>
      <c r="M17" s="87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>
        <v>0.8</v>
      </c>
      <c r="AM17" s="88"/>
      <c r="AN17" s="88"/>
      <c r="AO17" s="88"/>
      <c r="AP17" s="88"/>
      <c r="AQ17" s="196"/>
      <c r="AR17" s="206">
        <f t="shared" si="1"/>
        <v>0.8</v>
      </c>
      <c r="AS17" s="166" t="s">
        <v>26</v>
      </c>
      <c r="AT17" s="8" t="s">
        <v>292</v>
      </c>
    </row>
    <row r="18" spans="1:46" ht="33" customHeight="1">
      <c r="A18" s="40" t="s">
        <v>679</v>
      </c>
      <c r="B18" s="3" t="s">
        <v>24</v>
      </c>
      <c r="C18" s="248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2" t="s">
        <v>729</v>
      </c>
      <c r="J18" s="213">
        <v>4.46</v>
      </c>
      <c r="K18" s="212">
        <f t="shared" si="0"/>
        <v>1.1499999999999999</v>
      </c>
      <c r="L18" s="90"/>
      <c r="M18" s="87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>
        <v>0.4</v>
      </c>
      <c r="AB18" s="88"/>
      <c r="AC18" s="88"/>
      <c r="AD18" s="88"/>
      <c r="AE18" s="88"/>
      <c r="AF18" s="88">
        <v>0.25</v>
      </c>
      <c r="AG18" s="88"/>
      <c r="AH18" s="88">
        <v>0.25</v>
      </c>
      <c r="AI18" s="88"/>
      <c r="AJ18" s="88"/>
      <c r="AK18" s="88"/>
      <c r="AL18" s="88"/>
      <c r="AM18" s="88"/>
      <c r="AN18" s="88"/>
      <c r="AO18" s="88">
        <v>0.25</v>
      </c>
      <c r="AP18" s="88"/>
      <c r="AQ18" s="196"/>
      <c r="AR18" s="206">
        <f t="shared" si="1"/>
        <v>1.1499999999999999</v>
      </c>
      <c r="AS18" s="166" t="s">
        <v>27</v>
      </c>
      <c r="AT18" s="8" t="s">
        <v>293</v>
      </c>
    </row>
    <row r="19" spans="1:46" ht="33" customHeight="1">
      <c r="A19" s="40" t="s">
        <v>679</v>
      </c>
      <c r="B19" s="3" t="s">
        <v>24</v>
      </c>
      <c r="C19" s="248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42" t="s">
        <v>709</v>
      </c>
      <c r="J19" s="170">
        <v>7.5</v>
      </c>
      <c r="K19" s="182">
        <f t="shared" si="0"/>
        <v>2.4</v>
      </c>
      <c r="L19" s="90"/>
      <c r="M19" s="87"/>
      <c r="N19" s="88"/>
      <c r="O19" s="88"/>
      <c r="Q19" s="88"/>
      <c r="R19" s="88">
        <v>1.2</v>
      </c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>
        <v>1.2</v>
      </c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196"/>
      <c r="AR19" s="206">
        <f t="shared" si="1"/>
        <v>2.4</v>
      </c>
      <c r="AS19" s="166" t="s">
        <v>28</v>
      </c>
      <c r="AT19" s="8" t="s">
        <v>294</v>
      </c>
    </row>
    <row r="20" spans="1:46" ht="30">
      <c r="A20" s="40" t="s">
        <v>679</v>
      </c>
      <c r="B20" s="3" t="s">
        <v>24</v>
      </c>
      <c r="C20" s="248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42" t="s">
        <v>709</v>
      </c>
      <c r="J20" s="170">
        <v>4</v>
      </c>
      <c r="K20" s="212">
        <f t="shared" si="0"/>
        <v>2.4</v>
      </c>
      <c r="L20" s="90"/>
      <c r="M20" s="87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>
        <v>2.4</v>
      </c>
      <c r="Y20" s="88"/>
      <c r="Z20" s="88"/>
      <c r="AA20" s="88"/>
      <c r="AB20" s="88"/>
      <c r="AC20" s="88"/>
      <c r="AD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196"/>
      <c r="AR20" s="206">
        <f t="shared" si="1"/>
        <v>2.4</v>
      </c>
      <c r="AS20" s="166" t="s">
        <v>29</v>
      </c>
      <c r="AT20" s="6" t="s">
        <v>295</v>
      </c>
    </row>
    <row r="21" spans="1:46" ht="35.25" customHeight="1">
      <c r="A21" s="40" t="s">
        <v>679</v>
      </c>
      <c r="B21" s="3" t="s">
        <v>24</v>
      </c>
      <c r="C21" s="248" t="s">
        <v>1159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42" t="s">
        <v>718</v>
      </c>
      <c r="J21" s="170">
        <v>3.7770000000000001</v>
      </c>
      <c r="K21" s="212">
        <f t="shared" si="0"/>
        <v>0</v>
      </c>
      <c r="L21" s="90"/>
      <c r="M21" s="87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196"/>
      <c r="AR21" s="206">
        <f t="shared" si="1"/>
        <v>0</v>
      </c>
      <c r="AS21" s="166" t="s">
        <v>30</v>
      </c>
      <c r="AT21" s="6" t="s">
        <v>296</v>
      </c>
    </row>
    <row r="22" spans="1:46" ht="30.75" customHeight="1">
      <c r="A22" s="40" t="s">
        <v>679</v>
      </c>
      <c r="B22" s="3" t="s">
        <v>24</v>
      </c>
      <c r="C22" s="248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42" t="s">
        <v>718</v>
      </c>
      <c r="J22" s="170">
        <v>4.8</v>
      </c>
      <c r="K22" s="182">
        <f t="shared" si="0"/>
        <v>4.8000000000000007</v>
      </c>
      <c r="L22" s="90"/>
      <c r="M22" s="87"/>
      <c r="N22" s="88"/>
      <c r="O22" s="88"/>
      <c r="P22" s="88"/>
      <c r="Q22" s="88"/>
      <c r="R22" s="88"/>
      <c r="S22" s="88"/>
      <c r="T22" s="88">
        <v>1.6</v>
      </c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>
        <v>1.6</v>
      </c>
      <c r="AI22" s="88"/>
      <c r="AJ22" s="88"/>
      <c r="AK22" s="88"/>
      <c r="AL22" s="88"/>
      <c r="AM22" s="88"/>
      <c r="AN22" s="88"/>
      <c r="AO22" s="88">
        <v>1.6</v>
      </c>
      <c r="AP22" s="88"/>
      <c r="AQ22" s="196"/>
      <c r="AR22" s="206">
        <f t="shared" si="1"/>
        <v>4.8000000000000007</v>
      </c>
      <c r="AS22" s="166" t="s">
        <v>31</v>
      </c>
      <c r="AT22" s="8" t="s">
        <v>297</v>
      </c>
    </row>
    <row r="23" spans="1:46" ht="30">
      <c r="A23" s="40" t="s">
        <v>679</v>
      </c>
      <c r="B23" s="3" t="s">
        <v>24</v>
      </c>
      <c r="C23" s="248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42" t="s">
        <v>718</v>
      </c>
      <c r="J23" s="170">
        <v>4.8</v>
      </c>
      <c r="K23" s="182">
        <f t="shared" si="0"/>
        <v>1.6</v>
      </c>
      <c r="L23" s="90"/>
      <c r="M23" s="87"/>
      <c r="N23" s="88"/>
      <c r="O23" s="88"/>
      <c r="P23" s="88"/>
      <c r="Q23" s="88"/>
      <c r="R23" s="88"/>
      <c r="S23" s="88"/>
      <c r="T23" s="88">
        <v>0.4</v>
      </c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>
        <v>0.4</v>
      </c>
      <c r="AG23" s="88"/>
      <c r="AH23" s="88"/>
      <c r="AI23" s="88"/>
      <c r="AJ23" s="88"/>
      <c r="AK23" s="88"/>
      <c r="AL23" s="88"/>
      <c r="AM23" s="88"/>
      <c r="AN23" s="88"/>
      <c r="AO23" s="88">
        <v>0.8</v>
      </c>
      <c r="AP23" s="88"/>
      <c r="AQ23" s="196"/>
      <c r="AR23" s="206">
        <f t="shared" si="1"/>
        <v>1.6</v>
      </c>
      <c r="AS23" s="166" t="s">
        <v>777</v>
      </c>
      <c r="AT23" s="8" t="s">
        <v>298</v>
      </c>
    </row>
    <row r="24" spans="1:46" ht="30">
      <c r="A24" s="40" t="s">
        <v>679</v>
      </c>
      <c r="B24" s="3" t="s">
        <v>24</v>
      </c>
      <c r="C24" s="248" t="s">
        <v>1158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42" t="s">
        <v>709</v>
      </c>
      <c r="J24" s="170">
        <v>0.8</v>
      </c>
      <c r="K24" s="182">
        <f t="shared" si="0"/>
        <v>0</v>
      </c>
      <c r="L24" s="90"/>
      <c r="M24" s="87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196"/>
      <c r="AR24" s="206">
        <f t="shared" si="1"/>
        <v>0</v>
      </c>
      <c r="AS24" s="166" t="s">
        <v>32</v>
      </c>
      <c r="AT24" s="8" t="s">
        <v>299</v>
      </c>
    </row>
    <row r="25" spans="1:46" ht="33.75" customHeight="1">
      <c r="A25" s="40" t="s">
        <v>679</v>
      </c>
      <c r="B25" s="3" t="s">
        <v>24</v>
      </c>
      <c r="C25" s="248" t="s">
        <v>1150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42" t="s">
        <v>726</v>
      </c>
      <c r="J25" s="170">
        <v>0.8</v>
      </c>
      <c r="K25" s="212">
        <f t="shared" si="0"/>
        <v>0</v>
      </c>
      <c r="L25" s="90"/>
      <c r="M25" s="87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196"/>
      <c r="AR25" s="206">
        <f t="shared" si="1"/>
        <v>0</v>
      </c>
      <c r="AS25" s="1" t="s">
        <v>33</v>
      </c>
      <c r="AT25" s="8" t="s">
        <v>300</v>
      </c>
    </row>
    <row r="26" spans="1:46" ht="34.5" customHeight="1">
      <c r="A26" s="40" t="s">
        <v>679</v>
      </c>
      <c r="B26" s="3" t="s">
        <v>24</v>
      </c>
      <c r="C26" s="248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670</v>
      </c>
      <c r="I26" s="42" t="s">
        <v>709</v>
      </c>
      <c r="J26" s="170">
        <v>0.75</v>
      </c>
      <c r="K26" s="212">
        <f t="shared" si="0"/>
        <v>0.35</v>
      </c>
      <c r="L26" s="90"/>
      <c r="M26" s="87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>
        <v>0.25</v>
      </c>
      <c r="AE26" s="88"/>
      <c r="AF26" s="88"/>
      <c r="AG26" s="88"/>
      <c r="AH26" s="88"/>
      <c r="AI26" s="88"/>
      <c r="AJ26" s="88"/>
      <c r="AK26" s="88"/>
      <c r="AL26" s="88"/>
      <c r="AM26" s="88"/>
      <c r="AN26" s="88">
        <v>0.1</v>
      </c>
      <c r="AO26" s="88"/>
      <c r="AP26" s="88"/>
      <c r="AQ26" s="196"/>
      <c r="AR26" s="206">
        <f t="shared" si="1"/>
        <v>0.35</v>
      </c>
      <c r="AS26" s="166" t="s">
        <v>34</v>
      </c>
      <c r="AT26" s="8" t="s">
        <v>301</v>
      </c>
    </row>
    <row r="27" spans="1:46" ht="32.25" customHeight="1">
      <c r="A27" s="40" t="s">
        <v>679</v>
      </c>
      <c r="B27" s="3" t="s">
        <v>24</v>
      </c>
      <c r="C27" s="248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670</v>
      </c>
      <c r="I27" s="42" t="s">
        <v>711</v>
      </c>
      <c r="J27" s="214"/>
      <c r="K27" s="212">
        <f t="shared" si="0"/>
        <v>0</v>
      </c>
      <c r="L27" s="90"/>
      <c r="M27" s="87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196"/>
      <c r="AR27" s="206">
        <f t="shared" si="1"/>
        <v>0</v>
      </c>
      <c r="AS27" s="1" t="s">
        <v>35</v>
      </c>
      <c r="AT27" s="8" t="s">
        <v>302</v>
      </c>
    </row>
    <row r="28" spans="1:46" ht="42.75">
      <c r="A28" s="40" t="s">
        <v>679</v>
      </c>
      <c r="B28" s="3" t="s">
        <v>24</v>
      </c>
      <c r="C28" s="248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42" t="s">
        <v>709</v>
      </c>
      <c r="J28" s="170">
        <v>1.6</v>
      </c>
      <c r="K28" s="182">
        <f t="shared" si="0"/>
        <v>0.8</v>
      </c>
      <c r="L28" s="90"/>
      <c r="M28" s="87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>
        <v>0.8</v>
      </c>
      <c r="AH28" s="88"/>
      <c r="AI28" s="88"/>
      <c r="AJ28" s="88"/>
      <c r="AK28" s="88"/>
      <c r="AL28" s="88"/>
      <c r="AM28" s="88"/>
      <c r="AN28" s="88"/>
      <c r="AO28" s="88"/>
      <c r="AP28" s="88"/>
      <c r="AQ28" s="196"/>
      <c r="AR28" s="206">
        <f t="shared" si="1"/>
        <v>0.8</v>
      </c>
      <c r="AS28" s="166" t="s">
        <v>36</v>
      </c>
      <c r="AT28" s="8" t="s">
        <v>303</v>
      </c>
    </row>
    <row r="29" spans="1:46" ht="37.5" customHeight="1">
      <c r="A29" s="40" t="s">
        <v>679</v>
      </c>
      <c r="B29" s="3" t="s">
        <v>24</v>
      </c>
      <c r="C29" s="248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42" t="s">
        <v>1094</v>
      </c>
      <c r="J29" s="214">
        <v>1.6</v>
      </c>
      <c r="K29" s="212">
        <f t="shared" si="0"/>
        <v>0.8</v>
      </c>
      <c r="L29" s="90"/>
      <c r="M29" s="87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>
        <v>0.8</v>
      </c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196"/>
      <c r="AR29" s="206">
        <f t="shared" si="1"/>
        <v>0.8</v>
      </c>
      <c r="AS29" s="1" t="s">
        <v>1000</v>
      </c>
      <c r="AT29" s="8" t="s">
        <v>304</v>
      </c>
    </row>
    <row r="30" spans="1:46" ht="30">
      <c r="A30" s="40" t="s">
        <v>679</v>
      </c>
      <c r="B30" s="3"/>
      <c r="C30" s="257" t="s">
        <v>1155</v>
      </c>
      <c r="D30" s="8"/>
      <c r="E30" s="3"/>
      <c r="F30" s="3"/>
      <c r="G30" s="3"/>
      <c r="H30" s="3"/>
      <c r="I30" s="42"/>
      <c r="J30" s="214"/>
      <c r="K30" s="212">
        <f t="shared" si="0"/>
        <v>0</v>
      </c>
      <c r="L30" s="90"/>
      <c r="M30" s="87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196"/>
      <c r="AR30" s="206">
        <f t="shared" si="1"/>
        <v>0</v>
      </c>
      <c r="AS30" s="2" t="s">
        <v>38</v>
      </c>
      <c r="AT30" s="8"/>
    </row>
    <row r="31" spans="1:46" ht="30">
      <c r="A31" s="40" t="s">
        <v>679</v>
      </c>
      <c r="B31" s="6" t="s">
        <v>679</v>
      </c>
      <c r="C31" s="248" t="s">
        <v>1152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42" t="s">
        <v>711</v>
      </c>
      <c r="J31" s="170">
        <v>0.8</v>
      </c>
      <c r="K31" s="212">
        <f t="shared" si="0"/>
        <v>0</v>
      </c>
      <c r="L31" s="90"/>
      <c r="M31" s="87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196"/>
      <c r="AR31" s="206">
        <f t="shared" si="1"/>
        <v>0</v>
      </c>
      <c r="AS31" s="166" t="s">
        <v>39</v>
      </c>
      <c r="AT31" s="8" t="s">
        <v>305</v>
      </c>
    </row>
    <row r="32" spans="1:46" ht="30">
      <c r="A32" s="40" t="s">
        <v>679</v>
      </c>
      <c r="B32" s="6" t="s">
        <v>679</v>
      </c>
      <c r="C32" s="248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42" t="s">
        <v>711</v>
      </c>
      <c r="J32" s="214"/>
      <c r="K32" s="212">
        <f t="shared" si="0"/>
        <v>0</v>
      </c>
      <c r="L32" s="90"/>
      <c r="M32" s="87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196"/>
      <c r="AR32" s="206">
        <f t="shared" si="1"/>
        <v>0</v>
      </c>
      <c r="AS32" s="1" t="s">
        <v>40</v>
      </c>
      <c r="AT32" s="8" t="s">
        <v>306</v>
      </c>
    </row>
    <row r="33" spans="1:46" ht="30">
      <c r="A33" s="40" t="s">
        <v>679</v>
      </c>
      <c r="B33" s="6" t="s">
        <v>679</v>
      </c>
      <c r="C33" s="248" t="s">
        <v>1153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42" t="s">
        <v>709</v>
      </c>
      <c r="J33" s="170">
        <v>1.6</v>
      </c>
      <c r="K33" s="212">
        <f t="shared" si="0"/>
        <v>1.4</v>
      </c>
      <c r="L33" s="90"/>
      <c r="M33" s="87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>
        <v>0.6</v>
      </c>
      <c r="AE33" s="88"/>
      <c r="AF33" s="88"/>
      <c r="AG33" s="88">
        <v>0.8</v>
      </c>
      <c r="AH33" s="88"/>
      <c r="AI33" s="88"/>
      <c r="AJ33" s="88"/>
      <c r="AK33" s="88"/>
      <c r="AL33" s="88"/>
      <c r="AM33" s="88"/>
      <c r="AN33" s="88"/>
      <c r="AO33" s="88"/>
      <c r="AP33" s="88"/>
      <c r="AQ33" s="196"/>
      <c r="AR33" s="206">
        <f t="shared" si="1"/>
        <v>1.4</v>
      </c>
      <c r="AS33" s="166" t="s">
        <v>41</v>
      </c>
      <c r="AT33" s="8" t="s">
        <v>307</v>
      </c>
    </row>
    <row r="34" spans="1:46" ht="30">
      <c r="A34" s="40" t="s">
        <v>679</v>
      </c>
      <c r="B34" s="6" t="s">
        <v>679</v>
      </c>
      <c r="C34" s="248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42" t="s">
        <v>709</v>
      </c>
      <c r="J34" s="170">
        <v>1.6</v>
      </c>
      <c r="K34" s="182">
        <f t="shared" si="0"/>
        <v>0.8</v>
      </c>
      <c r="L34" s="90"/>
      <c r="M34" s="87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>
        <v>0.8</v>
      </c>
      <c r="AH34" s="88"/>
      <c r="AI34" s="88"/>
      <c r="AJ34" s="88"/>
      <c r="AK34" s="88"/>
      <c r="AL34" s="88"/>
      <c r="AM34" s="88"/>
      <c r="AN34" s="88"/>
      <c r="AO34" s="88"/>
      <c r="AP34" s="88"/>
      <c r="AQ34" s="196"/>
      <c r="AR34" s="206">
        <f t="shared" si="1"/>
        <v>0.8</v>
      </c>
      <c r="AS34" s="1" t="s">
        <v>42</v>
      </c>
      <c r="AT34" s="8" t="s">
        <v>308</v>
      </c>
    </row>
    <row r="35" spans="1:46" ht="30">
      <c r="A35" s="40" t="s">
        <v>679</v>
      </c>
      <c r="B35" s="6" t="s">
        <v>679</v>
      </c>
      <c r="C35" s="248" t="s">
        <v>1151</v>
      </c>
      <c r="D35" s="8" t="s">
        <v>309</v>
      </c>
      <c r="E35" s="3"/>
      <c r="F35" s="3" t="s">
        <v>668</v>
      </c>
      <c r="G35" s="3" t="s">
        <v>668</v>
      </c>
      <c r="H35" s="3" t="s">
        <v>668</v>
      </c>
      <c r="I35" s="42" t="s">
        <v>711</v>
      </c>
      <c r="J35" s="214"/>
      <c r="K35" s="212">
        <f t="shared" si="0"/>
        <v>0</v>
      </c>
      <c r="L35" s="90"/>
      <c r="M35" s="87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196"/>
      <c r="AR35" s="206">
        <f t="shared" si="1"/>
        <v>0</v>
      </c>
      <c r="AS35" s="1" t="s">
        <v>43</v>
      </c>
      <c r="AT35" s="8" t="s">
        <v>309</v>
      </c>
    </row>
    <row r="36" spans="1:46" ht="30">
      <c r="A36" s="40" t="s">
        <v>679</v>
      </c>
      <c r="B36" s="6" t="s">
        <v>679</v>
      </c>
      <c r="C36" s="248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42" t="s">
        <v>711</v>
      </c>
      <c r="J36" s="214"/>
      <c r="K36" s="212">
        <f t="shared" si="0"/>
        <v>0</v>
      </c>
      <c r="L36" s="90"/>
      <c r="M36" s="87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196"/>
      <c r="AR36" s="206">
        <f t="shared" si="1"/>
        <v>0</v>
      </c>
      <c r="AS36" s="1" t="s">
        <v>44</v>
      </c>
      <c r="AT36" s="8" t="s">
        <v>899</v>
      </c>
    </row>
    <row r="37" spans="1:46" ht="30">
      <c r="A37" s="40" t="s">
        <v>679</v>
      </c>
      <c r="B37" s="6" t="s">
        <v>679</v>
      </c>
      <c r="C37" s="248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42" t="s">
        <v>711</v>
      </c>
      <c r="J37" s="214"/>
      <c r="K37" s="212">
        <f t="shared" si="0"/>
        <v>0</v>
      </c>
      <c r="L37" s="90"/>
      <c r="M37" s="87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196"/>
      <c r="AR37" s="206">
        <f t="shared" si="1"/>
        <v>0</v>
      </c>
      <c r="AS37" s="1" t="s">
        <v>45</v>
      </c>
      <c r="AT37" s="8" t="s">
        <v>311</v>
      </c>
    </row>
    <row r="38" spans="1:46" ht="30.75" customHeight="1">
      <c r="A38" s="40" t="s">
        <v>679</v>
      </c>
      <c r="B38" s="6" t="s">
        <v>679</v>
      </c>
      <c r="C38" s="248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42" t="s">
        <v>709</v>
      </c>
      <c r="J38" s="170">
        <v>0.68700000000000006</v>
      </c>
      <c r="K38" s="212">
        <f t="shared" si="0"/>
        <v>0</v>
      </c>
      <c r="L38" s="90"/>
      <c r="M38" s="87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196"/>
      <c r="AR38" s="206">
        <f t="shared" si="1"/>
        <v>0</v>
      </c>
      <c r="AS38" s="166" t="s">
        <v>46</v>
      </c>
      <c r="AT38" s="8" t="s">
        <v>851</v>
      </c>
    </row>
    <row r="39" spans="1:46" ht="30">
      <c r="A39" s="40" t="s">
        <v>679</v>
      </c>
      <c r="B39" s="6" t="s">
        <v>679</v>
      </c>
      <c r="C39" s="248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42" t="s">
        <v>711</v>
      </c>
      <c r="J39" s="214"/>
      <c r="K39" s="212">
        <f t="shared" si="0"/>
        <v>0</v>
      </c>
      <c r="L39" s="90"/>
      <c r="M39" s="87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196"/>
      <c r="AR39" s="206">
        <f t="shared" si="1"/>
        <v>0</v>
      </c>
      <c r="AS39" s="1" t="s">
        <v>47</v>
      </c>
      <c r="AT39" s="8" t="s">
        <v>313</v>
      </c>
    </row>
    <row r="40" spans="1:46" ht="30">
      <c r="A40" s="40" t="s">
        <v>679</v>
      </c>
      <c r="B40" s="6" t="s">
        <v>679</v>
      </c>
      <c r="C40" s="248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42" t="s">
        <v>711</v>
      </c>
      <c r="J40" s="214"/>
      <c r="K40" s="212">
        <f t="shared" si="0"/>
        <v>0</v>
      </c>
      <c r="L40" s="90"/>
      <c r="M40" s="87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196"/>
      <c r="AR40" s="206">
        <f t="shared" si="1"/>
        <v>0</v>
      </c>
      <c r="AS40" s="1" t="s">
        <v>48</v>
      </c>
      <c r="AT40" s="8" t="s">
        <v>314</v>
      </c>
    </row>
    <row r="41" spans="1:46" ht="30">
      <c r="A41" s="40" t="s">
        <v>679</v>
      </c>
      <c r="B41" s="6" t="s">
        <v>679</v>
      </c>
      <c r="C41" s="180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42" t="s">
        <v>711</v>
      </c>
      <c r="J41" s="214"/>
      <c r="K41" s="212">
        <f t="shared" si="0"/>
        <v>0</v>
      </c>
      <c r="L41" s="90"/>
      <c r="M41" s="87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196"/>
      <c r="AR41" s="206">
        <f t="shared" si="1"/>
        <v>0</v>
      </c>
      <c r="AS41" s="6" t="s">
        <v>49</v>
      </c>
      <c r="AT41" s="8" t="s">
        <v>315</v>
      </c>
    </row>
    <row r="42" spans="1:46" ht="30">
      <c r="A42" s="40" t="s">
        <v>679</v>
      </c>
      <c r="B42" s="3"/>
      <c r="C42" s="257" t="s">
        <v>1156</v>
      </c>
      <c r="D42" s="8"/>
      <c r="E42" s="3"/>
      <c r="F42" s="3"/>
      <c r="G42" s="3"/>
      <c r="H42" s="3"/>
      <c r="I42" s="42"/>
      <c r="J42" s="214"/>
      <c r="K42" s="212">
        <f t="shared" si="0"/>
        <v>0</v>
      </c>
      <c r="L42" s="90"/>
      <c r="M42" s="87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196"/>
      <c r="AR42" s="206">
        <f t="shared" si="1"/>
        <v>0</v>
      </c>
      <c r="AS42" s="1" t="s">
        <v>50</v>
      </c>
      <c r="AT42" s="8"/>
    </row>
    <row r="43" spans="1:46" ht="30">
      <c r="A43" s="40" t="s">
        <v>679</v>
      </c>
      <c r="B43" s="3" t="s">
        <v>24</v>
      </c>
      <c r="C43" s="250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42" t="s">
        <v>716</v>
      </c>
      <c r="J43" s="170">
        <v>10.416</v>
      </c>
      <c r="K43" s="212">
        <f t="shared" si="0"/>
        <v>2.4000000000000004</v>
      </c>
      <c r="L43" s="90"/>
      <c r="M43" s="87"/>
      <c r="N43" s="88"/>
      <c r="O43" s="88"/>
      <c r="P43" s="88"/>
      <c r="Q43" s="88"/>
      <c r="R43" s="88"/>
      <c r="S43" s="88"/>
      <c r="T43" s="88">
        <v>0.8</v>
      </c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>
        <v>0.8</v>
      </c>
      <c r="AI43" s="88"/>
      <c r="AJ43" s="88"/>
      <c r="AK43" s="88"/>
      <c r="AL43" s="88"/>
      <c r="AM43" s="88"/>
      <c r="AN43" s="88">
        <v>0.8</v>
      </c>
      <c r="AO43" s="88"/>
      <c r="AP43" s="88"/>
      <c r="AQ43" s="196"/>
      <c r="AR43" s="206">
        <f t="shared" si="1"/>
        <v>2.4000000000000004</v>
      </c>
      <c r="AS43" s="168" t="s">
        <v>51</v>
      </c>
      <c r="AT43" s="8" t="s">
        <v>316</v>
      </c>
    </row>
    <row r="44" spans="1:46" ht="30">
      <c r="A44" s="40" t="s">
        <v>679</v>
      </c>
      <c r="B44" s="3" t="s">
        <v>24</v>
      </c>
      <c r="C44" s="250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42" t="s">
        <v>716</v>
      </c>
      <c r="J44" s="170">
        <v>20.832000000000001</v>
      </c>
      <c r="K44" s="212">
        <f t="shared" si="0"/>
        <v>2.4000000000000004</v>
      </c>
      <c r="L44" s="90"/>
      <c r="M44" s="87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>
        <v>0.8</v>
      </c>
      <c r="AE44" s="88"/>
      <c r="AF44" s="88"/>
      <c r="AG44" s="88"/>
      <c r="AH44" s="88">
        <v>0.8</v>
      </c>
      <c r="AI44" s="88"/>
      <c r="AJ44" s="88"/>
      <c r="AK44" s="88"/>
      <c r="AL44" s="88"/>
      <c r="AM44" s="88"/>
      <c r="AN44" s="88"/>
      <c r="AO44" s="88">
        <v>0.8</v>
      </c>
      <c r="AP44" s="88"/>
      <c r="AQ44" s="196"/>
      <c r="AR44" s="206">
        <f t="shared" si="1"/>
        <v>2.4000000000000004</v>
      </c>
      <c r="AS44" s="168" t="s">
        <v>52</v>
      </c>
      <c r="AT44" s="8" t="s">
        <v>317</v>
      </c>
    </row>
    <row r="45" spans="1:46" ht="30">
      <c r="A45" s="40" t="s">
        <v>679</v>
      </c>
      <c r="B45" s="3" t="s">
        <v>24</v>
      </c>
      <c r="C45" s="250" t="s">
        <v>53</v>
      </c>
      <c r="D45" s="8" t="s">
        <v>318</v>
      </c>
      <c r="E45" s="11">
        <v>6907007175</v>
      </c>
      <c r="F45" s="3">
        <v>2</v>
      </c>
      <c r="G45" s="3">
        <v>0.8</v>
      </c>
      <c r="H45" s="3" t="s">
        <v>668</v>
      </c>
      <c r="I45" s="42" t="s">
        <v>718</v>
      </c>
      <c r="J45" s="220">
        <v>13.888</v>
      </c>
      <c r="K45" s="212">
        <f t="shared" si="0"/>
        <v>1.6</v>
      </c>
      <c r="L45" s="90"/>
      <c r="M45" s="87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>
        <v>0.8</v>
      </c>
      <c r="AG45" s="88"/>
      <c r="AH45" s="88"/>
      <c r="AI45" s="88"/>
      <c r="AJ45" s="88"/>
      <c r="AK45" s="88"/>
      <c r="AL45" s="88"/>
      <c r="AM45" s="88"/>
      <c r="AN45" s="88"/>
      <c r="AO45" s="88">
        <v>0.8</v>
      </c>
      <c r="AP45" s="88"/>
      <c r="AQ45" s="196"/>
      <c r="AR45" s="206">
        <f t="shared" si="1"/>
        <v>1.6</v>
      </c>
      <c r="AS45" s="4" t="s">
        <v>53</v>
      </c>
      <c r="AT45" s="8" t="s">
        <v>318</v>
      </c>
    </row>
    <row r="46" spans="1:46" ht="24.75" customHeight="1">
      <c r="A46" s="40" t="s">
        <v>679</v>
      </c>
      <c r="B46" s="3" t="s">
        <v>24</v>
      </c>
      <c r="C46" s="250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42" t="s">
        <v>716</v>
      </c>
      <c r="J46" s="214"/>
      <c r="K46" s="212">
        <f t="shared" si="0"/>
        <v>0</v>
      </c>
      <c r="L46" s="90"/>
      <c r="M46" s="87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196"/>
      <c r="AR46" s="206">
        <f t="shared" si="1"/>
        <v>0</v>
      </c>
      <c r="AS46" s="4" t="s">
        <v>54</v>
      </c>
      <c r="AT46" s="8" t="s">
        <v>319</v>
      </c>
    </row>
    <row r="47" spans="1:46" ht="30">
      <c r="A47" s="40" t="s">
        <v>679</v>
      </c>
      <c r="B47" s="3" t="s">
        <v>24</v>
      </c>
      <c r="C47" s="250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42" t="s">
        <v>720</v>
      </c>
      <c r="J47" s="214">
        <v>1.6</v>
      </c>
      <c r="K47" s="212">
        <f t="shared" si="0"/>
        <v>1.6</v>
      </c>
      <c r="L47" s="90"/>
      <c r="M47" s="87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>
        <v>1.6</v>
      </c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196"/>
      <c r="AR47" s="206">
        <f t="shared" si="1"/>
        <v>1.6</v>
      </c>
      <c r="AS47" s="4" t="s">
        <v>55</v>
      </c>
      <c r="AT47" s="6" t="s">
        <v>320</v>
      </c>
    </row>
    <row r="48" spans="1:46" ht="30">
      <c r="A48" s="40" t="s">
        <v>679</v>
      </c>
      <c r="B48" s="3" t="s">
        <v>24</v>
      </c>
      <c r="C48" s="250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42" t="s">
        <v>709</v>
      </c>
      <c r="J48" s="214"/>
      <c r="K48" s="212">
        <f t="shared" si="0"/>
        <v>0</v>
      </c>
      <c r="L48" s="90"/>
      <c r="M48" s="87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196"/>
      <c r="AR48" s="206">
        <f t="shared" si="1"/>
        <v>0</v>
      </c>
      <c r="AS48" s="4" t="s">
        <v>56</v>
      </c>
      <c r="AT48" s="8" t="s">
        <v>321</v>
      </c>
    </row>
    <row r="49" spans="1:46" ht="30">
      <c r="A49" s="40" t="s">
        <v>679</v>
      </c>
      <c r="B49" s="3" t="s">
        <v>24</v>
      </c>
      <c r="C49" s="250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42" t="s">
        <v>711</v>
      </c>
      <c r="J49" s="214"/>
      <c r="K49" s="212">
        <f t="shared" si="0"/>
        <v>0</v>
      </c>
      <c r="L49" s="90"/>
      <c r="M49" s="87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196"/>
      <c r="AR49" s="206">
        <f t="shared" si="1"/>
        <v>0</v>
      </c>
      <c r="AS49" s="4" t="s">
        <v>57</v>
      </c>
      <c r="AT49" s="8" t="s">
        <v>322</v>
      </c>
    </row>
    <row r="50" spans="1:46" ht="30">
      <c r="A50" s="40" t="s">
        <v>679</v>
      </c>
      <c r="B50" s="3"/>
      <c r="C50" s="258" t="s">
        <v>1160</v>
      </c>
      <c r="D50" s="8"/>
      <c r="E50" s="3"/>
      <c r="F50" s="3"/>
      <c r="G50" s="3"/>
      <c r="H50" s="3"/>
      <c r="I50" s="42"/>
      <c r="J50" s="214"/>
      <c r="K50" s="212">
        <f t="shared" si="0"/>
        <v>0</v>
      </c>
      <c r="L50" s="90"/>
      <c r="M50" s="87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196"/>
      <c r="AR50" s="206">
        <f t="shared" si="1"/>
        <v>0</v>
      </c>
      <c r="AS50" s="5" t="s">
        <v>38</v>
      </c>
      <c r="AT50" s="8"/>
    </row>
    <row r="51" spans="1:46" ht="30">
      <c r="A51" s="40" t="s">
        <v>679</v>
      </c>
      <c r="B51" s="6" t="s">
        <v>679</v>
      </c>
      <c r="C51" s="250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42" t="s">
        <v>709</v>
      </c>
      <c r="J51" s="170">
        <v>0.8</v>
      </c>
      <c r="K51" s="212">
        <f t="shared" si="0"/>
        <v>0</v>
      </c>
      <c r="L51" s="90"/>
      <c r="M51" s="87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196"/>
      <c r="AR51" s="206">
        <f t="shared" si="1"/>
        <v>0</v>
      </c>
      <c r="AS51" s="168" t="s">
        <v>58</v>
      </c>
      <c r="AT51" s="8" t="s">
        <v>323</v>
      </c>
    </row>
    <row r="52" spans="1:46" ht="30.75" customHeight="1">
      <c r="A52" s="40" t="s">
        <v>679</v>
      </c>
      <c r="B52" s="6" t="s">
        <v>679</v>
      </c>
      <c r="C52" s="250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42" t="s">
        <v>709</v>
      </c>
      <c r="J52" s="170">
        <v>6.4</v>
      </c>
      <c r="K52" s="212">
        <f t="shared" si="0"/>
        <v>0.8</v>
      </c>
      <c r="L52" s="90"/>
      <c r="M52" s="87"/>
      <c r="N52" s="88"/>
      <c r="O52" s="88"/>
      <c r="P52" s="88"/>
      <c r="Q52" s="88"/>
      <c r="R52" s="88"/>
      <c r="S52" s="88">
        <v>0.8</v>
      </c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196"/>
      <c r="AR52" s="206">
        <f t="shared" si="1"/>
        <v>0.8</v>
      </c>
      <c r="AS52" s="168" t="s">
        <v>59</v>
      </c>
      <c r="AT52" s="8" t="s">
        <v>324</v>
      </c>
    </row>
    <row r="53" spans="1:46" ht="30">
      <c r="A53" s="40" t="s">
        <v>679</v>
      </c>
      <c r="B53" s="6" t="s">
        <v>679</v>
      </c>
      <c r="C53" s="250" t="s">
        <v>60</v>
      </c>
      <c r="D53" s="6" t="s">
        <v>325</v>
      </c>
      <c r="E53" s="11">
        <v>6907007016</v>
      </c>
      <c r="F53" s="3">
        <v>1</v>
      </c>
      <c r="G53" s="3">
        <v>0.8</v>
      </c>
      <c r="H53" s="3" t="s">
        <v>668</v>
      </c>
      <c r="I53" s="42" t="s">
        <v>709</v>
      </c>
      <c r="J53" s="170">
        <v>1.6</v>
      </c>
      <c r="K53" s="212">
        <f t="shared" si="0"/>
        <v>0</v>
      </c>
      <c r="L53" s="90"/>
      <c r="M53" s="87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196"/>
      <c r="AR53" s="206">
        <f t="shared" si="1"/>
        <v>0</v>
      </c>
      <c r="AS53" s="168" t="s">
        <v>60</v>
      </c>
      <c r="AT53" s="6" t="s">
        <v>325</v>
      </c>
    </row>
    <row r="54" spans="1:46" ht="30">
      <c r="A54" s="40" t="s">
        <v>679</v>
      </c>
      <c r="B54" s="6" t="s">
        <v>679</v>
      </c>
      <c r="C54" s="250" t="s">
        <v>61</v>
      </c>
      <c r="D54" s="6" t="s">
        <v>326</v>
      </c>
      <c r="E54" s="11">
        <v>6907006968</v>
      </c>
      <c r="F54" s="14">
        <v>1</v>
      </c>
      <c r="G54" s="3">
        <v>0.8</v>
      </c>
      <c r="H54" s="3" t="s">
        <v>668</v>
      </c>
      <c r="I54" s="42" t="s">
        <v>709</v>
      </c>
      <c r="J54" s="170">
        <v>3.9060000000000001</v>
      </c>
      <c r="K54" s="212">
        <f t="shared" si="0"/>
        <v>0</v>
      </c>
      <c r="L54" s="90"/>
      <c r="M54" s="87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196"/>
      <c r="AR54" s="206">
        <f t="shared" si="1"/>
        <v>0</v>
      </c>
      <c r="AS54" s="4" t="s">
        <v>61</v>
      </c>
      <c r="AT54" s="6" t="s">
        <v>326</v>
      </c>
    </row>
    <row r="55" spans="1:46" ht="30">
      <c r="A55" s="40" t="s">
        <v>679</v>
      </c>
      <c r="B55" s="6" t="s">
        <v>679</v>
      </c>
      <c r="C55" s="180" t="s">
        <v>62</v>
      </c>
      <c r="D55" s="6" t="s">
        <v>327</v>
      </c>
      <c r="E55" s="3"/>
      <c r="F55" s="3" t="s">
        <v>668</v>
      </c>
      <c r="G55" s="3" t="s">
        <v>668</v>
      </c>
      <c r="H55" s="3" t="s">
        <v>668</v>
      </c>
      <c r="I55" s="42" t="s">
        <v>711</v>
      </c>
      <c r="J55" s="214"/>
      <c r="K55" s="212">
        <f t="shared" si="0"/>
        <v>0</v>
      </c>
      <c r="L55" s="90"/>
      <c r="M55" s="87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196"/>
      <c r="AR55" s="206">
        <f t="shared" si="1"/>
        <v>0</v>
      </c>
      <c r="AS55" s="6" t="s">
        <v>62</v>
      </c>
      <c r="AT55" s="6" t="s">
        <v>327</v>
      </c>
    </row>
    <row r="56" spans="1:46" ht="30">
      <c r="A56" s="40" t="s">
        <v>679</v>
      </c>
      <c r="B56" s="6" t="s">
        <v>679</v>
      </c>
      <c r="C56" s="180" t="s">
        <v>63</v>
      </c>
      <c r="D56" s="6" t="s">
        <v>328</v>
      </c>
      <c r="E56" s="3">
        <v>6908006752</v>
      </c>
      <c r="F56" s="3">
        <v>1</v>
      </c>
      <c r="G56" s="3">
        <v>0.8</v>
      </c>
      <c r="H56" s="3" t="s">
        <v>668</v>
      </c>
      <c r="I56" s="42"/>
      <c r="J56" s="220" t="s">
        <v>668</v>
      </c>
      <c r="K56" s="212">
        <f t="shared" si="0"/>
        <v>0</v>
      </c>
      <c r="L56" s="90"/>
      <c r="M56" s="87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196"/>
      <c r="AR56" s="206">
        <f t="shared" si="1"/>
        <v>0</v>
      </c>
      <c r="AS56" s="6" t="s">
        <v>63</v>
      </c>
      <c r="AT56" s="6" t="s">
        <v>328</v>
      </c>
    </row>
    <row r="57" spans="1:46" ht="35.25" customHeight="1">
      <c r="A57" s="40" t="s">
        <v>679</v>
      </c>
      <c r="B57" s="6" t="s">
        <v>679</v>
      </c>
      <c r="C57" s="250" t="s">
        <v>64</v>
      </c>
      <c r="D57" s="6" t="s">
        <v>328</v>
      </c>
      <c r="E57" s="3"/>
      <c r="F57" s="3">
        <v>3</v>
      </c>
      <c r="G57" s="3">
        <v>0.8</v>
      </c>
      <c r="H57" s="3" t="s">
        <v>668</v>
      </c>
      <c r="I57" s="42" t="s">
        <v>709</v>
      </c>
      <c r="J57" s="170">
        <v>2.4</v>
      </c>
      <c r="K57" s="212">
        <f t="shared" si="0"/>
        <v>0</v>
      </c>
      <c r="L57" s="90"/>
      <c r="M57" s="87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196"/>
      <c r="AR57" s="206">
        <f t="shared" si="1"/>
        <v>0</v>
      </c>
      <c r="AS57" s="4" t="s">
        <v>64</v>
      </c>
      <c r="AT57" s="6" t="s">
        <v>328</v>
      </c>
    </row>
    <row r="58" spans="1:46" ht="30">
      <c r="A58" s="40" t="s">
        <v>679</v>
      </c>
      <c r="B58" s="6" t="s">
        <v>679</v>
      </c>
      <c r="C58" s="180" t="s">
        <v>65</v>
      </c>
      <c r="D58" s="6" t="s">
        <v>329</v>
      </c>
      <c r="E58" s="11">
        <v>6907006950</v>
      </c>
      <c r="F58" s="14">
        <v>1</v>
      </c>
      <c r="G58" s="3">
        <v>0.8</v>
      </c>
      <c r="H58" s="3" t="s">
        <v>668</v>
      </c>
      <c r="I58" s="42" t="s">
        <v>1095</v>
      </c>
      <c r="J58" s="220">
        <v>0.8</v>
      </c>
      <c r="K58" s="182">
        <f t="shared" si="0"/>
        <v>0</v>
      </c>
      <c r="L58" s="90"/>
      <c r="M58" s="87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196"/>
      <c r="AR58" s="206">
        <f t="shared" si="1"/>
        <v>0</v>
      </c>
      <c r="AS58" s="6" t="s">
        <v>65</v>
      </c>
      <c r="AT58" s="6" t="s">
        <v>329</v>
      </c>
    </row>
    <row r="59" spans="1:46" ht="30">
      <c r="A59" s="40" t="s">
        <v>679</v>
      </c>
      <c r="B59" s="6" t="s">
        <v>679</v>
      </c>
      <c r="C59" s="250" t="s">
        <v>66</v>
      </c>
      <c r="D59" s="6" t="s">
        <v>330</v>
      </c>
      <c r="E59" s="3">
        <v>6907007400</v>
      </c>
      <c r="F59" s="3">
        <v>1</v>
      </c>
      <c r="G59" s="3">
        <v>0.8</v>
      </c>
      <c r="H59" s="3" t="s">
        <v>668</v>
      </c>
      <c r="I59" s="42" t="s">
        <v>711</v>
      </c>
      <c r="J59" s="170">
        <v>3.472</v>
      </c>
      <c r="K59" s="212">
        <f t="shared" si="0"/>
        <v>0</v>
      </c>
      <c r="L59" s="90"/>
      <c r="M59" s="87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196"/>
      <c r="AR59" s="206">
        <f t="shared" si="1"/>
        <v>0</v>
      </c>
      <c r="AS59" s="168" t="s">
        <v>66</v>
      </c>
      <c r="AT59" s="6" t="s">
        <v>330</v>
      </c>
    </row>
    <row r="60" spans="1:46" ht="30">
      <c r="A60" s="40" t="s">
        <v>679</v>
      </c>
      <c r="B60" s="6" t="s">
        <v>679</v>
      </c>
      <c r="C60" s="250" t="s">
        <v>67</v>
      </c>
      <c r="D60" s="6" t="s">
        <v>331</v>
      </c>
      <c r="E60" s="3"/>
      <c r="F60" s="3" t="s">
        <v>668</v>
      </c>
      <c r="G60" s="3" t="s">
        <v>668</v>
      </c>
      <c r="H60" s="3" t="s">
        <v>668</v>
      </c>
      <c r="I60" s="42" t="s">
        <v>711</v>
      </c>
      <c r="J60" s="214"/>
      <c r="K60" s="212">
        <f t="shared" si="0"/>
        <v>0</v>
      </c>
      <c r="L60" s="90"/>
      <c r="M60" s="87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196"/>
      <c r="AR60" s="206">
        <f t="shared" si="1"/>
        <v>0</v>
      </c>
      <c r="AS60" s="4" t="s">
        <v>67</v>
      </c>
      <c r="AT60" s="6" t="s">
        <v>331</v>
      </c>
    </row>
    <row r="61" spans="1:46" ht="35.25" customHeight="1">
      <c r="A61" s="40" t="s">
        <v>679</v>
      </c>
      <c r="B61" s="6" t="s">
        <v>679</v>
      </c>
      <c r="C61" s="250" t="s">
        <v>862</v>
      </c>
      <c r="D61" s="6" t="s">
        <v>863</v>
      </c>
      <c r="E61" s="3">
        <v>6907005812</v>
      </c>
      <c r="F61" s="3" t="s">
        <v>668</v>
      </c>
      <c r="G61" s="3" t="s">
        <v>668</v>
      </c>
      <c r="H61" s="3" t="s">
        <v>668</v>
      </c>
      <c r="I61" s="151" t="s">
        <v>964</v>
      </c>
      <c r="J61" s="215">
        <v>1.0920000000000001</v>
      </c>
      <c r="K61" s="212">
        <f t="shared" si="0"/>
        <v>0</v>
      </c>
      <c r="L61" s="90"/>
      <c r="M61" s="87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196"/>
      <c r="AR61" s="206">
        <f t="shared" si="1"/>
        <v>0</v>
      </c>
      <c r="AS61" s="168" t="s">
        <v>862</v>
      </c>
      <c r="AT61" s="6" t="s">
        <v>863</v>
      </c>
    </row>
    <row r="62" spans="1:46" ht="40.5" customHeight="1">
      <c r="A62" s="40" t="s">
        <v>679</v>
      </c>
      <c r="B62" s="6" t="s">
        <v>679</v>
      </c>
      <c r="C62" s="250" t="s">
        <v>965</v>
      </c>
      <c r="D62" s="6" t="s">
        <v>967</v>
      </c>
      <c r="E62" s="3">
        <v>6907010072</v>
      </c>
      <c r="F62" s="3"/>
      <c r="G62" s="3"/>
      <c r="H62" s="3"/>
      <c r="I62" s="151" t="s">
        <v>966</v>
      </c>
      <c r="J62" s="215">
        <v>0.8</v>
      </c>
      <c r="K62" s="212">
        <f t="shared" si="0"/>
        <v>0</v>
      </c>
      <c r="L62" s="90"/>
      <c r="M62" s="87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196"/>
      <c r="AR62" s="206">
        <f t="shared" si="1"/>
        <v>0</v>
      </c>
      <c r="AS62" s="168" t="s">
        <v>965</v>
      </c>
      <c r="AT62" s="6" t="s">
        <v>967</v>
      </c>
    </row>
    <row r="63" spans="1:46" ht="35.25" customHeight="1">
      <c r="A63" s="40" t="s">
        <v>679</v>
      </c>
      <c r="B63" s="6" t="s">
        <v>679</v>
      </c>
      <c r="C63" s="250" t="s">
        <v>993</v>
      </c>
      <c r="D63" s="6" t="s">
        <v>994</v>
      </c>
      <c r="E63" s="3">
        <v>6907010065</v>
      </c>
      <c r="F63" s="3"/>
      <c r="G63" s="3"/>
      <c r="H63" s="3"/>
      <c r="I63" s="151"/>
      <c r="J63" s="215">
        <v>0.45</v>
      </c>
      <c r="K63" s="212">
        <f t="shared" si="0"/>
        <v>0</v>
      </c>
      <c r="L63" s="90"/>
      <c r="M63" s="87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196"/>
      <c r="AR63" s="206">
        <f t="shared" si="1"/>
        <v>0</v>
      </c>
      <c r="AS63" s="168" t="s">
        <v>993</v>
      </c>
      <c r="AT63" s="6" t="s">
        <v>994</v>
      </c>
    </row>
    <row r="64" spans="1:46" ht="35.25" customHeight="1">
      <c r="A64" s="40" t="s">
        <v>679</v>
      </c>
      <c r="B64" s="6" t="s">
        <v>679</v>
      </c>
      <c r="C64" s="250" t="s">
        <v>995</v>
      </c>
      <c r="D64" s="6" t="s">
        <v>996</v>
      </c>
      <c r="E64" s="3">
        <v>6907010097</v>
      </c>
      <c r="F64" s="3"/>
      <c r="G64" s="3"/>
      <c r="H64" s="3"/>
      <c r="I64" s="151"/>
      <c r="J64" s="215">
        <v>0.3</v>
      </c>
      <c r="K64" s="212">
        <f t="shared" si="0"/>
        <v>0</v>
      </c>
      <c r="L64" s="90"/>
      <c r="M64" s="87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196"/>
      <c r="AR64" s="206">
        <f t="shared" si="1"/>
        <v>0</v>
      </c>
      <c r="AS64" s="168" t="s">
        <v>995</v>
      </c>
      <c r="AT64" s="6" t="s">
        <v>996</v>
      </c>
    </row>
    <row r="65" spans="1:46" ht="30">
      <c r="A65" s="40" t="s">
        <v>679</v>
      </c>
      <c r="B65" s="3"/>
      <c r="C65" s="259" t="s">
        <v>68</v>
      </c>
      <c r="D65" s="6"/>
      <c r="E65" s="11"/>
      <c r="F65" s="14"/>
      <c r="G65" s="14"/>
      <c r="H65" s="3"/>
      <c r="I65" s="42"/>
      <c r="J65" s="214"/>
      <c r="K65" s="212">
        <f t="shared" si="0"/>
        <v>0</v>
      </c>
      <c r="L65" s="90"/>
      <c r="M65" s="87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196"/>
      <c r="AR65" s="206">
        <f t="shared" si="1"/>
        <v>0</v>
      </c>
      <c r="AS65" s="5" t="s">
        <v>68</v>
      </c>
      <c r="AT65" s="6"/>
    </row>
    <row r="66" spans="1:46" ht="30">
      <c r="A66" s="40" t="s">
        <v>679</v>
      </c>
      <c r="B66" s="3" t="s">
        <v>24</v>
      </c>
      <c r="C66" s="250" t="s">
        <v>69</v>
      </c>
      <c r="D66" s="6" t="s">
        <v>332</v>
      </c>
      <c r="E66" s="11">
        <v>6908016567</v>
      </c>
      <c r="F66" s="3">
        <v>2</v>
      </c>
      <c r="G66" s="3">
        <v>0.8</v>
      </c>
      <c r="H66" s="3" t="s">
        <v>668</v>
      </c>
      <c r="I66" s="42" t="s">
        <v>711</v>
      </c>
      <c r="J66" s="170">
        <v>0.8</v>
      </c>
      <c r="K66" s="306">
        <f t="shared" si="0"/>
        <v>1.6</v>
      </c>
      <c r="L66" s="90"/>
      <c r="M66" s="87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>
        <v>1.6</v>
      </c>
      <c r="AI66" s="88"/>
      <c r="AJ66" s="88"/>
      <c r="AK66" s="88"/>
      <c r="AL66" s="88"/>
      <c r="AM66" s="88"/>
      <c r="AN66" s="88"/>
      <c r="AO66" s="88"/>
      <c r="AP66" s="88"/>
      <c r="AQ66" s="196"/>
      <c r="AR66" s="206">
        <f t="shared" si="1"/>
        <v>1.6</v>
      </c>
      <c r="AS66" s="168" t="s">
        <v>69</v>
      </c>
      <c r="AT66" s="6" t="s">
        <v>332</v>
      </c>
    </row>
    <row r="67" spans="1:46" ht="30">
      <c r="A67" s="40" t="s">
        <v>679</v>
      </c>
      <c r="B67" s="3" t="s">
        <v>24</v>
      </c>
      <c r="C67" s="250" t="s">
        <v>70</v>
      </c>
      <c r="D67" s="6" t="s">
        <v>333</v>
      </c>
      <c r="E67" s="11">
        <v>6908016567</v>
      </c>
      <c r="F67" s="3">
        <v>2</v>
      </c>
      <c r="G67" s="3">
        <v>0.8</v>
      </c>
      <c r="H67" s="14" t="s">
        <v>668</v>
      </c>
      <c r="I67" s="42" t="s">
        <v>711</v>
      </c>
      <c r="J67" s="170">
        <v>0.8</v>
      </c>
      <c r="K67" s="305">
        <f t="shared" si="0"/>
        <v>1.6</v>
      </c>
      <c r="L67" s="90"/>
      <c r="M67" s="87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>
        <v>1.6</v>
      </c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196"/>
      <c r="AR67" s="206">
        <f t="shared" si="1"/>
        <v>1.6</v>
      </c>
      <c r="AS67" s="168" t="s">
        <v>70</v>
      </c>
      <c r="AT67" s="6" t="s">
        <v>333</v>
      </c>
    </row>
    <row r="68" spans="1:46" ht="30">
      <c r="A68" s="40" t="s">
        <v>679</v>
      </c>
      <c r="B68" s="3" t="s">
        <v>24</v>
      </c>
      <c r="C68" s="250" t="s">
        <v>71</v>
      </c>
      <c r="D68" s="6" t="s">
        <v>334</v>
      </c>
      <c r="E68" s="11">
        <v>6908016567</v>
      </c>
      <c r="F68" s="14">
        <v>1</v>
      </c>
      <c r="G68" s="3">
        <v>0.8</v>
      </c>
      <c r="H68" s="3" t="s">
        <v>668</v>
      </c>
      <c r="I68" s="42" t="s">
        <v>711</v>
      </c>
      <c r="J68" s="170">
        <v>0.8</v>
      </c>
      <c r="K68" s="212">
        <f t="shared" ref="K68:K140" si="2">M68+N68+O68+P68+Q68+R68+S68+T68+U68+V68+W68+X68+Y68+Z68+AA68+AB68+AC68+AD68+AE68+AG68+AF68+AH68+AI68+AJ68+AK68+AL68+AM68+AN68+AO68+AP68+AQ68</f>
        <v>0</v>
      </c>
      <c r="L68" s="90"/>
      <c r="M68" s="87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196"/>
      <c r="AR68" s="206">
        <f t="shared" ref="AR68:AR131" si="3">K68</f>
        <v>0</v>
      </c>
      <c r="AS68" s="168" t="s">
        <v>71</v>
      </c>
      <c r="AT68" s="6" t="s">
        <v>334</v>
      </c>
    </row>
    <row r="69" spans="1:46" ht="30">
      <c r="A69" s="40" t="s">
        <v>679</v>
      </c>
      <c r="B69" s="3" t="s">
        <v>24</v>
      </c>
      <c r="C69" s="250" t="s">
        <v>72</v>
      </c>
      <c r="D69" s="6" t="s">
        <v>335</v>
      </c>
      <c r="E69" s="11">
        <v>6908016567</v>
      </c>
      <c r="F69" s="3">
        <v>1</v>
      </c>
      <c r="G69" s="3">
        <v>0.8</v>
      </c>
      <c r="H69" s="3" t="s">
        <v>668</v>
      </c>
      <c r="I69" s="42" t="s">
        <v>711</v>
      </c>
      <c r="J69" s="170"/>
      <c r="K69" s="182">
        <f t="shared" si="2"/>
        <v>0</v>
      </c>
      <c r="L69" s="90"/>
      <c r="M69" s="87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196"/>
      <c r="AR69" s="206">
        <f t="shared" si="3"/>
        <v>0</v>
      </c>
      <c r="AS69" s="168" t="s">
        <v>72</v>
      </c>
      <c r="AT69" s="6" t="s">
        <v>335</v>
      </c>
    </row>
    <row r="70" spans="1:46" ht="30">
      <c r="A70" s="40" t="s">
        <v>679</v>
      </c>
      <c r="B70" s="3" t="s">
        <v>24</v>
      </c>
      <c r="C70" s="250" t="s">
        <v>73</v>
      </c>
      <c r="D70" s="6" t="s">
        <v>1016</v>
      </c>
      <c r="E70" s="11">
        <v>6908016567</v>
      </c>
      <c r="F70" s="3">
        <v>1</v>
      </c>
      <c r="G70" s="3">
        <v>0.8</v>
      </c>
      <c r="H70" s="3" t="s">
        <v>668</v>
      </c>
      <c r="I70" s="42" t="s">
        <v>711</v>
      </c>
      <c r="J70" s="170"/>
      <c r="K70" s="212">
        <f t="shared" si="2"/>
        <v>1.6</v>
      </c>
      <c r="L70" s="90"/>
      <c r="M70" s="87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>
        <v>1.6</v>
      </c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196"/>
      <c r="AR70" s="206">
        <f t="shared" si="3"/>
        <v>1.6</v>
      </c>
      <c r="AS70" s="168" t="s">
        <v>73</v>
      </c>
      <c r="AT70" s="6" t="s">
        <v>1016</v>
      </c>
    </row>
    <row r="71" spans="1:46" ht="30">
      <c r="A71" s="40" t="s">
        <v>679</v>
      </c>
      <c r="B71" s="3" t="s">
        <v>24</v>
      </c>
      <c r="C71" s="250" t="s">
        <v>74</v>
      </c>
      <c r="D71" s="6" t="s">
        <v>337</v>
      </c>
      <c r="E71" s="11">
        <v>6908016567</v>
      </c>
      <c r="F71" s="3">
        <v>2</v>
      </c>
      <c r="G71" s="3">
        <v>0.8</v>
      </c>
      <c r="H71" s="3" t="s">
        <v>668</v>
      </c>
      <c r="I71" s="42" t="s">
        <v>711</v>
      </c>
      <c r="J71" s="170">
        <v>0.8</v>
      </c>
      <c r="K71" s="306">
        <f t="shared" si="2"/>
        <v>1.6</v>
      </c>
      <c r="L71" s="90"/>
      <c r="M71" s="87"/>
      <c r="N71" s="88"/>
      <c r="O71" s="88"/>
      <c r="P71" s="88"/>
      <c r="Q71" s="88"/>
      <c r="R71" s="88"/>
      <c r="S71" s="88"/>
      <c r="T71" s="88">
        <v>1.6</v>
      </c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196"/>
      <c r="AR71" s="206">
        <f t="shared" si="3"/>
        <v>1.6</v>
      </c>
      <c r="AS71" s="168" t="s">
        <v>74</v>
      </c>
      <c r="AT71" s="6" t="s">
        <v>337</v>
      </c>
    </row>
    <row r="72" spans="1:46" ht="30">
      <c r="A72" s="40" t="s">
        <v>679</v>
      </c>
      <c r="B72" s="3" t="s">
        <v>24</v>
      </c>
      <c r="C72" s="250" t="s">
        <v>75</v>
      </c>
      <c r="D72" s="8" t="s">
        <v>338</v>
      </c>
      <c r="E72" s="11">
        <v>6908016567</v>
      </c>
      <c r="F72" s="3">
        <v>1</v>
      </c>
      <c r="G72" s="3">
        <v>0.8</v>
      </c>
      <c r="H72" s="3" t="s">
        <v>668</v>
      </c>
      <c r="I72" s="42" t="s">
        <v>711</v>
      </c>
      <c r="J72" s="170"/>
      <c r="K72" s="212">
        <f t="shared" si="2"/>
        <v>0</v>
      </c>
      <c r="L72" s="90"/>
      <c r="M72" s="87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196"/>
      <c r="AR72" s="206">
        <f t="shared" si="3"/>
        <v>0</v>
      </c>
      <c r="AS72" s="168" t="s">
        <v>75</v>
      </c>
      <c r="AT72" s="8" t="s">
        <v>338</v>
      </c>
    </row>
    <row r="73" spans="1:46" ht="30">
      <c r="A73" s="40" t="s">
        <v>679</v>
      </c>
      <c r="B73" s="3" t="s">
        <v>24</v>
      </c>
      <c r="C73" s="250" t="s">
        <v>76</v>
      </c>
      <c r="D73" s="6" t="s">
        <v>339</v>
      </c>
      <c r="E73" s="11">
        <v>6908016567</v>
      </c>
      <c r="F73" s="3">
        <v>1</v>
      </c>
      <c r="G73" s="3">
        <v>0.8</v>
      </c>
      <c r="H73" s="3" t="s">
        <v>668</v>
      </c>
      <c r="I73" s="42" t="s">
        <v>711</v>
      </c>
      <c r="J73" s="170"/>
      <c r="K73" s="212">
        <f t="shared" si="2"/>
        <v>0</v>
      </c>
      <c r="L73" s="90"/>
      <c r="M73" s="87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196"/>
      <c r="AR73" s="206">
        <f t="shared" si="3"/>
        <v>0</v>
      </c>
      <c r="AS73" s="168" t="s">
        <v>76</v>
      </c>
      <c r="AT73" s="6" t="s">
        <v>339</v>
      </c>
    </row>
    <row r="74" spans="1:46" ht="30">
      <c r="A74" s="40" t="s">
        <v>679</v>
      </c>
      <c r="B74" s="3" t="s">
        <v>24</v>
      </c>
      <c r="C74" s="250" t="s">
        <v>1017</v>
      </c>
      <c r="D74" s="6" t="s">
        <v>1018</v>
      </c>
      <c r="E74" s="11">
        <v>6908016567</v>
      </c>
      <c r="F74" s="14">
        <v>1</v>
      </c>
      <c r="G74" s="3">
        <v>0.8</v>
      </c>
      <c r="H74" s="3" t="s">
        <v>668</v>
      </c>
      <c r="I74" s="42" t="s">
        <v>711</v>
      </c>
      <c r="J74" s="170"/>
      <c r="K74" s="212">
        <f t="shared" si="2"/>
        <v>0</v>
      </c>
      <c r="L74" s="90"/>
      <c r="M74" s="87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196"/>
      <c r="AR74" s="206">
        <f t="shared" si="3"/>
        <v>0</v>
      </c>
      <c r="AS74" s="168" t="s">
        <v>1017</v>
      </c>
      <c r="AT74" s="6" t="s">
        <v>1018</v>
      </c>
    </row>
    <row r="75" spans="1:46" ht="28.5" customHeight="1">
      <c r="A75" s="40" t="s">
        <v>679</v>
      </c>
      <c r="B75" s="3" t="s">
        <v>24</v>
      </c>
      <c r="C75" s="250" t="s">
        <v>1019</v>
      </c>
      <c r="D75" s="6" t="s">
        <v>1020</v>
      </c>
      <c r="E75" s="11">
        <v>6908016567</v>
      </c>
      <c r="F75" s="14"/>
      <c r="G75" s="3"/>
      <c r="H75" s="3"/>
      <c r="I75" s="42" t="s">
        <v>711</v>
      </c>
      <c r="J75" s="170"/>
      <c r="K75" s="305">
        <f t="shared" si="2"/>
        <v>0.8</v>
      </c>
      <c r="L75" s="90"/>
      <c r="M75" s="87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>
        <v>0.8</v>
      </c>
      <c r="AM75" s="88"/>
      <c r="AN75" s="88"/>
      <c r="AO75" s="88"/>
      <c r="AP75" s="88"/>
      <c r="AQ75" s="196"/>
      <c r="AR75" s="206">
        <f t="shared" si="3"/>
        <v>0.8</v>
      </c>
      <c r="AS75" s="168" t="s">
        <v>1019</v>
      </c>
      <c r="AT75" s="6" t="s">
        <v>1020</v>
      </c>
    </row>
    <row r="76" spans="1:46" ht="28.5" customHeight="1">
      <c r="A76" s="40" t="s">
        <v>679</v>
      </c>
      <c r="B76" s="3" t="s">
        <v>24</v>
      </c>
      <c r="C76" s="250" t="s">
        <v>1021</v>
      </c>
      <c r="D76" s="6" t="s">
        <v>1022</v>
      </c>
      <c r="E76" s="11">
        <v>6908016567</v>
      </c>
      <c r="F76" s="14"/>
      <c r="G76" s="3"/>
      <c r="H76" s="3"/>
      <c r="I76" s="42" t="s">
        <v>711</v>
      </c>
      <c r="J76" s="170"/>
      <c r="K76" s="212">
        <f t="shared" si="2"/>
        <v>0</v>
      </c>
      <c r="L76" s="90"/>
      <c r="M76" s="87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196"/>
      <c r="AR76" s="206">
        <f t="shared" si="3"/>
        <v>0</v>
      </c>
      <c r="AS76" s="168" t="s">
        <v>1021</v>
      </c>
      <c r="AT76" s="6" t="s">
        <v>1022</v>
      </c>
    </row>
    <row r="77" spans="1:46" ht="28.5" customHeight="1">
      <c r="A77" s="40" t="s">
        <v>679</v>
      </c>
      <c r="B77" s="3" t="s">
        <v>24</v>
      </c>
      <c r="C77" s="250" t="s">
        <v>1023</v>
      </c>
      <c r="D77" s="6" t="s">
        <v>1024</v>
      </c>
      <c r="E77" s="11">
        <v>6908016567</v>
      </c>
      <c r="F77" s="14"/>
      <c r="G77" s="3"/>
      <c r="H77" s="3"/>
      <c r="I77" s="42" t="s">
        <v>711</v>
      </c>
      <c r="J77" s="170"/>
      <c r="K77" s="212">
        <f t="shared" si="2"/>
        <v>0</v>
      </c>
      <c r="L77" s="90"/>
      <c r="M77" s="87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196"/>
      <c r="AR77" s="206">
        <f t="shared" si="3"/>
        <v>0</v>
      </c>
      <c r="AS77" s="168" t="s">
        <v>1023</v>
      </c>
      <c r="AT77" s="6" t="s">
        <v>1024</v>
      </c>
    </row>
    <row r="78" spans="1:46" ht="28.5" customHeight="1">
      <c r="A78" s="40" t="s">
        <v>679</v>
      </c>
      <c r="B78" s="3" t="s">
        <v>24</v>
      </c>
      <c r="C78" s="250" t="s">
        <v>1023</v>
      </c>
      <c r="D78" s="6" t="s">
        <v>1025</v>
      </c>
      <c r="E78" s="11">
        <v>6908016567</v>
      </c>
      <c r="F78" s="14"/>
      <c r="G78" s="3"/>
      <c r="H78" s="3"/>
      <c r="I78" s="42" t="s">
        <v>711</v>
      </c>
      <c r="J78" s="170"/>
      <c r="K78" s="212">
        <f t="shared" si="2"/>
        <v>0</v>
      </c>
      <c r="L78" s="90"/>
      <c r="M78" s="87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196"/>
      <c r="AR78" s="206">
        <f t="shared" si="3"/>
        <v>0</v>
      </c>
      <c r="AS78" s="168" t="s">
        <v>1023</v>
      </c>
      <c r="AT78" s="6" t="s">
        <v>1025</v>
      </c>
    </row>
    <row r="79" spans="1:46" ht="28.5" customHeight="1">
      <c r="A79" s="40" t="s">
        <v>679</v>
      </c>
      <c r="B79" s="3" t="s">
        <v>24</v>
      </c>
      <c r="C79" s="250" t="s">
        <v>1023</v>
      </c>
      <c r="D79" s="6" t="s">
        <v>1026</v>
      </c>
      <c r="E79" s="11">
        <v>6908016567</v>
      </c>
      <c r="F79" s="14"/>
      <c r="G79" s="3"/>
      <c r="H79" s="3"/>
      <c r="I79" s="42" t="s">
        <v>711</v>
      </c>
      <c r="J79" s="170"/>
      <c r="K79" s="212">
        <f t="shared" si="2"/>
        <v>0</v>
      </c>
      <c r="L79" s="90"/>
      <c r="M79" s="87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196"/>
      <c r="AR79" s="206">
        <f t="shared" si="3"/>
        <v>0</v>
      </c>
      <c r="AS79" s="168" t="s">
        <v>1023</v>
      </c>
      <c r="AT79" s="6" t="s">
        <v>1026</v>
      </c>
    </row>
    <row r="80" spans="1:46" ht="28.5" customHeight="1">
      <c r="A80" s="40" t="s">
        <v>679</v>
      </c>
      <c r="B80" s="3" t="s">
        <v>24</v>
      </c>
      <c r="C80" s="250" t="s">
        <v>1023</v>
      </c>
      <c r="D80" s="6" t="s">
        <v>1027</v>
      </c>
      <c r="E80" s="11">
        <v>6908016567</v>
      </c>
      <c r="F80" s="14"/>
      <c r="G80" s="3"/>
      <c r="H80" s="3"/>
      <c r="I80" s="42" t="s">
        <v>711</v>
      </c>
      <c r="J80" s="170"/>
      <c r="K80" s="212">
        <f t="shared" si="2"/>
        <v>0</v>
      </c>
      <c r="L80" s="90"/>
      <c r="M80" s="87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196"/>
      <c r="AR80" s="206">
        <f t="shared" si="3"/>
        <v>0</v>
      </c>
      <c r="AS80" s="168" t="s">
        <v>1023</v>
      </c>
      <c r="AT80" s="6" t="s">
        <v>1027</v>
      </c>
    </row>
    <row r="81" spans="1:46" ht="28.5" customHeight="1">
      <c r="A81" s="40" t="s">
        <v>679</v>
      </c>
      <c r="B81" s="3" t="s">
        <v>24</v>
      </c>
      <c r="C81" s="250" t="s">
        <v>1023</v>
      </c>
      <c r="D81" s="6" t="s">
        <v>1028</v>
      </c>
      <c r="E81" s="11">
        <v>6908016567</v>
      </c>
      <c r="F81" s="14"/>
      <c r="G81" s="3"/>
      <c r="H81" s="3"/>
      <c r="I81" s="42" t="s">
        <v>711</v>
      </c>
      <c r="J81" s="170"/>
      <c r="K81" s="212">
        <f t="shared" si="2"/>
        <v>0</v>
      </c>
      <c r="L81" s="90"/>
      <c r="M81" s="87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196"/>
      <c r="AR81" s="206">
        <f t="shared" si="3"/>
        <v>0</v>
      </c>
      <c r="AS81" s="168" t="s">
        <v>1023</v>
      </c>
      <c r="AT81" s="6" t="s">
        <v>1028</v>
      </c>
    </row>
    <row r="82" spans="1:46" ht="28.5" customHeight="1">
      <c r="A82" s="40" t="s">
        <v>679</v>
      </c>
      <c r="B82" s="3" t="s">
        <v>24</v>
      </c>
      <c r="C82" s="250" t="s">
        <v>1023</v>
      </c>
      <c r="D82" s="6" t="s">
        <v>1029</v>
      </c>
      <c r="E82" s="11">
        <v>6908016567</v>
      </c>
      <c r="F82" s="14"/>
      <c r="G82" s="3"/>
      <c r="H82" s="3"/>
      <c r="I82" s="42" t="s">
        <v>711</v>
      </c>
      <c r="J82" s="170"/>
      <c r="K82" s="212">
        <f t="shared" si="2"/>
        <v>0</v>
      </c>
      <c r="L82" s="90"/>
      <c r="M82" s="87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196"/>
      <c r="AR82" s="206">
        <f t="shared" si="3"/>
        <v>0</v>
      </c>
      <c r="AS82" s="168" t="s">
        <v>1023</v>
      </c>
      <c r="AT82" s="6" t="s">
        <v>1029</v>
      </c>
    </row>
    <row r="83" spans="1:46" ht="30">
      <c r="A83" s="40" t="s">
        <v>679</v>
      </c>
      <c r="B83" s="3" t="s">
        <v>24</v>
      </c>
      <c r="C83" s="250" t="s">
        <v>78</v>
      </c>
      <c r="D83" s="6" t="s">
        <v>732</v>
      </c>
      <c r="E83" s="11">
        <v>6908016567</v>
      </c>
      <c r="F83" s="14">
        <v>1</v>
      </c>
      <c r="G83" s="3">
        <v>0.8</v>
      </c>
      <c r="H83" s="3" t="s">
        <v>668</v>
      </c>
      <c r="I83" s="42" t="s">
        <v>711</v>
      </c>
      <c r="J83" s="170"/>
      <c r="K83" s="305">
        <f t="shared" si="2"/>
        <v>0.8</v>
      </c>
      <c r="L83" s="90"/>
      <c r="M83" s="87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>
        <v>0.8</v>
      </c>
      <c r="AH83" s="88"/>
      <c r="AI83" s="88"/>
      <c r="AJ83" s="88"/>
      <c r="AK83" s="88"/>
      <c r="AL83" s="88"/>
      <c r="AM83" s="88"/>
      <c r="AN83" s="88"/>
      <c r="AO83" s="88"/>
      <c r="AP83" s="88"/>
      <c r="AQ83" s="196"/>
      <c r="AR83" s="206">
        <f t="shared" si="3"/>
        <v>0.8</v>
      </c>
      <c r="AS83" s="168" t="s">
        <v>78</v>
      </c>
      <c r="AT83" s="6" t="s">
        <v>732</v>
      </c>
    </row>
    <row r="84" spans="1:46" ht="30">
      <c r="A84" s="40" t="s">
        <v>679</v>
      </c>
      <c r="B84" s="3" t="s">
        <v>24</v>
      </c>
      <c r="C84" s="250" t="s">
        <v>1030</v>
      </c>
      <c r="D84" s="6" t="s">
        <v>340</v>
      </c>
      <c r="E84" s="11">
        <v>6908016567</v>
      </c>
      <c r="F84" s="3">
        <v>1</v>
      </c>
      <c r="G84" s="3">
        <v>0.8</v>
      </c>
      <c r="H84" s="3" t="s">
        <v>668</v>
      </c>
      <c r="I84" s="42" t="s">
        <v>711</v>
      </c>
      <c r="J84" s="170"/>
      <c r="K84" s="212">
        <f t="shared" si="2"/>
        <v>0</v>
      </c>
      <c r="L84" s="90"/>
      <c r="M84" s="87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196"/>
      <c r="AR84" s="206">
        <f t="shared" si="3"/>
        <v>0</v>
      </c>
      <c r="AS84" s="168" t="s">
        <v>1030</v>
      </c>
      <c r="AT84" s="6" t="s">
        <v>340</v>
      </c>
    </row>
    <row r="85" spans="1:46" ht="30">
      <c r="A85" s="40" t="s">
        <v>679</v>
      </c>
      <c r="B85" s="3" t="s">
        <v>24</v>
      </c>
      <c r="C85" s="250" t="s">
        <v>80</v>
      </c>
      <c r="D85" s="6" t="s">
        <v>341</v>
      </c>
      <c r="E85" s="11">
        <v>6908016567</v>
      </c>
      <c r="F85" s="3">
        <v>1</v>
      </c>
      <c r="G85" s="3">
        <v>0.8</v>
      </c>
      <c r="H85" s="3" t="s">
        <v>668</v>
      </c>
      <c r="I85" s="42" t="s">
        <v>711</v>
      </c>
      <c r="J85" s="170">
        <v>0.8</v>
      </c>
      <c r="K85" s="305">
        <f t="shared" si="2"/>
        <v>1.6</v>
      </c>
      <c r="L85" s="90"/>
      <c r="M85" s="87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>
        <v>1.6</v>
      </c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196"/>
      <c r="AR85" s="206">
        <f t="shared" si="3"/>
        <v>1.6</v>
      </c>
      <c r="AS85" s="168" t="s">
        <v>80</v>
      </c>
      <c r="AT85" s="6" t="s">
        <v>341</v>
      </c>
    </row>
    <row r="86" spans="1:46" ht="30">
      <c r="A86" s="40" t="s">
        <v>679</v>
      </c>
      <c r="B86" s="3" t="s">
        <v>24</v>
      </c>
      <c r="C86" s="250" t="s">
        <v>80</v>
      </c>
      <c r="D86" s="6" t="s">
        <v>1031</v>
      </c>
      <c r="E86" s="11">
        <v>6908016567</v>
      </c>
      <c r="F86" s="3"/>
      <c r="G86" s="3"/>
      <c r="H86" s="3"/>
      <c r="I86" s="42" t="s">
        <v>711</v>
      </c>
      <c r="J86" s="170"/>
      <c r="K86" s="212">
        <f t="shared" si="2"/>
        <v>0</v>
      </c>
      <c r="L86" s="90"/>
      <c r="M86" s="87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196"/>
      <c r="AR86" s="206">
        <f t="shared" si="3"/>
        <v>0</v>
      </c>
      <c r="AS86" s="168" t="s">
        <v>80</v>
      </c>
      <c r="AT86" s="6" t="s">
        <v>1031</v>
      </c>
    </row>
    <row r="87" spans="1:46" ht="30">
      <c r="A87" s="40" t="s">
        <v>679</v>
      </c>
      <c r="B87" s="3" t="s">
        <v>24</v>
      </c>
      <c r="C87" s="250" t="s">
        <v>80</v>
      </c>
      <c r="D87" s="6" t="s">
        <v>1032</v>
      </c>
      <c r="E87" s="11">
        <v>6908016567</v>
      </c>
      <c r="F87" s="3">
        <v>2</v>
      </c>
      <c r="G87" s="3">
        <v>0.8</v>
      </c>
      <c r="H87" s="3" t="s">
        <v>668</v>
      </c>
      <c r="I87" s="42" t="s">
        <v>711</v>
      </c>
      <c r="J87" s="170"/>
      <c r="K87" s="212">
        <f t="shared" si="2"/>
        <v>0</v>
      </c>
      <c r="L87" s="90"/>
      <c r="M87" s="87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196"/>
      <c r="AR87" s="206">
        <f t="shared" si="3"/>
        <v>0</v>
      </c>
      <c r="AS87" s="168" t="s">
        <v>80</v>
      </c>
      <c r="AT87" s="6" t="s">
        <v>1032</v>
      </c>
    </row>
    <row r="88" spans="1:46" ht="27" customHeight="1">
      <c r="A88" s="40" t="s">
        <v>679</v>
      </c>
      <c r="B88" s="3" t="s">
        <v>24</v>
      </c>
      <c r="C88" s="250" t="s">
        <v>80</v>
      </c>
      <c r="D88" s="6" t="s">
        <v>1033</v>
      </c>
      <c r="E88" s="11">
        <v>6908016567</v>
      </c>
      <c r="F88" s="3"/>
      <c r="G88" s="3"/>
      <c r="H88" s="3"/>
      <c r="I88" s="42" t="s">
        <v>711</v>
      </c>
      <c r="J88" s="170"/>
      <c r="K88" s="212">
        <f t="shared" si="2"/>
        <v>0</v>
      </c>
      <c r="L88" s="90"/>
      <c r="M88" s="87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196"/>
      <c r="AR88" s="206">
        <f t="shared" si="3"/>
        <v>0</v>
      </c>
      <c r="AS88" s="168" t="s">
        <v>80</v>
      </c>
      <c r="AT88" s="6" t="s">
        <v>1033</v>
      </c>
    </row>
    <row r="89" spans="1:46" ht="30">
      <c r="A89" s="40" t="s">
        <v>679</v>
      </c>
      <c r="B89" s="3" t="s">
        <v>24</v>
      </c>
      <c r="C89" s="250" t="s">
        <v>82</v>
      </c>
      <c r="D89" s="6" t="s">
        <v>343</v>
      </c>
      <c r="E89" s="11">
        <v>6907010185</v>
      </c>
      <c r="F89" s="14">
        <v>1</v>
      </c>
      <c r="G89" s="14">
        <v>0.8</v>
      </c>
      <c r="H89" s="3" t="s">
        <v>668</v>
      </c>
      <c r="I89" s="42" t="s">
        <v>709</v>
      </c>
      <c r="J89" s="170"/>
      <c r="K89" s="212">
        <f t="shared" si="2"/>
        <v>1.6</v>
      </c>
      <c r="L89" s="90"/>
      <c r="M89" s="87"/>
      <c r="N89" s="88"/>
      <c r="O89" s="88"/>
      <c r="P89" s="88"/>
      <c r="Q89" s="88"/>
      <c r="R89" s="88"/>
      <c r="S89" s="88"/>
      <c r="T89" s="88">
        <v>0.8</v>
      </c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>
        <v>0.8</v>
      </c>
      <c r="AP89" s="88"/>
      <c r="AQ89" s="196"/>
      <c r="AR89" s="206">
        <f t="shared" si="3"/>
        <v>1.6</v>
      </c>
      <c r="AS89" s="4" t="s">
        <v>82</v>
      </c>
      <c r="AT89" s="6" t="s">
        <v>343</v>
      </c>
    </row>
    <row r="90" spans="1:46" ht="36.75" customHeight="1">
      <c r="A90" s="40" t="s">
        <v>679</v>
      </c>
      <c r="B90" s="3" t="s">
        <v>24</v>
      </c>
      <c r="C90" s="12" t="s">
        <v>83</v>
      </c>
      <c r="D90" s="6" t="s">
        <v>345</v>
      </c>
      <c r="E90" s="11">
        <v>6907011598</v>
      </c>
      <c r="F90" s="14">
        <v>1</v>
      </c>
      <c r="G90" s="14">
        <v>0.8</v>
      </c>
      <c r="H90" s="3" t="s">
        <v>668</v>
      </c>
      <c r="I90" s="42" t="s">
        <v>1182</v>
      </c>
      <c r="J90" s="170">
        <v>2.4</v>
      </c>
      <c r="K90" s="212">
        <f t="shared" si="2"/>
        <v>2.2000000000000002</v>
      </c>
      <c r="L90" s="90"/>
      <c r="M90" s="87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>
        <v>0.6</v>
      </c>
      <c r="AD90" s="88"/>
      <c r="AE90" s="88"/>
      <c r="AF90" s="88"/>
      <c r="AG90" s="88"/>
      <c r="AH90" s="88"/>
      <c r="AI90" s="88"/>
      <c r="AJ90" s="88">
        <v>0.8</v>
      </c>
      <c r="AK90" s="88"/>
      <c r="AL90" s="88"/>
      <c r="AM90" s="88"/>
      <c r="AN90" s="88"/>
      <c r="AO90" s="88"/>
      <c r="AP90" s="88"/>
      <c r="AQ90" s="196">
        <v>0.8</v>
      </c>
      <c r="AR90" s="206">
        <f t="shared" si="3"/>
        <v>2.2000000000000002</v>
      </c>
      <c r="AS90" s="4" t="s">
        <v>83</v>
      </c>
      <c r="AT90" s="6" t="s">
        <v>345</v>
      </c>
    </row>
    <row r="91" spans="1:46" ht="32.25" customHeight="1">
      <c r="A91" s="40" t="s">
        <v>679</v>
      </c>
      <c r="B91" s="3" t="s">
        <v>24</v>
      </c>
      <c r="C91" s="12" t="s">
        <v>83</v>
      </c>
      <c r="D91" s="4" t="s">
        <v>346</v>
      </c>
      <c r="E91" s="11">
        <v>6907011598</v>
      </c>
      <c r="F91" s="14">
        <v>1</v>
      </c>
      <c r="G91" s="14">
        <v>0.8</v>
      </c>
      <c r="H91" s="3" t="s">
        <v>668</v>
      </c>
      <c r="I91" s="42" t="s">
        <v>711</v>
      </c>
      <c r="J91" s="214"/>
      <c r="K91" s="212">
        <f t="shared" si="2"/>
        <v>0</v>
      </c>
      <c r="L91" s="90"/>
      <c r="M91" s="87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196"/>
      <c r="AR91" s="206">
        <f t="shared" si="3"/>
        <v>0</v>
      </c>
      <c r="AS91" s="3"/>
      <c r="AT91" s="4" t="s">
        <v>346</v>
      </c>
    </row>
    <row r="92" spans="1:46" ht="42.75">
      <c r="A92" s="40" t="s">
        <v>679</v>
      </c>
      <c r="B92" s="3" t="s">
        <v>24</v>
      </c>
      <c r="C92" s="250" t="s">
        <v>84</v>
      </c>
      <c r="D92" s="4" t="s">
        <v>731</v>
      </c>
      <c r="E92" s="25">
        <v>6907000645</v>
      </c>
      <c r="F92" s="14">
        <v>2</v>
      </c>
      <c r="G92" s="14">
        <v>0.8</v>
      </c>
      <c r="H92" s="3" t="s">
        <v>668</v>
      </c>
      <c r="I92" s="42" t="s">
        <v>711</v>
      </c>
      <c r="J92" s="170">
        <v>0.8</v>
      </c>
      <c r="K92" s="182">
        <f t="shared" si="2"/>
        <v>0.8</v>
      </c>
      <c r="L92" s="90"/>
      <c r="M92" s="87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>
        <v>0.8</v>
      </c>
      <c r="AH92" s="88"/>
      <c r="AI92" s="88"/>
      <c r="AJ92" s="88"/>
      <c r="AK92" s="88"/>
      <c r="AL92" s="88"/>
      <c r="AM92" s="88"/>
      <c r="AN92" s="88"/>
      <c r="AO92" s="88"/>
      <c r="AP92" s="88"/>
      <c r="AQ92" s="196"/>
      <c r="AR92" s="206">
        <f t="shared" si="3"/>
        <v>0.8</v>
      </c>
      <c r="AS92" s="168" t="s">
        <v>84</v>
      </c>
      <c r="AT92" s="4" t="s">
        <v>731</v>
      </c>
    </row>
    <row r="93" spans="1:46" ht="61.5" customHeight="1">
      <c r="A93" s="128" t="s">
        <v>679</v>
      </c>
      <c r="B93" s="131" t="s">
        <v>24</v>
      </c>
      <c r="C93" s="250" t="s">
        <v>979</v>
      </c>
      <c r="D93" s="5" t="s">
        <v>804</v>
      </c>
      <c r="E93" s="260">
        <v>6907011196</v>
      </c>
      <c r="F93" s="261" t="s">
        <v>668</v>
      </c>
      <c r="G93" s="261" t="s">
        <v>668</v>
      </c>
      <c r="H93" s="129" t="s">
        <v>674</v>
      </c>
      <c r="I93" s="262" t="s">
        <v>963</v>
      </c>
      <c r="J93" s="216">
        <v>0.14000000000000001</v>
      </c>
      <c r="K93" s="212">
        <f t="shared" si="2"/>
        <v>0</v>
      </c>
      <c r="L93" s="90"/>
      <c r="M93" s="87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196"/>
      <c r="AR93" s="206">
        <f t="shared" si="3"/>
        <v>0</v>
      </c>
      <c r="AS93" s="75" t="s">
        <v>979</v>
      </c>
      <c r="AT93" s="75" t="s">
        <v>804</v>
      </c>
    </row>
    <row r="94" spans="1:46" ht="30">
      <c r="A94" s="40" t="s">
        <v>679</v>
      </c>
      <c r="B94" s="3"/>
      <c r="C94" s="259" t="s">
        <v>85</v>
      </c>
      <c r="D94" s="6"/>
      <c r="E94" s="3"/>
      <c r="F94" s="14"/>
      <c r="G94" s="14"/>
      <c r="H94" s="3"/>
      <c r="I94" s="42"/>
      <c r="J94" s="214"/>
      <c r="K94" s="212">
        <f t="shared" si="2"/>
        <v>0</v>
      </c>
      <c r="L94" s="90"/>
      <c r="M94" s="87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196"/>
      <c r="AR94" s="206">
        <f t="shared" si="3"/>
        <v>0</v>
      </c>
      <c r="AS94" s="5" t="s">
        <v>85</v>
      </c>
      <c r="AT94" s="6"/>
    </row>
    <row r="95" spans="1:46" ht="30">
      <c r="A95" s="40" t="s">
        <v>679</v>
      </c>
      <c r="B95" s="3" t="s">
        <v>24</v>
      </c>
      <c r="C95" s="250" t="s">
        <v>86</v>
      </c>
      <c r="D95" s="6" t="s">
        <v>730</v>
      </c>
      <c r="E95" s="11">
        <v>6907002177</v>
      </c>
      <c r="F95" s="3">
        <v>3</v>
      </c>
      <c r="G95" s="3">
        <v>0.8</v>
      </c>
      <c r="H95" s="3" t="s">
        <v>668</v>
      </c>
      <c r="I95" s="42" t="s">
        <v>709</v>
      </c>
      <c r="J95" s="170">
        <v>13.4</v>
      </c>
      <c r="K95" s="212">
        <f t="shared" si="2"/>
        <v>9</v>
      </c>
      <c r="L95" s="90"/>
      <c r="M95" s="87"/>
      <c r="N95" s="88"/>
      <c r="O95" s="88"/>
      <c r="P95" s="88"/>
      <c r="R95" s="88"/>
      <c r="S95" s="88">
        <v>2.4</v>
      </c>
      <c r="T95" s="88"/>
      <c r="U95" s="88"/>
      <c r="V95" s="88"/>
      <c r="W95" s="88"/>
      <c r="X95" s="88"/>
      <c r="Y95" s="88"/>
      <c r="Z95" s="88">
        <v>1.8</v>
      </c>
      <c r="AA95" s="88"/>
      <c r="AB95" s="88"/>
      <c r="AC95" s="88"/>
      <c r="AD95" s="88"/>
      <c r="AE95" s="88"/>
      <c r="AF95" s="88"/>
      <c r="AG95" s="88">
        <v>2.4</v>
      </c>
      <c r="AH95" s="88"/>
      <c r="AI95" s="88"/>
      <c r="AJ95" s="88"/>
      <c r="AK95" s="88"/>
      <c r="AL95" s="88"/>
      <c r="AM95" s="88"/>
      <c r="AN95" s="88">
        <v>2.4</v>
      </c>
      <c r="AO95" s="88"/>
      <c r="AP95" s="88"/>
      <c r="AQ95" s="196"/>
      <c r="AR95" s="206">
        <f t="shared" si="3"/>
        <v>9</v>
      </c>
      <c r="AS95" s="168" t="s">
        <v>86</v>
      </c>
      <c r="AT95" s="6" t="s">
        <v>730</v>
      </c>
    </row>
    <row r="96" spans="1:46" ht="30">
      <c r="A96" s="40" t="s">
        <v>679</v>
      </c>
      <c r="B96" s="3" t="s">
        <v>24</v>
      </c>
      <c r="C96" s="250" t="s">
        <v>87</v>
      </c>
      <c r="D96" s="11" t="s">
        <v>734</v>
      </c>
      <c r="E96" s="25">
        <v>6907004431</v>
      </c>
      <c r="F96" s="3">
        <v>1</v>
      </c>
      <c r="G96" s="3">
        <v>0.8</v>
      </c>
      <c r="H96" s="3" t="s">
        <v>668</v>
      </c>
      <c r="I96" s="42" t="s">
        <v>726</v>
      </c>
      <c r="J96" s="170">
        <v>2.4</v>
      </c>
      <c r="K96" s="212">
        <f t="shared" si="2"/>
        <v>1.6</v>
      </c>
      <c r="L96" s="90"/>
      <c r="M96" s="87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>
        <v>0.8</v>
      </c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>
        <v>0.8</v>
      </c>
      <c r="AP96" s="88"/>
      <c r="AQ96" s="196"/>
      <c r="AR96" s="206">
        <f t="shared" si="3"/>
        <v>1.6</v>
      </c>
      <c r="AS96" s="168" t="s">
        <v>87</v>
      </c>
      <c r="AT96" s="11" t="s">
        <v>734</v>
      </c>
    </row>
    <row r="97" spans="1:46" ht="37.5" customHeight="1">
      <c r="A97" s="40" t="s">
        <v>679</v>
      </c>
      <c r="B97" s="3" t="s">
        <v>24</v>
      </c>
      <c r="C97" s="250" t="s">
        <v>88</v>
      </c>
      <c r="D97" s="6" t="s">
        <v>735</v>
      </c>
      <c r="E97" s="3"/>
      <c r="F97" s="3">
        <v>1</v>
      </c>
      <c r="G97" s="3">
        <v>0.8</v>
      </c>
      <c r="H97" s="3" t="s">
        <v>668</v>
      </c>
      <c r="I97" s="42" t="s">
        <v>711</v>
      </c>
      <c r="J97" s="170">
        <v>0.8</v>
      </c>
      <c r="K97" s="182">
        <f t="shared" si="2"/>
        <v>0</v>
      </c>
      <c r="L97" s="90"/>
      <c r="M97" s="87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196"/>
      <c r="AR97" s="206">
        <f t="shared" si="3"/>
        <v>0</v>
      </c>
      <c r="AS97" s="168" t="s">
        <v>88</v>
      </c>
      <c r="AT97" s="6" t="s">
        <v>735</v>
      </c>
    </row>
    <row r="98" spans="1:46" ht="37.5" customHeight="1">
      <c r="A98" s="40" t="s">
        <v>679</v>
      </c>
      <c r="B98" s="6" t="s">
        <v>679</v>
      </c>
      <c r="C98" s="250" t="s">
        <v>89</v>
      </c>
      <c r="D98" s="6" t="s">
        <v>347</v>
      </c>
      <c r="E98" s="3">
        <v>6907000211</v>
      </c>
      <c r="F98" s="3">
        <v>12</v>
      </c>
      <c r="G98" s="3">
        <v>0.8</v>
      </c>
      <c r="H98" s="3" t="s">
        <v>668</v>
      </c>
      <c r="I98" s="56" t="s">
        <v>711</v>
      </c>
      <c r="J98" s="214"/>
      <c r="K98" s="212">
        <f t="shared" si="2"/>
        <v>17</v>
      </c>
      <c r="L98" s="90"/>
      <c r="M98" s="87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>
        <v>17</v>
      </c>
      <c r="AH98" s="88"/>
      <c r="AI98" s="88"/>
      <c r="AJ98" s="88"/>
      <c r="AK98" s="88"/>
      <c r="AL98" s="88"/>
      <c r="AM98" s="88"/>
      <c r="AN98" s="88"/>
      <c r="AO98" s="88"/>
      <c r="AP98" s="88"/>
      <c r="AQ98" s="196"/>
      <c r="AR98" s="206">
        <f t="shared" si="3"/>
        <v>17</v>
      </c>
      <c r="AS98" s="4" t="s">
        <v>89</v>
      </c>
      <c r="AT98" s="6" t="s">
        <v>347</v>
      </c>
    </row>
    <row r="99" spans="1:46" ht="38.25" customHeight="1">
      <c r="A99" s="40" t="s">
        <v>679</v>
      </c>
      <c r="B99" s="3" t="s">
        <v>24</v>
      </c>
      <c r="C99" s="250" t="s">
        <v>90</v>
      </c>
      <c r="D99" s="6" t="s">
        <v>736</v>
      </c>
      <c r="E99" s="3"/>
      <c r="F99" s="3">
        <v>1</v>
      </c>
      <c r="G99" s="3">
        <v>0.8</v>
      </c>
      <c r="H99" s="3" t="s">
        <v>668</v>
      </c>
      <c r="I99" s="42" t="s">
        <v>711</v>
      </c>
      <c r="J99" s="170">
        <v>3.2</v>
      </c>
      <c r="K99" s="212">
        <f t="shared" si="2"/>
        <v>0</v>
      </c>
      <c r="L99" s="90"/>
      <c r="M99" s="87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196"/>
      <c r="AR99" s="206">
        <f t="shared" si="3"/>
        <v>0</v>
      </c>
      <c r="AS99" s="168" t="s">
        <v>90</v>
      </c>
      <c r="AT99" s="6" t="s">
        <v>736</v>
      </c>
    </row>
    <row r="100" spans="1:46" ht="34.5" customHeight="1">
      <c r="A100" s="40" t="s">
        <v>679</v>
      </c>
      <c r="B100" s="3" t="s">
        <v>24</v>
      </c>
      <c r="C100" s="250" t="s">
        <v>91</v>
      </c>
      <c r="D100" s="6" t="s">
        <v>737</v>
      </c>
      <c r="E100" s="11">
        <v>6907000187</v>
      </c>
      <c r="F100" s="3">
        <v>3</v>
      </c>
      <c r="G100" s="3">
        <v>0.8</v>
      </c>
      <c r="H100" s="3" t="s">
        <v>671</v>
      </c>
      <c r="I100" s="42" t="s">
        <v>716</v>
      </c>
      <c r="J100" s="213">
        <v>31.248000000000001</v>
      </c>
      <c r="K100" s="212">
        <f t="shared" si="2"/>
        <v>27.199999999999996</v>
      </c>
      <c r="L100" s="90"/>
      <c r="M100" s="87">
        <v>2.4</v>
      </c>
      <c r="N100" s="88"/>
      <c r="O100" s="88"/>
      <c r="P100" s="88">
        <v>2.4</v>
      </c>
      <c r="Q100" s="88"/>
      <c r="R100" s="88">
        <v>0.8</v>
      </c>
      <c r="S100" s="88"/>
      <c r="T100" s="88">
        <v>2.4</v>
      </c>
      <c r="U100" s="88"/>
      <c r="V100" s="88">
        <v>1.6</v>
      </c>
      <c r="W100" s="88"/>
      <c r="X100" s="88"/>
      <c r="Y100" s="88"/>
      <c r="Z100" s="88"/>
      <c r="AA100" s="88">
        <v>3.2</v>
      </c>
      <c r="AB100" s="88"/>
      <c r="AD100" s="88">
        <v>2.4</v>
      </c>
      <c r="AE100" s="88"/>
      <c r="AF100" s="88">
        <v>2.4</v>
      </c>
      <c r="AG100" s="88"/>
      <c r="AH100" s="88">
        <v>2.4</v>
      </c>
      <c r="AI100" s="88"/>
      <c r="AJ100" s="88"/>
      <c r="AK100" s="88">
        <v>2.4</v>
      </c>
      <c r="AL100" s="88"/>
      <c r="AM100" s="88">
        <v>2.4</v>
      </c>
      <c r="AN100" s="88"/>
      <c r="AO100" s="88">
        <v>2.4</v>
      </c>
      <c r="AP100" s="88"/>
      <c r="AQ100" s="196"/>
      <c r="AR100" s="206">
        <f t="shared" si="3"/>
        <v>27.199999999999996</v>
      </c>
      <c r="AS100" s="168" t="s">
        <v>91</v>
      </c>
      <c r="AT100" s="6" t="s">
        <v>737</v>
      </c>
    </row>
    <row r="101" spans="1:46" ht="47.25" customHeight="1">
      <c r="A101" s="40" t="s">
        <v>679</v>
      </c>
      <c r="B101" s="3" t="s">
        <v>24</v>
      </c>
      <c r="C101" s="250" t="s">
        <v>92</v>
      </c>
      <c r="D101" s="6" t="s">
        <v>738</v>
      </c>
      <c r="E101" s="11">
        <v>6907001511</v>
      </c>
      <c r="F101" s="3">
        <v>1</v>
      </c>
      <c r="G101" s="3">
        <v>0.8</v>
      </c>
      <c r="H101" s="3" t="s">
        <v>668</v>
      </c>
      <c r="I101" s="42" t="s">
        <v>720</v>
      </c>
      <c r="J101" s="213">
        <v>1.6</v>
      </c>
      <c r="K101" s="212">
        <f t="shared" si="2"/>
        <v>1</v>
      </c>
      <c r="L101" s="90"/>
      <c r="M101" s="87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>
        <v>1</v>
      </c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196"/>
      <c r="AR101" s="206">
        <f t="shared" si="3"/>
        <v>1</v>
      </c>
      <c r="AS101" s="168" t="s">
        <v>92</v>
      </c>
      <c r="AT101" s="6" t="s">
        <v>738</v>
      </c>
    </row>
    <row r="102" spans="1:46" ht="33" customHeight="1">
      <c r="A102" s="40" t="s">
        <v>679</v>
      </c>
      <c r="B102" s="3" t="s">
        <v>24</v>
      </c>
      <c r="C102" s="250" t="s">
        <v>93</v>
      </c>
      <c r="D102" s="6" t="s">
        <v>739</v>
      </c>
      <c r="E102" s="11">
        <v>6907001215</v>
      </c>
      <c r="F102" s="3">
        <v>2</v>
      </c>
      <c r="G102" s="3">
        <v>0.8</v>
      </c>
      <c r="H102" s="3" t="s">
        <v>668</v>
      </c>
      <c r="I102" s="42" t="s">
        <v>718</v>
      </c>
      <c r="J102" s="170">
        <v>13.888</v>
      </c>
      <c r="K102" s="212">
        <f t="shared" si="2"/>
        <v>3.2</v>
      </c>
      <c r="L102" s="90"/>
      <c r="M102" s="87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>
        <v>1.6</v>
      </c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>
        <v>1.6</v>
      </c>
      <c r="AO102" s="88"/>
      <c r="AP102" s="88"/>
      <c r="AQ102" s="196"/>
      <c r="AR102" s="206">
        <f t="shared" si="3"/>
        <v>3.2</v>
      </c>
      <c r="AS102" s="168" t="s">
        <v>93</v>
      </c>
      <c r="AT102" s="6" t="s">
        <v>739</v>
      </c>
    </row>
    <row r="103" spans="1:46" ht="34.5" customHeight="1">
      <c r="A103" s="40" t="s">
        <v>679</v>
      </c>
      <c r="B103" s="3" t="s">
        <v>24</v>
      </c>
      <c r="C103" s="250" t="s">
        <v>94</v>
      </c>
      <c r="D103" s="6" t="s">
        <v>740</v>
      </c>
      <c r="E103" s="25">
        <v>6908015531</v>
      </c>
      <c r="F103" s="3">
        <v>1</v>
      </c>
      <c r="G103" s="3">
        <v>0.8</v>
      </c>
      <c r="H103" s="3" t="s">
        <v>668</v>
      </c>
      <c r="I103" s="42" t="s">
        <v>711</v>
      </c>
      <c r="J103" s="170">
        <v>0.8</v>
      </c>
      <c r="K103" s="182">
        <f t="shared" si="2"/>
        <v>0</v>
      </c>
      <c r="L103" s="90"/>
      <c r="M103" s="87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196"/>
      <c r="AR103" s="206">
        <f t="shared" si="3"/>
        <v>0</v>
      </c>
      <c r="AS103" s="168" t="s">
        <v>94</v>
      </c>
      <c r="AT103" s="6" t="s">
        <v>740</v>
      </c>
    </row>
    <row r="104" spans="1:46" ht="61.5" customHeight="1">
      <c r="A104" s="40" t="s">
        <v>679</v>
      </c>
      <c r="B104" s="3" t="s">
        <v>24</v>
      </c>
      <c r="C104" s="250" t="s">
        <v>1001</v>
      </c>
      <c r="D104" s="6" t="s">
        <v>741</v>
      </c>
      <c r="E104" s="11">
        <v>6907008637</v>
      </c>
      <c r="F104" s="3">
        <v>1</v>
      </c>
      <c r="G104" s="3">
        <v>0.8</v>
      </c>
      <c r="H104" s="3" t="s">
        <v>668</v>
      </c>
      <c r="I104" s="42" t="s">
        <v>711</v>
      </c>
      <c r="J104" s="170">
        <v>0.4</v>
      </c>
      <c r="K104" s="182">
        <f t="shared" si="2"/>
        <v>0</v>
      </c>
      <c r="L104" s="90"/>
      <c r="M104" s="87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196"/>
      <c r="AR104" s="206">
        <f t="shared" si="3"/>
        <v>0</v>
      </c>
      <c r="AS104" s="168" t="s">
        <v>1001</v>
      </c>
      <c r="AT104" s="6" t="s">
        <v>741</v>
      </c>
    </row>
    <row r="105" spans="1:46" ht="30">
      <c r="A105" s="40" t="s">
        <v>679</v>
      </c>
      <c r="B105" s="3" t="s">
        <v>24</v>
      </c>
      <c r="C105" s="250" t="s">
        <v>96</v>
      </c>
      <c r="D105" s="6" t="s">
        <v>348</v>
      </c>
      <c r="E105" s="11">
        <v>6907006608</v>
      </c>
      <c r="F105" s="3">
        <v>1</v>
      </c>
      <c r="G105" s="3">
        <v>0.8</v>
      </c>
      <c r="H105" s="3" t="s">
        <v>668</v>
      </c>
      <c r="I105" s="42" t="s">
        <v>709</v>
      </c>
      <c r="J105" s="170">
        <v>0.8</v>
      </c>
      <c r="K105" s="182">
        <f t="shared" si="2"/>
        <v>0.8</v>
      </c>
      <c r="L105" s="90"/>
      <c r="M105" s="87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>
        <v>0.8</v>
      </c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196"/>
      <c r="AR105" s="206">
        <f t="shared" si="3"/>
        <v>0.8</v>
      </c>
      <c r="AS105" s="168" t="s">
        <v>96</v>
      </c>
      <c r="AT105" s="6" t="s">
        <v>348</v>
      </c>
    </row>
    <row r="106" spans="1:46" ht="37.5" customHeight="1">
      <c r="A106" s="40" t="s">
        <v>679</v>
      </c>
      <c r="B106" s="3" t="s">
        <v>24</v>
      </c>
      <c r="C106" s="250" t="s">
        <v>782</v>
      </c>
      <c r="D106" s="6" t="s">
        <v>783</v>
      </c>
      <c r="E106" s="11"/>
      <c r="F106" s="3"/>
      <c r="G106" s="3"/>
      <c r="H106" s="3" t="s">
        <v>668</v>
      </c>
      <c r="I106" s="42" t="s">
        <v>711</v>
      </c>
      <c r="J106" s="214"/>
      <c r="K106" s="212">
        <f t="shared" si="2"/>
        <v>0</v>
      </c>
      <c r="L106" s="90"/>
      <c r="M106" s="87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196"/>
      <c r="AR106" s="206">
        <f t="shared" si="3"/>
        <v>0</v>
      </c>
      <c r="AS106" s="4" t="s">
        <v>782</v>
      </c>
      <c r="AT106" s="6" t="s">
        <v>783</v>
      </c>
    </row>
    <row r="107" spans="1:46" ht="33.75" customHeight="1">
      <c r="A107" s="40" t="s">
        <v>679</v>
      </c>
      <c r="B107" s="3" t="s">
        <v>24</v>
      </c>
      <c r="C107" s="250" t="s">
        <v>97</v>
      </c>
      <c r="D107" s="6" t="s">
        <v>349</v>
      </c>
      <c r="E107" s="11">
        <v>6907002882</v>
      </c>
      <c r="F107" s="3">
        <v>1</v>
      </c>
      <c r="G107" s="3">
        <v>0.8</v>
      </c>
      <c r="H107" s="3" t="s">
        <v>671</v>
      </c>
      <c r="I107" s="42" t="s">
        <v>1094</v>
      </c>
      <c r="J107" s="213">
        <v>0.8</v>
      </c>
      <c r="K107" s="182">
        <f t="shared" si="2"/>
        <v>0.60000000000000009</v>
      </c>
      <c r="L107" s="90"/>
      <c r="M107" s="87"/>
      <c r="N107" s="88"/>
      <c r="O107" s="88"/>
      <c r="P107" s="88"/>
      <c r="Q107" s="88"/>
      <c r="R107" s="88"/>
      <c r="S107" s="88">
        <v>0.2</v>
      </c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>
        <v>0.2</v>
      </c>
      <c r="AH107" s="88"/>
      <c r="AI107" s="88"/>
      <c r="AJ107" s="88"/>
      <c r="AK107" s="88"/>
      <c r="AL107" s="88"/>
      <c r="AM107" s="88"/>
      <c r="AN107" s="88">
        <v>0.2</v>
      </c>
      <c r="AO107" s="88"/>
      <c r="AP107" s="88"/>
      <c r="AQ107" s="196"/>
      <c r="AR107" s="206">
        <f t="shared" si="3"/>
        <v>0.60000000000000009</v>
      </c>
      <c r="AS107" s="168" t="s">
        <v>97</v>
      </c>
      <c r="AT107" s="6" t="s">
        <v>349</v>
      </c>
    </row>
    <row r="108" spans="1:46" ht="34.5" customHeight="1">
      <c r="A108" s="40" t="s">
        <v>679</v>
      </c>
      <c r="B108" s="3" t="s">
        <v>24</v>
      </c>
      <c r="C108" s="248" t="s">
        <v>98</v>
      </c>
      <c r="D108" s="8" t="s">
        <v>350</v>
      </c>
      <c r="E108" s="11">
        <v>6907008669</v>
      </c>
      <c r="F108" s="3">
        <v>1</v>
      </c>
      <c r="G108" s="3">
        <v>0.8</v>
      </c>
      <c r="H108" s="3" t="s">
        <v>668</v>
      </c>
      <c r="I108" s="42" t="s">
        <v>711</v>
      </c>
      <c r="J108" s="170">
        <v>1.0920000000000001</v>
      </c>
      <c r="K108" s="212">
        <f t="shared" si="2"/>
        <v>0.8</v>
      </c>
      <c r="L108" s="90"/>
      <c r="M108" s="87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>
        <v>0.8</v>
      </c>
      <c r="AP108" s="88"/>
      <c r="AQ108" s="196"/>
      <c r="AR108" s="206">
        <f t="shared" si="3"/>
        <v>0.8</v>
      </c>
      <c r="AS108" s="1" t="s">
        <v>98</v>
      </c>
      <c r="AT108" s="8" t="s">
        <v>350</v>
      </c>
    </row>
    <row r="109" spans="1:46" ht="33" customHeight="1">
      <c r="A109" s="40" t="s">
        <v>679</v>
      </c>
      <c r="B109" s="3" t="s">
        <v>24</v>
      </c>
      <c r="C109" s="248" t="s">
        <v>997</v>
      </c>
      <c r="D109" s="8" t="s">
        <v>998</v>
      </c>
      <c r="E109" s="11">
        <v>6908017352</v>
      </c>
      <c r="F109" s="3"/>
      <c r="G109" s="3"/>
      <c r="H109" s="3"/>
      <c r="I109" s="42"/>
      <c r="J109" s="170">
        <v>1.365</v>
      </c>
      <c r="K109" s="212">
        <f t="shared" si="2"/>
        <v>0</v>
      </c>
      <c r="L109" s="90"/>
      <c r="M109" s="87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196"/>
      <c r="AR109" s="206">
        <f t="shared" si="3"/>
        <v>0</v>
      </c>
      <c r="AS109" s="166" t="s">
        <v>997</v>
      </c>
      <c r="AT109" s="8" t="s">
        <v>998</v>
      </c>
    </row>
    <row r="110" spans="1:46" ht="46.5" customHeight="1">
      <c r="A110" s="40" t="s">
        <v>679</v>
      </c>
      <c r="B110" s="3" t="s">
        <v>24</v>
      </c>
      <c r="C110" s="248" t="s">
        <v>99</v>
      </c>
      <c r="D110" s="6" t="s">
        <v>351</v>
      </c>
      <c r="E110" s="24"/>
      <c r="F110" s="3">
        <v>1</v>
      </c>
      <c r="G110" s="3">
        <v>0.8</v>
      </c>
      <c r="H110" s="3" t="s">
        <v>668</v>
      </c>
      <c r="I110" s="42" t="s">
        <v>711</v>
      </c>
      <c r="J110" s="214"/>
      <c r="K110" s="212">
        <f t="shared" si="2"/>
        <v>0</v>
      </c>
      <c r="L110" s="90"/>
      <c r="M110" s="87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196"/>
      <c r="AR110" s="206">
        <f t="shared" si="3"/>
        <v>0</v>
      </c>
      <c r="AS110" s="1" t="s">
        <v>99</v>
      </c>
      <c r="AT110" s="6" t="s">
        <v>351</v>
      </c>
    </row>
    <row r="111" spans="1:46" ht="51" customHeight="1">
      <c r="A111" s="40" t="s">
        <v>679</v>
      </c>
      <c r="B111" s="3" t="s">
        <v>24</v>
      </c>
      <c r="C111" s="248" t="s">
        <v>100</v>
      </c>
      <c r="D111" s="8" t="s">
        <v>352</v>
      </c>
      <c r="E111" s="24"/>
      <c r="F111" s="3" t="s">
        <v>668</v>
      </c>
      <c r="G111" s="3" t="s">
        <v>668</v>
      </c>
      <c r="H111" s="6" t="s">
        <v>672</v>
      </c>
      <c r="I111" s="42" t="s">
        <v>711</v>
      </c>
      <c r="J111" s="214"/>
      <c r="K111" s="212">
        <f t="shared" si="2"/>
        <v>0</v>
      </c>
      <c r="L111" s="90"/>
      <c r="M111" s="87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196"/>
      <c r="AR111" s="206">
        <f t="shared" si="3"/>
        <v>0</v>
      </c>
      <c r="AS111" s="1" t="s">
        <v>100</v>
      </c>
      <c r="AT111" s="8" t="s">
        <v>352</v>
      </c>
    </row>
    <row r="112" spans="1:46" ht="32.25" customHeight="1">
      <c r="A112" s="40" t="s">
        <v>679</v>
      </c>
      <c r="B112" s="6" t="s">
        <v>679</v>
      </c>
      <c r="C112" s="248" t="s">
        <v>101</v>
      </c>
      <c r="D112" s="134" t="s">
        <v>353</v>
      </c>
      <c r="E112" s="11">
        <v>6907002434</v>
      </c>
      <c r="F112" s="3">
        <v>2</v>
      </c>
      <c r="G112" s="3">
        <v>0.8</v>
      </c>
      <c r="H112" s="3" t="s">
        <v>668</v>
      </c>
      <c r="I112" s="42" t="s">
        <v>709</v>
      </c>
      <c r="J112" s="170">
        <v>3.7309999999999999</v>
      </c>
      <c r="K112" s="212">
        <f t="shared" si="2"/>
        <v>2</v>
      </c>
      <c r="L112" s="90"/>
      <c r="M112" s="87"/>
      <c r="N112" s="88"/>
      <c r="O112" s="88"/>
      <c r="P112" s="88"/>
      <c r="Q112" s="88"/>
      <c r="R112" s="88"/>
      <c r="S112" s="88"/>
      <c r="T112" s="88">
        <v>2</v>
      </c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196"/>
      <c r="AR112" s="206">
        <f t="shared" si="3"/>
        <v>2</v>
      </c>
      <c r="AS112" s="166" t="s">
        <v>101</v>
      </c>
      <c r="AT112" s="134" t="s">
        <v>353</v>
      </c>
    </row>
    <row r="113" spans="1:46" ht="58.5" customHeight="1">
      <c r="A113" s="40" t="s">
        <v>679</v>
      </c>
      <c r="B113" s="3" t="s">
        <v>24</v>
      </c>
      <c r="C113" s="248" t="s">
        <v>102</v>
      </c>
      <c r="D113" s="8" t="s">
        <v>354</v>
      </c>
      <c r="E113" s="3"/>
      <c r="F113" s="3" t="s">
        <v>668</v>
      </c>
      <c r="G113" s="3" t="s">
        <v>668</v>
      </c>
      <c r="H113" s="6" t="s">
        <v>672</v>
      </c>
      <c r="I113" s="42" t="s">
        <v>711</v>
      </c>
      <c r="J113" s="214"/>
      <c r="K113" s="212">
        <f t="shared" si="2"/>
        <v>0</v>
      </c>
      <c r="L113" s="90"/>
      <c r="M113" s="87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196"/>
      <c r="AR113" s="206">
        <f t="shared" si="3"/>
        <v>0</v>
      </c>
      <c r="AS113" s="1" t="s">
        <v>102</v>
      </c>
      <c r="AT113" s="8" t="s">
        <v>354</v>
      </c>
    </row>
    <row r="114" spans="1:46" ht="34.5" customHeight="1">
      <c r="A114" s="40" t="s">
        <v>679</v>
      </c>
      <c r="B114" s="3" t="s">
        <v>24</v>
      </c>
      <c r="C114" s="248" t="s">
        <v>103</v>
      </c>
      <c r="D114" s="8" t="s">
        <v>355</v>
      </c>
      <c r="E114" s="3"/>
      <c r="F114" s="3" t="s">
        <v>668</v>
      </c>
      <c r="G114" s="3" t="s">
        <v>668</v>
      </c>
      <c r="H114" s="6" t="s">
        <v>669</v>
      </c>
      <c r="I114" s="42" t="s">
        <v>711</v>
      </c>
      <c r="J114" s="214"/>
      <c r="K114" s="212">
        <f t="shared" si="2"/>
        <v>0</v>
      </c>
      <c r="L114" s="90"/>
      <c r="M114" s="87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196"/>
      <c r="AR114" s="206">
        <f t="shared" si="3"/>
        <v>0</v>
      </c>
      <c r="AS114" s="1" t="s">
        <v>103</v>
      </c>
      <c r="AT114" s="8" t="s">
        <v>355</v>
      </c>
    </row>
    <row r="115" spans="1:46" ht="48.75" customHeight="1">
      <c r="A115" s="40" t="s">
        <v>679</v>
      </c>
      <c r="B115" s="3" t="s">
        <v>24</v>
      </c>
      <c r="C115" s="248" t="s">
        <v>104</v>
      </c>
      <c r="D115" s="8" t="s">
        <v>356</v>
      </c>
      <c r="E115" s="3"/>
      <c r="F115" s="3" t="s">
        <v>668</v>
      </c>
      <c r="G115" s="3" t="s">
        <v>668</v>
      </c>
      <c r="H115" s="6" t="s">
        <v>672</v>
      </c>
      <c r="I115" s="42" t="s">
        <v>711</v>
      </c>
      <c r="J115" s="214"/>
      <c r="K115" s="212">
        <f t="shared" si="2"/>
        <v>0</v>
      </c>
      <c r="L115" s="90"/>
      <c r="M115" s="87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196"/>
      <c r="AR115" s="206">
        <f t="shared" si="3"/>
        <v>0</v>
      </c>
      <c r="AS115" s="1" t="s">
        <v>104</v>
      </c>
      <c r="AT115" s="8" t="s">
        <v>356</v>
      </c>
    </row>
    <row r="116" spans="1:46" ht="32.25" customHeight="1">
      <c r="A116" s="40" t="s">
        <v>679</v>
      </c>
      <c r="B116" s="3" t="s">
        <v>24</v>
      </c>
      <c r="C116" s="250" t="s">
        <v>105</v>
      </c>
      <c r="D116" s="8" t="s">
        <v>357</v>
      </c>
      <c r="E116" s="11">
        <v>6907007432</v>
      </c>
      <c r="F116" s="3">
        <v>2</v>
      </c>
      <c r="G116" s="3">
        <v>0.8</v>
      </c>
      <c r="H116" s="3" t="s">
        <v>668</v>
      </c>
      <c r="I116" s="42" t="s">
        <v>709</v>
      </c>
      <c r="J116" s="170">
        <v>6.944</v>
      </c>
      <c r="K116" s="212">
        <f t="shared" si="2"/>
        <v>0.8</v>
      </c>
      <c r="L116" s="90"/>
      <c r="M116" s="87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>
        <v>0.8</v>
      </c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196"/>
      <c r="AR116" s="206">
        <f t="shared" si="3"/>
        <v>0.8</v>
      </c>
      <c r="AS116" s="168" t="s">
        <v>105</v>
      </c>
      <c r="AT116" s="8" t="s">
        <v>357</v>
      </c>
    </row>
    <row r="117" spans="1:46" ht="33.75" customHeight="1">
      <c r="A117" s="40" t="s">
        <v>679</v>
      </c>
      <c r="B117" s="6" t="s">
        <v>679</v>
      </c>
      <c r="C117" s="250" t="s">
        <v>106</v>
      </c>
      <c r="D117" s="20" t="s">
        <v>358</v>
      </c>
      <c r="E117" s="11">
        <v>6907007432</v>
      </c>
      <c r="F117" s="3">
        <v>2</v>
      </c>
      <c r="G117" s="3">
        <v>0.8</v>
      </c>
      <c r="H117" s="3" t="s">
        <v>668</v>
      </c>
      <c r="I117" s="42" t="s">
        <v>727</v>
      </c>
      <c r="J117" s="170">
        <v>1.6</v>
      </c>
      <c r="K117" s="182">
        <f t="shared" si="2"/>
        <v>0</v>
      </c>
      <c r="L117" s="90"/>
      <c r="M117" s="87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196"/>
      <c r="AR117" s="206">
        <f t="shared" si="3"/>
        <v>0</v>
      </c>
      <c r="AS117" s="168" t="s">
        <v>106</v>
      </c>
      <c r="AT117" s="20" t="s">
        <v>358</v>
      </c>
    </row>
    <row r="118" spans="1:46" ht="45.75" customHeight="1">
      <c r="A118" s="40" t="s">
        <v>679</v>
      </c>
      <c r="B118" s="3" t="s">
        <v>24</v>
      </c>
      <c r="C118" s="250" t="s">
        <v>107</v>
      </c>
      <c r="D118" s="6" t="s">
        <v>359</v>
      </c>
      <c r="E118" s="11">
        <v>6908006551</v>
      </c>
      <c r="F118" s="3" t="s">
        <v>668</v>
      </c>
      <c r="G118" s="3" t="s">
        <v>668</v>
      </c>
      <c r="H118" s="6" t="s">
        <v>672</v>
      </c>
      <c r="I118" s="42" t="s">
        <v>709</v>
      </c>
      <c r="J118" s="170">
        <v>0.88700000000000001</v>
      </c>
      <c r="K118" s="212">
        <f t="shared" si="2"/>
        <v>0.1</v>
      </c>
      <c r="L118" s="90"/>
      <c r="M118" s="87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>
        <v>0.1</v>
      </c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196"/>
      <c r="AR118" s="206">
        <f t="shared" si="3"/>
        <v>0.1</v>
      </c>
      <c r="AS118" s="168" t="s">
        <v>107</v>
      </c>
      <c r="AT118" s="6" t="s">
        <v>359</v>
      </c>
    </row>
    <row r="119" spans="1:46" ht="45" customHeight="1">
      <c r="A119" s="40" t="s">
        <v>679</v>
      </c>
      <c r="B119" s="3" t="s">
        <v>24</v>
      </c>
      <c r="C119" s="251" t="s">
        <v>108</v>
      </c>
      <c r="D119" s="6" t="s">
        <v>360</v>
      </c>
      <c r="E119" s="11">
        <v>6908006833</v>
      </c>
      <c r="F119" s="3">
        <v>1</v>
      </c>
      <c r="G119" s="3">
        <v>0.8</v>
      </c>
      <c r="H119" s="3" t="s">
        <v>668</v>
      </c>
      <c r="I119" s="42" t="s">
        <v>711</v>
      </c>
      <c r="J119" s="170">
        <v>2.16</v>
      </c>
      <c r="K119" s="212">
        <f t="shared" si="2"/>
        <v>0.6</v>
      </c>
      <c r="L119" s="90"/>
      <c r="M119" s="87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>
        <v>0.3</v>
      </c>
      <c r="AG119" s="88"/>
      <c r="AH119" s="88"/>
      <c r="AI119" s="88"/>
      <c r="AJ119" s="88"/>
      <c r="AK119" s="88"/>
      <c r="AL119" s="88"/>
      <c r="AM119" s="88"/>
      <c r="AN119" s="88"/>
      <c r="AO119" s="88">
        <v>0.3</v>
      </c>
      <c r="AP119" s="88"/>
      <c r="AQ119" s="196"/>
      <c r="AR119" s="206">
        <f t="shared" si="3"/>
        <v>0.6</v>
      </c>
      <c r="AS119" s="7" t="s">
        <v>108</v>
      </c>
      <c r="AT119" s="6" t="s">
        <v>360</v>
      </c>
    </row>
    <row r="120" spans="1:46" ht="40.5" customHeight="1">
      <c r="A120" s="40" t="s">
        <v>679</v>
      </c>
      <c r="B120" s="3" t="s">
        <v>24</v>
      </c>
      <c r="C120" s="251" t="s">
        <v>109</v>
      </c>
      <c r="D120" s="20" t="s">
        <v>359</v>
      </c>
      <c r="E120" s="11">
        <v>6908005686</v>
      </c>
      <c r="F120" s="3" t="s">
        <v>668</v>
      </c>
      <c r="G120" s="3" t="s">
        <v>668</v>
      </c>
      <c r="H120" s="6" t="s">
        <v>672</v>
      </c>
      <c r="I120" s="42" t="s">
        <v>709</v>
      </c>
      <c r="J120" s="214"/>
      <c r="K120" s="212">
        <f t="shared" si="2"/>
        <v>0</v>
      </c>
      <c r="L120" s="90"/>
      <c r="M120" s="87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196"/>
      <c r="AR120" s="206">
        <f t="shared" si="3"/>
        <v>0</v>
      </c>
      <c r="AS120" s="7" t="s">
        <v>109</v>
      </c>
      <c r="AT120" s="20" t="s">
        <v>359</v>
      </c>
    </row>
    <row r="121" spans="1:46" ht="63" customHeight="1">
      <c r="A121" s="40" t="s">
        <v>679</v>
      </c>
      <c r="B121" s="3" t="s">
        <v>24</v>
      </c>
      <c r="C121" s="252" t="s">
        <v>110</v>
      </c>
      <c r="D121" s="20" t="s">
        <v>361</v>
      </c>
      <c r="E121" s="11">
        <v>7724261610</v>
      </c>
      <c r="F121" s="3">
        <v>2</v>
      </c>
      <c r="G121" s="3">
        <v>0.8</v>
      </c>
      <c r="H121" s="3" t="s">
        <v>668</v>
      </c>
      <c r="I121" s="42" t="s">
        <v>709</v>
      </c>
      <c r="J121" s="170">
        <v>6.51</v>
      </c>
      <c r="K121" s="182">
        <f t="shared" si="2"/>
        <v>4.7</v>
      </c>
      <c r="L121" s="90"/>
      <c r="M121" s="87"/>
      <c r="N121" s="88"/>
      <c r="O121" s="88"/>
      <c r="P121" s="88">
        <v>1.6</v>
      </c>
      <c r="Q121" s="88"/>
      <c r="R121" s="88"/>
      <c r="S121" s="88"/>
      <c r="T121" s="88"/>
      <c r="U121" s="88"/>
      <c r="V121" s="88"/>
      <c r="W121" s="88">
        <v>1.6</v>
      </c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>
        <v>1.5</v>
      </c>
      <c r="AO121" s="88"/>
      <c r="AP121" s="88"/>
      <c r="AQ121" s="196"/>
      <c r="AR121" s="206">
        <f t="shared" si="3"/>
        <v>4.7</v>
      </c>
      <c r="AS121" s="143" t="s">
        <v>110</v>
      </c>
      <c r="AT121" s="20" t="s">
        <v>361</v>
      </c>
    </row>
    <row r="122" spans="1:46" ht="30.75" customHeight="1">
      <c r="A122" s="40" t="s">
        <v>679</v>
      </c>
      <c r="B122" s="3" t="s">
        <v>24</v>
      </c>
      <c r="C122" s="252" t="s">
        <v>1034</v>
      </c>
      <c r="D122" s="20" t="s">
        <v>361</v>
      </c>
      <c r="E122" s="11">
        <v>7707049388</v>
      </c>
      <c r="F122" s="3"/>
      <c r="G122" s="3">
        <v>0.75</v>
      </c>
      <c r="H122" s="3"/>
      <c r="I122" s="42" t="s">
        <v>709</v>
      </c>
      <c r="J122" s="170">
        <v>3.2549999999999999</v>
      </c>
      <c r="K122" s="212">
        <f t="shared" si="2"/>
        <v>0</v>
      </c>
      <c r="L122" s="90"/>
      <c r="M122" s="87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196"/>
      <c r="AR122" s="206">
        <f t="shared" si="3"/>
        <v>0</v>
      </c>
      <c r="AS122" s="143" t="s">
        <v>1034</v>
      </c>
      <c r="AT122" s="20" t="s">
        <v>361</v>
      </c>
    </row>
    <row r="123" spans="1:46" ht="43.5" customHeight="1">
      <c r="A123" s="40" t="s">
        <v>679</v>
      </c>
      <c r="B123" s="3" t="s">
        <v>24</v>
      </c>
      <c r="C123" s="248" t="s">
        <v>111</v>
      </c>
      <c r="D123" s="8" t="s">
        <v>362</v>
      </c>
      <c r="E123" s="11">
        <v>6907008651</v>
      </c>
      <c r="F123" s="3">
        <v>1</v>
      </c>
      <c r="G123" s="3">
        <v>0.8</v>
      </c>
      <c r="H123" s="3" t="s">
        <v>668</v>
      </c>
      <c r="I123" s="42" t="s">
        <v>711</v>
      </c>
      <c r="J123" s="220">
        <v>1.0920000000000001</v>
      </c>
      <c r="K123" s="212">
        <f t="shared" si="2"/>
        <v>0.8</v>
      </c>
      <c r="L123" s="90"/>
      <c r="M123" s="87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>
        <v>0.8</v>
      </c>
      <c r="AH123" s="88"/>
      <c r="AI123" s="88"/>
      <c r="AJ123" s="88"/>
      <c r="AK123" s="88"/>
      <c r="AL123" s="88"/>
      <c r="AM123" s="88"/>
      <c r="AN123" s="88"/>
      <c r="AO123" s="88"/>
      <c r="AP123" s="88"/>
      <c r="AQ123" s="196"/>
      <c r="AR123" s="206">
        <f t="shared" si="3"/>
        <v>0.8</v>
      </c>
      <c r="AS123" s="2" t="s">
        <v>111</v>
      </c>
      <c r="AT123" s="8" t="s">
        <v>362</v>
      </c>
    </row>
    <row r="124" spans="1:46" ht="51.75" customHeight="1">
      <c r="A124" s="40" t="s">
        <v>679</v>
      </c>
      <c r="B124" s="6" t="s">
        <v>679</v>
      </c>
      <c r="C124" s="252" t="s">
        <v>112</v>
      </c>
      <c r="D124" s="6" t="s">
        <v>363</v>
      </c>
      <c r="E124" s="11">
        <v>6907008651</v>
      </c>
      <c r="F124" s="3">
        <v>1</v>
      </c>
      <c r="G124" s="3">
        <v>0.8</v>
      </c>
      <c r="H124" s="3" t="s">
        <v>671</v>
      </c>
      <c r="I124" s="42" t="s">
        <v>709</v>
      </c>
      <c r="J124" s="220">
        <v>2.73</v>
      </c>
      <c r="K124" s="182">
        <f t="shared" si="2"/>
        <v>2.6</v>
      </c>
      <c r="L124" s="90"/>
      <c r="M124" s="87"/>
      <c r="N124" s="88"/>
      <c r="O124" s="88"/>
      <c r="P124" s="88">
        <v>0.8</v>
      </c>
      <c r="Q124" s="88"/>
      <c r="R124" s="88"/>
      <c r="S124" s="88"/>
      <c r="T124" s="88"/>
      <c r="U124" s="88"/>
      <c r="V124" s="88"/>
      <c r="W124" s="88">
        <v>1</v>
      </c>
      <c r="X124" s="88"/>
      <c r="Y124" s="88"/>
      <c r="Z124" s="88"/>
      <c r="AA124" s="88"/>
      <c r="AB124" s="88"/>
      <c r="AC124" s="88"/>
      <c r="AD124" s="88">
        <v>0.8</v>
      </c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196"/>
      <c r="AR124" s="206">
        <f t="shared" si="3"/>
        <v>2.6</v>
      </c>
      <c r="AS124" s="8" t="s">
        <v>112</v>
      </c>
      <c r="AT124" s="6" t="s">
        <v>363</v>
      </c>
    </row>
    <row r="125" spans="1:46" ht="61.5" customHeight="1">
      <c r="A125" s="40" t="s">
        <v>679</v>
      </c>
      <c r="B125" s="6" t="s">
        <v>679</v>
      </c>
      <c r="C125" s="252" t="s">
        <v>113</v>
      </c>
      <c r="D125" s="6" t="s">
        <v>364</v>
      </c>
      <c r="E125" s="11">
        <v>6907008651</v>
      </c>
      <c r="F125" s="3" t="s">
        <v>668</v>
      </c>
      <c r="G125" s="3" t="s">
        <v>668</v>
      </c>
      <c r="H125" s="6" t="s">
        <v>672</v>
      </c>
      <c r="I125" s="42" t="s">
        <v>711</v>
      </c>
      <c r="J125" s="220">
        <v>1.365</v>
      </c>
      <c r="K125" s="212">
        <f t="shared" si="2"/>
        <v>0</v>
      </c>
      <c r="L125" s="90"/>
      <c r="M125" s="87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196"/>
      <c r="AR125" s="206">
        <f t="shared" si="3"/>
        <v>0</v>
      </c>
      <c r="AS125" s="8" t="s">
        <v>113</v>
      </c>
      <c r="AT125" s="6" t="s">
        <v>364</v>
      </c>
    </row>
    <row r="126" spans="1:46" ht="41.25" customHeight="1">
      <c r="A126" s="40" t="s">
        <v>679</v>
      </c>
      <c r="B126" s="3"/>
      <c r="C126" s="248" t="s">
        <v>114</v>
      </c>
      <c r="D126" s="20"/>
      <c r="E126" s="3"/>
      <c r="F126" s="3"/>
      <c r="G126" s="3"/>
      <c r="H126" s="3"/>
      <c r="I126" s="42" t="s">
        <v>711</v>
      </c>
      <c r="J126" s="214"/>
      <c r="K126" s="212">
        <f t="shared" si="2"/>
        <v>0</v>
      </c>
      <c r="L126" s="90"/>
      <c r="M126" s="87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196"/>
      <c r="AR126" s="206">
        <f t="shared" si="3"/>
        <v>0</v>
      </c>
      <c r="AS126" s="1" t="s">
        <v>114</v>
      </c>
      <c r="AT126" s="20"/>
    </row>
    <row r="127" spans="1:46" ht="30">
      <c r="A127" s="40" t="s">
        <v>679</v>
      </c>
      <c r="B127" s="3"/>
      <c r="C127" s="257" t="s">
        <v>115</v>
      </c>
      <c r="D127" s="8"/>
      <c r="E127" s="3"/>
      <c r="F127" s="3"/>
      <c r="G127" s="3"/>
      <c r="H127" s="3"/>
      <c r="I127" s="42"/>
      <c r="J127" s="214"/>
      <c r="K127" s="212">
        <f t="shared" si="2"/>
        <v>0</v>
      </c>
      <c r="L127" s="90"/>
      <c r="M127" s="87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196"/>
      <c r="AR127" s="206">
        <f t="shared" si="3"/>
        <v>0</v>
      </c>
      <c r="AS127" s="2" t="s">
        <v>115</v>
      </c>
      <c r="AT127" s="8"/>
    </row>
    <row r="128" spans="1:46" ht="45.75" customHeight="1">
      <c r="A128" s="40" t="s">
        <v>679</v>
      </c>
      <c r="B128" s="3" t="s">
        <v>24</v>
      </c>
      <c r="C128" s="250" t="s">
        <v>116</v>
      </c>
      <c r="D128" s="6" t="s">
        <v>365</v>
      </c>
      <c r="E128" s="3"/>
      <c r="F128" s="3">
        <v>1</v>
      </c>
      <c r="G128" s="3">
        <v>0.8</v>
      </c>
      <c r="H128" s="3" t="s">
        <v>668</v>
      </c>
      <c r="I128" s="42" t="s">
        <v>709</v>
      </c>
      <c r="J128" s="220">
        <v>8</v>
      </c>
      <c r="K128" s="212">
        <f t="shared" si="2"/>
        <v>0.8</v>
      </c>
      <c r="L128" s="90"/>
      <c r="M128" s="87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>
        <v>0.8</v>
      </c>
      <c r="AO128" s="88"/>
      <c r="AP128" s="88"/>
      <c r="AQ128" s="196"/>
      <c r="AR128" s="206">
        <f t="shared" si="3"/>
        <v>0.8</v>
      </c>
      <c r="AS128" s="4" t="s">
        <v>116</v>
      </c>
      <c r="AT128" s="6" t="s">
        <v>365</v>
      </c>
    </row>
    <row r="129" spans="1:46" ht="50.25" customHeight="1">
      <c r="A129" s="40" t="s">
        <v>679</v>
      </c>
      <c r="B129" s="3" t="s">
        <v>24</v>
      </c>
      <c r="C129" s="250" t="s">
        <v>117</v>
      </c>
      <c r="D129" s="8" t="s">
        <v>366</v>
      </c>
      <c r="E129" s="3"/>
      <c r="F129" s="3">
        <v>5</v>
      </c>
      <c r="G129" s="3">
        <v>0.8</v>
      </c>
      <c r="H129" s="3" t="s">
        <v>668</v>
      </c>
      <c r="I129" s="42" t="s">
        <v>709</v>
      </c>
      <c r="J129" s="220">
        <v>3.67</v>
      </c>
      <c r="K129" s="212">
        <f t="shared" si="2"/>
        <v>0</v>
      </c>
      <c r="L129" s="90"/>
      <c r="M129" s="87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196"/>
      <c r="AR129" s="206">
        <f t="shared" si="3"/>
        <v>0</v>
      </c>
      <c r="AS129" s="4" t="s">
        <v>117</v>
      </c>
      <c r="AT129" s="8" t="s">
        <v>366</v>
      </c>
    </row>
    <row r="130" spans="1:46" ht="53.25" customHeight="1">
      <c r="A130" s="40" t="s">
        <v>679</v>
      </c>
      <c r="B130" s="3" t="s">
        <v>24</v>
      </c>
      <c r="C130" s="248" t="s">
        <v>118</v>
      </c>
      <c r="D130" s="6" t="s">
        <v>367</v>
      </c>
      <c r="E130" s="3"/>
      <c r="F130" s="3">
        <v>2</v>
      </c>
      <c r="G130" s="3">
        <v>0.8</v>
      </c>
      <c r="H130" s="3" t="s">
        <v>668</v>
      </c>
      <c r="I130" s="42" t="s">
        <v>709</v>
      </c>
      <c r="J130" s="220">
        <v>6.944</v>
      </c>
      <c r="K130" s="212">
        <f t="shared" si="2"/>
        <v>4</v>
      </c>
      <c r="L130" s="90"/>
      <c r="M130" s="87"/>
      <c r="N130" s="88"/>
      <c r="O130" s="88"/>
      <c r="P130" s="88"/>
      <c r="Q130" s="88"/>
      <c r="R130" s="88">
        <v>0.8</v>
      </c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>
        <v>1.6</v>
      </c>
      <c r="AG130" s="88"/>
      <c r="AH130" s="88"/>
      <c r="AI130" s="88"/>
      <c r="AJ130" s="88"/>
      <c r="AK130" s="88"/>
      <c r="AL130" s="88"/>
      <c r="AM130" s="88">
        <v>1.6</v>
      </c>
      <c r="AN130" s="88"/>
      <c r="AO130" s="88"/>
      <c r="AP130" s="88"/>
      <c r="AQ130" s="196"/>
      <c r="AR130" s="206">
        <f t="shared" si="3"/>
        <v>4</v>
      </c>
      <c r="AS130" s="1" t="s">
        <v>118</v>
      </c>
      <c r="AT130" s="6" t="s">
        <v>367</v>
      </c>
    </row>
    <row r="131" spans="1:46" ht="55.5" customHeight="1">
      <c r="A131" s="40" t="s">
        <v>679</v>
      </c>
      <c r="B131" s="3" t="s">
        <v>24</v>
      </c>
      <c r="C131" s="248" t="s">
        <v>119</v>
      </c>
      <c r="D131" s="8"/>
      <c r="E131" s="3"/>
      <c r="F131" s="3" t="s">
        <v>668</v>
      </c>
      <c r="G131" s="3" t="s">
        <v>668</v>
      </c>
      <c r="H131" s="6" t="s">
        <v>672</v>
      </c>
      <c r="I131" s="42" t="s">
        <v>711</v>
      </c>
      <c r="J131" s="214"/>
      <c r="K131" s="212">
        <f t="shared" si="2"/>
        <v>0</v>
      </c>
      <c r="L131" s="90"/>
      <c r="M131" s="87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196"/>
      <c r="AR131" s="206">
        <f t="shared" si="3"/>
        <v>0</v>
      </c>
      <c r="AS131" s="1" t="s">
        <v>119</v>
      </c>
      <c r="AT131" s="8"/>
    </row>
    <row r="132" spans="1:46" ht="38.25" customHeight="1">
      <c r="A132" s="40" t="s">
        <v>679</v>
      </c>
      <c r="B132" s="3" t="s">
        <v>24</v>
      </c>
      <c r="C132" s="180" t="s">
        <v>1181</v>
      </c>
      <c r="D132" s="8" t="s">
        <v>368</v>
      </c>
      <c r="E132" s="3"/>
      <c r="F132" s="3">
        <v>3</v>
      </c>
      <c r="G132" s="3">
        <v>0.8</v>
      </c>
      <c r="H132" s="3" t="s">
        <v>668</v>
      </c>
      <c r="I132" s="42" t="s">
        <v>709</v>
      </c>
      <c r="J132" s="220">
        <v>9.6</v>
      </c>
      <c r="K132" s="212">
        <f t="shared" si="2"/>
        <v>2.4</v>
      </c>
      <c r="L132" s="90"/>
      <c r="M132" s="87"/>
      <c r="N132" s="88"/>
      <c r="O132" s="88"/>
      <c r="P132" s="88"/>
      <c r="Q132" s="88"/>
      <c r="R132" s="88"/>
      <c r="S132" s="88">
        <v>2.4</v>
      </c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196"/>
      <c r="AR132" s="206">
        <f t="shared" ref="AR132:AR195" si="4">K132</f>
        <v>2.4</v>
      </c>
      <c r="AS132" s="142" t="s">
        <v>1055</v>
      </c>
      <c r="AT132" s="8" t="s">
        <v>368</v>
      </c>
    </row>
    <row r="133" spans="1:46" ht="118.5" customHeight="1">
      <c r="A133" s="40" t="s">
        <v>679</v>
      </c>
      <c r="B133" s="3" t="s">
        <v>24</v>
      </c>
      <c r="C133" s="180" t="s">
        <v>1092</v>
      </c>
      <c r="D133" s="8" t="s">
        <v>369</v>
      </c>
      <c r="E133" s="3"/>
      <c r="F133" s="3">
        <v>3</v>
      </c>
      <c r="G133" s="3">
        <v>8</v>
      </c>
      <c r="H133" s="3" t="s">
        <v>668</v>
      </c>
      <c r="I133" s="42" t="s">
        <v>711</v>
      </c>
      <c r="J133" s="220">
        <v>70.2</v>
      </c>
      <c r="K133" s="212">
        <f t="shared" si="2"/>
        <v>16</v>
      </c>
      <c r="L133" s="90"/>
      <c r="M133" s="87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>
        <v>16</v>
      </c>
      <c r="AH133" s="88"/>
      <c r="AI133" s="88"/>
      <c r="AJ133" s="88"/>
      <c r="AK133" s="88"/>
      <c r="AL133" s="88"/>
      <c r="AM133" s="88"/>
      <c r="AN133" s="88"/>
      <c r="AO133" s="88"/>
      <c r="AP133" s="88"/>
      <c r="AQ133" s="196"/>
      <c r="AR133" s="206">
        <f t="shared" si="4"/>
        <v>16</v>
      </c>
      <c r="AS133" s="142" t="s">
        <v>1050</v>
      </c>
      <c r="AT133" s="8" t="s">
        <v>369</v>
      </c>
    </row>
    <row r="134" spans="1:46" ht="40.5" customHeight="1">
      <c r="A134" s="40" t="s">
        <v>679</v>
      </c>
      <c r="B134" s="3" t="s">
        <v>24</v>
      </c>
      <c r="C134" s="250" t="s">
        <v>122</v>
      </c>
      <c r="D134" s="8" t="s">
        <v>370</v>
      </c>
      <c r="E134" s="3"/>
      <c r="F134" s="3">
        <v>3</v>
      </c>
      <c r="G134" s="3">
        <v>0.8</v>
      </c>
      <c r="H134" s="3" t="s">
        <v>668</v>
      </c>
      <c r="I134" s="42" t="s">
        <v>709</v>
      </c>
      <c r="J134" s="220">
        <v>13.02</v>
      </c>
      <c r="K134" s="212">
        <f t="shared" si="2"/>
        <v>4</v>
      </c>
      <c r="L134" s="90"/>
      <c r="M134" s="87"/>
      <c r="N134" s="88"/>
      <c r="O134" s="88"/>
      <c r="P134" s="88"/>
      <c r="Q134" s="88">
        <v>0.8</v>
      </c>
      <c r="R134" s="88"/>
      <c r="S134" s="88"/>
      <c r="T134" s="88"/>
      <c r="U134" s="88"/>
      <c r="V134" s="88"/>
      <c r="W134" s="88"/>
      <c r="X134" s="88">
        <v>1.6</v>
      </c>
      <c r="Y134" s="88"/>
      <c r="Z134" s="88"/>
      <c r="AA134" s="88"/>
      <c r="AB134" s="88"/>
      <c r="AC134" s="88"/>
      <c r="AD134" s="88"/>
      <c r="AE134" s="88"/>
      <c r="AF134" s="88"/>
      <c r="AG134" s="88"/>
      <c r="AH134" s="88">
        <v>1.6</v>
      </c>
      <c r="AI134" s="88"/>
      <c r="AJ134" s="88"/>
      <c r="AK134" s="88"/>
      <c r="AL134" s="88"/>
      <c r="AM134" s="88"/>
      <c r="AN134" s="88"/>
      <c r="AO134" s="88"/>
      <c r="AP134" s="88"/>
      <c r="AQ134" s="196"/>
      <c r="AR134" s="206">
        <f t="shared" si="4"/>
        <v>4</v>
      </c>
      <c r="AS134" s="168" t="s">
        <v>122</v>
      </c>
      <c r="AT134" s="8" t="s">
        <v>370</v>
      </c>
    </row>
    <row r="135" spans="1:46" ht="45.75" customHeight="1">
      <c r="A135" s="40" t="s">
        <v>679</v>
      </c>
      <c r="B135" s="3" t="s">
        <v>24</v>
      </c>
      <c r="C135" s="250" t="s">
        <v>123</v>
      </c>
      <c r="D135" s="8" t="s">
        <v>371</v>
      </c>
      <c r="E135" s="3"/>
      <c r="F135" s="3" t="s">
        <v>668</v>
      </c>
      <c r="G135" s="3" t="s">
        <v>668</v>
      </c>
      <c r="H135" s="6" t="s">
        <v>673</v>
      </c>
      <c r="I135" s="42" t="s">
        <v>711</v>
      </c>
      <c r="J135" s="220">
        <v>0.125</v>
      </c>
      <c r="K135" s="182">
        <f t="shared" si="2"/>
        <v>0</v>
      </c>
      <c r="L135" s="90"/>
      <c r="M135" s="87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196"/>
      <c r="AR135" s="206">
        <f t="shared" si="4"/>
        <v>0</v>
      </c>
      <c r="AS135" s="168" t="s">
        <v>123</v>
      </c>
      <c r="AT135" s="8" t="s">
        <v>371</v>
      </c>
    </row>
    <row r="136" spans="1:46" ht="42.75" customHeight="1">
      <c r="A136" s="40" t="s">
        <v>679</v>
      </c>
      <c r="B136" s="3" t="s">
        <v>24</v>
      </c>
      <c r="C136" s="250" t="s">
        <v>124</v>
      </c>
      <c r="D136" s="8" t="s">
        <v>372</v>
      </c>
      <c r="E136" s="3"/>
      <c r="F136" s="3" t="s">
        <v>668</v>
      </c>
      <c r="G136" s="3" t="s">
        <v>668</v>
      </c>
      <c r="H136" s="6" t="s">
        <v>673</v>
      </c>
      <c r="I136" s="42" t="s">
        <v>711</v>
      </c>
      <c r="J136" s="220">
        <v>0.125</v>
      </c>
      <c r="K136" s="212">
        <f t="shared" si="2"/>
        <v>0</v>
      </c>
      <c r="L136" s="90"/>
      <c r="M136" s="87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196"/>
      <c r="AR136" s="206">
        <f t="shared" si="4"/>
        <v>0</v>
      </c>
      <c r="AS136" s="168" t="s">
        <v>124</v>
      </c>
      <c r="AT136" s="8" t="s">
        <v>372</v>
      </c>
    </row>
    <row r="137" spans="1:46" ht="48.75" customHeight="1">
      <c r="A137" s="40" t="s">
        <v>679</v>
      </c>
      <c r="B137" s="3" t="s">
        <v>24</v>
      </c>
      <c r="C137" s="252" t="s">
        <v>125</v>
      </c>
      <c r="D137" s="8" t="s">
        <v>373</v>
      </c>
      <c r="E137" s="3"/>
      <c r="F137" s="3">
        <v>1</v>
      </c>
      <c r="G137" s="3">
        <v>0.8</v>
      </c>
      <c r="H137" s="3" t="s">
        <v>668</v>
      </c>
      <c r="I137" s="42" t="s">
        <v>711</v>
      </c>
      <c r="J137" s="220">
        <v>1.5</v>
      </c>
      <c r="K137" s="212">
        <f t="shared" si="2"/>
        <v>0</v>
      </c>
      <c r="L137" s="90"/>
      <c r="M137" s="87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196"/>
      <c r="AR137" s="206">
        <f t="shared" si="4"/>
        <v>0</v>
      </c>
      <c r="AS137" s="143" t="s">
        <v>125</v>
      </c>
      <c r="AT137" s="8" t="s">
        <v>373</v>
      </c>
    </row>
    <row r="138" spans="1:46" ht="37.5" customHeight="1">
      <c r="A138" s="40" t="s">
        <v>679</v>
      </c>
      <c r="B138" s="3" t="s">
        <v>24</v>
      </c>
      <c r="C138" s="250" t="s">
        <v>126</v>
      </c>
      <c r="D138" s="8" t="s">
        <v>374</v>
      </c>
      <c r="E138" s="3"/>
      <c r="F138" s="3" t="s">
        <v>668</v>
      </c>
      <c r="G138" s="3" t="s">
        <v>668</v>
      </c>
      <c r="H138" s="6" t="s">
        <v>673</v>
      </c>
      <c r="I138" s="42" t="s">
        <v>711</v>
      </c>
      <c r="J138" s="220">
        <v>3.2549999999999999</v>
      </c>
      <c r="K138" s="212">
        <f t="shared" si="2"/>
        <v>0</v>
      </c>
      <c r="L138" s="90"/>
      <c r="M138" s="87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196"/>
      <c r="AR138" s="206">
        <f t="shared" si="4"/>
        <v>0</v>
      </c>
      <c r="AS138" s="168" t="s">
        <v>126</v>
      </c>
      <c r="AT138" s="8" t="s">
        <v>374</v>
      </c>
    </row>
    <row r="139" spans="1:46" ht="31.5" customHeight="1">
      <c r="A139" s="40" t="s">
        <v>679</v>
      </c>
      <c r="B139" s="3" t="s">
        <v>24</v>
      </c>
      <c r="C139" s="180" t="s">
        <v>1180</v>
      </c>
      <c r="D139" s="8" t="s">
        <v>375</v>
      </c>
      <c r="E139" s="26">
        <v>7708503727</v>
      </c>
      <c r="F139" s="3">
        <v>1</v>
      </c>
      <c r="G139" s="3">
        <v>0.8</v>
      </c>
      <c r="H139" s="3" t="s">
        <v>668</v>
      </c>
      <c r="I139" s="42" t="s">
        <v>711</v>
      </c>
      <c r="J139" s="220">
        <v>0.8</v>
      </c>
      <c r="K139" s="212">
        <f t="shared" si="2"/>
        <v>0</v>
      </c>
      <c r="L139" s="90"/>
      <c r="M139" s="87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196"/>
      <c r="AR139" s="206">
        <f t="shared" si="4"/>
        <v>0</v>
      </c>
      <c r="AS139" s="142" t="s">
        <v>1012</v>
      </c>
      <c r="AT139" s="8" t="s">
        <v>375</v>
      </c>
    </row>
    <row r="140" spans="1:46" ht="42.75" customHeight="1">
      <c r="A140" s="40" t="s">
        <v>679</v>
      </c>
      <c r="B140" s="6" t="s">
        <v>679</v>
      </c>
      <c r="C140" s="250" t="s">
        <v>128</v>
      </c>
      <c r="D140" s="8" t="s">
        <v>376</v>
      </c>
      <c r="E140" s="3"/>
      <c r="F140" s="3">
        <v>1</v>
      </c>
      <c r="G140" s="3">
        <v>0.8</v>
      </c>
      <c r="H140" s="3" t="s">
        <v>668</v>
      </c>
      <c r="I140" s="42" t="s">
        <v>711</v>
      </c>
      <c r="J140" s="220">
        <v>3.2549999999999999</v>
      </c>
      <c r="K140" s="212">
        <f t="shared" si="2"/>
        <v>0</v>
      </c>
      <c r="L140" s="90"/>
      <c r="M140" s="87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196"/>
      <c r="AR140" s="206">
        <f t="shared" si="4"/>
        <v>0</v>
      </c>
      <c r="AS140" s="168" t="s">
        <v>128</v>
      </c>
      <c r="AT140" s="8" t="s">
        <v>376</v>
      </c>
    </row>
    <row r="141" spans="1:46" ht="32.25" customHeight="1">
      <c r="A141" s="40" t="s">
        <v>679</v>
      </c>
      <c r="B141" s="3" t="s">
        <v>24</v>
      </c>
      <c r="C141" s="250" t="s">
        <v>129</v>
      </c>
      <c r="D141" s="8" t="s">
        <v>377</v>
      </c>
      <c r="E141" s="3"/>
      <c r="F141" s="3">
        <v>1</v>
      </c>
      <c r="G141" s="3">
        <v>0.8</v>
      </c>
      <c r="H141" s="3" t="s">
        <v>668</v>
      </c>
      <c r="I141" s="42" t="s">
        <v>711</v>
      </c>
      <c r="J141" s="220">
        <v>3.2549999999999999</v>
      </c>
      <c r="K141" s="212">
        <f t="shared" ref="K141:K204" si="5">M141+N141+O141+P141+Q141+R141+S141+T141+U141+V141+W141+X141+Y141+Z141+AA141+AB141+AC141+AD141+AE141+AG141+AF141+AH141+AI141+AJ141+AK141+AL141+AM141+AN141+AO141+AP141+AQ141</f>
        <v>0</v>
      </c>
      <c r="L141" s="90"/>
      <c r="M141" s="87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196"/>
      <c r="AR141" s="206">
        <f t="shared" si="4"/>
        <v>0</v>
      </c>
      <c r="AS141" s="168" t="s">
        <v>129</v>
      </c>
      <c r="AT141" s="8" t="s">
        <v>377</v>
      </c>
    </row>
    <row r="142" spans="1:46" ht="27.75" customHeight="1">
      <c r="A142" s="40" t="s">
        <v>679</v>
      </c>
      <c r="B142" s="3" t="s">
        <v>1051</v>
      </c>
      <c r="C142" s="250" t="s">
        <v>1052</v>
      </c>
      <c r="D142" s="8" t="s">
        <v>1051</v>
      </c>
      <c r="E142" s="3"/>
      <c r="F142" s="3">
        <v>1</v>
      </c>
      <c r="G142" s="3">
        <v>0.8</v>
      </c>
      <c r="H142" s="3" t="s">
        <v>668</v>
      </c>
      <c r="I142" s="42" t="s">
        <v>711</v>
      </c>
      <c r="J142" s="220">
        <v>3.2549999999999999</v>
      </c>
      <c r="K142" s="212">
        <f t="shared" si="5"/>
        <v>0</v>
      </c>
      <c r="L142" s="90"/>
      <c r="M142" s="87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196"/>
      <c r="AR142" s="206">
        <f t="shared" si="4"/>
        <v>0</v>
      </c>
      <c r="AS142" s="168" t="s">
        <v>1052</v>
      </c>
      <c r="AT142" s="8" t="s">
        <v>1051</v>
      </c>
    </row>
    <row r="143" spans="1:46" ht="30">
      <c r="A143" s="40" t="s">
        <v>679</v>
      </c>
      <c r="B143" s="3" t="s">
        <v>24</v>
      </c>
      <c r="C143" s="250" t="s">
        <v>1015</v>
      </c>
      <c r="D143" s="8" t="s">
        <v>378</v>
      </c>
      <c r="E143" s="3"/>
      <c r="F143" s="3">
        <v>2</v>
      </c>
      <c r="G143" s="3">
        <v>0.8</v>
      </c>
      <c r="H143" s="3" t="s">
        <v>668</v>
      </c>
      <c r="I143" s="42" t="s">
        <v>711</v>
      </c>
      <c r="J143" s="220">
        <v>3</v>
      </c>
      <c r="K143" s="212">
        <f t="shared" si="5"/>
        <v>1.6</v>
      </c>
      <c r="L143" s="90"/>
      <c r="M143" s="87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>
        <v>1.6</v>
      </c>
      <c r="AM143" s="88"/>
      <c r="AN143" s="88"/>
      <c r="AO143" s="88"/>
      <c r="AP143" s="88"/>
      <c r="AQ143" s="196"/>
      <c r="AR143" s="206">
        <f t="shared" si="4"/>
        <v>1.6</v>
      </c>
      <c r="AS143" s="168" t="s">
        <v>1015</v>
      </c>
      <c r="AT143" s="8" t="s">
        <v>378</v>
      </c>
    </row>
    <row r="144" spans="1:46" ht="30.75" customHeight="1">
      <c r="A144" s="40" t="s">
        <v>679</v>
      </c>
      <c r="B144" s="3" t="s">
        <v>24</v>
      </c>
      <c r="C144" s="180" t="s">
        <v>1012</v>
      </c>
      <c r="D144" s="6" t="s">
        <v>1013</v>
      </c>
      <c r="E144" s="26">
        <v>7708503727</v>
      </c>
      <c r="F144" s="3">
        <v>1</v>
      </c>
      <c r="G144" s="3">
        <v>0.8</v>
      </c>
      <c r="H144" s="3" t="s">
        <v>668</v>
      </c>
      <c r="I144" s="42" t="s">
        <v>711</v>
      </c>
      <c r="J144" s="170">
        <v>3.472</v>
      </c>
      <c r="K144" s="182">
        <f t="shared" si="5"/>
        <v>0</v>
      </c>
      <c r="L144" s="90"/>
      <c r="M144" s="87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196"/>
      <c r="AR144" s="206">
        <f t="shared" si="4"/>
        <v>0</v>
      </c>
      <c r="AS144" s="142" t="s">
        <v>1012</v>
      </c>
      <c r="AT144" s="6" t="s">
        <v>1013</v>
      </c>
    </row>
    <row r="145" spans="1:46" ht="35.25" customHeight="1">
      <c r="A145" s="40" t="s">
        <v>679</v>
      </c>
      <c r="B145" s="3" t="s">
        <v>24</v>
      </c>
      <c r="C145" s="180" t="s">
        <v>1012</v>
      </c>
      <c r="D145" s="6" t="s">
        <v>1014</v>
      </c>
      <c r="E145" s="26">
        <v>7708503727</v>
      </c>
      <c r="F145" s="3">
        <v>1</v>
      </c>
      <c r="G145" s="3">
        <v>0.8</v>
      </c>
      <c r="H145" s="3" t="s">
        <v>668</v>
      </c>
      <c r="I145" s="42" t="s">
        <v>711</v>
      </c>
      <c r="J145" s="170">
        <v>3.472</v>
      </c>
      <c r="K145" s="182">
        <f t="shared" si="5"/>
        <v>0.8</v>
      </c>
      <c r="L145" s="90"/>
      <c r="M145" s="87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>
        <v>0.8</v>
      </c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196"/>
      <c r="AR145" s="206">
        <f t="shared" si="4"/>
        <v>0.8</v>
      </c>
      <c r="AS145" s="142" t="s">
        <v>1012</v>
      </c>
      <c r="AT145" s="6" t="s">
        <v>1014</v>
      </c>
    </row>
    <row r="146" spans="1:46" ht="34.5" customHeight="1">
      <c r="A146" s="40" t="s">
        <v>679</v>
      </c>
      <c r="B146" s="3" t="s">
        <v>24</v>
      </c>
      <c r="C146" s="252" t="s">
        <v>1080</v>
      </c>
      <c r="D146" s="6" t="s">
        <v>1126</v>
      </c>
      <c r="E146" s="26">
        <v>7708503727</v>
      </c>
      <c r="F146" s="3">
        <v>1</v>
      </c>
      <c r="G146" s="3">
        <v>8</v>
      </c>
      <c r="H146" s="3" t="s">
        <v>668</v>
      </c>
      <c r="I146" s="42" t="s">
        <v>711</v>
      </c>
      <c r="J146" s="219">
        <v>7.2</v>
      </c>
      <c r="K146" s="212">
        <f t="shared" si="5"/>
        <v>4.5</v>
      </c>
      <c r="L146" s="90"/>
      <c r="M146" s="87"/>
      <c r="N146" s="88"/>
      <c r="O146" s="88"/>
      <c r="P146" s="88">
        <v>0.8</v>
      </c>
      <c r="Q146" s="88"/>
      <c r="R146" s="88"/>
      <c r="S146" s="88"/>
      <c r="T146" s="88">
        <v>0.8</v>
      </c>
      <c r="U146" s="88"/>
      <c r="V146" s="88"/>
      <c r="W146" s="88"/>
      <c r="X146" s="88"/>
      <c r="Y146" s="88"/>
      <c r="Z146" s="88"/>
      <c r="AA146" s="88"/>
      <c r="AB146" s="88"/>
      <c r="AC146" s="88"/>
      <c r="AD146" s="88">
        <v>1.3</v>
      </c>
      <c r="AE146" s="88"/>
      <c r="AF146" s="88"/>
      <c r="AG146" s="88"/>
      <c r="AH146" s="88"/>
      <c r="AI146" s="88"/>
      <c r="AJ146" s="88"/>
      <c r="AK146" s="88">
        <v>0.8</v>
      </c>
      <c r="AL146" s="88"/>
      <c r="AM146" s="88"/>
      <c r="AN146" s="88"/>
      <c r="AO146" s="88">
        <v>0.8</v>
      </c>
      <c r="AP146" s="88"/>
      <c r="AQ146" s="196"/>
      <c r="AR146" s="206">
        <f t="shared" si="4"/>
        <v>4.5</v>
      </c>
      <c r="AS146" s="10" t="s">
        <v>133</v>
      </c>
      <c r="AT146" s="6" t="s">
        <v>381</v>
      </c>
    </row>
    <row r="147" spans="1:46" ht="63" customHeight="1">
      <c r="A147" s="40" t="s">
        <v>679</v>
      </c>
      <c r="B147" s="3" t="s">
        <v>24</v>
      </c>
      <c r="C147" s="180" t="s">
        <v>1073</v>
      </c>
      <c r="D147" s="6" t="s">
        <v>382</v>
      </c>
      <c r="E147" s="26">
        <v>7708503727</v>
      </c>
      <c r="F147" s="3">
        <v>4</v>
      </c>
      <c r="G147" s="3">
        <v>0.75</v>
      </c>
      <c r="H147" s="3" t="s">
        <v>668</v>
      </c>
      <c r="I147" s="42" t="s">
        <v>709</v>
      </c>
      <c r="J147" s="170">
        <v>7.5</v>
      </c>
      <c r="K147" s="212">
        <f t="shared" si="5"/>
        <v>7.2</v>
      </c>
      <c r="L147" s="90"/>
      <c r="M147" s="87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>
        <v>4</v>
      </c>
      <c r="Y147" s="88"/>
      <c r="Z147" s="88"/>
      <c r="AA147" s="88"/>
      <c r="AB147" s="88"/>
      <c r="AC147" s="88"/>
      <c r="AD147" s="88"/>
      <c r="AE147" s="88">
        <v>3.2</v>
      </c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/>
      <c r="AQ147" s="196"/>
      <c r="AR147" s="206">
        <f t="shared" si="4"/>
        <v>7.2</v>
      </c>
      <c r="AS147" s="6" t="s">
        <v>134</v>
      </c>
      <c r="AT147" s="6" t="s">
        <v>382</v>
      </c>
    </row>
    <row r="148" spans="1:46" ht="42" customHeight="1">
      <c r="A148" s="40" t="s">
        <v>679</v>
      </c>
      <c r="B148" s="3" t="s">
        <v>24</v>
      </c>
      <c r="C148" s="180" t="s">
        <v>135</v>
      </c>
      <c r="D148" s="6" t="s">
        <v>383</v>
      </c>
      <c r="E148" s="3"/>
      <c r="F148" s="3">
        <v>1</v>
      </c>
      <c r="G148" s="3">
        <v>0.8</v>
      </c>
      <c r="H148" s="3" t="s">
        <v>668</v>
      </c>
      <c r="I148" s="42" t="s">
        <v>711</v>
      </c>
      <c r="J148" s="214" t="s">
        <v>668</v>
      </c>
      <c r="K148" s="212">
        <f t="shared" si="5"/>
        <v>0</v>
      </c>
      <c r="L148" s="90"/>
      <c r="M148" s="87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196"/>
      <c r="AR148" s="206">
        <f t="shared" si="4"/>
        <v>0</v>
      </c>
      <c r="AS148" s="6" t="s">
        <v>135</v>
      </c>
      <c r="AT148" s="6" t="s">
        <v>383</v>
      </c>
    </row>
    <row r="149" spans="1:46" ht="30">
      <c r="A149" s="40" t="s">
        <v>679</v>
      </c>
      <c r="B149" s="3" t="s">
        <v>24</v>
      </c>
      <c r="C149" s="180" t="s">
        <v>1118</v>
      </c>
      <c r="D149" s="6" t="s">
        <v>1117</v>
      </c>
      <c r="E149" s="3"/>
      <c r="F149" s="3">
        <v>1</v>
      </c>
      <c r="G149" s="3">
        <v>0.8</v>
      </c>
      <c r="H149" s="3" t="s">
        <v>668</v>
      </c>
      <c r="I149" s="42" t="s">
        <v>711</v>
      </c>
      <c r="J149" s="170">
        <v>1.5</v>
      </c>
      <c r="K149" s="212">
        <f t="shared" si="5"/>
        <v>0</v>
      </c>
      <c r="L149" s="90"/>
      <c r="M149" s="87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196"/>
      <c r="AR149" s="206">
        <f t="shared" si="4"/>
        <v>0</v>
      </c>
      <c r="AS149" s="11" t="s">
        <v>136</v>
      </c>
      <c r="AT149" s="6" t="s">
        <v>381</v>
      </c>
    </row>
    <row r="150" spans="1:46" ht="30">
      <c r="A150" s="40" t="s">
        <v>679</v>
      </c>
      <c r="B150" s="3" t="s">
        <v>24</v>
      </c>
      <c r="C150" s="250" t="s">
        <v>1171</v>
      </c>
      <c r="D150" s="6" t="s">
        <v>1176</v>
      </c>
      <c r="E150" s="3"/>
      <c r="F150" s="3">
        <v>2</v>
      </c>
      <c r="G150" s="3">
        <v>0.8</v>
      </c>
      <c r="H150" s="3" t="s">
        <v>668</v>
      </c>
      <c r="I150" s="42" t="s">
        <v>1175</v>
      </c>
      <c r="J150" s="170">
        <v>4.8</v>
      </c>
      <c r="K150" s="212">
        <f t="shared" si="5"/>
        <v>1.6</v>
      </c>
      <c r="L150" s="90"/>
      <c r="M150" s="87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>
        <v>1.6</v>
      </c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196"/>
      <c r="AR150" s="206">
        <f t="shared" si="4"/>
        <v>1.6</v>
      </c>
      <c r="AS150" s="4" t="s">
        <v>137</v>
      </c>
      <c r="AT150" s="6" t="s">
        <v>384</v>
      </c>
    </row>
    <row r="151" spans="1:46" ht="37.5" customHeight="1">
      <c r="A151" s="40" t="s">
        <v>679</v>
      </c>
      <c r="B151" s="3" t="s">
        <v>24</v>
      </c>
      <c r="C151" s="250" t="s">
        <v>1171</v>
      </c>
      <c r="D151" s="6" t="s">
        <v>1177</v>
      </c>
      <c r="E151" s="3"/>
      <c r="F151" s="3">
        <v>1</v>
      </c>
      <c r="G151" s="3">
        <v>0.8</v>
      </c>
      <c r="H151" s="3" t="s">
        <v>668</v>
      </c>
      <c r="I151" s="42" t="s">
        <v>1175</v>
      </c>
      <c r="J151" s="170">
        <v>2.4</v>
      </c>
      <c r="K151" s="212">
        <f t="shared" si="5"/>
        <v>0</v>
      </c>
      <c r="L151" s="90"/>
      <c r="M151" s="87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196"/>
      <c r="AR151" s="206">
        <f t="shared" si="4"/>
        <v>0</v>
      </c>
      <c r="AS151" s="4" t="s">
        <v>137</v>
      </c>
      <c r="AT151" s="6" t="s">
        <v>1178</v>
      </c>
    </row>
    <row r="152" spans="1:46" ht="30">
      <c r="A152" s="40" t="s">
        <v>679</v>
      </c>
      <c r="B152" s="3" t="s">
        <v>24</v>
      </c>
      <c r="C152" s="250" t="s">
        <v>138</v>
      </c>
      <c r="D152" s="6" t="s">
        <v>385</v>
      </c>
      <c r="E152" s="3"/>
      <c r="F152" s="3">
        <v>1</v>
      </c>
      <c r="G152" s="3">
        <v>0.8</v>
      </c>
      <c r="H152" s="3" t="s">
        <v>668</v>
      </c>
      <c r="I152" s="42" t="s">
        <v>709</v>
      </c>
      <c r="J152" s="214"/>
      <c r="K152" s="212">
        <f t="shared" si="5"/>
        <v>0</v>
      </c>
      <c r="L152" s="90"/>
      <c r="M152" s="87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196"/>
      <c r="AR152" s="206">
        <f t="shared" si="4"/>
        <v>0</v>
      </c>
      <c r="AS152" s="4" t="s">
        <v>138</v>
      </c>
      <c r="AT152" s="6" t="s">
        <v>385</v>
      </c>
    </row>
    <row r="153" spans="1:46" ht="42" customHeight="1">
      <c r="A153" s="40" t="s">
        <v>679</v>
      </c>
      <c r="B153" s="3" t="s">
        <v>24</v>
      </c>
      <c r="C153" s="250" t="s">
        <v>139</v>
      </c>
      <c r="D153" s="6" t="s">
        <v>386</v>
      </c>
      <c r="E153" s="3">
        <v>7708639622</v>
      </c>
      <c r="F153" s="3">
        <v>1</v>
      </c>
      <c r="G153" s="3">
        <v>0.8</v>
      </c>
      <c r="H153" s="3" t="s">
        <v>668</v>
      </c>
      <c r="I153" s="42" t="s">
        <v>709</v>
      </c>
      <c r="J153" s="170">
        <v>2.4</v>
      </c>
      <c r="K153" s="212">
        <f t="shared" si="5"/>
        <v>0.6</v>
      </c>
      <c r="L153" s="90"/>
      <c r="M153" s="87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>
        <v>0.6</v>
      </c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196"/>
      <c r="AR153" s="206">
        <f t="shared" si="4"/>
        <v>0.6</v>
      </c>
      <c r="AS153" s="168" t="s">
        <v>139</v>
      </c>
      <c r="AT153" s="6" t="s">
        <v>386</v>
      </c>
    </row>
    <row r="154" spans="1:46" ht="30">
      <c r="A154" s="40" t="s">
        <v>679</v>
      </c>
      <c r="B154" s="3" t="s">
        <v>24</v>
      </c>
      <c r="C154" s="250" t="s">
        <v>780</v>
      </c>
      <c r="D154" s="6"/>
      <c r="E154" s="3">
        <v>7708503727</v>
      </c>
      <c r="F154" s="3">
        <v>1</v>
      </c>
      <c r="G154" s="3">
        <v>0.8</v>
      </c>
      <c r="H154" s="3" t="s">
        <v>668</v>
      </c>
      <c r="I154" s="42" t="s">
        <v>711</v>
      </c>
      <c r="J154" s="213">
        <v>1.5</v>
      </c>
      <c r="K154" s="212">
        <f t="shared" si="5"/>
        <v>0</v>
      </c>
      <c r="L154" s="90"/>
      <c r="M154" s="87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196"/>
      <c r="AR154" s="206">
        <f t="shared" si="4"/>
        <v>0</v>
      </c>
      <c r="AS154" s="4" t="s">
        <v>780</v>
      </c>
      <c r="AT154" s="6"/>
    </row>
    <row r="155" spans="1:46" ht="30">
      <c r="A155" s="40" t="s">
        <v>679</v>
      </c>
      <c r="B155" s="3" t="s">
        <v>24</v>
      </c>
      <c r="C155" s="250" t="s">
        <v>140</v>
      </c>
      <c r="D155" s="6"/>
      <c r="E155" s="3"/>
      <c r="F155" s="3">
        <v>1</v>
      </c>
      <c r="G155" s="3">
        <v>0.8</v>
      </c>
      <c r="H155" s="3" t="s">
        <v>668</v>
      </c>
      <c r="I155" s="42" t="s">
        <v>711</v>
      </c>
      <c r="J155" s="214"/>
      <c r="K155" s="212">
        <f t="shared" si="5"/>
        <v>0</v>
      </c>
      <c r="L155" s="90"/>
      <c r="M155" s="87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196"/>
      <c r="AR155" s="206">
        <f t="shared" si="4"/>
        <v>0</v>
      </c>
      <c r="AS155" s="4" t="s">
        <v>140</v>
      </c>
      <c r="AT155" s="6"/>
    </row>
    <row r="156" spans="1:46" ht="39.75" customHeight="1">
      <c r="A156" s="40" t="s">
        <v>679</v>
      </c>
      <c r="B156" s="3" t="s">
        <v>24</v>
      </c>
      <c r="C156" s="250" t="s">
        <v>1011</v>
      </c>
      <c r="D156" s="6" t="s">
        <v>1010</v>
      </c>
      <c r="E156" s="3">
        <v>7708503727</v>
      </c>
      <c r="F156" s="3">
        <v>3</v>
      </c>
      <c r="G156" s="3">
        <v>0.8</v>
      </c>
      <c r="H156" s="3" t="s">
        <v>668</v>
      </c>
      <c r="I156" s="42" t="s">
        <v>711</v>
      </c>
      <c r="J156" s="170">
        <v>2.4</v>
      </c>
      <c r="K156" s="182">
        <f t="shared" si="5"/>
        <v>2.4</v>
      </c>
      <c r="L156" s="90"/>
      <c r="M156" s="87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>
        <v>2.4</v>
      </c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196"/>
      <c r="AR156" s="206">
        <f t="shared" si="4"/>
        <v>2.4</v>
      </c>
      <c r="AS156" s="168" t="s">
        <v>1011</v>
      </c>
      <c r="AT156" s="6" t="s">
        <v>1010</v>
      </c>
    </row>
    <row r="157" spans="1:46" ht="30">
      <c r="A157" s="40" t="s">
        <v>679</v>
      </c>
      <c r="B157" s="3" t="s">
        <v>24</v>
      </c>
      <c r="C157" s="250" t="s">
        <v>142</v>
      </c>
      <c r="D157" s="6"/>
      <c r="E157" s="3"/>
      <c r="F157" s="3">
        <v>1</v>
      </c>
      <c r="G157" s="3">
        <v>0.8</v>
      </c>
      <c r="H157" s="3" t="s">
        <v>668</v>
      </c>
      <c r="I157" s="42" t="s">
        <v>711</v>
      </c>
      <c r="J157" s="287"/>
      <c r="K157" s="212">
        <f t="shared" si="5"/>
        <v>1.8</v>
      </c>
      <c r="L157" s="90"/>
      <c r="M157" s="87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>
        <v>1.8</v>
      </c>
      <c r="AM157" s="88"/>
      <c r="AN157" s="88"/>
      <c r="AO157" s="88"/>
      <c r="AP157" s="88"/>
      <c r="AQ157" s="196"/>
      <c r="AR157" s="206">
        <f t="shared" si="4"/>
        <v>1.8</v>
      </c>
      <c r="AS157" s="4" t="s">
        <v>142</v>
      </c>
      <c r="AT157" s="6"/>
    </row>
    <row r="158" spans="1:46" ht="30">
      <c r="A158" s="40" t="s">
        <v>679</v>
      </c>
      <c r="B158" s="3" t="s">
        <v>24</v>
      </c>
      <c r="C158" s="250" t="s">
        <v>144</v>
      </c>
      <c r="D158" s="6"/>
      <c r="E158" s="3"/>
      <c r="F158" s="3">
        <v>2</v>
      </c>
      <c r="G158" s="3">
        <v>0.8</v>
      </c>
      <c r="H158" s="3" t="s">
        <v>668</v>
      </c>
      <c r="I158" s="42" t="s">
        <v>711</v>
      </c>
      <c r="J158" s="214"/>
      <c r="K158" s="212">
        <f t="shared" si="5"/>
        <v>0</v>
      </c>
      <c r="L158" s="90"/>
      <c r="M158" s="87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196"/>
      <c r="AR158" s="206">
        <f t="shared" si="4"/>
        <v>0</v>
      </c>
      <c r="AS158" s="4" t="s">
        <v>144</v>
      </c>
      <c r="AT158" s="6"/>
    </row>
    <row r="159" spans="1:46" ht="42.75" customHeight="1">
      <c r="A159" s="40" t="s">
        <v>679</v>
      </c>
      <c r="B159" s="3" t="s">
        <v>24</v>
      </c>
      <c r="C159" s="250" t="s">
        <v>681</v>
      </c>
      <c r="D159" s="6" t="s">
        <v>381</v>
      </c>
      <c r="E159" s="25">
        <v>7708737500</v>
      </c>
      <c r="F159" s="3">
        <v>1</v>
      </c>
      <c r="G159" s="3">
        <v>8</v>
      </c>
      <c r="H159" s="3" t="s">
        <v>668</v>
      </c>
      <c r="I159" s="42" t="s">
        <v>1096</v>
      </c>
      <c r="J159" s="170">
        <v>11.664999999999999</v>
      </c>
      <c r="K159" s="182">
        <f t="shared" si="5"/>
        <v>0</v>
      </c>
      <c r="L159" s="90"/>
      <c r="M159" s="87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196"/>
      <c r="AR159" s="206">
        <f t="shared" si="4"/>
        <v>0</v>
      </c>
      <c r="AS159" s="168" t="s">
        <v>681</v>
      </c>
      <c r="AT159" s="6" t="s">
        <v>381</v>
      </c>
    </row>
    <row r="160" spans="1:46" ht="30">
      <c r="A160" s="40" t="s">
        <v>679</v>
      </c>
      <c r="B160" s="3" t="s">
        <v>24</v>
      </c>
      <c r="C160" s="250" t="s">
        <v>145</v>
      </c>
      <c r="D160" s="180" t="s">
        <v>1078</v>
      </c>
      <c r="E160" s="3">
        <v>7704758153</v>
      </c>
      <c r="F160" s="3">
        <v>2</v>
      </c>
      <c r="G160" s="3">
        <v>0.8</v>
      </c>
      <c r="H160" s="3" t="s">
        <v>668</v>
      </c>
      <c r="I160" s="42" t="s">
        <v>711</v>
      </c>
      <c r="J160" s="170">
        <v>0.75</v>
      </c>
      <c r="K160" s="182">
        <f t="shared" si="5"/>
        <v>0</v>
      </c>
      <c r="L160" s="90"/>
      <c r="M160" s="87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196"/>
      <c r="AR160" s="206">
        <f t="shared" si="4"/>
        <v>0</v>
      </c>
      <c r="AS160" s="12" t="s">
        <v>145</v>
      </c>
      <c r="AT160" s="6" t="s">
        <v>387</v>
      </c>
    </row>
    <row r="161" spans="1:46" ht="30">
      <c r="A161" s="40" t="s">
        <v>679</v>
      </c>
      <c r="B161" s="3" t="s">
        <v>24</v>
      </c>
      <c r="C161" s="250" t="s">
        <v>146</v>
      </c>
      <c r="D161" s="6" t="s">
        <v>1148</v>
      </c>
      <c r="E161" s="3"/>
      <c r="F161" s="3">
        <v>1</v>
      </c>
      <c r="G161" s="3">
        <v>0.75</v>
      </c>
      <c r="H161" s="3" t="s">
        <v>668</v>
      </c>
      <c r="I161" s="42" t="s">
        <v>711</v>
      </c>
      <c r="J161" s="287">
        <v>0.75</v>
      </c>
      <c r="K161" s="212">
        <f t="shared" si="5"/>
        <v>0.75</v>
      </c>
      <c r="L161" s="90"/>
      <c r="M161" s="87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>
        <v>0.75</v>
      </c>
      <c r="AO161" s="88"/>
      <c r="AP161" s="88"/>
      <c r="AQ161" s="196"/>
      <c r="AR161" s="206">
        <f t="shared" si="4"/>
        <v>0.75</v>
      </c>
      <c r="AS161" s="12" t="s">
        <v>1202</v>
      </c>
      <c r="AT161" s="6"/>
    </row>
    <row r="162" spans="1:46" ht="34.5" customHeight="1">
      <c r="A162" s="60" t="s">
        <v>679</v>
      </c>
      <c r="B162" s="57"/>
      <c r="C162" s="250" t="s">
        <v>1195</v>
      </c>
      <c r="D162" s="8" t="s">
        <v>764</v>
      </c>
      <c r="E162" s="3"/>
      <c r="F162" s="3">
        <v>1</v>
      </c>
      <c r="G162" s="3">
        <v>0.8</v>
      </c>
      <c r="H162" s="3" t="s">
        <v>668</v>
      </c>
      <c r="I162" s="42" t="s">
        <v>711</v>
      </c>
      <c r="J162" s="214"/>
      <c r="K162" s="212">
        <f t="shared" si="5"/>
        <v>0.6</v>
      </c>
      <c r="L162" s="90"/>
      <c r="M162" s="87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>
        <v>0.6</v>
      </c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196"/>
      <c r="AR162" s="206">
        <f t="shared" si="4"/>
        <v>0.6</v>
      </c>
      <c r="AS162" s="63" t="s">
        <v>763</v>
      </c>
      <c r="AT162" s="59" t="s">
        <v>764</v>
      </c>
    </row>
    <row r="163" spans="1:46" ht="34.5" customHeight="1">
      <c r="A163" s="60" t="s">
        <v>679</v>
      </c>
      <c r="B163" s="57"/>
      <c r="C163" s="250" t="s">
        <v>810</v>
      </c>
      <c r="D163" s="8" t="s">
        <v>811</v>
      </c>
      <c r="E163" s="3"/>
      <c r="F163" s="3"/>
      <c r="G163" s="3"/>
      <c r="H163" s="3"/>
      <c r="I163" s="42" t="s">
        <v>711</v>
      </c>
      <c r="J163" s="214"/>
      <c r="K163" s="212">
        <f t="shared" si="5"/>
        <v>0</v>
      </c>
      <c r="L163" s="90"/>
      <c r="M163" s="87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196"/>
      <c r="AR163" s="206">
        <f t="shared" si="4"/>
        <v>0</v>
      </c>
      <c r="AS163" s="63" t="s">
        <v>810</v>
      </c>
      <c r="AT163" s="59" t="s">
        <v>811</v>
      </c>
    </row>
    <row r="164" spans="1:46" ht="31.5" customHeight="1">
      <c r="A164" s="40" t="s">
        <v>679</v>
      </c>
      <c r="B164" s="3" t="s">
        <v>24</v>
      </c>
      <c r="C164" s="250" t="s">
        <v>1053</v>
      </c>
      <c r="D164" s="129" t="s">
        <v>1054</v>
      </c>
      <c r="E164" s="3"/>
      <c r="F164" s="3"/>
      <c r="G164" s="3"/>
      <c r="H164" s="3"/>
      <c r="I164" s="42" t="s">
        <v>711</v>
      </c>
      <c r="J164" s="170">
        <v>3.2</v>
      </c>
      <c r="K164" s="212">
        <f t="shared" si="5"/>
        <v>1.6</v>
      </c>
      <c r="L164" s="90"/>
      <c r="M164" s="87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>
        <v>1.6</v>
      </c>
      <c r="AM164" s="88"/>
      <c r="AN164" s="88"/>
      <c r="AO164" s="88"/>
      <c r="AP164" s="88"/>
      <c r="AQ164" s="196"/>
      <c r="AR164" s="206">
        <f t="shared" si="4"/>
        <v>1.6</v>
      </c>
      <c r="AS164" s="168" t="s">
        <v>1053</v>
      </c>
      <c r="AT164" s="129" t="s">
        <v>1054</v>
      </c>
    </row>
    <row r="165" spans="1:46" ht="42.75" customHeight="1">
      <c r="A165" s="40" t="s">
        <v>679</v>
      </c>
      <c r="B165" s="3" t="s">
        <v>24</v>
      </c>
      <c r="C165" s="250" t="s">
        <v>869</v>
      </c>
      <c r="D165" s="129" t="s">
        <v>870</v>
      </c>
      <c r="E165" s="3"/>
      <c r="F165" s="3">
        <v>2</v>
      </c>
      <c r="G165" s="3">
        <v>0.8</v>
      </c>
      <c r="H165" s="3" t="s">
        <v>668</v>
      </c>
      <c r="I165" s="42" t="s">
        <v>1179</v>
      </c>
      <c r="J165" s="170">
        <v>2.6669999999999998</v>
      </c>
      <c r="K165" s="212">
        <f t="shared" si="5"/>
        <v>1.6</v>
      </c>
      <c r="L165" s="90"/>
      <c r="M165" s="87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>
        <v>1.6</v>
      </c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196"/>
      <c r="AR165" s="206">
        <f t="shared" si="4"/>
        <v>1.6</v>
      </c>
      <c r="AS165" s="63" t="s">
        <v>869</v>
      </c>
      <c r="AT165" s="59" t="s">
        <v>870</v>
      </c>
    </row>
    <row r="166" spans="1:46" ht="22.5" customHeight="1">
      <c r="A166" s="40"/>
      <c r="B166" s="3"/>
      <c r="C166" s="258" t="s">
        <v>147</v>
      </c>
      <c r="D166" s="6"/>
      <c r="E166" s="3"/>
      <c r="F166" s="3"/>
      <c r="G166" s="3"/>
      <c r="H166" s="3"/>
      <c r="I166" s="42"/>
      <c r="J166" s="214"/>
      <c r="K166" s="212">
        <f t="shared" si="5"/>
        <v>0</v>
      </c>
      <c r="L166" s="90"/>
      <c r="M166" s="87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196"/>
      <c r="AR166" s="206">
        <f t="shared" si="4"/>
        <v>0</v>
      </c>
      <c r="AS166" s="13" t="s">
        <v>147</v>
      </c>
      <c r="AT166" s="6"/>
    </row>
    <row r="167" spans="1:46" ht="36.75" customHeight="1">
      <c r="A167" s="40" t="s">
        <v>679</v>
      </c>
      <c r="B167" s="3" t="s">
        <v>24</v>
      </c>
      <c r="C167" s="250" t="s">
        <v>148</v>
      </c>
      <c r="D167" s="6" t="s">
        <v>389</v>
      </c>
      <c r="E167" s="25">
        <v>690809221159</v>
      </c>
      <c r="F167" s="3">
        <v>1</v>
      </c>
      <c r="G167" s="3">
        <v>0.8</v>
      </c>
      <c r="H167" s="3" t="s">
        <v>668</v>
      </c>
      <c r="I167" s="42" t="s">
        <v>718</v>
      </c>
      <c r="J167" s="213">
        <v>3.7</v>
      </c>
      <c r="K167" s="212">
        <f t="shared" si="5"/>
        <v>1.6</v>
      </c>
      <c r="L167" s="90"/>
      <c r="M167" s="87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>
        <v>1.6</v>
      </c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196"/>
      <c r="AR167" s="206">
        <f t="shared" si="4"/>
        <v>1.6</v>
      </c>
      <c r="AS167" s="168" t="s">
        <v>148</v>
      </c>
      <c r="AT167" s="6" t="s">
        <v>389</v>
      </c>
    </row>
    <row r="168" spans="1:46" ht="36.75" customHeight="1">
      <c r="A168" s="40" t="s">
        <v>679</v>
      </c>
      <c r="B168" s="3" t="s">
        <v>24</v>
      </c>
      <c r="C168" s="250" t="s">
        <v>148</v>
      </c>
      <c r="D168" s="6" t="s">
        <v>912</v>
      </c>
      <c r="E168" s="25">
        <v>690809221159</v>
      </c>
      <c r="F168" s="3"/>
      <c r="G168" s="3"/>
      <c r="H168" s="3"/>
      <c r="I168" s="265" t="s">
        <v>914</v>
      </c>
      <c r="J168" s="216">
        <v>0.8</v>
      </c>
      <c r="K168" s="212">
        <v>0</v>
      </c>
      <c r="L168" s="90"/>
      <c r="M168" s="87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196"/>
      <c r="AR168" s="206">
        <f t="shared" si="4"/>
        <v>0</v>
      </c>
      <c r="AS168" s="168" t="s">
        <v>148</v>
      </c>
      <c r="AT168" s="6" t="s">
        <v>912</v>
      </c>
    </row>
    <row r="169" spans="1:46" ht="36.75" customHeight="1">
      <c r="A169" s="40" t="s">
        <v>679</v>
      </c>
      <c r="B169" s="3" t="s">
        <v>24</v>
      </c>
      <c r="C169" s="250" t="s">
        <v>148</v>
      </c>
      <c r="D169" s="6" t="s">
        <v>915</v>
      </c>
      <c r="E169" s="25">
        <v>690809221159</v>
      </c>
      <c r="F169" s="3"/>
      <c r="G169" s="3"/>
      <c r="H169" s="3"/>
      <c r="I169" s="265" t="s">
        <v>914</v>
      </c>
      <c r="J169" s="216">
        <v>0.8</v>
      </c>
      <c r="K169" s="212">
        <f t="shared" si="5"/>
        <v>0</v>
      </c>
      <c r="L169" s="90"/>
      <c r="M169" s="87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196"/>
      <c r="AR169" s="206">
        <f t="shared" si="4"/>
        <v>0</v>
      </c>
      <c r="AS169" s="168" t="s">
        <v>148</v>
      </c>
      <c r="AT169" s="6" t="s">
        <v>915</v>
      </c>
    </row>
    <row r="170" spans="1:46" ht="36.75" customHeight="1">
      <c r="A170" s="40" t="s">
        <v>679</v>
      </c>
      <c r="B170" s="3" t="s">
        <v>24</v>
      </c>
      <c r="C170" s="250" t="s">
        <v>148</v>
      </c>
      <c r="D170" s="6" t="s">
        <v>916</v>
      </c>
      <c r="E170" s="25">
        <v>690809221159</v>
      </c>
      <c r="F170" s="3"/>
      <c r="G170" s="3"/>
      <c r="H170" s="3"/>
      <c r="I170" s="265" t="s">
        <v>914</v>
      </c>
      <c r="J170" s="216">
        <v>0.8</v>
      </c>
      <c r="K170" s="212">
        <f t="shared" si="5"/>
        <v>0</v>
      </c>
      <c r="L170" s="90"/>
      <c r="M170" s="87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196"/>
      <c r="AR170" s="206">
        <f t="shared" si="4"/>
        <v>0</v>
      </c>
      <c r="AS170" s="168" t="s">
        <v>148</v>
      </c>
      <c r="AT170" s="6" t="s">
        <v>916</v>
      </c>
    </row>
    <row r="171" spans="1:46" ht="30">
      <c r="A171" s="40" t="s">
        <v>679</v>
      </c>
      <c r="B171" s="3" t="s">
        <v>24</v>
      </c>
      <c r="C171" s="180" t="s">
        <v>721</v>
      </c>
      <c r="D171" s="6" t="s">
        <v>390</v>
      </c>
      <c r="E171" s="26">
        <v>180903969400</v>
      </c>
      <c r="F171" s="3">
        <v>2</v>
      </c>
      <c r="G171" s="3">
        <v>0.8</v>
      </c>
      <c r="H171" s="3" t="s">
        <v>668</v>
      </c>
      <c r="I171" s="42" t="s">
        <v>709</v>
      </c>
      <c r="J171" s="214">
        <v>5.6</v>
      </c>
      <c r="K171" s="212">
        <f t="shared" si="5"/>
        <v>4.8</v>
      </c>
      <c r="L171" s="90"/>
      <c r="M171" s="87"/>
      <c r="N171" s="88"/>
      <c r="O171" s="88"/>
      <c r="P171" s="88">
        <v>1.6</v>
      </c>
      <c r="Q171" s="88"/>
      <c r="R171" s="88"/>
      <c r="S171" s="88"/>
      <c r="T171" s="88"/>
      <c r="U171" s="88"/>
      <c r="V171" s="88"/>
      <c r="W171" s="88">
        <v>0.8</v>
      </c>
      <c r="X171" s="88"/>
      <c r="Y171" s="88"/>
      <c r="Z171" s="88"/>
      <c r="AA171" s="88"/>
      <c r="AB171" s="88"/>
      <c r="AC171" s="88"/>
      <c r="AD171" s="88">
        <v>1.6</v>
      </c>
      <c r="AE171" s="88"/>
      <c r="AF171" s="88"/>
      <c r="AG171" s="88"/>
      <c r="AH171" s="88"/>
      <c r="AI171" s="88"/>
      <c r="AJ171" s="88"/>
      <c r="AK171" s="88">
        <v>0.8</v>
      </c>
      <c r="AL171" s="88"/>
      <c r="AM171" s="88"/>
      <c r="AN171" s="88"/>
      <c r="AO171" s="88"/>
      <c r="AP171" s="88"/>
      <c r="AQ171" s="196"/>
      <c r="AR171" s="206">
        <f t="shared" si="4"/>
        <v>4.8</v>
      </c>
      <c r="AS171" s="142" t="s">
        <v>721</v>
      </c>
      <c r="AT171" s="6" t="s">
        <v>390</v>
      </c>
    </row>
    <row r="172" spans="1:46" ht="30">
      <c r="A172" s="40" t="s">
        <v>679</v>
      </c>
      <c r="B172" s="3" t="s">
        <v>24</v>
      </c>
      <c r="C172" s="180" t="s">
        <v>722</v>
      </c>
      <c r="D172" s="6" t="s">
        <v>390</v>
      </c>
      <c r="E172" s="26">
        <v>532111490460</v>
      </c>
      <c r="F172" s="3">
        <v>1</v>
      </c>
      <c r="G172" s="3">
        <v>0.8</v>
      </c>
      <c r="H172" s="3" t="s">
        <v>668</v>
      </c>
      <c r="I172" s="42" t="s">
        <v>709</v>
      </c>
      <c r="J172" s="214">
        <v>3.2</v>
      </c>
      <c r="K172" s="212">
        <f t="shared" si="5"/>
        <v>2.4000000000000004</v>
      </c>
      <c r="L172" s="90"/>
      <c r="M172" s="87"/>
      <c r="N172" s="88"/>
      <c r="O172" s="88"/>
      <c r="P172" s="88">
        <v>0.8</v>
      </c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>
        <v>0.8</v>
      </c>
      <c r="AE172" s="88"/>
      <c r="AF172" s="88"/>
      <c r="AG172" s="88"/>
      <c r="AH172" s="88"/>
      <c r="AI172" s="88"/>
      <c r="AJ172" s="88"/>
      <c r="AK172" s="88">
        <v>0.8</v>
      </c>
      <c r="AL172" s="88"/>
      <c r="AM172" s="88"/>
      <c r="AN172" s="88"/>
      <c r="AO172" s="88"/>
      <c r="AP172" s="88"/>
      <c r="AQ172" s="196"/>
      <c r="AR172" s="206">
        <f t="shared" si="4"/>
        <v>2.4000000000000004</v>
      </c>
      <c r="AS172" s="142" t="s">
        <v>722</v>
      </c>
      <c r="AT172" s="6" t="s">
        <v>390</v>
      </c>
    </row>
    <row r="173" spans="1:46" ht="30">
      <c r="A173" s="40" t="s">
        <v>679</v>
      </c>
      <c r="B173" s="3" t="s">
        <v>24</v>
      </c>
      <c r="C173" s="180" t="s">
        <v>1002</v>
      </c>
      <c r="D173" s="6" t="s">
        <v>391</v>
      </c>
      <c r="E173" s="27">
        <v>27206597210</v>
      </c>
      <c r="F173" s="3">
        <v>1</v>
      </c>
      <c r="G173" s="3">
        <v>0.8</v>
      </c>
      <c r="H173" s="3" t="s">
        <v>668</v>
      </c>
      <c r="I173" s="42" t="s">
        <v>711</v>
      </c>
      <c r="J173" s="170">
        <v>0.8</v>
      </c>
      <c r="K173" s="212">
        <f t="shared" si="5"/>
        <v>0</v>
      </c>
      <c r="L173" s="90"/>
      <c r="M173" s="87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196"/>
      <c r="AR173" s="206">
        <f t="shared" si="4"/>
        <v>0</v>
      </c>
      <c r="AS173" s="142" t="s">
        <v>1002</v>
      </c>
      <c r="AT173" s="6" t="s">
        <v>391</v>
      </c>
    </row>
    <row r="174" spans="1:46" ht="30">
      <c r="A174" s="40" t="s">
        <v>679</v>
      </c>
      <c r="B174" s="3" t="s">
        <v>24</v>
      </c>
      <c r="C174" s="180" t="s">
        <v>150</v>
      </c>
      <c r="D174" s="6" t="s">
        <v>871</v>
      </c>
      <c r="E174" s="26">
        <v>690700060577</v>
      </c>
      <c r="F174" s="3">
        <v>2</v>
      </c>
      <c r="G174" s="3">
        <v>0.8</v>
      </c>
      <c r="H174" s="3" t="s">
        <v>668</v>
      </c>
      <c r="I174" s="42" t="s">
        <v>709</v>
      </c>
      <c r="J174" s="213">
        <v>5.8</v>
      </c>
      <c r="K174" s="212">
        <f t="shared" si="5"/>
        <v>4.8</v>
      </c>
      <c r="L174" s="90"/>
      <c r="M174" s="87"/>
      <c r="N174" s="88"/>
      <c r="O174" s="88"/>
      <c r="P174" s="88">
        <v>1.4</v>
      </c>
      <c r="Q174" s="88"/>
      <c r="R174" s="88">
        <v>0.8</v>
      </c>
      <c r="S174" s="88"/>
      <c r="T174" s="88"/>
      <c r="U174" s="88"/>
      <c r="V174" s="88"/>
      <c r="W174" s="88">
        <v>1.4</v>
      </c>
      <c r="X174" s="88"/>
      <c r="Y174" s="88"/>
      <c r="Z174" s="88"/>
      <c r="AA174" s="88">
        <v>0.6</v>
      </c>
      <c r="AB174" s="88"/>
      <c r="AC174" s="88"/>
      <c r="AD174" s="88">
        <v>0.6</v>
      </c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196"/>
      <c r="AR174" s="206">
        <f t="shared" si="4"/>
        <v>4.8</v>
      </c>
      <c r="AS174" s="142" t="s">
        <v>150</v>
      </c>
      <c r="AT174" s="6" t="s">
        <v>871</v>
      </c>
    </row>
    <row r="175" spans="1:46" ht="30">
      <c r="A175" s="40" t="s">
        <v>679</v>
      </c>
      <c r="B175" s="3" t="s">
        <v>24</v>
      </c>
      <c r="C175" s="180" t="s">
        <v>151</v>
      </c>
      <c r="D175" s="6" t="s">
        <v>354</v>
      </c>
      <c r="E175" s="26">
        <v>690700023342</v>
      </c>
      <c r="F175" s="3">
        <v>1</v>
      </c>
      <c r="G175" s="3">
        <v>0.8</v>
      </c>
      <c r="H175" s="3" t="s">
        <v>668</v>
      </c>
      <c r="I175" s="42" t="s">
        <v>709</v>
      </c>
      <c r="J175" s="170">
        <v>3.472</v>
      </c>
      <c r="K175" s="182">
        <f t="shared" si="5"/>
        <v>0.8</v>
      </c>
      <c r="L175" s="90"/>
      <c r="M175" s="87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>
        <v>0.8</v>
      </c>
      <c r="AL175" s="88"/>
      <c r="AM175" s="88"/>
      <c r="AN175" s="88"/>
      <c r="AO175" s="88"/>
      <c r="AP175" s="88"/>
      <c r="AQ175" s="196"/>
      <c r="AR175" s="206">
        <f t="shared" si="4"/>
        <v>0.8</v>
      </c>
      <c r="AS175" s="142" t="s">
        <v>151</v>
      </c>
      <c r="AT175" s="6" t="s">
        <v>354</v>
      </c>
    </row>
    <row r="176" spans="1:46" ht="35.25" customHeight="1">
      <c r="A176" s="40" t="s">
        <v>679</v>
      </c>
      <c r="B176" s="3" t="s">
        <v>24</v>
      </c>
      <c r="C176" s="180" t="s">
        <v>152</v>
      </c>
      <c r="D176" s="6" t="s">
        <v>392</v>
      </c>
      <c r="E176" s="26">
        <v>690700038740</v>
      </c>
      <c r="F176" s="3" t="s">
        <v>668</v>
      </c>
      <c r="G176" s="3" t="s">
        <v>668</v>
      </c>
      <c r="H176" s="6" t="s">
        <v>673</v>
      </c>
      <c r="I176" s="42" t="s">
        <v>712</v>
      </c>
      <c r="J176" s="170">
        <v>5.7290000000000001</v>
      </c>
      <c r="K176" s="212">
        <f t="shared" si="5"/>
        <v>4.3000000000000016</v>
      </c>
      <c r="L176" s="90"/>
      <c r="M176" s="87">
        <v>0.2</v>
      </c>
      <c r="N176" s="88">
        <v>0.2</v>
      </c>
      <c r="O176" s="88"/>
      <c r="P176" s="88">
        <v>0.2</v>
      </c>
      <c r="Q176" s="88">
        <v>0.2</v>
      </c>
      <c r="R176" s="88">
        <v>0.2</v>
      </c>
      <c r="S176" s="88">
        <v>0.2</v>
      </c>
      <c r="T176" s="88">
        <v>0.2</v>
      </c>
      <c r="U176" s="88">
        <v>0.2</v>
      </c>
      <c r="V176" s="88"/>
      <c r="W176" s="88">
        <v>0.2</v>
      </c>
      <c r="X176" s="88">
        <v>0.2</v>
      </c>
      <c r="Y176" s="88"/>
      <c r="Z176" s="88">
        <v>0.2</v>
      </c>
      <c r="AA176" s="88">
        <v>0.2</v>
      </c>
      <c r="AB176" s="88"/>
      <c r="AC176" s="88"/>
      <c r="AD176" s="88">
        <v>0.1</v>
      </c>
      <c r="AE176" s="88"/>
      <c r="AF176" s="88">
        <v>0.2</v>
      </c>
      <c r="AG176" s="88">
        <v>0.2</v>
      </c>
      <c r="AH176" s="88">
        <v>0.2</v>
      </c>
      <c r="AI176" s="88">
        <v>0.2</v>
      </c>
      <c r="AJ176" s="88"/>
      <c r="AK176" s="88">
        <v>0.2</v>
      </c>
      <c r="AL176" s="88">
        <v>0.2</v>
      </c>
      <c r="AM176" s="88">
        <v>0.2</v>
      </c>
      <c r="AN176" s="88"/>
      <c r="AO176" s="88">
        <v>0.2</v>
      </c>
      <c r="AP176" s="88">
        <v>0.2</v>
      </c>
      <c r="AQ176" s="196"/>
      <c r="AR176" s="206">
        <f t="shared" si="4"/>
        <v>4.3000000000000016</v>
      </c>
      <c r="AS176" s="142" t="s">
        <v>152</v>
      </c>
      <c r="AT176" s="6" t="s">
        <v>392</v>
      </c>
    </row>
    <row r="177" spans="1:46" ht="34.5" customHeight="1">
      <c r="A177" s="40" t="s">
        <v>679</v>
      </c>
      <c r="B177" s="3" t="s">
        <v>24</v>
      </c>
      <c r="C177" s="180" t="s">
        <v>153</v>
      </c>
      <c r="D177" s="6" t="s">
        <v>393</v>
      </c>
      <c r="E177" s="26">
        <v>69070001500</v>
      </c>
      <c r="F177" s="3">
        <v>1</v>
      </c>
      <c r="G177" s="3">
        <v>0.8</v>
      </c>
      <c r="H177" s="3" t="s">
        <v>668</v>
      </c>
      <c r="I177" s="39" t="s">
        <v>718</v>
      </c>
      <c r="J177" s="216">
        <v>9.1999999999999993</v>
      </c>
      <c r="K177" s="212">
        <f t="shared" si="5"/>
        <v>5.2000000000000011</v>
      </c>
      <c r="L177" s="90"/>
      <c r="M177" s="87"/>
      <c r="N177" s="88"/>
      <c r="O177" s="88"/>
      <c r="P177" s="88"/>
      <c r="R177" s="88"/>
      <c r="S177" s="88">
        <v>1.6</v>
      </c>
      <c r="T177" s="88"/>
      <c r="U177" s="88"/>
      <c r="V177" s="88"/>
      <c r="W177" s="88"/>
      <c r="X177" s="88"/>
      <c r="Y177" s="88">
        <v>0.8</v>
      </c>
      <c r="Z177" s="88"/>
      <c r="AA177" s="88"/>
      <c r="AB177" s="88"/>
      <c r="AC177" s="88"/>
      <c r="AD177" s="88"/>
      <c r="AE177" s="88">
        <v>1.2</v>
      </c>
      <c r="AF177" s="88"/>
      <c r="AG177" s="88"/>
      <c r="AH177" s="88"/>
      <c r="AI177" s="88"/>
      <c r="AJ177" s="88"/>
      <c r="AK177" s="88">
        <v>1.6</v>
      </c>
      <c r="AL177" s="88"/>
      <c r="AM177" s="88"/>
      <c r="AN177" s="88"/>
      <c r="AO177" s="88"/>
      <c r="AP177" s="88"/>
      <c r="AQ177" s="196"/>
      <c r="AR177" s="206">
        <f t="shared" si="4"/>
        <v>5.2000000000000011</v>
      </c>
      <c r="AS177" s="142" t="s">
        <v>153</v>
      </c>
      <c r="AT177" s="6" t="s">
        <v>393</v>
      </c>
    </row>
    <row r="178" spans="1:46" ht="33" customHeight="1">
      <c r="A178" s="40" t="s">
        <v>679</v>
      </c>
      <c r="B178" s="3" t="s">
        <v>24</v>
      </c>
      <c r="C178" s="180" t="s">
        <v>154</v>
      </c>
      <c r="D178" s="6" t="s">
        <v>394</v>
      </c>
      <c r="E178" s="26">
        <v>69070001500</v>
      </c>
      <c r="F178" s="3">
        <v>1</v>
      </c>
      <c r="G178" s="3">
        <v>8</v>
      </c>
      <c r="H178" s="3" t="s">
        <v>668</v>
      </c>
      <c r="I178" s="42" t="s">
        <v>711</v>
      </c>
      <c r="J178" s="170">
        <v>8</v>
      </c>
      <c r="K178" s="212">
        <f t="shared" si="5"/>
        <v>16</v>
      </c>
      <c r="L178" s="90"/>
      <c r="M178" s="87"/>
      <c r="N178" s="88"/>
      <c r="O178" s="88"/>
      <c r="P178" s="88"/>
      <c r="Q178" s="88"/>
      <c r="R178" s="88">
        <v>8</v>
      </c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>
        <v>8</v>
      </c>
      <c r="AO178" s="88"/>
      <c r="AP178" s="88"/>
      <c r="AQ178" s="196"/>
      <c r="AR178" s="206">
        <f t="shared" si="4"/>
        <v>16</v>
      </c>
      <c r="AS178" s="142" t="s">
        <v>154</v>
      </c>
      <c r="AT178" s="6" t="s">
        <v>394</v>
      </c>
    </row>
    <row r="179" spans="1:46" ht="30">
      <c r="A179" s="40" t="s">
        <v>679</v>
      </c>
      <c r="B179" s="3" t="s">
        <v>24</v>
      </c>
      <c r="C179" s="180" t="s">
        <v>155</v>
      </c>
      <c r="D179" s="8" t="s">
        <v>395</v>
      </c>
      <c r="E179" s="26">
        <v>695005489532</v>
      </c>
      <c r="F179" s="8">
        <v>1</v>
      </c>
      <c r="G179" s="3">
        <v>0.8</v>
      </c>
      <c r="H179" s="3" t="s">
        <v>668</v>
      </c>
      <c r="I179" s="42" t="s">
        <v>709</v>
      </c>
      <c r="J179" s="294">
        <v>1.6</v>
      </c>
      <c r="K179" s="295">
        <f t="shared" si="5"/>
        <v>2.3000000000000003</v>
      </c>
      <c r="L179" s="90"/>
      <c r="M179" s="87"/>
      <c r="N179" s="88"/>
      <c r="O179" s="88"/>
      <c r="P179" s="88"/>
      <c r="Q179" s="88">
        <v>0.8</v>
      </c>
      <c r="R179" s="88"/>
      <c r="S179" s="88">
        <v>0.4</v>
      </c>
      <c r="T179" s="88"/>
      <c r="U179" s="88"/>
      <c r="V179" s="88"/>
      <c r="W179" s="88"/>
      <c r="X179" s="88">
        <v>0.3</v>
      </c>
      <c r="Y179" s="88"/>
      <c r="Z179" s="88">
        <v>0.8</v>
      </c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196"/>
      <c r="AR179" s="206">
        <f t="shared" si="4"/>
        <v>2.3000000000000003</v>
      </c>
      <c r="AS179" s="142" t="s">
        <v>155</v>
      </c>
      <c r="AT179" s="8" t="s">
        <v>395</v>
      </c>
    </row>
    <row r="180" spans="1:46" ht="30">
      <c r="A180" s="40" t="s">
        <v>679</v>
      </c>
      <c r="B180" s="3" t="s">
        <v>24</v>
      </c>
      <c r="C180" s="180" t="s">
        <v>156</v>
      </c>
      <c r="D180" s="8" t="s">
        <v>396</v>
      </c>
      <c r="E180" s="26">
        <v>694600329207</v>
      </c>
      <c r="F180" s="8">
        <v>1</v>
      </c>
      <c r="G180" s="3">
        <v>0.8</v>
      </c>
      <c r="H180" s="3" t="s">
        <v>668</v>
      </c>
      <c r="I180" s="42" t="s">
        <v>709</v>
      </c>
      <c r="J180" s="213">
        <v>2.4</v>
      </c>
      <c r="K180" s="182">
        <f t="shared" si="5"/>
        <v>2.4000000000000004</v>
      </c>
      <c r="L180" s="90"/>
      <c r="M180" s="87"/>
      <c r="N180" s="88"/>
      <c r="O180" s="88"/>
      <c r="P180" s="88"/>
      <c r="Q180" s="88">
        <v>0.8</v>
      </c>
      <c r="R180" s="88"/>
      <c r="S180" s="88"/>
      <c r="T180" s="88"/>
      <c r="U180" s="88"/>
      <c r="V180" s="88"/>
      <c r="W180" s="88"/>
      <c r="X180" s="88">
        <v>0.8</v>
      </c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>
        <v>0.8</v>
      </c>
      <c r="AM180" s="88"/>
      <c r="AN180" s="88"/>
      <c r="AO180" s="88"/>
      <c r="AP180" s="88"/>
      <c r="AQ180" s="196"/>
      <c r="AR180" s="206">
        <f t="shared" si="4"/>
        <v>2.4000000000000004</v>
      </c>
      <c r="AS180" s="142" t="s">
        <v>156</v>
      </c>
      <c r="AT180" s="8" t="s">
        <v>396</v>
      </c>
    </row>
    <row r="181" spans="1:46" ht="30">
      <c r="A181" s="40" t="s">
        <v>679</v>
      </c>
      <c r="B181" s="3" t="s">
        <v>24</v>
      </c>
      <c r="C181" s="252" t="s">
        <v>1120</v>
      </c>
      <c r="D181" s="8" t="s">
        <v>397</v>
      </c>
      <c r="E181" s="28">
        <v>690700506276</v>
      </c>
      <c r="F181" s="8">
        <v>1</v>
      </c>
      <c r="G181" s="3">
        <v>8</v>
      </c>
      <c r="H181" s="3" t="s">
        <v>668</v>
      </c>
      <c r="I181" s="42" t="s">
        <v>718</v>
      </c>
      <c r="J181" s="296">
        <v>2.2999999999999998</v>
      </c>
      <c r="K181" s="297">
        <f t="shared" si="5"/>
        <v>2.4</v>
      </c>
      <c r="L181" s="90"/>
      <c r="M181" s="87">
        <v>0.2</v>
      </c>
      <c r="N181" s="88"/>
      <c r="O181" s="88"/>
      <c r="P181" s="88"/>
      <c r="Q181" s="88">
        <v>0.3</v>
      </c>
      <c r="R181" s="88"/>
      <c r="S181" s="88"/>
      <c r="T181" s="88">
        <v>0.4</v>
      </c>
      <c r="U181" s="88"/>
      <c r="V181" s="88"/>
      <c r="W181" s="88"/>
      <c r="X181" s="88">
        <v>0.4</v>
      </c>
      <c r="Y181" s="88"/>
      <c r="Z181" s="88">
        <v>0.2</v>
      </c>
      <c r="AA181" s="88"/>
      <c r="AB181" s="88"/>
      <c r="AC181" s="88"/>
      <c r="AD181" s="88"/>
      <c r="AE181" s="88">
        <v>0.3</v>
      </c>
      <c r="AF181" s="88"/>
      <c r="AG181" s="88"/>
      <c r="AH181" s="88">
        <v>0.2</v>
      </c>
      <c r="AI181" s="88"/>
      <c r="AJ181" s="88"/>
      <c r="AK181" s="88"/>
      <c r="AL181" s="88">
        <v>0.4</v>
      </c>
      <c r="AM181" s="88"/>
      <c r="AN181" s="88"/>
      <c r="AO181" s="88"/>
      <c r="AP181" s="88"/>
      <c r="AQ181" s="196"/>
      <c r="AR181" s="206">
        <f t="shared" si="4"/>
        <v>2.4</v>
      </c>
      <c r="AS181" s="143" t="s">
        <v>157</v>
      </c>
      <c r="AT181" s="8" t="s">
        <v>397</v>
      </c>
    </row>
    <row r="182" spans="1:46" ht="30">
      <c r="A182" s="40" t="s">
        <v>679</v>
      </c>
      <c r="B182" s="3" t="s">
        <v>24</v>
      </c>
      <c r="C182" s="180" t="s">
        <v>158</v>
      </c>
      <c r="D182" s="8" t="s">
        <v>398</v>
      </c>
      <c r="E182" s="26">
        <v>690700000874</v>
      </c>
      <c r="F182" s="8">
        <v>2</v>
      </c>
      <c r="G182" s="3">
        <v>0.8</v>
      </c>
      <c r="H182" s="3" t="s">
        <v>668</v>
      </c>
      <c r="I182" s="42" t="s">
        <v>709</v>
      </c>
      <c r="J182" s="170">
        <v>1.6</v>
      </c>
      <c r="K182" s="212">
        <f t="shared" si="5"/>
        <v>0.8</v>
      </c>
      <c r="L182" s="90"/>
      <c r="M182" s="87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>
        <v>0.8</v>
      </c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196"/>
      <c r="AR182" s="206">
        <f t="shared" si="4"/>
        <v>0.8</v>
      </c>
      <c r="AS182" s="142" t="s">
        <v>158</v>
      </c>
      <c r="AT182" s="8" t="s">
        <v>398</v>
      </c>
    </row>
    <row r="183" spans="1:46" ht="44.25" customHeight="1">
      <c r="A183" s="40" t="s">
        <v>679</v>
      </c>
      <c r="B183" s="3" t="s">
        <v>24</v>
      </c>
      <c r="C183" s="180" t="s">
        <v>159</v>
      </c>
      <c r="D183" s="8" t="s">
        <v>399</v>
      </c>
      <c r="E183" s="26">
        <v>690700000874</v>
      </c>
      <c r="F183" s="8">
        <v>1</v>
      </c>
      <c r="G183" s="3">
        <v>0.8</v>
      </c>
      <c r="H183" s="3" t="s">
        <v>668</v>
      </c>
      <c r="I183" s="42" t="s">
        <v>709</v>
      </c>
      <c r="J183" s="170">
        <v>4</v>
      </c>
      <c r="K183" s="212">
        <f t="shared" si="5"/>
        <v>4</v>
      </c>
      <c r="L183" s="90"/>
      <c r="M183" s="87"/>
      <c r="N183" s="88"/>
      <c r="O183" s="88"/>
      <c r="P183" s="88"/>
      <c r="Q183" s="88"/>
      <c r="R183" s="88"/>
      <c r="S183" s="88">
        <v>0.8</v>
      </c>
      <c r="T183" s="88"/>
      <c r="U183" s="88"/>
      <c r="V183" s="88"/>
      <c r="W183" s="88"/>
      <c r="X183" s="88"/>
      <c r="Y183" s="88"/>
      <c r="Z183" s="88">
        <v>0.8</v>
      </c>
      <c r="AA183" s="88"/>
      <c r="AB183" s="88"/>
      <c r="AC183" s="88"/>
      <c r="AD183" s="88"/>
      <c r="AE183" s="88"/>
      <c r="AF183" s="88"/>
      <c r="AG183" s="88">
        <v>0.8</v>
      </c>
      <c r="AH183" s="88"/>
      <c r="AI183" s="88"/>
      <c r="AJ183" s="88"/>
      <c r="AK183" s="88"/>
      <c r="AL183" s="88"/>
      <c r="AM183" s="88"/>
      <c r="AN183" s="88">
        <v>1.6</v>
      </c>
      <c r="AO183" s="88"/>
      <c r="AP183" s="88"/>
      <c r="AQ183" s="196"/>
      <c r="AR183" s="206">
        <f t="shared" si="4"/>
        <v>4</v>
      </c>
      <c r="AS183" s="142" t="s">
        <v>159</v>
      </c>
      <c r="AT183" s="8" t="s">
        <v>399</v>
      </c>
    </row>
    <row r="184" spans="1:46" ht="30">
      <c r="A184" s="40" t="s">
        <v>679</v>
      </c>
      <c r="B184" s="3" t="s">
        <v>24</v>
      </c>
      <c r="C184" s="250" t="s">
        <v>723</v>
      </c>
      <c r="D184" s="8" t="s">
        <v>400</v>
      </c>
      <c r="E184" s="25">
        <v>690805751807</v>
      </c>
      <c r="F184" s="8">
        <v>1</v>
      </c>
      <c r="G184" s="3">
        <v>0.8</v>
      </c>
      <c r="H184" s="3" t="s">
        <v>668</v>
      </c>
      <c r="I184" s="42" t="s">
        <v>711</v>
      </c>
      <c r="J184" s="214"/>
      <c r="K184" s="212">
        <f t="shared" si="5"/>
        <v>0</v>
      </c>
      <c r="L184" s="90"/>
      <c r="M184" s="87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196"/>
      <c r="AR184" s="206">
        <f t="shared" si="4"/>
        <v>0</v>
      </c>
      <c r="AS184" s="9" t="s">
        <v>723</v>
      </c>
      <c r="AT184" s="8" t="s">
        <v>400</v>
      </c>
    </row>
    <row r="185" spans="1:46" ht="45">
      <c r="A185" s="40" t="s">
        <v>679</v>
      </c>
      <c r="B185" s="3" t="s">
        <v>24</v>
      </c>
      <c r="C185" s="250" t="s">
        <v>160</v>
      </c>
      <c r="D185" s="8" t="s">
        <v>401</v>
      </c>
      <c r="E185" s="29"/>
      <c r="F185" s="14" t="s">
        <v>668</v>
      </c>
      <c r="G185" s="14" t="s">
        <v>668</v>
      </c>
      <c r="H185" s="11" t="s">
        <v>672</v>
      </c>
      <c r="I185" s="42" t="s">
        <v>711</v>
      </c>
      <c r="J185" s="214"/>
      <c r="K185" s="212">
        <f t="shared" si="5"/>
        <v>0</v>
      </c>
      <c r="L185" s="90"/>
      <c r="M185" s="87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196"/>
      <c r="AR185" s="206">
        <f t="shared" si="4"/>
        <v>0</v>
      </c>
      <c r="AS185" s="9" t="s">
        <v>160</v>
      </c>
      <c r="AT185" s="8" t="s">
        <v>401</v>
      </c>
    </row>
    <row r="186" spans="1:46" ht="35.25" customHeight="1">
      <c r="A186" s="40" t="s">
        <v>679</v>
      </c>
      <c r="B186" s="3" t="s">
        <v>490</v>
      </c>
      <c r="C186" s="250" t="s">
        <v>161</v>
      </c>
      <c r="D186" s="8" t="s">
        <v>402</v>
      </c>
      <c r="E186" s="25">
        <v>690700035852</v>
      </c>
      <c r="F186" s="14" t="s">
        <v>668</v>
      </c>
      <c r="G186" s="14" t="s">
        <v>668</v>
      </c>
      <c r="H186" s="11" t="s">
        <v>672</v>
      </c>
      <c r="I186" s="42" t="s">
        <v>709</v>
      </c>
      <c r="J186" s="170">
        <v>0.8</v>
      </c>
      <c r="K186" s="212">
        <f t="shared" si="5"/>
        <v>0.25</v>
      </c>
      <c r="L186" s="90"/>
      <c r="M186" s="87"/>
      <c r="N186" s="88"/>
      <c r="O186" s="88"/>
      <c r="P186" s="88"/>
      <c r="Q186" s="88"/>
      <c r="R186" s="88"/>
      <c r="S186" s="88">
        <v>0.1</v>
      </c>
      <c r="T186" s="88"/>
      <c r="U186" s="88"/>
      <c r="V186" s="88"/>
      <c r="W186" s="88"/>
      <c r="X186" s="88"/>
      <c r="Y186" s="88"/>
      <c r="Z186" s="88">
        <v>0.05</v>
      </c>
      <c r="AA186" s="88"/>
      <c r="AB186" s="88"/>
      <c r="AC186" s="88"/>
      <c r="AD186" s="88"/>
      <c r="AE186" s="88"/>
      <c r="AF186" s="88"/>
      <c r="AG186" s="88">
        <v>0.1</v>
      </c>
      <c r="AH186" s="88"/>
      <c r="AI186" s="88"/>
      <c r="AJ186" s="88"/>
      <c r="AK186" s="88"/>
      <c r="AL186" s="88"/>
      <c r="AM186" s="88"/>
      <c r="AN186" s="88"/>
      <c r="AO186" s="88"/>
      <c r="AP186" s="88"/>
      <c r="AQ186" s="196"/>
      <c r="AR186" s="206">
        <f t="shared" si="4"/>
        <v>0.25</v>
      </c>
      <c r="AS186" s="168" t="s">
        <v>161</v>
      </c>
      <c r="AT186" s="8" t="s">
        <v>402</v>
      </c>
    </row>
    <row r="187" spans="1:46" ht="30.75" customHeight="1">
      <c r="A187" s="40" t="s">
        <v>679</v>
      </c>
      <c r="B187" s="3" t="s">
        <v>490</v>
      </c>
      <c r="C187" s="250" t="s">
        <v>162</v>
      </c>
      <c r="D187" s="8" t="s">
        <v>402</v>
      </c>
      <c r="E187" s="25"/>
      <c r="F187" s="14" t="s">
        <v>668</v>
      </c>
      <c r="G187" s="14" t="s">
        <v>668</v>
      </c>
      <c r="H187" s="11" t="s">
        <v>672</v>
      </c>
      <c r="I187" s="42" t="s">
        <v>709</v>
      </c>
      <c r="J187" s="214"/>
      <c r="K187" s="212">
        <f t="shared" si="5"/>
        <v>0</v>
      </c>
      <c r="L187" s="90"/>
      <c r="M187" s="87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196"/>
      <c r="AR187" s="206">
        <f t="shared" si="4"/>
        <v>0</v>
      </c>
      <c r="AS187" s="9" t="s">
        <v>162</v>
      </c>
      <c r="AT187" s="8" t="s">
        <v>402</v>
      </c>
    </row>
    <row r="188" spans="1:46" ht="36.75" customHeight="1">
      <c r="A188" s="40" t="s">
        <v>679</v>
      </c>
      <c r="B188" s="3" t="s">
        <v>490</v>
      </c>
      <c r="C188" s="250" t="s">
        <v>163</v>
      </c>
      <c r="D188" s="8" t="s">
        <v>402</v>
      </c>
      <c r="E188" s="25">
        <v>690700021401</v>
      </c>
      <c r="F188" s="14" t="s">
        <v>668</v>
      </c>
      <c r="G188" s="14" t="s">
        <v>668</v>
      </c>
      <c r="H188" s="11" t="s">
        <v>672</v>
      </c>
      <c r="I188" s="42" t="s">
        <v>709</v>
      </c>
      <c r="J188" s="170">
        <v>2.17</v>
      </c>
      <c r="K188" s="212">
        <f t="shared" si="5"/>
        <v>0.5</v>
      </c>
      <c r="L188" s="90"/>
      <c r="M188" s="87"/>
      <c r="N188" s="88"/>
      <c r="O188" s="88"/>
      <c r="P188" s="88"/>
      <c r="Q188" s="88"/>
      <c r="R188" s="88"/>
      <c r="S188" s="88">
        <v>0.2</v>
      </c>
      <c r="T188" s="88"/>
      <c r="U188" s="88"/>
      <c r="V188" s="88"/>
      <c r="W188" s="88"/>
      <c r="X188" s="88"/>
      <c r="Y188" s="88"/>
      <c r="Z188" s="88">
        <v>0.2</v>
      </c>
      <c r="AA188" s="88"/>
      <c r="AB188" s="88"/>
      <c r="AC188" s="88"/>
      <c r="AD188" s="88"/>
      <c r="AE188" s="88"/>
      <c r="AF188" s="88"/>
      <c r="AG188" s="88">
        <v>0.1</v>
      </c>
      <c r="AH188" s="88"/>
      <c r="AI188" s="88"/>
      <c r="AJ188" s="88"/>
      <c r="AK188" s="88"/>
      <c r="AL188" s="88"/>
      <c r="AM188" s="88"/>
      <c r="AN188" s="88"/>
      <c r="AO188" s="88"/>
      <c r="AP188" s="88"/>
      <c r="AQ188" s="196"/>
      <c r="AR188" s="206">
        <f t="shared" si="4"/>
        <v>0.5</v>
      </c>
      <c r="AS188" s="168" t="s">
        <v>163</v>
      </c>
      <c r="AT188" s="8" t="s">
        <v>402</v>
      </c>
    </row>
    <row r="189" spans="1:46" ht="40.5" customHeight="1">
      <c r="A189" s="40" t="s">
        <v>679</v>
      </c>
      <c r="B189" s="6" t="s">
        <v>742</v>
      </c>
      <c r="C189" s="250" t="s">
        <v>164</v>
      </c>
      <c r="D189" s="8" t="s">
        <v>403</v>
      </c>
      <c r="E189" s="25">
        <v>690700112659</v>
      </c>
      <c r="F189" s="14">
        <v>2</v>
      </c>
      <c r="G189" s="14">
        <v>0.8</v>
      </c>
      <c r="H189" s="11" t="s">
        <v>668</v>
      </c>
      <c r="I189" s="42" t="s">
        <v>709</v>
      </c>
      <c r="J189" s="296">
        <v>1.2</v>
      </c>
      <c r="K189" s="297">
        <f t="shared" si="5"/>
        <v>1.6</v>
      </c>
      <c r="L189" s="90"/>
      <c r="M189" s="87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>
        <v>1.6</v>
      </c>
      <c r="AH189" s="88"/>
      <c r="AI189" s="88"/>
      <c r="AJ189" s="88"/>
      <c r="AK189" s="88"/>
      <c r="AL189" s="88"/>
      <c r="AM189" s="88"/>
      <c r="AN189" s="88"/>
      <c r="AO189" s="88"/>
      <c r="AP189" s="88"/>
      <c r="AQ189" s="196"/>
      <c r="AR189" s="206">
        <f t="shared" si="4"/>
        <v>1.6</v>
      </c>
      <c r="AS189" s="168" t="s">
        <v>164</v>
      </c>
      <c r="AT189" s="8" t="s">
        <v>403</v>
      </c>
    </row>
    <row r="190" spans="1:46" ht="29.25" customHeight="1">
      <c r="A190" s="40" t="s">
        <v>679</v>
      </c>
      <c r="B190" s="3" t="s">
        <v>24</v>
      </c>
      <c r="C190" s="250" t="s">
        <v>165</v>
      </c>
      <c r="D190" s="8" t="s">
        <v>404</v>
      </c>
      <c r="E190" s="25">
        <v>690700400657</v>
      </c>
      <c r="F190" s="14" t="s">
        <v>668</v>
      </c>
      <c r="G190" s="14" t="s">
        <v>668</v>
      </c>
      <c r="H190" s="11" t="s">
        <v>672</v>
      </c>
      <c r="I190" s="42" t="s">
        <v>711</v>
      </c>
      <c r="J190" s="170">
        <v>0.2</v>
      </c>
      <c r="K190" s="182">
        <v>0</v>
      </c>
      <c r="L190" s="90"/>
      <c r="M190" s="87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196"/>
      <c r="AR190" s="206">
        <f t="shared" si="4"/>
        <v>0</v>
      </c>
      <c r="AS190" s="168" t="s">
        <v>165</v>
      </c>
      <c r="AT190" s="8" t="s">
        <v>404</v>
      </c>
    </row>
    <row r="191" spans="1:46" ht="37.5" customHeight="1">
      <c r="A191" s="40" t="s">
        <v>679</v>
      </c>
      <c r="B191" s="3" t="s">
        <v>24</v>
      </c>
      <c r="C191" s="250" t="s">
        <v>166</v>
      </c>
      <c r="D191" s="8" t="s">
        <v>405</v>
      </c>
      <c r="E191" s="25">
        <v>690805718126</v>
      </c>
      <c r="F191" s="14">
        <v>1</v>
      </c>
      <c r="G191" s="14">
        <v>0.8</v>
      </c>
      <c r="H191" s="11" t="s">
        <v>668</v>
      </c>
      <c r="I191" s="42" t="s">
        <v>716</v>
      </c>
      <c r="J191" s="170">
        <v>10.8</v>
      </c>
      <c r="K191" s="212">
        <f t="shared" si="5"/>
        <v>10.4</v>
      </c>
      <c r="L191" s="90"/>
      <c r="M191" s="87"/>
      <c r="N191" s="88">
        <v>0.8</v>
      </c>
      <c r="O191" s="88"/>
      <c r="P191" s="88"/>
      <c r="Q191" s="88">
        <v>0.8</v>
      </c>
      <c r="R191" s="88"/>
      <c r="S191" s="88">
        <v>0.8</v>
      </c>
      <c r="T191" s="88"/>
      <c r="U191" s="88">
        <v>0.8</v>
      </c>
      <c r="V191" s="88"/>
      <c r="W191" s="88"/>
      <c r="X191" s="88">
        <v>0.8</v>
      </c>
      <c r="Y191" s="88"/>
      <c r="Z191" s="88">
        <v>0.8</v>
      </c>
      <c r="AA191" s="88"/>
      <c r="AB191" s="88"/>
      <c r="AC191" s="88">
        <v>0.8</v>
      </c>
      <c r="AD191" s="88"/>
      <c r="AE191" s="88">
        <v>0.8</v>
      </c>
      <c r="AF191" s="88"/>
      <c r="AG191" s="88">
        <v>0.8</v>
      </c>
      <c r="AH191" s="88"/>
      <c r="AI191" s="88">
        <v>0.8</v>
      </c>
      <c r="AJ191" s="88"/>
      <c r="AK191" s="88"/>
      <c r="AL191" s="88">
        <v>0.8</v>
      </c>
      <c r="AM191" s="88"/>
      <c r="AN191" s="88">
        <v>0.8</v>
      </c>
      <c r="AO191" s="88"/>
      <c r="AP191">
        <v>0.8</v>
      </c>
      <c r="AQ191" s="196"/>
      <c r="AR191" s="206">
        <f t="shared" si="4"/>
        <v>10.4</v>
      </c>
      <c r="AS191" s="168" t="s">
        <v>166</v>
      </c>
      <c r="AT191" s="8" t="s">
        <v>405</v>
      </c>
    </row>
    <row r="192" spans="1:46" ht="45" customHeight="1">
      <c r="A192" s="40" t="s">
        <v>679</v>
      </c>
      <c r="B192" s="3" t="s">
        <v>24</v>
      </c>
      <c r="C192" s="250" t="s">
        <v>167</v>
      </c>
      <c r="D192" s="8" t="s">
        <v>406</v>
      </c>
      <c r="E192" s="25">
        <v>690800333242</v>
      </c>
      <c r="F192" s="14">
        <v>1</v>
      </c>
      <c r="G192" s="14">
        <v>0.24</v>
      </c>
      <c r="H192" s="11" t="s">
        <v>668</v>
      </c>
      <c r="I192" s="42" t="s">
        <v>724</v>
      </c>
      <c r="J192" s="170">
        <v>1.5</v>
      </c>
      <c r="K192" s="182">
        <f t="shared" si="5"/>
        <v>1.44</v>
      </c>
      <c r="L192" s="90"/>
      <c r="M192" s="87"/>
      <c r="N192" s="88"/>
      <c r="O192" s="88"/>
      <c r="P192" s="88">
        <v>0.24</v>
      </c>
      <c r="Q192" s="88"/>
      <c r="R192" s="88">
        <v>0.24</v>
      </c>
      <c r="S192" s="88"/>
      <c r="T192" s="88">
        <v>0.24</v>
      </c>
      <c r="U192" s="88"/>
      <c r="V192" s="88"/>
      <c r="W192" s="88">
        <v>0.24</v>
      </c>
      <c r="X192" s="88"/>
      <c r="Y192" s="88"/>
      <c r="Z192" s="88"/>
      <c r="AA192" s="88">
        <v>0.24</v>
      </c>
      <c r="AB192" s="88"/>
      <c r="AC192" s="88"/>
      <c r="AD192" s="88">
        <v>0.24</v>
      </c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196"/>
      <c r="AR192" s="206">
        <f t="shared" si="4"/>
        <v>1.44</v>
      </c>
      <c r="AS192" s="168" t="s">
        <v>167</v>
      </c>
      <c r="AT192" s="8" t="s">
        <v>406</v>
      </c>
    </row>
    <row r="193" spans="1:46" ht="30">
      <c r="A193" s="40" t="s">
        <v>679</v>
      </c>
      <c r="B193" s="3" t="s">
        <v>743</v>
      </c>
      <c r="C193" s="250" t="s">
        <v>168</v>
      </c>
      <c r="D193" s="8" t="s">
        <v>407</v>
      </c>
      <c r="E193" s="25">
        <v>690804697138</v>
      </c>
      <c r="F193" s="14">
        <v>1</v>
      </c>
      <c r="G193" s="14">
        <v>0.8</v>
      </c>
      <c r="H193" s="11" t="s">
        <v>668</v>
      </c>
      <c r="I193" s="42" t="s">
        <v>711</v>
      </c>
      <c r="J193" s="170">
        <v>0.8</v>
      </c>
      <c r="K193" s="182">
        <f t="shared" si="5"/>
        <v>0</v>
      </c>
      <c r="L193" s="90"/>
      <c r="M193" s="87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196"/>
      <c r="AR193" s="206">
        <f t="shared" si="4"/>
        <v>0</v>
      </c>
      <c r="AS193" s="168" t="s">
        <v>168</v>
      </c>
      <c r="AT193" s="8" t="s">
        <v>407</v>
      </c>
    </row>
    <row r="194" spans="1:46" ht="30">
      <c r="A194" s="40" t="s">
        <v>679</v>
      </c>
      <c r="B194" s="3" t="s">
        <v>744</v>
      </c>
      <c r="C194" s="250" t="s">
        <v>169</v>
      </c>
      <c r="D194" s="8" t="s">
        <v>974</v>
      </c>
      <c r="E194" s="25">
        <v>500802276487</v>
      </c>
      <c r="F194" s="14">
        <v>1</v>
      </c>
      <c r="G194" s="14">
        <v>0.8</v>
      </c>
      <c r="H194" s="11" t="s">
        <v>668</v>
      </c>
      <c r="I194" s="42" t="s">
        <v>711</v>
      </c>
      <c r="J194" s="213">
        <v>1</v>
      </c>
      <c r="K194" s="212">
        <f t="shared" si="5"/>
        <v>0</v>
      </c>
      <c r="L194" s="90"/>
      <c r="M194" s="87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196"/>
      <c r="AR194" s="206">
        <f t="shared" si="4"/>
        <v>0</v>
      </c>
      <c r="AS194" s="168" t="s">
        <v>169</v>
      </c>
      <c r="AT194" s="8" t="s">
        <v>974</v>
      </c>
    </row>
    <row r="195" spans="1:46" ht="37.5" customHeight="1">
      <c r="A195" s="40" t="s">
        <v>679</v>
      </c>
      <c r="B195" s="3" t="s">
        <v>24</v>
      </c>
      <c r="C195" s="250" t="s">
        <v>170</v>
      </c>
      <c r="D195" s="8" t="s">
        <v>409</v>
      </c>
      <c r="E195" s="25">
        <v>690700045184</v>
      </c>
      <c r="F195" s="14">
        <v>1</v>
      </c>
      <c r="G195" s="14">
        <v>0.8</v>
      </c>
      <c r="H195" s="11" t="s">
        <v>668</v>
      </c>
      <c r="I195" s="42" t="s">
        <v>711</v>
      </c>
      <c r="J195" s="213">
        <v>0.8</v>
      </c>
      <c r="K195" s="212">
        <f t="shared" si="5"/>
        <v>0</v>
      </c>
      <c r="L195" s="90"/>
      <c r="M195" s="87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196"/>
      <c r="AR195" s="206">
        <f t="shared" si="4"/>
        <v>0</v>
      </c>
      <c r="AS195" s="168" t="s">
        <v>170</v>
      </c>
      <c r="AT195" s="8" t="s">
        <v>409</v>
      </c>
    </row>
    <row r="196" spans="1:46" ht="30.75" customHeight="1">
      <c r="A196" s="40" t="s">
        <v>679</v>
      </c>
      <c r="B196" s="3" t="s">
        <v>24</v>
      </c>
      <c r="C196" s="250" t="s">
        <v>682</v>
      </c>
      <c r="D196" s="20" t="s">
        <v>683</v>
      </c>
      <c r="E196" s="25">
        <v>594201837894</v>
      </c>
      <c r="F196" s="14" t="s">
        <v>668</v>
      </c>
      <c r="G196" s="14" t="s">
        <v>668</v>
      </c>
      <c r="H196" s="11" t="s">
        <v>672</v>
      </c>
      <c r="I196" s="42" t="s">
        <v>709</v>
      </c>
      <c r="J196" s="217">
        <v>1.736</v>
      </c>
      <c r="K196" s="212">
        <f t="shared" si="5"/>
        <v>0.3</v>
      </c>
      <c r="L196" s="90"/>
      <c r="M196" s="87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>
        <v>0.3</v>
      </c>
      <c r="AM196" s="88"/>
      <c r="AN196" s="88"/>
      <c r="AO196" s="88"/>
      <c r="AP196" s="88"/>
      <c r="AQ196" s="196"/>
      <c r="AR196" s="206">
        <f t="shared" ref="AR196:AR260" si="6">K196</f>
        <v>0.3</v>
      </c>
      <c r="AS196" s="168" t="s">
        <v>682</v>
      </c>
      <c r="AT196" s="20" t="s">
        <v>683</v>
      </c>
    </row>
    <row r="197" spans="1:46" ht="37.5" customHeight="1">
      <c r="A197" s="40" t="s">
        <v>679</v>
      </c>
      <c r="B197" s="3" t="s">
        <v>24</v>
      </c>
      <c r="C197" s="250" t="s">
        <v>978</v>
      </c>
      <c r="D197" s="8" t="s">
        <v>927</v>
      </c>
      <c r="E197" s="25">
        <v>690800333242</v>
      </c>
      <c r="F197" s="14">
        <v>1</v>
      </c>
      <c r="G197" s="14">
        <v>0.24</v>
      </c>
      <c r="H197" s="11" t="s">
        <v>668</v>
      </c>
      <c r="I197" s="42" t="s">
        <v>716</v>
      </c>
      <c r="J197" s="296">
        <v>1</v>
      </c>
      <c r="K197" s="298">
        <f t="shared" si="5"/>
        <v>1.1000000000000001</v>
      </c>
      <c r="L197" s="90"/>
      <c r="M197" s="87"/>
      <c r="N197" s="88"/>
      <c r="O197" s="88"/>
      <c r="P197" s="88">
        <v>0.1</v>
      </c>
      <c r="Q197" s="88"/>
      <c r="R197" s="88"/>
      <c r="S197" s="88"/>
      <c r="T197" s="88">
        <v>0.2</v>
      </c>
      <c r="U197" s="88"/>
      <c r="V197" s="88"/>
      <c r="W197" s="88"/>
      <c r="X197" s="88"/>
      <c r="Y197" s="88"/>
      <c r="Z197" s="88">
        <v>0.3</v>
      </c>
      <c r="AA197" s="88"/>
      <c r="AB197" s="88"/>
      <c r="AC197" s="88"/>
      <c r="AD197" s="88">
        <v>0.1</v>
      </c>
      <c r="AE197" s="88"/>
      <c r="AF197" s="88"/>
      <c r="AG197" s="88"/>
      <c r="AH197" s="88">
        <v>0.2</v>
      </c>
      <c r="AI197" s="88"/>
      <c r="AJ197" s="88"/>
      <c r="AK197" s="88">
        <v>0.2</v>
      </c>
      <c r="AL197" s="88"/>
      <c r="AM197" s="88"/>
      <c r="AN197" s="88"/>
      <c r="AO197" s="88"/>
      <c r="AP197" s="88"/>
      <c r="AQ197" s="196"/>
      <c r="AR197" s="206">
        <f t="shared" si="6"/>
        <v>1.1000000000000001</v>
      </c>
      <c r="AS197" s="168" t="s">
        <v>978</v>
      </c>
      <c r="AT197" s="8" t="s">
        <v>927</v>
      </c>
    </row>
    <row r="198" spans="1:46" ht="37.5" customHeight="1">
      <c r="A198" s="40" t="s">
        <v>679</v>
      </c>
      <c r="B198" s="3" t="s">
        <v>24</v>
      </c>
      <c r="C198" s="250" t="s">
        <v>832</v>
      </c>
      <c r="D198" s="8" t="s">
        <v>833</v>
      </c>
      <c r="E198" s="25">
        <v>690700716273</v>
      </c>
      <c r="F198" s="14"/>
      <c r="G198" s="14"/>
      <c r="H198" s="11"/>
      <c r="I198" s="39" t="s">
        <v>834</v>
      </c>
      <c r="J198" s="216">
        <v>0.2</v>
      </c>
      <c r="K198" s="212">
        <f t="shared" si="5"/>
        <v>0</v>
      </c>
      <c r="L198" s="90"/>
      <c r="M198" s="87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196"/>
      <c r="AR198" s="206">
        <f t="shared" si="6"/>
        <v>0</v>
      </c>
      <c r="AS198" s="168" t="s">
        <v>832</v>
      </c>
      <c r="AT198" s="8" t="s">
        <v>833</v>
      </c>
    </row>
    <row r="199" spans="1:46" ht="34.5" customHeight="1">
      <c r="A199" s="40" t="s">
        <v>679</v>
      </c>
      <c r="B199" s="3" t="s">
        <v>24</v>
      </c>
      <c r="C199" s="250" t="s">
        <v>866</v>
      </c>
      <c r="D199" s="8" t="s">
        <v>867</v>
      </c>
      <c r="E199" s="25">
        <v>613702966107</v>
      </c>
      <c r="F199" s="14" t="s">
        <v>668</v>
      </c>
      <c r="G199" s="14" t="s">
        <v>668</v>
      </c>
      <c r="H199" s="11" t="s">
        <v>668</v>
      </c>
      <c r="I199" s="39" t="s">
        <v>868</v>
      </c>
      <c r="J199" s="216">
        <v>0.33</v>
      </c>
      <c r="K199" s="212">
        <f t="shared" si="5"/>
        <v>0</v>
      </c>
      <c r="L199" s="90"/>
      <c r="M199" s="87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196"/>
      <c r="AR199" s="206">
        <f t="shared" si="6"/>
        <v>0</v>
      </c>
      <c r="AS199" s="168" t="s">
        <v>866</v>
      </c>
      <c r="AT199" s="8" t="s">
        <v>867</v>
      </c>
    </row>
    <row r="200" spans="1:46" ht="47.25" customHeight="1">
      <c r="A200" s="40" t="s">
        <v>679</v>
      </c>
      <c r="B200" s="3" t="s">
        <v>24</v>
      </c>
      <c r="C200" s="250" t="s">
        <v>933</v>
      </c>
      <c r="D200" s="8" t="s">
        <v>932</v>
      </c>
      <c r="E200" s="25">
        <v>690809253880</v>
      </c>
      <c r="F200" s="14"/>
      <c r="G200" s="14"/>
      <c r="H200" s="11"/>
      <c r="I200" s="151" t="s">
        <v>934</v>
      </c>
      <c r="J200" s="215">
        <v>0.2</v>
      </c>
      <c r="K200" s="212">
        <f t="shared" si="5"/>
        <v>0</v>
      </c>
      <c r="L200" s="90"/>
      <c r="M200" s="87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196"/>
      <c r="AR200" s="206">
        <f t="shared" si="6"/>
        <v>0</v>
      </c>
      <c r="AS200" s="168" t="s">
        <v>933</v>
      </c>
      <c r="AT200" s="8" t="s">
        <v>932</v>
      </c>
    </row>
    <row r="201" spans="1:46" ht="47.25" customHeight="1">
      <c r="A201" s="40" t="s">
        <v>679</v>
      </c>
      <c r="B201" s="3" t="s">
        <v>24</v>
      </c>
      <c r="C201" s="250" t="s">
        <v>935</v>
      </c>
      <c r="D201" s="8" t="s">
        <v>936</v>
      </c>
      <c r="E201" s="25">
        <v>690804763729</v>
      </c>
      <c r="F201" s="14"/>
      <c r="G201" s="14"/>
      <c r="H201" s="11"/>
      <c r="I201" s="151" t="s">
        <v>937</v>
      </c>
      <c r="J201" s="215">
        <v>0.75</v>
      </c>
      <c r="K201" s="212">
        <f t="shared" si="5"/>
        <v>0</v>
      </c>
      <c r="L201" s="90"/>
      <c r="M201" s="87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196"/>
      <c r="AR201" s="206">
        <f t="shared" si="6"/>
        <v>0</v>
      </c>
      <c r="AS201" s="168" t="s">
        <v>935</v>
      </c>
      <c r="AT201" s="8" t="s">
        <v>936</v>
      </c>
    </row>
    <row r="202" spans="1:46" ht="41.25" customHeight="1">
      <c r="A202" s="40" t="s">
        <v>679</v>
      </c>
      <c r="B202" s="3" t="s">
        <v>24</v>
      </c>
      <c r="C202" s="250" t="s">
        <v>938</v>
      </c>
      <c r="D202" s="8" t="s">
        <v>939</v>
      </c>
      <c r="E202" s="25">
        <v>690700212565</v>
      </c>
      <c r="F202" s="14"/>
      <c r="G202" s="14"/>
      <c r="H202" s="11"/>
      <c r="I202" s="151" t="s">
        <v>940</v>
      </c>
      <c r="J202" s="215">
        <v>0.6</v>
      </c>
      <c r="K202" s="212">
        <f t="shared" si="5"/>
        <v>0</v>
      </c>
      <c r="L202" s="90"/>
      <c r="M202" s="87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196"/>
      <c r="AR202" s="206">
        <f t="shared" si="6"/>
        <v>0</v>
      </c>
      <c r="AS202" s="168" t="s">
        <v>938</v>
      </c>
      <c r="AT202" s="8" t="s">
        <v>939</v>
      </c>
    </row>
    <row r="203" spans="1:46" ht="22.5" customHeight="1">
      <c r="A203" s="40"/>
      <c r="B203" s="3"/>
      <c r="C203" s="250" t="s">
        <v>931</v>
      </c>
      <c r="D203" s="8"/>
      <c r="E203" s="25"/>
      <c r="F203" s="14"/>
      <c r="G203" s="14"/>
      <c r="H203" s="14"/>
      <c r="I203" s="42"/>
      <c r="J203" s="214"/>
      <c r="K203" s="212">
        <f t="shared" si="5"/>
        <v>0</v>
      </c>
      <c r="L203" s="90"/>
      <c r="M203" s="87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196"/>
      <c r="AR203" s="206">
        <f t="shared" si="6"/>
        <v>0</v>
      </c>
      <c r="AS203" s="13" t="s">
        <v>931</v>
      </c>
      <c r="AT203" s="8"/>
    </row>
    <row r="204" spans="1:46" ht="30">
      <c r="A204" s="40" t="s">
        <v>679</v>
      </c>
      <c r="B204" s="3" t="s">
        <v>24</v>
      </c>
      <c r="C204" s="252" t="s">
        <v>172</v>
      </c>
      <c r="D204" s="20" t="s">
        <v>410</v>
      </c>
      <c r="E204" s="25">
        <v>69070006280</v>
      </c>
      <c r="F204" s="14">
        <v>1</v>
      </c>
      <c r="G204" s="14">
        <v>0.24</v>
      </c>
      <c r="H204" s="3" t="s">
        <v>668</v>
      </c>
      <c r="I204" s="42" t="s">
        <v>716</v>
      </c>
      <c r="J204" s="170">
        <v>3</v>
      </c>
      <c r="K204" s="212">
        <f t="shared" si="5"/>
        <v>2.8900000000000006</v>
      </c>
      <c r="L204" s="90"/>
      <c r="M204" s="87">
        <v>0.24</v>
      </c>
      <c r="N204" s="88"/>
      <c r="O204" s="88"/>
      <c r="P204" s="88">
        <v>0.24</v>
      </c>
      <c r="Q204" s="88"/>
      <c r="R204" s="88">
        <v>0.24</v>
      </c>
      <c r="S204" s="88"/>
      <c r="T204" s="88">
        <v>0.24</v>
      </c>
      <c r="U204" s="88"/>
      <c r="V204" s="88"/>
      <c r="W204" s="88"/>
      <c r="X204" s="88">
        <v>0.24</v>
      </c>
      <c r="Y204" s="88"/>
      <c r="Z204" s="88">
        <v>0.24</v>
      </c>
      <c r="AA204" s="88">
        <v>0.25</v>
      </c>
      <c r="AB204" s="88"/>
      <c r="AC204" s="88"/>
      <c r="AD204" s="88"/>
      <c r="AE204" s="88"/>
      <c r="AF204" s="88">
        <v>0.24</v>
      </c>
      <c r="AG204" s="88"/>
      <c r="AH204" s="88">
        <v>0.24</v>
      </c>
      <c r="AI204" s="88"/>
      <c r="AJ204" s="88"/>
      <c r="AK204" s="88">
        <v>0.24</v>
      </c>
      <c r="AL204" s="88"/>
      <c r="AM204" s="88">
        <v>0.24</v>
      </c>
      <c r="AN204" s="88"/>
      <c r="AO204" s="88">
        <v>0.24</v>
      </c>
      <c r="AP204" s="88"/>
      <c r="AQ204" s="196"/>
      <c r="AR204" s="206">
        <f t="shared" si="6"/>
        <v>2.8900000000000006</v>
      </c>
      <c r="AS204" s="143" t="s">
        <v>172</v>
      </c>
      <c r="AT204" s="20" t="s">
        <v>410</v>
      </c>
    </row>
    <row r="205" spans="1:46" ht="30">
      <c r="A205" s="40" t="s">
        <v>679</v>
      </c>
      <c r="B205" s="3" t="s">
        <v>24</v>
      </c>
      <c r="C205" s="252" t="s">
        <v>173</v>
      </c>
      <c r="D205" s="11" t="s">
        <v>411</v>
      </c>
      <c r="E205" s="25">
        <v>69070006280</v>
      </c>
      <c r="F205" s="14">
        <v>1</v>
      </c>
      <c r="G205" s="14">
        <v>0.24</v>
      </c>
      <c r="H205" s="14" t="s">
        <v>671</v>
      </c>
      <c r="I205" s="42" t="s">
        <v>716</v>
      </c>
      <c r="J205" s="170">
        <v>3</v>
      </c>
      <c r="K205" s="212">
        <f t="shared" ref="K205:K219" si="7">M205+N205+O205+P205+Q205+R205+S205+T205+U205+V205+W205+X205+Y205+Z205+AA205+AB205+AC205+AD205+AE205+AG205+AF205+AH205+AI205+AJ205+AK205+AL205+AM205+AN205+AO205+AP205+AQ205</f>
        <v>2.3600000000000003</v>
      </c>
      <c r="L205" s="90"/>
      <c r="M205" s="87">
        <v>0.24</v>
      </c>
      <c r="N205" s="88"/>
      <c r="O205" s="88"/>
      <c r="P205" s="88"/>
      <c r="Q205" s="88"/>
      <c r="R205" s="88">
        <v>0.24</v>
      </c>
      <c r="S205" s="88"/>
      <c r="T205" s="88">
        <v>0.24</v>
      </c>
      <c r="U205" s="88"/>
      <c r="V205" s="88"/>
      <c r="W205" s="88"/>
      <c r="X205" s="88">
        <v>0.24</v>
      </c>
      <c r="Y205" s="88"/>
      <c r="Z205" s="88"/>
      <c r="AA205" s="88">
        <v>0.2</v>
      </c>
      <c r="AB205" s="88"/>
      <c r="AC205" s="88"/>
      <c r="AD205" s="88"/>
      <c r="AE205" s="88"/>
      <c r="AF205" s="88">
        <v>0.24</v>
      </c>
      <c r="AG205" s="88"/>
      <c r="AH205" s="88">
        <v>0.24</v>
      </c>
      <c r="AI205" s="88"/>
      <c r="AJ205" s="88"/>
      <c r="AK205" s="88">
        <v>0.24</v>
      </c>
      <c r="AL205" s="88"/>
      <c r="AM205" s="88">
        <v>0.24</v>
      </c>
      <c r="AN205" s="88"/>
      <c r="AO205" s="88">
        <v>0.24</v>
      </c>
      <c r="AP205" s="88"/>
      <c r="AQ205" s="196"/>
      <c r="AR205" s="206">
        <f t="shared" si="6"/>
        <v>2.3600000000000003</v>
      </c>
      <c r="AS205" s="143" t="s">
        <v>173</v>
      </c>
      <c r="AT205" s="11" t="s">
        <v>411</v>
      </c>
    </row>
    <row r="206" spans="1:46" ht="30">
      <c r="A206" s="40" t="s">
        <v>679</v>
      </c>
      <c r="B206" s="3" t="s">
        <v>24</v>
      </c>
      <c r="C206" s="252" t="s">
        <v>174</v>
      </c>
      <c r="D206" s="8" t="s">
        <v>412</v>
      </c>
      <c r="E206" s="25">
        <v>69070006280</v>
      </c>
      <c r="F206" s="14">
        <v>1</v>
      </c>
      <c r="G206" s="14">
        <v>0.24</v>
      </c>
      <c r="H206" s="14" t="s">
        <v>671</v>
      </c>
      <c r="I206" s="42" t="s">
        <v>716</v>
      </c>
      <c r="J206" s="170">
        <v>3</v>
      </c>
      <c r="K206" s="212">
        <f t="shared" si="7"/>
        <v>2.74</v>
      </c>
      <c r="L206" s="90"/>
      <c r="M206" s="87">
        <v>0.24</v>
      </c>
      <c r="N206" s="88"/>
      <c r="O206" s="88"/>
      <c r="P206" s="88">
        <v>0.24</v>
      </c>
      <c r="Q206" s="88"/>
      <c r="R206" s="88"/>
      <c r="S206" s="88"/>
      <c r="T206" s="88">
        <v>0.24</v>
      </c>
      <c r="U206" s="88"/>
      <c r="V206" s="88"/>
      <c r="W206" s="88">
        <v>0.24</v>
      </c>
      <c r="X206" s="88"/>
      <c r="Y206" s="88"/>
      <c r="Z206" s="88">
        <v>0.24</v>
      </c>
      <c r="AA206" s="88">
        <v>0.1</v>
      </c>
      <c r="AB206" s="88"/>
      <c r="AC206" s="88"/>
      <c r="AD206" s="88">
        <v>0.24</v>
      </c>
      <c r="AE206" s="88"/>
      <c r="AF206" s="88">
        <v>0.24</v>
      </c>
      <c r="AG206" s="88"/>
      <c r="AH206" s="92">
        <v>0.24</v>
      </c>
      <c r="AI206" s="88"/>
      <c r="AJ206" s="88"/>
      <c r="AK206" s="88">
        <v>0.24</v>
      </c>
      <c r="AL206" s="88"/>
      <c r="AM206" s="88">
        <v>0.24</v>
      </c>
      <c r="AN206" s="88"/>
      <c r="AO206" s="88">
        <v>0.24</v>
      </c>
      <c r="AP206" s="88"/>
      <c r="AQ206" s="196"/>
      <c r="AR206" s="206">
        <f t="shared" si="6"/>
        <v>2.74</v>
      </c>
      <c r="AS206" s="143" t="s">
        <v>174</v>
      </c>
      <c r="AT206" s="8" t="s">
        <v>412</v>
      </c>
    </row>
    <row r="207" spans="1:46" ht="30">
      <c r="A207" s="40" t="s">
        <v>679</v>
      </c>
      <c r="B207" s="3" t="s">
        <v>24</v>
      </c>
      <c r="C207" s="252" t="s">
        <v>175</v>
      </c>
      <c r="D207" s="8" t="s">
        <v>413</v>
      </c>
      <c r="E207" s="25">
        <v>69070006280</v>
      </c>
      <c r="F207" s="8">
        <v>1</v>
      </c>
      <c r="G207" s="3">
        <v>0.24</v>
      </c>
      <c r="H207" s="3" t="s">
        <v>668</v>
      </c>
      <c r="I207" s="42" t="s">
        <v>716</v>
      </c>
      <c r="J207" s="214">
        <v>3</v>
      </c>
      <c r="K207" s="212">
        <f t="shared" si="7"/>
        <v>3.1400000000000006</v>
      </c>
      <c r="L207" s="90"/>
      <c r="M207" s="87">
        <v>0.24</v>
      </c>
      <c r="N207" s="88"/>
      <c r="O207" s="88"/>
      <c r="P207" s="88">
        <v>0.24</v>
      </c>
      <c r="Q207" s="88"/>
      <c r="R207" s="88">
        <v>0.24</v>
      </c>
      <c r="S207" s="88"/>
      <c r="T207" s="88">
        <v>0.24</v>
      </c>
      <c r="U207" s="88"/>
      <c r="V207" s="88"/>
      <c r="W207" s="88">
        <v>0.24</v>
      </c>
      <c r="X207" s="88"/>
      <c r="Y207" s="88">
        <v>0.24</v>
      </c>
      <c r="Z207" s="88"/>
      <c r="AA207" s="88">
        <v>0.5</v>
      </c>
      <c r="AB207" s="88"/>
      <c r="AC207" s="88"/>
      <c r="AD207" s="88">
        <v>0.24</v>
      </c>
      <c r="AE207" s="88"/>
      <c r="AF207" s="88"/>
      <c r="AG207" s="88"/>
      <c r="AH207" s="88">
        <v>0.24</v>
      </c>
      <c r="AI207" s="88"/>
      <c r="AJ207" s="88"/>
      <c r="AK207" s="88">
        <v>0.24</v>
      </c>
      <c r="AL207" s="88"/>
      <c r="AM207" s="88">
        <v>0.24</v>
      </c>
      <c r="AN207" s="88"/>
      <c r="AO207" s="88">
        <v>0.24</v>
      </c>
      <c r="AP207" s="88"/>
      <c r="AQ207" s="196"/>
      <c r="AR207" s="206">
        <f t="shared" si="6"/>
        <v>3.1400000000000006</v>
      </c>
      <c r="AS207" s="143" t="s">
        <v>175</v>
      </c>
      <c r="AT207" s="8" t="s">
        <v>413</v>
      </c>
    </row>
    <row r="208" spans="1:46" ht="30">
      <c r="A208" s="40" t="s">
        <v>679</v>
      </c>
      <c r="B208" s="3" t="s">
        <v>24</v>
      </c>
      <c r="C208" s="252" t="s">
        <v>176</v>
      </c>
      <c r="D208" s="8" t="s">
        <v>414</v>
      </c>
      <c r="E208" s="25">
        <v>69070006280</v>
      </c>
      <c r="F208" s="8">
        <v>1</v>
      </c>
      <c r="G208" s="6">
        <v>0.24</v>
      </c>
      <c r="H208" s="6" t="s">
        <v>671</v>
      </c>
      <c r="I208" s="42" t="s">
        <v>716</v>
      </c>
      <c r="J208" s="170">
        <v>3</v>
      </c>
      <c r="K208" s="212">
        <f t="shared" si="7"/>
        <v>2.6</v>
      </c>
      <c r="L208" s="90"/>
      <c r="M208" s="87">
        <v>0.2</v>
      </c>
      <c r="N208" s="88"/>
      <c r="O208" s="88"/>
      <c r="P208" s="88">
        <v>0.2</v>
      </c>
      <c r="Q208" s="88"/>
      <c r="R208" s="88">
        <v>0.2</v>
      </c>
      <c r="S208" s="88"/>
      <c r="T208" s="88">
        <v>0.2</v>
      </c>
      <c r="U208" s="88"/>
      <c r="V208" s="88">
        <v>0.2</v>
      </c>
      <c r="W208" s="88"/>
      <c r="X208" s="88"/>
      <c r="Y208" s="88">
        <v>0.2</v>
      </c>
      <c r="Z208" s="88"/>
      <c r="AA208" s="88">
        <v>0.2</v>
      </c>
      <c r="AB208" s="88"/>
      <c r="AC208" s="88"/>
      <c r="AD208" s="88">
        <v>0.2</v>
      </c>
      <c r="AE208" s="88"/>
      <c r="AF208" s="88">
        <v>0.2</v>
      </c>
      <c r="AG208" s="88"/>
      <c r="AH208" s="88">
        <v>0.2</v>
      </c>
      <c r="AI208" s="88"/>
      <c r="AJ208" s="88"/>
      <c r="AK208" s="88">
        <v>0.2</v>
      </c>
      <c r="AL208" s="88"/>
      <c r="AM208" s="88">
        <v>0.2</v>
      </c>
      <c r="AN208" s="88"/>
      <c r="AO208" s="88">
        <v>0.2</v>
      </c>
      <c r="AP208" s="88"/>
      <c r="AQ208" s="196"/>
      <c r="AR208" s="206">
        <f t="shared" si="6"/>
        <v>2.6</v>
      </c>
      <c r="AS208" s="143" t="s">
        <v>176</v>
      </c>
      <c r="AT208" s="8" t="s">
        <v>414</v>
      </c>
    </row>
    <row r="209" spans="1:46" ht="30">
      <c r="A209" s="40" t="s">
        <v>679</v>
      </c>
      <c r="B209" s="3" t="s">
        <v>24</v>
      </c>
      <c r="C209" s="252" t="s">
        <v>177</v>
      </c>
      <c r="D209" s="8" t="s">
        <v>415</v>
      </c>
      <c r="E209" s="25">
        <v>69070006280</v>
      </c>
      <c r="F209" s="8">
        <v>1</v>
      </c>
      <c r="G209" s="6">
        <v>0.24</v>
      </c>
      <c r="H209" s="3" t="s">
        <v>668</v>
      </c>
      <c r="I209" s="42" t="s">
        <v>716</v>
      </c>
      <c r="J209" s="170">
        <v>3</v>
      </c>
      <c r="K209" s="212">
        <f t="shared" si="7"/>
        <v>2.2400000000000002</v>
      </c>
      <c r="L209" s="90"/>
      <c r="M209" s="87"/>
      <c r="N209" s="88">
        <v>0.2</v>
      </c>
      <c r="O209" s="88"/>
      <c r="P209" s="88">
        <v>0.2</v>
      </c>
      <c r="Q209" s="88"/>
      <c r="R209" s="88">
        <v>0.2</v>
      </c>
      <c r="S209" s="88"/>
      <c r="T209" s="88"/>
      <c r="U209" s="88"/>
      <c r="V209" s="88">
        <v>0.2</v>
      </c>
      <c r="W209" s="88"/>
      <c r="X209" s="88">
        <v>0.24</v>
      </c>
      <c r="Y209" s="88"/>
      <c r="Z209" s="88"/>
      <c r="AA209" s="88"/>
      <c r="AB209" s="88">
        <v>0.2</v>
      </c>
      <c r="AC209" s="88"/>
      <c r="AD209" s="88">
        <v>0.2</v>
      </c>
      <c r="AE209" s="88"/>
      <c r="AF209" s="88"/>
      <c r="AG209" s="88"/>
      <c r="AH209" s="88">
        <v>0.2</v>
      </c>
      <c r="AI209" s="88"/>
      <c r="AJ209" s="88"/>
      <c r="AK209" s="88"/>
      <c r="AL209" s="88">
        <v>0.2</v>
      </c>
      <c r="AM209" s="88">
        <v>0.2</v>
      </c>
      <c r="AN209" s="88"/>
      <c r="AO209" s="88"/>
      <c r="AP209" s="88">
        <v>0.2</v>
      </c>
      <c r="AQ209" s="196"/>
      <c r="AR209" s="206">
        <f t="shared" si="6"/>
        <v>2.2400000000000002</v>
      </c>
      <c r="AS209" s="143" t="s">
        <v>177</v>
      </c>
      <c r="AT209" s="8" t="s">
        <v>415</v>
      </c>
    </row>
    <row r="210" spans="1:46" ht="30">
      <c r="A210" s="40" t="s">
        <v>679</v>
      </c>
      <c r="B210" s="3" t="s">
        <v>24</v>
      </c>
      <c r="C210" s="252" t="s">
        <v>178</v>
      </c>
      <c r="D210" s="8" t="s">
        <v>416</v>
      </c>
      <c r="E210" s="25">
        <v>69070006280</v>
      </c>
      <c r="F210" s="8">
        <v>1</v>
      </c>
      <c r="G210" s="3">
        <v>0.8</v>
      </c>
      <c r="H210" s="3" t="s">
        <v>668</v>
      </c>
      <c r="I210" s="42" t="s">
        <v>709</v>
      </c>
      <c r="J210" s="170">
        <v>1.6</v>
      </c>
      <c r="K210" s="182">
        <f t="shared" si="7"/>
        <v>1.6</v>
      </c>
      <c r="L210" s="90"/>
      <c r="M210" s="87"/>
      <c r="N210" s="88"/>
      <c r="O210" s="88"/>
      <c r="P210" s="88"/>
      <c r="Q210" s="88"/>
      <c r="R210" s="88"/>
      <c r="S210" s="88">
        <v>0.8</v>
      </c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>
        <v>0.8</v>
      </c>
      <c r="AH210" s="88"/>
      <c r="AI210" s="88"/>
      <c r="AJ210" s="88"/>
      <c r="AK210" s="88"/>
      <c r="AL210" s="88"/>
      <c r="AM210" s="88"/>
      <c r="AN210" s="88"/>
      <c r="AO210" s="88"/>
      <c r="AP210" s="88"/>
      <c r="AQ210" s="196"/>
      <c r="AR210" s="206">
        <f t="shared" si="6"/>
        <v>1.6</v>
      </c>
      <c r="AS210" s="143" t="s">
        <v>178</v>
      </c>
      <c r="AT210" s="8" t="s">
        <v>416</v>
      </c>
    </row>
    <row r="211" spans="1:46" ht="35.25" customHeight="1">
      <c r="A211" s="40" t="s">
        <v>679</v>
      </c>
      <c r="B211" s="3" t="s">
        <v>24</v>
      </c>
      <c r="C211" s="250" t="s">
        <v>179</v>
      </c>
      <c r="D211" s="8" t="s">
        <v>417</v>
      </c>
      <c r="E211" s="25">
        <v>690804498051</v>
      </c>
      <c r="F211" s="8">
        <v>1</v>
      </c>
      <c r="G211" s="3">
        <v>0.8</v>
      </c>
      <c r="H211" s="3" t="s">
        <v>668</v>
      </c>
      <c r="I211" s="42" t="s">
        <v>709</v>
      </c>
      <c r="J211" s="170">
        <v>1.6</v>
      </c>
      <c r="K211" s="182">
        <f t="shared" si="7"/>
        <v>1.6</v>
      </c>
      <c r="L211" s="90"/>
      <c r="M211" s="87"/>
      <c r="N211" s="88"/>
      <c r="O211" s="88"/>
      <c r="P211" s="88"/>
      <c r="Q211" s="88"/>
      <c r="R211" s="88"/>
      <c r="S211" s="88">
        <v>0.8</v>
      </c>
      <c r="T211" s="88"/>
      <c r="U211" s="88"/>
      <c r="V211" s="88"/>
      <c r="W211" s="88"/>
      <c r="X211" s="88"/>
      <c r="Y211" s="88"/>
      <c r="Z211" s="88">
        <v>0.8</v>
      </c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8"/>
      <c r="AN211" s="88"/>
      <c r="AO211" s="88"/>
      <c r="AP211" s="88"/>
      <c r="AQ211" s="196"/>
      <c r="AR211" s="206">
        <f t="shared" si="6"/>
        <v>1.6</v>
      </c>
      <c r="AS211" s="168" t="s">
        <v>179</v>
      </c>
      <c r="AT211" s="8" t="s">
        <v>417</v>
      </c>
    </row>
    <row r="212" spans="1:46" ht="30">
      <c r="A212" s="40" t="s">
        <v>679</v>
      </c>
      <c r="B212" s="3" t="s">
        <v>24</v>
      </c>
      <c r="C212" s="250" t="s">
        <v>180</v>
      </c>
      <c r="D212" s="8" t="s">
        <v>418</v>
      </c>
      <c r="E212" s="25">
        <v>690804498051</v>
      </c>
      <c r="F212" s="8">
        <v>1</v>
      </c>
      <c r="G212" s="3">
        <v>0.8</v>
      </c>
      <c r="H212" s="3" t="s">
        <v>668</v>
      </c>
      <c r="I212" s="42" t="s">
        <v>709</v>
      </c>
      <c r="J212" s="170">
        <v>1.6</v>
      </c>
      <c r="K212" s="182">
        <f t="shared" si="7"/>
        <v>1.6</v>
      </c>
      <c r="L212" s="90"/>
      <c r="M212" s="87"/>
      <c r="N212" s="88"/>
      <c r="O212" s="88"/>
      <c r="P212" s="88"/>
      <c r="Q212" s="88"/>
      <c r="R212" s="88"/>
      <c r="S212" s="88">
        <v>0.8</v>
      </c>
      <c r="T212" s="88"/>
      <c r="U212" s="88"/>
      <c r="V212" s="88"/>
      <c r="W212" s="88"/>
      <c r="X212" s="88"/>
      <c r="Y212" s="88"/>
      <c r="Z212" s="88">
        <v>0.8</v>
      </c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196"/>
      <c r="AR212" s="206">
        <f t="shared" si="6"/>
        <v>1.6</v>
      </c>
      <c r="AS212" s="168" t="s">
        <v>180</v>
      </c>
      <c r="AT212" s="8" t="s">
        <v>418</v>
      </c>
    </row>
    <row r="213" spans="1:46" ht="30" customHeight="1">
      <c r="A213" s="40" t="s">
        <v>679</v>
      </c>
      <c r="B213" s="3" t="s">
        <v>24</v>
      </c>
      <c r="C213" s="250" t="s">
        <v>981</v>
      </c>
      <c r="D213" s="8" t="s">
        <v>980</v>
      </c>
      <c r="E213" s="25">
        <v>690804498051</v>
      </c>
      <c r="F213" s="8">
        <v>1</v>
      </c>
      <c r="G213" s="3">
        <v>0.8</v>
      </c>
      <c r="H213" s="3" t="s">
        <v>668</v>
      </c>
      <c r="I213" s="42" t="s">
        <v>709</v>
      </c>
      <c r="J213" s="170">
        <v>1</v>
      </c>
      <c r="K213" s="212">
        <f t="shared" si="7"/>
        <v>0</v>
      </c>
      <c r="L213" s="90"/>
      <c r="M213" s="87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196"/>
      <c r="AR213" s="206">
        <f t="shared" si="6"/>
        <v>0</v>
      </c>
      <c r="AS213" s="168" t="s">
        <v>981</v>
      </c>
      <c r="AT213" s="8" t="s">
        <v>980</v>
      </c>
    </row>
    <row r="214" spans="1:46" ht="42.75">
      <c r="A214" s="40" t="s">
        <v>679</v>
      </c>
      <c r="B214" s="3" t="s">
        <v>24</v>
      </c>
      <c r="C214" s="180" t="s">
        <v>975</v>
      </c>
      <c r="D214" s="6" t="s">
        <v>419</v>
      </c>
      <c r="E214" s="26">
        <v>311200730723</v>
      </c>
      <c r="F214" s="6">
        <v>1</v>
      </c>
      <c r="G214" s="6">
        <v>0.8</v>
      </c>
      <c r="H214" s="3" t="s">
        <v>668</v>
      </c>
      <c r="I214" s="42" t="s">
        <v>709</v>
      </c>
      <c r="J214" s="213">
        <v>7</v>
      </c>
      <c r="K214" s="182">
        <f t="shared" si="7"/>
        <v>3.7</v>
      </c>
      <c r="L214" s="90"/>
      <c r="M214" s="87"/>
      <c r="N214" s="88"/>
      <c r="O214" s="88"/>
      <c r="P214" s="88"/>
      <c r="Q214" s="88"/>
      <c r="R214" s="88">
        <v>0.5</v>
      </c>
      <c r="S214" s="88"/>
      <c r="T214" s="88"/>
      <c r="U214" s="88"/>
      <c r="V214" s="88"/>
      <c r="W214" s="88"/>
      <c r="X214" s="88"/>
      <c r="Y214" s="88">
        <v>1</v>
      </c>
      <c r="Z214" s="88"/>
      <c r="AA214" s="88"/>
      <c r="AB214" s="88"/>
      <c r="AC214" s="88"/>
      <c r="AD214" s="88"/>
      <c r="AE214" s="88"/>
      <c r="AF214" s="88">
        <v>2</v>
      </c>
      <c r="AG214" s="88"/>
      <c r="AH214" s="88"/>
      <c r="AI214" s="88"/>
      <c r="AJ214" s="88"/>
      <c r="AK214" s="88"/>
      <c r="AL214" s="88"/>
      <c r="AM214" s="88">
        <v>0.2</v>
      </c>
      <c r="AN214" s="88"/>
      <c r="AO214" s="88"/>
      <c r="AP214" s="88"/>
      <c r="AQ214" s="196"/>
      <c r="AR214" s="206">
        <f t="shared" si="6"/>
        <v>3.7</v>
      </c>
      <c r="AS214" s="142" t="s">
        <v>975</v>
      </c>
      <c r="AT214" s="6" t="s">
        <v>419</v>
      </c>
    </row>
    <row r="215" spans="1:46" ht="30.75" customHeight="1">
      <c r="A215" s="40" t="s">
        <v>679</v>
      </c>
      <c r="B215" s="3" t="s">
        <v>24</v>
      </c>
      <c r="C215" s="180" t="s">
        <v>181</v>
      </c>
      <c r="D215" s="8" t="s">
        <v>420</v>
      </c>
      <c r="E215" s="26">
        <v>690706032939</v>
      </c>
      <c r="F215" s="6" t="s">
        <v>668</v>
      </c>
      <c r="G215" s="3" t="s">
        <v>668</v>
      </c>
      <c r="H215" s="6" t="s">
        <v>673</v>
      </c>
      <c r="I215" s="42" t="s">
        <v>709</v>
      </c>
      <c r="J215" s="170">
        <v>0.65</v>
      </c>
      <c r="K215" s="212">
        <f t="shared" si="7"/>
        <v>0.30000000000000004</v>
      </c>
      <c r="L215" s="90"/>
      <c r="M215" s="87"/>
      <c r="N215" s="88"/>
      <c r="O215" s="88"/>
      <c r="P215" s="88"/>
      <c r="Q215" s="88"/>
      <c r="R215" s="88"/>
      <c r="S215" s="88">
        <v>0.1</v>
      </c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>
        <v>0.1</v>
      </c>
      <c r="AH215" s="88"/>
      <c r="AI215" s="88"/>
      <c r="AJ215" s="88"/>
      <c r="AK215" s="88"/>
      <c r="AL215" s="88"/>
      <c r="AM215" s="88"/>
      <c r="AN215" s="88">
        <v>0.1</v>
      </c>
      <c r="AO215" s="88"/>
      <c r="AP215" s="88"/>
      <c r="AQ215" s="196"/>
      <c r="AR215" s="206">
        <f t="shared" si="6"/>
        <v>0.30000000000000004</v>
      </c>
      <c r="AS215" s="142" t="s">
        <v>181</v>
      </c>
      <c r="AT215" s="8" t="s">
        <v>420</v>
      </c>
    </row>
    <row r="216" spans="1:46" ht="30">
      <c r="A216" s="40" t="s">
        <v>679</v>
      </c>
      <c r="B216" s="3" t="s">
        <v>24</v>
      </c>
      <c r="C216" s="180" t="s">
        <v>182</v>
      </c>
      <c r="D216" s="8" t="s">
        <v>421</v>
      </c>
      <c r="E216" s="26">
        <v>691643566285</v>
      </c>
      <c r="F216" s="8">
        <v>1</v>
      </c>
      <c r="G216" s="6">
        <v>0.8</v>
      </c>
      <c r="H216" s="6" t="s">
        <v>668</v>
      </c>
      <c r="I216" s="42" t="s">
        <v>709</v>
      </c>
      <c r="J216" s="170">
        <v>2.4</v>
      </c>
      <c r="K216" s="182">
        <f t="shared" si="7"/>
        <v>0</v>
      </c>
      <c r="L216" s="90"/>
      <c r="M216" s="87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196"/>
      <c r="AR216" s="206">
        <f t="shared" si="6"/>
        <v>0</v>
      </c>
      <c r="AS216" s="142" t="s">
        <v>182</v>
      </c>
      <c r="AT216" s="8" t="s">
        <v>421</v>
      </c>
    </row>
    <row r="217" spans="1:46" ht="34.5" customHeight="1">
      <c r="A217" s="40" t="s">
        <v>679</v>
      </c>
      <c r="B217" s="3" t="s">
        <v>24</v>
      </c>
      <c r="C217" s="180" t="s">
        <v>183</v>
      </c>
      <c r="D217" s="8" t="s">
        <v>422</v>
      </c>
      <c r="E217" s="26">
        <v>690706866772</v>
      </c>
      <c r="F217" s="8" t="s">
        <v>668</v>
      </c>
      <c r="G217" s="3" t="s">
        <v>668</v>
      </c>
      <c r="H217" s="6" t="s">
        <v>673</v>
      </c>
      <c r="I217" s="42" t="s">
        <v>709</v>
      </c>
      <c r="J217" s="170">
        <v>1.3</v>
      </c>
      <c r="K217" s="182">
        <f t="shared" si="7"/>
        <v>1.2000000000000002</v>
      </c>
      <c r="L217" s="90"/>
      <c r="M217" s="87">
        <v>0.6</v>
      </c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>
        <v>0.5</v>
      </c>
      <c r="AA217" s="88"/>
      <c r="AB217" s="88"/>
      <c r="AC217" s="88"/>
      <c r="AD217" s="88"/>
      <c r="AE217" s="88">
        <v>0.1</v>
      </c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196"/>
      <c r="AR217" s="206">
        <f t="shared" si="6"/>
        <v>1.2000000000000002</v>
      </c>
      <c r="AS217" s="142" t="s">
        <v>183</v>
      </c>
      <c r="AT217" s="8" t="s">
        <v>422</v>
      </c>
    </row>
    <row r="218" spans="1:46" ht="42.75" customHeight="1">
      <c r="A218" s="40" t="s">
        <v>679</v>
      </c>
      <c r="B218" s="3" t="s">
        <v>24</v>
      </c>
      <c r="C218" s="180" t="s">
        <v>184</v>
      </c>
      <c r="D218" s="8" t="s">
        <v>423</v>
      </c>
      <c r="E218" s="26">
        <v>690700044511</v>
      </c>
      <c r="F218" s="8" t="s">
        <v>668</v>
      </c>
      <c r="G218" s="6" t="s">
        <v>668</v>
      </c>
      <c r="H218" s="6" t="s">
        <v>672</v>
      </c>
      <c r="I218" s="42" t="s">
        <v>718</v>
      </c>
      <c r="J218" s="170">
        <v>1.6</v>
      </c>
      <c r="K218" s="212">
        <f t="shared" si="7"/>
        <v>0.89999999999999991</v>
      </c>
      <c r="L218" s="90"/>
      <c r="M218" s="87"/>
      <c r="N218" s="88"/>
      <c r="O218" s="88"/>
      <c r="P218" s="88"/>
      <c r="Q218" s="88">
        <v>0.1</v>
      </c>
      <c r="R218" s="88"/>
      <c r="S218" s="88">
        <v>0.25</v>
      </c>
      <c r="T218" s="88"/>
      <c r="U218" s="88"/>
      <c r="V218" s="88"/>
      <c r="W218" s="88"/>
      <c r="X218" s="88">
        <v>0.1</v>
      </c>
      <c r="Y218" s="88"/>
      <c r="Z218" s="88"/>
      <c r="AA218" s="88"/>
      <c r="AB218" s="88"/>
      <c r="AC218" s="88"/>
      <c r="AD218" s="88"/>
      <c r="AE218" s="88"/>
      <c r="AF218" s="88"/>
      <c r="AG218" s="88">
        <v>0.2</v>
      </c>
      <c r="AH218" s="88"/>
      <c r="AI218" s="88"/>
      <c r="AJ218" s="88"/>
      <c r="AK218" s="88"/>
      <c r="AL218" s="88">
        <v>0.25</v>
      </c>
      <c r="AM218" s="88"/>
      <c r="AN218" s="88"/>
      <c r="AO218" s="88"/>
      <c r="AP218" s="88"/>
      <c r="AQ218" s="196"/>
      <c r="AR218" s="206">
        <f t="shared" si="6"/>
        <v>0.89999999999999991</v>
      </c>
      <c r="AS218" s="142" t="s">
        <v>184</v>
      </c>
      <c r="AT218" s="8" t="s">
        <v>423</v>
      </c>
    </row>
    <row r="219" spans="1:46" ht="45" customHeight="1">
      <c r="A219" s="40" t="s">
        <v>679</v>
      </c>
      <c r="B219" s="3" t="s">
        <v>24</v>
      </c>
      <c r="C219" s="180" t="s">
        <v>1169</v>
      </c>
      <c r="D219" s="8" t="s">
        <v>424</v>
      </c>
      <c r="E219" s="26">
        <v>690804411082</v>
      </c>
      <c r="F219" s="8" t="s">
        <v>668</v>
      </c>
      <c r="G219" s="6" t="s">
        <v>668</v>
      </c>
      <c r="H219" s="6" t="s">
        <v>674</v>
      </c>
      <c r="I219" s="151" t="s">
        <v>944</v>
      </c>
      <c r="J219" s="215">
        <v>0.13700000000000001</v>
      </c>
      <c r="K219" s="212">
        <f t="shared" si="7"/>
        <v>0</v>
      </c>
      <c r="L219" s="90"/>
      <c r="M219" s="87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196"/>
      <c r="AR219" s="206">
        <f t="shared" si="6"/>
        <v>0</v>
      </c>
      <c r="AS219" s="142" t="s">
        <v>185</v>
      </c>
      <c r="AT219" s="8" t="s">
        <v>424</v>
      </c>
    </row>
    <row r="220" spans="1:46" ht="30">
      <c r="A220" s="40" t="s">
        <v>679</v>
      </c>
      <c r="B220" s="3" t="s">
        <v>24</v>
      </c>
      <c r="C220" s="180" t="s">
        <v>186</v>
      </c>
      <c r="D220" s="8" t="s">
        <v>425</v>
      </c>
      <c r="E220" s="26">
        <v>690800307644</v>
      </c>
      <c r="F220" s="8">
        <v>1</v>
      </c>
      <c r="G220" s="6">
        <v>0.8</v>
      </c>
      <c r="H220" s="6" t="s">
        <v>668</v>
      </c>
      <c r="I220" s="151" t="s">
        <v>913</v>
      </c>
      <c r="J220" s="215">
        <v>0.8</v>
      </c>
      <c r="K220" s="212">
        <f>M220+N220+O220+P220+Q220+R220+S220+T220+U220+V220+W220+X220+Y220+Z220+AA220+AB220+AC220+AD220+AE220+AG220+AF220+AH220+AI220+AJ220+AK220+AL220+AM220+AN220+AO220+AP220+AQ220</f>
        <v>0</v>
      </c>
      <c r="L220" s="90"/>
      <c r="M220" s="87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196"/>
      <c r="AR220" s="206">
        <f t="shared" si="6"/>
        <v>0</v>
      </c>
      <c r="AS220" s="142" t="s">
        <v>186</v>
      </c>
      <c r="AT220" s="8" t="s">
        <v>425</v>
      </c>
    </row>
    <row r="221" spans="1:46" ht="36.75" customHeight="1">
      <c r="A221" s="40" t="s">
        <v>679</v>
      </c>
      <c r="B221" s="3" t="s">
        <v>24</v>
      </c>
      <c r="C221" s="180" t="s">
        <v>187</v>
      </c>
      <c r="D221" s="8" t="s">
        <v>426</v>
      </c>
      <c r="E221" s="26">
        <v>690700051981</v>
      </c>
      <c r="F221" s="8">
        <v>1</v>
      </c>
      <c r="G221" s="6">
        <v>0.75</v>
      </c>
      <c r="H221" s="6" t="s">
        <v>668</v>
      </c>
      <c r="I221" s="42" t="s">
        <v>726</v>
      </c>
      <c r="J221" s="170">
        <v>0.2</v>
      </c>
      <c r="K221" s="212">
        <f t="shared" ref="K221:K286" si="8">M221+N221+O221+P221+Q221+R221+S221+T221+U221+V221+W221+X221+Y221+Z221+AA221+AB221+AC221+AD221+AE221+AG221+AF221+AH221+AI221+AJ221+AK221+AL221+AM221+AN221+AO221+AP221+AQ221</f>
        <v>0.2</v>
      </c>
      <c r="L221" s="90"/>
      <c r="M221" s="87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>
        <v>0.2</v>
      </c>
      <c r="AN221" s="88"/>
      <c r="AO221" s="88"/>
      <c r="AP221" s="88"/>
      <c r="AQ221" s="196"/>
      <c r="AR221" s="206">
        <f t="shared" si="6"/>
        <v>0.2</v>
      </c>
      <c r="AS221" s="142" t="s">
        <v>187</v>
      </c>
      <c r="AT221" s="8" t="s">
        <v>426</v>
      </c>
    </row>
    <row r="222" spans="1:46" ht="37.5" customHeight="1">
      <c r="A222" s="40" t="s">
        <v>679</v>
      </c>
      <c r="B222" s="3" t="s">
        <v>24</v>
      </c>
      <c r="C222" s="180" t="s">
        <v>187</v>
      </c>
      <c r="D222" s="8" t="s">
        <v>427</v>
      </c>
      <c r="E222" s="26">
        <v>690700051981</v>
      </c>
      <c r="F222" s="8">
        <v>1</v>
      </c>
      <c r="G222" s="6">
        <v>0.75</v>
      </c>
      <c r="H222" s="6" t="s">
        <v>668</v>
      </c>
      <c r="I222" s="42" t="s">
        <v>726</v>
      </c>
      <c r="J222" s="170">
        <v>0.75</v>
      </c>
      <c r="K222" s="212">
        <f t="shared" si="8"/>
        <v>0.75</v>
      </c>
      <c r="L222" s="90"/>
      <c r="M222" s="87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>
        <v>0.75</v>
      </c>
      <c r="AN222" s="88"/>
      <c r="AO222" s="88"/>
      <c r="AP222" s="88"/>
      <c r="AQ222" s="196"/>
      <c r="AR222" s="206">
        <f t="shared" si="6"/>
        <v>0.75</v>
      </c>
      <c r="AS222" s="142" t="s">
        <v>187</v>
      </c>
      <c r="AT222" s="8" t="s">
        <v>427</v>
      </c>
    </row>
    <row r="223" spans="1:46" ht="38.25" customHeight="1">
      <c r="A223" s="40" t="s">
        <v>679</v>
      </c>
      <c r="B223" s="3" t="s">
        <v>24</v>
      </c>
      <c r="C223" s="180"/>
      <c r="D223" s="8" t="s">
        <v>428</v>
      </c>
      <c r="E223" s="26">
        <v>690700051981</v>
      </c>
      <c r="F223" s="8">
        <v>1</v>
      </c>
      <c r="G223" s="6">
        <v>0.75</v>
      </c>
      <c r="H223" s="6" t="s">
        <v>668</v>
      </c>
      <c r="I223" s="42" t="s">
        <v>726</v>
      </c>
      <c r="J223" s="214"/>
      <c r="K223" s="212">
        <f t="shared" si="8"/>
        <v>0</v>
      </c>
      <c r="L223" s="90"/>
      <c r="M223" s="87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196"/>
      <c r="AR223" s="206">
        <f t="shared" si="6"/>
        <v>0</v>
      </c>
      <c r="AS223" s="6"/>
      <c r="AT223" s="8" t="s">
        <v>428</v>
      </c>
    </row>
    <row r="224" spans="1:46" ht="38.25" customHeight="1">
      <c r="A224" s="40" t="s">
        <v>679</v>
      </c>
      <c r="B224" s="3" t="s">
        <v>24</v>
      </c>
      <c r="C224" s="180" t="s">
        <v>188</v>
      </c>
      <c r="D224" s="8" t="s">
        <v>429</v>
      </c>
      <c r="E224" s="26">
        <v>690700107698</v>
      </c>
      <c r="F224" s="8">
        <v>1</v>
      </c>
      <c r="G224" s="6">
        <v>0.8</v>
      </c>
      <c r="H224" s="6" t="s">
        <v>668</v>
      </c>
      <c r="I224" s="42" t="s">
        <v>711</v>
      </c>
      <c r="J224" s="170">
        <v>3.472</v>
      </c>
      <c r="K224" s="212">
        <f t="shared" si="8"/>
        <v>0</v>
      </c>
      <c r="L224" s="90"/>
      <c r="M224" s="87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196"/>
      <c r="AR224" s="206">
        <f t="shared" si="6"/>
        <v>0</v>
      </c>
      <c r="AS224" s="142" t="s">
        <v>188</v>
      </c>
      <c r="AT224" s="8" t="s">
        <v>429</v>
      </c>
    </row>
    <row r="225" spans="1:46" ht="32.25" customHeight="1">
      <c r="A225" s="40" t="s">
        <v>679</v>
      </c>
      <c r="B225" s="3" t="s">
        <v>24</v>
      </c>
      <c r="C225" s="180" t="s">
        <v>189</v>
      </c>
      <c r="D225" s="8" t="s">
        <v>951</v>
      </c>
      <c r="E225" s="26">
        <v>690804537529</v>
      </c>
      <c r="F225" s="8" t="s">
        <v>675</v>
      </c>
      <c r="G225" s="6" t="s">
        <v>675</v>
      </c>
      <c r="H225" s="6" t="s">
        <v>668</v>
      </c>
      <c r="I225" s="151" t="s">
        <v>843</v>
      </c>
      <c r="J225" s="215">
        <v>0.5</v>
      </c>
      <c r="K225" s="212">
        <f t="shared" si="8"/>
        <v>0</v>
      </c>
      <c r="L225" s="90"/>
      <c r="M225" s="87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196"/>
      <c r="AR225" s="206">
        <f t="shared" si="6"/>
        <v>0</v>
      </c>
      <c r="AS225" s="142" t="s">
        <v>189</v>
      </c>
      <c r="AT225" s="8" t="s">
        <v>951</v>
      </c>
    </row>
    <row r="226" spans="1:46" ht="37.5" customHeight="1">
      <c r="A226" s="40" t="s">
        <v>679</v>
      </c>
      <c r="B226" s="3" t="s">
        <v>24</v>
      </c>
      <c r="C226" s="180" t="s">
        <v>190</v>
      </c>
      <c r="D226" s="8" t="s">
        <v>431</v>
      </c>
      <c r="E226" s="26">
        <v>690700045579</v>
      </c>
      <c r="F226" s="8" t="s">
        <v>675</v>
      </c>
      <c r="G226" s="6" t="s">
        <v>675</v>
      </c>
      <c r="H226" s="6" t="s">
        <v>668</v>
      </c>
      <c r="I226" s="39" t="s">
        <v>727</v>
      </c>
      <c r="J226" s="216">
        <v>1</v>
      </c>
      <c r="K226" s="182">
        <f t="shared" si="8"/>
        <v>1</v>
      </c>
      <c r="L226" s="90"/>
      <c r="M226" s="87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>
        <v>1</v>
      </c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196"/>
      <c r="AR226" s="206">
        <f t="shared" si="6"/>
        <v>1</v>
      </c>
      <c r="AS226" s="142" t="s">
        <v>190</v>
      </c>
      <c r="AT226" s="8" t="s">
        <v>431</v>
      </c>
    </row>
    <row r="227" spans="1:46" ht="37.5" customHeight="1">
      <c r="A227" s="40" t="s">
        <v>679</v>
      </c>
      <c r="B227" s="3" t="s">
        <v>24</v>
      </c>
      <c r="C227" s="180" t="s">
        <v>921</v>
      </c>
      <c r="D227" s="8" t="s">
        <v>922</v>
      </c>
      <c r="E227" s="26">
        <v>690707174069</v>
      </c>
      <c r="F227" s="8"/>
      <c r="G227" s="6"/>
      <c r="H227" s="6"/>
      <c r="I227" s="151" t="s">
        <v>923</v>
      </c>
      <c r="J227" s="218"/>
      <c r="K227" s="212">
        <f t="shared" si="8"/>
        <v>0</v>
      </c>
      <c r="L227" s="90"/>
      <c r="M227" s="87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196"/>
      <c r="AR227" s="206">
        <f t="shared" si="6"/>
        <v>0</v>
      </c>
      <c r="AS227" s="6" t="s">
        <v>921</v>
      </c>
      <c r="AT227" s="8" t="s">
        <v>922</v>
      </c>
    </row>
    <row r="228" spans="1:46" ht="37.5" customHeight="1">
      <c r="A228" s="40" t="s">
        <v>679</v>
      </c>
      <c r="B228" s="3" t="s">
        <v>24</v>
      </c>
      <c r="C228" s="180" t="s">
        <v>924</v>
      </c>
      <c r="D228" s="8" t="s">
        <v>926</v>
      </c>
      <c r="E228" s="26">
        <v>690700255255</v>
      </c>
      <c r="F228" s="8"/>
      <c r="G228" s="6"/>
      <c r="H228" s="6"/>
      <c r="I228" s="151" t="s">
        <v>925</v>
      </c>
      <c r="J228" s="215">
        <v>0.55000000000000004</v>
      </c>
      <c r="K228" s="212">
        <f t="shared" si="8"/>
        <v>0</v>
      </c>
      <c r="L228" s="90"/>
      <c r="M228" s="87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196"/>
      <c r="AR228" s="206">
        <f t="shared" si="6"/>
        <v>0</v>
      </c>
      <c r="AS228" s="142" t="s">
        <v>924</v>
      </c>
      <c r="AT228" s="8" t="s">
        <v>926</v>
      </c>
    </row>
    <row r="229" spans="1:46" ht="37.5" customHeight="1">
      <c r="A229" s="40" t="s">
        <v>679</v>
      </c>
      <c r="B229" s="3" t="s">
        <v>24</v>
      </c>
      <c r="C229" s="180" t="s">
        <v>945</v>
      </c>
      <c r="D229" s="8" t="s">
        <v>947</v>
      </c>
      <c r="E229" s="26">
        <v>690700018529</v>
      </c>
      <c r="F229" s="8"/>
      <c r="G229" s="6"/>
      <c r="H229" s="6"/>
      <c r="I229" s="151" t="s">
        <v>946</v>
      </c>
      <c r="J229" s="215">
        <v>0.55000000000000004</v>
      </c>
      <c r="K229" s="212">
        <f t="shared" si="8"/>
        <v>0</v>
      </c>
      <c r="L229" s="90"/>
      <c r="M229" s="87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196"/>
      <c r="AR229" s="206">
        <f t="shared" si="6"/>
        <v>0</v>
      </c>
      <c r="AS229" s="142" t="s">
        <v>945</v>
      </c>
      <c r="AT229" s="8" t="s">
        <v>947</v>
      </c>
    </row>
    <row r="230" spans="1:46" ht="37.5" customHeight="1">
      <c r="A230" s="40" t="s">
        <v>679</v>
      </c>
      <c r="B230" s="3" t="s">
        <v>24</v>
      </c>
      <c r="C230" s="180" t="s">
        <v>945</v>
      </c>
      <c r="D230" s="8" t="s">
        <v>948</v>
      </c>
      <c r="E230" s="26">
        <v>690700018529</v>
      </c>
      <c r="F230" s="8"/>
      <c r="G230" s="6"/>
      <c r="H230" s="6"/>
      <c r="I230" s="151" t="s">
        <v>934</v>
      </c>
      <c r="J230" s="218"/>
      <c r="K230" s="212">
        <f t="shared" si="8"/>
        <v>0</v>
      </c>
      <c r="L230" s="90"/>
      <c r="M230" s="87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196"/>
      <c r="AR230" s="206">
        <f t="shared" si="6"/>
        <v>0</v>
      </c>
      <c r="AS230" s="6" t="s">
        <v>945</v>
      </c>
      <c r="AT230" s="8" t="s">
        <v>948</v>
      </c>
    </row>
    <row r="231" spans="1:46" ht="37.5" customHeight="1">
      <c r="A231" s="40" t="s">
        <v>679</v>
      </c>
      <c r="B231" s="3" t="s">
        <v>24</v>
      </c>
      <c r="C231" s="180" t="s">
        <v>945</v>
      </c>
      <c r="D231" s="8" t="s">
        <v>949</v>
      </c>
      <c r="E231" s="26">
        <v>690700018529</v>
      </c>
      <c r="F231" s="8"/>
      <c r="G231" s="6"/>
      <c r="H231" s="6"/>
      <c r="I231" s="151" t="s">
        <v>913</v>
      </c>
      <c r="J231" s="218"/>
      <c r="K231" s="212">
        <f t="shared" si="8"/>
        <v>0</v>
      </c>
      <c r="L231" s="90"/>
      <c r="M231" s="87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196"/>
      <c r="AR231" s="206">
        <f t="shared" si="6"/>
        <v>0</v>
      </c>
      <c r="AS231" s="6" t="s">
        <v>945</v>
      </c>
      <c r="AT231" s="8" t="s">
        <v>949</v>
      </c>
    </row>
    <row r="232" spans="1:46" ht="30">
      <c r="A232" s="40" t="s">
        <v>679</v>
      </c>
      <c r="B232" s="3"/>
      <c r="C232" s="266" t="s">
        <v>191</v>
      </c>
      <c r="D232" s="8"/>
      <c r="E232" s="3"/>
      <c r="F232" s="8"/>
      <c r="G232" s="6"/>
      <c r="H232" s="6"/>
      <c r="I232" s="42"/>
      <c r="J232" s="214"/>
      <c r="K232" s="212">
        <f t="shared" si="8"/>
        <v>0</v>
      </c>
      <c r="L232" s="90"/>
      <c r="M232" s="87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P232" s="88"/>
      <c r="AQ232" s="196"/>
      <c r="AR232" s="206">
        <f t="shared" si="6"/>
        <v>0</v>
      </c>
      <c r="AS232" s="15" t="s">
        <v>191</v>
      </c>
      <c r="AT232" s="8"/>
    </row>
    <row r="233" spans="1:46" ht="30">
      <c r="A233" s="40" t="s">
        <v>679</v>
      </c>
      <c r="B233" s="3"/>
      <c r="C233" s="268" t="s">
        <v>192</v>
      </c>
      <c r="D233" s="8"/>
      <c r="E233" s="3"/>
      <c r="F233" s="8"/>
      <c r="G233" s="6"/>
      <c r="H233" s="6"/>
      <c r="I233" s="42"/>
      <c r="J233" s="214"/>
      <c r="K233" s="212">
        <f t="shared" si="8"/>
        <v>0</v>
      </c>
      <c r="L233" s="90"/>
      <c r="M233" s="87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196"/>
      <c r="AR233" s="206">
        <f t="shared" si="6"/>
        <v>0</v>
      </c>
      <c r="AS233" s="16" t="s">
        <v>192</v>
      </c>
      <c r="AT233" s="8"/>
    </row>
    <row r="234" spans="1:46" ht="42.75">
      <c r="A234" s="40" t="s">
        <v>679</v>
      </c>
      <c r="B234" s="3" t="s">
        <v>24</v>
      </c>
      <c r="C234" s="180" t="s">
        <v>193</v>
      </c>
      <c r="D234" s="11" t="s">
        <v>432</v>
      </c>
      <c r="E234" s="3">
        <v>7825706086</v>
      </c>
      <c r="F234" s="14">
        <v>1</v>
      </c>
      <c r="G234" s="14">
        <v>0.8</v>
      </c>
      <c r="H234" s="3" t="s">
        <v>668</v>
      </c>
      <c r="I234" s="42" t="s">
        <v>712</v>
      </c>
      <c r="J234" s="170">
        <v>6.51</v>
      </c>
      <c r="K234" s="212">
        <f t="shared" si="8"/>
        <v>5.3500000000000005</v>
      </c>
      <c r="L234" s="90"/>
      <c r="M234" s="87"/>
      <c r="N234" s="88">
        <v>0.6</v>
      </c>
      <c r="O234" s="88"/>
      <c r="P234" s="88"/>
      <c r="Q234" s="88"/>
      <c r="R234" s="88">
        <v>0.1</v>
      </c>
      <c r="S234" s="88">
        <v>0.6</v>
      </c>
      <c r="T234" s="88"/>
      <c r="U234" s="88">
        <v>0.25</v>
      </c>
      <c r="V234" s="88"/>
      <c r="W234" s="88"/>
      <c r="X234" s="88">
        <v>0.4</v>
      </c>
      <c r="Y234" s="88"/>
      <c r="Z234" s="88">
        <v>0.4</v>
      </c>
      <c r="AA234" s="88"/>
      <c r="AB234" s="88">
        <v>0.3</v>
      </c>
      <c r="AC234" s="88"/>
      <c r="AD234" s="88">
        <v>0.2</v>
      </c>
      <c r="AE234" s="88">
        <v>0.4</v>
      </c>
      <c r="AF234" s="88"/>
      <c r="AG234" s="88"/>
      <c r="AH234" s="88"/>
      <c r="AI234" s="88">
        <v>0.8</v>
      </c>
      <c r="AJ234" s="88"/>
      <c r="AK234" s="88"/>
      <c r="AL234" s="88">
        <v>0.4</v>
      </c>
      <c r="AM234" s="88"/>
      <c r="AN234" s="88">
        <v>0.4</v>
      </c>
      <c r="AO234" s="88"/>
      <c r="AP234" s="88">
        <v>0.5</v>
      </c>
      <c r="AQ234" s="196"/>
      <c r="AR234" s="206">
        <f t="shared" si="6"/>
        <v>5.3500000000000005</v>
      </c>
      <c r="AS234" s="142" t="s">
        <v>193</v>
      </c>
      <c r="AT234" s="11" t="s">
        <v>432</v>
      </c>
    </row>
    <row r="235" spans="1:46" ht="45">
      <c r="A235" s="40" t="s">
        <v>679</v>
      </c>
      <c r="B235" s="3" t="s">
        <v>24</v>
      </c>
      <c r="C235" s="180" t="s">
        <v>194</v>
      </c>
      <c r="D235" s="11" t="s">
        <v>433</v>
      </c>
      <c r="E235" s="3">
        <v>7825706086</v>
      </c>
      <c r="F235" s="14" t="s">
        <v>668</v>
      </c>
      <c r="G235" s="14" t="s">
        <v>668</v>
      </c>
      <c r="H235" s="6" t="s">
        <v>673</v>
      </c>
      <c r="I235" s="42" t="s">
        <v>712</v>
      </c>
      <c r="J235" s="170">
        <v>9.7650000000000006</v>
      </c>
      <c r="K235" s="212">
        <f t="shared" si="8"/>
        <v>4.6999999999999993</v>
      </c>
      <c r="L235" s="90"/>
      <c r="M235" s="87"/>
      <c r="N235" s="88">
        <v>0.2</v>
      </c>
      <c r="O235" s="88"/>
      <c r="P235" s="88">
        <v>0.2</v>
      </c>
      <c r="Q235" s="88">
        <v>0.2</v>
      </c>
      <c r="R235" s="88"/>
      <c r="S235" s="88">
        <v>0.3</v>
      </c>
      <c r="T235" s="88">
        <v>0.6</v>
      </c>
      <c r="U235" s="88">
        <v>0.2</v>
      </c>
      <c r="V235" s="88">
        <v>0.1</v>
      </c>
      <c r="W235" s="88">
        <v>0.2</v>
      </c>
      <c r="X235" s="88">
        <v>0.3</v>
      </c>
      <c r="Y235" s="88"/>
      <c r="Z235" s="88">
        <v>0.2</v>
      </c>
      <c r="AA235" s="88"/>
      <c r="AB235" s="88">
        <v>0.3</v>
      </c>
      <c r="AC235" s="88">
        <v>0.1</v>
      </c>
      <c r="AD235" s="88">
        <v>0.3</v>
      </c>
      <c r="AE235" s="88">
        <v>0.2</v>
      </c>
      <c r="AF235" s="88"/>
      <c r="AG235" s="88">
        <v>0.2</v>
      </c>
      <c r="AH235" s="88">
        <v>0.2</v>
      </c>
      <c r="AI235" s="88">
        <v>0.1</v>
      </c>
      <c r="AJ235" s="88">
        <v>0.2</v>
      </c>
      <c r="AK235" s="88">
        <v>0.1</v>
      </c>
      <c r="AL235" s="88">
        <v>0.1</v>
      </c>
      <c r="AM235" s="88">
        <v>0.2</v>
      </c>
      <c r="AN235" s="88">
        <v>0.1</v>
      </c>
      <c r="AO235" s="88"/>
      <c r="AP235" s="88">
        <v>0.1</v>
      </c>
      <c r="AQ235" s="196"/>
      <c r="AR235" s="206">
        <f t="shared" si="6"/>
        <v>4.6999999999999993</v>
      </c>
      <c r="AS235" s="142" t="s">
        <v>194</v>
      </c>
      <c r="AT235" s="11" t="s">
        <v>433</v>
      </c>
    </row>
    <row r="236" spans="1:46" ht="43.5" thickBot="1">
      <c r="A236" s="40" t="s">
        <v>679</v>
      </c>
      <c r="B236" s="3" t="s">
        <v>24</v>
      </c>
      <c r="C236" s="180" t="s">
        <v>195</v>
      </c>
      <c r="D236" s="6" t="s">
        <v>434</v>
      </c>
      <c r="E236" s="3">
        <v>7825706086</v>
      </c>
      <c r="F236" s="3">
        <v>1</v>
      </c>
      <c r="G236" s="3">
        <v>0.8</v>
      </c>
      <c r="H236" s="3" t="s">
        <v>668</v>
      </c>
      <c r="I236" s="42" t="s">
        <v>712</v>
      </c>
      <c r="J236" s="170">
        <v>9.7650000000000006</v>
      </c>
      <c r="K236" s="289">
        <f t="shared" si="8"/>
        <v>5.8000000000000007</v>
      </c>
      <c r="L236" s="90"/>
      <c r="M236" s="87">
        <v>0.1</v>
      </c>
      <c r="N236" s="88">
        <v>0.2</v>
      </c>
      <c r="O236" s="88">
        <v>1</v>
      </c>
      <c r="P236" s="88">
        <v>0.2</v>
      </c>
      <c r="Q236" s="88">
        <v>0.2</v>
      </c>
      <c r="R236" s="88">
        <v>0.2</v>
      </c>
      <c r="S236" s="88">
        <v>0.2</v>
      </c>
      <c r="T236" s="88">
        <v>0.2</v>
      </c>
      <c r="U236" s="88">
        <v>0.3</v>
      </c>
      <c r="V236" s="88"/>
      <c r="W236" s="88"/>
      <c r="X236" s="88">
        <v>0.2</v>
      </c>
      <c r="Y236" s="88"/>
      <c r="Z236" s="88">
        <v>0.4</v>
      </c>
      <c r="AA236" s="88">
        <v>0.2</v>
      </c>
      <c r="AB236" s="88"/>
      <c r="AC236" s="88">
        <v>0.3</v>
      </c>
      <c r="AD236" s="88">
        <v>0.3</v>
      </c>
      <c r="AE236" s="88">
        <v>0.2</v>
      </c>
      <c r="AF236" s="88">
        <v>0.1</v>
      </c>
      <c r="AG236" s="88">
        <v>0.4</v>
      </c>
      <c r="AH236" s="88"/>
      <c r="AI236" s="88">
        <v>0.2</v>
      </c>
      <c r="AJ236" s="88">
        <v>0.2</v>
      </c>
      <c r="AK236" s="88"/>
      <c r="AL236" s="88"/>
      <c r="AM236" s="88">
        <v>0.1</v>
      </c>
      <c r="AN236" s="88">
        <v>0.2</v>
      </c>
      <c r="AO236" s="88"/>
      <c r="AP236" s="92">
        <v>0.4</v>
      </c>
      <c r="AQ236" s="196"/>
      <c r="AR236" s="206">
        <f t="shared" si="6"/>
        <v>5.8000000000000007</v>
      </c>
      <c r="AS236" s="142" t="s">
        <v>195</v>
      </c>
      <c r="AT236" s="6" t="s">
        <v>434</v>
      </c>
    </row>
    <row r="237" spans="1:46" ht="43.5" thickBot="1">
      <c r="A237" s="40" t="s">
        <v>679</v>
      </c>
      <c r="B237" s="3" t="s">
        <v>24</v>
      </c>
      <c r="C237" s="180" t="s">
        <v>196</v>
      </c>
      <c r="D237" s="6" t="s">
        <v>435</v>
      </c>
      <c r="E237" s="3">
        <v>7825706086</v>
      </c>
      <c r="F237" s="3">
        <v>1</v>
      </c>
      <c r="G237" s="3">
        <v>0.75</v>
      </c>
      <c r="H237" s="3" t="s">
        <v>668</v>
      </c>
      <c r="I237" s="42" t="s">
        <v>716</v>
      </c>
      <c r="J237" s="170">
        <v>9.7650000000000006</v>
      </c>
      <c r="K237" s="300">
        <v>3.15</v>
      </c>
      <c r="L237" s="288"/>
      <c r="M237" s="87"/>
      <c r="N237" s="88"/>
      <c r="O237" s="88"/>
      <c r="P237" s="88">
        <v>0.3</v>
      </c>
      <c r="Q237" s="88" t="s">
        <v>779</v>
      </c>
      <c r="R237" s="88">
        <v>0.2</v>
      </c>
      <c r="S237" s="88"/>
      <c r="T237" s="88"/>
      <c r="U237" s="88"/>
      <c r="V237" s="88"/>
      <c r="W237" s="88">
        <v>0.75</v>
      </c>
      <c r="X237" s="88"/>
      <c r="Y237" s="88"/>
      <c r="Z237" s="88"/>
      <c r="AA237" s="88">
        <v>0.4</v>
      </c>
      <c r="AB237" s="88"/>
      <c r="AC237" s="88"/>
      <c r="AD237" s="88">
        <v>0.3</v>
      </c>
      <c r="AE237" s="88"/>
      <c r="AF237" s="88"/>
      <c r="AG237" s="88"/>
      <c r="AH237" s="88"/>
      <c r="AI237" s="88"/>
      <c r="AJ237" s="88"/>
      <c r="AK237" s="88">
        <v>0.8</v>
      </c>
      <c r="AL237" s="88"/>
      <c r="AM237" s="88"/>
      <c r="AN237" s="88">
        <v>0.2</v>
      </c>
      <c r="AO237" s="88"/>
      <c r="AP237" s="88">
        <v>0.2</v>
      </c>
      <c r="AQ237" s="196"/>
      <c r="AR237" s="206">
        <v>3.15</v>
      </c>
      <c r="AS237" s="142" t="s">
        <v>196</v>
      </c>
      <c r="AT237" s="6" t="s">
        <v>435</v>
      </c>
    </row>
    <row r="238" spans="1:46" ht="42.75">
      <c r="A238" s="40" t="s">
        <v>679</v>
      </c>
      <c r="B238" s="3" t="s">
        <v>24</v>
      </c>
      <c r="C238" s="180" t="s">
        <v>197</v>
      </c>
      <c r="D238" s="6" t="s">
        <v>436</v>
      </c>
      <c r="E238" s="3">
        <v>7825706086</v>
      </c>
      <c r="F238" s="3">
        <v>1</v>
      </c>
      <c r="G238" s="3">
        <v>0.75</v>
      </c>
      <c r="H238" s="3" t="s">
        <v>668</v>
      </c>
      <c r="I238" s="42" t="s">
        <v>716</v>
      </c>
      <c r="J238" s="170">
        <v>9.7650000000000006</v>
      </c>
      <c r="K238" s="290">
        <f t="shared" si="8"/>
        <v>7.2</v>
      </c>
      <c r="L238" s="90"/>
      <c r="M238" s="87"/>
      <c r="N238" s="88"/>
      <c r="O238" s="88"/>
      <c r="P238" s="88">
        <v>0.8</v>
      </c>
      <c r="Q238" s="88"/>
      <c r="R238" s="88"/>
      <c r="S238" s="88">
        <v>0.8</v>
      </c>
      <c r="T238" s="88"/>
      <c r="U238" s="88"/>
      <c r="V238" s="88"/>
      <c r="W238" s="88">
        <v>0.8</v>
      </c>
      <c r="X238" s="88"/>
      <c r="Y238" s="88"/>
      <c r="Z238" s="88">
        <v>0.8</v>
      </c>
      <c r="AA238" s="88"/>
      <c r="AB238" s="88"/>
      <c r="AC238" s="88"/>
      <c r="AD238" s="88"/>
      <c r="AE238" s="88">
        <v>1.6</v>
      </c>
      <c r="AF238" s="88"/>
      <c r="AG238" s="88"/>
      <c r="AH238" s="88">
        <v>0.8</v>
      </c>
      <c r="AI238" s="88"/>
      <c r="AJ238" s="88"/>
      <c r="AK238" s="88">
        <v>0.8</v>
      </c>
      <c r="AL238" s="88"/>
      <c r="AM238" s="88"/>
      <c r="AN238" s="88">
        <v>0.8</v>
      </c>
      <c r="AO238" s="88"/>
      <c r="AP238" s="88"/>
      <c r="AQ238" s="196"/>
      <c r="AR238" s="206">
        <f t="shared" si="6"/>
        <v>7.2</v>
      </c>
      <c r="AS238" s="142" t="s">
        <v>197</v>
      </c>
      <c r="AT238" s="6" t="s">
        <v>436</v>
      </c>
    </row>
    <row r="239" spans="1:46" ht="42.75">
      <c r="A239" s="40" t="s">
        <v>679</v>
      </c>
      <c r="B239" s="3" t="s">
        <v>24</v>
      </c>
      <c r="C239" s="180" t="s">
        <v>198</v>
      </c>
      <c r="D239" s="6" t="s">
        <v>437</v>
      </c>
      <c r="E239" s="3">
        <v>7825706086</v>
      </c>
      <c r="F239" s="3">
        <v>1</v>
      </c>
      <c r="G239" s="3">
        <v>0.75</v>
      </c>
      <c r="H239" s="3" t="s">
        <v>668</v>
      </c>
      <c r="I239" s="42" t="s">
        <v>716</v>
      </c>
      <c r="J239" s="170">
        <v>9.7650000000000006</v>
      </c>
      <c r="K239" s="212">
        <f t="shared" si="8"/>
        <v>4.9000000000000004</v>
      </c>
      <c r="L239" s="90"/>
      <c r="M239" s="87">
        <v>0.3</v>
      </c>
      <c r="N239" s="88">
        <v>0.4</v>
      </c>
      <c r="O239" s="88">
        <v>0.2</v>
      </c>
      <c r="P239" s="88">
        <v>0.2</v>
      </c>
      <c r="Q239" s="88">
        <v>0.3</v>
      </c>
      <c r="R239" s="88">
        <v>0.1</v>
      </c>
      <c r="S239" s="88"/>
      <c r="T239" s="88">
        <v>0.1</v>
      </c>
      <c r="U239" s="88"/>
      <c r="V239" s="88"/>
      <c r="W239" s="88">
        <v>0.1</v>
      </c>
      <c r="X239" s="88"/>
      <c r="Y239" s="88">
        <v>0.3</v>
      </c>
      <c r="Z239" s="88">
        <v>0.5</v>
      </c>
      <c r="AA239" s="88">
        <v>0.2</v>
      </c>
      <c r="AB239" s="88">
        <v>0.1</v>
      </c>
      <c r="AC239" s="88"/>
      <c r="AD239" s="88">
        <v>0.3</v>
      </c>
      <c r="AE239" s="88"/>
      <c r="AF239" s="88">
        <v>0.1</v>
      </c>
      <c r="AG239" s="88"/>
      <c r="AH239" s="88"/>
      <c r="AI239" s="88"/>
      <c r="AJ239" s="88"/>
      <c r="AK239" s="88">
        <v>0.1</v>
      </c>
      <c r="AL239" s="88"/>
      <c r="AM239" s="88">
        <v>0.8</v>
      </c>
      <c r="AN239" s="88">
        <v>0.3</v>
      </c>
      <c r="AO239" s="88">
        <v>0.3</v>
      </c>
      <c r="AP239" s="88">
        <v>0.2</v>
      </c>
      <c r="AQ239" s="196"/>
      <c r="AR239" s="206">
        <f t="shared" si="6"/>
        <v>4.9000000000000004</v>
      </c>
      <c r="AS239" s="142" t="s">
        <v>198</v>
      </c>
      <c r="AT239" s="6" t="s">
        <v>437</v>
      </c>
    </row>
    <row r="240" spans="1:46" ht="21" customHeight="1">
      <c r="A240" s="40"/>
      <c r="B240" s="3"/>
      <c r="C240" s="268" t="s">
        <v>199</v>
      </c>
      <c r="D240" s="6"/>
      <c r="E240" s="3"/>
      <c r="F240" s="3"/>
      <c r="G240" s="3"/>
      <c r="H240" s="3"/>
      <c r="I240" s="42"/>
      <c r="J240" s="214"/>
      <c r="K240" s="212">
        <f t="shared" si="8"/>
        <v>0</v>
      </c>
      <c r="L240" s="90"/>
      <c r="M240" s="87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196"/>
      <c r="AR240" s="206">
        <f t="shared" si="6"/>
        <v>0</v>
      </c>
      <c r="AS240" s="15" t="s">
        <v>199</v>
      </c>
      <c r="AT240" s="6"/>
    </row>
    <row r="241" spans="1:46" ht="35.25" customHeight="1">
      <c r="A241" s="40" t="s">
        <v>679</v>
      </c>
      <c r="B241" s="3" t="s">
        <v>24</v>
      </c>
      <c r="C241" s="180" t="s">
        <v>200</v>
      </c>
      <c r="D241" s="6" t="s">
        <v>686</v>
      </c>
      <c r="E241" s="3">
        <v>2310031475</v>
      </c>
      <c r="F241" s="3">
        <v>1</v>
      </c>
      <c r="G241" s="3">
        <v>0.8</v>
      </c>
      <c r="H241" s="3" t="s">
        <v>668</v>
      </c>
      <c r="I241" s="42" t="s">
        <v>716</v>
      </c>
      <c r="J241" s="170">
        <v>26.04</v>
      </c>
      <c r="K241" s="212">
        <f t="shared" si="8"/>
        <v>20.800000000000008</v>
      </c>
      <c r="L241" s="90"/>
      <c r="M241" s="87">
        <v>0.8</v>
      </c>
      <c r="N241" s="88">
        <v>0.8</v>
      </c>
      <c r="O241" s="88">
        <v>0.8</v>
      </c>
      <c r="P241" s="88">
        <v>0.8</v>
      </c>
      <c r="Q241" s="88">
        <v>0.8</v>
      </c>
      <c r="R241" s="88"/>
      <c r="S241" s="88">
        <v>0.8</v>
      </c>
      <c r="T241" s="88"/>
      <c r="U241" s="88"/>
      <c r="V241" s="88">
        <v>0.8</v>
      </c>
      <c r="W241" s="88">
        <v>0.8</v>
      </c>
      <c r="X241" s="88"/>
      <c r="Y241" s="88">
        <v>0.8</v>
      </c>
      <c r="Z241" s="88">
        <v>0.8</v>
      </c>
      <c r="AA241" s="88">
        <v>0.8</v>
      </c>
      <c r="AB241" s="88">
        <v>0.8</v>
      </c>
      <c r="AC241" s="88"/>
      <c r="AD241" s="88">
        <v>0.8</v>
      </c>
      <c r="AE241" s="88">
        <v>0.8</v>
      </c>
      <c r="AF241" s="92">
        <v>0.8</v>
      </c>
      <c r="AG241" s="88">
        <v>0.8</v>
      </c>
      <c r="AH241" s="88">
        <v>0.8</v>
      </c>
      <c r="AI241" s="88">
        <v>0.8</v>
      </c>
      <c r="AJ241" s="88">
        <v>0.8</v>
      </c>
      <c r="AK241" s="88">
        <v>0.8</v>
      </c>
      <c r="AL241" s="88">
        <v>0.8</v>
      </c>
      <c r="AM241" s="88">
        <v>0.8</v>
      </c>
      <c r="AN241" s="88">
        <v>0.8</v>
      </c>
      <c r="AO241" s="88">
        <v>0.8</v>
      </c>
      <c r="AP241" s="88">
        <v>0.8</v>
      </c>
      <c r="AQ241" s="196">
        <v>0.8</v>
      </c>
      <c r="AR241" s="206">
        <f t="shared" si="6"/>
        <v>20.800000000000008</v>
      </c>
      <c r="AS241" s="142" t="s">
        <v>200</v>
      </c>
      <c r="AT241" s="6" t="s">
        <v>686</v>
      </c>
    </row>
    <row r="242" spans="1:46" ht="30">
      <c r="A242" s="40" t="s">
        <v>679</v>
      </c>
      <c r="B242" s="3" t="s">
        <v>24</v>
      </c>
      <c r="C242" s="180" t="s">
        <v>201</v>
      </c>
      <c r="D242" s="6" t="s">
        <v>438</v>
      </c>
      <c r="E242" s="3">
        <v>2310031475</v>
      </c>
      <c r="F242" s="3">
        <v>1</v>
      </c>
      <c r="G242" s="3">
        <v>0.8</v>
      </c>
      <c r="H242" s="3" t="s">
        <v>668</v>
      </c>
      <c r="I242" s="42" t="s">
        <v>716</v>
      </c>
      <c r="J242" s="296">
        <v>13.02</v>
      </c>
      <c r="K242" s="297">
        <f t="shared" si="8"/>
        <v>14.800000000000006</v>
      </c>
      <c r="L242" s="90"/>
      <c r="M242" s="339">
        <v>0.5</v>
      </c>
      <c r="N242" s="338">
        <v>0.8</v>
      </c>
      <c r="O242" s="338">
        <v>0.8</v>
      </c>
      <c r="P242" s="338">
        <v>0.8</v>
      </c>
      <c r="Q242" s="88"/>
      <c r="R242" s="88"/>
      <c r="S242" s="338">
        <v>0.4</v>
      </c>
      <c r="T242" s="338">
        <v>0.5</v>
      </c>
      <c r="U242" s="338">
        <v>0.8</v>
      </c>
      <c r="V242" s="338">
        <v>0.5</v>
      </c>
      <c r="W242" s="338">
        <v>0.8</v>
      </c>
      <c r="X242" s="338">
        <v>0.4</v>
      </c>
      <c r="Y242" s="338">
        <v>0.8</v>
      </c>
      <c r="Z242" s="338">
        <v>0.5</v>
      </c>
      <c r="AA242" s="338">
        <v>0.3</v>
      </c>
      <c r="AB242" s="338">
        <v>0.4</v>
      </c>
      <c r="AC242" s="338">
        <v>0.5</v>
      </c>
      <c r="AD242" s="338">
        <v>0.8</v>
      </c>
      <c r="AE242" s="338">
        <v>0.3</v>
      </c>
      <c r="AF242" s="338">
        <v>0.4</v>
      </c>
      <c r="AG242" s="338">
        <v>0.4</v>
      </c>
      <c r="AH242" s="338">
        <v>0.4</v>
      </c>
      <c r="AI242" s="338">
        <v>0.8</v>
      </c>
      <c r="AJ242" s="338">
        <v>0.4</v>
      </c>
      <c r="AK242" s="338">
        <v>0.4</v>
      </c>
      <c r="AL242" s="338">
        <v>0.8</v>
      </c>
      <c r="AM242" s="338">
        <v>0.8</v>
      </c>
      <c r="AN242" s="338">
        <v>0.5</v>
      </c>
      <c r="AO242" s="88"/>
      <c r="AP242" s="88"/>
      <c r="AQ242" s="196"/>
      <c r="AR242" s="206">
        <f t="shared" si="6"/>
        <v>14.800000000000006</v>
      </c>
      <c r="AS242" s="142" t="s">
        <v>201</v>
      </c>
      <c r="AT242" s="6" t="s">
        <v>438</v>
      </c>
    </row>
    <row r="243" spans="1:46" ht="30">
      <c r="A243" s="40" t="s">
        <v>679</v>
      </c>
      <c r="B243" s="3" t="s">
        <v>24</v>
      </c>
      <c r="C243" s="180" t="s">
        <v>202</v>
      </c>
      <c r="D243" s="6" t="s">
        <v>685</v>
      </c>
      <c r="E243" s="3">
        <v>2310031475</v>
      </c>
      <c r="F243" s="3">
        <v>1</v>
      </c>
      <c r="G243" s="3">
        <v>0.8</v>
      </c>
      <c r="H243" s="3" t="s">
        <v>668</v>
      </c>
      <c r="I243" s="42" t="s">
        <v>716</v>
      </c>
      <c r="J243" s="170">
        <v>16.274999999999999</v>
      </c>
      <c r="K243" s="212">
        <f t="shared" si="8"/>
        <v>15.700000000000003</v>
      </c>
      <c r="L243" s="90"/>
      <c r="M243" s="87"/>
      <c r="N243" s="88"/>
      <c r="O243" s="88"/>
      <c r="P243" s="88">
        <v>1.3</v>
      </c>
      <c r="Q243" s="88"/>
      <c r="R243" s="88">
        <v>1.3</v>
      </c>
      <c r="S243" s="88"/>
      <c r="T243" s="88">
        <v>0.8</v>
      </c>
      <c r="U243" s="88"/>
      <c r="V243" s="88"/>
      <c r="W243" s="88">
        <v>2.2999999999999998</v>
      </c>
      <c r="X243" s="88"/>
      <c r="Y243" s="88"/>
      <c r="Z243" s="88"/>
      <c r="AA243" s="88"/>
      <c r="AB243" s="88"/>
      <c r="AC243" s="88"/>
      <c r="AD243" s="88">
        <v>4</v>
      </c>
      <c r="AE243" s="88"/>
      <c r="AF243" s="88">
        <v>0.8</v>
      </c>
      <c r="AG243" s="88"/>
      <c r="AH243" s="88">
        <v>1.3</v>
      </c>
      <c r="AI243" s="88"/>
      <c r="AJ243" s="88"/>
      <c r="AK243" s="88">
        <v>1.3</v>
      </c>
      <c r="AL243" s="88"/>
      <c r="AM243" s="88">
        <v>1.3</v>
      </c>
      <c r="AN243" s="88"/>
      <c r="AO243" s="88">
        <v>1.3</v>
      </c>
      <c r="AP243" s="88"/>
      <c r="AQ243" s="196"/>
      <c r="AR243" s="206">
        <f t="shared" si="6"/>
        <v>15.700000000000003</v>
      </c>
      <c r="AS243" s="142" t="s">
        <v>202</v>
      </c>
      <c r="AT243" s="6" t="s">
        <v>685</v>
      </c>
    </row>
    <row r="244" spans="1:46" ht="45">
      <c r="A244" s="40" t="s">
        <v>679</v>
      </c>
      <c r="B244" s="3" t="s">
        <v>24</v>
      </c>
      <c r="C244" s="180" t="s">
        <v>684</v>
      </c>
      <c r="D244" s="6" t="s">
        <v>750</v>
      </c>
      <c r="E244" s="3">
        <v>2310031475</v>
      </c>
      <c r="F244" s="3" t="s">
        <v>668</v>
      </c>
      <c r="G244" s="3" t="s">
        <v>668</v>
      </c>
      <c r="H244" s="6" t="s">
        <v>672</v>
      </c>
      <c r="I244" s="42" t="s">
        <v>716</v>
      </c>
      <c r="J244" s="170">
        <v>20.206</v>
      </c>
      <c r="K244" s="212">
        <f t="shared" si="8"/>
        <v>8.1999999999999993</v>
      </c>
      <c r="L244" s="90"/>
      <c r="M244" s="87"/>
      <c r="N244" s="88"/>
      <c r="O244" s="88"/>
      <c r="P244" s="88"/>
      <c r="Q244" s="88">
        <v>1</v>
      </c>
      <c r="R244" s="88"/>
      <c r="S244" s="88">
        <v>0.8</v>
      </c>
      <c r="T244" s="88"/>
      <c r="U244" s="88"/>
      <c r="V244" s="88"/>
      <c r="W244" s="88">
        <v>0.8</v>
      </c>
      <c r="X244" s="88">
        <v>0.8</v>
      </c>
      <c r="Y244" s="88"/>
      <c r="Z244" s="88">
        <v>0.8</v>
      </c>
      <c r="AA244" s="88"/>
      <c r="AB244" s="88"/>
      <c r="AC244" s="88"/>
      <c r="AD244" s="88"/>
      <c r="AE244" s="88">
        <v>0.8</v>
      </c>
      <c r="AF244" s="88"/>
      <c r="AG244" s="88"/>
      <c r="AH244" s="88"/>
      <c r="AI244" s="88">
        <v>0.8</v>
      </c>
      <c r="AJ244" s="88"/>
      <c r="AK244" s="88">
        <v>0.8</v>
      </c>
      <c r="AL244" s="88"/>
      <c r="AM244" s="88">
        <v>0.8</v>
      </c>
      <c r="AN244" s="88">
        <v>0.8</v>
      </c>
      <c r="AO244" s="88"/>
      <c r="AP244" s="88"/>
      <c r="AQ244" s="196"/>
      <c r="AR244" s="206">
        <f t="shared" si="6"/>
        <v>8.1999999999999993</v>
      </c>
      <c r="AS244" s="142" t="s">
        <v>684</v>
      </c>
      <c r="AT244" s="6" t="s">
        <v>750</v>
      </c>
    </row>
    <row r="245" spans="1:46" ht="30">
      <c r="A245" s="40" t="s">
        <v>679</v>
      </c>
      <c r="B245" s="6" t="s">
        <v>745</v>
      </c>
      <c r="C245" s="180" t="s">
        <v>203</v>
      </c>
      <c r="D245" s="6" t="s">
        <v>439</v>
      </c>
      <c r="E245" s="3">
        <v>2310031475</v>
      </c>
      <c r="F245" s="3">
        <v>1</v>
      </c>
      <c r="G245" s="3">
        <v>8</v>
      </c>
      <c r="H245" s="3" t="s">
        <v>668</v>
      </c>
      <c r="I245" s="42" t="s">
        <v>718</v>
      </c>
      <c r="J245" s="170">
        <v>9.7650000000000006</v>
      </c>
      <c r="K245" s="212">
        <f t="shared" si="8"/>
        <v>6.3999999999999995</v>
      </c>
      <c r="L245" s="90"/>
      <c r="M245" s="87"/>
      <c r="N245" s="88"/>
      <c r="O245" s="88"/>
      <c r="P245" s="88">
        <v>0.8</v>
      </c>
      <c r="Q245" s="88"/>
      <c r="R245" s="88"/>
      <c r="S245" s="88">
        <v>0.8</v>
      </c>
      <c r="T245" s="88"/>
      <c r="U245" s="88"/>
      <c r="V245" s="88"/>
      <c r="W245" s="88">
        <v>0.8</v>
      </c>
      <c r="X245" s="88"/>
      <c r="Y245" s="88"/>
      <c r="Z245" s="88">
        <v>0.8</v>
      </c>
      <c r="AA245" s="88"/>
      <c r="AB245" s="88"/>
      <c r="AC245" s="88"/>
      <c r="AD245" s="88">
        <v>0.8</v>
      </c>
      <c r="AE245" s="88"/>
      <c r="AF245" s="88"/>
      <c r="AG245" s="88">
        <v>0.8</v>
      </c>
      <c r="AH245" s="88"/>
      <c r="AI245" s="88"/>
      <c r="AJ245" s="88"/>
      <c r="AK245" s="88">
        <v>0.8</v>
      </c>
      <c r="AL245" s="88"/>
      <c r="AM245" s="88"/>
      <c r="AN245" s="88">
        <v>0.8</v>
      </c>
      <c r="AO245" s="88"/>
      <c r="AP245" s="88"/>
      <c r="AQ245" s="196"/>
      <c r="AR245" s="206">
        <f t="shared" si="6"/>
        <v>6.3999999999999995</v>
      </c>
      <c r="AS245" s="142" t="s">
        <v>203</v>
      </c>
      <c r="AT245" s="6" t="s">
        <v>439</v>
      </c>
    </row>
    <row r="246" spans="1:46" ht="30">
      <c r="A246" s="40" t="s">
        <v>679</v>
      </c>
      <c r="B246" s="6" t="s">
        <v>746</v>
      </c>
      <c r="C246" s="180" t="s">
        <v>204</v>
      </c>
      <c r="D246" s="6" t="s">
        <v>440</v>
      </c>
      <c r="E246" s="3">
        <v>2310031475</v>
      </c>
      <c r="F246" s="3">
        <v>4</v>
      </c>
      <c r="G246" s="3">
        <v>0.8</v>
      </c>
      <c r="H246" s="3" t="s">
        <v>668</v>
      </c>
      <c r="I246" s="42" t="s">
        <v>716</v>
      </c>
      <c r="J246" s="170">
        <v>13.02</v>
      </c>
      <c r="K246" s="182">
        <f t="shared" si="8"/>
        <v>12.799999999999999</v>
      </c>
      <c r="L246" s="90"/>
      <c r="M246" s="87"/>
      <c r="N246" s="88"/>
      <c r="O246" s="88"/>
      <c r="P246" s="88"/>
      <c r="Q246" s="88"/>
      <c r="R246" s="88"/>
      <c r="S246" s="88">
        <v>3.2</v>
      </c>
      <c r="T246" s="88"/>
      <c r="U246" s="88">
        <v>1.6</v>
      </c>
      <c r="V246" s="88"/>
      <c r="W246" s="88">
        <v>1.6</v>
      </c>
      <c r="X246" s="88"/>
      <c r="Y246" s="88"/>
      <c r="Z246" s="88">
        <v>1.6</v>
      </c>
      <c r="AA246" s="88"/>
      <c r="AB246" s="88"/>
      <c r="AC246" s="88"/>
      <c r="AD246" s="88">
        <v>1.6</v>
      </c>
      <c r="AE246" s="88"/>
      <c r="AF246" s="88"/>
      <c r="AG246" s="88"/>
      <c r="AH246" s="88"/>
      <c r="AI246" s="88">
        <v>1.6</v>
      </c>
      <c r="AJ246" s="88"/>
      <c r="AK246" s="88">
        <v>1.6</v>
      </c>
      <c r="AL246" s="88"/>
      <c r="AM246" s="88"/>
      <c r="AN246" s="88"/>
      <c r="AO246" s="88"/>
      <c r="AP246" s="88"/>
      <c r="AQ246" s="196"/>
      <c r="AR246" s="206">
        <f t="shared" si="6"/>
        <v>12.799999999999999</v>
      </c>
      <c r="AS246" s="142" t="s">
        <v>204</v>
      </c>
      <c r="AT246" s="6" t="s">
        <v>440</v>
      </c>
    </row>
    <row r="247" spans="1:46" ht="22.5" customHeight="1">
      <c r="A247" s="40"/>
      <c r="B247" s="3"/>
      <c r="C247" s="268" t="s">
        <v>205</v>
      </c>
      <c r="D247" s="6"/>
      <c r="E247" s="3"/>
      <c r="F247" s="3"/>
      <c r="G247" s="3"/>
      <c r="H247" s="3"/>
      <c r="I247" s="42"/>
      <c r="J247" s="214"/>
      <c r="K247" s="212">
        <f t="shared" si="8"/>
        <v>0</v>
      </c>
      <c r="L247" s="90"/>
      <c r="M247" s="87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/>
      <c r="AL247" s="88"/>
      <c r="AM247" s="88"/>
      <c r="AN247" s="88"/>
      <c r="AO247" s="88"/>
      <c r="AP247" s="88"/>
      <c r="AQ247" s="196"/>
      <c r="AR247" s="206">
        <f t="shared" si="6"/>
        <v>0</v>
      </c>
      <c r="AS247" s="16" t="s">
        <v>205</v>
      </c>
      <c r="AT247" s="6"/>
    </row>
    <row r="248" spans="1:46" ht="30">
      <c r="A248" s="40" t="s">
        <v>679</v>
      </c>
      <c r="B248" s="6" t="s">
        <v>746</v>
      </c>
      <c r="C248" s="180" t="s">
        <v>206</v>
      </c>
      <c r="D248" s="6" t="s">
        <v>441</v>
      </c>
      <c r="E248" s="3">
        <v>5036045205</v>
      </c>
      <c r="F248" s="3">
        <v>1</v>
      </c>
      <c r="G248" s="3">
        <v>0.8</v>
      </c>
      <c r="H248" s="3" t="s">
        <v>668</v>
      </c>
      <c r="I248" s="42" t="s">
        <v>718</v>
      </c>
      <c r="J248" s="170">
        <v>15</v>
      </c>
      <c r="K248" s="212">
        <f t="shared" si="8"/>
        <v>8.1999999999999993</v>
      </c>
      <c r="L248" s="90"/>
      <c r="M248" s="87"/>
      <c r="N248" s="88"/>
      <c r="O248" s="88"/>
      <c r="P248" s="88">
        <v>0.8</v>
      </c>
      <c r="Q248" s="88"/>
      <c r="R248" s="88"/>
      <c r="S248" s="88">
        <v>0.8</v>
      </c>
      <c r="T248" s="88"/>
      <c r="U248" s="88">
        <v>0.8</v>
      </c>
      <c r="V248" s="88"/>
      <c r="W248" s="88">
        <v>1</v>
      </c>
      <c r="X248" s="88"/>
      <c r="Y248" s="88"/>
      <c r="Z248" s="88">
        <v>1</v>
      </c>
      <c r="AA248" s="88"/>
      <c r="AB248" s="88"/>
      <c r="AC248" s="88"/>
      <c r="AD248" s="88">
        <v>1</v>
      </c>
      <c r="AE248" s="88"/>
      <c r="AF248" s="88"/>
      <c r="AG248" s="88"/>
      <c r="AH248" s="88"/>
      <c r="AI248" s="88">
        <v>1.8</v>
      </c>
      <c r="AJ248" s="88"/>
      <c r="AK248" s="88">
        <v>0.5</v>
      </c>
      <c r="AL248" s="88"/>
      <c r="AM248" s="88"/>
      <c r="AN248" s="88">
        <v>0.5</v>
      </c>
      <c r="AO248" s="88"/>
      <c r="AP248" s="88"/>
      <c r="AQ248" s="196"/>
      <c r="AR248" s="206">
        <f t="shared" si="6"/>
        <v>8.1999999999999993</v>
      </c>
      <c r="AS248" s="142" t="s">
        <v>206</v>
      </c>
      <c r="AT248" s="6" t="s">
        <v>441</v>
      </c>
    </row>
    <row r="249" spans="1:46" ht="29.25" customHeight="1">
      <c r="A249" s="40" t="s">
        <v>679</v>
      </c>
      <c r="B249" s="3" t="s">
        <v>24</v>
      </c>
      <c r="C249" s="180" t="s">
        <v>207</v>
      </c>
      <c r="D249" s="6" t="s">
        <v>442</v>
      </c>
      <c r="E249" s="3">
        <v>5036045205</v>
      </c>
      <c r="F249" s="3" t="s">
        <v>668</v>
      </c>
      <c r="G249" s="3" t="s">
        <v>668</v>
      </c>
      <c r="H249" s="6" t="s">
        <v>672</v>
      </c>
      <c r="I249" s="42" t="s">
        <v>716</v>
      </c>
      <c r="J249" s="170">
        <v>15</v>
      </c>
      <c r="K249" s="212">
        <f t="shared" si="8"/>
        <v>3.5500000000000003</v>
      </c>
      <c r="L249" s="90"/>
      <c r="M249" s="87">
        <v>0.1</v>
      </c>
      <c r="N249" s="88"/>
      <c r="O249" s="88"/>
      <c r="P249" s="88">
        <v>0.5</v>
      </c>
      <c r="Q249" s="88"/>
      <c r="R249" s="88"/>
      <c r="S249" s="88"/>
      <c r="T249" s="88"/>
      <c r="U249" s="88">
        <v>0.2</v>
      </c>
      <c r="V249" s="88"/>
      <c r="W249" s="88">
        <v>0.5</v>
      </c>
      <c r="X249" s="88"/>
      <c r="Y249" s="88">
        <v>0.2</v>
      </c>
      <c r="Z249" s="88"/>
      <c r="AA249" s="88">
        <v>0.5</v>
      </c>
      <c r="AB249" s="88"/>
      <c r="AC249" s="88"/>
      <c r="AD249" s="88"/>
      <c r="AE249" s="88"/>
      <c r="AF249" s="88">
        <v>0.5</v>
      </c>
      <c r="AG249" s="88"/>
      <c r="AH249" s="88">
        <v>0.2</v>
      </c>
      <c r="AI249" s="88">
        <v>0.4</v>
      </c>
      <c r="AJ249" s="88"/>
      <c r="AK249" s="88">
        <v>0.2</v>
      </c>
      <c r="AL249" s="88"/>
      <c r="AM249" s="88"/>
      <c r="AN249" s="88"/>
      <c r="AO249" s="88">
        <v>0.25</v>
      </c>
      <c r="AP249" s="88"/>
      <c r="AQ249" s="196"/>
      <c r="AR249" s="206">
        <f t="shared" si="6"/>
        <v>3.5500000000000003</v>
      </c>
      <c r="AS249" s="142" t="s">
        <v>207</v>
      </c>
      <c r="AT249" s="6" t="s">
        <v>442</v>
      </c>
    </row>
    <row r="250" spans="1:46" ht="29.25" customHeight="1">
      <c r="A250" s="40"/>
      <c r="B250" s="3"/>
      <c r="C250" s="180"/>
      <c r="D250" s="6"/>
      <c r="E250" s="3"/>
      <c r="F250" s="3"/>
      <c r="G250" s="3"/>
      <c r="H250" s="6"/>
      <c r="I250" s="42"/>
      <c r="J250" s="170"/>
      <c r="K250" s="212"/>
      <c r="L250" s="90"/>
      <c r="M250" s="87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196"/>
      <c r="AR250" s="206"/>
      <c r="AS250" s="142"/>
      <c r="AT250" s="6"/>
    </row>
    <row r="251" spans="1:46" ht="30">
      <c r="A251" s="40" t="s">
        <v>679</v>
      </c>
      <c r="B251" s="3" t="s">
        <v>24</v>
      </c>
      <c r="C251" s="269" t="s">
        <v>208</v>
      </c>
      <c r="D251" s="6" t="s">
        <v>1076</v>
      </c>
      <c r="E251" s="3"/>
      <c r="F251" s="3">
        <v>6</v>
      </c>
      <c r="G251" s="3">
        <v>0.8</v>
      </c>
      <c r="H251" s="3" t="s">
        <v>668</v>
      </c>
      <c r="I251" s="42" t="s">
        <v>716</v>
      </c>
      <c r="J251" s="219">
        <v>62.4</v>
      </c>
      <c r="K251" s="182">
        <f t="shared" si="8"/>
        <v>55.199999999999989</v>
      </c>
      <c r="L251" s="90"/>
      <c r="M251" s="87">
        <v>4.8</v>
      </c>
      <c r="N251" s="88"/>
      <c r="O251" s="88"/>
      <c r="P251" s="88">
        <v>4.8</v>
      </c>
      <c r="Q251" s="88"/>
      <c r="R251" s="88">
        <v>4.8</v>
      </c>
      <c r="S251" s="88"/>
      <c r="T251" s="88">
        <v>3.2</v>
      </c>
      <c r="U251" s="88"/>
      <c r="V251" s="88"/>
      <c r="W251" s="88">
        <v>3.2</v>
      </c>
      <c r="X251" s="88"/>
      <c r="Y251" s="88">
        <v>4.8</v>
      </c>
      <c r="Z251" s="88"/>
      <c r="AA251" s="88">
        <v>3.2</v>
      </c>
      <c r="AB251" s="88"/>
      <c r="AC251" s="88"/>
      <c r="AD251" s="88">
        <v>4.8</v>
      </c>
      <c r="AE251" s="88"/>
      <c r="AF251" s="88">
        <v>3.2</v>
      </c>
      <c r="AG251" s="88"/>
      <c r="AH251" s="88">
        <v>4.8</v>
      </c>
      <c r="AI251" s="88"/>
      <c r="AJ251" s="88"/>
      <c r="AK251" s="88">
        <v>4.8</v>
      </c>
      <c r="AL251" s="88"/>
      <c r="AM251" s="88">
        <v>4</v>
      </c>
      <c r="AN251" s="88"/>
      <c r="AO251" s="88">
        <v>4.8</v>
      </c>
      <c r="AP251" s="88"/>
      <c r="AQ251" s="196"/>
      <c r="AR251" s="206">
        <f t="shared" si="6"/>
        <v>55.199999999999989</v>
      </c>
      <c r="AS251" s="142" t="s">
        <v>208</v>
      </c>
      <c r="AT251" s="6" t="s">
        <v>1076</v>
      </c>
    </row>
    <row r="252" spans="1:46" ht="21.75" customHeight="1">
      <c r="A252" s="40"/>
      <c r="B252" s="3"/>
      <c r="C252" s="268" t="s">
        <v>209</v>
      </c>
      <c r="D252" s="6"/>
      <c r="E252" s="3"/>
      <c r="F252" s="3"/>
      <c r="G252" s="3"/>
      <c r="H252" s="3"/>
      <c r="I252" s="42" t="s">
        <v>711</v>
      </c>
      <c r="J252" s="214"/>
      <c r="K252" s="212">
        <f t="shared" si="8"/>
        <v>0</v>
      </c>
      <c r="L252" s="90"/>
      <c r="M252" s="87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196"/>
      <c r="AR252" s="206">
        <f t="shared" si="6"/>
        <v>0</v>
      </c>
      <c r="AS252" s="16" t="s">
        <v>209</v>
      </c>
      <c r="AT252" s="6"/>
    </row>
    <row r="253" spans="1:46" ht="45">
      <c r="A253" s="40" t="s">
        <v>679</v>
      </c>
      <c r="B253" s="3" t="s">
        <v>24</v>
      </c>
      <c r="C253" s="180" t="s">
        <v>210</v>
      </c>
      <c r="D253" s="6" t="s">
        <v>444</v>
      </c>
      <c r="E253" s="3">
        <v>6234131659</v>
      </c>
      <c r="F253" s="3" t="s">
        <v>668</v>
      </c>
      <c r="G253" s="3" t="s">
        <v>668</v>
      </c>
      <c r="H253" s="6" t="s">
        <v>672</v>
      </c>
      <c r="I253" s="42" t="s">
        <v>716</v>
      </c>
      <c r="J253" s="170">
        <v>7.952</v>
      </c>
      <c r="K253" s="212">
        <f t="shared" si="8"/>
        <v>0.89999999999999991</v>
      </c>
      <c r="L253" s="90"/>
      <c r="M253" s="87"/>
      <c r="N253" s="88"/>
      <c r="O253" s="88"/>
      <c r="P253" s="88"/>
      <c r="Q253" s="88"/>
      <c r="R253" s="88">
        <v>0.5</v>
      </c>
      <c r="S253" s="88"/>
      <c r="T253" s="88">
        <v>0.2</v>
      </c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>
        <v>0.2</v>
      </c>
      <c r="AO253" s="88"/>
      <c r="AP253" s="88"/>
      <c r="AQ253" s="196"/>
      <c r="AR253" s="206">
        <f t="shared" si="6"/>
        <v>0.89999999999999991</v>
      </c>
      <c r="AS253" s="142" t="s">
        <v>210</v>
      </c>
      <c r="AT253" s="6" t="s">
        <v>444</v>
      </c>
    </row>
    <row r="254" spans="1:46" ht="45">
      <c r="A254" s="40" t="s">
        <v>679</v>
      </c>
      <c r="B254" s="3" t="s">
        <v>24</v>
      </c>
      <c r="C254" s="180" t="s">
        <v>211</v>
      </c>
      <c r="D254" s="6" t="s">
        <v>445</v>
      </c>
      <c r="E254" s="3">
        <v>6234131659</v>
      </c>
      <c r="F254" s="3" t="s">
        <v>668</v>
      </c>
      <c r="G254" s="3" t="s">
        <v>668</v>
      </c>
      <c r="H254" s="6" t="s">
        <v>672</v>
      </c>
      <c r="I254" s="42" t="s">
        <v>716</v>
      </c>
      <c r="J254" s="170">
        <v>11.941000000000001</v>
      </c>
      <c r="K254" s="212">
        <f t="shared" si="8"/>
        <v>3.5000000000000004</v>
      </c>
      <c r="L254" s="90"/>
      <c r="M254" s="87"/>
      <c r="N254" s="88"/>
      <c r="O254" s="88"/>
      <c r="P254" s="88">
        <v>0.3</v>
      </c>
      <c r="Q254" s="88"/>
      <c r="R254" s="88">
        <v>0.2</v>
      </c>
      <c r="S254" s="88"/>
      <c r="T254" s="88">
        <v>0.2</v>
      </c>
      <c r="U254" s="88"/>
      <c r="V254" s="88"/>
      <c r="W254" s="88">
        <v>0.3</v>
      </c>
      <c r="X254" s="88"/>
      <c r="Y254" s="88"/>
      <c r="Z254" s="88">
        <v>0.5</v>
      </c>
      <c r="AA254" s="88">
        <v>0.1</v>
      </c>
      <c r="AB254" s="88"/>
      <c r="AC254" s="88"/>
      <c r="AD254" s="88">
        <v>0.3</v>
      </c>
      <c r="AE254" s="88"/>
      <c r="AF254" s="88"/>
      <c r="AG254" s="88"/>
      <c r="AH254" s="88">
        <v>0.5</v>
      </c>
      <c r="AI254" s="88"/>
      <c r="AJ254" s="88"/>
      <c r="AK254" s="88">
        <v>0.5</v>
      </c>
      <c r="AL254" s="88"/>
      <c r="AM254" s="88">
        <v>0.5</v>
      </c>
      <c r="AN254" s="88"/>
      <c r="AO254" s="88">
        <v>0.1</v>
      </c>
      <c r="AP254" s="88"/>
      <c r="AQ254" s="196"/>
      <c r="AR254" s="206">
        <f t="shared" si="6"/>
        <v>3.5000000000000004</v>
      </c>
      <c r="AS254" s="142" t="s">
        <v>211</v>
      </c>
      <c r="AT254" s="6" t="s">
        <v>445</v>
      </c>
    </row>
    <row r="255" spans="1:46" ht="45">
      <c r="A255" s="40" t="s">
        <v>679</v>
      </c>
      <c r="B255" s="3" t="s">
        <v>774</v>
      </c>
      <c r="C255" s="180" t="s">
        <v>775</v>
      </c>
      <c r="D255" s="6" t="s">
        <v>1098</v>
      </c>
      <c r="E255" s="3">
        <v>6234131659</v>
      </c>
      <c r="F255" s="3" t="s">
        <v>668</v>
      </c>
      <c r="G255" s="3" t="s">
        <v>668</v>
      </c>
      <c r="H255" s="6" t="s">
        <v>672</v>
      </c>
      <c r="I255" s="42" t="s">
        <v>718</v>
      </c>
      <c r="J255" s="296">
        <v>6.51</v>
      </c>
      <c r="K255" s="297">
        <f t="shared" si="8"/>
        <v>7.4</v>
      </c>
      <c r="L255" s="90"/>
      <c r="M255" s="87"/>
      <c r="N255" s="88"/>
      <c r="O255" s="88"/>
      <c r="P255" s="88">
        <v>0.8</v>
      </c>
      <c r="Q255" s="88"/>
      <c r="R255" s="88"/>
      <c r="S255" s="88">
        <v>0.8</v>
      </c>
      <c r="T255" s="88"/>
      <c r="U255" s="88"/>
      <c r="V255" s="88"/>
      <c r="W255" s="88">
        <v>1</v>
      </c>
      <c r="X255" s="88"/>
      <c r="Y255" s="88"/>
      <c r="Z255" s="88">
        <v>0.8</v>
      </c>
      <c r="AA255" s="88"/>
      <c r="AB255" s="88"/>
      <c r="AC255" s="88"/>
      <c r="AD255" s="88">
        <v>0.8</v>
      </c>
      <c r="AE255" s="88"/>
      <c r="AF255" s="88"/>
      <c r="AG255" s="88">
        <v>0.8</v>
      </c>
      <c r="AI255" s="181"/>
      <c r="AJ255" s="88"/>
      <c r="AK255" s="88">
        <v>0.8</v>
      </c>
      <c r="AL255" s="88"/>
      <c r="AM255" s="88"/>
      <c r="AN255" s="88">
        <v>1.6</v>
      </c>
      <c r="AO255" s="88"/>
      <c r="AP255" s="88"/>
      <c r="AQ255" s="196"/>
      <c r="AR255" s="206">
        <f t="shared" si="6"/>
        <v>7.4</v>
      </c>
      <c r="AS255" s="142" t="s">
        <v>775</v>
      </c>
      <c r="AT255" s="6" t="s">
        <v>774</v>
      </c>
    </row>
    <row r="256" spans="1:46" ht="28.5" customHeight="1">
      <c r="A256" s="40" t="s">
        <v>679</v>
      </c>
      <c r="B256" s="3" t="s">
        <v>24</v>
      </c>
      <c r="C256" s="180" t="s">
        <v>270</v>
      </c>
      <c r="D256" s="11" t="s">
        <v>687</v>
      </c>
      <c r="E256" s="28">
        <v>5321185659</v>
      </c>
      <c r="F256" s="3" t="s">
        <v>668</v>
      </c>
      <c r="G256" s="3" t="s">
        <v>668</v>
      </c>
      <c r="H256" s="6" t="s">
        <v>688</v>
      </c>
      <c r="I256" s="42" t="s">
        <v>716</v>
      </c>
      <c r="J256" s="296">
        <v>0.97</v>
      </c>
      <c r="K256" s="297">
        <f t="shared" si="8"/>
        <v>1</v>
      </c>
      <c r="L256" s="90"/>
      <c r="M256" s="87"/>
      <c r="N256" s="88"/>
      <c r="O256" s="88">
        <v>0.1</v>
      </c>
      <c r="P256" s="88"/>
      <c r="Q256" s="88"/>
      <c r="R256" s="88"/>
      <c r="S256" s="88">
        <v>0.1</v>
      </c>
      <c r="T256" s="88"/>
      <c r="U256" s="88"/>
      <c r="V256" s="88">
        <v>0.1</v>
      </c>
      <c r="W256" s="88"/>
      <c r="X256" s="88"/>
      <c r="Y256" s="88"/>
      <c r="Z256" s="88"/>
      <c r="AA256" s="88"/>
      <c r="AB256" s="88"/>
      <c r="AC256" s="88">
        <v>0.3</v>
      </c>
      <c r="AD256" s="88"/>
      <c r="AE256" s="88"/>
      <c r="AF256" s="88"/>
      <c r="AG256" s="88">
        <v>0.2</v>
      </c>
      <c r="AH256" s="88"/>
      <c r="AI256" s="88"/>
      <c r="AJ256" s="88"/>
      <c r="AK256" s="88"/>
      <c r="AL256" s="88"/>
      <c r="AM256" s="88"/>
      <c r="AN256" s="88">
        <v>0.2</v>
      </c>
      <c r="AO256" s="88"/>
      <c r="AP256" s="88"/>
      <c r="AQ256" s="196"/>
      <c r="AR256" s="206">
        <f t="shared" si="6"/>
        <v>1</v>
      </c>
      <c r="AS256" s="142" t="s">
        <v>270</v>
      </c>
      <c r="AT256" s="11" t="s">
        <v>687</v>
      </c>
    </row>
    <row r="257" spans="1:46" ht="30">
      <c r="A257" s="40" t="s">
        <v>679</v>
      </c>
      <c r="B257" s="6" t="s">
        <v>746</v>
      </c>
      <c r="C257" s="180" t="s">
        <v>213</v>
      </c>
      <c r="D257" s="6" t="s">
        <v>446</v>
      </c>
      <c r="E257" s="26">
        <v>6946000279</v>
      </c>
      <c r="F257" s="3">
        <v>1</v>
      </c>
      <c r="G257" s="3">
        <v>0.8</v>
      </c>
      <c r="H257" s="6" t="s">
        <v>668</v>
      </c>
      <c r="I257" s="42" t="s">
        <v>709</v>
      </c>
      <c r="J257" s="214">
        <v>0</v>
      </c>
      <c r="K257" s="212">
        <f t="shared" si="8"/>
        <v>0</v>
      </c>
      <c r="L257" s="90"/>
      <c r="M257" s="87"/>
      <c r="N257" s="95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93"/>
      <c r="AL257" s="88"/>
      <c r="AM257" s="88"/>
      <c r="AN257" s="88"/>
      <c r="AO257" s="88"/>
      <c r="AP257" s="88"/>
      <c r="AQ257" s="196"/>
      <c r="AR257" s="206">
        <f t="shared" si="6"/>
        <v>0</v>
      </c>
      <c r="AS257" s="6" t="s">
        <v>213</v>
      </c>
      <c r="AT257" s="6" t="s">
        <v>446</v>
      </c>
    </row>
    <row r="258" spans="1:46" ht="30">
      <c r="A258" s="40" t="s">
        <v>679</v>
      </c>
      <c r="B258" s="3" t="s">
        <v>24</v>
      </c>
      <c r="C258" s="252" t="s">
        <v>214</v>
      </c>
      <c r="D258" s="6" t="s">
        <v>447</v>
      </c>
      <c r="E258" s="28">
        <v>6907012009</v>
      </c>
      <c r="F258" s="3">
        <v>2</v>
      </c>
      <c r="G258" s="3">
        <v>0.8</v>
      </c>
      <c r="H258" s="6" t="s">
        <v>668</v>
      </c>
      <c r="I258" s="42" t="s">
        <v>728</v>
      </c>
      <c r="J258" s="214"/>
      <c r="K258" s="212">
        <f t="shared" si="8"/>
        <v>0</v>
      </c>
      <c r="L258" s="90"/>
      <c r="M258" s="87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196"/>
      <c r="AR258" s="206">
        <f t="shared" si="6"/>
        <v>0</v>
      </c>
      <c r="AS258" s="8" t="s">
        <v>214</v>
      </c>
      <c r="AT258" s="6" t="s">
        <v>447</v>
      </c>
    </row>
    <row r="259" spans="1:46" ht="30">
      <c r="A259" s="40" t="s">
        <v>679</v>
      </c>
      <c r="B259" s="3" t="s">
        <v>24</v>
      </c>
      <c r="C259" s="252" t="s">
        <v>215</v>
      </c>
      <c r="D259" s="6" t="s">
        <v>447</v>
      </c>
      <c r="E259" s="28">
        <v>6907012016</v>
      </c>
      <c r="F259" s="3">
        <v>2</v>
      </c>
      <c r="G259" s="3">
        <v>0.8</v>
      </c>
      <c r="H259" s="6" t="s">
        <v>668</v>
      </c>
      <c r="I259" s="42" t="s">
        <v>728</v>
      </c>
      <c r="J259" s="214"/>
      <c r="K259" s="212">
        <f t="shared" si="8"/>
        <v>0</v>
      </c>
      <c r="L259" s="90"/>
      <c r="M259" s="87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196"/>
      <c r="AR259" s="206">
        <f t="shared" si="6"/>
        <v>0</v>
      </c>
      <c r="AS259" s="8" t="s">
        <v>215</v>
      </c>
      <c r="AT259" s="6" t="s">
        <v>447</v>
      </c>
    </row>
    <row r="260" spans="1:46" ht="30">
      <c r="A260" s="40" t="s">
        <v>679</v>
      </c>
      <c r="B260" s="3" t="s">
        <v>24</v>
      </c>
      <c r="C260" s="252" t="s">
        <v>241</v>
      </c>
      <c r="D260" s="11" t="s">
        <v>689</v>
      </c>
      <c r="E260" s="28"/>
      <c r="F260" s="3">
        <v>1</v>
      </c>
      <c r="G260" s="3">
        <v>0.8</v>
      </c>
      <c r="H260" s="6" t="s">
        <v>668</v>
      </c>
      <c r="I260" s="42" t="s">
        <v>711</v>
      </c>
      <c r="J260" s="170">
        <v>0.75</v>
      </c>
      <c r="K260" s="182">
        <f t="shared" si="8"/>
        <v>0.6</v>
      </c>
      <c r="L260" s="90"/>
      <c r="M260" s="87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>
        <v>0.6</v>
      </c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196"/>
      <c r="AR260" s="206">
        <f t="shared" si="6"/>
        <v>0.6</v>
      </c>
      <c r="AS260" s="143" t="s">
        <v>241</v>
      </c>
      <c r="AT260" s="11" t="s">
        <v>689</v>
      </c>
    </row>
    <row r="261" spans="1:46" ht="30">
      <c r="A261" s="40" t="s">
        <v>679</v>
      </c>
      <c r="B261" s="3" t="s">
        <v>24</v>
      </c>
      <c r="C261" s="250" t="s">
        <v>216</v>
      </c>
      <c r="D261" s="6" t="s">
        <v>447</v>
      </c>
      <c r="E261" s="30">
        <v>6907006220</v>
      </c>
      <c r="F261" s="3">
        <v>2</v>
      </c>
      <c r="G261" s="3">
        <v>0.8</v>
      </c>
      <c r="H261" s="6" t="s">
        <v>668</v>
      </c>
      <c r="I261" s="42" t="s">
        <v>726</v>
      </c>
      <c r="J261" s="170">
        <v>1.6</v>
      </c>
      <c r="K261" s="182">
        <f t="shared" si="8"/>
        <v>0</v>
      </c>
      <c r="L261" s="90"/>
      <c r="M261" s="87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196"/>
      <c r="AR261" s="206">
        <f t="shared" ref="AR261:AR329" si="9">K261</f>
        <v>0</v>
      </c>
      <c r="AS261" s="168" t="s">
        <v>216</v>
      </c>
      <c r="AT261" s="6" t="s">
        <v>447</v>
      </c>
    </row>
    <row r="262" spans="1:46" ht="30">
      <c r="A262" s="40" t="s">
        <v>679</v>
      </c>
      <c r="B262" s="3" t="s">
        <v>24</v>
      </c>
      <c r="C262" s="250" t="s">
        <v>217</v>
      </c>
      <c r="D262" s="6" t="s">
        <v>448</v>
      </c>
      <c r="E262" s="3"/>
      <c r="F262" s="3">
        <v>1</v>
      </c>
      <c r="G262" s="3">
        <v>0.8</v>
      </c>
      <c r="H262" s="6" t="s">
        <v>668</v>
      </c>
      <c r="I262" s="42" t="s">
        <v>711</v>
      </c>
      <c r="J262" s="170">
        <v>0.8</v>
      </c>
      <c r="K262" s="182">
        <f t="shared" si="8"/>
        <v>0</v>
      </c>
      <c r="L262" s="90"/>
      <c r="M262" s="87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196"/>
      <c r="AR262" s="206">
        <f t="shared" si="9"/>
        <v>0</v>
      </c>
      <c r="AS262" s="168" t="s">
        <v>217</v>
      </c>
      <c r="AT262" s="6" t="s">
        <v>448</v>
      </c>
    </row>
    <row r="263" spans="1:46" ht="30">
      <c r="A263" s="40" t="s">
        <v>679</v>
      </c>
      <c r="B263" s="3" t="s">
        <v>24</v>
      </c>
      <c r="C263" s="250" t="s">
        <v>218</v>
      </c>
      <c r="D263" s="6" t="s">
        <v>449</v>
      </c>
      <c r="E263" s="3">
        <v>6908017289</v>
      </c>
      <c r="F263" s="3">
        <v>1</v>
      </c>
      <c r="G263" s="3">
        <v>0.8</v>
      </c>
      <c r="H263" s="6" t="s">
        <v>668</v>
      </c>
      <c r="I263" s="42" t="s">
        <v>711</v>
      </c>
      <c r="J263" s="170">
        <v>0.8</v>
      </c>
      <c r="K263" s="182">
        <f t="shared" si="8"/>
        <v>0</v>
      </c>
      <c r="L263" s="90"/>
      <c r="M263" s="87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196"/>
      <c r="AR263" s="206">
        <f t="shared" si="9"/>
        <v>0</v>
      </c>
      <c r="AS263" s="168" t="s">
        <v>218</v>
      </c>
      <c r="AT263" s="6" t="s">
        <v>449</v>
      </c>
    </row>
    <row r="264" spans="1:46" ht="45">
      <c r="A264" s="40" t="s">
        <v>679</v>
      </c>
      <c r="B264" s="3" t="s">
        <v>24</v>
      </c>
      <c r="C264" s="250" t="s">
        <v>219</v>
      </c>
      <c r="D264" s="6" t="s">
        <v>690</v>
      </c>
      <c r="E264" s="3"/>
      <c r="F264" s="3">
        <v>2</v>
      </c>
      <c r="G264" s="3">
        <v>8</v>
      </c>
      <c r="H264" s="6" t="s">
        <v>668</v>
      </c>
      <c r="I264" s="42" t="s">
        <v>711</v>
      </c>
      <c r="J264" s="170">
        <v>8</v>
      </c>
      <c r="K264" s="212">
        <f t="shared" si="8"/>
        <v>0</v>
      </c>
      <c r="L264" s="90"/>
      <c r="M264" s="87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196"/>
      <c r="AR264" s="206">
        <f t="shared" si="9"/>
        <v>0</v>
      </c>
      <c r="AS264" s="168" t="s">
        <v>219</v>
      </c>
      <c r="AT264" s="6" t="s">
        <v>690</v>
      </c>
    </row>
    <row r="265" spans="1:46" ht="27.75" customHeight="1">
      <c r="A265" s="40"/>
      <c r="B265" s="3" t="s">
        <v>1142</v>
      </c>
      <c r="C265" s="250" t="s">
        <v>1183</v>
      </c>
      <c r="D265" s="6" t="s">
        <v>1184</v>
      </c>
      <c r="E265" s="3"/>
      <c r="F265" s="3">
        <v>1</v>
      </c>
      <c r="G265" s="3">
        <v>0.8</v>
      </c>
      <c r="H265" s="6"/>
      <c r="I265" s="42" t="s">
        <v>726</v>
      </c>
      <c r="J265" s="220">
        <v>0.8</v>
      </c>
      <c r="K265" s="212">
        <f t="shared" si="8"/>
        <v>0</v>
      </c>
      <c r="L265" s="90"/>
      <c r="M265" s="87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196"/>
      <c r="AR265" s="206">
        <f t="shared" si="9"/>
        <v>0</v>
      </c>
      <c r="AS265" s="168" t="s">
        <v>1183</v>
      </c>
      <c r="AT265" s="6" t="s">
        <v>1185</v>
      </c>
    </row>
    <row r="266" spans="1:46" ht="38.25" customHeight="1">
      <c r="A266" s="40" t="s">
        <v>679</v>
      </c>
      <c r="B266" s="3" t="s">
        <v>24</v>
      </c>
      <c r="C266" s="180" t="s">
        <v>1161</v>
      </c>
      <c r="D266" s="6" t="s">
        <v>450</v>
      </c>
      <c r="E266" s="26">
        <v>6908017105</v>
      </c>
      <c r="F266" s="3">
        <v>1</v>
      </c>
      <c r="G266" s="3">
        <v>8</v>
      </c>
      <c r="H266" s="6" t="s">
        <v>668</v>
      </c>
      <c r="I266" s="42" t="s">
        <v>711</v>
      </c>
      <c r="J266" s="170">
        <v>16</v>
      </c>
      <c r="K266" s="212">
        <f t="shared" si="8"/>
        <v>0</v>
      </c>
      <c r="L266" s="90"/>
      <c r="M266" s="87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196"/>
      <c r="AR266" s="206">
        <f t="shared" si="9"/>
        <v>0</v>
      </c>
      <c r="AS266" s="142" t="s">
        <v>220</v>
      </c>
      <c r="AT266" s="6" t="s">
        <v>450</v>
      </c>
    </row>
    <row r="267" spans="1:46" ht="30" customHeight="1">
      <c r="A267" s="40" t="s">
        <v>679</v>
      </c>
      <c r="B267" s="3" t="s">
        <v>24</v>
      </c>
      <c r="C267" s="252" t="s">
        <v>221</v>
      </c>
      <c r="D267" s="6" t="s">
        <v>451</v>
      </c>
      <c r="E267" s="3"/>
      <c r="F267" s="3" t="s">
        <v>668</v>
      </c>
      <c r="G267" s="3" t="s">
        <v>668</v>
      </c>
      <c r="H267" s="6" t="s">
        <v>672</v>
      </c>
      <c r="I267" s="42" t="s">
        <v>709</v>
      </c>
      <c r="J267" s="170">
        <v>2</v>
      </c>
      <c r="K267" s="212">
        <f t="shared" si="8"/>
        <v>1</v>
      </c>
      <c r="L267" s="90"/>
      <c r="M267" s="87"/>
      <c r="N267" s="88"/>
      <c r="O267" s="88"/>
      <c r="P267" s="88"/>
      <c r="Q267" s="88"/>
      <c r="R267" s="88">
        <v>0.2</v>
      </c>
      <c r="S267" s="88"/>
      <c r="T267" s="88"/>
      <c r="U267" s="88"/>
      <c r="V267" s="88"/>
      <c r="W267" s="88"/>
      <c r="X267" s="88"/>
      <c r="Y267" s="88"/>
      <c r="Z267" s="88"/>
      <c r="AA267" s="88">
        <v>0.3</v>
      </c>
      <c r="AB267" s="88"/>
      <c r="AC267" s="88"/>
      <c r="AD267" s="88"/>
      <c r="AE267" s="88"/>
      <c r="AF267" s="88">
        <v>0.2</v>
      </c>
      <c r="AG267" s="88"/>
      <c r="AH267" s="88"/>
      <c r="AI267" s="88"/>
      <c r="AJ267" s="88"/>
      <c r="AK267" s="88"/>
      <c r="AL267" s="88"/>
      <c r="AM267" s="88">
        <v>0.3</v>
      </c>
      <c r="AN267" s="88"/>
      <c r="AO267" s="88"/>
      <c r="AP267" s="88"/>
      <c r="AQ267" s="196"/>
      <c r="AR267" s="206">
        <f t="shared" si="9"/>
        <v>1</v>
      </c>
      <c r="AS267" s="143" t="s">
        <v>221</v>
      </c>
      <c r="AT267" s="6" t="s">
        <v>451</v>
      </c>
    </row>
    <row r="268" spans="1:46" ht="30">
      <c r="A268" s="40" t="s">
        <v>679</v>
      </c>
      <c r="B268" s="3" t="s">
        <v>24</v>
      </c>
      <c r="C268" s="252" t="s">
        <v>222</v>
      </c>
      <c r="D268" s="6" t="s">
        <v>452</v>
      </c>
      <c r="E268" s="26">
        <v>6907009334</v>
      </c>
      <c r="F268" s="3">
        <v>1</v>
      </c>
      <c r="G268" s="3">
        <v>0.8</v>
      </c>
      <c r="H268" s="3" t="s">
        <v>668</v>
      </c>
      <c r="I268" s="42" t="s">
        <v>709</v>
      </c>
      <c r="J268" s="170">
        <v>0.9</v>
      </c>
      <c r="K268" s="212">
        <f t="shared" si="8"/>
        <v>0</v>
      </c>
      <c r="L268" s="90"/>
      <c r="M268" s="87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196"/>
      <c r="AR268" s="206">
        <f t="shared" si="9"/>
        <v>0</v>
      </c>
      <c r="AS268" s="143" t="s">
        <v>222</v>
      </c>
      <c r="AT268" s="6" t="s">
        <v>452</v>
      </c>
    </row>
    <row r="269" spans="1:46" ht="30">
      <c r="A269" s="40" t="s">
        <v>679</v>
      </c>
      <c r="B269" s="3" t="s">
        <v>24</v>
      </c>
      <c r="C269" s="180" t="s">
        <v>223</v>
      </c>
      <c r="D269" s="6" t="s">
        <v>453</v>
      </c>
      <c r="E269" s="26">
        <v>6946000864</v>
      </c>
      <c r="F269" s="3" t="s">
        <v>668</v>
      </c>
      <c r="G269" s="3" t="s">
        <v>668</v>
      </c>
      <c r="H269" s="3" t="s">
        <v>676</v>
      </c>
      <c r="I269" s="42" t="s">
        <v>711</v>
      </c>
      <c r="J269" s="170">
        <v>1.244</v>
      </c>
      <c r="K269" s="212">
        <f t="shared" si="8"/>
        <v>0.4</v>
      </c>
      <c r="L269" s="90"/>
      <c r="M269" s="87"/>
      <c r="N269" s="88"/>
      <c r="O269" s="88"/>
      <c r="P269" s="88"/>
      <c r="Q269" s="88"/>
      <c r="R269" s="88"/>
      <c r="S269" s="88"/>
      <c r="T269" s="88">
        <v>0.2</v>
      </c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>
        <v>0.2</v>
      </c>
      <c r="AI269" s="88"/>
      <c r="AJ269" s="88"/>
      <c r="AK269" s="88"/>
      <c r="AL269" s="88"/>
      <c r="AM269" s="88"/>
      <c r="AN269" s="88"/>
      <c r="AO269" s="88"/>
      <c r="AP269" s="88"/>
      <c r="AQ269" s="196"/>
      <c r="AR269" s="206">
        <f t="shared" si="9"/>
        <v>0.4</v>
      </c>
      <c r="AS269" s="142" t="s">
        <v>223</v>
      </c>
      <c r="AT269" s="6" t="s">
        <v>453</v>
      </c>
    </row>
    <row r="270" spans="1:46" ht="30">
      <c r="A270" s="40" t="s">
        <v>679</v>
      </c>
      <c r="B270" s="3" t="s">
        <v>24</v>
      </c>
      <c r="C270" s="180" t="s">
        <v>224</v>
      </c>
      <c r="D270" s="6" t="s">
        <v>412</v>
      </c>
      <c r="E270" s="26">
        <v>6946000864</v>
      </c>
      <c r="F270" s="3" t="s">
        <v>668</v>
      </c>
      <c r="G270" s="3" t="s">
        <v>668</v>
      </c>
      <c r="H270" s="3" t="s">
        <v>674</v>
      </c>
      <c r="I270" s="42" t="s">
        <v>711</v>
      </c>
      <c r="J270" s="170">
        <v>1.4</v>
      </c>
      <c r="K270" s="212">
        <f t="shared" si="8"/>
        <v>0.30000000000000004</v>
      </c>
      <c r="L270" s="90"/>
      <c r="M270" s="87"/>
      <c r="N270" s="88"/>
      <c r="O270" s="88"/>
      <c r="P270" s="88"/>
      <c r="Q270" s="88"/>
      <c r="R270" s="88"/>
      <c r="S270" s="88"/>
      <c r="T270" s="88">
        <v>0.2</v>
      </c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>
        <v>0.1</v>
      </c>
      <c r="AI270" s="88"/>
      <c r="AJ270" s="88"/>
      <c r="AK270" s="88"/>
      <c r="AL270" s="88"/>
      <c r="AM270" s="88"/>
      <c r="AN270" s="88"/>
      <c r="AO270" s="88"/>
      <c r="AP270" s="88"/>
      <c r="AQ270" s="196"/>
      <c r="AR270" s="206">
        <f t="shared" si="9"/>
        <v>0.30000000000000004</v>
      </c>
      <c r="AS270" s="142" t="s">
        <v>224</v>
      </c>
      <c r="AT270" s="6" t="s">
        <v>412</v>
      </c>
    </row>
    <row r="271" spans="1:46" ht="30">
      <c r="A271" s="40" t="s">
        <v>679</v>
      </c>
      <c r="B271" s="3" t="s">
        <v>24</v>
      </c>
      <c r="C271" s="180" t="s">
        <v>212</v>
      </c>
      <c r="D271" s="11" t="s">
        <v>754</v>
      </c>
      <c r="E271" s="26">
        <v>690701001</v>
      </c>
      <c r="F271" s="3" t="s">
        <v>668</v>
      </c>
      <c r="G271" s="3" t="s">
        <v>668</v>
      </c>
      <c r="H271" s="3" t="s">
        <v>675</v>
      </c>
      <c r="I271" s="42" t="s">
        <v>711</v>
      </c>
      <c r="J271" s="214"/>
      <c r="K271" s="212">
        <f t="shared" si="8"/>
        <v>0</v>
      </c>
      <c r="L271" s="90"/>
      <c r="M271" s="87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196"/>
      <c r="AR271" s="206">
        <f t="shared" si="9"/>
        <v>0</v>
      </c>
      <c r="AS271" s="11" t="s">
        <v>212</v>
      </c>
      <c r="AT271" s="11" t="s">
        <v>754</v>
      </c>
    </row>
    <row r="272" spans="1:46" ht="30">
      <c r="A272" s="40" t="s">
        <v>679</v>
      </c>
      <c r="B272" s="3" t="s">
        <v>24</v>
      </c>
      <c r="C272" s="180" t="s">
        <v>225</v>
      </c>
      <c r="D272" s="6" t="s">
        <v>454</v>
      </c>
      <c r="E272" s="26">
        <v>6907002480</v>
      </c>
      <c r="F272" s="3">
        <v>2</v>
      </c>
      <c r="G272" s="3">
        <v>0.8</v>
      </c>
      <c r="H272" s="3" t="s">
        <v>668</v>
      </c>
      <c r="I272" s="42" t="s">
        <v>709</v>
      </c>
      <c r="J272" s="170">
        <v>3.2</v>
      </c>
      <c r="K272" s="212">
        <f t="shared" si="8"/>
        <v>2.9000000000000004</v>
      </c>
      <c r="L272" s="90"/>
      <c r="M272" s="87"/>
      <c r="N272" s="88"/>
      <c r="O272" s="88"/>
      <c r="P272" s="88"/>
      <c r="Q272" s="88"/>
      <c r="R272" s="88"/>
      <c r="S272" s="88">
        <v>0.8</v>
      </c>
      <c r="T272" s="88"/>
      <c r="U272" s="88"/>
      <c r="V272" s="88"/>
      <c r="W272" s="88"/>
      <c r="X272" s="88"/>
      <c r="Y272" s="88"/>
      <c r="Z272" s="88">
        <v>0.8</v>
      </c>
      <c r="AA272" s="88"/>
      <c r="AB272" s="88"/>
      <c r="AC272" s="88"/>
      <c r="AD272" s="88"/>
      <c r="AE272" s="88"/>
      <c r="AF272" s="88"/>
      <c r="AG272" s="88">
        <v>0.5</v>
      </c>
      <c r="AH272" s="88"/>
      <c r="AI272" s="88"/>
      <c r="AJ272" s="88"/>
      <c r="AK272" s="88"/>
      <c r="AL272" s="88"/>
      <c r="AM272" s="88"/>
      <c r="AN272" s="88">
        <v>0.8</v>
      </c>
      <c r="AO272" s="88"/>
      <c r="AP272" s="88"/>
      <c r="AQ272" s="196"/>
      <c r="AR272" s="206">
        <f t="shared" si="9"/>
        <v>2.9000000000000004</v>
      </c>
      <c r="AS272" s="142" t="s">
        <v>225</v>
      </c>
      <c r="AT272" s="6" t="s">
        <v>454</v>
      </c>
    </row>
    <row r="273" spans="1:46" ht="30">
      <c r="A273" s="40" t="s">
        <v>679</v>
      </c>
      <c r="B273" s="3" t="s">
        <v>24</v>
      </c>
      <c r="C273" s="253" t="s">
        <v>226</v>
      </c>
      <c r="D273" s="6" t="s">
        <v>416</v>
      </c>
      <c r="E273" s="31">
        <v>6907000282</v>
      </c>
      <c r="F273" s="3">
        <v>2</v>
      </c>
      <c r="G273" s="3">
        <v>1</v>
      </c>
      <c r="H273" s="3" t="s">
        <v>668</v>
      </c>
      <c r="I273" s="42" t="s">
        <v>718</v>
      </c>
      <c r="J273" s="170">
        <v>17.36</v>
      </c>
      <c r="K273" s="212">
        <f t="shared" si="8"/>
        <v>9.1999999999999993</v>
      </c>
      <c r="L273" s="90"/>
      <c r="M273" s="87"/>
      <c r="N273" s="88"/>
      <c r="O273" s="88"/>
      <c r="P273" s="88"/>
      <c r="Q273" s="88">
        <v>1.6</v>
      </c>
      <c r="R273" s="88"/>
      <c r="S273" s="88">
        <v>0.8</v>
      </c>
      <c r="T273" s="88"/>
      <c r="U273" s="88"/>
      <c r="V273" s="88"/>
      <c r="W273" s="88"/>
      <c r="X273" s="88">
        <v>1.6</v>
      </c>
      <c r="Y273" s="88"/>
      <c r="Z273" s="88"/>
      <c r="AA273" s="88"/>
      <c r="AB273" s="88"/>
      <c r="AC273" s="88"/>
      <c r="AD273" s="88"/>
      <c r="AE273" s="88"/>
      <c r="AF273" s="88"/>
      <c r="AG273" s="88">
        <v>1.6</v>
      </c>
      <c r="AH273" s="88"/>
      <c r="AI273" s="88"/>
      <c r="AJ273" s="88"/>
      <c r="AK273" s="88">
        <v>1.6</v>
      </c>
      <c r="AL273" s="88"/>
      <c r="AM273" s="88">
        <v>2</v>
      </c>
      <c r="AN273" s="88"/>
      <c r="AO273" s="88"/>
      <c r="AP273" s="88"/>
      <c r="AQ273" s="196"/>
      <c r="AR273" s="206">
        <f t="shared" si="9"/>
        <v>9.1999999999999993</v>
      </c>
      <c r="AS273" s="171" t="s">
        <v>226</v>
      </c>
      <c r="AT273" s="6" t="s">
        <v>416</v>
      </c>
    </row>
    <row r="274" spans="1:46" ht="36" customHeight="1">
      <c r="A274" s="40" t="s">
        <v>679</v>
      </c>
      <c r="B274" s="3" t="s">
        <v>24</v>
      </c>
      <c r="C274" s="253" t="s">
        <v>226</v>
      </c>
      <c r="D274" s="6" t="s">
        <v>917</v>
      </c>
      <c r="E274" s="31">
        <v>6907000282</v>
      </c>
      <c r="F274" s="3"/>
      <c r="G274" s="3"/>
      <c r="H274" s="3"/>
      <c r="I274" s="151" t="s">
        <v>918</v>
      </c>
      <c r="J274" s="215">
        <v>0.8</v>
      </c>
      <c r="K274" s="212">
        <f t="shared" si="8"/>
        <v>0</v>
      </c>
      <c r="L274" s="90"/>
      <c r="M274" s="87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196"/>
      <c r="AR274" s="206">
        <f t="shared" si="9"/>
        <v>0</v>
      </c>
      <c r="AS274" s="171" t="s">
        <v>226</v>
      </c>
      <c r="AT274" s="6" t="s">
        <v>917</v>
      </c>
    </row>
    <row r="275" spans="1:46" ht="35.25" customHeight="1">
      <c r="A275" s="40" t="s">
        <v>679</v>
      </c>
      <c r="B275" s="3" t="s">
        <v>24</v>
      </c>
      <c r="C275" s="253" t="s">
        <v>226</v>
      </c>
      <c r="D275" s="6" t="s">
        <v>919</v>
      </c>
      <c r="E275" s="31">
        <v>6907000282</v>
      </c>
      <c r="F275" s="3"/>
      <c r="G275" s="3"/>
      <c r="H275" s="3"/>
      <c r="I275" s="151" t="s">
        <v>918</v>
      </c>
      <c r="J275" s="215">
        <v>0.8</v>
      </c>
      <c r="K275" s="212">
        <f t="shared" si="8"/>
        <v>0</v>
      </c>
      <c r="L275" s="90"/>
      <c r="M275" s="87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196"/>
      <c r="AR275" s="206">
        <f t="shared" si="9"/>
        <v>0</v>
      </c>
      <c r="AS275" s="171" t="s">
        <v>226</v>
      </c>
      <c r="AT275" s="6" t="s">
        <v>919</v>
      </c>
    </row>
    <row r="276" spans="1:46" ht="35.25" customHeight="1">
      <c r="A276" s="40" t="s">
        <v>679</v>
      </c>
      <c r="B276" s="3" t="s">
        <v>24</v>
      </c>
      <c r="C276" s="252" t="s">
        <v>226</v>
      </c>
      <c r="D276" s="6" t="s">
        <v>920</v>
      </c>
      <c r="E276" s="31">
        <v>6907000282</v>
      </c>
      <c r="F276" s="3"/>
      <c r="G276" s="3"/>
      <c r="H276" s="3"/>
      <c r="I276" s="151" t="s">
        <v>918</v>
      </c>
      <c r="J276" s="215">
        <v>0.8</v>
      </c>
      <c r="K276" s="212">
        <f t="shared" si="8"/>
        <v>0</v>
      </c>
      <c r="L276" s="90"/>
      <c r="M276" s="87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196"/>
      <c r="AR276" s="206">
        <f t="shared" si="9"/>
        <v>0</v>
      </c>
      <c r="AS276" s="143" t="s">
        <v>226</v>
      </c>
      <c r="AT276" s="6" t="s">
        <v>920</v>
      </c>
    </row>
    <row r="277" spans="1:46" ht="30">
      <c r="A277" s="40" t="s">
        <v>679</v>
      </c>
      <c r="B277" s="3" t="s">
        <v>24</v>
      </c>
      <c r="C277" s="252" t="s">
        <v>227</v>
      </c>
      <c r="D277" s="6" t="s">
        <v>455</v>
      </c>
      <c r="E277" s="28">
        <v>6907007841</v>
      </c>
      <c r="F277" s="3">
        <v>9</v>
      </c>
      <c r="G277" s="3">
        <v>0.8</v>
      </c>
      <c r="H277" s="3" t="s">
        <v>668</v>
      </c>
      <c r="I277" s="42" t="s">
        <v>709</v>
      </c>
      <c r="J277" s="296">
        <v>14.4</v>
      </c>
      <c r="K277" s="297">
        <f t="shared" si="8"/>
        <v>17.600000000000001</v>
      </c>
      <c r="L277" s="90"/>
      <c r="M277" s="87"/>
      <c r="N277" s="88"/>
      <c r="O277" s="88"/>
      <c r="P277" s="88"/>
      <c r="Q277" s="88">
        <v>3.2</v>
      </c>
      <c r="R277" s="88"/>
      <c r="S277" s="88"/>
      <c r="T277" s="88"/>
      <c r="U277" s="88"/>
      <c r="V277" s="88"/>
      <c r="W277" s="88"/>
      <c r="X277" s="88">
        <v>2.4</v>
      </c>
      <c r="Y277" s="88"/>
      <c r="Z277" s="88"/>
      <c r="AA277" s="88"/>
      <c r="AB277" s="88"/>
      <c r="AC277" s="88"/>
      <c r="AD277" s="88"/>
      <c r="AE277" s="88">
        <v>4</v>
      </c>
      <c r="AF277" s="88"/>
      <c r="AG277" s="88"/>
      <c r="AH277" s="88"/>
      <c r="AI277" s="88"/>
      <c r="AJ277" s="88"/>
      <c r="AK277" s="88"/>
      <c r="AL277" s="88">
        <v>8</v>
      </c>
      <c r="AM277" s="88"/>
      <c r="AN277" s="88"/>
      <c r="AO277" s="88"/>
      <c r="AP277" s="88"/>
      <c r="AQ277" s="196"/>
      <c r="AR277" s="206">
        <f t="shared" si="9"/>
        <v>17.600000000000001</v>
      </c>
      <c r="AS277" s="143" t="s">
        <v>227</v>
      </c>
      <c r="AT277" s="6" t="s">
        <v>455</v>
      </c>
    </row>
    <row r="278" spans="1:46" ht="39.75" customHeight="1">
      <c r="A278" s="40" t="s">
        <v>679</v>
      </c>
      <c r="B278" s="3" t="s">
        <v>24</v>
      </c>
      <c r="C278" s="180" t="s">
        <v>228</v>
      </c>
      <c r="D278" s="6" t="s">
        <v>456</v>
      </c>
      <c r="E278" s="3"/>
      <c r="F278" s="3">
        <v>2</v>
      </c>
      <c r="G278" s="3">
        <v>0.8</v>
      </c>
      <c r="H278" s="3" t="s">
        <v>668</v>
      </c>
      <c r="I278" s="42" t="s">
        <v>709</v>
      </c>
      <c r="J278" s="296">
        <v>1</v>
      </c>
      <c r="K278" s="298">
        <f t="shared" si="8"/>
        <v>1.6</v>
      </c>
      <c r="L278" s="90"/>
      <c r="M278" s="87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>
        <v>1.6</v>
      </c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196"/>
      <c r="AR278" s="206">
        <f t="shared" si="9"/>
        <v>1.6</v>
      </c>
      <c r="AS278" s="6" t="s">
        <v>228</v>
      </c>
      <c r="AT278" s="6" t="s">
        <v>456</v>
      </c>
    </row>
    <row r="279" spans="1:46" ht="47.25" customHeight="1">
      <c r="A279" s="40" t="s">
        <v>679</v>
      </c>
      <c r="B279" s="3" t="s">
        <v>24</v>
      </c>
      <c r="C279" s="180" t="s">
        <v>229</v>
      </c>
      <c r="D279" s="6" t="s">
        <v>457</v>
      </c>
      <c r="E279" s="3"/>
      <c r="F279" s="3">
        <v>1</v>
      </c>
      <c r="G279" s="3">
        <v>0.8</v>
      </c>
      <c r="H279" s="3" t="s">
        <v>668</v>
      </c>
      <c r="I279" s="42" t="s">
        <v>709</v>
      </c>
      <c r="J279" s="170">
        <v>0.5</v>
      </c>
      <c r="K279" s="182">
        <f t="shared" si="8"/>
        <v>0.5</v>
      </c>
      <c r="L279" s="90"/>
      <c r="M279" s="87"/>
      <c r="N279" s="88"/>
      <c r="O279" s="88"/>
      <c r="P279" s="88"/>
      <c r="Q279" s="88"/>
      <c r="R279" s="88"/>
      <c r="S279" s="88"/>
      <c r="T279" s="88">
        <v>0.5</v>
      </c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196"/>
      <c r="AR279" s="206">
        <f t="shared" si="9"/>
        <v>0.5</v>
      </c>
      <c r="AS279" s="6" t="s">
        <v>229</v>
      </c>
      <c r="AT279" s="6" t="s">
        <v>457</v>
      </c>
    </row>
    <row r="280" spans="1:46" ht="30">
      <c r="A280" s="40" t="s">
        <v>679</v>
      </c>
      <c r="B280" s="3" t="s">
        <v>24</v>
      </c>
      <c r="C280" s="180" t="s">
        <v>230</v>
      </c>
      <c r="D280" s="6" t="s">
        <v>458</v>
      </c>
      <c r="E280" s="26">
        <v>532101001</v>
      </c>
      <c r="F280" s="3">
        <v>1</v>
      </c>
      <c r="G280" s="3">
        <v>0.8</v>
      </c>
      <c r="H280" s="3" t="s">
        <v>668</v>
      </c>
      <c r="I280" s="42" t="s">
        <v>709</v>
      </c>
      <c r="J280" s="170">
        <v>4.5</v>
      </c>
      <c r="K280" s="212">
        <f t="shared" si="8"/>
        <v>2.4000000000000004</v>
      </c>
      <c r="L280" s="90"/>
      <c r="M280" s="87"/>
      <c r="N280" s="88"/>
      <c r="O280" s="88"/>
      <c r="P280" s="88">
        <v>0.8</v>
      </c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>
        <v>0.8</v>
      </c>
      <c r="AE280" s="88"/>
      <c r="AF280" s="88"/>
      <c r="AG280" s="88"/>
      <c r="AH280" s="88"/>
      <c r="AI280" s="88"/>
      <c r="AJ280" s="88"/>
      <c r="AK280" s="88">
        <v>0.8</v>
      </c>
      <c r="AL280" s="88"/>
      <c r="AM280" s="88"/>
      <c r="AN280" s="88"/>
      <c r="AO280" s="88"/>
      <c r="AP280" s="88"/>
      <c r="AQ280" s="196"/>
      <c r="AR280" s="206">
        <f t="shared" si="9"/>
        <v>2.4000000000000004</v>
      </c>
      <c r="AS280" s="142" t="s">
        <v>230</v>
      </c>
      <c r="AT280" s="6" t="s">
        <v>458</v>
      </c>
    </row>
    <row r="281" spans="1:46" ht="30.75" customHeight="1">
      <c r="A281" s="40" t="s">
        <v>679</v>
      </c>
      <c r="B281" s="3" t="s">
        <v>24</v>
      </c>
      <c r="C281" s="270" t="s">
        <v>231</v>
      </c>
      <c r="D281" s="6" t="s">
        <v>459</v>
      </c>
      <c r="E281" s="26">
        <v>7743164121</v>
      </c>
      <c r="F281" s="3">
        <v>1</v>
      </c>
      <c r="G281" s="3">
        <v>8</v>
      </c>
      <c r="H281" s="3" t="s">
        <v>668</v>
      </c>
      <c r="I281" s="42" t="s">
        <v>711</v>
      </c>
      <c r="J281" s="170">
        <v>8</v>
      </c>
      <c r="K281" s="182">
        <f t="shared" si="8"/>
        <v>0</v>
      </c>
      <c r="L281" s="90"/>
      <c r="M281" s="87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196"/>
      <c r="AR281" s="206">
        <f t="shared" si="9"/>
        <v>0</v>
      </c>
      <c r="AS281" s="142" t="s">
        <v>231</v>
      </c>
      <c r="AT281" s="6" t="s">
        <v>459</v>
      </c>
    </row>
    <row r="282" spans="1:46" ht="30">
      <c r="A282" s="40" t="s">
        <v>679</v>
      </c>
      <c r="B282" s="3" t="s">
        <v>24</v>
      </c>
      <c r="C282" s="180" t="s">
        <v>232</v>
      </c>
      <c r="D282" s="6" t="s">
        <v>460</v>
      </c>
      <c r="E282" s="26">
        <v>6908015309</v>
      </c>
      <c r="F282" s="3" t="s">
        <v>668</v>
      </c>
      <c r="G282" s="3" t="s">
        <v>668</v>
      </c>
      <c r="H282" s="3" t="s">
        <v>674</v>
      </c>
      <c r="I282" s="42" t="s">
        <v>711</v>
      </c>
      <c r="J282" s="170">
        <v>0.75</v>
      </c>
      <c r="K282" s="212">
        <f t="shared" si="8"/>
        <v>0</v>
      </c>
      <c r="L282" s="90"/>
      <c r="M282" s="87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196"/>
      <c r="AR282" s="206">
        <f t="shared" si="9"/>
        <v>0</v>
      </c>
      <c r="AS282" s="142" t="s">
        <v>232</v>
      </c>
      <c r="AT282" s="6" t="s">
        <v>460</v>
      </c>
    </row>
    <row r="283" spans="1:46" ht="30">
      <c r="A283" s="40" t="s">
        <v>679</v>
      </c>
      <c r="B283" s="3" t="s">
        <v>24</v>
      </c>
      <c r="C283" s="270" t="s">
        <v>233</v>
      </c>
      <c r="D283" s="6" t="s">
        <v>461</v>
      </c>
      <c r="E283" s="3">
        <v>7814049216</v>
      </c>
      <c r="F283" s="3">
        <v>1</v>
      </c>
      <c r="G283" s="3">
        <v>0.8</v>
      </c>
      <c r="H283" s="3" t="s">
        <v>668</v>
      </c>
      <c r="I283" s="42" t="s">
        <v>718</v>
      </c>
      <c r="J283" s="170">
        <v>7.2</v>
      </c>
      <c r="K283" s="212">
        <f t="shared" si="8"/>
        <v>7.1999999999999993</v>
      </c>
      <c r="L283" s="90"/>
      <c r="M283" s="87">
        <v>0.8</v>
      </c>
      <c r="N283" s="88"/>
      <c r="O283" s="88"/>
      <c r="P283" s="88">
        <v>0.8</v>
      </c>
      <c r="Q283" s="88"/>
      <c r="R283" s="88"/>
      <c r="S283" s="88"/>
      <c r="T283" s="88">
        <v>0.8</v>
      </c>
      <c r="U283" s="88"/>
      <c r="V283" s="88"/>
      <c r="W283" s="88">
        <v>0.8</v>
      </c>
      <c r="X283" s="88"/>
      <c r="Y283" s="88"/>
      <c r="Z283" s="88"/>
      <c r="AA283" s="88">
        <v>0.8</v>
      </c>
      <c r="AB283" s="88"/>
      <c r="AC283" s="88"/>
      <c r="AD283" s="88">
        <v>0.8</v>
      </c>
      <c r="AE283" s="88"/>
      <c r="AF283" s="88"/>
      <c r="AG283" s="88"/>
      <c r="AH283" s="88">
        <v>0.8</v>
      </c>
      <c r="AI283" s="88"/>
      <c r="AJ283" s="88"/>
      <c r="AK283" s="88">
        <v>0.8</v>
      </c>
      <c r="AL283" s="88"/>
      <c r="AM283" s="88"/>
      <c r="AN283" s="88"/>
      <c r="AO283" s="88">
        <v>0.8</v>
      </c>
      <c r="AP283" s="88"/>
      <c r="AQ283" s="196"/>
      <c r="AR283" s="206">
        <f t="shared" si="9"/>
        <v>7.1999999999999993</v>
      </c>
      <c r="AS283" s="142" t="s">
        <v>233</v>
      </c>
      <c r="AT283" s="6" t="s">
        <v>461</v>
      </c>
    </row>
    <row r="284" spans="1:46" ht="33.75" customHeight="1">
      <c r="A284" s="40" t="s">
        <v>679</v>
      </c>
      <c r="B284" s="3" t="s">
        <v>24</v>
      </c>
      <c r="C284" s="270" t="s">
        <v>234</v>
      </c>
      <c r="D284" s="6" t="s">
        <v>462</v>
      </c>
      <c r="E284" s="3">
        <v>6908014591</v>
      </c>
      <c r="F284" s="3" t="s">
        <v>668</v>
      </c>
      <c r="G284" s="3" t="s">
        <v>668</v>
      </c>
      <c r="H284" s="6" t="s">
        <v>672</v>
      </c>
      <c r="I284" s="42" t="s">
        <v>729</v>
      </c>
      <c r="J284" s="170">
        <v>1.6</v>
      </c>
      <c r="K284" s="182">
        <f t="shared" si="8"/>
        <v>1.5600000000000003</v>
      </c>
      <c r="L284" s="90"/>
      <c r="M284" s="87"/>
      <c r="N284" s="88"/>
      <c r="O284" s="88"/>
      <c r="P284" s="88"/>
      <c r="Q284" s="88"/>
      <c r="R284" s="88">
        <v>0.1</v>
      </c>
      <c r="S284" s="88">
        <v>0.1</v>
      </c>
      <c r="T284" s="88">
        <v>0.1</v>
      </c>
      <c r="U284" s="88"/>
      <c r="V284" s="88"/>
      <c r="W284" s="88"/>
      <c r="X284" s="88">
        <v>0.1</v>
      </c>
      <c r="Y284" s="88">
        <v>0.1</v>
      </c>
      <c r="Z284" s="88"/>
      <c r="AA284" s="88"/>
      <c r="AB284" s="88"/>
      <c r="AC284" s="88"/>
      <c r="AD284" s="88">
        <v>0.1</v>
      </c>
      <c r="AE284" s="88"/>
      <c r="AF284" s="88">
        <v>0.1</v>
      </c>
      <c r="AG284" s="88">
        <v>0.24</v>
      </c>
      <c r="AH284" s="88">
        <v>0.1</v>
      </c>
      <c r="AI284" s="88"/>
      <c r="AJ284" s="88"/>
      <c r="AK284" s="88">
        <v>0.24</v>
      </c>
      <c r="AL284" s="88">
        <v>0.08</v>
      </c>
      <c r="AM284" s="88">
        <v>0.1</v>
      </c>
      <c r="AN284" s="88"/>
      <c r="AO284" s="88">
        <v>0.1</v>
      </c>
      <c r="AP284" s="88"/>
      <c r="AQ284" s="196"/>
      <c r="AR284" s="206">
        <f t="shared" si="9"/>
        <v>1.5600000000000003</v>
      </c>
      <c r="AS284" s="142" t="s">
        <v>234</v>
      </c>
      <c r="AT284" s="6" t="s">
        <v>462</v>
      </c>
    </row>
    <row r="285" spans="1:46" ht="44.25" customHeight="1">
      <c r="A285" s="40" t="s">
        <v>679</v>
      </c>
      <c r="B285" s="3" t="s">
        <v>24</v>
      </c>
      <c r="C285" s="252" t="s">
        <v>941</v>
      </c>
      <c r="D285" s="6" t="s">
        <v>778</v>
      </c>
      <c r="E285" s="28">
        <v>6450944017</v>
      </c>
      <c r="F285" s="3" t="s">
        <v>668</v>
      </c>
      <c r="G285" s="3" t="s">
        <v>668</v>
      </c>
      <c r="H285" s="6" t="s">
        <v>672</v>
      </c>
      <c r="I285" s="42" t="s">
        <v>716</v>
      </c>
      <c r="J285" s="170">
        <v>6.3890000000000002</v>
      </c>
      <c r="K285" s="212">
        <f t="shared" si="8"/>
        <v>6</v>
      </c>
      <c r="L285" s="90"/>
      <c r="M285" s="87">
        <v>0.5</v>
      </c>
      <c r="N285" s="88"/>
      <c r="O285" s="88"/>
      <c r="P285" s="88"/>
      <c r="Q285" s="88">
        <v>0.2</v>
      </c>
      <c r="R285" s="88"/>
      <c r="S285" s="88"/>
      <c r="T285" s="88">
        <v>0.8</v>
      </c>
      <c r="U285" s="88"/>
      <c r="V285" s="88">
        <v>0.5</v>
      </c>
      <c r="W285" s="88"/>
      <c r="X285" s="88">
        <v>0.5</v>
      </c>
      <c r="Y285" s="88"/>
      <c r="Z285" s="88"/>
      <c r="AA285" s="88">
        <v>0.8</v>
      </c>
      <c r="AB285" s="88"/>
      <c r="AC285" s="88">
        <v>0.2</v>
      </c>
      <c r="AD285" s="88"/>
      <c r="AE285" s="88">
        <v>0.5</v>
      </c>
      <c r="AF285" s="88"/>
      <c r="AG285" s="88"/>
      <c r="AH285" s="88">
        <v>0.5</v>
      </c>
      <c r="AI285" s="88"/>
      <c r="AJ285" s="88">
        <v>0.5</v>
      </c>
      <c r="AK285" s="88"/>
      <c r="AL285" s="88"/>
      <c r="AM285" s="88"/>
      <c r="AN285" s="88"/>
      <c r="AO285" s="88">
        <v>0.5</v>
      </c>
      <c r="AP285" s="88"/>
      <c r="AQ285" s="196">
        <v>0.5</v>
      </c>
      <c r="AR285" s="206">
        <f t="shared" si="9"/>
        <v>6</v>
      </c>
      <c r="AS285" s="143" t="s">
        <v>941</v>
      </c>
      <c r="AT285" s="6" t="s">
        <v>778</v>
      </c>
    </row>
    <row r="286" spans="1:46" ht="47.25" customHeight="1">
      <c r="A286" s="40" t="s">
        <v>679</v>
      </c>
      <c r="B286" s="3" t="s">
        <v>24</v>
      </c>
      <c r="C286" s="252" t="s">
        <v>942</v>
      </c>
      <c r="D286" s="6" t="s">
        <v>943</v>
      </c>
      <c r="E286" s="28">
        <v>6450944017</v>
      </c>
      <c r="F286" s="3" t="s">
        <v>668</v>
      </c>
      <c r="G286" s="3" t="s">
        <v>668</v>
      </c>
      <c r="H286" s="6" t="s">
        <v>672</v>
      </c>
      <c r="I286" s="42" t="s">
        <v>969</v>
      </c>
      <c r="J286" s="170">
        <v>4.5949999999999998</v>
      </c>
      <c r="K286" s="212">
        <f t="shared" si="8"/>
        <v>1.4</v>
      </c>
      <c r="L286" s="90"/>
      <c r="M286" s="87"/>
      <c r="N286" s="88"/>
      <c r="O286" s="88"/>
      <c r="P286" s="88"/>
      <c r="Q286" s="88">
        <v>0.2</v>
      </c>
      <c r="R286" s="88"/>
      <c r="S286" s="88"/>
      <c r="T286" s="88">
        <v>0.2</v>
      </c>
      <c r="U286" s="88"/>
      <c r="V286" s="88"/>
      <c r="W286" s="88">
        <v>0.2</v>
      </c>
      <c r="X286" s="88"/>
      <c r="Y286" s="88"/>
      <c r="Z286" s="88"/>
      <c r="AA286" s="88"/>
      <c r="AB286" s="88"/>
      <c r="AC286" s="88">
        <v>0.2</v>
      </c>
      <c r="AD286" s="88"/>
      <c r="AE286" s="88"/>
      <c r="AF286" s="88"/>
      <c r="AG286" s="88"/>
      <c r="AH286" s="88">
        <v>0.2</v>
      </c>
      <c r="AI286" s="88"/>
      <c r="AJ286" s="88"/>
      <c r="AK286" s="88">
        <v>0.2</v>
      </c>
      <c r="AL286" s="88"/>
      <c r="AM286" s="88"/>
      <c r="AN286" s="88">
        <v>0.2</v>
      </c>
      <c r="AO286" s="88"/>
      <c r="AP286" s="88"/>
      <c r="AQ286" s="196"/>
      <c r="AR286" s="206">
        <f t="shared" si="9"/>
        <v>1.4</v>
      </c>
      <c r="AS286" s="143" t="s">
        <v>942</v>
      </c>
      <c r="AT286" s="6" t="s">
        <v>943</v>
      </c>
    </row>
    <row r="287" spans="1:46" ht="30">
      <c r="A287" s="40" t="s">
        <v>679</v>
      </c>
      <c r="B287" s="3" t="s">
        <v>24</v>
      </c>
      <c r="C287" s="252" t="s">
        <v>236</v>
      </c>
      <c r="D287" s="6" t="s">
        <v>463</v>
      </c>
      <c r="E287" s="28">
        <v>7801431481</v>
      </c>
      <c r="F287" s="3">
        <v>2</v>
      </c>
      <c r="G287" s="3">
        <v>0.8</v>
      </c>
      <c r="H287" s="6" t="s">
        <v>668</v>
      </c>
      <c r="I287" s="42" t="s">
        <v>709</v>
      </c>
      <c r="J287" s="294">
        <v>4.8</v>
      </c>
      <c r="K287" s="297">
        <f t="shared" ref="K287:K371" si="10">M287+N287+O287+P287+Q287+R287+S287+T287+U287+V287+W287+X287+Y287+Z287+AA287+AB287+AC287+AD287+AE287+AG287+AF287+AH287+AI287+AJ287+AK287+AL287+AM287+AN287+AO287+AP287+AQ287</f>
        <v>5.6</v>
      </c>
      <c r="L287" s="90"/>
      <c r="M287" s="87"/>
      <c r="N287" s="88"/>
      <c r="O287" s="88"/>
      <c r="P287" s="88"/>
      <c r="Q287" s="88">
        <v>1.6</v>
      </c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88"/>
      <c r="AC287" s="88"/>
      <c r="AD287" s="88"/>
      <c r="AE287" s="88">
        <v>1.6</v>
      </c>
      <c r="AF287" s="88"/>
      <c r="AG287" s="88"/>
      <c r="AH287" s="88"/>
      <c r="AI287" s="88"/>
      <c r="AJ287" s="88"/>
      <c r="AK287" s="88"/>
      <c r="AL287" s="88">
        <v>2.4</v>
      </c>
      <c r="AM287" s="88"/>
      <c r="AN287" s="88"/>
      <c r="AO287" s="88"/>
      <c r="AP287" s="88"/>
      <c r="AQ287" s="196"/>
      <c r="AR287" s="206">
        <f t="shared" si="9"/>
        <v>5.6</v>
      </c>
      <c r="AS287" s="143" t="s">
        <v>236</v>
      </c>
      <c r="AT287" s="6" t="s">
        <v>463</v>
      </c>
    </row>
    <row r="288" spans="1:46" ht="36.75" customHeight="1">
      <c r="A288" s="40" t="s">
        <v>679</v>
      </c>
      <c r="B288" s="3" t="s">
        <v>24</v>
      </c>
      <c r="C288" s="252" t="s">
        <v>236</v>
      </c>
      <c r="D288" s="6" t="s">
        <v>464</v>
      </c>
      <c r="E288" s="28">
        <v>7801431481</v>
      </c>
      <c r="F288" s="3">
        <v>2</v>
      </c>
      <c r="G288" s="3">
        <v>0.8</v>
      </c>
      <c r="H288" s="6" t="s">
        <v>668</v>
      </c>
      <c r="I288" s="42" t="s">
        <v>709</v>
      </c>
      <c r="J288" s="296">
        <v>3.2</v>
      </c>
      <c r="K288" s="297">
        <f t="shared" si="10"/>
        <v>4</v>
      </c>
      <c r="L288" s="90"/>
      <c r="M288" s="87">
        <v>1.6</v>
      </c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>
        <v>0.8</v>
      </c>
      <c r="Y288" s="88"/>
      <c r="Z288" s="88"/>
      <c r="AA288" s="88"/>
      <c r="AB288" s="88"/>
      <c r="AC288" s="88"/>
      <c r="AD288" s="88"/>
      <c r="AE288" s="88"/>
      <c r="AF288" s="88"/>
      <c r="AG288" s="88"/>
      <c r="AH288" s="88"/>
      <c r="AI288" s="88"/>
      <c r="AJ288" s="88"/>
      <c r="AK288" s="88"/>
      <c r="AL288" s="88">
        <v>1.6</v>
      </c>
      <c r="AM288" s="88"/>
      <c r="AN288" s="88"/>
      <c r="AO288" s="88"/>
      <c r="AP288" s="88"/>
      <c r="AQ288" s="196"/>
      <c r="AR288" s="206">
        <f t="shared" si="9"/>
        <v>4</v>
      </c>
      <c r="AS288" s="143" t="s">
        <v>236</v>
      </c>
      <c r="AT288" s="6" t="s">
        <v>464</v>
      </c>
    </row>
    <row r="289" spans="1:46" ht="27" customHeight="1">
      <c r="A289" s="40"/>
      <c r="B289" s="3"/>
      <c r="C289" s="267" t="s">
        <v>1162</v>
      </c>
      <c r="D289" s="6"/>
      <c r="E289" s="28"/>
      <c r="F289" s="3"/>
      <c r="G289" s="3"/>
      <c r="H289" s="6"/>
      <c r="I289" s="42"/>
      <c r="J289" s="170"/>
      <c r="K289" s="182"/>
      <c r="L289" s="90"/>
      <c r="M289" s="87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196"/>
      <c r="AR289" s="206"/>
      <c r="AS289" s="143"/>
      <c r="AT289" s="6"/>
    </row>
    <row r="290" spans="1:46" ht="44.25" customHeight="1">
      <c r="A290" s="40" t="s">
        <v>679</v>
      </c>
      <c r="B290" s="3" t="s">
        <v>24</v>
      </c>
      <c r="C290" s="252" t="s">
        <v>237</v>
      </c>
      <c r="D290" s="6" t="s">
        <v>465</v>
      </c>
      <c r="E290" s="3">
        <v>7838070979</v>
      </c>
      <c r="F290" s="3" t="s">
        <v>668</v>
      </c>
      <c r="G290" s="3" t="s">
        <v>668</v>
      </c>
      <c r="H290" s="6" t="s">
        <v>672</v>
      </c>
      <c r="I290" s="42" t="s">
        <v>718</v>
      </c>
      <c r="J290" s="170">
        <v>9.5839999999999996</v>
      </c>
      <c r="K290" s="212">
        <f t="shared" si="10"/>
        <v>1.45</v>
      </c>
      <c r="L290" s="90"/>
      <c r="M290" s="87">
        <v>0.1</v>
      </c>
      <c r="N290" s="88"/>
      <c r="O290" s="88"/>
      <c r="P290" s="88"/>
      <c r="Q290" s="88"/>
      <c r="R290" s="88"/>
      <c r="S290" s="88"/>
      <c r="T290" s="88">
        <v>0.2</v>
      </c>
      <c r="U290" s="88"/>
      <c r="V290" s="88"/>
      <c r="W290" s="88"/>
      <c r="X290" s="88">
        <v>0.5</v>
      </c>
      <c r="Y290" s="88"/>
      <c r="Z290" s="88"/>
      <c r="AA290" s="88"/>
      <c r="AB290" s="88"/>
      <c r="AC290" s="88"/>
      <c r="AD290" s="88"/>
      <c r="AE290" s="88"/>
      <c r="AF290" s="88">
        <v>0.1</v>
      </c>
      <c r="AG290" s="88"/>
      <c r="AH290" s="88">
        <v>0.25</v>
      </c>
      <c r="AI290" s="88"/>
      <c r="AJ290" s="88"/>
      <c r="AK290" s="88"/>
      <c r="AL290" s="88">
        <v>0.1</v>
      </c>
      <c r="AM290" s="88"/>
      <c r="AN290" s="88"/>
      <c r="AO290" s="88">
        <v>0.2</v>
      </c>
      <c r="AP290" s="88"/>
      <c r="AQ290" s="196"/>
      <c r="AR290" s="206">
        <f t="shared" si="9"/>
        <v>1.45</v>
      </c>
      <c r="AS290" s="143" t="s">
        <v>237</v>
      </c>
      <c r="AT290" s="6" t="s">
        <v>465</v>
      </c>
    </row>
    <row r="291" spans="1:46" ht="45" customHeight="1">
      <c r="A291" s="40" t="s">
        <v>679</v>
      </c>
      <c r="B291" s="3" t="s">
        <v>24</v>
      </c>
      <c r="C291" s="252" t="s">
        <v>238</v>
      </c>
      <c r="D291" s="6" t="s">
        <v>466</v>
      </c>
      <c r="E291" s="3">
        <v>7838070979</v>
      </c>
      <c r="F291" s="3" t="s">
        <v>668</v>
      </c>
      <c r="G291" s="3" t="s">
        <v>668</v>
      </c>
      <c r="H291" s="6" t="s">
        <v>672</v>
      </c>
      <c r="I291" s="42" t="s">
        <v>718</v>
      </c>
      <c r="J291" s="170">
        <v>5.9850000000000003</v>
      </c>
      <c r="K291" s="212">
        <f t="shared" si="10"/>
        <v>1.03</v>
      </c>
      <c r="L291" s="90"/>
      <c r="M291" s="87">
        <v>0.1</v>
      </c>
      <c r="N291" s="88"/>
      <c r="O291" s="88"/>
      <c r="P291" s="88"/>
      <c r="Q291" s="88">
        <v>0.2</v>
      </c>
      <c r="R291" s="88"/>
      <c r="S291" s="88"/>
      <c r="T291" s="88">
        <v>0.02</v>
      </c>
      <c r="U291" s="88"/>
      <c r="V291" s="88"/>
      <c r="W291" s="88"/>
      <c r="X291" s="88">
        <v>0.2</v>
      </c>
      <c r="Y291" s="88"/>
      <c r="Z291" s="88"/>
      <c r="AA291" s="88"/>
      <c r="AB291" s="88"/>
      <c r="AC291" s="88"/>
      <c r="AD291" s="88"/>
      <c r="AE291" s="88"/>
      <c r="AF291" s="88">
        <v>0.2</v>
      </c>
      <c r="AG291" s="88"/>
      <c r="AH291" s="88">
        <v>0.01</v>
      </c>
      <c r="AI291" s="88"/>
      <c r="AJ291" s="88"/>
      <c r="AK291" s="88"/>
      <c r="AL291" s="88">
        <v>0.2</v>
      </c>
      <c r="AM291" s="88"/>
      <c r="AN291" s="88"/>
      <c r="AO291" s="88">
        <v>0.1</v>
      </c>
      <c r="AP291" s="88"/>
      <c r="AQ291" s="196"/>
      <c r="AR291" s="206">
        <f t="shared" si="9"/>
        <v>1.03</v>
      </c>
      <c r="AS291" s="143" t="s">
        <v>238</v>
      </c>
      <c r="AT291" s="6" t="s">
        <v>466</v>
      </c>
    </row>
    <row r="292" spans="1:46" ht="45" customHeight="1">
      <c r="A292" s="40" t="s">
        <v>679</v>
      </c>
      <c r="B292" s="3" t="s">
        <v>24</v>
      </c>
      <c r="C292" s="252" t="s">
        <v>239</v>
      </c>
      <c r="D292" s="6" t="s">
        <v>467</v>
      </c>
      <c r="E292" s="3">
        <v>7838070979</v>
      </c>
      <c r="F292" s="3" t="s">
        <v>668</v>
      </c>
      <c r="G292" s="3" t="s">
        <v>668</v>
      </c>
      <c r="H292" s="6" t="s">
        <v>672</v>
      </c>
      <c r="I292" s="42" t="s">
        <v>718</v>
      </c>
      <c r="J292" s="170">
        <v>6.9329999999999998</v>
      </c>
      <c r="K292" s="212">
        <f t="shared" si="10"/>
        <v>1.6249999999999998</v>
      </c>
      <c r="L292" s="90"/>
      <c r="M292" s="87">
        <v>0.5</v>
      </c>
      <c r="N292" s="88"/>
      <c r="O292" s="88"/>
      <c r="P292" s="88"/>
      <c r="Q292" s="88">
        <v>0.2</v>
      </c>
      <c r="R292" s="88"/>
      <c r="S292" s="88"/>
      <c r="T292" s="88">
        <v>0.2</v>
      </c>
      <c r="U292" s="88"/>
      <c r="V292" s="88"/>
      <c r="W292" s="88"/>
      <c r="X292" s="88">
        <v>0.2</v>
      </c>
      <c r="Y292" s="88"/>
      <c r="Z292" s="88"/>
      <c r="AA292" s="88"/>
      <c r="AB292" s="88"/>
      <c r="AC292" s="88"/>
      <c r="AD292" s="88"/>
      <c r="AE292" s="88"/>
      <c r="AF292" s="88"/>
      <c r="AG292" s="88"/>
      <c r="AH292" s="88">
        <v>0.125</v>
      </c>
      <c r="AI292" s="88"/>
      <c r="AJ292" s="88"/>
      <c r="AK292" s="88"/>
      <c r="AL292" s="88">
        <v>0.2</v>
      </c>
      <c r="AM292" s="88"/>
      <c r="AN292" s="88"/>
      <c r="AO292" s="88">
        <v>0.2</v>
      </c>
      <c r="AP292" s="88"/>
      <c r="AQ292" s="196"/>
      <c r="AR292" s="206">
        <f t="shared" si="9"/>
        <v>1.6249999999999998</v>
      </c>
      <c r="AS292" s="143" t="s">
        <v>239</v>
      </c>
      <c r="AT292" s="6" t="s">
        <v>467</v>
      </c>
    </row>
    <row r="293" spans="1:46" ht="30">
      <c r="A293" s="40" t="s">
        <v>679</v>
      </c>
      <c r="B293" s="3" t="s">
        <v>24</v>
      </c>
      <c r="C293" s="252" t="s">
        <v>240</v>
      </c>
      <c r="D293" s="8" t="s">
        <v>468</v>
      </c>
      <c r="E293" s="28">
        <v>6907007841</v>
      </c>
      <c r="F293" s="3">
        <v>1</v>
      </c>
      <c r="G293" s="3">
        <v>0.8</v>
      </c>
      <c r="H293" s="3" t="s">
        <v>668</v>
      </c>
      <c r="I293" s="42" t="s">
        <v>710</v>
      </c>
      <c r="J293" s="170">
        <v>0.8</v>
      </c>
      <c r="K293" s="212">
        <f t="shared" si="10"/>
        <v>0</v>
      </c>
      <c r="L293" s="90"/>
      <c r="M293" s="87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/>
      <c r="AK293" s="88"/>
      <c r="AL293" s="88"/>
      <c r="AM293" s="88"/>
      <c r="AN293" s="88"/>
      <c r="AO293" s="88"/>
      <c r="AP293" s="88"/>
      <c r="AQ293" s="196"/>
      <c r="AR293" s="206">
        <f t="shared" si="9"/>
        <v>0</v>
      </c>
      <c r="AS293" s="143" t="s">
        <v>240</v>
      </c>
      <c r="AT293" s="8" t="s">
        <v>468</v>
      </c>
    </row>
    <row r="294" spans="1:46" ht="30">
      <c r="A294" s="40" t="s">
        <v>679</v>
      </c>
      <c r="B294" s="3" t="s">
        <v>24</v>
      </c>
      <c r="C294" s="252" t="s">
        <v>242</v>
      </c>
      <c r="D294" s="6" t="s">
        <v>469</v>
      </c>
      <c r="E294" s="28">
        <v>7838384830</v>
      </c>
      <c r="F294" s="3">
        <v>2</v>
      </c>
      <c r="G294" s="3">
        <v>0.8</v>
      </c>
      <c r="H294" s="3" t="s">
        <v>668</v>
      </c>
      <c r="I294" s="42" t="s">
        <v>709</v>
      </c>
      <c r="J294" s="170">
        <v>1.6</v>
      </c>
      <c r="K294" s="212">
        <f t="shared" si="10"/>
        <v>0.8</v>
      </c>
      <c r="L294" s="90"/>
      <c r="M294" s="87"/>
      <c r="N294" s="88"/>
      <c r="O294" s="88"/>
      <c r="P294" s="88"/>
      <c r="Q294" s="88"/>
      <c r="R294" s="88">
        <v>0.8</v>
      </c>
      <c r="S294" s="88"/>
      <c r="T294" s="88"/>
      <c r="U294" s="88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196"/>
      <c r="AR294" s="206">
        <f t="shared" si="9"/>
        <v>0.8</v>
      </c>
      <c r="AS294" s="143" t="s">
        <v>242</v>
      </c>
      <c r="AT294" s="6" t="s">
        <v>469</v>
      </c>
    </row>
    <row r="295" spans="1:46" ht="30">
      <c r="A295" s="40" t="s">
        <v>679</v>
      </c>
      <c r="B295" s="3"/>
      <c r="C295" s="250" t="s">
        <v>243</v>
      </c>
      <c r="D295" s="6" t="s">
        <v>470</v>
      </c>
      <c r="E295" s="25">
        <v>7722327470</v>
      </c>
      <c r="F295" s="3">
        <v>3</v>
      </c>
      <c r="G295" s="3">
        <v>0.8</v>
      </c>
      <c r="H295" s="3" t="s">
        <v>668</v>
      </c>
      <c r="I295" s="42" t="s">
        <v>709</v>
      </c>
      <c r="J295" s="170">
        <v>6.944</v>
      </c>
      <c r="K295" s="212">
        <f t="shared" si="10"/>
        <v>3.6000000000000005</v>
      </c>
      <c r="L295" s="90"/>
      <c r="M295" s="87"/>
      <c r="N295" s="88"/>
      <c r="O295" s="88"/>
      <c r="P295" s="88">
        <v>0.8</v>
      </c>
      <c r="Q295" s="88"/>
      <c r="R295" s="88"/>
      <c r="S295" s="88"/>
      <c r="T295" s="88"/>
      <c r="U295" s="88"/>
      <c r="V295" s="88"/>
      <c r="W295" s="88">
        <v>0.4</v>
      </c>
      <c r="X295" s="88"/>
      <c r="Y295" s="88"/>
      <c r="Z295" s="88"/>
      <c r="AA295" s="88"/>
      <c r="AB295" s="88"/>
      <c r="AC295" s="88"/>
      <c r="AD295" s="88">
        <v>1.6</v>
      </c>
      <c r="AE295" s="88"/>
      <c r="AF295" s="88"/>
      <c r="AG295" s="88"/>
      <c r="AH295" s="88"/>
      <c r="AI295" s="88"/>
      <c r="AJ295" s="88"/>
      <c r="AK295" s="88">
        <v>0.8</v>
      </c>
      <c r="AL295" s="88"/>
      <c r="AM295" s="88"/>
      <c r="AN295" s="88"/>
      <c r="AO295" s="88"/>
      <c r="AP295" s="88"/>
      <c r="AQ295" s="196"/>
      <c r="AR295" s="206">
        <f t="shared" si="9"/>
        <v>3.6000000000000005</v>
      </c>
      <c r="AS295" s="168" t="s">
        <v>243</v>
      </c>
      <c r="AT295" s="6" t="s">
        <v>470</v>
      </c>
    </row>
    <row r="296" spans="1:46" ht="30">
      <c r="A296" s="40" t="s">
        <v>679</v>
      </c>
      <c r="B296" s="3" t="s">
        <v>24</v>
      </c>
      <c r="C296" s="250" t="s">
        <v>244</v>
      </c>
      <c r="D296" s="6" t="s">
        <v>471</v>
      </c>
      <c r="E296" s="3"/>
      <c r="F296" s="3">
        <v>1</v>
      </c>
      <c r="G296" s="3">
        <v>0.75</v>
      </c>
      <c r="H296" s="3" t="s">
        <v>668</v>
      </c>
      <c r="I296" s="42" t="s">
        <v>711</v>
      </c>
      <c r="J296" s="220">
        <v>0.7</v>
      </c>
      <c r="K296" s="182">
        <f t="shared" si="10"/>
        <v>0</v>
      </c>
      <c r="L296" s="90"/>
      <c r="M296" s="87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/>
      <c r="AQ296" s="196"/>
      <c r="AR296" s="206">
        <f t="shared" si="9"/>
        <v>0</v>
      </c>
      <c r="AS296" s="4" t="s">
        <v>244</v>
      </c>
      <c r="AT296" s="6" t="s">
        <v>471</v>
      </c>
    </row>
    <row r="297" spans="1:46" ht="30">
      <c r="A297" s="40" t="s">
        <v>679</v>
      </c>
      <c r="B297" s="6" t="s">
        <v>742</v>
      </c>
      <c r="C297" s="250" t="s">
        <v>245</v>
      </c>
      <c r="D297" s="6" t="s">
        <v>472</v>
      </c>
      <c r="E297" s="25">
        <v>7718261925</v>
      </c>
      <c r="F297" s="3">
        <v>3</v>
      </c>
      <c r="G297" s="3">
        <v>0.8</v>
      </c>
      <c r="H297" s="3" t="s">
        <v>668</v>
      </c>
      <c r="I297" s="42" t="s">
        <v>718</v>
      </c>
      <c r="J297" s="170">
        <v>7.8</v>
      </c>
      <c r="K297" s="212">
        <f t="shared" si="10"/>
        <v>4.5999999999999996</v>
      </c>
      <c r="L297" s="90"/>
      <c r="M297" s="87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>
        <v>1</v>
      </c>
      <c r="AA297" s="88"/>
      <c r="AB297" s="88"/>
      <c r="AC297" s="88"/>
      <c r="AD297" s="88"/>
      <c r="AE297" s="88"/>
      <c r="AF297" s="88"/>
      <c r="AG297" s="88">
        <v>1.6</v>
      </c>
      <c r="AH297" s="88"/>
      <c r="AI297" s="88"/>
      <c r="AJ297" s="88"/>
      <c r="AK297" s="88"/>
      <c r="AL297" s="88"/>
      <c r="AM297" s="88"/>
      <c r="AN297" s="88">
        <v>2</v>
      </c>
      <c r="AO297" s="88"/>
      <c r="AP297" s="88"/>
      <c r="AQ297" s="196"/>
      <c r="AR297" s="206">
        <f t="shared" si="9"/>
        <v>4.5999999999999996</v>
      </c>
      <c r="AS297" s="168" t="s">
        <v>245</v>
      </c>
      <c r="AT297" s="6" t="s">
        <v>472</v>
      </c>
    </row>
    <row r="298" spans="1:46" ht="37.5" customHeight="1">
      <c r="A298" s="6" t="s">
        <v>679</v>
      </c>
      <c r="B298" s="6" t="s">
        <v>745</v>
      </c>
      <c r="C298" s="180" t="s">
        <v>1107</v>
      </c>
      <c r="D298" s="16" t="s">
        <v>1114</v>
      </c>
      <c r="E298" s="3">
        <v>7704307993</v>
      </c>
      <c r="F298" s="3"/>
      <c r="G298" s="3"/>
      <c r="H298" s="3"/>
      <c r="I298" s="42" t="s">
        <v>767</v>
      </c>
      <c r="J298" s="170">
        <v>88.938999999999993</v>
      </c>
      <c r="K298" s="212">
        <f t="shared" si="10"/>
        <v>34.4</v>
      </c>
      <c r="L298" s="94"/>
      <c r="M298" s="113"/>
      <c r="N298" s="88"/>
      <c r="O298" s="88"/>
      <c r="P298" s="119">
        <v>4.8</v>
      </c>
      <c r="Q298" s="88"/>
      <c r="R298" s="88"/>
      <c r="S298" s="88">
        <v>4.8</v>
      </c>
      <c r="T298" s="88"/>
      <c r="U298" s="88"/>
      <c r="V298" s="88"/>
      <c r="W298" s="88"/>
      <c r="X298" s="88"/>
      <c r="Y298" s="88"/>
      <c r="Z298" s="88">
        <v>4.8</v>
      </c>
      <c r="AA298" s="95"/>
      <c r="AB298" s="88"/>
      <c r="AC298" s="99"/>
      <c r="AD298" s="88">
        <v>4.8</v>
      </c>
      <c r="AE298" s="88"/>
      <c r="AF298" s="88"/>
      <c r="AG298" s="88">
        <v>4.8</v>
      </c>
      <c r="AH298" s="95"/>
      <c r="AI298" s="119"/>
      <c r="AJ298" s="88"/>
      <c r="AK298" s="88">
        <v>4.8</v>
      </c>
      <c r="AL298" s="119"/>
      <c r="AM298" s="88"/>
      <c r="AN298" s="119">
        <v>5.6</v>
      </c>
      <c r="AO298" s="95"/>
      <c r="AP298" s="136"/>
      <c r="AQ298" s="196"/>
      <c r="AR298" s="206">
        <f t="shared" si="9"/>
        <v>34.4</v>
      </c>
      <c r="AS298" s="180" t="s">
        <v>1107</v>
      </c>
      <c r="AT298" s="16" t="s">
        <v>1112</v>
      </c>
    </row>
    <row r="299" spans="1:46" ht="37.5" customHeight="1">
      <c r="A299" s="6" t="s">
        <v>679</v>
      </c>
      <c r="B299" s="6" t="s">
        <v>745</v>
      </c>
      <c r="C299" s="180" t="s">
        <v>1108</v>
      </c>
      <c r="D299" s="16" t="s">
        <v>1106</v>
      </c>
      <c r="E299" s="3">
        <v>7704307993</v>
      </c>
      <c r="F299" s="3"/>
      <c r="G299" s="3"/>
      <c r="H299" s="3"/>
      <c r="I299" s="42" t="s">
        <v>767</v>
      </c>
      <c r="J299" s="170">
        <v>59.503999999999998</v>
      </c>
      <c r="K299" s="212">
        <f t="shared" si="10"/>
        <v>40</v>
      </c>
      <c r="L299" s="94"/>
      <c r="M299" s="113"/>
      <c r="N299" s="88"/>
      <c r="O299" s="88"/>
      <c r="P299" s="119">
        <v>5.6</v>
      </c>
      <c r="Q299" s="88"/>
      <c r="R299" s="88"/>
      <c r="S299" s="88">
        <v>4.8</v>
      </c>
      <c r="T299" s="88"/>
      <c r="U299" s="88"/>
      <c r="V299" s="88"/>
      <c r="W299" s="88">
        <v>4.8</v>
      </c>
      <c r="X299" s="88"/>
      <c r="Y299" s="88"/>
      <c r="Z299" s="88">
        <v>4.8</v>
      </c>
      <c r="AA299" s="95"/>
      <c r="AB299" s="88"/>
      <c r="AC299" s="99"/>
      <c r="AD299" s="88">
        <v>4.8</v>
      </c>
      <c r="AE299" s="88"/>
      <c r="AF299" s="88"/>
      <c r="AG299" s="88">
        <v>4.8</v>
      </c>
      <c r="AH299" s="95"/>
      <c r="AI299" s="119"/>
      <c r="AJ299" s="88"/>
      <c r="AK299" s="88">
        <v>4.8</v>
      </c>
      <c r="AL299" s="119"/>
      <c r="AM299" s="88"/>
      <c r="AN299" s="119">
        <v>5.6</v>
      </c>
      <c r="AO299" s="95"/>
      <c r="AP299" s="136"/>
      <c r="AQ299" s="196"/>
      <c r="AR299" s="206">
        <f t="shared" si="9"/>
        <v>40</v>
      </c>
      <c r="AS299" s="180" t="s">
        <v>1108</v>
      </c>
      <c r="AT299" s="16" t="s">
        <v>1106</v>
      </c>
    </row>
    <row r="300" spans="1:46" ht="37.5" customHeight="1">
      <c r="A300" s="6" t="s">
        <v>679</v>
      </c>
      <c r="B300" s="6" t="s">
        <v>745</v>
      </c>
      <c r="C300" s="180" t="s">
        <v>1109</v>
      </c>
      <c r="D300" s="16" t="s">
        <v>1165</v>
      </c>
      <c r="E300" s="3">
        <v>7704307993</v>
      </c>
      <c r="F300" s="3"/>
      <c r="G300" s="3"/>
      <c r="H300" s="3"/>
      <c r="I300" s="42" t="s">
        <v>767</v>
      </c>
      <c r="J300" s="296">
        <v>36.206000000000003</v>
      </c>
      <c r="K300" s="297">
        <f t="shared" si="10"/>
        <v>37.6</v>
      </c>
      <c r="L300" s="94"/>
      <c r="M300" s="113"/>
      <c r="N300" s="88"/>
      <c r="O300" s="88"/>
      <c r="P300" s="337">
        <v>4</v>
      </c>
      <c r="Q300" s="88"/>
      <c r="R300" s="88"/>
      <c r="S300" s="338">
        <v>4.8</v>
      </c>
      <c r="T300" s="88"/>
      <c r="U300" s="88"/>
      <c r="V300" s="88"/>
      <c r="W300" s="338">
        <v>4.8</v>
      </c>
      <c r="X300" s="88"/>
      <c r="Y300" s="88"/>
      <c r="Z300" s="338">
        <v>4.8</v>
      </c>
      <c r="AA300" s="95"/>
      <c r="AB300" s="88"/>
      <c r="AC300" s="99"/>
      <c r="AD300" s="338">
        <v>4.8</v>
      </c>
      <c r="AE300" s="88"/>
      <c r="AF300" s="88"/>
      <c r="AG300" s="338">
        <v>4.8</v>
      </c>
      <c r="AH300" s="95"/>
      <c r="AI300" s="119"/>
      <c r="AJ300" s="88"/>
      <c r="AK300" s="338">
        <v>4.8</v>
      </c>
      <c r="AL300" s="119"/>
      <c r="AM300" s="88"/>
      <c r="AN300" s="337">
        <v>4.8</v>
      </c>
      <c r="AO300" s="95"/>
      <c r="AP300" s="136"/>
      <c r="AQ300" s="196"/>
      <c r="AR300" s="206">
        <f t="shared" si="9"/>
        <v>37.6</v>
      </c>
      <c r="AS300" s="180" t="s">
        <v>1109</v>
      </c>
      <c r="AT300" s="16" t="s">
        <v>1113</v>
      </c>
    </row>
    <row r="301" spans="1:46" ht="37.5" customHeight="1">
      <c r="A301" s="6" t="s">
        <v>679</v>
      </c>
      <c r="B301" s="6" t="s">
        <v>1105</v>
      </c>
      <c r="C301" s="180" t="s">
        <v>1108</v>
      </c>
      <c r="D301" s="16" t="s">
        <v>1115</v>
      </c>
      <c r="E301" s="3">
        <v>7704307993</v>
      </c>
      <c r="F301" s="3"/>
      <c r="G301" s="3"/>
      <c r="H301" s="3"/>
      <c r="I301" s="42" t="s">
        <v>1111</v>
      </c>
      <c r="J301" s="170">
        <v>59.189</v>
      </c>
      <c r="K301" s="212">
        <f t="shared" si="10"/>
        <v>44.8</v>
      </c>
      <c r="L301" s="94"/>
      <c r="M301" s="113"/>
      <c r="N301" s="88"/>
      <c r="O301" s="88"/>
      <c r="P301" s="119">
        <v>5.6</v>
      </c>
      <c r="Q301" s="88"/>
      <c r="R301" s="88"/>
      <c r="S301" s="88">
        <v>5.6</v>
      </c>
      <c r="T301" s="88"/>
      <c r="U301" s="88"/>
      <c r="V301" s="88"/>
      <c r="W301" s="88">
        <v>8</v>
      </c>
      <c r="X301" s="88"/>
      <c r="Y301" s="88"/>
      <c r="Z301" s="88">
        <v>4.8</v>
      </c>
      <c r="AA301" s="95"/>
      <c r="AB301" s="88"/>
      <c r="AC301" s="99"/>
      <c r="AD301" s="88">
        <v>5.6</v>
      </c>
      <c r="AE301" s="88"/>
      <c r="AF301" s="88"/>
      <c r="AG301" s="88">
        <v>4.8</v>
      </c>
      <c r="AH301" s="95"/>
      <c r="AI301" s="119"/>
      <c r="AJ301" s="88"/>
      <c r="AK301" s="88">
        <v>4.8</v>
      </c>
      <c r="AL301" s="119"/>
      <c r="AM301" s="88"/>
      <c r="AN301" s="119">
        <v>5.6</v>
      </c>
      <c r="AO301" s="95"/>
      <c r="AP301" s="136"/>
      <c r="AQ301" s="196"/>
      <c r="AR301" s="206">
        <f t="shared" si="9"/>
        <v>44.8</v>
      </c>
      <c r="AS301" s="180" t="s">
        <v>1108</v>
      </c>
      <c r="AT301" s="16" t="s">
        <v>1110</v>
      </c>
    </row>
    <row r="302" spans="1:46" ht="30">
      <c r="A302" s="40" t="s">
        <v>679</v>
      </c>
      <c r="B302" s="3" t="s">
        <v>744</v>
      </c>
      <c r="C302" s="184" t="s">
        <v>1196</v>
      </c>
      <c r="D302" s="6" t="s">
        <v>474</v>
      </c>
      <c r="E302" s="27">
        <v>6907006566</v>
      </c>
      <c r="F302" s="3">
        <v>5</v>
      </c>
      <c r="G302" s="3">
        <v>0.8</v>
      </c>
      <c r="H302" s="3" t="s">
        <v>668</v>
      </c>
      <c r="I302" s="42" t="s">
        <v>711</v>
      </c>
      <c r="J302" s="170">
        <v>4</v>
      </c>
      <c r="K302" s="212">
        <f t="shared" si="10"/>
        <v>4</v>
      </c>
      <c r="L302" s="90"/>
      <c r="M302" s="87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  <c r="AF302" s="88"/>
      <c r="AG302" s="88"/>
      <c r="AH302" s="88"/>
      <c r="AI302" s="88"/>
      <c r="AJ302" s="88"/>
      <c r="AK302" s="88"/>
      <c r="AL302" s="88">
        <v>4</v>
      </c>
      <c r="AM302" s="88"/>
      <c r="AN302" s="88"/>
      <c r="AO302" s="88"/>
      <c r="AP302" s="88"/>
      <c r="AQ302" s="196"/>
      <c r="AR302" s="206">
        <f t="shared" si="9"/>
        <v>4</v>
      </c>
      <c r="AS302" s="144" t="s">
        <v>247</v>
      </c>
      <c r="AT302" s="6" t="s">
        <v>474</v>
      </c>
    </row>
    <row r="303" spans="1:46" ht="30">
      <c r="A303" s="40" t="s">
        <v>679</v>
      </c>
      <c r="B303" s="6" t="s">
        <v>746</v>
      </c>
      <c r="C303" s="250" t="s">
        <v>248</v>
      </c>
      <c r="D303" s="6" t="s">
        <v>475</v>
      </c>
      <c r="E303" s="3"/>
      <c r="F303" s="3">
        <v>6</v>
      </c>
      <c r="G303" s="3">
        <v>0.8</v>
      </c>
      <c r="H303" s="3" t="s">
        <v>668</v>
      </c>
      <c r="I303" s="42" t="s">
        <v>709</v>
      </c>
      <c r="J303" s="170">
        <v>19.096</v>
      </c>
      <c r="K303" s="212">
        <f t="shared" si="10"/>
        <v>12.8</v>
      </c>
      <c r="L303" s="90"/>
      <c r="M303" s="87"/>
      <c r="N303" s="88"/>
      <c r="O303" s="88"/>
      <c r="P303" s="88">
        <v>3.2</v>
      </c>
      <c r="Q303" s="88"/>
      <c r="R303" s="88"/>
      <c r="S303" s="88"/>
      <c r="T303" s="88"/>
      <c r="U303" s="88"/>
      <c r="V303" s="88"/>
      <c r="W303" s="88">
        <v>3.2</v>
      </c>
      <c r="X303" s="88"/>
      <c r="Y303" s="88"/>
      <c r="Z303" s="88"/>
      <c r="AA303" s="88"/>
      <c r="AB303" s="88"/>
      <c r="AC303" s="88"/>
      <c r="AD303" s="88">
        <v>3.2</v>
      </c>
      <c r="AE303" s="88"/>
      <c r="AF303" s="88"/>
      <c r="AG303" s="88"/>
      <c r="AH303" s="88"/>
      <c r="AI303" s="88"/>
      <c r="AJ303" s="88"/>
      <c r="AK303" s="88">
        <v>3.2</v>
      </c>
      <c r="AL303" s="88"/>
      <c r="AM303" s="88"/>
      <c r="AN303" s="88"/>
      <c r="AO303" s="88"/>
      <c r="AP303" s="88"/>
      <c r="AQ303" s="196"/>
      <c r="AR303" s="206">
        <f t="shared" si="9"/>
        <v>12.8</v>
      </c>
      <c r="AS303" s="168" t="s">
        <v>248</v>
      </c>
      <c r="AT303" s="6" t="s">
        <v>475</v>
      </c>
    </row>
    <row r="304" spans="1:46" ht="30">
      <c r="A304" s="40" t="s">
        <v>679</v>
      </c>
      <c r="B304" s="6" t="s">
        <v>746</v>
      </c>
      <c r="C304" s="250" t="s">
        <v>248</v>
      </c>
      <c r="D304" s="6" t="s">
        <v>476</v>
      </c>
      <c r="E304" s="3">
        <v>7743792870</v>
      </c>
      <c r="F304" s="3">
        <v>4</v>
      </c>
      <c r="G304" s="3">
        <v>0.8</v>
      </c>
      <c r="H304" s="3" t="s">
        <v>668</v>
      </c>
      <c r="I304" s="42" t="s">
        <v>709</v>
      </c>
      <c r="J304" s="170">
        <v>19.096</v>
      </c>
      <c r="K304" s="212">
        <f t="shared" si="10"/>
        <v>13.8</v>
      </c>
      <c r="L304" s="90"/>
      <c r="M304" s="87"/>
      <c r="N304" s="88"/>
      <c r="O304" s="88"/>
      <c r="P304" s="88"/>
      <c r="Q304" s="88"/>
      <c r="R304" s="88"/>
      <c r="S304" s="88">
        <v>4.2</v>
      </c>
      <c r="T304" s="88"/>
      <c r="U304" s="88"/>
      <c r="V304" s="88"/>
      <c r="W304" s="88"/>
      <c r="X304" s="88"/>
      <c r="Y304" s="88"/>
      <c r="Z304" s="88">
        <v>3.2</v>
      </c>
      <c r="AA304" s="88"/>
      <c r="AB304" s="88"/>
      <c r="AC304" s="88"/>
      <c r="AD304" s="88"/>
      <c r="AE304" s="88"/>
      <c r="AF304" s="88"/>
      <c r="AG304" s="88">
        <v>3.2</v>
      </c>
      <c r="AH304" s="88"/>
      <c r="AI304" s="88"/>
      <c r="AJ304" s="88"/>
      <c r="AK304" s="88"/>
      <c r="AL304" s="88"/>
      <c r="AM304" s="88"/>
      <c r="AN304" s="88">
        <v>3.2</v>
      </c>
      <c r="AO304" s="88"/>
      <c r="AP304" s="88"/>
      <c r="AQ304" s="196"/>
      <c r="AR304" s="206">
        <f t="shared" si="9"/>
        <v>13.8</v>
      </c>
      <c r="AS304" s="168" t="s">
        <v>248</v>
      </c>
      <c r="AT304" s="6" t="s">
        <v>476</v>
      </c>
    </row>
    <row r="305" spans="1:46" ht="30">
      <c r="A305" s="40" t="s">
        <v>679</v>
      </c>
      <c r="B305" s="3" t="s">
        <v>24</v>
      </c>
      <c r="C305" s="184" t="s">
        <v>249</v>
      </c>
      <c r="D305" s="6" t="s">
        <v>477</v>
      </c>
      <c r="E305" s="27">
        <v>6907006894</v>
      </c>
      <c r="F305" s="3">
        <v>1</v>
      </c>
      <c r="G305" s="3">
        <v>0.8</v>
      </c>
      <c r="H305" s="3" t="s">
        <v>668</v>
      </c>
      <c r="I305" s="42" t="s">
        <v>716</v>
      </c>
      <c r="J305" s="170">
        <v>12.04</v>
      </c>
      <c r="K305" s="212">
        <f t="shared" si="10"/>
        <v>9.6</v>
      </c>
      <c r="L305" s="90"/>
      <c r="M305" s="87"/>
      <c r="N305" s="88"/>
      <c r="O305" s="88"/>
      <c r="P305" s="88"/>
      <c r="Q305" s="88">
        <v>0.8</v>
      </c>
      <c r="R305" s="88"/>
      <c r="S305" s="88">
        <v>0.8</v>
      </c>
      <c r="T305" s="88"/>
      <c r="U305" s="88">
        <v>0.8</v>
      </c>
      <c r="V305" s="88"/>
      <c r="W305" s="88"/>
      <c r="X305" s="88">
        <v>0.8</v>
      </c>
      <c r="Y305" s="88"/>
      <c r="Z305" s="88">
        <v>0.8</v>
      </c>
      <c r="AA305" s="88"/>
      <c r="AB305" s="88">
        <v>0.8</v>
      </c>
      <c r="AC305" s="88"/>
      <c r="AD305" s="88"/>
      <c r="AE305" s="88">
        <v>0.8</v>
      </c>
      <c r="AF305" s="88"/>
      <c r="AG305" s="88">
        <v>0.8</v>
      </c>
      <c r="AH305" s="88"/>
      <c r="AI305" s="88">
        <v>0.8</v>
      </c>
      <c r="AJ305" s="88"/>
      <c r="AK305" s="88"/>
      <c r="AL305" s="88">
        <v>0.8</v>
      </c>
      <c r="AM305" s="88"/>
      <c r="AN305" s="88">
        <v>0.8</v>
      </c>
      <c r="AO305" s="88"/>
      <c r="AP305" s="92">
        <v>0.8</v>
      </c>
      <c r="AQ305" s="196"/>
      <c r="AR305" s="206">
        <f t="shared" si="9"/>
        <v>9.6</v>
      </c>
      <c r="AS305" s="144" t="s">
        <v>249</v>
      </c>
      <c r="AT305" s="6" t="s">
        <v>477</v>
      </c>
    </row>
    <row r="306" spans="1:46" ht="30">
      <c r="A306" s="40" t="s">
        <v>679</v>
      </c>
      <c r="B306" s="3" t="s">
        <v>24</v>
      </c>
      <c r="C306" s="184" t="s">
        <v>249</v>
      </c>
      <c r="D306" s="6" t="s">
        <v>478</v>
      </c>
      <c r="E306" s="27">
        <v>6907006894</v>
      </c>
      <c r="F306" s="3">
        <v>1</v>
      </c>
      <c r="G306" s="3">
        <v>0.11</v>
      </c>
      <c r="H306" s="3" t="s">
        <v>668</v>
      </c>
      <c r="I306" s="42" t="s">
        <v>716</v>
      </c>
      <c r="J306" s="296">
        <v>5.0999999999999996</v>
      </c>
      <c r="K306" s="297">
        <f t="shared" si="10"/>
        <v>5.14</v>
      </c>
      <c r="L306" s="90"/>
      <c r="M306" s="87">
        <v>0.5</v>
      </c>
      <c r="N306" s="88"/>
      <c r="O306" s="88"/>
      <c r="P306" s="88">
        <v>0.2</v>
      </c>
      <c r="Q306" s="88"/>
      <c r="R306" s="88">
        <v>0.8</v>
      </c>
      <c r="S306" s="88"/>
      <c r="T306" s="88">
        <v>0.8</v>
      </c>
      <c r="U306" s="88"/>
      <c r="V306" s="88"/>
      <c r="W306" s="88">
        <v>1</v>
      </c>
      <c r="X306" s="88"/>
      <c r="Y306" s="88"/>
      <c r="Z306" s="88"/>
      <c r="AA306" s="88">
        <v>0.8</v>
      </c>
      <c r="AB306" s="88"/>
      <c r="AC306" s="88"/>
      <c r="AD306" s="88">
        <v>0.8</v>
      </c>
      <c r="AE306" s="88"/>
      <c r="AF306" s="88">
        <v>0.24</v>
      </c>
      <c r="AG306" s="88"/>
      <c r="AH306" s="88"/>
      <c r="AI306" s="88"/>
      <c r="AJ306" s="88"/>
      <c r="AK306" s="88"/>
      <c r="AL306" s="88"/>
      <c r="AM306" s="88"/>
      <c r="AN306" s="88"/>
      <c r="AO306" s="88"/>
      <c r="AP306" s="88"/>
      <c r="AQ306" s="196"/>
      <c r="AR306" s="206">
        <f t="shared" si="9"/>
        <v>5.14</v>
      </c>
      <c r="AS306" s="144" t="s">
        <v>249</v>
      </c>
      <c r="AT306" s="6" t="s">
        <v>478</v>
      </c>
    </row>
    <row r="307" spans="1:46" ht="30">
      <c r="A307" s="40" t="s">
        <v>679</v>
      </c>
      <c r="B307" s="3" t="s">
        <v>24</v>
      </c>
      <c r="C307" s="184" t="s">
        <v>251</v>
      </c>
      <c r="D307" s="6" t="s">
        <v>480</v>
      </c>
      <c r="E307" s="27">
        <v>6907009101</v>
      </c>
      <c r="F307" s="3">
        <v>1</v>
      </c>
      <c r="G307" s="3">
        <v>0.8</v>
      </c>
      <c r="H307" s="3" t="s">
        <v>668</v>
      </c>
      <c r="I307" s="42" t="s">
        <v>716</v>
      </c>
      <c r="J307" s="213">
        <v>13.11</v>
      </c>
      <c r="K307" s="212">
        <f t="shared" si="10"/>
        <v>6.3999999999999995</v>
      </c>
      <c r="L307" s="90"/>
      <c r="M307" s="87">
        <v>0.8</v>
      </c>
      <c r="N307" s="88"/>
      <c r="O307" s="88"/>
      <c r="P307" s="88"/>
      <c r="Q307" s="88"/>
      <c r="R307" s="88">
        <v>0.8</v>
      </c>
      <c r="S307" s="88"/>
      <c r="T307" s="88">
        <v>0.8</v>
      </c>
      <c r="U307" s="88"/>
      <c r="V307" s="88"/>
      <c r="W307" s="88">
        <v>0.8</v>
      </c>
      <c r="X307" s="88"/>
      <c r="Y307" s="88"/>
      <c r="Z307" s="88"/>
      <c r="AA307" s="88"/>
      <c r="AB307" s="88"/>
      <c r="AC307" s="88"/>
      <c r="AD307" s="88">
        <v>0.8</v>
      </c>
      <c r="AE307" s="88"/>
      <c r="AF307" s="88">
        <v>0.8</v>
      </c>
      <c r="AG307" s="88"/>
      <c r="AH307" s="88">
        <v>0.8</v>
      </c>
      <c r="AI307" s="88"/>
      <c r="AJ307" s="88"/>
      <c r="AK307" s="88"/>
      <c r="AL307" s="88"/>
      <c r="AM307" s="88">
        <v>0.8</v>
      </c>
      <c r="AN307" s="88"/>
      <c r="AO307" s="88"/>
      <c r="AP307" s="88"/>
      <c r="AQ307" s="196"/>
      <c r="AR307" s="206">
        <f t="shared" si="9"/>
        <v>6.3999999999999995</v>
      </c>
      <c r="AS307" s="144" t="s">
        <v>251</v>
      </c>
      <c r="AT307" s="6" t="s">
        <v>480</v>
      </c>
    </row>
    <row r="308" spans="1:46" ht="30">
      <c r="A308" s="40" t="s">
        <v>679</v>
      </c>
      <c r="B308" s="3" t="s">
        <v>24</v>
      </c>
      <c r="C308" s="184" t="s">
        <v>250</v>
      </c>
      <c r="D308" s="6" t="s">
        <v>479</v>
      </c>
      <c r="E308" s="27">
        <v>6907009510</v>
      </c>
      <c r="F308" s="3">
        <v>1</v>
      </c>
      <c r="G308" s="3">
        <v>0.11</v>
      </c>
      <c r="H308" s="3" t="s">
        <v>668</v>
      </c>
      <c r="I308" s="42" t="s">
        <v>716</v>
      </c>
      <c r="J308" s="170">
        <v>1.32</v>
      </c>
      <c r="K308" s="212">
        <f t="shared" si="10"/>
        <v>0</v>
      </c>
      <c r="L308" s="90"/>
      <c r="M308" s="87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88"/>
      <c r="AC308" s="88"/>
      <c r="AD308" s="88"/>
      <c r="AE308" s="88"/>
      <c r="AF308" s="88"/>
      <c r="AG308" s="88"/>
      <c r="AH308" s="88"/>
      <c r="AI308" s="88"/>
      <c r="AJ308" s="88"/>
      <c r="AK308" s="88"/>
      <c r="AL308" s="88"/>
      <c r="AM308" s="88"/>
      <c r="AN308" s="88"/>
      <c r="AO308" s="88"/>
      <c r="AP308" s="88"/>
      <c r="AQ308" s="196"/>
      <c r="AR308" s="206">
        <f t="shared" si="9"/>
        <v>0</v>
      </c>
      <c r="AS308" s="144" t="s">
        <v>250</v>
      </c>
      <c r="AT308" s="6" t="s">
        <v>479</v>
      </c>
    </row>
    <row r="309" spans="1:46" ht="30">
      <c r="A309" s="40" t="s">
        <v>679</v>
      </c>
      <c r="B309" s="3" t="s">
        <v>24</v>
      </c>
      <c r="C309" s="180" t="s">
        <v>252</v>
      </c>
      <c r="D309" s="6" t="s">
        <v>481</v>
      </c>
      <c r="E309" s="27">
        <v>6907009366</v>
      </c>
      <c r="F309" s="3">
        <v>1</v>
      </c>
      <c r="G309" s="3">
        <v>0.24</v>
      </c>
      <c r="H309" s="3" t="s">
        <v>668</v>
      </c>
      <c r="I309" s="42" t="s">
        <v>716</v>
      </c>
      <c r="J309" s="170">
        <v>3</v>
      </c>
      <c r="K309" s="182">
        <f t="shared" si="10"/>
        <v>2.8800000000000008</v>
      </c>
      <c r="L309" s="90"/>
      <c r="M309" s="87">
        <v>0.24</v>
      </c>
      <c r="N309" s="88"/>
      <c r="O309" s="88"/>
      <c r="P309" s="88">
        <v>0.24</v>
      </c>
      <c r="Q309" s="88"/>
      <c r="R309" s="88">
        <v>0.24</v>
      </c>
      <c r="S309" s="88"/>
      <c r="T309" s="88">
        <v>0.24</v>
      </c>
      <c r="U309" s="88"/>
      <c r="V309" s="88"/>
      <c r="W309" s="88">
        <v>0.24</v>
      </c>
      <c r="X309" s="88"/>
      <c r="Y309" s="88"/>
      <c r="Z309" s="88">
        <v>0.24</v>
      </c>
      <c r="AA309" s="88"/>
      <c r="AB309" s="88"/>
      <c r="AC309" s="88"/>
      <c r="AD309" s="88">
        <v>0.24</v>
      </c>
      <c r="AE309" s="88"/>
      <c r="AF309" s="88">
        <v>0.24</v>
      </c>
      <c r="AG309" s="88"/>
      <c r="AH309" s="88">
        <v>0.24</v>
      </c>
      <c r="AI309" s="88"/>
      <c r="AJ309" s="88"/>
      <c r="AK309" s="88">
        <v>0.24</v>
      </c>
      <c r="AL309" s="88"/>
      <c r="AM309" s="88">
        <v>0.24</v>
      </c>
      <c r="AN309" s="88"/>
      <c r="AO309" s="88">
        <v>0.24</v>
      </c>
      <c r="AP309" s="88"/>
      <c r="AQ309" s="196"/>
      <c r="AR309" s="206">
        <f t="shared" si="9"/>
        <v>2.8800000000000008</v>
      </c>
      <c r="AS309" s="142" t="s">
        <v>252</v>
      </c>
      <c r="AT309" s="6" t="s">
        <v>481</v>
      </c>
    </row>
    <row r="310" spans="1:46" ht="30">
      <c r="A310" s="40" t="s">
        <v>679</v>
      </c>
      <c r="B310" s="3" t="s">
        <v>24</v>
      </c>
      <c r="C310" s="180" t="s">
        <v>253</v>
      </c>
      <c r="D310" s="6" t="s">
        <v>482</v>
      </c>
      <c r="E310" s="27">
        <v>6907009366</v>
      </c>
      <c r="F310" s="3">
        <v>1</v>
      </c>
      <c r="G310" s="3">
        <v>0.8</v>
      </c>
      <c r="H310" s="3" t="s">
        <v>668</v>
      </c>
      <c r="I310" s="42" t="s">
        <v>711</v>
      </c>
      <c r="J310" s="170">
        <v>6.4</v>
      </c>
      <c r="K310" s="212">
        <f t="shared" si="10"/>
        <v>6</v>
      </c>
      <c r="L310" s="90"/>
      <c r="M310" s="87"/>
      <c r="N310" s="88"/>
      <c r="O310" s="88"/>
      <c r="P310" s="88"/>
      <c r="Q310" s="88">
        <v>0.8</v>
      </c>
      <c r="R310" s="88"/>
      <c r="S310" s="88">
        <v>0.8</v>
      </c>
      <c r="T310" s="88"/>
      <c r="U310" s="88"/>
      <c r="V310" s="88"/>
      <c r="W310" s="88"/>
      <c r="X310" s="88">
        <v>0.8</v>
      </c>
      <c r="Y310" s="88"/>
      <c r="Z310" s="88">
        <v>0.4</v>
      </c>
      <c r="AA310" s="88"/>
      <c r="AB310" s="88"/>
      <c r="AC310" s="88"/>
      <c r="AD310" s="88"/>
      <c r="AE310" s="88">
        <v>2.4</v>
      </c>
      <c r="AF310" s="88"/>
      <c r="AG310" s="88"/>
      <c r="AH310" s="88"/>
      <c r="AI310" s="88"/>
      <c r="AJ310" s="88"/>
      <c r="AK310" s="88"/>
      <c r="AL310" s="88">
        <v>0.8</v>
      </c>
      <c r="AM310" s="88"/>
      <c r="AN310" s="88"/>
      <c r="AO310" s="88"/>
      <c r="AP310" s="88"/>
      <c r="AQ310" s="196"/>
      <c r="AR310" s="206">
        <f t="shared" si="9"/>
        <v>6</v>
      </c>
      <c r="AS310" s="142" t="s">
        <v>253</v>
      </c>
      <c r="AT310" s="6" t="s">
        <v>482</v>
      </c>
    </row>
    <row r="311" spans="1:46" ht="30">
      <c r="A311" s="40" t="s">
        <v>679</v>
      </c>
      <c r="B311" s="3" t="s">
        <v>24</v>
      </c>
      <c r="C311" s="180" t="s">
        <v>254</v>
      </c>
      <c r="D311" s="6" t="s">
        <v>483</v>
      </c>
      <c r="E311" s="27">
        <v>6907010026</v>
      </c>
      <c r="F311" s="3">
        <v>1</v>
      </c>
      <c r="G311" s="3">
        <v>0.8</v>
      </c>
      <c r="H311" s="3" t="s">
        <v>668</v>
      </c>
      <c r="I311" s="42" t="s">
        <v>718</v>
      </c>
      <c r="J311" s="170">
        <v>6.4</v>
      </c>
      <c r="K311" s="212">
        <f t="shared" si="10"/>
        <v>5.6</v>
      </c>
      <c r="L311" s="90"/>
      <c r="M311" s="87"/>
      <c r="N311" s="88"/>
      <c r="O311" s="88"/>
      <c r="P311" s="88"/>
      <c r="Q311" s="88">
        <v>1.6</v>
      </c>
      <c r="R311" s="88"/>
      <c r="S311" s="88"/>
      <c r="T311" s="88"/>
      <c r="U311" s="88"/>
      <c r="V311" s="88"/>
      <c r="W311" s="88"/>
      <c r="X311" s="88">
        <v>1.6</v>
      </c>
      <c r="Y311" s="88"/>
      <c r="Z311" s="88"/>
      <c r="AA311" s="88"/>
      <c r="AB311" s="88"/>
      <c r="AC311" s="88"/>
      <c r="AD311" s="88"/>
      <c r="AE311" s="88">
        <v>0.8</v>
      </c>
      <c r="AF311" s="88"/>
      <c r="AG311" s="88"/>
      <c r="AH311" s="88"/>
      <c r="AI311" s="88"/>
      <c r="AJ311" s="88"/>
      <c r="AK311" s="88"/>
      <c r="AL311" s="88">
        <v>1.6</v>
      </c>
      <c r="AM311" s="88"/>
      <c r="AN311" s="88"/>
      <c r="AO311" s="88"/>
      <c r="AP311" s="88"/>
      <c r="AQ311" s="196"/>
      <c r="AR311" s="206">
        <f t="shared" si="9"/>
        <v>5.6</v>
      </c>
      <c r="AS311" s="142" t="s">
        <v>254</v>
      </c>
      <c r="AT311" s="6" t="s">
        <v>483</v>
      </c>
    </row>
    <row r="312" spans="1:46" ht="30">
      <c r="A312" s="40" t="s">
        <v>679</v>
      </c>
      <c r="B312" s="3" t="s">
        <v>24</v>
      </c>
      <c r="C312" s="180" t="s">
        <v>830</v>
      </c>
      <c r="D312" s="6" t="s">
        <v>484</v>
      </c>
      <c r="E312" s="27">
        <v>6908017634</v>
      </c>
      <c r="F312" s="3">
        <v>3</v>
      </c>
      <c r="G312" s="3">
        <v>1</v>
      </c>
      <c r="H312" s="3" t="s">
        <v>668</v>
      </c>
      <c r="I312" s="42" t="s">
        <v>1094</v>
      </c>
      <c r="J312" s="170">
        <v>3</v>
      </c>
      <c r="K312" s="182">
        <f t="shared" si="10"/>
        <v>3</v>
      </c>
      <c r="L312" s="90"/>
      <c r="M312" s="87"/>
      <c r="N312" s="88"/>
      <c r="O312" s="88"/>
      <c r="P312" s="88"/>
      <c r="Q312" s="88"/>
      <c r="R312" s="88"/>
      <c r="S312" s="88"/>
      <c r="T312" s="88">
        <v>3</v>
      </c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  <c r="AL312" s="88"/>
      <c r="AM312" s="88"/>
      <c r="AN312" s="88"/>
      <c r="AO312" s="88"/>
      <c r="AP312" s="88"/>
      <c r="AQ312" s="196"/>
      <c r="AR312" s="206">
        <f t="shared" si="9"/>
        <v>3</v>
      </c>
      <c r="AS312" s="142" t="s">
        <v>830</v>
      </c>
      <c r="AT312" s="6" t="s">
        <v>484</v>
      </c>
    </row>
    <row r="313" spans="1:46" ht="30">
      <c r="A313" s="40" t="s">
        <v>679</v>
      </c>
      <c r="B313" s="3" t="s">
        <v>24</v>
      </c>
      <c r="C313" s="180" t="s">
        <v>256</v>
      </c>
      <c r="D313" s="6" t="s">
        <v>485</v>
      </c>
      <c r="E313" s="27">
        <v>6907009528</v>
      </c>
      <c r="F313" s="3">
        <v>1</v>
      </c>
      <c r="G313" s="3">
        <v>0.11</v>
      </c>
      <c r="H313" s="3" t="s">
        <v>668</v>
      </c>
      <c r="I313" s="42" t="s">
        <v>709</v>
      </c>
      <c r="J313" s="170">
        <v>0.11</v>
      </c>
      <c r="K313" s="182">
        <f t="shared" si="10"/>
        <v>0</v>
      </c>
      <c r="L313" s="90"/>
      <c r="M313" s="87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8"/>
      <c r="AQ313" s="196"/>
      <c r="AR313" s="206">
        <f t="shared" si="9"/>
        <v>0</v>
      </c>
      <c r="AS313" s="142" t="s">
        <v>256</v>
      </c>
      <c r="AT313" s="6" t="s">
        <v>485</v>
      </c>
    </row>
    <row r="314" spans="1:46" ht="30">
      <c r="A314" s="40" t="s">
        <v>679</v>
      </c>
      <c r="B314" s="3" t="s">
        <v>24</v>
      </c>
      <c r="C314" s="180" t="s">
        <v>256</v>
      </c>
      <c r="D314" s="6" t="s">
        <v>405</v>
      </c>
      <c r="E314" s="27">
        <v>6907009528</v>
      </c>
      <c r="F314" s="3">
        <v>1</v>
      </c>
      <c r="G314" s="3">
        <v>0.11</v>
      </c>
      <c r="H314" s="3" t="s">
        <v>668</v>
      </c>
      <c r="I314" s="42" t="s">
        <v>709</v>
      </c>
      <c r="J314" s="170">
        <v>0.11</v>
      </c>
      <c r="K314" s="212">
        <f t="shared" si="10"/>
        <v>0</v>
      </c>
      <c r="L314" s="90"/>
      <c r="M314" s="87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88"/>
      <c r="AC314" s="88"/>
      <c r="AD314" s="88"/>
      <c r="AE314" s="88"/>
      <c r="AF314" s="88"/>
      <c r="AG314" s="88"/>
      <c r="AH314" s="88"/>
      <c r="AI314" s="88"/>
      <c r="AJ314" s="88"/>
      <c r="AK314" s="88"/>
      <c r="AL314" s="88"/>
      <c r="AM314" s="88"/>
      <c r="AN314" s="88"/>
      <c r="AO314" s="88"/>
      <c r="AP314" s="88"/>
      <c r="AQ314" s="196"/>
      <c r="AR314" s="206">
        <f t="shared" si="9"/>
        <v>0</v>
      </c>
      <c r="AS314" s="142" t="s">
        <v>256</v>
      </c>
      <c r="AT314" s="6" t="s">
        <v>405</v>
      </c>
    </row>
    <row r="315" spans="1:46" ht="30">
      <c r="A315" s="40" t="s">
        <v>679</v>
      </c>
      <c r="B315" s="3" t="s">
        <v>24</v>
      </c>
      <c r="C315" s="180" t="s">
        <v>256</v>
      </c>
      <c r="D315" s="6" t="s">
        <v>486</v>
      </c>
      <c r="E315" s="27">
        <v>6907009528</v>
      </c>
      <c r="F315" s="3">
        <v>1</v>
      </c>
      <c r="G315" s="3">
        <v>0.11</v>
      </c>
      <c r="H315" s="3" t="s">
        <v>668</v>
      </c>
      <c r="I315" s="42" t="s">
        <v>709</v>
      </c>
      <c r="J315" s="170">
        <v>0.11</v>
      </c>
      <c r="K315" s="182">
        <f t="shared" si="10"/>
        <v>0</v>
      </c>
      <c r="L315" s="90"/>
      <c r="M315" s="87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196"/>
      <c r="AR315" s="206">
        <f t="shared" si="9"/>
        <v>0</v>
      </c>
      <c r="AS315" s="142" t="s">
        <v>256</v>
      </c>
      <c r="AT315" s="6" t="s">
        <v>486</v>
      </c>
    </row>
    <row r="316" spans="1:46" ht="30">
      <c r="A316" s="40" t="s">
        <v>679</v>
      </c>
      <c r="B316" s="3" t="s">
        <v>24</v>
      </c>
      <c r="C316" s="184" t="s">
        <v>691</v>
      </c>
      <c r="D316" s="11" t="s">
        <v>692</v>
      </c>
      <c r="E316" s="27">
        <v>6950209883</v>
      </c>
      <c r="F316" s="3" t="s">
        <v>668</v>
      </c>
      <c r="G316" s="3" t="s">
        <v>668</v>
      </c>
      <c r="H316" s="3" t="s">
        <v>693</v>
      </c>
      <c r="I316" s="42" t="s">
        <v>711</v>
      </c>
      <c r="J316" s="214"/>
      <c r="K316" s="212">
        <f t="shared" si="10"/>
        <v>0</v>
      </c>
      <c r="L316" s="90"/>
      <c r="M316" s="87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  <c r="AA316" s="88"/>
      <c r="AB316" s="88"/>
      <c r="AC316" s="88"/>
      <c r="AD316" s="88"/>
      <c r="AE316" s="88"/>
      <c r="AF316" s="88"/>
      <c r="AG316" s="88"/>
      <c r="AH316" s="88"/>
      <c r="AI316" s="88"/>
      <c r="AJ316" s="88"/>
      <c r="AK316" s="88"/>
      <c r="AL316" s="88"/>
      <c r="AM316" s="88"/>
      <c r="AN316" s="88"/>
      <c r="AO316" s="88"/>
      <c r="AP316" s="88"/>
      <c r="AQ316" s="196"/>
      <c r="AR316" s="206">
        <f t="shared" si="9"/>
        <v>0</v>
      </c>
      <c r="AS316" s="14" t="s">
        <v>691</v>
      </c>
      <c r="AT316" s="11" t="s">
        <v>692</v>
      </c>
    </row>
    <row r="317" spans="1:46" ht="30">
      <c r="A317" s="40" t="s">
        <v>679</v>
      </c>
      <c r="B317" s="3" t="s">
        <v>24</v>
      </c>
      <c r="C317" s="180" t="s">
        <v>257</v>
      </c>
      <c r="D317" s="6" t="s">
        <v>487</v>
      </c>
      <c r="E317" s="3"/>
      <c r="F317" s="3">
        <v>1</v>
      </c>
      <c r="G317" s="3">
        <v>0.8</v>
      </c>
      <c r="H317" s="3" t="s">
        <v>668</v>
      </c>
      <c r="I317" s="42" t="s">
        <v>717</v>
      </c>
      <c r="J317" s="170">
        <v>3.2549999999999999</v>
      </c>
      <c r="K317" s="212">
        <f t="shared" si="10"/>
        <v>3.2</v>
      </c>
      <c r="L317" s="90"/>
      <c r="M317" s="87"/>
      <c r="N317" s="88"/>
      <c r="O317" s="88"/>
      <c r="P317" s="88"/>
      <c r="Q317" s="88"/>
      <c r="R317" s="88">
        <v>0.8</v>
      </c>
      <c r="S317" s="88"/>
      <c r="T317" s="88"/>
      <c r="U317" s="88"/>
      <c r="V317" s="88"/>
      <c r="W317" s="88"/>
      <c r="X317" s="88"/>
      <c r="Y317" s="88">
        <v>1.6</v>
      </c>
      <c r="Z317" s="88"/>
      <c r="AA317" s="88"/>
      <c r="AB317" s="88"/>
      <c r="AC317" s="88"/>
      <c r="AD317" s="88"/>
      <c r="AE317" s="88"/>
      <c r="AF317" s="88">
        <v>0.8</v>
      </c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196"/>
      <c r="AR317" s="206">
        <f t="shared" si="9"/>
        <v>3.2</v>
      </c>
      <c r="AS317" s="142" t="s">
        <v>257</v>
      </c>
      <c r="AT317" s="6" t="s">
        <v>487</v>
      </c>
    </row>
    <row r="318" spans="1:46" ht="30">
      <c r="A318" s="40" t="s">
        <v>679</v>
      </c>
      <c r="B318" s="3" t="s">
        <v>24</v>
      </c>
      <c r="C318" s="252" t="s">
        <v>258</v>
      </c>
      <c r="D318" s="6" t="s">
        <v>488</v>
      </c>
      <c r="E318" s="3"/>
      <c r="F318" s="3">
        <v>2</v>
      </c>
      <c r="G318" s="3">
        <v>0.8</v>
      </c>
      <c r="H318" s="3" t="s">
        <v>668</v>
      </c>
      <c r="I318" s="42" t="s">
        <v>717</v>
      </c>
      <c r="J318" s="170">
        <v>6</v>
      </c>
      <c r="K318" s="212">
        <f t="shared" si="10"/>
        <v>4.5</v>
      </c>
      <c r="L318" s="90"/>
      <c r="M318" s="87"/>
      <c r="N318" s="88"/>
      <c r="O318" s="88"/>
      <c r="P318" s="88"/>
      <c r="Q318" s="88"/>
      <c r="R318" s="88"/>
      <c r="S318" s="88"/>
      <c r="T318" s="88">
        <v>1.6</v>
      </c>
      <c r="U318" s="88"/>
      <c r="V318" s="88"/>
      <c r="W318" s="88"/>
      <c r="X318" s="88"/>
      <c r="Y318" s="88">
        <v>0.8</v>
      </c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  <c r="AK318" s="88">
        <v>1.6</v>
      </c>
      <c r="AL318" s="88"/>
      <c r="AM318" s="88">
        <v>0.5</v>
      </c>
      <c r="AN318" s="88"/>
      <c r="AO318" s="88"/>
      <c r="AP318" s="88"/>
      <c r="AQ318" s="196"/>
      <c r="AR318" s="206">
        <f t="shared" si="9"/>
        <v>4.5</v>
      </c>
      <c r="AS318" s="143" t="s">
        <v>258</v>
      </c>
      <c r="AT318" s="6" t="s">
        <v>488</v>
      </c>
    </row>
    <row r="319" spans="1:46" ht="33.75" customHeight="1">
      <c r="A319" s="40" t="s">
        <v>679</v>
      </c>
      <c r="B319" s="3" t="s">
        <v>24</v>
      </c>
      <c r="C319" s="252" t="s">
        <v>1163</v>
      </c>
      <c r="D319" s="6" t="s">
        <v>821</v>
      </c>
      <c r="E319" s="3">
        <v>2540167061</v>
      </c>
      <c r="F319" s="3"/>
      <c r="G319" s="3"/>
      <c r="H319" s="3"/>
      <c r="I319" s="42" t="s">
        <v>713</v>
      </c>
      <c r="J319" s="170">
        <v>33.417999999999999</v>
      </c>
      <c r="K319" s="212">
        <f t="shared" si="10"/>
        <v>8.5</v>
      </c>
      <c r="L319" s="90"/>
      <c r="M319" s="87"/>
      <c r="N319" s="88"/>
      <c r="O319" s="88"/>
      <c r="P319" s="88"/>
      <c r="Q319" s="88"/>
      <c r="R319" s="88">
        <v>3</v>
      </c>
      <c r="S319" s="88"/>
      <c r="T319" s="88"/>
      <c r="U319" s="88"/>
      <c r="V319" s="88"/>
      <c r="W319" s="88">
        <v>2</v>
      </c>
      <c r="X319" s="88"/>
      <c r="Y319" s="88"/>
      <c r="Z319" s="88"/>
      <c r="AA319" s="88"/>
      <c r="AB319" s="88"/>
      <c r="AC319" s="88"/>
      <c r="AD319" s="88"/>
      <c r="AE319" s="88"/>
      <c r="AF319" s="88"/>
      <c r="AG319" s="88">
        <v>1.5</v>
      </c>
      <c r="AH319" s="88"/>
      <c r="AI319" s="153"/>
      <c r="AJ319" s="88"/>
      <c r="AK319" s="88">
        <v>2</v>
      </c>
      <c r="AL319" s="88"/>
      <c r="AM319" s="88"/>
      <c r="AN319" s="88"/>
      <c r="AO319" s="88"/>
      <c r="AP319" s="88"/>
      <c r="AQ319" s="196"/>
      <c r="AR319" s="206">
        <f t="shared" si="9"/>
        <v>8.5</v>
      </c>
      <c r="AS319" s="143" t="s">
        <v>952</v>
      </c>
      <c r="AT319" s="6" t="s">
        <v>821</v>
      </c>
    </row>
    <row r="320" spans="1:46" ht="33.75" customHeight="1">
      <c r="A320" s="40" t="s">
        <v>679</v>
      </c>
      <c r="B320" s="3" t="s">
        <v>24</v>
      </c>
      <c r="C320" s="252" t="s">
        <v>953</v>
      </c>
      <c r="D320" s="6" t="s">
        <v>954</v>
      </c>
      <c r="E320" s="3">
        <v>6908018042</v>
      </c>
      <c r="F320" s="3"/>
      <c r="G320" s="3"/>
      <c r="H320" s="3"/>
      <c r="I320" s="283" t="s">
        <v>1173</v>
      </c>
      <c r="J320" s="220"/>
      <c r="K320" s="212">
        <f t="shared" si="10"/>
        <v>0</v>
      </c>
      <c r="L320" s="90"/>
      <c r="M320" s="87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153"/>
      <c r="AJ320" s="88"/>
      <c r="AK320" s="88"/>
      <c r="AL320" s="88"/>
      <c r="AM320" s="88"/>
      <c r="AN320" s="88"/>
      <c r="AO320" s="88"/>
      <c r="AP320" s="88"/>
      <c r="AQ320" s="196"/>
      <c r="AR320" s="206">
        <f t="shared" si="9"/>
        <v>0</v>
      </c>
      <c r="AS320" s="8" t="s">
        <v>953</v>
      </c>
      <c r="AT320" s="6" t="s">
        <v>954</v>
      </c>
    </row>
    <row r="321" spans="1:46" ht="33.75" customHeight="1">
      <c r="A321" s="40" t="s">
        <v>679</v>
      </c>
      <c r="B321" s="3" t="s">
        <v>24</v>
      </c>
      <c r="C321" s="252" t="s">
        <v>953</v>
      </c>
      <c r="D321" s="6" t="s">
        <v>1174</v>
      </c>
      <c r="E321" s="3">
        <v>6908018042</v>
      </c>
      <c r="F321" s="3"/>
      <c r="G321" s="74">
        <v>0.8</v>
      </c>
      <c r="H321" s="74" t="s">
        <v>668</v>
      </c>
      <c r="I321" s="56" t="s">
        <v>860</v>
      </c>
      <c r="J321" s="220"/>
      <c r="K321" s="212">
        <f t="shared" si="10"/>
        <v>0.8</v>
      </c>
      <c r="L321" s="90"/>
      <c r="M321" s="87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  <c r="AF321" s="88"/>
      <c r="AG321" s="88"/>
      <c r="AH321" s="88">
        <v>0.8</v>
      </c>
      <c r="AI321" s="153"/>
      <c r="AJ321" s="88"/>
      <c r="AK321" s="88"/>
      <c r="AL321" s="88"/>
      <c r="AM321" s="88"/>
      <c r="AN321" s="88"/>
      <c r="AO321" s="88"/>
      <c r="AP321" s="88"/>
      <c r="AQ321" s="196"/>
      <c r="AR321" s="206">
        <f t="shared" si="9"/>
        <v>0.8</v>
      </c>
      <c r="AS321" s="8" t="s">
        <v>953</v>
      </c>
      <c r="AT321" s="6" t="s">
        <v>955</v>
      </c>
    </row>
    <row r="322" spans="1:46" ht="43.5" customHeight="1">
      <c r="A322" s="40" t="s">
        <v>679</v>
      </c>
      <c r="B322" s="3" t="s">
        <v>24</v>
      </c>
      <c r="C322" s="252" t="s">
        <v>958</v>
      </c>
      <c r="D322" s="6" t="s">
        <v>957</v>
      </c>
      <c r="E322" s="3">
        <v>6907006630</v>
      </c>
      <c r="F322" s="3"/>
      <c r="G322" s="74"/>
      <c r="H322" s="74"/>
      <c r="I322" s="56" t="s">
        <v>959</v>
      </c>
      <c r="J322" s="213">
        <v>1</v>
      </c>
      <c r="K322" s="212">
        <f t="shared" si="10"/>
        <v>0</v>
      </c>
      <c r="L322" s="90"/>
      <c r="M322" s="87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153"/>
      <c r="AJ322" s="88"/>
      <c r="AK322" s="88"/>
      <c r="AL322" s="88"/>
      <c r="AM322" s="88"/>
      <c r="AN322" s="88"/>
      <c r="AO322" s="88"/>
      <c r="AP322" s="88"/>
      <c r="AQ322" s="196"/>
      <c r="AR322" s="206">
        <f t="shared" si="9"/>
        <v>0</v>
      </c>
      <c r="AS322" s="143" t="s">
        <v>958</v>
      </c>
      <c r="AT322" s="6" t="s">
        <v>957</v>
      </c>
    </row>
    <row r="323" spans="1:46" ht="33.75" customHeight="1">
      <c r="A323" s="40" t="s">
        <v>679</v>
      </c>
      <c r="B323" s="3" t="s">
        <v>962</v>
      </c>
      <c r="C323" s="252" t="s">
        <v>960</v>
      </c>
      <c r="D323" s="6" t="s">
        <v>961</v>
      </c>
      <c r="E323" s="3">
        <v>6907004390</v>
      </c>
      <c r="F323" s="3"/>
      <c r="G323" s="74"/>
      <c r="H323" s="74"/>
      <c r="I323" s="56" t="s">
        <v>959</v>
      </c>
      <c r="J323" s="213">
        <v>1</v>
      </c>
      <c r="K323" s="212">
        <f t="shared" si="10"/>
        <v>0</v>
      </c>
      <c r="L323" s="90"/>
      <c r="M323" s="87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153"/>
      <c r="AJ323" s="88"/>
      <c r="AK323" s="88"/>
      <c r="AL323" s="88"/>
      <c r="AM323" s="88"/>
      <c r="AN323" s="88"/>
      <c r="AO323" s="88"/>
      <c r="AP323" s="88"/>
      <c r="AQ323" s="196"/>
      <c r="AR323" s="206">
        <f t="shared" si="9"/>
        <v>0</v>
      </c>
      <c r="AS323" s="143" t="s">
        <v>960</v>
      </c>
      <c r="AT323" s="6" t="s">
        <v>961</v>
      </c>
    </row>
    <row r="324" spans="1:46" ht="60.75" customHeight="1">
      <c r="A324" s="40" t="s">
        <v>679</v>
      </c>
      <c r="B324" s="3" t="s">
        <v>24</v>
      </c>
      <c r="C324" s="180" t="s">
        <v>259</v>
      </c>
      <c r="D324" s="6"/>
      <c r="E324" s="3"/>
      <c r="F324" s="150" t="s">
        <v>677</v>
      </c>
      <c r="G324" s="3">
        <v>0.8</v>
      </c>
      <c r="H324" s="3"/>
      <c r="I324" s="42" t="s">
        <v>718</v>
      </c>
      <c r="J324" s="214"/>
      <c r="K324" s="212">
        <f t="shared" si="10"/>
        <v>0</v>
      </c>
      <c r="L324" s="90"/>
      <c r="M324" s="87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196"/>
      <c r="AR324" s="206">
        <f t="shared" si="9"/>
        <v>0</v>
      </c>
      <c r="AS324" s="142" t="s">
        <v>259</v>
      </c>
      <c r="AT324" s="6"/>
    </row>
    <row r="325" spans="1:46" ht="30">
      <c r="A325" s="40" t="s">
        <v>679</v>
      </c>
      <c r="B325" s="3" t="s">
        <v>24</v>
      </c>
      <c r="C325" s="180" t="s">
        <v>1004</v>
      </c>
      <c r="D325" s="6" t="s">
        <v>489</v>
      </c>
      <c r="E325" s="3"/>
      <c r="F325" s="3">
        <v>7</v>
      </c>
      <c r="G325" s="3">
        <v>0.8</v>
      </c>
      <c r="H325" s="3" t="s">
        <v>668</v>
      </c>
      <c r="I325" s="42" t="s">
        <v>718</v>
      </c>
      <c r="J325" s="170">
        <v>9.4</v>
      </c>
      <c r="K325" s="182">
        <f t="shared" si="10"/>
        <v>16.8</v>
      </c>
      <c r="L325" s="90"/>
      <c r="M325" s="87"/>
      <c r="N325" s="88"/>
      <c r="O325" s="88"/>
      <c r="P325" s="88">
        <v>2.4</v>
      </c>
      <c r="Q325" s="88"/>
      <c r="R325" s="88"/>
      <c r="S325" s="88">
        <v>4.8</v>
      </c>
      <c r="T325" s="88"/>
      <c r="U325" s="88"/>
      <c r="V325" s="88"/>
      <c r="W325" s="88">
        <v>4.8</v>
      </c>
      <c r="X325" s="88"/>
      <c r="Y325" s="88"/>
      <c r="Z325" s="88">
        <v>4.8</v>
      </c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196"/>
      <c r="AR325" s="206">
        <f t="shared" si="9"/>
        <v>16.8</v>
      </c>
      <c r="AS325" s="180" t="s">
        <v>1004</v>
      </c>
      <c r="AT325" s="6" t="s">
        <v>489</v>
      </c>
    </row>
    <row r="326" spans="1:46" ht="30">
      <c r="A326" s="40" t="s">
        <v>679</v>
      </c>
      <c r="B326" s="3" t="s">
        <v>24</v>
      </c>
      <c r="C326" s="184" t="s">
        <v>1004</v>
      </c>
      <c r="D326" s="6" t="s">
        <v>490</v>
      </c>
      <c r="E326" s="3"/>
      <c r="F326" s="3">
        <v>2</v>
      </c>
      <c r="G326" s="3">
        <v>0.8</v>
      </c>
      <c r="H326" s="3" t="s">
        <v>668</v>
      </c>
      <c r="I326" s="42" t="s">
        <v>718</v>
      </c>
      <c r="J326" s="170">
        <v>33.770000000000003</v>
      </c>
      <c r="K326" s="212">
        <f t="shared" si="10"/>
        <v>17.25</v>
      </c>
      <c r="L326" s="90"/>
      <c r="M326" s="87"/>
      <c r="N326" s="88"/>
      <c r="O326" s="88"/>
      <c r="P326" s="88">
        <v>0.75</v>
      </c>
      <c r="Q326" s="88"/>
      <c r="R326" s="88"/>
      <c r="S326" s="88">
        <v>0.75</v>
      </c>
      <c r="T326" s="88"/>
      <c r="U326" s="88"/>
      <c r="V326" s="88"/>
      <c r="W326" s="88">
        <v>0.75</v>
      </c>
      <c r="X326" s="88"/>
      <c r="Y326" s="88"/>
      <c r="Z326" s="88">
        <v>4.5</v>
      </c>
      <c r="AA326" s="88"/>
      <c r="AB326" s="88"/>
      <c r="AC326" s="88"/>
      <c r="AD326" s="88">
        <v>0.75</v>
      </c>
      <c r="AE326" s="88"/>
      <c r="AF326" s="88"/>
      <c r="AG326" s="88">
        <v>4.5</v>
      </c>
      <c r="AH326" s="88"/>
      <c r="AI326" s="88"/>
      <c r="AJ326" s="88"/>
      <c r="AK326" s="88">
        <v>4.5</v>
      </c>
      <c r="AL326" s="88"/>
      <c r="AM326" s="88"/>
      <c r="AN326" s="88">
        <v>0.75</v>
      </c>
      <c r="AO326" s="88"/>
      <c r="AP326" s="88"/>
      <c r="AQ326" s="196"/>
      <c r="AR326" s="206">
        <f t="shared" si="9"/>
        <v>17.25</v>
      </c>
      <c r="AS326" s="144" t="s">
        <v>1004</v>
      </c>
      <c r="AT326" s="6" t="s">
        <v>490</v>
      </c>
    </row>
    <row r="327" spans="1:46" ht="30">
      <c r="A327" s="40" t="s">
        <v>679</v>
      </c>
      <c r="B327" s="3" t="s">
        <v>24</v>
      </c>
      <c r="C327" s="184"/>
      <c r="D327" s="6" t="s">
        <v>491</v>
      </c>
      <c r="E327" s="3"/>
      <c r="F327" s="3">
        <v>6</v>
      </c>
      <c r="G327" s="3">
        <v>0.75</v>
      </c>
      <c r="H327" s="3" t="s">
        <v>668</v>
      </c>
      <c r="I327" s="42" t="s">
        <v>718</v>
      </c>
      <c r="J327" s="214"/>
      <c r="K327" s="212">
        <f t="shared" si="10"/>
        <v>6</v>
      </c>
      <c r="L327" s="90"/>
      <c r="M327" s="87"/>
      <c r="N327" s="88"/>
      <c r="O327" s="88"/>
      <c r="P327" s="88"/>
      <c r="Q327" s="88"/>
      <c r="R327" s="88"/>
      <c r="S327" s="88">
        <v>4.5</v>
      </c>
      <c r="T327" s="88"/>
      <c r="U327" s="88"/>
      <c r="V327" s="88"/>
      <c r="W327" s="88"/>
      <c r="X327" s="88"/>
      <c r="Y327" s="88"/>
      <c r="Z327" s="88">
        <v>0.75</v>
      </c>
      <c r="AA327" s="88"/>
      <c r="AB327" s="88"/>
      <c r="AC327" s="88"/>
      <c r="AD327" s="88"/>
      <c r="AE327" s="88"/>
      <c r="AF327" s="88"/>
      <c r="AG327" s="88">
        <v>0.75</v>
      </c>
      <c r="AH327" s="88"/>
      <c r="AI327" s="88"/>
      <c r="AJ327" s="88"/>
      <c r="AK327" s="88"/>
      <c r="AL327" s="88"/>
      <c r="AM327" s="88"/>
      <c r="AN327" s="88"/>
      <c r="AO327" s="88"/>
      <c r="AP327" s="88"/>
      <c r="AQ327" s="196"/>
      <c r="AR327" s="206">
        <f t="shared" si="9"/>
        <v>6</v>
      </c>
      <c r="AS327" s="144"/>
      <c r="AT327" s="6" t="s">
        <v>491</v>
      </c>
    </row>
    <row r="328" spans="1:46" ht="28.5" customHeight="1">
      <c r="A328" s="40" t="s">
        <v>679</v>
      </c>
      <c r="B328" s="3" t="s">
        <v>24</v>
      </c>
      <c r="C328" s="184" t="s">
        <v>1004</v>
      </c>
      <c r="D328" s="6" t="s">
        <v>492</v>
      </c>
      <c r="E328" s="3"/>
      <c r="F328" s="3">
        <v>1</v>
      </c>
      <c r="G328" s="3">
        <v>0.8</v>
      </c>
      <c r="H328" s="3" t="s">
        <v>668</v>
      </c>
      <c r="I328" s="42" t="s">
        <v>711</v>
      </c>
      <c r="J328" s="296">
        <v>0.5</v>
      </c>
      <c r="K328" s="297">
        <f t="shared" si="10"/>
        <v>0.8</v>
      </c>
      <c r="L328" s="90"/>
      <c r="M328" s="87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88"/>
      <c r="AC328" s="88"/>
      <c r="AD328" s="88"/>
      <c r="AE328" s="88"/>
      <c r="AF328" s="88">
        <v>0.8</v>
      </c>
      <c r="AG328" s="88"/>
      <c r="AH328" s="88"/>
      <c r="AI328" s="88"/>
      <c r="AJ328" s="88"/>
      <c r="AK328" s="88"/>
      <c r="AL328" s="88"/>
      <c r="AM328" s="88"/>
      <c r="AN328" s="88"/>
      <c r="AO328" s="88"/>
      <c r="AP328" s="88"/>
      <c r="AQ328" s="196"/>
      <c r="AR328" s="206">
        <f t="shared" si="9"/>
        <v>0.8</v>
      </c>
      <c r="AS328" s="144" t="s">
        <v>1004</v>
      </c>
      <c r="AT328" s="6" t="s">
        <v>492</v>
      </c>
    </row>
    <row r="329" spans="1:46" ht="31.5" customHeight="1">
      <c r="A329" s="40" t="s">
        <v>679</v>
      </c>
      <c r="B329" s="3" t="s">
        <v>24</v>
      </c>
      <c r="C329" s="250" t="s">
        <v>260</v>
      </c>
      <c r="D329" s="6" t="s">
        <v>493</v>
      </c>
      <c r="E329" s="3"/>
      <c r="F329" s="3" t="s">
        <v>668</v>
      </c>
      <c r="G329" s="3" t="s">
        <v>668</v>
      </c>
      <c r="H329" s="6" t="s">
        <v>672</v>
      </c>
      <c r="I329" s="42" t="s">
        <v>709</v>
      </c>
      <c r="J329" s="170">
        <v>2</v>
      </c>
      <c r="K329" s="212">
        <f t="shared" si="10"/>
        <v>1.5</v>
      </c>
      <c r="L329" s="90"/>
      <c r="M329" s="87"/>
      <c r="N329" s="88"/>
      <c r="O329" s="88"/>
      <c r="P329" s="88"/>
      <c r="Q329" s="88"/>
      <c r="R329" s="88"/>
      <c r="S329" s="88">
        <v>0.2</v>
      </c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>
        <v>0.5</v>
      </c>
      <c r="AH329" s="88"/>
      <c r="AI329" s="88"/>
      <c r="AJ329" s="88"/>
      <c r="AK329" s="88"/>
      <c r="AL329" s="88"/>
      <c r="AM329" s="88"/>
      <c r="AN329" s="88">
        <v>0.8</v>
      </c>
      <c r="AO329" s="88"/>
      <c r="AP329" s="88"/>
      <c r="AQ329" s="196"/>
      <c r="AR329" s="206">
        <f t="shared" si="9"/>
        <v>1.5</v>
      </c>
      <c r="AS329" s="168" t="s">
        <v>260</v>
      </c>
      <c r="AT329" s="6" t="s">
        <v>493</v>
      </c>
    </row>
    <row r="330" spans="1:46" ht="30">
      <c r="A330" s="40" t="s">
        <v>679</v>
      </c>
      <c r="B330" s="3" t="s">
        <v>24</v>
      </c>
      <c r="C330" s="180" t="s">
        <v>831</v>
      </c>
      <c r="D330" s="6" t="s">
        <v>494</v>
      </c>
      <c r="E330" s="26">
        <v>6907000853</v>
      </c>
      <c r="F330" s="3">
        <v>1</v>
      </c>
      <c r="G330" s="3">
        <v>8</v>
      </c>
      <c r="H330" s="3" t="s">
        <v>668</v>
      </c>
      <c r="I330" s="42" t="s">
        <v>711</v>
      </c>
      <c r="J330" s="170">
        <v>14.3</v>
      </c>
      <c r="K330" s="182">
        <f t="shared" si="10"/>
        <v>14.3</v>
      </c>
      <c r="L330" s="90"/>
      <c r="M330" s="87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>
        <v>8</v>
      </c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88"/>
      <c r="AK330" s="88"/>
      <c r="AL330" s="88"/>
      <c r="AM330" s="88"/>
      <c r="AN330" s="88">
        <v>6.3</v>
      </c>
      <c r="AO330" s="88"/>
      <c r="AP330" s="88"/>
      <c r="AQ330" s="196"/>
      <c r="AR330" s="206">
        <f t="shared" ref="AR330:AR409" si="11">K330</f>
        <v>14.3</v>
      </c>
      <c r="AS330" s="142" t="s">
        <v>831</v>
      </c>
      <c r="AT330" s="6" t="s">
        <v>494</v>
      </c>
    </row>
    <row r="331" spans="1:46" ht="30.75" customHeight="1">
      <c r="A331" s="40" t="s">
        <v>679</v>
      </c>
      <c r="B331" s="3" t="s">
        <v>24</v>
      </c>
      <c r="C331" s="250" t="s">
        <v>262</v>
      </c>
      <c r="D331" s="6" t="s">
        <v>495</v>
      </c>
      <c r="E331" s="25">
        <v>6900000364</v>
      </c>
      <c r="F331" s="3">
        <v>2</v>
      </c>
      <c r="G331" s="3">
        <v>0.8</v>
      </c>
      <c r="H331" s="3" t="s">
        <v>668</v>
      </c>
      <c r="I331" s="42" t="s">
        <v>709</v>
      </c>
      <c r="J331" s="170">
        <v>3</v>
      </c>
      <c r="K331" s="182">
        <f t="shared" si="10"/>
        <v>2.4000000000000004</v>
      </c>
      <c r="L331" s="90"/>
      <c r="M331" s="87"/>
      <c r="N331" s="88"/>
      <c r="O331" s="88"/>
      <c r="P331" s="88"/>
      <c r="Q331" s="88"/>
      <c r="R331" s="88"/>
      <c r="S331" s="88">
        <v>1.6</v>
      </c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>
        <v>0.8</v>
      </c>
      <c r="AH331" s="88"/>
      <c r="AI331" s="88"/>
      <c r="AJ331" s="88"/>
      <c r="AK331" s="88"/>
      <c r="AL331" s="88"/>
      <c r="AM331" s="88"/>
      <c r="AN331" s="88"/>
      <c r="AO331" s="88"/>
      <c r="AP331" s="88"/>
      <c r="AQ331" s="196"/>
      <c r="AR331" s="206">
        <f t="shared" si="11"/>
        <v>2.4000000000000004</v>
      </c>
      <c r="AS331" s="168" t="s">
        <v>262</v>
      </c>
      <c r="AT331" s="6" t="s">
        <v>495</v>
      </c>
    </row>
    <row r="332" spans="1:46" ht="30.75" customHeight="1">
      <c r="A332" s="40" t="s">
        <v>679</v>
      </c>
      <c r="B332" s="3" t="s">
        <v>24</v>
      </c>
      <c r="C332" s="250" t="s">
        <v>263</v>
      </c>
      <c r="D332" s="6" t="s">
        <v>496</v>
      </c>
      <c r="E332" s="3"/>
      <c r="F332" s="3">
        <v>2</v>
      </c>
      <c r="G332" s="3">
        <v>0.8</v>
      </c>
      <c r="H332" s="3" t="s">
        <v>668</v>
      </c>
      <c r="I332" s="42" t="s">
        <v>711</v>
      </c>
      <c r="J332" s="170">
        <v>1.6</v>
      </c>
      <c r="K332" s="182">
        <f t="shared" si="10"/>
        <v>1.6</v>
      </c>
      <c r="L332" s="90"/>
      <c r="M332" s="87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88"/>
      <c r="AK332" s="88"/>
      <c r="AL332" s="88"/>
      <c r="AM332" s="88"/>
      <c r="AN332" s="88">
        <v>1.6</v>
      </c>
      <c r="AO332" s="88"/>
      <c r="AP332" s="88"/>
      <c r="AQ332" s="196"/>
      <c r="AR332" s="206">
        <f t="shared" si="11"/>
        <v>1.6</v>
      </c>
      <c r="AS332" s="168" t="s">
        <v>263</v>
      </c>
      <c r="AT332" s="6" t="s">
        <v>496</v>
      </c>
    </row>
    <row r="333" spans="1:46" ht="36" customHeight="1">
      <c r="A333" s="40" t="s">
        <v>679</v>
      </c>
      <c r="B333" s="3" t="s">
        <v>24</v>
      </c>
      <c r="C333" s="250" t="s">
        <v>1003</v>
      </c>
      <c r="D333" s="6" t="s">
        <v>497</v>
      </c>
      <c r="E333" s="3">
        <v>6905041501</v>
      </c>
      <c r="F333" s="3">
        <v>1</v>
      </c>
      <c r="G333" s="3">
        <v>0.8</v>
      </c>
      <c r="H333" s="3" t="s">
        <v>668</v>
      </c>
      <c r="I333" s="42" t="s">
        <v>711</v>
      </c>
      <c r="J333" s="170">
        <v>4.5</v>
      </c>
      <c r="K333" s="212">
        <f t="shared" si="10"/>
        <v>1.6</v>
      </c>
      <c r="L333" s="90"/>
      <c r="M333" s="87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>
        <v>1.6</v>
      </c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196"/>
      <c r="AR333" s="206">
        <f t="shared" si="11"/>
        <v>1.6</v>
      </c>
      <c r="AS333" s="168" t="s">
        <v>1003</v>
      </c>
      <c r="AT333" s="6" t="s">
        <v>497</v>
      </c>
    </row>
    <row r="334" spans="1:46" ht="30">
      <c r="A334" s="40" t="s">
        <v>679</v>
      </c>
      <c r="B334" s="3"/>
      <c r="C334" s="250" t="s">
        <v>1122</v>
      </c>
      <c r="D334" s="6" t="s">
        <v>1123</v>
      </c>
      <c r="E334" s="3"/>
      <c r="F334" s="3">
        <v>3</v>
      </c>
      <c r="G334" s="3">
        <v>0.8</v>
      </c>
      <c r="H334" s="3" t="s">
        <v>668</v>
      </c>
      <c r="I334" s="42" t="s">
        <v>718</v>
      </c>
      <c r="J334" s="170">
        <v>9.6</v>
      </c>
      <c r="K334" s="182">
        <f t="shared" si="10"/>
        <v>9.6</v>
      </c>
      <c r="L334" s="90"/>
      <c r="M334" s="87"/>
      <c r="N334" s="88"/>
      <c r="O334" s="88"/>
      <c r="P334" s="88">
        <v>2.4</v>
      </c>
      <c r="Q334" s="88"/>
      <c r="R334" s="88"/>
      <c r="S334" s="88"/>
      <c r="T334" s="88"/>
      <c r="U334" s="88"/>
      <c r="V334" s="88"/>
      <c r="W334" s="88">
        <v>2.4</v>
      </c>
      <c r="X334" s="88"/>
      <c r="Y334" s="88"/>
      <c r="Z334" s="88"/>
      <c r="AA334" s="88"/>
      <c r="AB334" s="88"/>
      <c r="AC334" s="88"/>
      <c r="AD334" s="88">
        <v>2.4</v>
      </c>
      <c r="AE334" s="88"/>
      <c r="AF334" s="88"/>
      <c r="AG334" s="88"/>
      <c r="AH334" s="88"/>
      <c r="AI334" s="88"/>
      <c r="AJ334" s="88"/>
      <c r="AK334" s="88">
        <v>2.4</v>
      </c>
      <c r="AL334" s="88"/>
      <c r="AM334" s="88"/>
      <c r="AN334" s="88"/>
      <c r="AO334" s="88"/>
      <c r="AP334" s="88"/>
      <c r="AQ334" s="196"/>
      <c r="AR334" s="206">
        <f t="shared" si="11"/>
        <v>9.6</v>
      </c>
      <c r="AS334" s="168" t="s">
        <v>265</v>
      </c>
      <c r="AT334" s="6" t="s">
        <v>900</v>
      </c>
    </row>
    <row r="335" spans="1:46" ht="30">
      <c r="A335" s="40" t="s">
        <v>679</v>
      </c>
      <c r="B335" s="6" t="s">
        <v>747</v>
      </c>
      <c r="C335" s="250" t="s">
        <v>266</v>
      </c>
      <c r="D335" s="6" t="s">
        <v>499</v>
      </c>
      <c r="E335" s="25">
        <v>690701001</v>
      </c>
      <c r="F335" s="3">
        <v>1</v>
      </c>
      <c r="G335" s="3">
        <v>0.6</v>
      </c>
      <c r="H335" s="3" t="s">
        <v>668</v>
      </c>
      <c r="I335" s="42" t="s">
        <v>711</v>
      </c>
      <c r="J335" s="170">
        <v>0.66700000000000004</v>
      </c>
      <c r="K335" s="212">
        <f t="shared" si="10"/>
        <v>0</v>
      </c>
      <c r="L335" s="90"/>
      <c r="M335" s="87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196"/>
      <c r="AR335" s="206">
        <f t="shared" si="11"/>
        <v>0</v>
      </c>
      <c r="AS335" s="168" t="s">
        <v>266</v>
      </c>
      <c r="AT335" s="6" t="s">
        <v>499</v>
      </c>
    </row>
    <row r="336" spans="1:46" ht="39.75" customHeight="1">
      <c r="A336" s="40" t="s">
        <v>679</v>
      </c>
      <c r="B336" s="3" t="s">
        <v>24</v>
      </c>
      <c r="C336" s="250" t="s">
        <v>267</v>
      </c>
      <c r="D336" s="6" t="s">
        <v>500</v>
      </c>
      <c r="E336" s="25">
        <v>7708670340</v>
      </c>
      <c r="F336" s="3" t="s">
        <v>668</v>
      </c>
      <c r="G336" s="3" t="s">
        <v>668</v>
      </c>
      <c r="H336" s="3" t="s">
        <v>674</v>
      </c>
      <c r="I336" s="42" t="s">
        <v>711</v>
      </c>
      <c r="J336" s="170">
        <v>0.8</v>
      </c>
      <c r="K336" s="212">
        <f t="shared" si="10"/>
        <v>0</v>
      </c>
      <c r="L336" s="90"/>
      <c r="M336" s="87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  <c r="AK336" s="88"/>
      <c r="AL336" s="88"/>
      <c r="AM336" s="88"/>
      <c r="AN336" s="88"/>
      <c r="AO336" s="88"/>
      <c r="AP336" s="88"/>
      <c r="AQ336" s="196"/>
      <c r="AR336" s="206">
        <f t="shared" si="11"/>
        <v>0</v>
      </c>
      <c r="AS336" s="168" t="s">
        <v>267</v>
      </c>
      <c r="AT336" s="6" t="s">
        <v>500</v>
      </c>
    </row>
    <row r="337" spans="1:46" ht="36" customHeight="1">
      <c r="A337" s="40" t="s">
        <v>679</v>
      </c>
      <c r="B337" s="6" t="s">
        <v>742</v>
      </c>
      <c r="C337" s="250" t="s">
        <v>268</v>
      </c>
      <c r="D337" s="6" t="s">
        <v>501</v>
      </c>
      <c r="E337" s="3"/>
      <c r="F337" s="3">
        <v>2</v>
      </c>
      <c r="G337" s="3">
        <v>1</v>
      </c>
      <c r="H337" s="3" t="s">
        <v>668</v>
      </c>
      <c r="I337" s="42" t="s">
        <v>720</v>
      </c>
      <c r="J337" s="170">
        <v>2</v>
      </c>
      <c r="K337" s="212">
        <f t="shared" si="10"/>
        <v>0</v>
      </c>
      <c r="L337" s="90"/>
      <c r="M337" s="87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196"/>
      <c r="AR337" s="206">
        <f t="shared" si="11"/>
        <v>0</v>
      </c>
      <c r="AS337" s="168" t="s">
        <v>268</v>
      </c>
      <c r="AT337" s="6" t="s">
        <v>501</v>
      </c>
    </row>
    <row r="338" spans="1:46" ht="44.25" customHeight="1">
      <c r="A338" s="40" t="s">
        <v>679</v>
      </c>
      <c r="B338" s="3" t="s">
        <v>24</v>
      </c>
      <c r="C338" s="250" t="s">
        <v>271</v>
      </c>
      <c r="D338" s="6" t="s">
        <v>1135</v>
      </c>
      <c r="E338" s="3">
        <v>7714731464</v>
      </c>
      <c r="F338" s="3">
        <v>1</v>
      </c>
      <c r="G338" s="3">
        <v>0.8</v>
      </c>
      <c r="H338" s="3" t="s">
        <v>668</v>
      </c>
      <c r="I338" s="42" t="s">
        <v>726</v>
      </c>
      <c r="J338" s="299">
        <v>0.75</v>
      </c>
      <c r="K338" s="298">
        <f t="shared" si="10"/>
        <v>0.8</v>
      </c>
      <c r="L338" s="90"/>
      <c r="M338" s="87"/>
      <c r="N338" s="88"/>
      <c r="O338" s="88"/>
      <c r="P338" s="88"/>
      <c r="Q338" s="88"/>
      <c r="R338" s="88">
        <v>0.8</v>
      </c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196"/>
      <c r="AR338" s="206">
        <f t="shared" si="11"/>
        <v>0.8</v>
      </c>
      <c r="AS338" s="4" t="s">
        <v>271</v>
      </c>
      <c r="AT338" s="6" t="s">
        <v>503</v>
      </c>
    </row>
    <row r="339" spans="1:46" ht="30">
      <c r="A339" s="40" t="s">
        <v>679</v>
      </c>
      <c r="B339" s="3" t="s">
        <v>24</v>
      </c>
      <c r="C339" s="250" t="s">
        <v>269</v>
      </c>
      <c r="D339" s="6" t="s">
        <v>502</v>
      </c>
      <c r="E339" s="25">
        <v>6907008612</v>
      </c>
      <c r="F339" s="3" t="s">
        <v>668</v>
      </c>
      <c r="G339" s="3" t="s">
        <v>668</v>
      </c>
      <c r="H339" s="3">
        <v>0.5</v>
      </c>
      <c r="I339" s="42" t="s">
        <v>711</v>
      </c>
      <c r="J339" s="170">
        <v>0.5</v>
      </c>
      <c r="K339" s="212">
        <f t="shared" si="10"/>
        <v>0</v>
      </c>
      <c r="L339" s="90"/>
      <c r="M339" s="87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196"/>
      <c r="AR339" s="206">
        <f t="shared" si="11"/>
        <v>0</v>
      </c>
      <c r="AS339" s="168" t="s">
        <v>269</v>
      </c>
      <c r="AT339" s="6" t="s">
        <v>502</v>
      </c>
    </row>
    <row r="340" spans="1:46" ht="28.5" customHeight="1">
      <c r="A340" s="40" t="s">
        <v>679</v>
      </c>
      <c r="B340" s="3" t="s">
        <v>24</v>
      </c>
      <c r="C340" s="250" t="s">
        <v>835</v>
      </c>
      <c r="D340" s="6" t="s">
        <v>950</v>
      </c>
      <c r="E340" s="25">
        <v>6946000511</v>
      </c>
      <c r="F340" s="3"/>
      <c r="G340" s="3"/>
      <c r="H340" s="3"/>
      <c r="I340" s="151" t="s">
        <v>837</v>
      </c>
      <c r="J340" s="216">
        <v>0.8</v>
      </c>
      <c r="K340" s="212">
        <f t="shared" si="10"/>
        <v>0</v>
      </c>
      <c r="L340" s="90"/>
      <c r="M340" s="87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196"/>
      <c r="AR340" s="206">
        <f t="shared" si="11"/>
        <v>0</v>
      </c>
      <c r="AS340" s="168" t="s">
        <v>835</v>
      </c>
      <c r="AT340" s="6" t="s">
        <v>950</v>
      </c>
    </row>
    <row r="341" spans="1:46" ht="33.75" customHeight="1">
      <c r="A341" s="40" t="s">
        <v>679</v>
      </c>
      <c r="B341" s="3" t="s">
        <v>24</v>
      </c>
      <c r="C341" s="250" t="s">
        <v>838</v>
      </c>
      <c r="D341" s="6" t="s">
        <v>839</v>
      </c>
      <c r="E341" s="25">
        <v>6908016817</v>
      </c>
      <c r="F341" s="3"/>
      <c r="G341" s="3"/>
      <c r="H341" s="3"/>
      <c r="I341" s="39" t="s">
        <v>840</v>
      </c>
      <c r="J341" s="216">
        <v>1</v>
      </c>
      <c r="K341" s="212">
        <f t="shared" si="10"/>
        <v>0</v>
      </c>
      <c r="L341" s="90"/>
      <c r="M341" s="87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196"/>
      <c r="AR341" s="206">
        <f t="shared" si="11"/>
        <v>0</v>
      </c>
      <c r="AS341" s="168" t="s">
        <v>838</v>
      </c>
      <c r="AT341" s="6" t="s">
        <v>839</v>
      </c>
    </row>
    <row r="342" spans="1:46" ht="30.75" customHeight="1">
      <c r="A342" s="40" t="s">
        <v>679</v>
      </c>
      <c r="B342" s="3" t="s">
        <v>24</v>
      </c>
      <c r="C342" s="250" t="s">
        <v>859</v>
      </c>
      <c r="D342" s="6" t="s">
        <v>861</v>
      </c>
      <c r="E342" s="25">
        <v>6907006630</v>
      </c>
      <c r="F342" s="3" t="s">
        <v>668</v>
      </c>
      <c r="G342" s="3" t="s">
        <v>668</v>
      </c>
      <c r="H342" s="3" t="s">
        <v>668</v>
      </c>
      <c r="I342" s="39" t="s">
        <v>860</v>
      </c>
      <c r="J342" s="221"/>
      <c r="K342" s="212">
        <f t="shared" si="10"/>
        <v>0</v>
      </c>
      <c r="L342" s="90"/>
      <c r="M342" s="87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196"/>
      <c r="AR342" s="206">
        <f t="shared" si="11"/>
        <v>0</v>
      </c>
      <c r="AS342" s="4" t="s">
        <v>859</v>
      </c>
      <c r="AT342" s="6" t="s">
        <v>861</v>
      </c>
    </row>
    <row r="343" spans="1:46" ht="30.75" customHeight="1">
      <c r="A343" s="40"/>
      <c r="B343" s="3" t="s">
        <v>24</v>
      </c>
      <c r="C343" s="250" t="s">
        <v>1166</v>
      </c>
      <c r="D343" s="6" t="s">
        <v>24</v>
      </c>
      <c r="E343" s="25"/>
      <c r="F343" s="3"/>
      <c r="G343" s="3"/>
      <c r="H343" s="3"/>
      <c r="I343" s="39"/>
      <c r="J343" s="221">
        <v>16</v>
      </c>
      <c r="K343" s="212">
        <f t="shared" si="10"/>
        <v>16</v>
      </c>
      <c r="L343" s="90"/>
      <c r="M343" s="87"/>
      <c r="N343" s="88"/>
      <c r="O343" s="88">
        <v>8</v>
      </c>
      <c r="P343" s="88"/>
      <c r="Q343" s="88">
        <v>8</v>
      </c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196"/>
      <c r="AR343" s="206">
        <f t="shared" si="11"/>
        <v>16</v>
      </c>
      <c r="AS343" s="4" t="s">
        <v>1167</v>
      </c>
      <c r="AT343" s="6" t="s">
        <v>24</v>
      </c>
    </row>
    <row r="344" spans="1:46" ht="30">
      <c r="A344" s="40" t="s">
        <v>679</v>
      </c>
      <c r="B344" s="3" t="s">
        <v>24</v>
      </c>
      <c r="C344" s="250" t="s">
        <v>272</v>
      </c>
      <c r="D344" s="6" t="s">
        <v>24</v>
      </c>
      <c r="E344" s="25">
        <v>690701001</v>
      </c>
      <c r="F344" s="3">
        <v>1</v>
      </c>
      <c r="G344" s="3">
        <v>8</v>
      </c>
      <c r="H344" s="3" t="s">
        <v>668</v>
      </c>
      <c r="I344" s="42" t="s">
        <v>711</v>
      </c>
      <c r="J344" s="214">
        <v>8</v>
      </c>
      <c r="K344" s="212">
        <f t="shared" si="10"/>
        <v>8</v>
      </c>
      <c r="L344" s="90"/>
      <c r="M344" s="87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>
        <v>8</v>
      </c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196"/>
      <c r="AR344" s="206">
        <f t="shared" si="11"/>
        <v>8</v>
      </c>
      <c r="AS344" s="4" t="s">
        <v>272</v>
      </c>
      <c r="AT344" s="6" t="s">
        <v>24</v>
      </c>
    </row>
    <row r="345" spans="1:46" ht="40.5" customHeight="1">
      <c r="A345" s="40" t="s">
        <v>679</v>
      </c>
      <c r="B345" s="3" t="s">
        <v>24</v>
      </c>
      <c r="C345" s="250" t="s">
        <v>273</v>
      </c>
      <c r="D345" s="6" t="s">
        <v>24</v>
      </c>
      <c r="E345" s="25">
        <v>690700020849</v>
      </c>
      <c r="F345" s="3">
        <v>2</v>
      </c>
      <c r="G345" s="3">
        <v>8</v>
      </c>
      <c r="H345" s="3" t="s">
        <v>668</v>
      </c>
      <c r="I345" s="42" t="s">
        <v>711</v>
      </c>
      <c r="J345" s="170">
        <v>16</v>
      </c>
      <c r="K345" s="212">
        <f t="shared" si="10"/>
        <v>16</v>
      </c>
      <c r="L345" s="90"/>
      <c r="M345" s="87"/>
      <c r="N345" s="88"/>
      <c r="O345" s="88">
        <v>8</v>
      </c>
      <c r="P345" s="88"/>
      <c r="Q345" s="88"/>
      <c r="R345" s="88"/>
      <c r="S345" s="88"/>
      <c r="T345" s="88"/>
      <c r="U345" s="88"/>
      <c r="V345" s="88">
        <v>8</v>
      </c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196"/>
      <c r="AR345" s="206">
        <f t="shared" si="11"/>
        <v>16</v>
      </c>
      <c r="AS345" s="168" t="s">
        <v>273</v>
      </c>
      <c r="AT345" s="6" t="s">
        <v>24</v>
      </c>
    </row>
    <row r="346" spans="1:46" ht="30">
      <c r="A346" s="40" t="s">
        <v>679</v>
      </c>
      <c r="B346" s="3" t="s">
        <v>24</v>
      </c>
      <c r="C346" s="250" t="s">
        <v>274</v>
      </c>
      <c r="D346" s="6" t="s">
        <v>504</v>
      </c>
      <c r="E346" s="25">
        <v>6907002890</v>
      </c>
      <c r="F346" s="3">
        <v>1</v>
      </c>
      <c r="G346" s="3">
        <v>8</v>
      </c>
      <c r="H346" s="3" t="s">
        <v>668</v>
      </c>
      <c r="I346" s="42" t="s">
        <v>711</v>
      </c>
      <c r="J346" s="214">
        <v>8</v>
      </c>
      <c r="K346" s="303">
        <f t="shared" si="10"/>
        <v>8</v>
      </c>
      <c r="L346" s="90"/>
      <c r="M346" s="87"/>
      <c r="N346" s="88"/>
      <c r="O346" s="88">
        <v>8</v>
      </c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196"/>
      <c r="AR346" s="206">
        <f t="shared" si="11"/>
        <v>8</v>
      </c>
      <c r="AS346" s="4" t="s">
        <v>274</v>
      </c>
      <c r="AT346" s="6" t="s">
        <v>504</v>
      </c>
    </row>
    <row r="347" spans="1:46" ht="30">
      <c r="A347" s="40" t="s">
        <v>679</v>
      </c>
      <c r="B347" s="3" t="s">
        <v>24</v>
      </c>
      <c r="C347" s="250" t="s">
        <v>275</v>
      </c>
      <c r="D347" s="6" t="s">
        <v>504</v>
      </c>
      <c r="E347" s="25">
        <v>6907005178</v>
      </c>
      <c r="F347" s="3">
        <v>1</v>
      </c>
      <c r="G347" s="3">
        <v>8</v>
      </c>
      <c r="H347" s="3" t="s">
        <v>668</v>
      </c>
      <c r="I347" s="42" t="s">
        <v>711</v>
      </c>
      <c r="J347" s="214">
        <v>8</v>
      </c>
      <c r="K347" s="303">
        <f t="shared" si="10"/>
        <v>8</v>
      </c>
      <c r="L347" s="90"/>
      <c r="M347" s="87"/>
      <c r="N347" s="88"/>
      <c r="O347" s="88"/>
      <c r="P347" s="88"/>
      <c r="Q347" s="88"/>
      <c r="R347" s="88"/>
      <c r="S347" s="88"/>
      <c r="T347" s="88"/>
      <c r="U347" s="88"/>
      <c r="V347" s="88">
        <v>8</v>
      </c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196"/>
      <c r="AR347" s="206">
        <f t="shared" si="11"/>
        <v>8</v>
      </c>
      <c r="AS347" s="4" t="s">
        <v>275</v>
      </c>
      <c r="AT347" s="6" t="s">
        <v>504</v>
      </c>
    </row>
    <row r="348" spans="1:46" ht="30">
      <c r="A348" s="40" t="s">
        <v>679</v>
      </c>
      <c r="B348" s="3" t="s">
        <v>24</v>
      </c>
      <c r="C348" s="250" t="s">
        <v>276</v>
      </c>
      <c r="D348" s="6" t="s">
        <v>505</v>
      </c>
      <c r="E348" s="25">
        <v>6907011020</v>
      </c>
      <c r="F348" s="3">
        <v>2</v>
      </c>
      <c r="G348" s="3">
        <v>0.8</v>
      </c>
      <c r="H348" s="3" t="s">
        <v>668</v>
      </c>
      <c r="I348" s="39" t="s">
        <v>1093</v>
      </c>
      <c r="J348" s="170">
        <v>21.881</v>
      </c>
      <c r="K348" s="212">
        <f t="shared" si="10"/>
        <v>0</v>
      </c>
      <c r="L348" s="90"/>
      <c r="M348" s="87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196"/>
      <c r="AR348" s="206">
        <f t="shared" si="11"/>
        <v>0</v>
      </c>
      <c r="AS348" s="168" t="s">
        <v>276</v>
      </c>
      <c r="AT348" s="6" t="s">
        <v>505</v>
      </c>
    </row>
    <row r="349" spans="1:46" ht="32.25" customHeight="1">
      <c r="A349" s="128" t="s">
        <v>679</v>
      </c>
      <c r="B349" s="131" t="s">
        <v>24</v>
      </c>
      <c r="C349" s="250" t="s">
        <v>805</v>
      </c>
      <c r="D349" s="129" t="s">
        <v>999</v>
      </c>
      <c r="E349" s="179">
        <v>6907010587</v>
      </c>
      <c r="F349" s="74"/>
      <c r="G349" s="74"/>
      <c r="H349" s="74"/>
      <c r="I349" s="56"/>
      <c r="J349" s="213">
        <v>13.38</v>
      </c>
      <c r="K349" s="212">
        <f t="shared" si="10"/>
        <v>0</v>
      </c>
      <c r="L349" s="90"/>
      <c r="M349" s="87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196"/>
      <c r="AR349" s="206">
        <f t="shared" si="11"/>
        <v>0</v>
      </c>
      <c r="AS349" s="168" t="s">
        <v>805</v>
      </c>
      <c r="AT349" s="129" t="s">
        <v>999</v>
      </c>
    </row>
    <row r="350" spans="1:46" ht="45.75" customHeight="1">
      <c r="A350" s="40" t="s">
        <v>679</v>
      </c>
      <c r="B350" s="3" t="s">
        <v>24</v>
      </c>
      <c r="C350" s="250" t="s">
        <v>982</v>
      </c>
      <c r="D350" s="6" t="s">
        <v>983</v>
      </c>
      <c r="E350" s="25">
        <v>6907002787</v>
      </c>
      <c r="F350" s="3">
        <v>2</v>
      </c>
      <c r="G350" s="3">
        <v>0.8</v>
      </c>
      <c r="H350" s="3" t="s">
        <v>668</v>
      </c>
      <c r="I350" s="42" t="s">
        <v>712</v>
      </c>
      <c r="J350" s="170">
        <v>4.88</v>
      </c>
      <c r="K350" s="212">
        <f t="shared" si="10"/>
        <v>0</v>
      </c>
      <c r="L350" s="90"/>
      <c r="M350" s="87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196"/>
      <c r="AR350" s="206">
        <f t="shared" si="11"/>
        <v>0</v>
      </c>
      <c r="AS350" s="168" t="s">
        <v>982</v>
      </c>
      <c r="AT350" s="6" t="s">
        <v>983</v>
      </c>
    </row>
    <row r="351" spans="1:46" ht="36.75" customHeight="1">
      <c r="A351" s="40" t="s">
        <v>679</v>
      </c>
      <c r="B351" s="3" t="s">
        <v>24</v>
      </c>
      <c r="C351" s="250" t="s">
        <v>278</v>
      </c>
      <c r="D351" s="6" t="s">
        <v>507</v>
      </c>
      <c r="E351" s="3"/>
      <c r="F351" s="3">
        <v>1</v>
      </c>
      <c r="G351" s="3">
        <v>0.5</v>
      </c>
      <c r="H351" s="3" t="s">
        <v>668</v>
      </c>
      <c r="I351" s="42" t="s">
        <v>711</v>
      </c>
      <c r="J351" s="213">
        <v>0.157</v>
      </c>
      <c r="K351" s="212">
        <f t="shared" si="10"/>
        <v>0</v>
      </c>
      <c r="L351" s="90"/>
      <c r="M351" s="87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196"/>
      <c r="AR351" s="206">
        <f t="shared" si="11"/>
        <v>0</v>
      </c>
      <c r="AS351" s="168" t="s">
        <v>278</v>
      </c>
      <c r="AT351" s="6" t="s">
        <v>507</v>
      </c>
    </row>
    <row r="352" spans="1:46" ht="33" customHeight="1">
      <c r="A352" s="40" t="s">
        <v>679</v>
      </c>
      <c r="B352" s="3" t="s">
        <v>24</v>
      </c>
      <c r="C352" s="250" t="s">
        <v>841</v>
      </c>
      <c r="D352" s="6" t="s">
        <v>842</v>
      </c>
      <c r="E352" s="3">
        <v>690707997129</v>
      </c>
      <c r="F352" s="3"/>
      <c r="G352" s="3"/>
      <c r="H352" s="3"/>
      <c r="I352" s="39" t="s">
        <v>843</v>
      </c>
      <c r="J352" s="216">
        <v>0.5</v>
      </c>
      <c r="K352" s="212">
        <f t="shared" si="10"/>
        <v>0</v>
      </c>
      <c r="L352" s="90"/>
      <c r="M352" s="87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196"/>
      <c r="AR352" s="206">
        <f t="shared" si="11"/>
        <v>0</v>
      </c>
      <c r="AS352" s="168" t="s">
        <v>841</v>
      </c>
      <c r="AT352" s="6" t="s">
        <v>842</v>
      </c>
    </row>
    <row r="353" spans="1:46" ht="28.5" customHeight="1">
      <c r="A353" s="40" t="s">
        <v>679</v>
      </c>
      <c r="B353" s="3" t="s">
        <v>24</v>
      </c>
      <c r="C353" s="250" t="s">
        <v>844</v>
      </c>
      <c r="D353" s="6" t="s">
        <v>845</v>
      </c>
      <c r="E353" s="3"/>
      <c r="F353" s="3"/>
      <c r="G353" s="3"/>
      <c r="H353" s="3"/>
      <c r="I353" s="39" t="s">
        <v>846</v>
      </c>
      <c r="J353" s="216">
        <v>0.75</v>
      </c>
      <c r="K353" s="212">
        <f t="shared" si="10"/>
        <v>0</v>
      </c>
      <c r="L353" s="90"/>
      <c r="M353" s="87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196"/>
      <c r="AR353" s="206">
        <f t="shared" si="11"/>
        <v>0</v>
      </c>
      <c r="AS353" s="168" t="s">
        <v>844</v>
      </c>
      <c r="AT353" s="6" t="s">
        <v>845</v>
      </c>
    </row>
    <row r="354" spans="1:46" ht="45.75" customHeight="1">
      <c r="A354" s="40" t="s">
        <v>679</v>
      </c>
      <c r="B354" s="3" t="s">
        <v>24</v>
      </c>
      <c r="C354" s="250" t="s">
        <v>1056</v>
      </c>
      <c r="D354" s="6" t="s">
        <v>1057</v>
      </c>
      <c r="E354" s="3"/>
      <c r="F354" s="3"/>
      <c r="G354" s="3"/>
      <c r="H354" s="3"/>
      <c r="I354" s="42" t="s">
        <v>711</v>
      </c>
      <c r="J354" s="216">
        <v>1.0920000000000001</v>
      </c>
      <c r="K354" s="212">
        <f t="shared" si="10"/>
        <v>0</v>
      </c>
      <c r="L354" s="90"/>
      <c r="M354" s="87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196"/>
      <c r="AR354" s="206">
        <f t="shared" si="11"/>
        <v>0</v>
      </c>
      <c r="AS354" s="168" t="s">
        <v>1056</v>
      </c>
      <c r="AT354" s="6" t="s">
        <v>1057</v>
      </c>
    </row>
    <row r="355" spans="1:46" ht="45.75" customHeight="1">
      <c r="A355" s="40" t="s">
        <v>679</v>
      </c>
      <c r="B355" s="3" t="s">
        <v>24</v>
      </c>
      <c r="C355" s="250" t="s">
        <v>1056</v>
      </c>
      <c r="D355" s="6" t="s">
        <v>1058</v>
      </c>
      <c r="E355" s="3"/>
      <c r="F355" s="3"/>
      <c r="G355" s="3"/>
      <c r="H355" s="3"/>
      <c r="I355" s="42" t="s">
        <v>711</v>
      </c>
      <c r="J355" s="216">
        <v>0.20499999999999999</v>
      </c>
      <c r="K355" s="212">
        <f t="shared" si="10"/>
        <v>0</v>
      </c>
      <c r="L355" s="90"/>
      <c r="M355" s="87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196"/>
      <c r="AR355" s="206">
        <f t="shared" si="11"/>
        <v>0</v>
      </c>
      <c r="AS355" s="168" t="s">
        <v>1056</v>
      </c>
      <c r="AT355" s="6" t="s">
        <v>1058</v>
      </c>
    </row>
    <row r="356" spans="1:46" ht="45.75" customHeight="1">
      <c r="A356" s="40" t="s">
        <v>679</v>
      </c>
      <c r="B356" s="3" t="s">
        <v>24</v>
      </c>
      <c r="C356" s="250" t="s">
        <v>1056</v>
      </c>
      <c r="D356" s="6" t="s">
        <v>1059</v>
      </c>
      <c r="E356" s="3"/>
      <c r="F356" s="3"/>
      <c r="G356" s="3"/>
      <c r="H356" s="3"/>
      <c r="I356" s="42" t="s">
        <v>711</v>
      </c>
      <c r="J356" s="216">
        <v>0.13700000000000001</v>
      </c>
      <c r="K356" s="212">
        <f t="shared" si="10"/>
        <v>0</v>
      </c>
      <c r="L356" s="90"/>
      <c r="M356" s="87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196"/>
      <c r="AR356" s="206">
        <f t="shared" si="11"/>
        <v>0</v>
      </c>
      <c r="AS356" s="168" t="s">
        <v>1056</v>
      </c>
      <c r="AT356" s="6" t="s">
        <v>1059</v>
      </c>
    </row>
    <row r="357" spans="1:46" ht="45.75" customHeight="1">
      <c r="A357" s="40" t="s">
        <v>679</v>
      </c>
      <c r="B357" s="3" t="s">
        <v>24</v>
      </c>
      <c r="C357" s="250" t="s">
        <v>1056</v>
      </c>
      <c r="D357" s="6" t="s">
        <v>1060</v>
      </c>
      <c r="E357" s="3"/>
      <c r="F357" s="3"/>
      <c r="G357" s="3"/>
      <c r="H357" s="3"/>
      <c r="I357" s="42" t="s">
        <v>711</v>
      </c>
      <c r="J357" s="216">
        <v>6.8000000000000005E-2</v>
      </c>
      <c r="K357" s="212">
        <f t="shared" si="10"/>
        <v>0</v>
      </c>
      <c r="L357" s="90"/>
      <c r="M357" s="87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196"/>
      <c r="AR357" s="206">
        <f t="shared" si="11"/>
        <v>0</v>
      </c>
      <c r="AS357" s="168" t="s">
        <v>1056</v>
      </c>
      <c r="AT357" s="6" t="s">
        <v>1060</v>
      </c>
    </row>
    <row r="358" spans="1:46" ht="45.75" customHeight="1">
      <c r="A358" s="40" t="s">
        <v>679</v>
      </c>
      <c r="B358" s="3"/>
      <c r="C358" s="250" t="s">
        <v>1056</v>
      </c>
      <c r="D358" s="6" t="s">
        <v>1061</v>
      </c>
      <c r="E358" s="3"/>
      <c r="F358" s="3"/>
      <c r="G358" s="3"/>
      <c r="H358" s="3"/>
      <c r="I358" s="42" t="s">
        <v>711</v>
      </c>
      <c r="J358" s="216">
        <v>6.8000000000000005E-2</v>
      </c>
      <c r="K358" s="212">
        <f t="shared" si="10"/>
        <v>0</v>
      </c>
      <c r="L358" s="90"/>
      <c r="M358" s="87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196"/>
      <c r="AR358" s="206">
        <f t="shared" si="11"/>
        <v>0</v>
      </c>
      <c r="AS358" s="168" t="s">
        <v>1056</v>
      </c>
      <c r="AT358" s="6" t="s">
        <v>1061</v>
      </c>
    </row>
    <row r="359" spans="1:46" ht="45.75" customHeight="1">
      <c r="A359" s="40" t="s">
        <v>679</v>
      </c>
      <c r="B359" s="3"/>
      <c r="C359" s="250" t="s">
        <v>1056</v>
      </c>
      <c r="D359" s="6" t="s">
        <v>1062</v>
      </c>
      <c r="E359" s="3"/>
      <c r="F359" s="3"/>
      <c r="G359" s="3"/>
      <c r="H359" s="3"/>
      <c r="I359" s="42" t="s">
        <v>711</v>
      </c>
      <c r="J359" s="216">
        <v>0.13700000000000001</v>
      </c>
      <c r="K359" s="212">
        <f t="shared" si="10"/>
        <v>0</v>
      </c>
      <c r="L359" s="90"/>
      <c r="M359" s="87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196"/>
      <c r="AR359" s="206">
        <f t="shared" si="11"/>
        <v>0</v>
      </c>
      <c r="AS359" s="168" t="s">
        <v>1056</v>
      </c>
      <c r="AT359" s="6" t="s">
        <v>1062</v>
      </c>
    </row>
    <row r="360" spans="1:46" ht="45.75" customHeight="1">
      <c r="A360" s="40" t="s">
        <v>679</v>
      </c>
      <c r="B360" s="3"/>
      <c r="C360" s="250" t="s">
        <v>1056</v>
      </c>
      <c r="D360" s="6" t="s">
        <v>1063</v>
      </c>
      <c r="E360" s="3"/>
      <c r="F360" s="3"/>
      <c r="G360" s="3"/>
      <c r="H360" s="3"/>
      <c r="I360" s="42" t="s">
        <v>711</v>
      </c>
      <c r="J360" s="216">
        <v>6.8000000000000005E-2</v>
      </c>
      <c r="K360" s="212">
        <f t="shared" si="10"/>
        <v>0</v>
      </c>
      <c r="L360" s="90"/>
      <c r="M360" s="87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196"/>
      <c r="AR360" s="206">
        <f t="shared" si="11"/>
        <v>0</v>
      </c>
      <c r="AS360" s="168" t="s">
        <v>1056</v>
      </c>
      <c r="AT360" s="6" t="s">
        <v>1063</v>
      </c>
    </row>
    <row r="361" spans="1:46" ht="45.75" customHeight="1">
      <c r="A361" s="40" t="s">
        <v>679</v>
      </c>
      <c r="B361" s="3"/>
      <c r="C361" s="250" t="s">
        <v>1056</v>
      </c>
      <c r="D361" s="6" t="s">
        <v>1064</v>
      </c>
      <c r="E361" s="3"/>
      <c r="F361" s="3"/>
      <c r="G361" s="3"/>
      <c r="H361" s="3"/>
      <c r="I361" s="42" t="s">
        <v>711</v>
      </c>
      <c r="J361" s="216">
        <v>6.8000000000000005E-2</v>
      </c>
      <c r="K361" s="212">
        <f t="shared" si="10"/>
        <v>0</v>
      </c>
      <c r="L361" s="90"/>
      <c r="M361" s="87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196"/>
      <c r="AR361" s="206">
        <f t="shared" si="11"/>
        <v>0</v>
      </c>
      <c r="AS361" s="168" t="s">
        <v>1056</v>
      </c>
      <c r="AT361" s="6" t="s">
        <v>1064</v>
      </c>
    </row>
    <row r="362" spans="1:46" ht="45.75" customHeight="1">
      <c r="A362" s="40" t="s">
        <v>679</v>
      </c>
      <c r="B362" s="3"/>
      <c r="C362" s="250" t="s">
        <v>1056</v>
      </c>
      <c r="D362" s="6" t="s">
        <v>1065</v>
      </c>
      <c r="E362" s="3"/>
      <c r="F362" s="3"/>
      <c r="G362" s="3"/>
      <c r="H362" s="3"/>
      <c r="I362" s="42" t="s">
        <v>711</v>
      </c>
      <c r="J362" s="216">
        <v>6.8000000000000005E-2</v>
      </c>
      <c r="K362" s="212">
        <f t="shared" si="10"/>
        <v>0</v>
      </c>
      <c r="L362" s="90"/>
      <c r="M362" s="87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196"/>
      <c r="AR362" s="206">
        <f t="shared" si="11"/>
        <v>0</v>
      </c>
      <c r="AS362" s="168" t="s">
        <v>1056</v>
      </c>
      <c r="AT362" s="6" t="s">
        <v>1065</v>
      </c>
    </row>
    <row r="363" spans="1:46" ht="45.75" customHeight="1">
      <c r="A363" s="40" t="s">
        <v>679</v>
      </c>
      <c r="B363" s="3"/>
      <c r="C363" s="250" t="s">
        <v>1056</v>
      </c>
      <c r="D363" s="6" t="s">
        <v>1066</v>
      </c>
      <c r="E363" s="3"/>
      <c r="F363" s="3"/>
      <c r="G363" s="3"/>
      <c r="H363" s="3"/>
      <c r="I363" s="42" t="s">
        <v>711</v>
      </c>
      <c r="J363" s="216">
        <v>6.8000000000000005E-2</v>
      </c>
      <c r="K363" s="212">
        <f t="shared" si="10"/>
        <v>0</v>
      </c>
      <c r="L363" s="90"/>
      <c r="M363" s="87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196"/>
      <c r="AR363" s="206">
        <f t="shared" si="11"/>
        <v>0</v>
      </c>
      <c r="AS363" s="168" t="s">
        <v>1056</v>
      </c>
      <c r="AT363" s="6" t="s">
        <v>1066</v>
      </c>
    </row>
    <row r="364" spans="1:46" ht="45.75" customHeight="1">
      <c r="A364" s="40" t="s">
        <v>679</v>
      </c>
      <c r="B364" s="3"/>
      <c r="C364" s="250" t="s">
        <v>1056</v>
      </c>
      <c r="D364" s="6" t="s">
        <v>1067</v>
      </c>
      <c r="E364" s="3"/>
      <c r="F364" s="3"/>
      <c r="G364" s="3"/>
      <c r="H364" s="3"/>
      <c r="I364" s="42" t="s">
        <v>711</v>
      </c>
      <c r="J364" s="216">
        <v>6.8000000000000005E-2</v>
      </c>
      <c r="K364" s="212">
        <f t="shared" si="10"/>
        <v>0</v>
      </c>
      <c r="L364" s="90"/>
      <c r="M364" s="87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196"/>
      <c r="AR364" s="206">
        <f t="shared" si="11"/>
        <v>0</v>
      </c>
      <c r="AS364" s="168" t="s">
        <v>1056</v>
      </c>
      <c r="AT364" s="6" t="s">
        <v>1067</v>
      </c>
    </row>
    <row r="365" spans="1:46" ht="45.75" customHeight="1">
      <c r="A365" s="40" t="s">
        <v>679</v>
      </c>
      <c r="B365" s="3"/>
      <c r="C365" s="250" t="s">
        <v>1056</v>
      </c>
      <c r="D365" s="6" t="s">
        <v>1068</v>
      </c>
      <c r="E365" s="3"/>
      <c r="F365" s="3"/>
      <c r="G365" s="3"/>
      <c r="H365" s="3"/>
      <c r="I365" s="42" t="s">
        <v>711</v>
      </c>
      <c r="J365" s="216">
        <v>6.8000000000000005E-2</v>
      </c>
      <c r="K365" s="212">
        <f t="shared" si="10"/>
        <v>0</v>
      </c>
      <c r="L365" s="90"/>
      <c r="M365" s="87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196"/>
      <c r="AR365" s="206">
        <f t="shared" si="11"/>
        <v>0</v>
      </c>
      <c r="AS365" s="168" t="s">
        <v>1056</v>
      </c>
      <c r="AT365" s="6" t="s">
        <v>1068</v>
      </c>
    </row>
    <row r="366" spans="1:46" ht="45.75" customHeight="1">
      <c r="A366" s="40" t="s">
        <v>679</v>
      </c>
      <c r="B366" s="3"/>
      <c r="C366" s="250" t="s">
        <v>1056</v>
      </c>
      <c r="D366" s="6" t="s">
        <v>1069</v>
      </c>
      <c r="E366" s="3"/>
      <c r="F366" s="3"/>
      <c r="G366" s="3"/>
      <c r="H366" s="3"/>
      <c r="I366" s="42" t="s">
        <v>711</v>
      </c>
      <c r="J366" s="216">
        <v>6.8000000000000005E-2</v>
      </c>
      <c r="K366" s="212">
        <f t="shared" si="10"/>
        <v>0</v>
      </c>
      <c r="L366" s="90"/>
      <c r="M366" s="87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196"/>
      <c r="AR366" s="206">
        <f t="shared" si="11"/>
        <v>0</v>
      </c>
      <c r="AS366" s="168" t="s">
        <v>1056</v>
      </c>
      <c r="AT366" s="6" t="s">
        <v>1069</v>
      </c>
    </row>
    <row r="367" spans="1:46" ht="45.75" customHeight="1">
      <c r="A367" s="40" t="s">
        <v>679</v>
      </c>
      <c r="B367" s="3"/>
      <c r="C367" s="250" t="s">
        <v>1056</v>
      </c>
      <c r="D367" s="6" t="s">
        <v>1070</v>
      </c>
      <c r="E367" s="3"/>
      <c r="F367" s="3"/>
      <c r="G367" s="3"/>
      <c r="H367" s="3"/>
      <c r="I367" s="42" t="s">
        <v>711</v>
      </c>
      <c r="J367" s="216">
        <v>6.8000000000000005E-2</v>
      </c>
      <c r="K367" s="212">
        <f t="shared" si="10"/>
        <v>0</v>
      </c>
      <c r="L367" s="90"/>
      <c r="M367" s="87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196"/>
      <c r="AR367" s="206">
        <f t="shared" si="11"/>
        <v>0</v>
      </c>
      <c r="AS367" s="168" t="s">
        <v>1056</v>
      </c>
      <c r="AT367" s="6" t="s">
        <v>1070</v>
      </c>
    </row>
    <row r="368" spans="1:46" ht="63" customHeight="1">
      <c r="A368" s="40" t="s">
        <v>679</v>
      </c>
      <c r="B368" s="3"/>
      <c r="C368" s="250" t="s">
        <v>1056</v>
      </c>
      <c r="D368" s="6" t="s">
        <v>1071</v>
      </c>
      <c r="E368" s="3"/>
      <c r="F368" s="3"/>
      <c r="G368" s="3"/>
      <c r="H368" s="3"/>
      <c r="I368" s="42" t="s">
        <v>711</v>
      </c>
      <c r="J368" s="216">
        <v>6.8000000000000005E-2</v>
      </c>
      <c r="K368" s="212">
        <f t="shared" si="10"/>
        <v>0</v>
      </c>
      <c r="L368" s="90"/>
      <c r="M368" s="87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196"/>
      <c r="AR368" s="206">
        <f t="shared" si="11"/>
        <v>0</v>
      </c>
      <c r="AS368" s="168" t="s">
        <v>1056</v>
      </c>
      <c r="AT368" s="6" t="s">
        <v>1071</v>
      </c>
    </row>
    <row r="369" spans="1:46" ht="45.75" customHeight="1">
      <c r="A369" s="40" t="s">
        <v>679</v>
      </c>
      <c r="B369" s="3"/>
      <c r="C369" s="250" t="s">
        <v>1121</v>
      </c>
      <c r="D369" s="6" t="s">
        <v>499</v>
      </c>
      <c r="E369" s="3">
        <v>6907009581</v>
      </c>
      <c r="F369" s="3"/>
      <c r="G369" s="3"/>
      <c r="H369" s="3"/>
      <c r="I369" s="42"/>
      <c r="J369" s="216">
        <v>0.66700000000000004</v>
      </c>
      <c r="K369" s="212">
        <f t="shared" si="10"/>
        <v>0</v>
      </c>
      <c r="L369" s="90"/>
      <c r="M369" s="87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196"/>
      <c r="AR369" s="206">
        <f t="shared" si="11"/>
        <v>0</v>
      </c>
      <c r="AS369" s="168"/>
      <c r="AT369" s="6"/>
    </row>
    <row r="370" spans="1:46" ht="43.5" customHeight="1">
      <c r="A370" s="185" t="s">
        <v>679</v>
      </c>
      <c r="B370" s="186" t="s">
        <v>801</v>
      </c>
      <c r="C370" s="271" t="s">
        <v>802</v>
      </c>
      <c r="D370" s="187" t="s">
        <v>814</v>
      </c>
      <c r="E370" s="186">
        <v>6908018476</v>
      </c>
      <c r="F370" s="186">
        <v>3</v>
      </c>
      <c r="G370" s="186">
        <v>0.8</v>
      </c>
      <c r="H370" s="186"/>
      <c r="I370" s="188" t="s">
        <v>709</v>
      </c>
      <c r="J370" s="189">
        <v>16.8</v>
      </c>
      <c r="K370" s="286">
        <f t="shared" si="10"/>
        <v>14.799999999999999</v>
      </c>
      <c r="L370" s="191"/>
      <c r="M370" s="192"/>
      <c r="N370" s="193"/>
      <c r="O370" s="193"/>
      <c r="P370" s="193"/>
      <c r="Q370" s="193"/>
      <c r="R370" s="193"/>
      <c r="S370" s="193"/>
      <c r="T370" s="193">
        <v>4.8</v>
      </c>
      <c r="U370" s="193"/>
      <c r="V370" s="193"/>
      <c r="W370" s="193"/>
      <c r="X370" s="193">
        <v>1.2</v>
      </c>
      <c r="Y370" s="193"/>
      <c r="Z370" s="193"/>
      <c r="AA370" s="193">
        <v>3.2</v>
      </c>
      <c r="AB370" s="193"/>
      <c r="AC370" s="193"/>
      <c r="AD370" s="193"/>
      <c r="AE370" s="193"/>
      <c r="AF370" s="193"/>
      <c r="AG370" s="193"/>
      <c r="AH370" s="193">
        <v>3.2</v>
      </c>
      <c r="AI370" s="193"/>
      <c r="AJ370" s="193"/>
      <c r="AK370" s="193"/>
      <c r="AL370" s="193">
        <v>2.4</v>
      </c>
      <c r="AM370" s="193"/>
      <c r="AN370" s="193"/>
      <c r="AO370" s="193"/>
      <c r="AP370" s="193"/>
      <c r="AQ370" s="197"/>
      <c r="AR370" s="206">
        <f t="shared" si="11"/>
        <v>14.799999999999999</v>
      </c>
      <c r="AS370" s="168" t="s">
        <v>802</v>
      </c>
      <c r="AT370" s="187" t="s">
        <v>814</v>
      </c>
    </row>
    <row r="371" spans="1:46" ht="42" customHeight="1">
      <c r="A371" s="272" t="s">
        <v>679</v>
      </c>
      <c r="B371" s="273" t="s">
        <v>24</v>
      </c>
      <c r="C371" s="250" t="s">
        <v>279</v>
      </c>
      <c r="D371" s="129" t="s">
        <v>1136</v>
      </c>
      <c r="E371" s="131"/>
      <c r="F371" s="131">
        <v>1</v>
      </c>
      <c r="G371" s="131">
        <v>0.8</v>
      </c>
      <c r="H371" s="131" t="s">
        <v>668</v>
      </c>
      <c r="I371" s="132" t="s">
        <v>711</v>
      </c>
      <c r="J371" s="220"/>
      <c r="K371" s="212">
        <f t="shared" si="10"/>
        <v>0</v>
      </c>
      <c r="L371" s="97"/>
      <c r="M371" s="9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196"/>
      <c r="AR371" s="206">
        <f t="shared" si="11"/>
        <v>0</v>
      </c>
      <c r="AS371" s="9" t="s">
        <v>279</v>
      </c>
      <c r="AT371" s="72" t="s">
        <v>864</v>
      </c>
    </row>
    <row r="372" spans="1:46" ht="30">
      <c r="A372" s="40" t="s">
        <v>679</v>
      </c>
      <c r="B372" s="3" t="s">
        <v>24</v>
      </c>
      <c r="C372" s="250" t="s">
        <v>279</v>
      </c>
      <c r="D372" s="6" t="s">
        <v>508</v>
      </c>
      <c r="E372" s="3"/>
      <c r="F372" s="14">
        <v>2</v>
      </c>
      <c r="G372" s="3">
        <v>0.8</v>
      </c>
      <c r="H372" s="14" t="s">
        <v>668</v>
      </c>
      <c r="I372" s="42" t="s">
        <v>713</v>
      </c>
      <c r="J372" s="214"/>
      <c r="K372" s="212">
        <f t="shared" ref="K372:K433" si="12">M372+N372+O372+P372+Q372+R372+S372+T372+U372+V372+W372+X372+Y372+Z372+AA372+AB372+AC372+AD372+AE372+AG372+AF372+AH372+AI372+AJ372+AK372+AL372+AM372+AN372+AO372+AP372+AQ372</f>
        <v>23.200000000000003</v>
      </c>
      <c r="L372" s="90"/>
      <c r="M372" s="87">
        <v>1.6</v>
      </c>
      <c r="N372" s="88"/>
      <c r="O372" s="88">
        <v>1.6</v>
      </c>
      <c r="P372" s="88"/>
      <c r="Q372" s="88">
        <v>1.6</v>
      </c>
      <c r="R372" s="88"/>
      <c r="S372" s="88">
        <v>1.6</v>
      </c>
      <c r="T372" s="88"/>
      <c r="U372" s="88">
        <v>1.6</v>
      </c>
      <c r="V372" s="88"/>
      <c r="W372" s="88">
        <v>1.6</v>
      </c>
      <c r="X372" s="88"/>
      <c r="Y372" s="88">
        <v>1.6</v>
      </c>
      <c r="Z372" s="88"/>
      <c r="AA372" s="88"/>
      <c r="AB372" s="88"/>
      <c r="AC372" s="88">
        <v>1.6</v>
      </c>
      <c r="AD372" s="88"/>
      <c r="AE372" s="88"/>
      <c r="AF372" s="88">
        <v>1.6</v>
      </c>
      <c r="AG372" s="88"/>
      <c r="AH372" s="88">
        <v>1.6</v>
      </c>
      <c r="AI372" s="88">
        <v>0.8</v>
      </c>
      <c r="AJ372" s="88"/>
      <c r="AK372" s="88">
        <v>1.6</v>
      </c>
      <c r="AL372" s="88"/>
      <c r="AM372" s="88">
        <v>1.6</v>
      </c>
      <c r="AN372" s="88"/>
      <c r="AO372" s="88">
        <v>1.6</v>
      </c>
      <c r="AP372" s="88"/>
      <c r="AQ372" s="196">
        <v>1.6</v>
      </c>
      <c r="AR372" s="206">
        <f t="shared" si="11"/>
        <v>23.200000000000003</v>
      </c>
      <c r="AS372" s="9" t="s">
        <v>279</v>
      </c>
      <c r="AT372" s="6" t="s">
        <v>508</v>
      </c>
    </row>
    <row r="373" spans="1:46" ht="30">
      <c r="A373" s="40" t="s">
        <v>679</v>
      </c>
      <c r="B373" s="3" t="s">
        <v>24</v>
      </c>
      <c r="C373" s="250" t="s">
        <v>279</v>
      </c>
      <c r="D373" s="6" t="s">
        <v>509</v>
      </c>
      <c r="E373" s="3"/>
      <c r="F373" s="14">
        <v>2</v>
      </c>
      <c r="G373" s="3">
        <v>0.8</v>
      </c>
      <c r="H373" s="3" t="s">
        <v>668</v>
      </c>
      <c r="I373" s="42" t="s">
        <v>713</v>
      </c>
      <c r="J373" s="214"/>
      <c r="K373" s="212">
        <f t="shared" si="12"/>
        <v>22.400000000000002</v>
      </c>
      <c r="L373" s="90"/>
      <c r="M373" s="87">
        <v>1.6</v>
      </c>
      <c r="N373" s="88"/>
      <c r="O373" s="88">
        <v>1.6</v>
      </c>
      <c r="P373" s="88"/>
      <c r="Q373" s="88">
        <v>1.6</v>
      </c>
      <c r="R373" s="88"/>
      <c r="S373" s="88">
        <v>1.6</v>
      </c>
      <c r="T373" s="88"/>
      <c r="U373" s="88">
        <v>1.6</v>
      </c>
      <c r="V373" s="88"/>
      <c r="W373" s="88">
        <v>1.6</v>
      </c>
      <c r="X373" s="88"/>
      <c r="Y373" s="88">
        <v>1.6</v>
      </c>
      <c r="Z373" s="88"/>
      <c r="AA373" s="88"/>
      <c r="AB373" s="88"/>
      <c r="AC373" s="88">
        <v>1.6</v>
      </c>
      <c r="AD373" s="88"/>
      <c r="AE373" s="88"/>
      <c r="AF373" s="88">
        <v>1.6</v>
      </c>
      <c r="AG373" s="88"/>
      <c r="AH373" s="88">
        <v>1.6</v>
      </c>
      <c r="AI373" s="88">
        <v>0.8</v>
      </c>
      <c r="AJ373" s="88"/>
      <c r="AK373" s="88">
        <v>1.6</v>
      </c>
      <c r="AL373" s="88"/>
      <c r="AM373" s="88">
        <v>1.6</v>
      </c>
      <c r="AN373" s="88"/>
      <c r="AO373" s="88">
        <v>1.6</v>
      </c>
      <c r="AP373" s="88"/>
      <c r="AQ373" s="196">
        <v>0.8</v>
      </c>
      <c r="AR373" s="206">
        <f t="shared" si="11"/>
        <v>22.400000000000002</v>
      </c>
      <c r="AS373" s="9" t="s">
        <v>279</v>
      </c>
      <c r="AT373" s="6" t="s">
        <v>509</v>
      </c>
    </row>
    <row r="374" spans="1:46" ht="30">
      <c r="A374" s="40" t="s">
        <v>679</v>
      </c>
      <c r="B374" s="3" t="s">
        <v>24</v>
      </c>
      <c r="C374" s="250" t="s">
        <v>279</v>
      </c>
      <c r="D374" s="6" t="s">
        <v>510</v>
      </c>
      <c r="E374" s="3"/>
      <c r="F374" s="14">
        <v>2</v>
      </c>
      <c r="G374" s="3">
        <v>0.8</v>
      </c>
      <c r="H374" s="3" t="s">
        <v>668</v>
      </c>
      <c r="I374" s="42" t="s">
        <v>713</v>
      </c>
      <c r="J374" s="214"/>
      <c r="K374" s="212">
        <f t="shared" si="12"/>
        <v>21.6</v>
      </c>
      <c r="L374" s="90"/>
      <c r="M374" s="87">
        <v>1.6</v>
      </c>
      <c r="N374" s="88"/>
      <c r="O374" s="88">
        <v>1.6</v>
      </c>
      <c r="P374" s="88"/>
      <c r="Q374" s="88">
        <v>1.6</v>
      </c>
      <c r="R374" s="88"/>
      <c r="S374" s="88">
        <v>1.6</v>
      </c>
      <c r="T374" s="88"/>
      <c r="U374" s="88">
        <v>1.6</v>
      </c>
      <c r="V374" s="88"/>
      <c r="W374" s="88">
        <v>1.6</v>
      </c>
      <c r="X374" s="88"/>
      <c r="Y374" s="88">
        <v>1.6</v>
      </c>
      <c r="Z374" s="88"/>
      <c r="AA374" s="88"/>
      <c r="AB374" s="88"/>
      <c r="AC374" s="88">
        <v>1.6</v>
      </c>
      <c r="AD374" s="88"/>
      <c r="AE374" s="88"/>
      <c r="AF374" s="88">
        <v>1.6</v>
      </c>
      <c r="AG374" s="88"/>
      <c r="AH374" s="88">
        <v>1.6</v>
      </c>
      <c r="AI374" s="88">
        <v>0.8</v>
      </c>
      <c r="AJ374" s="88"/>
      <c r="AK374" s="88">
        <v>1.6</v>
      </c>
      <c r="AL374" s="88"/>
      <c r="AM374" s="88">
        <v>1.6</v>
      </c>
      <c r="AN374" s="88"/>
      <c r="AO374" s="88">
        <v>0.8</v>
      </c>
      <c r="AP374" s="88"/>
      <c r="AQ374" s="196">
        <v>0.8</v>
      </c>
      <c r="AR374" s="206">
        <f t="shared" si="11"/>
        <v>21.6</v>
      </c>
      <c r="AS374" s="9" t="s">
        <v>279</v>
      </c>
      <c r="AT374" s="6" t="s">
        <v>510</v>
      </c>
    </row>
    <row r="375" spans="1:46" ht="30">
      <c r="A375" s="40" t="s">
        <v>679</v>
      </c>
      <c r="B375" s="3" t="s">
        <v>24</v>
      </c>
      <c r="C375" s="250" t="s">
        <v>279</v>
      </c>
      <c r="D375" s="6" t="s">
        <v>511</v>
      </c>
      <c r="E375" s="3"/>
      <c r="F375" s="14">
        <v>2</v>
      </c>
      <c r="G375" s="3">
        <v>0.8</v>
      </c>
      <c r="H375" s="3" t="s">
        <v>668</v>
      </c>
      <c r="I375" s="42" t="s">
        <v>713</v>
      </c>
      <c r="J375" s="214"/>
      <c r="K375" s="212">
        <f t="shared" si="12"/>
        <v>24.000000000000004</v>
      </c>
      <c r="L375" s="90"/>
      <c r="M375" s="87">
        <v>1.6</v>
      </c>
      <c r="N375" s="88"/>
      <c r="O375" s="88">
        <v>1.6</v>
      </c>
      <c r="P375" s="88"/>
      <c r="Q375" s="88">
        <v>1.6</v>
      </c>
      <c r="R375" s="88"/>
      <c r="S375" s="88">
        <v>1.6</v>
      </c>
      <c r="T375" s="88"/>
      <c r="U375" s="88">
        <v>1.6</v>
      </c>
      <c r="V375" s="88"/>
      <c r="W375" s="88">
        <v>1.6</v>
      </c>
      <c r="X375" s="88"/>
      <c r="Y375" s="88">
        <v>1.6</v>
      </c>
      <c r="Z375" s="88"/>
      <c r="AA375" s="88"/>
      <c r="AB375" s="88"/>
      <c r="AC375" s="88">
        <v>1.6</v>
      </c>
      <c r="AD375" s="88"/>
      <c r="AE375" s="88"/>
      <c r="AF375" s="88">
        <v>1.6</v>
      </c>
      <c r="AG375" s="88"/>
      <c r="AH375" s="88">
        <v>1.6</v>
      </c>
      <c r="AI375" s="88">
        <v>1.6</v>
      </c>
      <c r="AJ375" s="88"/>
      <c r="AK375" s="88">
        <v>1.6</v>
      </c>
      <c r="AL375" s="88"/>
      <c r="AM375" s="88">
        <v>1.6</v>
      </c>
      <c r="AN375" s="88"/>
      <c r="AO375" s="88">
        <v>1.6</v>
      </c>
      <c r="AP375" s="88"/>
      <c r="AQ375" s="196">
        <v>1.6</v>
      </c>
      <c r="AR375" s="206">
        <f t="shared" si="11"/>
        <v>24.000000000000004</v>
      </c>
      <c r="AS375" s="9" t="s">
        <v>279</v>
      </c>
      <c r="AT375" s="6" t="s">
        <v>511</v>
      </c>
    </row>
    <row r="376" spans="1:46" ht="30">
      <c r="A376" s="40" t="s">
        <v>679</v>
      </c>
      <c r="B376" s="3" t="s">
        <v>24</v>
      </c>
      <c r="C376" s="250" t="s">
        <v>279</v>
      </c>
      <c r="D376" s="6" t="s">
        <v>512</v>
      </c>
      <c r="E376" s="3"/>
      <c r="F376" s="14">
        <v>2</v>
      </c>
      <c r="G376" s="3">
        <v>0.8</v>
      </c>
      <c r="H376" s="3" t="s">
        <v>668</v>
      </c>
      <c r="I376" s="42" t="s">
        <v>713</v>
      </c>
      <c r="J376" s="214"/>
      <c r="K376" s="212">
        <f t="shared" si="12"/>
        <v>24.000000000000004</v>
      </c>
      <c r="L376" s="90"/>
      <c r="M376" s="87">
        <v>1.6</v>
      </c>
      <c r="N376" s="88"/>
      <c r="O376" s="88">
        <v>1.6</v>
      </c>
      <c r="P376" s="88"/>
      <c r="Q376" s="88">
        <v>1.6</v>
      </c>
      <c r="R376" s="88"/>
      <c r="S376" s="88">
        <v>1.6</v>
      </c>
      <c r="T376" s="88"/>
      <c r="U376" s="88">
        <v>1.6</v>
      </c>
      <c r="V376" s="88"/>
      <c r="W376" s="88">
        <v>1.6</v>
      </c>
      <c r="X376" s="88"/>
      <c r="Y376" s="88">
        <v>1.6</v>
      </c>
      <c r="Z376" s="88"/>
      <c r="AA376" s="88"/>
      <c r="AB376" s="88"/>
      <c r="AC376" s="88">
        <v>1.6</v>
      </c>
      <c r="AD376" s="88"/>
      <c r="AE376" s="88"/>
      <c r="AF376" s="88">
        <v>1.6</v>
      </c>
      <c r="AG376" s="88"/>
      <c r="AH376" s="88">
        <v>1.6</v>
      </c>
      <c r="AI376" s="88">
        <v>1.6</v>
      </c>
      <c r="AJ376" s="88"/>
      <c r="AK376" s="88">
        <v>1.6</v>
      </c>
      <c r="AL376" s="88"/>
      <c r="AM376" s="88">
        <v>1.6</v>
      </c>
      <c r="AN376" s="88"/>
      <c r="AO376" s="88">
        <v>1.6</v>
      </c>
      <c r="AP376" s="88"/>
      <c r="AQ376" s="196">
        <v>1.6</v>
      </c>
      <c r="AR376" s="206">
        <f t="shared" si="11"/>
        <v>24.000000000000004</v>
      </c>
      <c r="AS376" s="9" t="s">
        <v>279</v>
      </c>
      <c r="AT376" s="6" t="s">
        <v>512</v>
      </c>
    </row>
    <row r="377" spans="1:46" ht="30">
      <c r="A377" s="40" t="s">
        <v>679</v>
      </c>
      <c r="B377" s="3" t="s">
        <v>24</v>
      </c>
      <c r="C377" s="250" t="s">
        <v>279</v>
      </c>
      <c r="D377" s="6" t="s">
        <v>513</v>
      </c>
      <c r="E377" s="3"/>
      <c r="F377" s="14">
        <v>2</v>
      </c>
      <c r="G377" s="3">
        <v>0.8</v>
      </c>
      <c r="H377" s="3" t="s">
        <v>668</v>
      </c>
      <c r="I377" s="42" t="s">
        <v>713</v>
      </c>
      <c r="J377" s="214"/>
      <c r="K377" s="212">
        <f t="shared" si="12"/>
        <v>23.2</v>
      </c>
      <c r="L377" s="90"/>
      <c r="M377" s="87">
        <v>2.4</v>
      </c>
      <c r="N377" s="88"/>
      <c r="O377" s="88">
        <v>0.8</v>
      </c>
      <c r="P377" s="88"/>
      <c r="Q377" s="88">
        <v>1.6</v>
      </c>
      <c r="R377" s="88"/>
      <c r="S377" s="88">
        <v>0.8</v>
      </c>
      <c r="T377" s="88"/>
      <c r="U377" s="88">
        <v>2.4</v>
      </c>
      <c r="V377" s="88"/>
      <c r="W377" s="88">
        <v>0.8</v>
      </c>
      <c r="X377" s="88"/>
      <c r="Y377" s="88">
        <v>1.6</v>
      </c>
      <c r="Z377" s="88"/>
      <c r="AA377" s="88"/>
      <c r="AB377" s="88"/>
      <c r="AC377" s="88">
        <v>2.4</v>
      </c>
      <c r="AD377" s="88"/>
      <c r="AE377" s="88"/>
      <c r="AF377" s="88">
        <v>0.8</v>
      </c>
      <c r="AG377" s="88"/>
      <c r="AH377" s="88">
        <v>2.4</v>
      </c>
      <c r="AI377" s="88">
        <v>0.8</v>
      </c>
      <c r="AJ377" s="88"/>
      <c r="AK377" s="88">
        <v>2.4</v>
      </c>
      <c r="AL377" s="88"/>
      <c r="AM377" s="88">
        <v>0.8</v>
      </c>
      <c r="AN377" s="88"/>
      <c r="AO377" s="88">
        <v>2.4</v>
      </c>
      <c r="AP377" s="88"/>
      <c r="AQ377" s="196">
        <v>0.8</v>
      </c>
      <c r="AR377" s="206">
        <f t="shared" si="11"/>
        <v>23.2</v>
      </c>
      <c r="AS377" s="9" t="s">
        <v>279</v>
      </c>
      <c r="AT377" s="6" t="s">
        <v>513</v>
      </c>
    </row>
    <row r="378" spans="1:46" ht="30">
      <c r="A378" s="40" t="s">
        <v>679</v>
      </c>
      <c r="B378" s="3" t="s">
        <v>24</v>
      </c>
      <c r="C378" s="250" t="s">
        <v>279</v>
      </c>
      <c r="D378" s="59" t="s">
        <v>1203</v>
      </c>
      <c r="E378" s="3"/>
      <c r="F378" s="14">
        <v>3</v>
      </c>
      <c r="G378" s="3">
        <v>0.8</v>
      </c>
      <c r="H378" s="3" t="s">
        <v>668</v>
      </c>
      <c r="I378" s="42" t="s">
        <v>713</v>
      </c>
      <c r="J378" s="220"/>
      <c r="K378" s="212">
        <f t="shared" si="12"/>
        <v>30.399999999999995</v>
      </c>
      <c r="L378" s="94"/>
      <c r="M378" s="87">
        <v>2.4</v>
      </c>
      <c r="N378" s="88"/>
      <c r="O378" s="88">
        <v>2.4</v>
      </c>
      <c r="P378" s="88"/>
      <c r="Q378" s="88">
        <v>2.4</v>
      </c>
      <c r="R378" s="88"/>
      <c r="S378" s="88">
        <v>1.6</v>
      </c>
      <c r="T378" s="88"/>
      <c r="U378" s="88">
        <v>2.4</v>
      </c>
      <c r="V378" s="88"/>
      <c r="W378" s="88">
        <v>2.4</v>
      </c>
      <c r="X378" s="88"/>
      <c r="Y378" s="88">
        <v>2.4</v>
      </c>
      <c r="Z378" s="88"/>
      <c r="AA378" s="88"/>
      <c r="AB378" s="88"/>
      <c r="AC378" s="88">
        <v>2.4</v>
      </c>
      <c r="AD378" s="88"/>
      <c r="AE378" s="88"/>
      <c r="AF378" s="88">
        <v>2.4</v>
      </c>
      <c r="AG378" s="95"/>
      <c r="AH378" s="88">
        <v>2.4</v>
      </c>
      <c r="AI378" s="88">
        <v>0.8</v>
      </c>
      <c r="AJ378" s="88"/>
      <c r="AK378" s="88">
        <v>2.4</v>
      </c>
      <c r="AL378" s="88"/>
      <c r="AM378" s="88">
        <v>0.8</v>
      </c>
      <c r="AN378" s="88"/>
      <c r="AO378" s="88">
        <v>2.4</v>
      </c>
      <c r="AP378" s="88"/>
      <c r="AQ378" s="196">
        <v>0.8</v>
      </c>
      <c r="AR378" s="206">
        <f t="shared" si="11"/>
        <v>30.399999999999995</v>
      </c>
      <c r="AS378" s="9" t="s">
        <v>279</v>
      </c>
      <c r="AT378" s="6" t="s">
        <v>1205</v>
      </c>
    </row>
    <row r="379" spans="1:46" ht="30">
      <c r="A379" s="40" t="s">
        <v>679</v>
      </c>
      <c r="B379" s="3" t="s">
        <v>24</v>
      </c>
      <c r="C379" s="250" t="s">
        <v>279</v>
      </c>
      <c r="D379" s="6" t="s">
        <v>515</v>
      </c>
      <c r="E379" s="3"/>
      <c r="F379" s="14">
        <v>3</v>
      </c>
      <c r="G379" s="3">
        <v>0.8</v>
      </c>
      <c r="H379" s="3" t="s">
        <v>668</v>
      </c>
      <c r="I379" s="42" t="s">
        <v>713</v>
      </c>
      <c r="J379" s="220"/>
      <c r="K379" s="212">
        <f t="shared" si="12"/>
        <v>29.599999999999998</v>
      </c>
      <c r="L379" s="94"/>
      <c r="M379" s="87">
        <v>2.4</v>
      </c>
      <c r="N379" s="88"/>
      <c r="O379" s="88">
        <v>2.4</v>
      </c>
      <c r="P379" s="88"/>
      <c r="Q379" s="88">
        <v>0.8</v>
      </c>
      <c r="R379" s="88"/>
      <c r="S379" s="88">
        <v>2.4</v>
      </c>
      <c r="T379" s="88"/>
      <c r="U379" s="88">
        <v>2.4</v>
      </c>
      <c r="V379" s="88"/>
      <c r="W379" s="88">
        <v>2.4</v>
      </c>
      <c r="X379" s="88"/>
      <c r="Y379" s="88">
        <v>2.4</v>
      </c>
      <c r="Z379" s="88"/>
      <c r="AA379" s="88"/>
      <c r="AB379" s="88"/>
      <c r="AC379" s="88">
        <v>2.4</v>
      </c>
      <c r="AD379" s="88"/>
      <c r="AE379" s="88"/>
      <c r="AF379" s="88">
        <v>2.4</v>
      </c>
      <c r="AG379" s="95"/>
      <c r="AH379" s="88">
        <v>2.4</v>
      </c>
      <c r="AI379" s="88">
        <v>0.8</v>
      </c>
      <c r="AJ379" s="88"/>
      <c r="AK379" s="88">
        <v>2.4</v>
      </c>
      <c r="AL379" s="88"/>
      <c r="AM379" s="88">
        <v>0.8</v>
      </c>
      <c r="AN379" s="88"/>
      <c r="AO379" s="88">
        <v>2.4</v>
      </c>
      <c r="AP379" s="88"/>
      <c r="AQ379" s="196">
        <v>0.8</v>
      </c>
      <c r="AR379" s="206">
        <f t="shared" si="11"/>
        <v>29.599999999999998</v>
      </c>
      <c r="AS379" s="9" t="s">
        <v>279</v>
      </c>
      <c r="AT379" s="6" t="s">
        <v>515</v>
      </c>
    </row>
    <row r="380" spans="1:46" ht="30">
      <c r="A380" s="40" t="s">
        <v>679</v>
      </c>
      <c r="B380" s="3" t="s">
        <v>24</v>
      </c>
      <c r="C380" s="250" t="s">
        <v>279</v>
      </c>
      <c r="D380" s="6" t="s">
        <v>694</v>
      </c>
      <c r="E380" s="3"/>
      <c r="F380" s="14">
        <v>2</v>
      </c>
      <c r="G380" s="3">
        <v>0.8</v>
      </c>
      <c r="H380" s="3" t="s">
        <v>668</v>
      </c>
      <c r="I380" s="42" t="s">
        <v>713</v>
      </c>
      <c r="J380" s="214"/>
      <c r="K380" s="212">
        <f t="shared" si="12"/>
        <v>24.000000000000004</v>
      </c>
      <c r="L380" s="90"/>
      <c r="M380" s="87">
        <v>1.6</v>
      </c>
      <c r="N380" s="88"/>
      <c r="O380" s="88">
        <v>1.6</v>
      </c>
      <c r="P380" s="88"/>
      <c r="Q380" s="88">
        <v>1.6</v>
      </c>
      <c r="R380" s="88"/>
      <c r="S380" s="88">
        <v>1.6</v>
      </c>
      <c r="T380" s="88"/>
      <c r="U380" s="88">
        <v>1.6</v>
      </c>
      <c r="V380" s="88"/>
      <c r="W380" s="88">
        <v>1.6</v>
      </c>
      <c r="X380" s="88"/>
      <c r="Y380" s="88">
        <v>1.6</v>
      </c>
      <c r="Z380" s="88"/>
      <c r="AA380" s="88"/>
      <c r="AB380" s="88"/>
      <c r="AC380" s="88">
        <v>1.6</v>
      </c>
      <c r="AD380" s="88"/>
      <c r="AE380" s="88"/>
      <c r="AF380" s="88">
        <v>1.6</v>
      </c>
      <c r="AG380" s="88"/>
      <c r="AH380" s="88">
        <v>1.6</v>
      </c>
      <c r="AI380" s="88">
        <v>1.6</v>
      </c>
      <c r="AJ380" s="88"/>
      <c r="AK380" s="88">
        <v>1.6</v>
      </c>
      <c r="AL380" s="88"/>
      <c r="AM380" s="88">
        <v>1.6</v>
      </c>
      <c r="AN380" s="88"/>
      <c r="AO380" s="88">
        <v>1.6</v>
      </c>
      <c r="AP380" s="88"/>
      <c r="AQ380" s="196">
        <v>1.6</v>
      </c>
      <c r="AR380" s="206">
        <f t="shared" si="11"/>
        <v>24.000000000000004</v>
      </c>
      <c r="AS380" s="9" t="s">
        <v>279</v>
      </c>
      <c r="AT380" s="6" t="s">
        <v>694</v>
      </c>
    </row>
    <row r="381" spans="1:46" ht="30">
      <c r="A381" s="40" t="s">
        <v>679</v>
      </c>
      <c r="B381" s="3" t="s">
        <v>24</v>
      </c>
      <c r="C381" s="250" t="s">
        <v>279</v>
      </c>
      <c r="D381" s="6" t="s">
        <v>516</v>
      </c>
      <c r="E381" s="3"/>
      <c r="F381" s="14">
        <v>6</v>
      </c>
      <c r="G381" s="3">
        <v>0.8</v>
      </c>
      <c r="H381" s="14" t="s">
        <v>668</v>
      </c>
      <c r="I381" s="42" t="s">
        <v>713</v>
      </c>
      <c r="J381" s="214"/>
      <c r="K381" s="212">
        <f t="shared" si="12"/>
        <v>47.999999999999993</v>
      </c>
      <c r="L381" s="90"/>
      <c r="M381" s="87">
        <v>4.8</v>
      </c>
      <c r="N381" s="88"/>
      <c r="O381" s="88">
        <v>1.6</v>
      </c>
      <c r="P381" s="88"/>
      <c r="Q381" s="88">
        <v>0.8</v>
      </c>
      <c r="R381" s="88"/>
      <c r="S381" s="88">
        <v>1.6</v>
      </c>
      <c r="T381" s="88"/>
      <c r="U381" s="88">
        <v>4.8</v>
      </c>
      <c r="V381" s="88"/>
      <c r="W381" s="88">
        <v>4.8</v>
      </c>
      <c r="X381" s="88"/>
      <c r="Y381" s="88">
        <v>0.8</v>
      </c>
      <c r="Z381" s="88"/>
      <c r="AA381" s="88"/>
      <c r="AB381" s="88"/>
      <c r="AC381" s="88">
        <v>4.8</v>
      </c>
      <c r="AD381" s="88"/>
      <c r="AE381" s="88">
        <v>1.6</v>
      </c>
      <c r="AF381" s="88">
        <v>4.8</v>
      </c>
      <c r="AG381" s="88"/>
      <c r="AH381" s="88">
        <v>4.8</v>
      </c>
      <c r="AI381" s="88">
        <v>0.8</v>
      </c>
      <c r="AJ381" s="88"/>
      <c r="AK381" s="88">
        <v>4.8</v>
      </c>
      <c r="AL381" s="88"/>
      <c r="AM381" s="88">
        <v>1.6</v>
      </c>
      <c r="AN381" s="88"/>
      <c r="AO381" s="88">
        <v>4.8</v>
      </c>
      <c r="AP381" s="88"/>
      <c r="AQ381" s="196">
        <v>0.8</v>
      </c>
      <c r="AR381" s="206">
        <f t="shared" si="11"/>
        <v>47.999999999999993</v>
      </c>
      <c r="AS381" s="9" t="s">
        <v>279</v>
      </c>
      <c r="AT381" s="6" t="s">
        <v>516</v>
      </c>
    </row>
    <row r="382" spans="1:46" ht="25.5" customHeight="1">
      <c r="A382" s="40"/>
      <c r="B382" s="3" t="s">
        <v>24</v>
      </c>
      <c r="C382" s="250" t="s">
        <v>279</v>
      </c>
      <c r="D382" s="6" t="s">
        <v>695</v>
      </c>
      <c r="E382" s="3"/>
      <c r="F382" s="14">
        <v>1</v>
      </c>
      <c r="G382" s="3">
        <v>0.8</v>
      </c>
      <c r="H382" s="14" t="s">
        <v>668</v>
      </c>
      <c r="I382" s="42" t="s">
        <v>713</v>
      </c>
      <c r="J382" s="214"/>
      <c r="K382" s="212">
        <f t="shared" si="12"/>
        <v>12.000000000000002</v>
      </c>
      <c r="L382" s="90"/>
      <c r="M382" s="87">
        <v>0.8</v>
      </c>
      <c r="N382" s="88"/>
      <c r="O382" s="88">
        <v>0.8</v>
      </c>
      <c r="P382" s="88"/>
      <c r="Q382" s="88">
        <v>0.8</v>
      </c>
      <c r="R382" s="88"/>
      <c r="S382" s="88">
        <v>0.8</v>
      </c>
      <c r="T382" s="88"/>
      <c r="U382" s="88">
        <v>0.8</v>
      </c>
      <c r="V382" s="88"/>
      <c r="W382" s="88">
        <v>0.8</v>
      </c>
      <c r="X382" s="88"/>
      <c r="Y382" s="88">
        <v>0.8</v>
      </c>
      <c r="Z382" s="88"/>
      <c r="AA382" s="88"/>
      <c r="AB382" s="88"/>
      <c r="AC382" s="88">
        <v>0.8</v>
      </c>
      <c r="AD382" s="88"/>
      <c r="AE382" s="88"/>
      <c r="AF382" s="88">
        <v>0.8</v>
      </c>
      <c r="AG382" s="88"/>
      <c r="AH382" s="88">
        <v>0.8</v>
      </c>
      <c r="AI382" s="88">
        <v>0.8</v>
      </c>
      <c r="AJ382" s="88"/>
      <c r="AK382" s="88">
        <v>0.8</v>
      </c>
      <c r="AL382" s="88"/>
      <c r="AM382" s="88">
        <v>0.8</v>
      </c>
      <c r="AN382" s="88"/>
      <c r="AO382" s="88">
        <v>0.8</v>
      </c>
      <c r="AP382" s="88"/>
      <c r="AQ382" s="196">
        <v>0.8</v>
      </c>
      <c r="AR382" s="206">
        <f t="shared" si="11"/>
        <v>12.000000000000002</v>
      </c>
      <c r="AS382" s="9" t="s">
        <v>279</v>
      </c>
      <c r="AT382" s="6" t="s">
        <v>695</v>
      </c>
    </row>
    <row r="383" spans="1:46" ht="30">
      <c r="A383" s="40" t="s">
        <v>679</v>
      </c>
      <c r="B383" s="3" t="s">
        <v>24</v>
      </c>
      <c r="C383" s="250" t="s">
        <v>279</v>
      </c>
      <c r="D383" s="6" t="s">
        <v>517</v>
      </c>
      <c r="E383" s="3"/>
      <c r="F383" s="14">
        <v>2</v>
      </c>
      <c r="G383" s="3">
        <v>0.8</v>
      </c>
      <c r="H383" s="3" t="s">
        <v>668</v>
      </c>
      <c r="I383" s="42" t="s">
        <v>713</v>
      </c>
      <c r="J383" s="214"/>
      <c r="K383" s="212">
        <f t="shared" si="12"/>
        <v>19.200000000000003</v>
      </c>
      <c r="L383" s="94"/>
      <c r="M383" s="87">
        <v>1.6</v>
      </c>
      <c r="N383" s="88"/>
      <c r="O383" s="88">
        <v>0.8</v>
      </c>
      <c r="P383" s="88"/>
      <c r="Q383" s="88">
        <v>1.6</v>
      </c>
      <c r="R383" s="88"/>
      <c r="S383" s="88">
        <v>0.8</v>
      </c>
      <c r="T383" s="88"/>
      <c r="U383" s="88">
        <v>1.6</v>
      </c>
      <c r="V383" s="88"/>
      <c r="W383" s="88">
        <v>0.8</v>
      </c>
      <c r="X383" s="88"/>
      <c r="Y383" s="88">
        <v>1.6</v>
      </c>
      <c r="Z383" s="88"/>
      <c r="AA383" s="88"/>
      <c r="AB383" s="88"/>
      <c r="AC383" s="88">
        <v>1.6</v>
      </c>
      <c r="AD383" s="88"/>
      <c r="AE383" s="88"/>
      <c r="AF383" s="88">
        <v>1.6</v>
      </c>
      <c r="AG383" s="88"/>
      <c r="AH383" s="109">
        <v>1.6</v>
      </c>
      <c r="AI383" s="88">
        <v>0.8</v>
      </c>
      <c r="AJ383" s="88"/>
      <c r="AK383" s="88">
        <v>1.6</v>
      </c>
      <c r="AL383" s="88"/>
      <c r="AM383" s="88">
        <v>0.8</v>
      </c>
      <c r="AN383" s="88"/>
      <c r="AO383" s="88">
        <v>1.6</v>
      </c>
      <c r="AP383" s="88"/>
      <c r="AQ383" s="196">
        <v>0.8</v>
      </c>
      <c r="AR383" s="206">
        <f t="shared" si="11"/>
        <v>19.200000000000003</v>
      </c>
      <c r="AS383" s="9" t="s">
        <v>279</v>
      </c>
      <c r="AT383" s="6" t="s">
        <v>517</v>
      </c>
    </row>
    <row r="384" spans="1:46" ht="30">
      <c r="A384" s="40" t="s">
        <v>679</v>
      </c>
      <c r="B384" s="3" t="s">
        <v>24</v>
      </c>
      <c r="C384" s="250" t="s">
        <v>279</v>
      </c>
      <c r="D384" s="6" t="s">
        <v>518</v>
      </c>
      <c r="E384" s="3"/>
      <c r="F384" s="14">
        <v>4</v>
      </c>
      <c r="G384" s="3">
        <v>0.8</v>
      </c>
      <c r="H384" s="3" t="s">
        <v>668</v>
      </c>
      <c r="I384" s="42" t="s">
        <v>713</v>
      </c>
      <c r="J384" s="214"/>
      <c r="K384" s="212">
        <f t="shared" si="12"/>
        <v>22.400000000000002</v>
      </c>
      <c r="L384" s="90"/>
      <c r="M384" s="87">
        <v>0.8</v>
      </c>
      <c r="N384" s="88"/>
      <c r="O384" s="88">
        <v>1.6</v>
      </c>
      <c r="P384" s="88"/>
      <c r="Q384" s="88">
        <v>0.8</v>
      </c>
      <c r="R384" s="88"/>
      <c r="S384" s="88">
        <v>1.6</v>
      </c>
      <c r="T384" s="88"/>
      <c r="U384" s="88">
        <v>0.8</v>
      </c>
      <c r="V384" s="88"/>
      <c r="W384" s="88">
        <v>1.6</v>
      </c>
      <c r="X384" s="88"/>
      <c r="Y384" s="88">
        <v>3.2</v>
      </c>
      <c r="Z384" s="88"/>
      <c r="AA384" s="88"/>
      <c r="AB384" s="88"/>
      <c r="AC384" s="88">
        <v>3.2</v>
      </c>
      <c r="AD384" s="88"/>
      <c r="AE384" s="88"/>
      <c r="AF384" s="88">
        <v>1.6</v>
      </c>
      <c r="AG384" s="88"/>
      <c r="AH384" s="88">
        <v>0.8</v>
      </c>
      <c r="AI384" s="88">
        <v>0.8</v>
      </c>
      <c r="AJ384" s="88"/>
      <c r="AK384" s="88">
        <v>0.8</v>
      </c>
      <c r="AL384" s="88"/>
      <c r="AM384" s="88">
        <v>0.8</v>
      </c>
      <c r="AN384" s="88"/>
      <c r="AO384" s="88">
        <v>3.2</v>
      </c>
      <c r="AP384" s="88"/>
      <c r="AQ384" s="196">
        <v>0.8</v>
      </c>
      <c r="AR384" s="206">
        <f t="shared" si="11"/>
        <v>22.400000000000002</v>
      </c>
      <c r="AS384" s="9" t="s">
        <v>279</v>
      </c>
      <c r="AT384" s="6" t="s">
        <v>518</v>
      </c>
    </row>
    <row r="385" spans="1:46" ht="30">
      <c r="A385" s="40" t="s">
        <v>679</v>
      </c>
      <c r="B385" s="3" t="s">
        <v>24</v>
      </c>
      <c r="C385" s="250" t="s">
        <v>279</v>
      </c>
      <c r="D385" s="6" t="s">
        <v>519</v>
      </c>
      <c r="E385" s="3"/>
      <c r="F385" s="14">
        <v>2</v>
      </c>
      <c r="G385" s="3">
        <v>0.8</v>
      </c>
      <c r="H385" s="3" t="s">
        <v>668</v>
      </c>
      <c r="I385" s="42" t="s">
        <v>713</v>
      </c>
      <c r="J385" s="214"/>
      <c r="K385" s="212">
        <f t="shared" si="12"/>
        <v>20.000000000000004</v>
      </c>
      <c r="L385" s="90"/>
      <c r="M385" s="87">
        <v>1.6</v>
      </c>
      <c r="N385" s="88"/>
      <c r="O385" s="88">
        <v>0.8</v>
      </c>
      <c r="P385" s="88"/>
      <c r="Q385" s="88">
        <v>1.6</v>
      </c>
      <c r="R385" s="88"/>
      <c r="S385" s="88">
        <v>0.8</v>
      </c>
      <c r="T385" s="88"/>
      <c r="U385" s="88">
        <v>1.6</v>
      </c>
      <c r="V385" s="88"/>
      <c r="W385" s="88">
        <v>0.8</v>
      </c>
      <c r="X385" s="88"/>
      <c r="Y385" s="88">
        <v>1.6</v>
      </c>
      <c r="Z385" s="88"/>
      <c r="AA385" s="88"/>
      <c r="AB385" s="88"/>
      <c r="AC385" s="88">
        <v>1.6</v>
      </c>
      <c r="AD385" s="88"/>
      <c r="AE385" s="88"/>
      <c r="AF385" s="88">
        <v>0.8</v>
      </c>
      <c r="AG385" s="88"/>
      <c r="AH385" s="88">
        <v>1.6</v>
      </c>
      <c r="AI385" s="88">
        <v>1.6</v>
      </c>
      <c r="AJ385" s="88"/>
      <c r="AK385" s="88">
        <v>1.6</v>
      </c>
      <c r="AL385" s="88"/>
      <c r="AM385" s="88">
        <v>0.8</v>
      </c>
      <c r="AN385" s="88"/>
      <c r="AO385" s="88">
        <v>1.6</v>
      </c>
      <c r="AP385" s="88"/>
      <c r="AQ385" s="196">
        <v>1.6</v>
      </c>
      <c r="AR385" s="206">
        <f t="shared" si="11"/>
        <v>20.000000000000004</v>
      </c>
      <c r="AS385" s="9" t="s">
        <v>279</v>
      </c>
      <c r="AT385" s="6" t="s">
        <v>519</v>
      </c>
    </row>
    <row r="386" spans="1:46" ht="30">
      <c r="A386" s="40" t="s">
        <v>679</v>
      </c>
      <c r="B386" s="3" t="s">
        <v>24</v>
      </c>
      <c r="C386" s="250" t="s">
        <v>279</v>
      </c>
      <c r="D386" s="6" t="s">
        <v>520</v>
      </c>
      <c r="E386" s="3"/>
      <c r="F386" s="14">
        <v>2</v>
      </c>
      <c r="G386" s="3">
        <v>0.8</v>
      </c>
      <c r="H386" s="3" t="s">
        <v>668</v>
      </c>
      <c r="I386" s="42" t="s">
        <v>713</v>
      </c>
      <c r="J386" s="214"/>
      <c r="K386" s="212">
        <f t="shared" si="12"/>
        <v>20.000000000000004</v>
      </c>
      <c r="L386" s="90"/>
      <c r="M386" s="87">
        <v>1.6</v>
      </c>
      <c r="N386" s="88"/>
      <c r="O386" s="88">
        <v>0.8</v>
      </c>
      <c r="P386" s="88"/>
      <c r="Q386" s="88">
        <v>1.6</v>
      </c>
      <c r="R386" s="88"/>
      <c r="S386" s="88">
        <v>0.8</v>
      </c>
      <c r="T386" s="88"/>
      <c r="U386" s="88">
        <v>1.6</v>
      </c>
      <c r="V386" s="88"/>
      <c r="W386" s="88">
        <v>0.8</v>
      </c>
      <c r="X386" s="88"/>
      <c r="Y386" s="88">
        <v>1.6</v>
      </c>
      <c r="Z386" s="88"/>
      <c r="AA386" s="88"/>
      <c r="AB386" s="88"/>
      <c r="AC386" s="88">
        <v>1.6</v>
      </c>
      <c r="AD386" s="88"/>
      <c r="AE386" s="88"/>
      <c r="AF386" s="88">
        <v>1.6</v>
      </c>
      <c r="AG386" s="88"/>
      <c r="AH386" s="88">
        <v>1.6</v>
      </c>
      <c r="AI386" s="88">
        <v>1.6</v>
      </c>
      <c r="AJ386" s="88"/>
      <c r="AK386" s="88">
        <v>1.6</v>
      </c>
      <c r="AL386" s="88"/>
      <c r="AM386" s="88"/>
      <c r="AN386" s="88"/>
      <c r="AO386" s="88">
        <v>1.6</v>
      </c>
      <c r="AP386" s="88"/>
      <c r="AQ386" s="196">
        <v>1.6</v>
      </c>
      <c r="AR386" s="206">
        <f t="shared" si="11"/>
        <v>20.000000000000004</v>
      </c>
      <c r="AS386" s="9" t="s">
        <v>279</v>
      </c>
      <c r="AT386" s="6" t="s">
        <v>520</v>
      </c>
    </row>
    <row r="387" spans="1:46" ht="30">
      <c r="A387" s="40" t="s">
        <v>679</v>
      </c>
      <c r="B387" s="3" t="s">
        <v>24</v>
      </c>
      <c r="C387" s="250" t="s">
        <v>279</v>
      </c>
      <c r="D387" s="6" t="s">
        <v>521</v>
      </c>
      <c r="E387" s="3"/>
      <c r="F387" s="14">
        <v>1</v>
      </c>
      <c r="G387" s="3">
        <v>0.8</v>
      </c>
      <c r="H387" s="3" t="s">
        <v>668</v>
      </c>
      <c r="I387" s="42" t="s">
        <v>714</v>
      </c>
      <c r="J387" s="214"/>
      <c r="K387" s="212">
        <f t="shared" si="12"/>
        <v>7.1999999999999993</v>
      </c>
      <c r="L387" s="90"/>
      <c r="M387" s="87"/>
      <c r="N387" s="88"/>
      <c r="O387" s="88"/>
      <c r="P387" s="88">
        <v>0.8</v>
      </c>
      <c r="Q387" s="88"/>
      <c r="R387" s="88"/>
      <c r="S387" s="88"/>
      <c r="T387" s="88"/>
      <c r="U387" s="88"/>
      <c r="V387" s="88"/>
      <c r="W387" s="88"/>
      <c r="X387" s="88"/>
      <c r="Y387" s="88"/>
      <c r="Z387" s="88">
        <v>0.8</v>
      </c>
      <c r="AA387" s="88"/>
      <c r="AB387" s="88"/>
      <c r="AC387" s="88"/>
      <c r="AD387" s="88"/>
      <c r="AE387" s="88"/>
      <c r="AF387" s="88">
        <v>0.8</v>
      </c>
      <c r="AG387" s="88"/>
      <c r="AH387" s="88">
        <v>0.8</v>
      </c>
      <c r="AI387" s="88">
        <v>0.8</v>
      </c>
      <c r="AJ387" s="88"/>
      <c r="AK387" s="88">
        <v>0.8</v>
      </c>
      <c r="AL387" s="88"/>
      <c r="AM387" s="88">
        <v>0.8</v>
      </c>
      <c r="AN387" s="88"/>
      <c r="AO387" s="88">
        <v>0.8</v>
      </c>
      <c r="AP387" s="88"/>
      <c r="AQ387" s="196">
        <v>0.8</v>
      </c>
      <c r="AR387" s="206">
        <f t="shared" si="11"/>
        <v>7.1999999999999993</v>
      </c>
      <c r="AS387" s="9" t="s">
        <v>279</v>
      </c>
      <c r="AT387" s="6" t="s">
        <v>521</v>
      </c>
    </row>
    <row r="388" spans="1:46" ht="30">
      <c r="A388" s="40" t="s">
        <v>679</v>
      </c>
      <c r="B388" s="3" t="s">
        <v>24</v>
      </c>
      <c r="C388" s="250" t="s">
        <v>279</v>
      </c>
      <c r="D388" s="6" t="s">
        <v>522</v>
      </c>
      <c r="E388" s="3"/>
      <c r="F388" s="14">
        <v>3</v>
      </c>
      <c r="G388" s="3">
        <v>0.8</v>
      </c>
      <c r="H388" s="3" t="s">
        <v>668</v>
      </c>
      <c r="I388" s="42" t="s">
        <v>715</v>
      </c>
      <c r="J388" s="214"/>
      <c r="K388" s="212">
        <f t="shared" si="12"/>
        <v>4.8</v>
      </c>
      <c r="L388" s="90"/>
      <c r="M388" s="87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>
        <v>2.4</v>
      </c>
      <c r="Z388" s="88"/>
      <c r="AA388" s="88"/>
      <c r="AB388" s="88"/>
      <c r="AC388" s="88"/>
      <c r="AD388" s="88"/>
      <c r="AE388" s="88"/>
      <c r="AF388" s="88"/>
      <c r="AG388" s="88"/>
      <c r="AH388" s="88"/>
      <c r="AI388" s="88"/>
      <c r="AJ388" s="88"/>
      <c r="AK388" s="88"/>
      <c r="AL388" s="88"/>
      <c r="AM388" s="88">
        <v>2.4</v>
      </c>
      <c r="AN388" s="88"/>
      <c r="AO388" s="88"/>
      <c r="AP388" s="88"/>
      <c r="AQ388" s="196"/>
      <c r="AR388" s="206">
        <f t="shared" si="11"/>
        <v>4.8</v>
      </c>
      <c r="AS388" s="9" t="s">
        <v>279</v>
      </c>
      <c r="AT388" s="6" t="s">
        <v>522</v>
      </c>
    </row>
    <row r="389" spans="1:46" ht="30">
      <c r="A389" s="40" t="s">
        <v>679</v>
      </c>
      <c r="B389" s="3" t="s">
        <v>24</v>
      </c>
      <c r="C389" s="250" t="s">
        <v>279</v>
      </c>
      <c r="D389" s="6" t="s">
        <v>523</v>
      </c>
      <c r="E389" s="3"/>
      <c r="F389" s="14">
        <v>3</v>
      </c>
      <c r="G389" s="3">
        <v>0.8</v>
      </c>
      <c r="H389" s="3" t="s">
        <v>668</v>
      </c>
      <c r="I389" s="42" t="s">
        <v>713</v>
      </c>
      <c r="J389" s="214"/>
      <c r="K389" s="212">
        <f t="shared" si="12"/>
        <v>38.4</v>
      </c>
      <c r="L389" s="90"/>
      <c r="M389" s="87"/>
      <c r="N389" s="88">
        <v>2.4</v>
      </c>
      <c r="O389" s="88"/>
      <c r="P389" s="88">
        <v>1.6</v>
      </c>
      <c r="Q389" s="88"/>
      <c r="R389" s="88">
        <v>3.2</v>
      </c>
      <c r="S389" s="88"/>
      <c r="T389" s="88">
        <v>3.2</v>
      </c>
      <c r="U389" s="88"/>
      <c r="V389" s="88">
        <v>3.2</v>
      </c>
      <c r="W389" s="88"/>
      <c r="X389" s="88">
        <v>1.6</v>
      </c>
      <c r="Y389" s="88"/>
      <c r="Z389" s="88"/>
      <c r="AA389" s="88"/>
      <c r="AB389" s="88">
        <v>3.2</v>
      </c>
      <c r="AC389" s="88"/>
      <c r="AD389" s="88">
        <v>3.2</v>
      </c>
      <c r="AE389" s="88"/>
      <c r="AF389" s="88">
        <v>3.2</v>
      </c>
      <c r="AG389" s="88"/>
      <c r="AH389" s="88">
        <v>3.2</v>
      </c>
      <c r="AI389" s="88"/>
      <c r="AJ389" s="88">
        <v>3.2</v>
      </c>
      <c r="AK389" s="88"/>
      <c r="AL389" s="88">
        <v>3.2</v>
      </c>
      <c r="AM389" s="88">
        <v>0.8</v>
      </c>
      <c r="AN389" s="88"/>
      <c r="AO389" s="88"/>
      <c r="AP389" s="88">
        <v>3.2</v>
      </c>
      <c r="AQ389" s="196"/>
      <c r="AR389" s="206">
        <f t="shared" si="11"/>
        <v>38.4</v>
      </c>
      <c r="AS389" s="9" t="s">
        <v>279</v>
      </c>
      <c r="AT389" s="6" t="s">
        <v>523</v>
      </c>
    </row>
    <row r="390" spans="1:46" ht="30">
      <c r="A390" s="40" t="s">
        <v>679</v>
      </c>
      <c r="B390" s="3" t="s">
        <v>24</v>
      </c>
      <c r="C390" s="250" t="s">
        <v>279</v>
      </c>
      <c r="D390" s="6" t="s">
        <v>524</v>
      </c>
      <c r="E390" s="3"/>
      <c r="F390" s="14">
        <v>4</v>
      </c>
      <c r="G390" s="3">
        <v>0.8</v>
      </c>
      <c r="H390" s="14" t="s">
        <v>668</v>
      </c>
      <c r="I390" s="42" t="s">
        <v>713</v>
      </c>
      <c r="J390" s="214"/>
      <c r="K390" s="212">
        <f t="shared" si="12"/>
        <v>43.2</v>
      </c>
      <c r="L390" s="90"/>
      <c r="M390" s="87"/>
      <c r="N390" s="88">
        <v>3.2</v>
      </c>
      <c r="O390" s="88"/>
      <c r="P390" s="88">
        <v>1.6</v>
      </c>
      <c r="Q390" s="88"/>
      <c r="R390" s="88">
        <v>3.2</v>
      </c>
      <c r="S390" s="88"/>
      <c r="T390" s="88">
        <v>4</v>
      </c>
      <c r="U390" s="88"/>
      <c r="V390" s="88">
        <v>3.2</v>
      </c>
      <c r="W390" s="88"/>
      <c r="X390" s="88">
        <v>1.6</v>
      </c>
      <c r="Y390" s="88"/>
      <c r="Z390" s="88"/>
      <c r="AA390" s="88"/>
      <c r="AB390" s="88">
        <v>4</v>
      </c>
      <c r="AC390" s="88"/>
      <c r="AD390" s="88">
        <v>4</v>
      </c>
      <c r="AE390" s="88"/>
      <c r="AF390" s="88">
        <v>4</v>
      </c>
      <c r="AG390" s="88"/>
      <c r="AH390" s="88">
        <v>1.6</v>
      </c>
      <c r="AI390" s="88"/>
      <c r="AJ390" s="88">
        <v>4</v>
      </c>
      <c r="AK390" s="88"/>
      <c r="AL390" s="88">
        <v>4</v>
      </c>
      <c r="AM390" s="88">
        <v>0.8</v>
      </c>
      <c r="AN390" s="88"/>
      <c r="AO390" s="88"/>
      <c r="AP390" s="88">
        <v>4</v>
      </c>
      <c r="AQ390" s="196"/>
      <c r="AR390" s="206">
        <f t="shared" si="11"/>
        <v>43.2</v>
      </c>
      <c r="AS390" s="9" t="s">
        <v>279</v>
      </c>
      <c r="AT390" s="6" t="s">
        <v>524</v>
      </c>
    </row>
    <row r="391" spans="1:46" ht="30">
      <c r="A391" s="40" t="s">
        <v>679</v>
      </c>
      <c r="B391" s="3" t="s">
        <v>24</v>
      </c>
      <c r="C391" s="250" t="s">
        <v>279</v>
      </c>
      <c r="D391" s="6" t="s">
        <v>525</v>
      </c>
      <c r="E391" s="3"/>
      <c r="F391" s="14">
        <v>4</v>
      </c>
      <c r="G391" s="3">
        <v>0.8</v>
      </c>
      <c r="H391" s="3" t="s">
        <v>668</v>
      </c>
      <c r="I391" s="42" t="s">
        <v>713</v>
      </c>
      <c r="J391" s="214"/>
      <c r="K391" s="212">
        <f t="shared" si="12"/>
        <v>47</v>
      </c>
      <c r="L391" s="90"/>
      <c r="M391" s="87"/>
      <c r="N391" s="88">
        <v>3.2</v>
      </c>
      <c r="O391" s="88"/>
      <c r="P391" s="88">
        <v>4</v>
      </c>
      <c r="Q391" s="88"/>
      <c r="R391" s="88">
        <v>4</v>
      </c>
      <c r="S391" s="88"/>
      <c r="T391" s="88">
        <v>4</v>
      </c>
      <c r="U391" s="88"/>
      <c r="V391" s="88">
        <v>4</v>
      </c>
      <c r="W391" s="88"/>
      <c r="X391" s="88">
        <v>1.6</v>
      </c>
      <c r="Y391" s="88"/>
      <c r="Z391" s="88"/>
      <c r="AA391" s="88"/>
      <c r="AB391" s="88">
        <v>4</v>
      </c>
      <c r="AC391" s="88"/>
      <c r="AD391" s="88">
        <v>4</v>
      </c>
      <c r="AE391" s="88"/>
      <c r="AF391" s="88">
        <v>4</v>
      </c>
      <c r="AG391" s="88"/>
      <c r="AH391" s="88">
        <v>2.4</v>
      </c>
      <c r="AI391" s="88"/>
      <c r="AJ391" s="88">
        <v>4</v>
      </c>
      <c r="AK391" s="88"/>
      <c r="AL391" s="88">
        <v>3.2</v>
      </c>
      <c r="AM391" s="88">
        <v>0.6</v>
      </c>
      <c r="AN391" s="88"/>
      <c r="AO391" s="88"/>
      <c r="AP391" s="88">
        <v>4</v>
      </c>
      <c r="AQ391" s="196"/>
      <c r="AR391" s="206">
        <f t="shared" si="11"/>
        <v>47</v>
      </c>
      <c r="AS391" s="9" t="s">
        <v>279</v>
      </c>
      <c r="AT391" s="6" t="s">
        <v>525</v>
      </c>
    </row>
    <row r="392" spans="1:46" ht="30">
      <c r="A392" s="40" t="s">
        <v>679</v>
      </c>
      <c r="B392" s="3" t="s">
        <v>24</v>
      </c>
      <c r="C392" s="250" t="s">
        <v>279</v>
      </c>
      <c r="D392" s="16" t="s">
        <v>525</v>
      </c>
      <c r="E392" s="32" t="s">
        <v>891</v>
      </c>
      <c r="F392" s="14">
        <v>1</v>
      </c>
      <c r="G392" s="3">
        <v>8</v>
      </c>
      <c r="H392" s="3" t="s">
        <v>668</v>
      </c>
      <c r="I392" s="42" t="s">
        <v>711</v>
      </c>
      <c r="J392" s="214"/>
      <c r="K392" s="212">
        <f t="shared" si="12"/>
        <v>0</v>
      </c>
      <c r="L392" s="90"/>
      <c r="M392" s="87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  <c r="AA392" s="88"/>
      <c r="AB392" s="88"/>
      <c r="AC392" s="88"/>
      <c r="AD392" s="88"/>
      <c r="AE392" s="88"/>
      <c r="AF392" s="88"/>
      <c r="AG392" s="88"/>
      <c r="AH392" s="88"/>
      <c r="AI392" s="88"/>
      <c r="AJ392" s="88"/>
      <c r="AK392" s="88"/>
      <c r="AL392" s="88"/>
      <c r="AM392" s="88"/>
      <c r="AN392" s="88"/>
      <c r="AO392" s="88"/>
      <c r="AP392" s="88"/>
      <c r="AQ392" s="196"/>
      <c r="AR392" s="206">
        <f t="shared" si="11"/>
        <v>0</v>
      </c>
      <c r="AS392" s="9" t="s">
        <v>279</v>
      </c>
      <c r="AT392" s="16" t="s">
        <v>525</v>
      </c>
    </row>
    <row r="393" spans="1:46" ht="30">
      <c r="A393" s="40" t="s">
        <v>679</v>
      </c>
      <c r="B393" s="3" t="s">
        <v>24</v>
      </c>
      <c r="C393" s="250" t="s">
        <v>279</v>
      </c>
      <c r="D393" s="6" t="s">
        <v>526</v>
      </c>
      <c r="E393" s="3"/>
      <c r="F393" s="14">
        <v>4</v>
      </c>
      <c r="G393" s="3">
        <v>0.8</v>
      </c>
      <c r="H393" s="3" t="s">
        <v>668</v>
      </c>
      <c r="I393" s="42" t="s">
        <v>713</v>
      </c>
      <c r="J393" s="214"/>
      <c r="K393" s="212">
        <f t="shared" si="12"/>
        <v>14.399999999999999</v>
      </c>
      <c r="L393" s="90"/>
      <c r="M393" s="87"/>
      <c r="N393" s="88"/>
      <c r="O393" s="88"/>
      <c r="P393" s="88">
        <v>1.6</v>
      </c>
      <c r="Q393" s="88"/>
      <c r="R393" s="88"/>
      <c r="S393" s="88"/>
      <c r="T393" s="88"/>
      <c r="U393" s="88"/>
      <c r="V393" s="88">
        <v>1.6</v>
      </c>
      <c r="W393" s="88"/>
      <c r="X393" s="88">
        <v>1.6</v>
      </c>
      <c r="Y393" s="88"/>
      <c r="Z393" s="88"/>
      <c r="AA393" s="88"/>
      <c r="AB393" s="88">
        <v>1.6</v>
      </c>
      <c r="AC393" s="88"/>
      <c r="AD393" s="88">
        <v>1.6</v>
      </c>
      <c r="AE393" s="88"/>
      <c r="AF393" s="88"/>
      <c r="AG393" s="88"/>
      <c r="AH393" s="88"/>
      <c r="AI393" s="88"/>
      <c r="AJ393" s="88">
        <v>1.6</v>
      </c>
      <c r="AK393" s="88"/>
      <c r="AL393" s="88">
        <v>1.6</v>
      </c>
      <c r="AM393" s="88">
        <v>1.6</v>
      </c>
      <c r="AN393" s="88"/>
      <c r="AO393" s="88"/>
      <c r="AP393" s="88">
        <v>1.6</v>
      </c>
      <c r="AQ393" s="196"/>
      <c r="AR393" s="206">
        <f t="shared" si="11"/>
        <v>14.399999999999999</v>
      </c>
      <c r="AS393" s="9" t="s">
        <v>279</v>
      </c>
      <c r="AT393" s="6" t="s">
        <v>526</v>
      </c>
    </row>
    <row r="394" spans="1:46" ht="42.75">
      <c r="A394" s="40" t="s">
        <v>679</v>
      </c>
      <c r="B394" s="3" t="s">
        <v>24</v>
      </c>
      <c r="C394" s="250" t="s">
        <v>279</v>
      </c>
      <c r="D394" s="72" t="s">
        <v>1204</v>
      </c>
      <c r="E394" s="3"/>
      <c r="F394" s="14">
        <v>3</v>
      </c>
      <c r="G394" s="3">
        <v>0.8</v>
      </c>
      <c r="H394" s="3" t="s">
        <v>668</v>
      </c>
      <c r="I394" s="42" t="s">
        <v>713</v>
      </c>
      <c r="J394" s="214"/>
      <c r="K394" s="212">
        <f t="shared" si="12"/>
        <v>27.2</v>
      </c>
      <c r="L394" s="90"/>
      <c r="M394" s="87">
        <v>2.4</v>
      </c>
      <c r="N394" s="88"/>
      <c r="O394" s="88"/>
      <c r="P394" s="88">
        <v>0.8</v>
      </c>
      <c r="Q394" s="88"/>
      <c r="R394" s="88">
        <v>2.4</v>
      </c>
      <c r="S394" s="88"/>
      <c r="T394" s="88">
        <v>2.4</v>
      </c>
      <c r="U394" s="88"/>
      <c r="V394" s="88">
        <v>2.4</v>
      </c>
      <c r="W394" s="88">
        <v>2.4</v>
      </c>
      <c r="X394" s="88"/>
      <c r="Y394" s="88"/>
      <c r="Z394" s="88"/>
      <c r="AA394" s="88"/>
      <c r="AB394" s="88">
        <v>0.8</v>
      </c>
      <c r="AC394" s="88"/>
      <c r="AD394" s="88">
        <v>2.4</v>
      </c>
      <c r="AE394" s="88"/>
      <c r="AF394" s="88">
        <v>1.6</v>
      </c>
      <c r="AG394" s="88"/>
      <c r="AH394" s="88">
        <v>0.8</v>
      </c>
      <c r="AI394" s="88"/>
      <c r="AJ394" s="88">
        <v>2.4</v>
      </c>
      <c r="AK394" s="88">
        <v>0.8</v>
      </c>
      <c r="AL394" s="88">
        <v>2.4</v>
      </c>
      <c r="AM394" s="88">
        <v>0.8</v>
      </c>
      <c r="AN394" s="88"/>
      <c r="AO394" s="88"/>
      <c r="AP394" s="88">
        <v>2.4</v>
      </c>
      <c r="AQ394" s="196"/>
      <c r="AR394" s="206">
        <f t="shared" si="11"/>
        <v>27.2</v>
      </c>
      <c r="AS394" s="9" t="s">
        <v>279</v>
      </c>
      <c r="AT394" s="6" t="s">
        <v>1200</v>
      </c>
    </row>
    <row r="395" spans="1:46" ht="30">
      <c r="A395" s="40" t="s">
        <v>679</v>
      </c>
      <c r="B395" s="3" t="s">
        <v>24</v>
      </c>
      <c r="C395" s="250" t="s">
        <v>279</v>
      </c>
      <c r="D395" s="6" t="s">
        <v>528</v>
      </c>
      <c r="E395" s="3"/>
      <c r="F395" s="14">
        <v>3</v>
      </c>
      <c r="G395" s="3">
        <v>0.8</v>
      </c>
      <c r="H395" s="3" t="s">
        <v>668</v>
      </c>
      <c r="I395" s="42" t="s">
        <v>713</v>
      </c>
      <c r="J395" s="214"/>
      <c r="K395" s="212">
        <f t="shared" si="12"/>
        <v>36.79999999999999</v>
      </c>
      <c r="L395" s="90"/>
      <c r="M395" s="87">
        <v>2.4</v>
      </c>
      <c r="N395" s="88"/>
      <c r="O395" s="88"/>
      <c r="P395" s="88">
        <v>0.8</v>
      </c>
      <c r="Q395" s="88">
        <v>0.8</v>
      </c>
      <c r="R395" s="88">
        <v>2.4</v>
      </c>
      <c r="S395" s="88">
        <v>1.6</v>
      </c>
      <c r="T395" s="88">
        <v>1.6</v>
      </c>
      <c r="U395" s="88"/>
      <c r="V395" s="88">
        <v>2.4</v>
      </c>
      <c r="W395" s="88">
        <v>2.4</v>
      </c>
      <c r="X395" s="88">
        <v>2.4</v>
      </c>
      <c r="Y395" s="88"/>
      <c r="Z395" s="88">
        <v>2.4</v>
      </c>
      <c r="AA395" s="88"/>
      <c r="AB395" s="88">
        <v>1.6</v>
      </c>
      <c r="AC395" s="88"/>
      <c r="AD395" s="88">
        <v>2.4</v>
      </c>
      <c r="AE395" s="88"/>
      <c r="AF395" s="88">
        <v>0.8</v>
      </c>
      <c r="AG395" s="88"/>
      <c r="AH395" s="88">
        <v>2.4</v>
      </c>
      <c r="AI395" s="88"/>
      <c r="AJ395" s="88">
        <v>2.4</v>
      </c>
      <c r="AK395" s="88">
        <v>2.4</v>
      </c>
      <c r="AL395" s="88">
        <v>2.4</v>
      </c>
      <c r="AM395" s="88">
        <v>0.8</v>
      </c>
      <c r="AN395" s="88"/>
      <c r="AO395" s="88"/>
      <c r="AP395" s="88">
        <v>2.4</v>
      </c>
      <c r="AQ395" s="196"/>
      <c r="AR395" s="206">
        <f t="shared" si="11"/>
        <v>36.79999999999999</v>
      </c>
      <c r="AS395" s="9" t="s">
        <v>279</v>
      </c>
      <c r="AT395" s="6" t="s">
        <v>528</v>
      </c>
    </row>
    <row r="396" spans="1:46" ht="30">
      <c r="A396" s="40" t="s">
        <v>679</v>
      </c>
      <c r="B396" s="3" t="s">
        <v>24</v>
      </c>
      <c r="C396" s="250" t="s">
        <v>279</v>
      </c>
      <c r="D396" s="6" t="s">
        <v>529</v>
      </c>
      <c r="E396" s="3"/>
      <c r="F396" s="14">
        <v>7</v>
      </c>
      <c r="G396" s="3">
        <v>0.8</v>
      </c>
      <c r="H396" s="3" t="s">
        <v>668</v>
      </c>
      <c r="I396" s="42" t="s">
        <v>713</v>
      </c>
      <c r="J396" s="220"/>
      <c r="K396" s="212">
        <f t="shared" si="12"/>
        <v>58.400000000000013</v>
      </c>
      <c r="L396" s="94"/>
      <c r="M396" s="87">
        <v>4</v>
      </c>
      <c r="N396" s="88"/>
      <c r="O396" s="88"/>
      <c r="P396" s="88">
        <v>1.6</v>
      </c>
      <c r="Q396" s="88">
        <v>1.6</v>
      </c>
      <c r="R396" s="88">
        <v>4</v>
      </c>
      <c r="S396" s="88">
        <v>4</v>
      </c>
      <c r="T396" s="88">
        <v>1.6</v>
      </c>
      <c r="U396" s="88"/>
      <c r="V396" s="88">
        <v>4</v>
      </c>
      <c r="W396" s="88">
        <v>4</v>
      </c>
      <c r="X396" s="88">
        <v>1.6</v>
      </c>
      <c r="Y396" s="88"/>
      <c r="Z396" s="88">
        <v>4</v>
      </c>
      <c r="AA396" s="88"/>
      <c r="AB396" s="88">
        <v>4</v>
      </c>
      <c r="AC396" s="88"/>
      <c r="AD396" s="88">
        <v>4</v>
      </c>
      <c r="AE396" s="88"/>
      <c r="AF396" s="88">
        <v>1.6</v>
      </c>
      <c r="AG396" s="88"/>
      <c r="AH396" s="88">
        <v>4</v>
      </c>
      <c r="AI396" s="88"/>
      <c r="AJ396" s="88">
        <v>3.2</v>
      </c>
      <c r="AK396" s="88">
        <v>4</v>
      </c>
      <c r="AL396" s="88">
        <v>1.6</v>
      </c>
      <c r="AM396" s="88">
        <v>1.6</v>
      </c>
      <c r="AN396" s="88"/>
      <c r="AO396" s="88"/>
      <c r="AP396" s="119">
        <v>4</v>
      </c>
      <c r="AQ396" s="196"/>
      <c r="AR396" s="206">
        <f t="shared" si="11"/>
        <v>58.400000000000013</v>
      </c>
      <c r="AS396" s="9" t="s">
        <v>279</v>
      </c>
      <c r="AT396" s="6" t="s">
        <v>529</v>
      </c>
    </row>
    <row r="397" spans="1:46" ht="28.5" customHeight="1">
      <c r="A397" s="40" t="s">
        <v>679</v>
      </c>
      <c r="B397" s="3" t="s">
        <v>24</v>
      </c>
      <c r="C397" s="250" t="s">
        <v>279</v>
      </c>
      <c r="D397" s="16" t="s">
        <v>530</v>
      </c>
      <c r="E397" s="131" t="s">
        <v>891</v>
      </c>
      <c r="F397" s="14">
        <v>1</v>
      </c>
      <c r="G397" s="3">
        <v>8</v>
      </c>
      <c r="H397" s="3" t="s">
        <v>668</v>
      </c>
      <c r="I397" s="42" t="s">
        <v>711</v>
      </c>
      <c r="J397" s="214"/>
      <c r="K397" s="212">
        <f t="shared" si="12"/>
        <v>0</v>
      </c>
      <c r="L397" s="90"/>
      <c r="M397" s="87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  <c r="AA397" s="88"/>
      <c r="AB397" s="88"/>
      <c r="AC397" s="88"/>
      <c r="AD397" s="88"/>
      <c r="AE397" s="88"/>
      <c r="AF397" s="88"/>
      <c r="AG397" s="88"/>
      <c r="AH397" s="88"/>
      <c r="AI397" s="88"/>
      <c r="AJ397" s="88"/>
      <c r="AK397" s="88"/>
      <c r="AL397" s="88"/>
      <c r="AM397" s="88"/>
      <c r="AN397" s="88"/>
      <c r="AO397" s="88"/>
      <c r="AP397" s="88"/>
      <c r="AQ397" s="196"/>
      <c r="AR397" s="206">
        <f t="shared" si="11"/>
        <v>0</v>
      </c>
      <c r="AS397" s="9" t="s">
        <v>279</v>
      </c>
      <c r="AT397" s="16" t="s">
        <v>530</v>
      </c>
    </row>
    <row r="398" spans="1:46" ht="30">
      <c r="A398" s="40" t="s">
        <v>679</v>
      </c>
      <c r="B398" s="3" t="s">
        <v>24</v>
      </c>
      <c r="C398" s="250" t="s">
        <v>279</v>
      </c>
      <c r="D398" s="6" t="s">
        <v>531</v>
      </c>
      <c r="E398" s="3"/>
      <c r="F398" s="14">
        <v>2</v>
      </c>
      <c r="G398" s="3">
        <v>0.8</v>
      </c>
      <c r="H398" s="3" t="s">
        <v>668</v>
      </c>
      <c r="I398" s="42" t="s">
        <v>713</v>
      </c>
      <c r="J398" s="214"/>
      <c r="K398" s="212">
        <f t="shared" si="12"/>
        <v>42.400000000000013</v>
      </c>
      <c r="L398" s="90"/>
      <c r="M398" s="87">
        <v>1.6</v>
      </c>
      <c r="N398" s="88">
        <v>1.6</v>
      </c>
      <c r="O398" s="88">
        <v>0.8</v>
      </c>
      <c r="P398" s="88">
        <v>1.6</v>
      </c>
      <c r="Q398" s="88">
        <v>1.6</v>
      </c>
      <c r="R398" s="88">
        <v>1.6</v>
      </c>
      <c r="S398" s="88">
        <v>1.6</v>
      </c>
      <c r="T398" s="88">
        <v>1.6</v>
      </c>
      <c r="U398" s="88">
        <v>1.6</v>
      </c>
      <c r="V398" s="88">
        <v>1.6</v>
      </c>
      <c r="W398" s="88">
        <v>1.6</v>
      </c>
      <c r="X398" s="88">
        <v>1.6</v>
      </c>
      <c r="Y398" s="88">
        <v>1.6</v>
      </c>
      <c r="Z398" s="88">
        <v>1.6</v>
      </c>
      <c r="AA398" s="88">
        <v>1.6</v>
      </c>
      <c r="AB398" s="88">
        <v>1.6</v>
      </c>
      <c r="AC398" s="88">
        <v>1.6</v>
      </c>
      <c r="AD398" s="88">
        <v>1.6</v>
      </c>
      <c r="AE398" s="88"/>
      <c r="AF398" s="88">
        <v>1.6</v>
      </c>
      <c r="AG398" s="88"/>
      <c r="AH398" s="88">
        <v>1.6</v>
      </c>
      <c r="AI398" s="88">
        <v>1.6</v>
      </c>
      <c r="AJ398" s="88">
        <v>1.6</v>
      </c>
      <c r="AK398" s="88">
        <v>1.6</v>
      </c>
      <c r="AL398" s="88"/>
      <c r="AM398" s="88">
        <v>1.6</v>
      </c>
      <c r="AN398" s="88">
        <v>0.8</v>
      </c>
      <c r="AO398" s="88">
        <v>1.6</v>
      </c>
      <c r="AP398" s="88">
        <v>1.6</v>
      </c>
      <c r="AQ398" s="196">
        <v>0.8</v>
      </c>
      <c r="AR398" s="206">
        <f t="shared" si="11"/>
        <v>42.400000000000013</v>
      </c>
      <c r="AS398" s="9" t="s">
        <v>279</v>
      </c>
      <c r="AT398" s="6" t="s">
        <v>531</v>
      </c>
    </row>
    <row r="399" spans="1:46" ht="30">
      <c r="A399" s="40" t="s">
        <v>679</v>
      </c>
      <c r="B399" s="3" t="s">
        <v>24</v>
      </c>
      <c r="C399" s="250" t="s">
        <v>279</v>
      </c>
      <c r="D399" s="6" t="s">
        <v>532</v>
      </c>
      <c r="E399" s="3"/>
      <c r="F399" s="14">
        <v>2</v>
      </c>
      <c r="G399" s="3">
        <v>0.8</v>
      </c>
      <c r="H399" s="3" t="s">
        <v>668</v>
      </c>
      <c r="I399" s="42" t="s">
        <v>713</v>
      </c>
      <c r="J399" s="214"/>
      <c r="K399" s="212">
        <f t="shared" si="12"/>
        <v>22.400000000000002</v>
      </c>
      <c r="L399" s="90"/>
      <c r="M399" s="87">
        <v>1.6</v>
      </c>
      <c r="N399" s="88"/>
      <c r="O399" s="88"/>
      <c r="P399" s="88">
        <v>1.6</v>
      </c>
      <c r="Q399" s="88"/>
      <c r="R399" s="88">
        <v>1.6</v>
      </c>
      <c r="S399" s="88"/>
      <c r="T399" s="88">
        <v>1.6</v>
      </c>
      <c r="U399" s="88"/>
      <c r="V399" s="88">
        <v>1.6</v>
      </c>
      <c r="W399" s="88">
        <v>1.6</v>
      </c>
      <c r="X399" s="88"/>
      <c r="Y399" s="88">
        <v>1.6</v>
      </c>
      <c r="Z399" s="88"/>
      <c r="AA399" s="88">
        <v>1.6</v>
      </c>
      <c r="AB399" s="88"/>
      <c r="AC399" s="88"/>
      <c r="AD399" s="88">
        <v>1.6</v>
      </c>
      <c r="AE399" s="88"/>
      <c r="AF399" s="88">
        <v>1.6</v>
      </c>
      <c r="AG399" s="88"/>
      <c r="AH399" s="88">
        <v>1.6</v>
      </c>
      <c r="AI399" s="88"/>
      <c r="AJ399" s="88"/>
      <c r="AK399" s="88">
        <v>1.6</v>
      </c>
      <c r="AL399" s="88"/>
      <c r="AM399" s="88">
        <v>1.6</v>
      </c>
      <c r="AN399" s="88"/>
      <c r="AO399" s="88">
        <v>1.6</v>
      </c>
      <c r="AP399" s="88"/>
      <c r="AQ399" s="196"/>
      <c r="AR399" s="206">
        <f t="shared" si="11"/>
        <v>22.400000000000002</v>
      </c>
      <c r="AS399" s="9" t="s">
        <v>279</v>
      </c>
      <c r="AT399" s="6" t="s">
        <v>532</v>
      </c>
    </row>
    <row r="400" spans="1:46" ht="30">
      <c r="A400" s="40" t="s">
        <v>679</v>
      </c>
      <c r="B400" s="3" t="s">
        <v>24</v>
      </c>
      <c r="C400" s="250" t="s">
        <v>279</v>
      </c>
      <c r="D400" s="6" t="s">
        <v>533</v>
      </c>
      <c r="E400" s="3"/>
      <c r="F400" s="14">
        <v>3</v>
      </c>
      <c r="G400" s="3">
        <v>0.8</v>
      </c>
      <c r="H400" s="14" t="s">
        <v>668</v>
      </c>
      <c r="I400" s="42" t="s">
        <v>713</v>
      </c>
      <c r="J400" s="214"/>
      <c r="K400" s="212">
        <f t="shared" si="12"/>
        <v>27.2</v>
      </c>
      <c r="L400" s="94"/>
      <c r="M400" s="87">
        <v>0.8</v>
      </c>
      <c r="N400" s="88"/>
      <c r="O400" s="88"/>
      <c r="P400" s="88">
        <v>2.4</v>
      </c>
      <c r="Q400" s="88"/>
      <c r="R400" s="88">
        <v>2.4</v>
      </c>
      <c r="S400" s="88"/>
      <c r="T400" s="88">
        <v>2.4</v>
      </c>
      <c r="U400" s="88"/>
      <c r="V400" s="88">
        <v>2.4</v>
      </c>
      <c r="W400" s="88">
        <v>2.4</v>
      </c>
      <c r="X400" s="88"/>
      <c r="Y400" s="88">
        <v>2.4</v>
      </c>
      <c r="Z400" s="88"/>
      <c r="AA400" s="88">
        <v>2.4</v>
      </c>
      <c r="AB400" s="88"/>
      <c r="AC400" s="88"/>
      <c r="AD400" s="88">
        <v>2.4</v>
      </c>
      <c r="AE400" s="88"/>
      <c r="AF400" s="88">
        <v>0.8</v>
      </c>
      <c r="AG400" s="88"/>
      <c r="AH400" s="109">
        <v>0.8</v>
      </c>
      <c r="AI400" s="88"/>
      <c r="AJ400" s="88"/>
      <c r="AK400" s="88">
        <v>2.4</v>
      </c>
      <c r="AL400" s="88"/>
      <c r="AM400" s="88">
        <v>0.8</v>
      </c>
      <c r="AN400" s="88"/>
      <c r="AO400" s="88">
        <v>2.4</v>
      </c>
      <c r="AP400" s="119"/>
      <c r="AQ400" s="196"/>
      <c r="AR400" s="206">
        <f t="shared" si="11"/>
        <v>27.2</v>
      </c>
      <c r="AS400" s="9" t="s">
        <v>279</v>
      </c>
      <c r="AT400" s="6" t="s">
        <v>533</v>
      </c>
    </row>
    <row r="401" spans="1:46" ht="30">
      <c r="A401" s="40" t="s">
        <v>679</v>
      </c>
      <c r="B401" s="3" t="s">
        <v>24</v>
      </c>
      <c r="C401" s="250" t="s">
        <v>279</v>
      </c>
      <c r="D401" s="6" t="s">
        <v>534</v>
      </c>
      <c r="E401" s="3"/>
      <c r="F401" s="14">
        <v>4</v>
      </c>
      <c r="G401" s="3">
        <v>0.8</v>
      </c>
      <c r="H401" s="3" t="s">
        <v>668</v>
      </c>
      <c r="I401" s="42" t="s">
        <v>713</v>
      </c>
      <c r="J401" s="214"/>
      <c r="K401" s="212">
        <f t="shared" si="12"/>
        <v>70.40000000000002</v>
      </c>
      <c r="L401" s="94"/>
      <c r="M401" s="87">
        <v>3.2</v>
      </c>
      <c r="N401" s="88">
        <v>3.2</v>
      </c>
      <c r="O401" s="88">
        <v>2.4</v>
      </c>
      <c r="P401" s="88">
        <v>3.2</v>
      </c>
      <c r="Q401" s="88">
        <v>0.8</v>
      </c>
      <c r="R401" s="88">
        <v>3.2</v>
      </c>
      <c r="S401" s="88">
        <v>0.8</v>
      </c>
      <c r="T401" s="88">
        <v>3.2</v>
      </c>
      <c r="U401" s="88">
        <v>3.2</v>
      </c>
      <c r="V401" s="88">
        <v>3.2</v>
      </c>
      <c r="W401" s="88">
        <v>3.2</v>
      </c>
      <c r="X401" s="88">
        <v>0.8</v>
      </c>
      <c r="Y401" s="88">
        <v>3.2</v>
      </c>
      <c r="Z401" s="88">
        <v>3.2</v>
      </c>
      <c r="AA401" s="88">
        <v>3.2</v>
      </c>
      <c r="AB401" s="88">
        <v>3.2</v>
      </c>
      <c r="AC401" s="88">
        <v>3.2</v>
      </c>
      <c r="AD401" s="88">
        <v>3.2</v>
      </c>
      <c r="AE401" s="88"/>
      <c r="AF401" s="88">
        <v>0.8</v>
      </c>
      <c r="AG401" s="88"/>
      <c r="AH401" s="119">
        <v>1.6</v>
      </c>
      <c r="AI401" s="88">
        <v>0.8</v>
      </c>
      <c r="AJ401" s="88">
        <v>3.2</v>
      </c>
      <c r="AK401" s="88">
        <v>2.4</v>
      </c>
      <c r="AL401" s="88"/>
      <c r="AM401" s="88">
        <v>0.8</v>
      </c>
      <c r="AN401" s="88">
        <v>2.4</v>
      </c>
      <c r="AO401" s="88">
        <v>3.2</v>
      </c>
      <c r="AP401" s="88">
        <v>3.2</v>
      </c>
      <c r="AQ401" s="196">
        <v>2.4</v>
      </c>
      <c r="AR401" s="206">
        <f t="shared" si="11"/>
        <v>70.40000000000002</v>
      </c>
      <c r="AS401" s="9" t="s">
        <v>279</v>
      </c>
      <c r="AT401" s="6" t="s">
        <v>534</v>
      </c>
    </row>
    <row r="402" spans="1:46" ht="30">
      <c r="A402" s="40" t="s">
        <v>679</v>
      </c>
      <c r="B402" s="3" t="s">
        <v>24</v>
      </c>
      <c r="C402" s="250" t="s">
        <v>279</v>
      </c>
      <c r="D402" s="6" t="s">
        <v>535</v>
      </c>
      <c r="E402" s="3"/>
      <c r="F402" s="14">
        <v>1</v>
      </c>
      <c r="G402" s="3">
        <v>0.8</v>
      </c>
      <c r="H402" s="3" t="s">
        <v>668</v>
      </c>
      <c r="I402" s="42" t="s">
        <v>713</v>
      </c>
      <c r="J402" s="214"/>
      <c r="K402" s="212">
        <f t="shared" si="12"/>
        <v>21.6</v>
      </c>
      <c r="L402" s="94"/>
      <c r="M402" s="87">
        <v>1.6</v>
      </c>
      <c r="N402" s="88"/>
      <c r="O402" s="88"/>
      <c r="P402" s="88">
        <v>1.6</v>
      </c>
      <c r="Q402" s="88"/>
      <c r="R402" s="88">
        <v>1.6</v>
      </c>
      <c r="S402" s="88"/>
      <c r="T402" s="88">
        <v>1.6</v>
      </c>
      <c r="U402" s="88"/>
      <c r="V402" s="88">
        <v>1.6</v>
      </c>
      <c r="W402" s="88">
        <v>1.6</v>
      </c>
      <c r="X402" s="88"/>
      <c r="Y402" s="88">
        <v>1.6</v>
      </c>
      <c r="Z402" s="88"/>
      <c r="AA402" s="88">
        <v>1.6</v>
      </c>
      <c r="AB402" s="88"/>
      <c r="AC402" s="88"/>
      <c r="AD402" s="88">
        <v>1.6</v>
      </c>
      <c r="AE402" s="88"/>
      <c r="AF402" s="88">
        <v>1.6</v>
      </c>
      <c r="AG402" s="88"/>
      <c r="AH402" s="99">
        <v>1.6</v>
      </c>
      <c r="AI402" s="88"/>
      <c r="AJ402" s="88"/>
      <c r="AK402" s="88">
        <v>0.8</v>
      </c>
      <c r="AL402" s="88"/>
      <c r="AM402" s="88">
        <v>1.6</v>
      </c>
      <c r="AN402" s="88"/>
      <c r="AO402" s="88">
        <v>1.6</v>
      </c>
      <c r="AP402" s="119"/>
      <c r="AQ402" s="196"/>
      <c r="AR402" s="206">
        <f t="shared" si="11"/>
        <v>21.6</v>
      </c>
      <c r="AS402" s="9" t="s">
        <v>279</v>
      </c>
      <c r="AT402" s="6" t="s">
        <v>535</v>
      </c>
    </row>
    <row r="403" spans="1:46" ht="30">
      <c r="A403" s="40" t="s">
        <v>679</v>
      </c>
      <c r="B403" s="3" t="s">
        <v>24</v>
      </c>
      <c r="C403" s="250" t="s">
        <v>279</v>
      </c>
      <c r="D403" s="6" t="s">
        <v>536</v>
      </c>
      <c r="E403" s="3"/>
      <c r="F403" s="14">
        <v>4</v>
      </c>
      <c r="G403" s="3">
        <v>0.8</v>
      </c>
      <c r="H403" s="3" t="s">
        <v>668</v>
      </c>
      <c r="I403" s="42" t="s">
        <v>713</v>
      </c>
      <c r="J403" s="214"/>
      <c r="K403" s="212">
        <f t="shared" si="12"/>
        <v>76.800000000000011</v>
      </c>
      <c r="L403" s="90"/>
      <c r="M403" s="87">
        <v>2.4</v>
      </c>
      <c r="N403" s="88">
        <v>3.2</v>
      </c>
      <c r="O403" s="88">
        <v>3.2</v>
      </c>
      <c r="P403" s="88">
        <v>3.2</v>
      </c>
      <c r="Q403" s="88">
        <v>0.8</v>
      </c>
      <c r="R403" s="88">
        <v>3.2</v>
      </c>
      <c r="S403" s="88">
        <v>0.8</v>
      </c>
      <c r="T403" s="88">
        <v>3.2</v>
      </c>
      <c r="U403" s="88">
        <v>3.2</v>
      </c>
      <c r="V403" s="88">
        <v>3.2</v>
      </c>
      <c r="W403" s="88">
        <v>3.2</v>
      </c>
      <c r="X403" s="88">
        <v>3.2</v>
      </c>
      <c r="Y403" s="88">
        <v>3.2</v>
      </c>
      <c r="Z403" s="88">
        <v>3.2</v>
      </c>
      <c r="AA403" s="88">
        <v>3.2</v>
      </c>
      <c r="AB403" s="88">
        <v>0.8</v>
      </c>
      <c r="AC403" s="88">
        <v>3.2</v>
      </c>
      <c r="AD403" s="88">
        <v>3.2</v>
      </c>
      <c r="AE403" s="88">
        <v>0.8</v>
      </c>
      <c r="AF403" s="88">
        <v>0.8</v>
      </c>
      <c r="AG403" s="88">
        <v>3.2</v>
      </c>
      <c r="AH403" s="88">
        <v>1.6</v>
      </c>
      <c r="AI403" s="88">
        <v>0.8</v>
      </c>
      <c r="AJ403" s="88">
        <v>1.6</v>
      </c>
      <c r="AK403" s="88">
        <v>3.2</v>
      </c>
      <c r="AL403" s="88">
        <v>3.2</v>
      </c>
      <c r="AM403" s="88">
        <v>0.8</v>
      </c>
      <c r="AN403" s="88">
        <v>3.2</v>
      </c>
      <c r="AO403" s="88">
        <v>3.2</v>
      </c>
      <c r="AP403" s="88">
        <v>3.2</v>
      </c>
      <c r="AQ403" s="196">
        <v>1.6</v>
      </c>
      <c r="AR403" s="206">
        <f t="shared" si="11"/>
        <v>76.800000000000011</v>
      </c>
      <c r="AS403" s="9" t="s">
        <v>279</v>
      </c>
      <c r="AT403" s="6" t="s">
        <v>536</v>
      </c>
    </row>
    <row r="404" spans="1:46" ht="30" customHeight="1">
      <c r="A404" s="146" t="s">
        <v>679</v>
      </c>
      <c r="B404" s="32" t="s">
        <v>24</v>
      </c>
      <c r="C404" s="250" t="s">
        <v>279</v>
      </c>
      <c r="D404" s="16" t="s">
        <v>537</v>
      </c>
      <c r="E404" s="32" t="s">
        <v>891</v>
      </c>
      <c r="F404" s="14">
        <v>1</v>
      </c>
      <c r="G404" s="3">
        <v>8</v>
      </c>
      <c r="H404" s="3" t="s">
        <v>668</v>
      </c>
      <c r="I404" s="42" t="s">
        <v>713</v>
      </c>
      <c r="J404" s="214"/>
      <c r="K404" s="212">
        <f t="shared" si="12"/>
        <v>128</v>
      </c>
      <c r="L404" s="94"/>
      <c r="M404" s="87"/>
      <c r="N404" s="119">
        <v>8</v>
      </c>
      <c r="O404" s="88">
        <v>8</v>
      </c>
      <c r="P404" s="88"/>
      <c r="Q404" s="88">
        <v>8</v>
      </c>
      <c r="R404" s="99">
        <v>8</v>
      </c>
      <c r="S404" s="135"/>
      <c r="T404" s="88">
        <v>8</v>
      </c>
      <c r="U404" s="88"/>
      <c r="V404" s="88">
        <v>8</v>
      </c>
      <c r="W404" s="88"/>
      <c r="X404" s="88"/>
      <c r="Y404" s="88">
        <v>8</v>
      </c>
      <c r="Z404" s="88">
        <v>8</v>
      </c>
      <c r="AA404" s="88"/>
      <c r="AB404" s="99"/>
      <c r="AC404" s="88">
        <v>8</v>
      </c>
      <c r="AD404" s="88"/>
      <c r="AE404" s="88">
        <v>8</v>
      </c>
      <c r="AF404" s="88"/>
      <c r="AG404" s="88">
        <v>8</v>
      </c>
      <c r="AH404" s="88">
        <v>8</v>
      </c>
      <c r="AI404" s="88"/>
      <c r="AJ404" s="88">
        <v>8</v>
      </c>
      <c r="AK404" s="88"/>
      <c r="AL404" s="88">
        <v>8</v>
      </c>
      <c r="AM404" s="88">
        <v>8</v>
      </c>
      <c r="AN404" s="88"/>
      <c r="AO404" s="88">
        <v>8</v>
      </c>
      <c r="AP404" s="88"/>
      <c r="AQ404" s="196"/>
      <c r="AR404" s="206">
        <f t="shared" si="11"/>
        <v>128</v>
      </c>
      <c r="AS404" s="13" t="s">
        <v>279</v>
      </c>
      <c r="AT404" s="16" t="s">
        <v>537</v>
      </c>
    </row>
    <row r="405" spans="1:46" ht="30" customHeight="1">
      <c r="A405" s="146" t="s">
        <v>679</v>
      </c>
      <c r="B405" s="32" t="s">
        <v>24</v>
      </c>
      <c r="C405" s="250" t="s">
        <v>279</v>
      </c>
      <c r="D405" s="16" t="s">
        <v>1036</v>
      </c>
      <c r="E405" s="3"/>
      <c r="F405" s="14">
        <v>2</v>
      </c>
      <c r="G405" s="3">
        <v>0.8</v>
      </c>
      <c r="H405" s="3" t="s">
        <v>668</v>
      </c>
      <c r="I405" s="42" t="s">
        <v>1037</v>
      </c>
      <c r="J405" s="214"/>
      <c r="K405" s="212">
        <f t="shared" si="12"/>
        <v>41.600000000000016</v>
      </c>
      <c r="L405" s="94"/>
      <c r="M405" s="87">
        <v>1.6</v>
      </c>
      <c r="N405" s="88">
        <v>1.6</v>
      </c>
      <c r="O405" s="88"/>
      <c r="P405" s="88">
        <v>1.6</v>
      </c>
      <c r="Q405" s="88">
        <v>1.6</v>
      </c>
      <c r="R405" s="88">
        <v>1.6</v>
      </c>
      <c r="S405" s="119">
        <v>1.6</v>
      </c>
      <c r="T405" s="88">
        <v>1.6</v>
      </c>
      <c r="U405" s="88">
        <v>1.6</v>
      </c>
      <c r="V405" s="88">
        <v>1.6</v>
      </c>
      <c r="W405" s="88">
        <v>1.6</v>
      </c>
      <c r="X405" s="88">
        <v>1.6</v>
      </c>
      <c r="Y405" s="88">
        <v>1.6</v>
      </c>
      <c r="Z405" s="88"/>
      <c r="AA405" s="88">
        <v>1.6</v>
      </c>
      <c r="AB405" s="88">
        <v>1.6</v>
      </c>
      <c r="AC405" s="88"/>
      <c r="AD405" s="88">
        <v>1.6</v>
      </c>
      <c r="AE405" s="88">
        <v>1.6</v>
      </c>
      <c r="AF405" s="88">
        <v>1.6</v>
      </c>
      <c r="AG405" s="88">
        <v>1.6</v>
      </c>
      <c r="AH405" s="88">
        <v>1.6</v>
      </c>
      <c r="AI405" s="88">
        <v>1.6</v>
      </c>
      <c r="AJ405" s="88">
        <v>1.6</v>
      </c>
      <c r="AK405" s="88">
        <v>1.6</v>
      </c>
      <c r="AL405" s="88">
        <v>1.6</v>
      </c>
      <c r="AM405" s="88">
        <v>1.6</v>
      </c>
      <c r="AN405" s="88"/>
      <c r="AO405" s="88">
        <v>1.6</v>
      </c>
      <c r="AP405" s="88">
        <v>1.6</v>
      </c>
      <c r="AQ405" s="196"/>
      <c r="AR405" s="206">
        <f t="shared" si="11"/>
        <v>41.600000000000016</v>
      </c>
      <c r="AS405" s="13" t="s">
        <v>279</v>
      </c>
      <c r="AT405" s="16" t="s">
        <v>1036</v>
      </c>
    </row>
    <row r="406" spans="1:46" ht="30">
      <c r="A406" s="40" t="s">
        <v>679</v>
      </c>
      <c r="B406" s="3" t="s">
        <v>24</v>
      </c>
      <c r="C406" s="250" t="s">
        <v>279</v>
      </c>
      <c r="D406" s="6" t="s">
        <v>538</v>
      </c>
      <c r="E406" s="3"/>
      <c r="F406" s="14">
        <v>2</v>
      </c>
      <c r="G406" s="3">
        <v>0.8</v>
      </c>
      <c r="H406" s="3" t="s">
        <v>668</v>
      </c>
      <c r="I406" s="42" t="s">
        <v>713</v>
      </c>
      <c r="J406" s="214"/>
      <c r="K406" s="212">
        <f t="shared" si="12"/>
        <v>66</v>
      </c>
      <c r="L406" s="94">
        <v>2</v>
      </c>
      <c r="M406" s="87">
        <v>2.4</v>
      </c>
      <c r="N406" s="88">
        <v>2.4</v>
      </c>
      <c r="O406" s="88">
        <v>2.4</v>
      </c>
      <c r="P406" s="88">
        <v>2.4</v>
      </c>
      <c r="Q406" s="88">
        <v>2.4</v>
      </c>
      <c r="R406" s="88">
        <v>1.6</v>
      </c>
      <c r="S406" s="127">
        <v>3.6</v>
      </c>
      <c r="T406" s="88">
        <v>1.6</v>
      </c>
      <c r="U406" s="88">
        <v>1.6</v>
      </c>
      <c r="V406" s="88">
        <v>1.6</v>
      </c>
      <c r="W406" s="88">
        <v>1.6</v>
      </c>
      <c r="X406" s="88">
        <v>1.6</v>
      </c>
      <c r="Y406" s="88">
        <v>2.4</v>
      </c>
      <c r="Z406" s="88">
        <v>2.4</v>
      </c>
      <c r="AA406" s="88">
        <v>2.4</v>
      </c>
      <c r="AB406" s="119">
        <v>2.4</v>
      </c>
      <c r="AC406" s="88">
        <v>2.4</v>
      </c>
      <c r="AD406" s="88">
        <v>2.4</v>
      </c>
      <c r="AE406" s="88">
        <v>2.4</v>
      </c>
      <c r="AF406" s="88">
        <v>1.6</v>
      </c>
      <c r="AG406" s="119">
        <v>1.6</v>
      </c>
      <c r="AH406" s="88">
        <v>1.6</v>
      </c>
      <c r="AI406" s="88">
        <v>1.6</v>
      </c>
      <c r="AJ406" s="88">
        <v>2.4</v>
      </c>
      <c r="AK406" s="88">
        <v>1.6</v>
      </c>
      <c r="AL406" s="88">
        <v>1.6</v>
      </c>
      <c r="AM406" s="88">
        <v>2.4</v>
      </c>
      <c r="AN406" s="88">
        <v>2.4</v>
      </c>
      <c r="AO406" s="88">
        <v>2.4</v>
      </c>
      <c r="AP406" s="88">
        <v>2.4</v>
      </c>
      <c r="AQ406" s="196">
        <v>2.4</v>
      </c>
      <c r="AR406" s="206">
        <f t="shared" si="11"/>
        <v>66</v>
      </c>
      <c r="AS406" s="9" t="s">
        <v>279</v>
      </c>
      <c r="AT406" s="6" t="s">
        <v>538</v>
      </c>
    </row>
    <row r="407" spans="1:46" ht="30">
      <c r="A407" s="40" t="s">
        <v>679</v>
      </c>
      <c r="B407" s="3" t="s">
        <v>24</v>
      </c>
      <c r="C407" s="250" t="s">
        <v>279</v>
      </c>
      <c r="D407" s="72" t="s">
        <v>1198</v>
      </c>
      <c r="E407" s="3"/>
      <c r="F407" s="14">
        <v>3</v>
      </c>
      <c r="G407" s="3">
        <v>0.8</v>
      </c>
      <c r="H407" s="3" t="s">
        <v>668</v>
      </c>
      <c r="I407" s="42" t="s">
        <v>713</v>
      </c>
      <c r="J407" s="214"/>
      <c r="K407" s="212">
        <f t="shared" si="12"/>
        <v>71.199999999999989</v>
      </c>
      <c r="L407" s="94"/>
      <c r="M407" s="87">
        <v>2.4</v>
      </c>
      <c r="N407" s="88">
        <v>2.4</v>
      </c>
      <c r="O407" s="88">
        <v>2.4</v>
      </c>
      <c r="P407" s="88">
        <v>2.4</v>
      </c>
      <c r="Q407" s="119">
        <v>2.4</v>
      </c>
      <c r="R407" s="88">
        <v>2.4</v>
      </c>
      <c r="S407" s="119">
        <v>2.4</v>
      </c>
      <c r="T407" s="88">
        <v>2.4</v>
      </c>
      <c r="U407" s="119">
        <v>2.4</v>
      </c>
      <c r="V407" s="88">
        <v>2.4</v>
      </c>
      <c r="W407" s="88">
        <v>2.4</v>
      </c>
      <c r="X407" s="88">
        <v>2.4</v>
      </c>
      <c r="Y407" s="88">
        <v>2.4</v>
      </c>
      <c r="Z407" s="88">
        <v>2.4</v>
      </c>
      <c r="AA407" s="88">
        <v>2.4</v>
      </c>
      <c r="AB407" s="88">
        <v>2.4</v>
      </c>
      <c r="AC407" s="88">
        <v>2.4</v>
      </c>
      <c r="AD407" s="88">
        <v>2.4</v>
      </c>
      <c r="AE407" s="88">
        <v>2.4</v>
      </c>
      <c r="AF407" s="88">
        <v>2.4</v>
      </c>
      <c r="AG407" s="119">
        <v>2.4</v>
      </c>
      <c r="AH407" s="88">
        <v>2.4</v>
      </c>
      <c r="AI407" s="88">
        <v>2.4</v>
      </c>
      <c r="AJ407" s="88">
        <v>0.8</v>
      </c>
      <c r="AK407" s="88">
        <v>1.6</v>
      </c>
      <c r="AL407" s="88">
        <v>1.6</v>
      </c>
      <c r="AM407" s="88">
        <v>2.4</v>
      </c>
      <c r="AN407" s="88">
        <v>2.4</v>
      </c>
      <c r="AO407" s="88">
        <v>2.4</v>
      </c>
      <c r="AP407" s="88">
        <v>2.4</v>
      </c>
      <c r="AQ407" s="196">
        <v>2.4</v>
      </c>
      <c r="AR407" s="206">
        <f t="shared" si="11"/>
        <v>71.199999999999989</v>
      </c>
      <c r="AS407" s="9" t="s">
        <v>279</v>
      </c>
      <c r="AT407" s="6" t="s">
        <v>1199</v>
      </c>
    </row>
    <row r="408" spans="1:46" ht="30">
      <c r="A408" s="40" t="s">
        <v>679</v>
      </c>
      <c r="B408" s="3" t="s">
        <v>24</v>
      </c>
      <c r="C408" s="250" t="s">
        <v>279</v>
      </c>
      <c r="D408" s="6" t="s">
        <v>540</v>
      </c>
      <c r="E408" s="3"/>
      <c r="F408" s="14">
        <v>5</v>
      </c>
      <c r="G408" s="3">
        <v>0.8</v>
      </c>
      <c r="H408" s="3" t="s">
        <v>668</v>
      </c>
      <c r="I408" s="42" t="s">
        <v>713</v>
      </c>
      <c r="J408" s="214"/>
      <c r="K408" s="212">
        <f t="shared" si="12"/>
        <v>71.8</v>
      </c>
      <c r="L408" s="94"/>
      <c r="M408" s="87">
        <v>2.4</v>
      </c>
      <c r="N408" s="88">
        <v>2.4</v>
      </c>
      <c r="O408" s="88">
        <v>2.4</v>
      </c>
      <c r="P408" s="88">
        <v>2.4</v>
      </c>
      <c r="Q408" s="88">
        <v>2.4</v>
      </c>
      <c r="R408" s="119">
        <v>2.4</v>
      </c>
      <c r="S408" s="119">
        <v>2.4</v>
      </c>
      <c r="T408" s="119">
        <v>2.4</v>
      </c>
      <c r="U408" s="88">
        <v>2.4</v>
      </c>
      <c r="V408" s="88">
        <v>2.4</v>
      </c>
      <c r="W408" s="88">
        <v>2.4</v>
      </c>
      <c r="X408" s="88">
        <v>2.4</v>
      </c>
      <c r="Y408" s="88">
        <v>2.4</v>
      </c>
      <c r="Z408" s="119">
        <v>2.4</v>
      </c>
      <c r="AA408" s="88">
        <v>2.4</v>
      </c>
      <c r="AB408" s="88">
        <v>2.4</v>
      </c>
      <c r="AC408" s="88">
        <v>2.4</v>
      </c>
      <c r="AD408" s="88">
        <v>2.4</v>
      </c>
      <c r="AE408" s="88">
        <v>2.4</v>
      </c>
      <c r="AF408" s="88">
        <v>2.4</v>
      </c>
      <c r="AG408" s="119">
        <v>2.4</v>
      </c>
      <c r="AH408" s="88">
        <v>2.4</v>
      </c>
      <c r="AI408" s="88">
        <v>1.4</v>
      </c>
      <c r="AJ408" s="88">
        <v>0.8</v>
      </c>
      <c r="AK408" s="88">
        <v>2.4</v>
      </c>
      <c r="AL408" s="88">
        <v>2.4</v>
      </c>
      <c r="AM408" s="88">
        <v>2.4</v>
      </c>
      <c r="AN408" s="88">
        <v>2.4</v>
      </c>
      <c r="AO408" s="88">
        <v>2.4</v>
      </c>
      <c r="AP408" s="119">
        <v>2.4</v>
      </c>
      <c r="AQ408" s="196">
        <v>2.4</v>
      </c>
      <c r="AR408" s="206">
        <f t="shared" si="11"/>
        <v>71.8</v>
      </c>
      <c r="AS408" s="9" t="s">
        <v>279</v>
      </c>
      <c r="AT408" s="6" t="s">
        <v>540</v>
      </c>
    </row>
    <row r="409" spans="1:46" ht="30">
      <c r="A409" s="40" t="s">
        <v>679</v>
      </c>
      <c r="B409" s="3" t="s">
        <v>24</v>
      </c>
      <c r="C409" s="250" t="s">
        <v>279</v>
      </c>
      <c r="D409" s="6" t="s">
        <v>541</v>
      </c>
      <c r="E409" s="3"/>
      <c r="F409" s="14">
        <v>3</v>
      </c>
      <c r="G409" s="3">
        <v>0.8</v>
      </c>
      <c r="H409" s="14" t="s">
        <v>668</v>
      </c>
      <c r="I409" s="42" t="s">
        <v>713</v>
      </c>
      <c r="J409" s="214"/>
      <c r="K409" s="212">
        <f t="shared" si="12"/>
        <v>67.599999999999966</v>
      </c>
      <c r="L409" s="94">
        <v>6</v>
      </c>
      <c r="M409" s="87">
        <v>2.4</v>
      </c>
      <c r="N409" s="88">
        <v>1.6</v>
      </c>
      <c r="O409" s="88">
        <v>0.8</v>
      </c>
      <c r="P409" s="119">
        <v>2.4</v>
      </c>
      <c r="Q409" s="88">
        <v>2.4</v>
      </c>
      <c r="R409" s="88">
        <v>2.4</v>
      </c>
      <c r="S409" s="95">
        <v>4.8</v>
      </c>
      <c r="T409" s="88">
        <v>2.4</v>
      </c>
      <c r="U409" s="88">
        <v>2.4</v>
      </c>
      <c r="V409" s="88">
        <v>2.4</v>
      </c>
      <c r="W409" s="88">
        <v>2.4</v>
      </c>
      <c r="X409" s="119">
        <v>2.4</v>
      </c>
      <c r="Y409" s="88">
        <v>2.4</v>
      </c>
      <c r="Z409" s="88">
        <v>2.4</v>
      </c>
      <c r="AA409" s="88">
        <v>2.4</v>
      </c>
      <c r="AB409" s="88">
        <v>0.8</v>
      </c>
      <c r="AC409" s="127">
        <v>4.4000000000000004</v>
      </c>
      <c r="AD409" s="119">
        <v>2.4</v>
      </c>
      <c r="AE409" s="88">
        <v>1.6</v>
      </c>
      <c r="AF409" s="88">
        <v>2.4</v>
      </c>
      <c r="AG409" s="119">
        <v>1.6</v>
      </c>
      <c r="AH409" s="88">
        <v>2.4</v>
      </c>
      <c r="AI409" s="88">
        <v>0.8</v>
      </c>
      <c r="AJ409" s="88">
        <v>0.8</v>
      </c>
      <c r="AK409" s="88">
        <v>0.8</v>
      </c>
      <c r="AL409" s="88">
        <v>2.4</v>
      </c>
      <c r="AM409" s="88">
        <v>2.4</v>
      </c>
      <c r="AN409" s="119">
        <v>2.4</v>
      </c>
      <c r="AO409" s="88">
        <v>2.4</v>
      </c>
      <c r="AP409" s="88">
        <v>2.4</v>
      </c>
      <c r="AQ409" s="196">
        <v>1.6</v>
      </c>
      <c r="AR409" s="206">
        <f t="shared" si="11"/>
        <v>67.599999999999966</v>
      </c>
      <c r="AS409" s="9" t="s">
        <v>279</v>
      </c>
      <c r="AT409" s="6" t="s">
        <v>541</v>
      </c>
    </row>
    <row r="410" spans="1:46" ht="30.75" customHeight="1">
      <c r="A410" s="40" t="s">
        <v>679</v>
      </c>
      <c r="B410" s="3" t="s">
        <v>24</v>
      </c>
      <c r="C410" s="250" t="s">
        <v>279</v>
      </c>
      <c r="D410" s="59" t="s">
        <v>542</v>
      </c>
      <c r="E410" s="3"/>
      <c r="F410" s="14">
        <v>2</v>
      </c>
      <c r="G410" s="3">
        <v>1.1000000000000001</v>
      </c>
      <c r="H410" s="14" t="s">
        <v>668</v>
      </c>
      <c r="I410" s="42" t="s">
        <v>713</v>
      </c>
      <c r="J410" s="214"/>
      <c r="K410" s="212">
        <f t="shared" si="12"/>
        <v>68.200000000000031</v>
      </c>
      <c r="L410" s="94"/>
      <c r="M410" s="87">
        <v>2.2000000000000002</v>
      </c>
      <c r="N410" s="88">
        <v>2.2000000000000002</v>
      </c>
      <c r="O410" s="88">
        <v>2.2000000000000002</v>
      </c>
      <c r="P410" s="119">
        <v>2.2000000000000002</v>
      </c>
      <c r="Q410" s="88">
        <v>2.2000000000000002</v>
      </c>
      <c r="R410" s="88">
        <v>2.2000000000000002</v>
      </c>
      <c r="S410" s="119">
        <v>2.2000000000000002</v>
      </c>
      <c r="T410" s="88">
        <v>2.2000000000000002</v>
      </c>
      <c r="U410" s="88">
        <v>2.2000000000000002</v>
      </c>
      <c r="V410" s="88">
        <v>2.2000000000000002</v>
      </c>
      <c r="W410" s="88">
        <v>2.2000000000000002</v>
      </c>
      <c r="X410" s="119">
        <v>2.2000000000000002</v>
      </c>
      <c r="Y410" s="88">
        <v>2.2000000000000002</v>
      </c>
      <c r="Z410" s="88">
        <v>2.2000000000000002</v>
      </c>
      <c r="AA410" s="88">
        <v>2.2000000000000002</v>
      </c>
      <c r="AB410" s="88">
        <v>2.2000000000000002</v>
      </c>
      <c r="AC410" s="88">
        <v>2.2000000000000002</v>
      </c>
      <c r="AD410" s="119">
        <v>2.2000000000000002</v>
      </c>
      <c r="AE410" s="88">
        <v>2.2000000000000002</v>
      </c>
      <c r="AF410" s="88">
        <v>2.2000000000000002</v>
      </c>
      <c r="AG410" s="119">
        <v>2.2000000000000002</v>
      </c>
      <c r="AH410" s="88">
        <v>2.2000000000000002</v>
      </c>
      <c r="AI410" s="88">
        <v>2.2000000000000002</v>
      </c>
      <c r="AJ410" s="88">
        <v>2.2000000000000002</v>
      </c>
      <c r="AK410" s="88">
        <v>2.2000000000000002</v>
      </c>
      <c r="AL410" s="88">
        <v>2.2000000000000002</v>
      </c>
      <c r="AM410" s="88">
        <v>2.2000000000000002</v>
      </c>
      <c r="AN410" s="88">
        <v>2.2000000000000002</v>
      </c>
      <c r="AO410" s="88">
        <v>2.2000000000000002</v>
      </c>
      <c r="AP410" s="88">
        <v>2.2000000000000002</v>
      </c>
      <c r="AQ410" s="196">
        <v>2.2000000000000002</v>
      </c>
      <c r="AR410" s="206">
        <f t="shared" ref="AR410:AR470" si="13">K410</f>
        <v>68.200000000000031</v>
      </c>
      <c r="AS410" s="9" t="s">
        <v>279</v>
      </c>
      <c r="AT410" s="59" t="s">
        <v>542</v>
      </c>
    </row>
    <row r="411" spans="1:46" ht="27.75" customHeight="1">
      <c r="A411" s="40" t="s">
        <v>679</v>
      </c>
      <c r="B411" s="3" t="s">
        <v>24</v>
      </c>
      <c r="C411" s="250" t="s">
        <v>279</v>
      </c>
      <c r="D411" s="16" t="s">
        <v>543</v>
      </c>
      <c r="E411" s="32" t="s">
        <v>891</v>
      </c>
      <c r="F411" s="14">
        <v>1</v>
      </c>
      <c r="G411" s="3">
        <v>8</v>
      </c>
      <c r="H411" s="3" t="s">
        <v>668</v>
      </c>
      <c r="I411" s="42" t="s">
        <v>713</v>
      </c>
      <c r="J411" s="214"/>
      <c r="K411" s="212">
        <f t="shared" si="12"/>
        <v>144</v>
      </c>
      <c r="L411" s="94"/>
      <c r="M411" s="87">
        <v>8</v>
      </c>
      <c r="N411" s="88"/>
      <c r="O411" s="88">
        <v>8</v>
      </c>
      <c r="P411" s="88"/>
      <c r="Q411" s="88">
        <v>8</v>
      </c>
      <c r="R411" s="88"/>
      <c r="S411" s="88">
        <v>8</v>
      </c>
      <c r="T411" s="88"/>
      <c r="U411" s="88">
        <v>8</v>
      </c>
      <c r="V411" s="119"/>
      <c r="W411" s="88">
        <v>8</v>
      </c>
      <c r="X411" s="88">
        <v>8</v>
      </c>
      <c r="Y411" s="88"/>
      <c r="Z411" s="88">
        <v>8</v>
      </c>
      <c r="AA411" s="88"/>
      <c r="AB411" s="88">
        <v>8</v>
      </c>
      <c r="AC411" s="119"/>
      <c r="AD411" s="88">
        <v>8</v>
      </c>
      <c r="AE411" s="88"/>
      <c r="AF411" s="88">
        <v>8</v>
      </c>
      <c r="AG411" s="88">
        <v>8</v>
      </c>
      <c r="AH411" s="88">
        <v>8</v>
      </c>
      <c r="AI411" s="88">
        <v>8</v>
      </c>
      <c r="AJ411" s="88"/>
      <c r="AK411" s="88">
        <v>8</v>
      </c>
      <c r="AL411" s="88"/>
      <c r="AM411" s="88">
        <v>8</v>
      </c>
      <c r="AN411" s="88"/>
      <c r="AO411" s="88">
        <v>8</v>
      </c>
      <c r="AP411" s="88"/>
      <c r="AQ411" s="196">
        <v>8</v>
      </c>
      <c r="AR411" s="206">
        <f t="shared" si="13"/>
        <v>144</v>
      </c>
      <c r="AS411" s="9" t="s">
        <v>279</v>
      </c>
      <c r="AT411" s="16" t="s">
        <v>543</v>
      </c>
    </row>
    <row r="412" spans="1:46" ht="27.75" customHeight="1">
      <c r="A412" s="40" t="s">
        <v>679</v>
      </c>
      <c r="B412" s="3" t="s">
        <v>24</v>
      </c>
      <c r="C412" s="250" t="s">
        <v>279</v>
      </c>
      <c r="D412" s="140" t="s">
        <v>544</v>
      </c>
      <c r="E412" s="3"/>
      <c r="F412" s="14">
        <v>4</v>
      </c>
      <c r="G412" s="3">
        <v>1.1000000000000001</v>
      </c>
      <c r="H412" s="3" t="s">
        <v>668</v>
      </c>
      <c r="I412" s="42" t="s">
        <v>711</v>
      </c>
      <c r="J412" s="214"/>
      <c r="K412" s="212">
        <f t="shared" si="12"/>
        <v>136.40000000000006</v>
      </c>
      <c r="L412" s="94"/>
      <c r="M412" s="87">
        <v>4.4000000000000004</v>
      </c>
      <c r="N412" s="119">
        <v>4.4000000000000004</v>
      </c>
      <c r="O412" s="88">
        <v>4.4000000000000004</v>
      </c>
      <c r="P412" s="88">
        <v>4.4000000000000004</v>
      </c>
      <c r="Q412" s="88">
        <v>4.4000000000000004</v>
      </c>
      <c r="R412" s="99">
        <v>4.4000000000000004</v>
      </c>
      <c r="S412" s="88">
        <v>4.4000000000000004</v>
      </c>
      <c r="T412" s="119">
        <v>4.4000000000000004</v>
      </c>
      <c r="U412" s="88">
        <v>4.4000000000000004</v>
      </c>
      <c r="V412" s="88">
        <v>4.4000000000000004</v>
      </c>
      <c r="W412" s="88">
        <v>4.4000000000000004</v>
      </c>
      <c r="X412" s="88">
        <v>4.4000000000000004</v>
      </c>
      <c r="Y412" s="88">
        <v>4.4000000000000004</v>
      </c>
      <c r="Z412" s="88">
        <v>4.4000000000000004</v>
      </c>
      <c r="AA412" s="88">
        <v>4.4000000000000004</v>
      </c>
      <c r="AB412" s="88">
        <v>4.4000000000000004</v>
      </c>
      <c r="AC412" s="88">
        <v>4.4000000000000004</v>
      </c>
      <c r="AD412" s="119">
        <v>4.4000000000000004</v>
      </c>
      <c r="AE412" s="88">
        <v>4.4000000000000004</v>
      </c>
      <c r="AF412" s="88">
        <v>4.4000000000000004</v>
      </c>
      <c r="AG412" s="119">
        <v>4.4000000000000004</v>
      </c>
      <c r="AH412" s="119">
        <v>4.4000000000000004</v>
      </c>
      <c r="AI412" s="88">
        <v>4.4000000000000004</v>
      </c>
      <c r="AJ412" s="88">
        <v>4.4000000000000004</v>
      </c>
      <c r="AK412" s="88">
        <v>4.4000000000000004</v>
      </c>
      <c r="AL412" s="88">
        <v>4.4000000000000004</v>
      </c>
      <c r="AM412" s="88">
        <v>4.4000000000000004</v>
      </c>
      <c r="AN412" s="88">
        <v>4.4000000000000004</v>
      </c>
      <c r="AO412" s="88">
        <v>4.4000000000000004</v>
      </c>
      <c r="AP412" s="88">
        <v>4.4000000000000004</v>
      </c>
      <c r="AQ412" s="196">
        <v>4.4000000000000004</v>
      </c>
      <c r="AR412" s="206">
        <f t="shared" si="13"/>
        <v>136.40000000000006</v>
      </c>
      <c r="AS412" s="9" t="s">
        <v>279</v>
      </c>
      <c r="AT412" s="140" t="s">
        <v>1146</v>
      </c>
    </row>
    <row r="413" spans="1:46" ht="27.75" customHeight="1">
      <c r="A413" s="40" t="s">
        <v>679</v>
      </c>
      <c r="B413" s="3" t="s">
        <v>24</v>
      </c>
      <c r="C413" s="250" t="s">
        <v>279</v>
      </c>
      <c r="D413" s="6" t="s">
        <v>545</v>
      </c>
      <c r="E413" s="3"/>
      <c r="F413" s="14">
        <v>4</v>
      </c>
      <c r="G413" s="3">
        <v>0.8</v>
      </c>
      <c r="H413" s="3" t="s">
        <v>668</v>
      </c>
      <c r="I413" s="42" t="s">
        <v>713</v>
      </c>
      <c r="J413" s="214"/>
      <c r="K413" s="212">
        <f t="shared" si="12"/>
        <v>97.600000000000037</v>
      </c>
      <c r="L413" s="94"/>
      <c r="M413" s="87">
        <v>3.2</v>
      </c>
      <c r="N413" s="88">
        <v>3.2</v>
      </c>
      <c r="O413" s="88">
        <v>3.2</v>
      </c>
      <c r="P413" s="88">
        <v>3.2</v>
      </c>
      <c r="Q413" s="119">
        <v>3.2</v>
      </c>
      <c r="R413" s="88">
        <v>3.2</v>
      </c>
      <c r="S413" s="119">
        <v>3.2</v>
      </c>
      <c r="T413" s="119">
        <v>3.2</v>
      </c>
      <c r="U413" s="88">
        <v>3.2</v>
      </c>
      <c r="V413" s="88">
        <v>3.2</v>
      </c>
      <c r="W413" s="88">
        <v>3.2</v>
      </c>
      <c r="X413" s="88">
        <v>3.2</v>
      </c>
      <c r="Y413" s="88">
        <v>3.2</v>
      </c>
      <c r="Z413" s="88">
        <v>3.2</v>
      </c>
      <c r="AA413" s="88">
        <v>3.2</v>
      </c>
      <c r="AB413" s="88">
        <v>3.2</v>
      </c>
      <c r="AC413" s="88">
        <v>3.2</v>
      </c>
      <c r="AD413" s="88">
        <v>3.2</v>
      </c>
      <c r="AE413" s="88">
        <v>3.2</v>
      </c>
      <c r="AF413" s="88">
        <v>3.2</v>
      </c>
      <c r="AG413" s="109">
        <v>3.2</v>
      </c>
      <c r="AH413" s="88">
        <v>3.2</v>
      </c>
      <c r="AI413" s="88">
        <v>3.2</v>
      </c>
      <c r="AJ413" s="92">
        <v>1.6</v>
      </c>
      <c r="AK413" s="88">
        <v>3.2</v>
      </c>
      <c r="AL413" s="88">
        <v>3.2</v>
      </c>
      <c r="AM413" s="88">
        <v>3.2</v>
      </c>
      <c r="AN413" s="88">
        <v>3.2</v>
      </c>
      <c r="AO413" s="88">
        <v>3.2</v>
      </c>
      <c r="AP413" s="88">
        <v>3.2</v>
      </c>
      <c r="AQ413" s="196">
        <v>3.2</v>
      </c>
      <c r="AR413" s="206">
        <f t="shared" si="13"/>
        <v>97.600000000000037</v>
      </c>
      <c r="AS413" s="9" t="s">
        <v>279</v>
      </c>
      <c r="AT413" s="6" t="s">
        <v>545</v>
      </c>
    </row>
    <row r="414" spans="1:46" ht="30">
      <c r="A414" s="40" t="s">
        <v>679</v>
      </c>
      <c r="B414" s="3" t="s">
        <v>24</v>
      </c>
      <c r="C414" s="250" t="s">
        <v>279</v>
      </c>
      <c r="D414" s="141" t="s">
        <v>546</v>
      </c>
      <c r="E414" s="3"/>
      <c r="F414" s="14">
        <v>4</v>
      </c>
      <c r="G414" s="3">
        <v>0.8</v>
      </c>
      <c r="H414" s="3" t="s">
        <v>668</v>
      </c>
      <c r="I414" s="42" t="s">
        <v>713</v>
      </c>
      <c r="J414" s="220"/>
      <c r="K414" s="212">
        <f t="shared" si="12"/>
        <v>82.80000000000004</v>
      </c>
      <c r="L414" s="94">
        <v>2</v>
      </c>
      <c r="M414" s="87">
        <v>3.2</v>
      </c>
      <c r="N414" s="88">
        <v>1.6</v>
      </c>
      <c r="O414" s="87">
        <v>2.4</v>
      </c>
      <c r="P414" s="88">
        <v>3.2</v>
      </c>
      <c r="Q414" s="88">
        <v>3.2</v>
      </c>
      <c r="R414" s="99">
        <v>3.2</v>
      </c>
      <c r="S414" s="88">
        <v>0.8</v>
      </c>
      <c r="T414" s="88">
        <v>3.2</v>
      </c>
      <c r="U414" s="88">
        <v>3.2</v>
      </c>
      <c r="V414" s="88">
        <v>3.2</v>
      </c>
      <c r="W414" s="88">
        <v>2.4</v>
      </c>
      <c r="X414" s="88">
        <v>3.2</v>
      </c>
      <c r="Y414" s="88">
        <v>3.2</v>
      </c>
      <c r="Z414" s="88">
        <v>3.2</v>
      </c>
      <c r="AA414" s="88">
        <v>3.2</v>
      </c>
      <c r="AB414" s="88">
        <v>0.8</v>
      </c>
      <c r="AC414" s="88">
        <v>3.2</v>
      </c>
      <c r="AD414" s="88">
        <v>3.2</v>
      </c>
      <c r="AE414" s="88">
        <v>3.2</v>
      </c>
      <c r="AF414" s="88">
        <v>3.2</v>
      </c>
      <c r="AG414" s="119">
        <v>3.2</v>
      </c>
      <c r="AH414" s="88">
        <v>3.2</v>
      </c>
      <c r="AI414" s="88">
        <v>2.4</v>
      </c>
      <c r="AJ414" s="88">
        <v>2.4</v>
      </c>
      <c r="AK414" s="127">
        <v>2.8</v>
      </c>
      <c r="AL414" s="88">
        <v>0.8</v>
      </c>
      <c r="AM414" s="88">
        <v>2.4</v>
      </c>
      <c r="AN414" s="88">
        <v>3.2</v>
      </c>
      <c r="AO414" s="88">
        <v>0.8</v>
      </c>
      <c r="AP414" s="88">
        <v>3.2</v>
      </c>
      <c r="AQ414" s="196">
        <v>2.4</v>
      </c>
      <c r="AR414" s="206">
        <f t="shared" si="13"/>
        <v>82.80000000000004</v>
      </c>
      <c r="AS414" s="9" t="s">
        <v>279</v>
      </c>
      <c r="AT414" s="141" t="s">
        <v>546</v>
      </c>
    </row>
    <row r="415" spans="1:46" ht="30">
      <c r="A415" s="40" t="s">
        <v>679</v>
      </c>
      <c r="B415" s="3" t="s">
        <v>24</v>
      </c>
      <c r="C415" s="250" t="s">
        <v>279</v>
      </c>
      <c r="D415" s="6" t="s">
        <v>547</v>
      </c>
      <c r="E415" s="3"/>
      <c r="F415" s="14">
        <v>4</v>
      </c>
      <c r="G415" s="3">
        <v>0.8</v>
      </c>
      <c r="H415" s="3" t="s">
        <v>668</v>
      </c>
      <c r="I415" s="42" t="s">
        <v>713</v>
      </c>
      <c r="J415" s="214"/>
      <c r="K415" s="212">
        <f t="shared" si="12"/>
        <v>101.20000000000005</v>
      </c>
      <c r="L415" s="94">
        <v>2</v>
      </c>
      <c r="M415" s="87">
        <v>3.2</v>
      </c>
      <c r="N415" s="88">
        <v>3.2</v>
      </c>
      <c r="O415" s="88">
        <v>3.2</v>
      </c>
      <c r="P415" s="88">
        <v>3.2</v>
      </c>
      <c r="Q415" s="88">
        <v>3.2</v>
      </c>
      <c r="R415" s="88">
        <v>3.2</v>
      </c>
      <c r="S415" s="88">
        <v>3.2</v>
      </c>
      <c r="T415" s="88">
        <v>3.2</v>
      </c>
      <c r="U415" s="88">
        <v>3.2</v>
      </c>
      <c r="V415" s="88">
        <v>3.2</v>
      </c>
      <c r="W415" s="88">
        <v>3.2</v>
      </c>
      <c r="X415" s="88">
        <v>3.2</v>
      </c>
      <c r="Y415" s="88">
        <v>3.2</v>
      </c>
      <c r="Z415" s="88">
        <v>3.2</v>
      </c>
      <c r="AA415" s="88">
        <v>3.2</v>
      </c>
      <c r="AB415" s="88">
        <v>3.2</v>
      </c>
      <c r="AC415" s="99">
        <v>3.2</v>
      </c>
      <c r="AD415" s="127">
        <v>5.2</v>
      </c>
      <c r="AE415" s="88">
        <v>3.2</v>
      </c>
      <c r="AF415" s="88">
        <v>3.2</v>
      </c>
      <c r="AG415" s="88">
        <v>3.2</v>
      </c>
      <c r="AH415" s="88">
        <v>3.2</v>
      </c>
      <c r="AI415" s="88">
        <v>3.2</v>
      </c>
      <c r="AJ415" s="88">
        <v>3.2</v>
      </c>
      <c r="AK415" s="88">
        <v>3.2</v>
      </c>
      <c r="AL415" s="88">
        <v>3.2</v>
      </c>
      <c r="AM415" s="88">
        <v>3.2</v>
      </c>
      <c r="AN415" s="88">
        <v>3.2</v>
      </c>
      <c r="AO415" s="88">
        <v>3.2</v>
      </c>
      <c r="AP415" s="88">
        <v>3.2</v>
      </c>
      <c r="AQ415" s="196">
        <v>3.2</v>
      </c>
      <c r="AR415" s="206">
        <f t="shared" si="13"/>
        <v>101.20000000000005</v>
      </c>
      <c r="AS415" s="9" t="s">
        <v>279</v>
      </c>
      <c r="AT415" s="6" t="s">
        <v>547</v>
      </c>
    </row>
    <row r="416" spans="1:46" ht="30" customHeight="1">
      <c r="A416" s="40" t="s">
        <v>679</v>
      </c>
      <c r="B416" s="3" t="s">
        <v>24</v>
      </c>
      <c r="C416" s="250" t="s">
        <v>279</v>
      </c>
      <c r="D416" s="6" t="s">
        <v>1140</v>
      </c>
      <c r="E416" s="3"/>
      <c r="F416" s="14">
        <v>5</v>
      </c>
      <c r="G416" s="3">
        <v>1.1000000000000001</v>
      </c>
      <c r="H416" s="3" t="s">
        <v>668</v>
      </c>
      <c r="I416" s="42" t="s">
        <v>713</v>
      </c>
      <c r="J416" s="214"/>
      <c r="K416" s="212">
        <f t="shared" si="12"/>
        <v>170.5</v>
      </c>
      <c r="L416" s="97"/>
      <c r="M416" s="87">
        <v>5.5</v>
      </c>
      <c r="N416" s="88">
        <v>5.5</v>
      </c>
      <c r="O416" s="88">
        <v>5.5</v>
      </c>
      <c r="P416" s="88">
        <v>5.5</v>
      </c>
      <c r="Q416" s="88">
        <v>5.5</v>
      </c>
      <c r="R416" s="88">
        <v>5.5</v>
      </c>
      <c r="S416" s="119">
        <v>5.5</v>
      </c>
      <c r="T416" s="88">
        <v>5.5</v>
      </c>
      <c r="U416" s="88">
        <v>5.5</v>
      </c>
      <c r="V416" s="88">
        <v>5.5</v>
      </c>
      <c r="W416" s="88">
        <v>5.5</v>
      </c>
      <c r="X416" s="88">
        <v>5.5</v>
      </c>
      <c r="Y416" s="88">
        <v>5.5</v>
      </c>
      <c r="Z416" s="88">
        <v>5.5</v>
      </c>
      <c r="AA416" s="88">
        <v>5.5</v>
      </c>
      <c r="AB416" s="88">
        <v>5.5</v>
      </c>
      <c r="AC416" s="88">
        <v>5.5</v>
      </c>
      <c r="AD416" s="88">
        <v>5.5</v>
      </c>
      <c r="AE416" s="88">
        <v>5.5</v>
      </c>
      <c r="AF416" s="88">
        <v>5.5</v>
      </c>
      <c r="AG416" s="88">
        <v>5.5</v>
      </c>
      <c r="AH416" s="88">
        <v>5.5</v>
      </c>
      <c r="AI416" s="88">
        <v>5.5</v>
      </c>
      <c r="AJ416" s="88">
        <v>5.5</v>
      </c>
      <c r="AK416" s="88">
        <v>5.5</v>
      </c>
      <c r="AL416" s="88">
        <v>5.5</v>
      </c>
      <c r="AM416" s="88">
        <v>5.5</v>
      </c>
      <c r="AN416" s="88">
        <v>5.5</v>
      </c>
      <c r="AO416" s="88">
        <v>5.5</v>
      </c>
      <c r="AP416" s="88">
        <v>5.5</v>
      </c>
      <c r="AQ416" s="196">
        <v>5.5</v>
      </c>
      <c r="AR416" s="206">
        <f t="shared" si="13"/>
        <v>170.5</v>
      </c>
      <c r="AS416" s="9" t="s">
        <v>279</v>
      </c>
      <c r="AT416" s="6" t="s">
        <v>1141</v>
      </c>
    </row>
    <row r="417" spans="1:46" ht="30">
      <c r="A417" s="40" t="s">
        <v>679</v>
      </c>
      <c r="B417" s="3" t="s">
        <v>24</v>
      </c>
      <c r="C417" s="250" t="s">
        <v>279</v>
      </c>
      <c r="D417" s="16" t="s">
        <v>548</v>
      </c>
      <c r="E417" s="32" t="s">
        <v>891</v>
      </c>
      <c r="F417" s="14">
        <v>1</v>
      </c>
      <c r="G417" s="3">
        <v>8</v>
      </c>
      <c r="H417" s="3" t="s">
        <v>668</v>
      </c>
      <c r="I417" s="42" t="s">
        <v>713</v>
      </c>
      <c r="J417" s="214"/>
      <c r="K417" s="212">
        <f t="shared" si="12"/>
        <v>136</v>
      </c>
      <c r="L417" s="90"/>
      <c r="M417" s="87"/>
      <c r="N417" s="88">
        <v>8</v>
      </c>
      <c r="O417" s="88">
        <v>8</v>
      </c>
      <c r="P417" s="88"/>
      <c r="Q417" s="88">
        <v>8</v>
      </c>
      <c r="R417" s="88"/>
      <c r="S417" s="88">
        <v>8</v>
      </c>
      <c r="T417" s="88"/>
      <c r="U417" s="88">
        <v>8</v>
      </c>
      <c r="V417" s="88"/>
      <c r="W417" s="88">
        <v>8</v>
      </c>
      <c r="X417" s="88"/>
      <c r="Y417" s="88">
        <v>8</v>
      </c>
      <c r="Z417" s="88">
        <v>8</v>
      </c>
      <c r="AA417" s="88">
        <v>8</v>
      </c>
      <c r="AB417" s="88"/>
      <c r="AC417" s="88"/>
      <c r="AD417" s="88">
        <v>8</v>
      </c>
      <c r="AE417" s="88"/>
      <c r="AF417" s="88">
        <v>8</v>
      </c>
      <c r="AG417" s="88">
        <v>8</v>
      </c>
      <c r="AH417" s="88"/>
      <c r="AI417" s="88">
        <v>8</v>
      </c>
      <c r="AJ417" s="88"/>
      <c r="AK417" s="88">
        <v>8</v>
      </c>
      <c r="AL417" s="88"/>
      <c r="AM417" s="88">
        <v>8</v>
      </c>
      <c r="AN417" s="88"/>
      <c r="AO417" s="88">
        <v>8</v>
      </c>
      <c r="AP417" s="88"/>
      <c r="AQ417" s="196">
        <v>8</v>
      </c>
      <c r="AR417" s="206">
        <f t="shared" si="13"/>
        <v>136</v>
      </c>
      <c r="AS417" s="9" t="s">
        <v>279</v>
      </c>
      <c r="AT417" s="16" t="s">
        <v>548</v>
      </c>
    </row>
    <row r="418" spans="1:46" ht="33" customHeight="1">
      <c r="A418" s="40" t="s">
        <v>679</v>
      </c>
      <c r="B418" s="3" t="s">
        <v>24</v>
      </c>
      <c r="C418" s="250" t="s">
        <v>279</v>
      </c>
      <c r="D418" s="6" t="s">
        <v>549</v>
      </c>
      <c r="E418" s="32"/>
      <c r="F418" s="14">
        <v>3</v>
      </c>
      <c r="G418" s="3">
        <v>1.1000000000000001</v>
      </c>
      <c r="H418" s="3" t="s">
        <v>968</v>
      </c>
      <c r="I418" s="42" t="s">
        <v>713</v>
      </c>
      <c r="J418" s="214"/>
      <c r="K418" s="212">
        <f t="shared" si="12"/>
        <v>103.19999999999995</v>
      </c>
      <c r="L418" s="97">
        <v>2</v>
      </c>
      <c r="M418" s="87">
        <v>3.3</v>
      </c>
      <c r="N418" s="88">
        <v>3.3</v>
      </c>
      <c r="O418" s="88">
        <v>3.3</v>
      </c>
      <c r="P418" s="88">
        <v>3.3</v>
      </c>
      <c r="Q418" s="88">
        <v>3.3</v>
      </c>
      <c r="R418" s="88">
        <v>2.2000000000000002</v>
      </c>
      <c r="S418" s="88">
        <v>3.3</v>
      </c>
      <c r="T418" s="88">
        <v>3.3</v>
      </c>
      <c r="U418" s="88">
        <v>3.3</v>
      </c>
      <c r="V418" s="88">
        <v>3.3</v>
      </c>
      <c r="W418" s="88">
        <v>3.3</v>
      </c>
      <c r="X418" s="88">
        <v>3.3</v>
      </c>
      <c r="Y418" s="88">
        <v>3.3</v>
      </c>
      <c r="Z418" s="88">
        <v>3.3</v>
      </c>
      <c r="AA418" s="88">
        <v>3.3</v>
      </c>
      <c r="AB418" s="88">
        <v>3.3</v>
      </c>
      <c r="AC418" s="127">
        <v>5.3</v>
      </c>
      <c r="AD418" s="88">
        <v>3.3</v>
      </c>
      <c r="AE418" s="88">
        <v>3.3</v>
      </c>
      <c r="AF418" s="88">
        <v>3.3</v>
      </c>
      <c r="AG418" s="88">
        <v>3.3</v>
      </c>
      <c r="AH418" s="88">
        <v>3.3</v>
      </c>
      <c r="AI418" s="88">
        <v>3.3</v>
      </c>
      <c r="AJ418" s="88">
        <v>3.3</v>
      </c>
      <c r="AK418" s="88">
        <v>3.3</v>
      </c>
      <c r="AL418" s="88">
        <v>3.3</v>
      </c>
      <c r="AM418" s="88">
        <v>3.3</v>
      </c>
      <c r="AN418" s="88">
        <v>3.3</v>
      </c>
      <c r="AO418" s="88">
        <v>3.3</v>
      </c>
      <c r="AP418" s="88">
        <v>3.3</v>
      </c>
      <c r="AQ418" s="196">
        <v>3.3</v>
      </c>
      <c r="AR418" s="206">
        <f t="shared" si="13"/>
        <v>103.19999999999995</v>
      </c>
      <c r="AS418" s="9" t="s">
        <v>279</v>
      </c>
      <c r="AT418" s="16" t="s">
        <v>1145</v>
      </c>
    </row>
    <row r="419" spans="1:46" ht="30" customHeight="1">
      <c r="A419" s="40" t="s">
        <v>1142</v>
      </c>
      <c r="B419" s="3" t="s">
        <v>24</v>
      </c>
      <c r="C419" s="250" t="s">
        <v>279</v>
      </c>
      <c r="D419" s="6" t="s">
        <v>1143</v>
      </c>
      <c r="E419" s="3"/>
      <c r="F419" s="14">
        <v>3</v>
      </c>
      <c r="G419" s="3">
        <v>1.1000000000000001</v>
      </c>
      <c r="H419" s="14" t="s">
        <v>668</v>
      </c>
      <c r="I419" s="42" t="s">
        <v>713</v>
      </c>
      <c r="J419" s="214"/>
      <c r="K419" s="212">
        <f t="shared" si="12"/>
        <v>102.29999999999994</v>
      </c>
      <c r="L419" s="94"/>
      <c r="M419" s="87">
        <v>3.3</v>
      </c>
      <c r="N419" s="88">
        <v>3.3</v>
      </c>
      <c r="O419" s="88">
        <v>3.3</v>
      </c>
      <c r="P419" s="88">
        <v>3.3</v>
      </c>
      <c r="Q419" s="88">
        <v>3.3</v>
      </c>
      <c r="R419" s="88">
        <v>3.3</v>
      </c>
      <c r="S419" s="88">
        <v>3.3</v>
      </c>
      <c r="T419" s="88">
        <v>3.3</v>
      </c>
      <c r="U419" s="88">
        <v>3.3</v>
      </c>
      <c r="V419" s="88">
        <v>3.3</v>
      </c>
      <c r="W419" s="88">
        <v>3.3</v>
      </c>
      <c r="X419" s="88">
        <v>3.3</v>
      </c>
      <c r="Y419" s="88">
        <v>3.3</v>
      </c>
      <c r="Z419" s="88">
        <v>3.3</v>
      </c>
      <c r="AA419" s="88">
        <v>3.3</v>
      </c>
      <c r="AB419" s="88">
        <v>3.3</v>
      </c>
      <c r="AC419" s="119">
        <v>3.3</v>
      </c>
      <c r="AD419" s="119">
        <v>3.3</v>
      </c>
      <c r="AE419" s="88">
        <v>3.3</v>
      </c>
      <c r="AF419" s="88">
        <v>3.3</v>
      </c>
      <c r="AG419" s="88">
        <v>3.3</v>
      </c>
      <c r="AH419" s="88">
        <v>3.3</v>
      </c>
      <c r="AI419" s="88">
        <v>3.3</v>
      </c>
      <c r="AJ419" s="88">
        <v>3.3</v>
      </c>
      <c r="AK419" s="88">
        <v>3.3</v>
      </c>
      <c r="AL419" s="88">
        <v>3.3</v>
      </c>
      <c r="AM419" s="88">
        <v>3.3</v>
      </c>
      <c r="AN419" s="88">
        <v>3.3</v>
      </c>
      <c r="AO419" s="88">
        <v>3.3</v>
      </c>
      <c r="AP419" s="88">
        <v>3.3</v>
      </c>
      <c r="AQ419" s="196">
        <v>3.3</v>
      </c>
      <c r="AR419" s="206">
        <f t="shared" si="13"/>
        <v>102.29999999999994</v>
      </c>
      <c r="AS419" s="9" t="s">
        <v>279</v>
      </c>
      <c r="AT419" s="6" t="s">
        <v>1144</v>
      </c>
    </row>
    <row r="420" spans="1:46" ht="31.5" customHeight="1">
      <c r="A420" s="40" t="s">
        <v>679</v>
      </c>
      <c r="B420" s="3" t="s">
        <v>24</v>
      </c>
      <c r="C420" s="250" t="s">
        <v>279</v>
      </c>
      <c r="D420" s="16" t="s">
        <v>551</v>
      </c>
      <c r="E420" s="32" t="s">
        <v>891</v>
      </c>
      <c r="F420" s="14">
        <v>1</v>
      </c>
      <c r="G420" s="3">
        <v>8</v>
      </c>
      <c r="H420" s="3" t="s">
        <v>968</v>
      </c>
      <c r="I420" s="42" t="s">
        <v>713</v>
      </c>
      <c r="J420" s="214"/>
      <c r="K420" s="212">
        <f t="shared" si="12"/>
        <v>208</v>
      </c>
      <c r="L420" s="94"/>
      <c r="M420" s="87">
        <v>8</v>
      </c>
      <c r="N420" s="88">
        <v>8</v>
      </c>
      <c r="O420" s="88">
        <v>8</v>
      </c>
      <c r="P420" s="88">
        <v>8</v>
      </c>
      <c r="Q420" s="119">
        <v>8</v>
      </c>
      <c r="R420" s="88">
        <v>8</v>
      </c>
      <c r="S420" s="88">
        <v>8</v>
      </c>
      <c r="T420" s="88">
        <v>8</v>
      </c>
      <c r="U420" s="88"/>
      <c r="V420" s="88">
        <v>8</v>
      </c>
      <c r="W420" s="88">
        <v>8</v>
      </c>
      <c r="X420" s="88"/>
      <c r="Y420" s="88">
        <v>8</v>
      </c>
      <c r="Z420" s="88">
        <v>8</v>
      </c>
      <c r="AA420" s="88">
        <v>8</v>
      </c>
      <c r="AB420" s="99">
        <v>8</v>
      </c>
      <c r="AC420" s="88">
        <v>8</v>
      </c>
      <c r="AD420" s="88">
        <v>8</v>
      </c>
      <c r="AE420" s="88"/>
      <c r="AF420" s="88">
        <v>8</v>
      </c>
      <c r="AG420" s="88">
        <v>8</v>
      </c>
      <c r="AH420" s="88">
        <v>8</v>
      </c>
      <c r="AI420" s="88">
        <v>8</v>
      </c>
      <c r="AJ420" s="88">
        <v>8</v>
      </c>
      <c r="AK420" s="88"/>
      <c r="AL420" s="88">
        <v>8</v>
      </c>
      <c r="AM420" s="88">
        <v>8</v>
      </c>
      <c r="AN420" s="88"/>
      <c r="AO420" s="88">
        <v>8</v>
      </c>
      <c r="AP420" s="88">
        <v>8</v>
      </c>
      <c r="AQ420" s="196">
        <v>8</v>
      </c>
      <c r="AR420" s="206">
        <f t="shared" si="13"/>
        <v>208</v>
      </c>
      <c r="AS420" s="9" t="s">
        <v>279</v>
      </c>
      <c r="AT420" s="16" t="s">
        <v>551</v>
      </c>
    </row>
    <row r="421" spans="1:46" ht="31.5" customHeight="1">
      <c r="A421" s="40" t="s">
        <v>679</v>
      </c>
      <c r="B421" s="3" t="s">
        <v>24</v>
      </c>
      <c r="C421" s="250" t="s">
        <v>279</v>
      </c>
      <c r="D421" s="16" t="s">
        <v>1138</v>
      </c>
      <c r="E421" s="32"/>
      <c r="F421" s="14">
        <v>4</v>
      </c>
      <c r="G421" s="3">
        <v>1.1000000000000001</v>
      </c>
      <c r="H421" s="3" t="s">
        <v>668</v>
      </c>
      <c r="I421" s="42" t="s">
        <v>713</v>
      </c>
      <c r="J421" s="214"/>
      <c r="K421" s="212">
        <f t="shared" si="12"/>
        <v>136.40000000000006</v>
      </c>
      <c r="L421" s="94"/>
      <c r="M421" s="87">
        <v>4.4000000000000004</v>
      </c>
      <c r="N421" s="88">
        <v>4.4000000000000004</v>
      </c>
      <c r="O421" s="88">
        <v>4.4000000000000004</v>
      </c>
      <c r="P421" s="88">
        <v>4.4000000000000004</v>
      </c>
      <c r="Q421" s="119">
        <v>4.4000000000000004</v>
      </c>
      <c r="R421" s="88">
        <v>4.4000000000000004</v>
      </c>
      <c r="S421" s="88">
        <v>4.4000000000000004</v>
      </c>
      <c r="T421" s="88">
        <v>4.4000000000000004</v>
      </c>
      <c r="U421" s="88">
        <v>4.4000000000000004</v>
      </c>
      <c r="V421" s="88">
        <v>4.4000000000000004</v>
      </c>
      <c r="W421" s="88">
        <v>4.4000000000000004</v>
      </c>
      <c r="X421" s="88">
        <v>4.4000000000000004</v>
      </c>
      <c r="Y421" s="88">
        <v>4.4000000000000004</v>
      </c>
      <c r="Z421" s="88">
        <v>4.4000000000000004</v>
      </c>
      <c r="AA421" s="88">
        <v>4.4000000000000004</v>
      </c>
      <c r="AB421" s="99">
        <v>4.4000000000000004</v>
      </c>
      <c r="AC421" s="88">
        <v>4.4000000000000004</v>
      </c>
      <c r="AD421" s="88">
        <v>4.4000000000000004</v>
      </c>
      <c r="AE421" s="88">
        <v>4.4000000000000004</v>
      </c>
      <c r="AF421" s="88">
        <v>4.4000000000000004</v>
      </c>
      <c r="AG421" s="88">
        <v>4.4000000000000004</v>
      </c>
      <c r="AH421" s="88">
        <v>4.4000000000000004</v>
      </c>
      <c r="AI421" s="88">
        <v>4.4000000000000004</v>
      </c>
      <c r="AJ421" s="88">
        <v>4.4000000000000004</v>
      </c>
      <c r="AK421" s="88">
        <v>4.4000000000000004</v>
      </c>
      <c r="AL421" s="88">
        <v>4.4000000000000004</v>
      </c>
      <c r="AM421" s="88">
        <v>4.4000000000000004</v>
      </c>
      <c r="AN421" s="88">
        <v>4.4000000000000004</v>
      </c>
      <c r="AO421" s="88">
        <v>4.4000000000000004</v>
      </c>
      <c r="AP421" s="88">
        <v>4.4000000000000004</v>
      </c>
      <c r="AQ421" s="196">
        <v>4.4000000000000004</v>
      </c>
      <c r="AR421" s="206">
        <f t="shared" si="13"/>
        <v>136.40000000000006</v>
      </c>
      <c r="AS421" s="9" t="s">
        <v>279</v>
      </c>
      <c r="AT421" s="16" t="s">
        <v>1139</v>
      </c>
    </row>
    <row r="422" spans="1:46" ht="30">
      <c r="A422" s="40" t="s">
        <v>679</v>
      </c>
      <c r="B422" s="3" t="s">
        <v>24</v>
      </c>
      <c r="C422" s="250" t="s">
        <v>279</v>
      </c>
      <c r="D422" s="16" t="s">
        <v>552</v>
      </c>
      <c r="E422" s="32" t="s">
        <v>891</v>
      </c>
      <c r="F422" s="14">
        <v>1</v>
      </c>
      <c r="G422" s="3">
        <v>8</v>
      </c>
      <c r="H422" s="3" t="s">
        <v>668</v>
      </c>
      <c r="I422" s="42" t="s">
        <v>713</v>
      </c>
      <c r="J422" s="214"/>
      <c r="K422" s="212">
        <f t="shared" si="12"/>
        <v>184</v>
      </c>
      <c r="L422" s="90"/>
      <c r="M422" s="87">
        <v>8</v>
      </c>
      <c r="N422" s="88">
        <v>8</v>
      </c>
      <c r="O422" s="88"/>
      <c r="P422" s="88">
        <v>8</v>
      </c>
      <c r="Q422" s="88"/>
      <c r="R422" s="88">
        <v>8</v>
      </c>
      <c r="S422" s="88"/>
      <c r="T422" s="88"/>
      <c r="U422" s="88">
        <v>8</v>
      </c>
      <c r="V422" s="88"/>
      <c r="W422" s="88">
        <v>8</v>
      </c>
      <c r="X422" s="88">
        <v>8</v>
      </c>
      <c r="Y422" s="88"/>
      <c r="Z422" s="88"/>
      <c r="AA422" s="88">
        <v>8</v>
      </c>
      <c r="AB422" s="88">
        <v>8</v>
      </c>
      <c r="AC422" s="88">
        <v>8</v>
      </c>
      <c r="AD422" s="88">
        <v>8</v>
      </c>
      <c r="AE422" s="88">
        <v>8</v>
      </c>
      <c r="AF422" s="88">
        <v>8</v>
      </c>
      <c r="AG422" s="88">
        <v>8</v>
      </c>
      <c r="AH422" s="88">
        <v>8</v>
      </c>
      <c r="AI422" s="88">
        <v>8</v>
      </c>
      <c r="AJ422" s="88">
        <v>8</v>
      </c>
      <c r="AK422" s="88">
        <v>8</v>
      </c>
      <c r="AL422" s="88">
        <v>8</v>
      </c>
      <c r="AM422" s="88">
        <v>8</v>
      </c>
      <c r="AN422" s="88">
        <v>8</v>
      </c>
      <c r="AO422" s="88">
        <v>8</v>
      </c>
      <c r="AP422" s="88">
        <v>8</v>
      </c>
      <c r="AQ422" s="196"/>
      <c r="AR422" s="206">
        <f t="shared" si="13"/>
        <v>184</v>
      </c>
      <c r="AS422" s="9" t="s">
        <v>279</v>
      </c>
      <c r="AT422" s="16" t="s">
        <v>552</v>
      </c>
    </row>
    <row r="423" spans="1:46" ht="30">
      <c r="A423" s="40" t="s">
        <v>679</v>
      </c>
      <c r="B423" s="3" t="s">
        <v>24</v>
      </c>
      <c r="C423" s="250" t="s">
        <v>279</v>
      </c>
      <c r="D423" s="6" t="s">
        <v>553</v>
      </c>
      <c r="E423" s="3"/>
      <c r="F423" s="14">
        <v>3</v>
      </c>
      <c r="G423" s="3">
        <v>0.8</v>
      </c>
      <c r="H423" s="3" t="s">
        <v>668</v>
      </c>
      <c r="I423" s="42" t="s">
        <v>713</v>
      </c>
      <c r="J423" s="214"/>
      <c r="K423" s="212">
        <f t="shared" si="12"/>
        <v>59.199999999999982</v>
      </c>
      <c r="L423" s="90"/>
      <c r="M423" s="87">
        <v>2.4</v>
      </c>
      <c r="N423" s="88">
        <v>2.4</v>
      </c>
      <c r="O423" s="88">
        <v>0.8</v>
      </c>
      <c r="P423" s="88">
        <v>0.8</v>
      </c>
      <c r="Q423" s="88">
        <v>2.4</v>
      </c>
      <c r="R423" s="88">
        <v>2.4</v>
      </c>
      <c r="S423" s="88">
        <v>2.4</v>
      </c>
      <c r="T423" s="88">
        <v>2.4</v>
      </c>
      <c r="U423" s="88">
        <v>2.4</v>
      </c>
      <c r="V423" s="88">
        <v>2.4</v>
      </c>
      <c r="W423" s="88">
        <v>2.4</v>
      </c>
      <c r="X423" s="88">
        <v>1.6</v>
      </c>
      <c r="Y423" s="88">
        <v>1.6</v>
      </c>
      <c r="Z423" s="88">
        <v>2.4</v>
      </c>
      <c r="AA423" s="88">
        <v>2.4</v>
      </c>
      <c r="AB423" s="88">
        <v>0.8</v>
      </c>
      <c r="AC423" s="88"/>
      <c r="AD423" s="88">
        <v>2.4</v>
      </c>
      <c r="AE423" s="88">
        <v>0.8</v>
      </c>
      <c r="AF423" s="88">
        <v>1.6</v>
      </c>
      <c r="AG423" s="88">
        <v>2.4</v>
      </c>
      <c r="AH423" s="88">
        <v>0.8</v>
      </c>
      <c r="AI423" s="88">
        <v>0.8</v>
      </c>
      <c r="AJ423" s="88">
        <v>2.4</v>
      </c>
      <c r="AK423" s="88">
        <v>2.4</v>
      </c>
      <c r="AL423" s="88">
        <v>2.4</v>
      </c>
      <c r="AM423" s="88">
        <v>1.6</v>
      </c>
      <c r="AN423" s="88">
        <v>2.4</v>
      </c>
      <c r="AO423" s="88">
        <v>2.4</v>
      </c>
      <c r="AP423" s="88">
        <v>2.4</v>
      </c>
      <c r="AQ423" s="196">
        <v>2.4</v>
      </c>
      <c r="AR423" s="206">
        <f t="shared" si="13"/>
        <v>59.199999999999982</v>
      </c>
      <c r="AS423" s="9" t="s">
        <v>279</v>
      </c>
      <c r="AT423" s="6" t="s">
        <v>553</v>
      </c>
    </row>
    <row r="424" spans="1:46" ht="30">
      <c r="A424" s="40" t="s">
        <v>679</v>
      </c>
      <c r="B424" s="3" t="s">
        <v>24</v>
      </c>
      <c r="C424" s="250" t="s">
        <v>279</v>
      </c>
      <c r="D424" s="6" t="s">
        <v>554</v>
      </c>
      <c r="E424" s="3"/>
      <c r="F424" s="3">
        <v>3</v>
      </c>
      <c r="G424" s="3">
        <v>0.8</v>
      </c>
      <c r="H424" s="3" t="s">
        <v>668</v>
      </c>
      <c r="I424" s="42" t="s">
        <v>713</v>
      </c>
      <c r="J424" s="214"/>
      <c r="K424" s="212">
        <f t="shared" si="12"/>
        <v>76.400000000000006</v>
      </c>
      <c r="L424" s="97">
        <v>2</v>
      </c>
      <c r="M424" s="87">
        <v>2.4</v>
      </c>
      <c r="N424" s="88">
        <v>2.4</v>
      </c>
      <c r="O424" s="88">
        <v>2.4</v>
      </c>
      <c r="P424" s="88">
        <v>2.4</v>
      </c>
      <c r="Q424" s="88">
        <v>2.4</v>
      </c>
      <c r="R424" s="88">
        <v>2.4</v>
      </c>
      <c r="S424" s="88">
        <v>2.4</v>
      </c>
      <c r="T424" s="88">
        <v>2.4</v>
      </c>
      <c r="U424" s="88">
        <v>2.4</v>
      </c>
      <c r="V424" s="88">
        <v>2.4</v>
      </c>
      <c r="W424" s="88">
        <v>2.4</v>
      </c>
      <c r="X424" s="88">
        <v>2.4</v>
      </c>
      <c r="Y424" s="88">
        <v>2.4</v>
      </c>
      <c r="Z424" s="88">
        <v>2.4</v>
      </c>
      <c r="AA424" s="88">
        <v>2.4</v>
      </c>
      <c r="AB424" s="88">
        <v>2.4</v>
      </c>
      <c r="AC424" s="88">
        <v>2.4</v>
      </c>
      <c r="AD424" s="127">
        <v>4.4000000000000004</v>
      </c>
      <c r="AE424" s="88">
        <v>2.4</v>
      </c>
      <c r="AF424" s="88">
        <v>2.4</v>
      </c>
      <c r="AG424" s="88">
        <v>2.4</v>
      </c>
      <c r="AH424" s="88">
        <v>2.4</v>
      </c>
      <c r="AI424" s="88">
        <v>2.4</v>
      </c>
      <c r="AJ424" s="88">
        <v>2.4</v>
      </c>
      <c r="AK424" s="88">
        <v>2.4</v>
      </c>
      <c r="AL424" s="88">
        <v>2.4</v>
      </c>
      <c r="AM424" s="88">
        <v>2.4</v>
      </c>
      <c r="AN424" s="88">
        <v>2.4</v>
      </c>
      <c r="AO424" s="88">
        <v>2.4</v>
      </c>
      <c r="AP424" s="88">
        <v>2.4</v>
      </c>
      <c r="AQ424" s="196">
        <v>2.4</v>
      </c>
      <c r="AR424" s="206">
        <f t="shared" si="13"/>
        <v>76.400000000000006</v>
      </c>
      <c r="AS424" s="9" t="s">
        <v>279</v>
      </c>
      <c r="AT424" s="6" t="s">
        <v>554</v>
      </c>
    </row>
    <row r="425" spans="1:46" ht="30">
      <c r="A425" s="40" t="s">
        <v>679</v>
      </c>
      <c r="B425" s="3" t="s">
        <v>24</v>
      </c>
      <c r="C425" s="250" t="s">
        <v>279</v>
      </c>
      <c r="D425" s="6" t="s">
        <v>555</v>
      </c>
      <c r="E425" s="3"/>
      <c r="F425" s="3">
        <v>3</v>
      </c>
      <c r="G425" s="3">
        <v>0.8</v>
      </c>
      <c r="H425" s="3" t="s">
        <v>668</v>
      </c>
      <c r="I425" s="42" t="s">
        <v>713</v>
      </c>
      <c r="J425" s="214"/>
      <c r="K425" s="212">
        <f t="shared" si="12"/>
        <v>74.400000000000006</v>
      </c>
      <c r="L425" s="90"/>
      <c r="M425" s="87">
        <v>2.4</v>
      </c>
      <c r="N425" s="88">
        <v>2.4</v>
      </c>
      <c r="O425" s="88">
        <v>2.4</v>
      </c>
      <c r="P425" s="88">
        <v>2.4</v>
      </c>
      <c r="Q425" s="88">
        <v>2.4</v>
      </c>
      <c r="R425" s="88">
        <v>2.4</v>
      </c>
      <c r="S425" s="88">
        <v>2.4</v>
      </c>
      <c r="T425" s="88">
        <v>2.4</v>
      </c>
      <c r="U425" s="88">
        <v>2.4</v>
      </c>
      <c r="V425" s="88">
        <v>2.4</v>
      </c>
      <c r="W425" s="88">
        <v>2.4</v>
      </c>
      <c r="X425" s="88">
        <v>2.4</v>
      </c>
      <c r="Y425" s="88">
        <v>2.4</v>
      </c>
      <c r="Z425" s="88">
        <v>2.4</v>
      </c>
      <c r="AA425" s="88">
        <v>2.4</v>
      </c>
      <c r="AB425" s="88">
        <v>2.4</v>
      </c>
      <c r="AC425" s="88">
        <v>2.4</v>
      </c>
      <c r="AD425" s="88">
        <v>2.4</v>
      </c>
      <c r="AE425" s="88">
        <v>2.4</v>
      </c>
      <c r="AF425" s="88">
        <v>2.4</v>
      </c>
      <c r="AG425" s="88">
        <v>2.4</v>
      </c>
      <c r="AH425" s="88">
        <v>2.4</v>
      </c>
      <c r="AI425" s="88">
        <v>2.4</v>
      </c>
      <c r="AJ425" s="88">
        <v>2.4</v>
      </c>
      <c r="AK425" s="88">
        <v>2.4</v>
      </c>
      <c r="AL425" s="88">
        <v>2.4</v>
      </c>
      <c r="AM425" s="88">
        <v>2.4</v>
      </c>
      <c r="AN425" s="88">
        <v>2.4</v>
      </c>
      <c r="AO425" s="88">
        <v>2.4</v>
      </c>
      <c r="AP425" s="88">
        <v>2.4</v>
      </c>
      <c r="AQ425" s="196">
        <v>2.4</v>
      </c>
      <c r="AR425" s="206">
        <f t="shared" si="13"/>
        <v>74.400000000000006</v>
      </c>
      <c r="AS425" s="9" t="s">
        <v>279</v>
      </c>
      <c r="AT425" s="6" t="s">
        <v>555</v>
      </c>
    </row>
    <row r="426" spans="1:46" ht="30">
      <c r="A426" s="60" t="s">
        <v>679</v>
      </c>
      <c r="B426" s="61" t="s">
        <v>24</v>
      </c>
      <c r="C426" s="250" t="s">
        <v>279</v>
      </c>
      <c r="D426" s="8" t="s">
        <v>556</v>
      </c>
      <c r="E426" s="3"/>
      <c r="F426" s="3">
        <v>2</v>
      </c>
      <c r="G426" s="3">
        <v>0.8</v>
      </c>
      <c r="H426" s="3" t="s">
        <v>668</v>
      </c>
      <c r="I426" s="42" t="s">
        <v>713</v>
      </c>
      <c r="J426" s="220"/>
      <c r="K426" s="212">
        <f t="shared" si="12"/>
        <v>48.400000000000013</v>
      </c>
      <c r="L426" s="94">
        <v>2</v>
      </c>
      <c r="M426" s="87">
        <v>1.6</v>
      </c>
      <c r="N426" s="88">
        <v>1.6</v>
      </c>
      <c r="O426" s="88">
        <v>2.4</v>
      </c>
      <c r="P426" s="88">
        <v>1.6</v>
      </c>
      <c r="Q426" s="88">
        <v>1.6</v>
      </c>
      <c r="R426" s="88">
        <v>2.4</v>
      </c>
      <c r="S426" s="88">
        <v>1.6</v>
      </c>
      <c r="T426" s="88">
        <v>1.6</v>
      </c>
      <c r="U426" s="88">
        <v>1.6</v>
      </c>
      <c r="V426" s="88">
        <v>1.6</v>
      </c>
      <c r="W426" s="88">
        <v>1.6</v>
      </c>
      <c r="X426" s="88">
        <v>1.6</v>
      </c>
      <c r="Y426" s="88">
        <v>1.6</v>
      </c>
      <c r="Z426" s="88">
        <v>1.6</v>
      </c>
      <c r="AA426" s="88"/>
      <c r="AB426" s="88">
        <v>1.6</v>
      </c>
      <c r="AC426" s="88"/>
      <c r="AD426" s="88">
        <v>1.6</v>
      </c>
      <c r="AE426" s="88">
        <v>2.4</v>
      </c>
      <c r="AF426" s="88">
        <v>1.6</v>
      </c>
      <c r="AG426" s="88">
        <v>1.6</v>
      </c>
      <c r="AH426" s="88">
        <v>1.6</v>
      </c>
      <c r="AI426" s="88">
        <v>1.6</v>
      </c>
      <c r="AJ426" s="88">
        <v>0.8</v>
      </c>
      <c r="AK426" s="127">
        <v>3.6</v>
      </c>
      <c r="AL426" s="88">
        <v>1.6</v>
      </c>
      <c r="AM426" s="88"/>
      <c r="AN426" s="88">
        <v>1.6</v>
      </c>
      <c r="AO426" s="88">
        <v>1.6</v>
      </c>
      <c r="AP426" s="119">
        <v>1.6</v>
      </c>
      <c r="AQ426" s="196">
        <v>1.6</v>
      </c>
      <c r="AR426" s="206">
        <f t="shared" si="13"/>
        <v>48.400000000000013</v>
      </c>
      <c r="AS426" s="9" t="s">
        <v>279</v>
      </c>
      <c r="AT426" s="8" t="s">
        <v>556</v>
      </c>
    </row>
    <row r="427" spans="1:46" ht="30">
      <c r="A427" s="60" t="s">
        <v>679</v>
      </c>
      <c r="B427" s="61" t="s">
        <v>24</v>
      </c>
      <c r="C427" s="250" t="s">
        <v>279</v>
      </c>
      <c r="D427" s="8" t="s">
        <v>761</v>
      </c>
      <c r="E427" s="3"/>
      <c r="F427" s="3">
        <v>3</v>
      </c>
      <c r="G427" s="3">
        <v>0.8</v>
      </c>
      <c r="H427" s="3" t="s">
        <v>668</v>
      </c>
      <c r="I427" s="42" t="s">
        <v>713</v>
      </c>
      <c r="J427" s="214"/>
      <c r="K427" s="212">
        <f t="shared" si="12"/>
        <v>7.1999999999999993</v>
      </c>
      <c r="L427" s="90"/>
      <c r="M427" s="87">
        <v>0.8</v>
      </c>
      <c r="N427" s="88"/>
      <c r="O427" s="88"/>
      <c r="P427" s="88">
        <v>0.8</v>
      </c>
      <c r="Q427" s="88"/>
      <c r="R427" s="88"/>
      <c r="S427" s="88"/>
      <c r="T427" s="88"/>
      <c r="U427" s="88"/>
      <c r="V427" s="88"/>
      <c r="W427" s="88">
        <v>0.8</v>
      </c>
      <c r="X427" s="88"/>
      <c r="Y427" s="88"/>
      <c r="Z427" s="88"/>
      <c r="AA427" s="88"/>
      <c r="AB427" s="88"/>
      <c r="AC427" s="88"/>
      <c r="AD427" s="88">
        <v>1.6</v>
      </c>
      <c r="AE427" s="88"/>
      <c r="AF427" s="88"/>
      <c r="AG427" s="88"/>
      <c r="AH427" s="88"/>
      <c r="AI427" s="88"/>
      <c r="AJ427" s="88"/>
      <c r="AK427" s="88">
        <v>1.6</v>
      </c>
      <c r="AL427" s="88"/>
      <c r="AM427" s="88"/>
      <c r="AN427" s="88"/>
      <c r="AO427" s="88">
        <v>1.6</v>
      </c>
      <c r="AP427" s="88"/>
      <c r="AQ427" s="196"/>
      <c r="AR427" s="206">
        <f t="shared" si="13"/>
        <v>7.1999999999999993</v>
      </c>
      <c r="AS427" s="9" t="s">
        <v>279</v>
      </c>
      <c r="AT427" s="8" t="s">
        <v>761</v>
      </c>
    </row>
    <row r="428" spans="1:46" ht="28.5" customHeight="1">
      <c r="A428" s="60" t="s">
        <v>679</v>
      </c>
      <c r="B428" s="61" t="s">
        <v>24</v>
      </c>
      <c r="C428" s="250" t="s">
        <v>279</v>
      </c>
      <c r="D428" s="8" t="s">
        <v>762</v>
      </c>
      <c r="E428" s="3"/>
      <c r="F428" s="3">
        <v>1</v>
      </c>
      <c r="G428" s="3">
        <v>0.8</v>
      </c>
      <c r="H428" s="3" t="s">
        <v>668</v>
      </c>
      <c r="I428" s="42" t="s">
        <v>713</v>
      </c>
      <c r="J428" s="214"/>
      <c r="K428" s="212">
        <f t="shared" si="12"/>
        <v>7.1999999999999993</v>
      </c>
      <c r="L428" s="90"/>
      <c r="M428" s="87"/>
      <c r="N428" s="88">
        <v>0.8</v>
      </c>
      <c r="O428" s="88"/>
      <c r="P428" s="88"/>
      <c r="Q428" s="88"/>
      <c r="R428" s="88"/>
      <c r="S428" s="88"/>
      <c r="T428" s="88">
        <v>0.8</v>
      </c>
      <c r="U428" s="88"/>
      <c r="V428" s="88">
        <v>0.8</v>
      </c>
      <c r="W428" s="88"/>
      <c r="X428" s="88">
        <v>0.8</v>
      </c>
      <c r="Y428" s="88"/>
      <c r="Z428" s="88"/>
      <c r="AA428" s="88"/>
      <c r="AB428" s="88">
        <v>0.8</v>
      </c>
      <c r="AC428" s="88"/>
      <c r="AD428" s="88"/>
      <c r="AE428" s="88"/>
      <c r="AF428" s="88">
        <v>0.8</v>
      </c>
      <c r="AG428" s="88"/>
      <c r="AH428" s="88"/>
      <c r="AI428" s="88">
        <v>0.8</v>
      </c>
      <c r="AJ428" s="88"/>
      <c r="AK428" s="88"/>
      <c r="AL428" s="88">
        <v>0.8</v>
      </c>
      <c r="AN428" s="88"/>
      <c r="AO428" s="88"/>
      <c r="AP428" s="88">
        <v>0.8</v>
      </c>
      <c r="AQ428" s="196"/>
      <c r="AR428" s="206">
        <f t="shared" si="13"/>
        <v>7.1999999999999993</v>
      </c>
      <c r="AS428" s="9" t="s">
        <v>279</v>
      </c>
      <c r="AT428" s="8" t="s">
        <v>762</v>
      </c>
    </row>
    <row r="429" spans="1:46" ht="28.5" customHeight="1">
      <c r="A429" s="147" t="s">
        <v>679</v>
      </c>
      <c r="B429" s="32" t="s">
        <v>24</v>
      </c>
      <c r="C429" s="254" t="s">
        <v>279</v>
      </c>
      <c r="D429" s="16" t="s">
        <v>892</v>
      </c>
      <c r="E429" s="3"/>
      <c r="F429" s="3">
        <v>1</v>
      </c>
      <c r="G429" s="3">
        <v>0.8</v>
      </c>
      <c r="H429" s="3" t="s">
        <v>668</v>
      </c>
      <c r="I429" s="42" t="s">
        <v>713</v>
      </c>
      <c r="J429" s="214"/>
      <c r="K429" s="212">
        <f t="shared" si="12"/>
        <v>24.800000000000011</v>
      </c>
      <c r="L429" s="90"/>
      <c r="M429" s="87">
        <v>0.8</v>
      </c>
      <c r="N429" s="88">
        <v>0.8</v>
      </c>
      <c r="O429" s="88">
        <v>0.8</v>
      </c>
      <c r="P429" s="88">
        <v>0.8</v>
      </c>
      <c r="Q429" s="88">
        <v>0.8</v>
      </c>
      <c r="R429" s="88">
        <v>0.8</v>
      </c>
      <c r="S429" s="88">
        <v>0.8</v>
      </c>
      <c r="T429" s="88">
        <v>0.8</v>
      </c>
      <c r="U429" s="88">
        <v>0.8</v>
      </c>
      <c r="V429" s="88">
        <v>0.8</v>
      </c>
      <c r="W429" s="88">
        <v>0.8</v>
      </c>
      <c r="X429" s="88">
        <v>0.8</v>
      </c>
      <c r="Y429" s="88">
        <v>0.8</v>
      </c>
      <c r="Z429" s="88">
        <v>0.8</v>
      </c>
      <c r="AA429" s="88">
        <v>0.8</v>
      </c>
      <c r="AB429" s="88">
        <v>0.8</v>
      </c>
      <c r="AC429" s="88">
        <v>0.8</v>
      </c>
      <c r="AD429" s="88">
        <v>0.8</v>
      </c>
      <c r="AE429" s="88">
        <v>0.8</v>
      </c>
      <c r="AF429" s="88">
        <v>0.8</v>
      </c>
      <c r="AG429" s="88">
        <v>0.8</v>
      </c>
      <c r="AH429" s="88">
        <v>0.8</v>
      </c>
      <c r="AI429" s="88">
        <v>0.8</v>
      </c>
      <c r="AJ429" s="88">
        <v>0.8</v>
      </c>
      <c r="AK429" s="88">
        <v>0.8</v>
      </c>
      <c r="AL429" s="88">
        <v>0.8</v>
      </c>
      <c r="AM429" s="88">
        <v>0.8</v>
      </c>
      <c r="AN429" s="88">
        <v>0.8</v>
      </c>
      <c r="AO429" s="88">
        <v>0.8</v>
      </c>
      <c r="AP429" s="88">
        <v>0.8</v>
      </c>
      <c r="AQ429" s="196">
        <v>0.8</v>
      </c>
      <c r="AR429" s="206">
        <f t="shared" si="13"/>
        <v>24.800000000000011</v>
      </c>
      <c r="AS429" s="148" t="s">
        <v>279</v>
      </c>
      <c r="AT429" s="16" t="s">
        <v>892</v>
      </c>
    </row>
    <row r="430" spans="1:46" ht="28.5" customHeight="1">
      <c r="A430" s="147" t="s">
        <v>679</v>
      </c>
      <c r="B430" s="32" t="s">
        <v>24</v>
      </c>
      <c r="C430" s="254" t="s">
        <v>279</v>
      </c>
      <c r="D430" s="16" t="s">
        <v>893</v>
      </c>
      <c r="E430" s="3"/>
      <c r="F430" s="3">
        <v>3</v>
      </c>
      <c r="G430" s="3">
        <v>0.8</v>
      </c>
      <c r="H430" s="3" t="s">
        <v>668</v>
      </c>
      <c r="I430" s="42" t="s">
        <v>713</v>
      </c>
      <c r="J430" s="214"/>
      <c r="K430" s="212">
        <f t="shared" si="12"/>
        <v>76.400000000000006</v>
      </c>
      <c r="L430" s="97">
        <v>2</v>
      </c>
      <c r="M430" s="87">
        <v>2.4</v>
      </c>
      <c r="N430" s="88">
        <v>2.4</v>
      </c>
      <c r="O430" s="88">
        <v>2.4</v>
      </c>
      <c r="P430" s="88">
        <v>2.4</v>
      </c>
      <c r="Q430" s="88">
        <v>2.4</v>
      </c>
      <c r="R430" s="88">
        <v>2.4</v>
      </c>
      <c r="S430" s="88">
        <v>2.4</v>
      </c>
      <c r="T430" s="88">
        <v>2.4</v>
      </c>
      <c r="U430" s="88">
        <v>2.4</v>
      </c>
      <c r="V430" s="88">
        <v>2.4</v>
      </c>
      <c r="W430" s="88">
        <v>2.4</v>
      </c>
      <c r="X430" s="88">
        <v>2.4</v>
      </c>
      <c r="Y430" s="88">
        <v>2.4</v>
      </c>
      <c r="Z430" s="88">
        <v>2.4</v>
      </c>
      <c r="AA430" s="88">
        <v>2.4</v>
      </c>
      <c r="AB430" s="88">
        <v>2.4</v>
      </c>
      <c r="AC430" s="88">
        <v>2.4</v>
      </c>
      <c r="AD430" s="127">
        <v>4.4000000000000004</v>
      </c>
      <c r="AE430" s="88">
        <v>2.4</v>
      </c>
      <c r="AF430" s="88">
        <v>2.4</v>
      </c>
      <c r="AG430" s="88">
        <v>2.4</v>
      </c>
      <c r="AH430" s="88">
        <v>2.4</v>
      </c>
      <c r="AI430" s="88">
        <v>2.4</v>
      </c>
      <c r="AJ430" s="88">
        <v>2.4</v>
      </c>
      <c r="AK430" s="88">
        <v>2.4</v>
      </c>
      <c r="AL430" s="88">
        <v>2.4</v>
      </c>
      <c r="AM430" s="88">
        <v>2.4</v>
      </c>
      <c r="AN430" s="88">
        <v>2.4</v>
      </c>
      <c r="AO430" s="88">
        <v>2.4</v>
      </c>
      <c r="AP430" s="88">
        <v>2.4</v>
      </c>
      <c r="AQ430" s="196">
        <v>2.4</v>
      </c>
      <c r="AR430" s="206">
        <f t="shared" si="13"/>
        <v>76.400000000000006</v>
      </c>
      <c r="AS430" s="148" t="s">
        <v>279</v>
      </c>
      <c r="AT430" s="16" t="s">
        <v>893</v>
      </c>
    </row>
    <row r="431" spans="1:46" ht="28.5" customHeight="1">
      <c r="A431" s="147" t="s">
        <v>679</v>
      </c>
      <c r="B431" s="32" t="s">
        <v>24</v>
      </c>
      <c r="C431" s="254" t="s">
        <v>279</v>
      </c>
      <c r="D431" s="16" t="s">
        <v>894</v>
      </c>
      <c r="E431" s="3"/>
      <c r="F431" s="3">
        <v>2</v>
      </c>
      <c r="G431" s="3">
        <v>0.8</v>
      </c>
      <c r="H431" s="3" t="s">
        <v>668</v>
      </c>
      <c r="I431" s="42" t="s">
        <v>713</v>
      </c>
      <c r="J431" s="214"/>
      <c r="K431" s="212">
        <f t="shared" si="12"/>
        <v>49.600000000000023</v>
      </c>
      <c r="L431" s="90"/>
      <c r="M431" s="87">
        <v>1.6</v>
      </c>
      <c r="N431" s="88">
        <v>1.6</v>
      </c>
      <c r="O431" s="88">
        <v>1.6</v>
      </c>
      <c r="P431" s="88">
        <v>1.6</v>
      </c>
      <c r="Q431" s="88">
        <v>1.6</v>
      </c>
      <c r="R431" s="88">
        <v>1.6</v>
      </c>
      <c r="S431" s="88">
        <v>1.6</v>
      </c>
      <c r="T431" s="88">
        <v>1.6</v>
      </c>
      <c r="U431" s="88">
        <v>1.6</v>
      </c>
      <c r="V431" s="88">
        <v>1.6</v>
      </c>
      <c r="W431" s="88">
        <v>1.6</v>
      </c>
      <c r="X431" s="88">
        <v>1.6</v>
      </c>
      <c r="Y431" s="88">
        <v>1.6</v>
      </c>
      <c r="Z431" s="88">
        <v>1.6</v>
      </c>
      <c r="AA431" s="88">
        <v>1.6</v>
      </c>
      <c r="AB431" s="88">
        <v>1.6</v>
      </c>
      <c r="AC431" s="88">
        <v>1.6</v>
      </c>
      <c r="AD431" s="88">
        <v>1.6</v>
      </c>
      <c r="AE431" s="88">
        <v>1.6</v>
      </c>
      <c r="AF431" s="88">
        <v>1.6</v>
      </c>
      <c r="AG431" s="88">
        <v>1.6</v>
      </c>
      <c r="AH431" s="88">
        <v>1.6</v>
      </c>
      <c r="AI431" s="88">
        <v>1.6</v>
      </c>
      <c r="AJ431" s="88">
        <v>1.6</v>
      </c>
      <c r="AK431" s="88">
        <v>1.6</v>
      </c>
      <c r="AL431" s="88">
        <v>1.6</v>
      </c>
      <c r="AM431" s="88">
        <v>1.6</v>
      </c>
      <c r="AN431" s="88">
        <v>1.6</v>
      </c>
      <c r="AO431" s="88">
        <v>1.6</v>
      </c>
      <c r="AP431" s="88">
        <v>1.6</v>
      </c>
      <c r="AQ431" s="196">
        <v>1.6</v>
      </c>
      <c r="AR431" s="206">
        <f t="shared" si="13"/>
        <v>49.600000000000023</v>
      </c>
      <c r="AS431" s="148" t="s">
        <v>279</v>
      </c>
      <c r="AT431" s="16" t="s">
        <v>894</v>
      </c>
    </row>
    <row r="432" spans="1:46" ht="30">
      <c r="A432" s="40" t="s">
        <v>679</v>
      </c>
      <c r="B432" s="3" t="s">
        <v>24</v>
      </c>
      <c r="C432" s="250" t="s">
        <v>279</v>
      </c>
      <c r="D432" s="72" t="s">
        <v>1197</v>
      </c>
      <c r="E432" s="3"/>
      <c r="F432" s="3">
        <v>4</v>
      </c>
      <c r="G432" s="3">
        <v>0.8</v>
      </c>
      <c r="H432" s="3" t="s">
        <v>668</v>
      </c>
      <c r="I432" s="42" t="s">
        <v>713</v>
      </c>
      <c r="J432" s="214"/>
      <c r="K432" s="212">
        <f t="shared" si="12"/>
        <v>101.60000000000005</v>
      </c>
      <c r="L432" s="94"/>
      <c r="M432" s="87">
        <v>3.2</v>
      </c>
      <c r="N432" s="88">
        <v>3.2</v>
      </c>
      <c r="O432" s="88">
        <v>3.2</v>
      </c>
      <c r="P432" s="88">
        <v>3.2</v>
      </c>
      <c r="Q432" s="88">
        <v>3.2</v>
      </c>
      <c r="R432" s="99">
        <v>3.2</v>
      </c>
      <c r="S432" s="88">
        <v>4</v>
      </c>
      <c r="T432" s="88">
        <v>3.2</v>
      </c>
      <c r="U432" s="119">
        <v>3.2</v>
      </c>
      <c r="V432" s="88">
        <v>3.2</v>
      </c>
      <c r="W432" s="88">
        <v>3.2</v>
      </c>
      <c r="X432" s="88">
        <v>3.2</v>
      </c>
      <c r="Y432" s="88">
        <v>4</v>
      </c>
      <c r="Z432" s="88">
        <v>3.2</v>
      </c>
      <c r="AA432" s="88">
        <v>4</v>
      </c>
      <c r="AB432" s="88">
        <v>3.2</v>
      </c>
      <c r="AC432" s="88">
        <v>3.2</v>
      </c>
      <c r="AD432" s="88">
        <v>3.2</v>
      </c>
      <c r="AE432" s="88">
        <v>3.2</v>
      </c>
      <c r="AF432" s="88">
        <v>3.2</v>
      </c>
      <c r="AG432" s="88">
        <v>3.2</v>
      </c>
      <c r="AH432" s="88">
        <v>3.2</v>
      </c>
      <c r="AI432" s="88">
        <v>3.2</v>
      </c>
      <c r="AJ432" s="88">
        <v>3.2</v>
      </c>
      <c r="AK432" s="88">
        <v>3.2</v>
      </c>
      <c r="AL432" s="88">
        <v>3.2</v>
      </c>
      <c r="AM432" s="88">
        <v>3.2</v>
      </c>
      <c r="AN432" s="88">
        <v>3.2</v>
      </c>
      <c r="AO432" s="88">
        <v>3.2</v>
      </c>
      <c r="AP432" s="88">
        <v>3.2</v>
      </c>
      <c r="AQ432" s="196">
        <v>3.2</v>
      </c>
      <c r="AR432" s="206">
        <f t="shared" si="13"/>
        <v>101.60000000000005</v>
      </c>
      <c r="AS432" s="9" t="s">
        <v>279</v>
      </c>
      <c r="AT432" s="6" t="s">
        <v>1201</v>
      </c>
    </row>
    <row r="433" spans="1:46" ht="30">
      <c r="A433" s="40" t="s">
        <v>679</v>
      </c>
      <c r="B433" s="3" t="s">
        <v>24</v>
      </c>
      <c r="C433" s="250" t="s">
        <v>279</v>
      </c>
      <c r="D433" s="6" t="s">
        <v>558</v>
      </c>
      <c r="E433" s="3"/>
      <c r="F433" s="3">
        <v>2</v>
      </c>
      <c r="G433" s="3">
        <v>0.8</v>
      </c>
      <c r="H433" s="3" t="s">
        <v>668</v>
      </c>
      <c r="I433" s="42" t="s">
        <v>713</v>
      </c>
      <c r="J433" s="214"/>
      <c r="K433" s="212">
        <f t="shared" si="12"/>
        <v>49.600000000000023</v>
      </c>
      <c r="L433" s="94"/>
      <c r="M433" s="87">
        <v>1.6</v>
      </c>
      <c r="N433" s="87">
        <v>1.6</v>
      </c>
      <c r="O433" s="88">
        <v>1.6</v>
      </c>
      <c r="P433" s="88">
        <v>1.6</v>
      </c>
      <c r="Q433" s="88">
        <v>1.6</v>
      </c>
      <c r="R433" s="88">
        <v>1.6</v>
      </c>
      <c r="S433" s="88">
        <v>1.6</v>
      </c>
      <c r="T433" s="88">
        <v>1.6</v>
      </c>
      <c r="U433" s="88">
        <v>1.6</v>
      </c>
      <c r="V433" s="88">
        <v>1.6</v>
      </c>
      <c r="W433" s="88">
        <v>1.6</v>
      </c>
      <c r="X433" s="88">
        <v>1.6</v>
      </c>
      <c r="Y433" s="88">
        <v>1.6</v>
      </c>
      <c r="Z433" s="88">
        <v>1.6</v>
      </c>
      <c r="AA433" s="88">
        <v>1.6</v>
      </c>
      <c r="AB433" s="88">
        <v>1.6</v>
      </c>
      <c r="AC433" s="88">
        <v>1.6</v>
      </c>
      <c r="AD433" s="88">
        <v>1.6</v>
      </c>
      <c r="AE433" s="88">
        <v>1.6</v>
      </c>
      <c r="AF433" s="88">
        <v>1.6</v>
      </c>
      <c r="AG433" s="88">
        <v>1.6</v>
      </c>
      <c r="AH433" s="88">
        <v>1.6</v>
      </c>
      <c r="AI433" s="88">
        <v>1.6</v>
      </c>
      <c r="AJ433" s="88">
        <v>1.6</v>
      </c>
      <c r="AK433" s="99">
        <v>1.6</v>
      </c>
      <c r="AL433" s="88">
        <v>1.6</v>
      </c>
      <c r="AM433" s="88">
        <v>1.6</v>
      </c>
      <c r="AN433" s="88">
        <v>1.6</v>
      </c>
      <c r="AO433" s="88">
        <v>1.6</v>
      </c>
      <c r="AP433" s="88">
        <v>1.6</v>
      </c>
      <c r="AQ433" s="196">
        <v>1.6</v>
      </c>
      <c r="AR433" s="206">
        <f t="shared" si="13"/>
        <v>49.600000000000023</v>
      </c>
      <c r="AS433" s="9" t="s">
        <v>279</v>
      </c>
      <c r="AT433" s="6" t="s">
        <v>558</v>
      </c>
    </row>
    <row r="434" spans="1:46" ht="30">
      <c r="A434" s="40" t="s">
        <v>679</v>
      </c>
      <c r="B434" s="3" t="s">
        <v>24</v>
      </c>
      <c r="C434" s="263" t="s">
        <v>279</v>
      </c>
      <c r="D434" s="6" t="s">
        <v>559</v>
      </c>
      <c r="E434" s="3"/>
      <c r="F434" s="3">
        <v>2</v>
      </c>
      <c r="G434" s="3">
        <v>0.8</v>
      </c>
      <c r="H434" s="3" t="s">
        <v>668</v>
      </c>
      <c r="I434" s="42" t="s">
        <v>713</v>
      </c>
      <c r="J434" s="214"/>
      <c r="K434" s="212">
        <f t="shared" ref="K434:K496" si="14">M434+N434+O434+P434+Q434+R434+S434+T434+U434+V434+W434+X434+Y434+Z434+AA434+AB434+AC434+AD434+AE434+AG434+AF434+AH434+AI434+AJ434+AK434+AL434+AM434+AN434+AO434+AP434+AQ434</f>
        <v>45.600000000000016</v>
      </c>
      <c r="L434" s="94"/>
      <c r="M434" s="87">
        <v>1.6</v>
      </c>
      <c r="N434" s="88">
        <v>0.8</v>
      </c>
      <c r="O434" s="88">
        <v>0.8</v>
      </c>
      <c r="P434" s="88">
        <v>0.8</v>
      </c>
      <c r="Q434" s="88">
        <v>1.6</v>
      </c>
      <c r="R434" s="99">
        <v>1.6</v>
      </c>
      <c r="S434" s="119">
        <v>1.6</v>
      </c>
      <c r="T434" s="88">
        <v>1.6</v>
      </c>
      <c r="U434" s="88">
        <v>1.6</v>
      </c>
      <c r="V434" s="88">
        <v>1.6</v>
      </c>
      <c r="W434" s="88">
        <v>1.6</v>
      </c>
      <c r="X434" s="88">
        <v>1.6</v>
      </c>
      <c r="Y434" s="88">
        <v>1.6</v>
      </c>
      <c r="Z434" s="88">
        <v>1.6</v>
      </c>
      <c r="AA434" s="88">
        <v>1.6</v>
      </c>
      <c r="AB434" s="88">
        <v>1.6</v>
      </c>
      <c r="AC434" s="88">
        <v>1.6</v>
      </c>
      <c r="AD434" s="88">
        <v>1.6</v>
      </c>
      <c r="AE434" s="88">
        <v>1.6</v>
      </c>
      <c r="AF434" s="88">
        <v>1.6</v>
      </c>
      <c r="AG434" s="88">
        <v>1.6</v>
      </c>
      <c r="AH434" s="88">
        <v>1.6</v>
      </c>
      <c r="AI434" s="88">
        <v>0.8</v>
      </c>
      <c r="AJ434" s="88">
        <v>0.8</v>
      </c>
      <c r="AK434" s="88">
        <v>1.6</v>
      </c>
      <c r="AL434" s="88">
        <v>1.6</v>
      </c>
      <c r="AM434" s="88">
        <v>1.6</v>
      </c>
      <c r="AN434" s="88">
        <v>1.6</v>
      </c>
      <c r="AO434" s="88">
        <v>1.6</v>
      </c>
      <c r="AP434" s="88">
        <v>1.6</v>
      </c>
      <c r="AQ434" s="196">
        <v>1.6</v>
      </c>
      <c r="AR434" s="206">
        <f t="shared" si="13"/>
        <v>45.600000000000016</v>
      </c>
      <c r="AS434" s="18" t="s">
        <v>279</v>
      </c>
      <c r="AT434" s="6" t="s">
        <v>559</v>
      </c>
    </row>
    <row r="435" spans="1:46" ht="30">
      <c r="A435" s="40" t="s">
        <v>679</v>
      </c>
      <c r="B435" s="3" t="s">
        <v>24</v>
      </c>
      <c r="C435" s="263" t="s">
        <v>279</v>
      </c>
      <c r="D435" s="6" t="s">
        <v>560</v>
      </c>
      <c r="E435" s="3"/>
      <c r="F435" s="3">
        <v>4</v>
      </c>
      <c r="G435" s="3">
        <v>0.8</v>
      </c>
      <c r="H435" s="3" t="s">
        <v>668</v>
      </c>
      <c r="I435" s="42" t="s">
        <v>713</v>
      </c>
      <c r="J435" s="214"/>
      <c r="K435" s="212">
        <f t="shared" si="14"/>
        <v>105.6</v>
      </c>
      <c r="L435" s="94"/>
      <c r="M435" s="87">
        <v>1.6</v>
      </c>
      <c r="N435" s="88">
        <v>4</v>
      </c>
      <c r="O435" s="88">
        <v>1.6</v>
      </c>
      <c r="P435" s="88">
        <v>4</v>
      </c>
      <c r="Q435" s="88">
        <v>4</v>
      </c>
      <c r="R435" s="119">
        <v>4</v>
      </c>
      <c r="S435" s="119">
        <v>1.6</v>
      </c>
      <c r="T435" s="88">
        <v>4</v>
      </c>
      <c r="U435" s="88">
        <v>4</v>
      </c>
      <c r="V435" s="88">
        <v>4</v>
      </c>
      <c r="W435" s="88">
        <v>4</v>
      </c>
      <c r="X435" s="88">
        <v>4</v>
      </c>
      <c r="Y435" s="88">
        <v>4</v>
      </c>
      <c r="Z435" s="88">
        <v>4</v>
      </c>
      <c r="AA435" s="88">
        <v>4</v>
      </c>
      <c r="AB435" s="119">
        <v>1.6</v>
      </c>
      <c r="AC435" s="88">
        <v>4</v>
      </c>
      <c r="AD435" s="88">
        <v>4</v>
      </c>
      <c r="AE435" s="88">
        <v>1.6</v>
      </c>
      <c r="AF435" s="88">
        <v>4</v>
      </c>
      <c r="AG435" s="88">
        <v>4</v>
      </c>
      <c r="AH435" s="88">
        <v>4</v>
      </c>
      <c r="AI435" s="88">
        <v>1.6</v>
      </c>
      <c r="AJ435" s="88">
        <v>4</v>
      </c>
      <c r="AK435" s="88">
        <v>4</v>
      </c>
      <c r="AL435" s="88">
        <v>1.6</v>
      </c>
      <c r="AM435" s="88">
        <v>4</v>
      </c>
      <c r="AN435" s="88">
        <v>4</v>
      </c>
      <c r="AO435" s="88">
        <v>4</v>
      </c>
      <c r="AP435" s="88">
        <v>4</v>
      </c>
      <c r="AQ435" s="196">
        <v>2.4</v>
      </c>
      <c r="AR435" s="206">
        <f t="shared" si="13"/>
        <v>105.6</v>
      </c>
      <c r="AS435" s="18" t="s">
        <v>279</v>
      </c>
      <c r="AT435" s="6" t="s">
        <v>560</v>
      </c>
    </row>
    <row r="436" spans="1:46" ht="30">
      <c r="A436" s="40" t="s">
        <v>679</v>
      </c>
      <c r="B436" s="3" t="s">
        <v>24</v>
      </c>
      <c r="C436" s="250" t="s">
        <v>279</v>
      </c>
      <c r="D436" s="6" t="s">
        <v>561</v>
      </c>
      <c r="E436" s="3"/>
      <c r="F436" s="3">
        <v>3</v>
      </c>
      <c r="G436" s="3">
        <v>0.8</v>
      </c>
      <c r="H436" s="14" t="s">
        <v>668</v>
      </c>
      <c r="I436" s="42" t="s">
        <v>713</v>
      </c>
      <c r="J436" s="214"/>
      <c r="K436" s="212">
        <f t="shared" si="14"/>
        <v>74.399999999999991</v>
      </c>
      <c r="L436" s="94">
        <v>2</v>
      </c>
      <c r="M436" s="87">
        <v>1.6</v>
      </c>
      <c r="N436" s="88">
        <v>2.4</v>
      </c>
      <c r="O436" s="88">
        <v>1.6</v>
      </c>
      <c r="P436" s="88">
        <v>2.4</v>
      </c>
      <c r="Q436" s="88">
        <v>2.4</v>
      </c>
      <c r="R436" s="88">
        <v>2.4</v>
      </c>
      <c r="S436" s="88">
        <v>1.6</v>
      </c>
      <c r="T436" s="88">
        <v>2.4</v>
      </c>
      <c r="U436" s="88">
        <v>3.9</v>
      </c>
      <c r="V436" s="88">
        <v>2.4</v>
      </c>
      <c r="W436" s="88">
        <v>2.4</v>
      </c>
      <c r="X436" s="119">
        <v>1.6</v>
      </c>
      <c r="Y436" s="88">
        <v>2.4</v>
      </c>
      <c r="Z436" s="88">
        <v>2.4</v>
      </c>
      <c r="AA436" s="88">
        <v>2.4</v>
      </c>
      <c r="AB436" s="88">
        <v>2.2999999999999998</v>
      </c>
      <c r="AC436" s="127">
        <v>4.4000000000000004</v>
      </c>
      <c r="AD436" s="88">
        <v>2.4</v>
      </c>
      <c r="AE436" s="88">
        <v>2.4</v>
      </c>
      <c r="AF436" s="88">
        <v>2.4</v>
      </c>
      <c r="AG436" s="88">
        <v>2.4</v>
      </c>
      <c r="AH436" s="119">
        <v>2.4</v>
      </c>
      <c r="AI436" s="88">
        <v>2.2999999999999998</v>
      </c>
      <c r="AJ436" s="88">
        <v>2.4</v>
      </c>
      <c r="AK436" s="88">
        <v>2.4</v>
      </c>
      <c r="AL436" s="88">
        <v>2.4</v>
      </c>
      <c r="AM436" s="88">
        <v>0.8</v>
      </c>
      <c r="AN436" s="88">
        <v>2.4</v>
      </c>
      <c r="AO436" s="88">
        <v>2.4</v>
      </c>
      <c r="AP436" s="88">
        <v>3.9</v>
      </c>
      <c r="AQ436" s="196">
        <v>2.4</v>
      </c>
      <c r="AR436" s="206">
        <f t="shared" si="13"/>
        <v>74.399999999999991</v>
      </c>
      <c r="AS436" s="9" t="s">
        <v>279</v>
      </c>
      <c r="AT436" s="6" t="s">
        <v>561</v>
      </c>
    </row>
    <row r="437" spans="1:46" ht="30">
      <c r="A437" s="40" t="s">
        <v>679</v>
      </c>
      <c r="B437" s="3" t="s">
        <v>24</v>
      </c>
      <c r="C437" s="250" t="s">
        <v>279</v>
      </c>
      <c r="D437" s="6" t="s">
        <v>562</v>
      </c>
      <c r="E437" s="3"/>
      <c r="F437" s="3">
        <v>2</v>
      </c>
      <c r="G437" s="3">
        <v>0.8</v>
      </c>
      <c r="H437" s="3" t="s">
        <v>668</v>
      </c>
      <c r="I437" s="42" t="s">
        <v>713</v>
      </c>
      <c r="J437" s="214"/>
      <c r="K437" s="212">
        <f t="shared" si="14"/>
        <v>68.199999999999989</v>
      </c>
      <c r="L437" s="94">
        <v>6</v>
      </c>
      <c r="M437" s="87">
        <v>0.8</v>
      </c>
      <c r="N437" s="88">
        <v>2.4</v>
      </c>
      <c r="O437" s="88">
        <v>0.8</v>
      </c>
      <c r="P437" s="88">
        <v>1.6</v>
      </c>
      <c r="Q437" s="88">
        <v>2.4</v>
      </c>
      <c r="R437" s="88">
        <v>1.6</v>
      </c>
      <c r="S437" s="88">
        <v>0.8</v>
      </c>
      <c r="T437" s="88">
        <v>2.4</v>
      </c>
      <c r="U437" s="99">
        <v>3.1</v>
      </c>
      <c r="V437" s="88">
        <v>2.4</v>
      </c>
      <c r="W437" s="88">
        <v>2.4</v>
      </c>
      <c r="X437" s="119">
        <v>2.4</v>
      </c>
      <c r="Y437" s="88">
        <v>2.4</v>
      </c>
      <c r="Z437" s="88">
        <v>2.4</v>
      </c>
      <c r="AA437" s="88">
        <v>0.8</v>
      </c>
      <c r="AB437" s="88">
        <v>1.5</v>
      </c>
      <c r="AC437" s="127">
        <v>4.4000000000000004</v>
      </c>
      <c r="AD437" s="88">
        <v>2.4</v>
      </c>
      <c r="AE437" s="88">
        <v>1.6</v>
      </c>
      <c r="AF437" s="88">
        <v>2.4</v>
      </c>
      <c r="AG437" s="88">
        <v>2.4</v>
      </c>
      <c r="AH437" s="119">
        <v>2.4</v>
      </c>
      <c r="AI437" s="92">
        <v>0.8</v>
      </c>
      <c r="AJ437" s="88">
        <v>2.4</v>
      </c>
      <c r="AK437" s="127">
        <v>6.4</v>
      </c>
      <c r="AL437" s="88">
        <v>2.4</v>
      </c>
      <c r="AM437" s="88">
        <v>0.8</v>
      </c>
      <c r="AN437" s="88">
        <v>2.4</v>
      </c>
      <c r="AO437" s="88">
        <v>2.4</v>
      </c>
      <c r="AP437" s="88">
        <v>2.4</v>
      </c>
      <c r="AQ437" s="196">
        <v>2.4</v>
      </c>
      <c r="AR437" s="206">
        <f t="shared" si="13"/>
        <v>68.199999999999989</v>
      </c>
      <c r="AS437" s="9" t="s">
        <v>279</v>
      </c>
      <c r="AT437" s="6" t="s">
        <v>562</v>
      </c>
    </row>
    <row r="438" spans="1:46" ht="29.25" customHeight="1">
      <c r="A438" s="40" t="s">
        <v>679</v>
      </c>
      <c r="B438" s="3" t="s">
        <v>24</v>
      </c>
      <c r="C438" s="250" t="s">
        <v>279</v>
      </c>
      <c r="D438" s="6" t="s">
        <v>563</v>
      </c>
      <c r="E438" s="3"/>
      <c r="F438" s="3">
        <v>2</v>
      </c>
      <c r="G438" s="3">
        <v>1.1000000000000001</v>
      </c>
      <c r="H438" s="3" t="s">
        <v>668</v>
      </c>
      <c r="I438" s="42" t="s">
        <v>713</v>
      </c>
      <c r="J438" s="214"/>
      <c r="K438" s="212">
        <f t="shared" si="14"/>
        <v>66.000000000000028</v>
      </c>
      <c r="L438" s="94"/>
      <c r="M438" s="87">
        <v>2.2000000000000002</v>
      </c>
      <c r="N438" s="88">
        <v>2.2000000000000002</v>
      </c>
      <c r="O438" s="88">
        <v>2.2000000000000002</v>
      </c>
      <c r="P438" s="88">
        <v>2.2000000000000002</v>
      </c>
      <c r="Q438" s="88"/>
      <c r="R438" s="88">
        <v>2.2000000000000002</v>
      </c>
      <c r="S438" s="88">
        <v>2.2000000000000002</v>
      </c>
      <c r="T438" s="88">
        <v>2.2000000000000002</v>
      </c>
      <c r="U438" s="99">
        <v>2.2000000000000002</v>
      </c>
      <c r="V438" s="88">
        <v>2.2000000000000002</v>
      </c>
      <c r="W438" s="88">
        <v>2.2000000000000002</v>
      </c>
      <c r="X438" s="119">
        <v>2.2000000000000002</v>
      </c>
      <c r="Y438" s="88">
        <v>2.2000000000000002</v>
      </c>
      <c r="Z438" s="88">
        <v>2.2000000000000002</v>
      </c>
      <c r="AA438" s="88">
        <v>2.2000000000000002</v>
      </c>
      <c r="AB438" s="88">
        <v>2.2000000000000002</v>
      </c>
      <c r="AC438" s="88">
        <v>2.2000000000000002</v>
      </c>
      <c r="AD438" s="88">
        <v>2.2000000000000002</v>
      </c>
      <c r="AE438" s="88">
        <v>2.2000000000000002</v>
      </c>
      <c r="AF438" s="88">
        <v>2.2000000000000002</v>
      </c>
      <c r="AG438" s="88">
        <v>2.2000000000000002</v>
      </c>
      <c r="AH438" s="119">
        <v>2.2000000000000002</v>
      </c>
      <c r="AI438" s="92">
        <v>2.2000000000000002</v>
      </c>
      <c r="AJ438" s="88">
        <v>2.2000000000000002</v>
      </c>
      <c r="AK438" s="88">
        <v>2.2000000000000002</v>
      </c>
      <c r="AL438" s="88">
        <v>2.2000000000000002</v>
      </c>
      <c r="AM438" s="88">
        <v>2.2000000000000002</v>
      </c>
      <c r="AN438" s="88">
        <v>2.2000000000000002</v>
      </c>
      <c r="AO438" s="88">
        <v>2.2000000000000002</v>
      </c>
      <c r="AP438" s="88">
        <v>2.2000000000000002</v>
      </c>
      <c r="AQ438" s="196">
        <v>2.2000000000000002</v>
      </c>
      <c r="AR438" s="206">
        <f t="shared" si="13"/>
        <v>66.000000000000028</v>
      </c>
      <c r="AS438" s="9" t="s">
        <v>279</v>
      </c>
      <c r="AT438" s="6" t="s">
        <v>1147</v>
      </c>
    </row>
    <row r="439" spans="1:46" ht="32.25" customHeight="1">
      <c r="A439" s="40" t="s">
        <v>679</v>
      </c>
      <c r="B439" s="3" t="s">
        <v>24</v>
      </c>
      <c r="C439" s="250" t="s">
        <v>279</v>
      </c>
      <c r="D439" s="6" t="s">
        <v>564</v>
      </c>
      <c r="E439" s="3"/>
      <c r="F439" s="3">
        <v>3</v>
      </c>
      <c r="G439" s="3">
        <v>1.1000000000000001</v>
      </c>
      <c r="H439" s="3" t="s">
        <v>668</v>
      </c>
      <c r="I439" s="42" t="s">
        <v>713</v>
      </c>
      <c r="J439" s="214"/>
      <c r="K439" s="212">
        <f t="shared" si="14"/>
        <v>100.49999999999994</v>
      </c>
      <c r="L439" s="94"/>
      <c r="M439" s="87">
        <v>3.3</v>
      </c>
      <c r="N439" s="88">
        <v>3.3</v>
      </c>
      <c r="O439" s="88">
        <v>3.3</v>
      </c>
      <c r="P439" s="88">
        <v>3.3</v>
      </c>
      <c r="Q439" s="88">
        <v>3.3</v>
      </c>
      <c r="R439" s="88">
        <v>3.3</v>
      </c>
      <c r="S439" s="88">
        <v>3.3</v>
      </c>
      <c r="T439" s="88">
        <v>3.3</v>
      </c>
      <c r="U439" s="119">
        <v>1.5</v>
      </c>
      <c r="V439" s="88">
        <v>3.3</v>
      </c>
      <c r="W439" s="88">
        <v>3.3</v>
      </c>
      <c r="X439" s="88">
        <v>3.3</v>
      </c>
      <c r="Y439" s="88">
        <v>3.3</v>
      </c>
      <c r="Z439" s="88">
        <v>3.3</v>
      </c>
      <c r="AA439" s="88">
        <v>3.3</v>
      </c>
      <c r="AB439" s="88">
        <v>3.3</v>
      </c>
      <c r="AC439" s="88">
        <v>3.3</v>
      </c>
      <c r="AD439" s="88">
        <v>3.3</v>
      </c>
      <c r="AE439" s="88">
        <v>3.3</v>
      </c>
      <c r="AF439" s="88">
        <v>3.3</v>
      </c>
      <c r="AG439" s="119">
        <v>3.3</v>
      </c>
      <c r="AH439" s="88">
        <v>3.3</v>
      </c>
      <c r="AI439" s="88">
        <v>3.3</v>
      </c>
      <c r="AJ439" s="88">
        <v>3.3</v>
      </c>
      <c r="AK439" s="88">
        <v>3.3</v>
      </c>
      <c r="AL439" s="88">
        <v>3.3</v>
      </c>
      <c r="AM439" s="88">
        <v>3.3</v>
      </c>
      <c r="AN439" s="88">
        <v>3.3</v>
      </c>
      <c r="AO439" s="88">
        <v>3.3</v>
      </c>
      <c r="AP439" s="88">
        <v>3.3</v>
      </c>
      <c r="AQ439" s="196">
        <v>3.3</v>
      </c>
      <c r="AR439" s="206">
        <f t="shared" si="13"/>
        <v>100.49999999999994</v>
      </c>
      <c r="AS439" s="9" t="s">
        <v>279</v>
      </c>
      <c r="AT439" s="6" t="s">
        <v>485</v>
      </c>
    </row>
    <row r="440" spans="1:46" ht="31.5" customHeight="1">
      <c r="A440" s="40" t="s">
        <v>679</v>
      </c>
      <c r="B440" s="3" t="s">
        <v>24</v>
      </c>
      <c r="C440" s="250" t="s">
        <v>279</v>
      </c>
      <c r="D440" s="16" t="s">
        <v>565</v>
      </c>
      <c r="E440" s="32" t="s">
        <v>891</v>
      </c>
      <c r="F440" s="3">
        <v>1</v>
      </c>
      <c r="G440" s="3">
        <v>8</v>
      </c>
      <c r="H440" s="3" t="s">
        <v>668</v>
      </c>
      <c r="I440" s="42" t="s">
        <v>713</v>
      </c>
      <c r="J440" s="214"/>
      <c r="K440" s="212">
        <f t="shared" si="14"/>
        <v>129.6</v>
      </c>
      <c r="L440" s="94"/>
      <c r="M440" s="87"/>
      <c r="N440" s="88">
        <v>8</v>
      </c>
      <c r="O440" s="88"/>
      <c r="P440" s="88">
        <v>8</v>
      </c>
      <c r="Q440" s="88"/>
      <c r="R440" s="88">
        <v>8</v>
      </c>
      <c r="S440" s="88"/>
      <c r="T440" s="88">
        <v>8</v>
      </c>
      <c r="U440" s="88">
        <v>8</v>
      </c>
      <c r="V440" s="88">
        <v>8</v>
      </c>
      <c r="W440" s="88">
        <v>8</v>
      </c>
      <c r="X440" s="88">
        <v>8</v>
      </c>
      <c r="Y440" s="88"/>
      <c r="Z440" s="88">
        <v>8</v>
      </c>
      <c r="AA440" s="88"/>
      <c r="AB440" s="88"/>
      <c r="AC440" s="88">
        <v>8</v>
      </c>
      <c r="AD440" s="88"/>
      <c r="AE440" s="88">
        <v>8</v>
      </c>
      <c r="AF440" s="88"/>
      <c r="AG440" s="95"/>
      <c r="AH440" s="119">
        <v>8</v>
      </c>
      <c r="AI440" s="88">
        <v>1.6</v>
      </c>
      <c r="AJ440" s="88">
        <v>8</v>
      </c>
      <c r="AK440" s="88"/>
      <c r="AL440" s="88"/>
      <c r="AM440" s="88">
        <v>8</v>
      </c>
      <c r="AN440" s="88"/>
      <c r="AO440" s="88">
        <v>8</v>
      </c>
      <c r="AP440" s="88"/>
      <c r="AQ440" s="196">
        <v>8</v>
      </c>
      <c r="AR440" s="206">
        <f t="shared" si="13"/>
        <v>129.6</v>
      </c>
      <c r="AS440" s="9" t="s">
        <v>279</v>
      </c>
      <c r="AT440" s="16" t="s">
        <v>565</v>
      </c>
    </row>
    <row r="441" spans="1:46" ht="30">
      <c r="A441" s="40" t="s">
        <v>679</v>
      </c>
      <c r="B441" s="3" t="s">
        <v>24</v>
      </c>
      <c r="C441" s="250" t="s">
        <v>279</v>
      </c>
      <c r="D441" s="6" t="s">
        <v>566</v>
      </c>
      <c r="E441" s="3"/>
      <c r="F441" s="3">
        <v>4</v>
      </c>
      <c r="G441" s="3">
        <v>0.8</v>
      </c>
      <c r="H441" s="3" t="s">
        <v>668</v>
      </c>
      <c r="I441" s="42" t="s">
        <v>713</v>
      </c>
      <c r="J441" s="214"/>
      <c r="K441" s="212">
        <f t="shared" si="14"/>
        <v>41.6</v>
      </c>
      <c r="L441" s="94"/>
      <c r="M441" s="87">
        <v>3.2</v>
      </c>
      <c r="N441" s="88"/>
      <c r="O441" s="88"/>
      <c r="P441" s="88">
        <v>3.2</v>
      </c>
      <c r="Q441" s="88">
        <v>3.2</v>
      </c>
      <c r="R441" s="88"/>
      <c r="S441" s="88">
        <v>3.2</v>
      </c>
      <c r="T441" s="88"/>
      <c r="U441" s="88"/>
      <c r="V441" s="88"/>
      <c r="W441" s="88">
        <v>3.2</v>
      </c>
      <c r="X441" s="88">
        <v>3.2</v>
      </c>
      <c r="Y441" s="88">
        <v>3.2</v>
      </c>
      <c r="Z441" s="119"/>
      <c r="AA441" s="88"/>
      <c r="AB441" s="88"/>
      <c r="AC441" s="88"/>
      <c r="AD441" s="88">
        <v>3.2</v>
      </c>
      <c r="AE441" s="88"/>
      <c r="AF441" s="88">
        <v>3.2</v>
      </c>
      <c r="AG441" s="92"/>
      <c r="AH441" s="135"/>
      <c r="AI441" s="88"/>
      <c r="AJ441" s="88"/>
      <c r="AK441" s="88">
        <v>3.2</v>
      </c>
      <c r="AL441" s="88">
        <v>3.2</v>
      </c>
      <c r="AM441" s="88"/>
      <c r="AN441" s="88">
        <v>3.2</v>
      </c>
      <c r="AO441" s="88">
        <v>3.2</v>
      </c>
      <c r="AP441" s="88"/>
      <c r="AQ441" s="196"/>
      <c r="AR441" s="206">
        <f t="shared" si="13"/>
        <v>41.6</v>
      </c>
      <c r="AS441" s="9" t="s">
        <v>279</v>
      </c>
      <c r="AT441" s="6" t="s">
        <v>566</v>
      </c>
    </row>
    <row r="442" spans="1:46" ht="30">
      <c r="A442" s="40" t="s">
        <v>679</v>
      </c>
      <c r="B442" s="3" t="s">
        <v>24</v>
      </c>
      <c r="C442" s="250" t="s">
        <v>279</v>
      </c>
      <c r="D442" s="6" t="s">
        <v>567</v>
      </c>
      <c r="E442" s="3"/>
      <c r="F442" s="3">
        <v>2</v>
      </c>
      <c r="G442" s="3">
        <v>0.8</v>
      </c>
      <c r="H442" s="3" t="s">
        <v>668</v>
      </c>
      <c r="I442" s="42" t="s">
        <v>713</v>
      </c>
      <c r="J442" s="214"/>
      <c r="K442" s="212">
        <f t="shared" si="14"/>
        <v>20.8</v>
      </c>
      <c r="L442" s="94"/>
      <c r="M442" s="87">
        <v>1.6</v>
      </c>
      <c r="N442" s="88"/>
      <c r="O442" s="88"/>
      <c r="P442" s="88">
        <v>1.6</v>
      </c>
      <c r="Q442" s="88"/>
      <c r="R442" s="88">
        <v>1.6</v>
      </c>
      <c r="S442" s="88"/>
      <c r="T442" s="88">
        <v>1.6</v>
      </c>
      <c r="U442" s="88"/>
      <c r="V442" s="88"/>
      <c r="W442" s="88">
        <v>1.6</v>
      </c>
      <c r="X442" s="88"/>
      <c r="Y442" s="88">
        <v>1.6</v>
      </c>
      <c r="Z442" s="119"/>
      <c r="AA442" s="119">
        <v>1.6</v>
      </c>
      <c r="AB442" s="88"/>
      <c r="AC442" s="88"/>
      <c r="AD442" s="88">
        <v>1.6</v>
      </c>
      <c r="AE442" s="88"/>
      <c r="AF442" s="88">
        <v>1.6</v>
      </c>
      <c r="AG442" s="88"/>
      <c r="AH442" s="88">
        <v>1.6</v>
      </c>
      <c r="AI442" s="88"/>
      <c r="AJ442" s="88"/>
      <c r="AK442" s="88">
        <v>1.6</v>
      </c>
      <c r="AL442" s="88"/>
      <c r="AM442" s="88">
        <v>1.6</v>
      </c>
      <c r="AN442" s="88"/>
      <c r="AO442" s="88">
        <v>1.6</v>
      </c>
      <c r="AP442" s="88"/>
      <c r="AQ442" s="196"/>
      <c r="AR442" s="206">
        <f t="shared" si="13"/>
        <v>20.8</v>
      </c>
      <c r="AS442" s="9" t="s">
        <v>279</v>
      </c>
      <c r="AT442" s="6" t="s">
        <v>567</v>
      </c>
    </row>
    <row r="443" spans="1:46" ht="30">
      <c r="A443" s="40" t="s">
        <v>679</v>
      </c>
      <c r="B443" s="3" t="s">
        <v>24</v>
      </c>
      <c r="C443" s="250" t="s">
        <v>279</v>
      </c>
      <c r="D443" s="6" t="s">
        <v>568</v>
      </c>
      <c r="E443" s="3"/>
      <c r="F443" s="3">
        <v>3</v>
      </c>
      <c r="G443" s="3">
        <v>0.8</v>
      </c>
      <c r="H443" s="3" t="s">
        <v>668</v>
      </c>
      <c r="I443" s="42" t="s">
        <v>713</v>
      </c>
      <c r="J443" s="214"/>
      <c r="K443" s="212">
        <f t="shared" si="14"/>
        <v>59.599999999999973</v>
      </c>
      <c r="L443" s="94">
        <v>2</v>
      </c>
      <c r="M443" s="87">
        <v>2.4</v>
      </c>
      <c r="N443" s="88">
        <v>2.4</v>
      </c>
      <c r="O443" s="88">
        <v>1.6</v>
      </c>
      <c r="P443" s="88">
        <v>2.4</v>
      </c>
      <c r="Q443" s="88">
        <v>2.4</v>
      </c>
      <c r="R443" s="88">
        <v>2.4</v>
      </c>
      <c r="S443" s="127">
        <v>4.4000000000000004</v>
      </c>
      <c r="T443" s="88">
        <v>2.4</v>
      </c>
      <c r="U443" s="88"/>
      <c r="V443" s="88">
        <v>2.4</v>
      </c>
      <c r="W443" s="88">
        <v>2.4</v>
      </c>
      <c r="X443" s="119">
        <v>2.4</v>
      </c>
      <c r="Y443" s="88"/>
      <c r="Z443" s="88">
        <v>2.4</v>
      </c>
      <c r="AA443" s="119">
        <v>2.4</v>
      </c>
      <c r="AB443" s="88">
        <v>0.8</v>
      </c>
      <c r="AC443" s="88">
        <v>2.4</v>
      </c>
      <c r="AD443" s="88">
        <v>2.4</v>
      </c>
      <c r="AE443" s="88">
        <v>0.8</v>
      </c>
      <c r="AF443" s="88">
        <v>2.4</v>
      </c>
      <c r="AG443" s="119">
        <v>1.6</v>
      </c>
      <c r="AH443" s="88">
        <v>2.4</v>
      </c>
      <c r="AI443" s="88">
        <v>2.4</v>
      </c>
      <c r="AJ443" s="88">
        <v>2.4</v>
      </c>
      <c r="AK443" s="88">
        <v>2.4</v>
      </c>
      <c r="AL443" s="88">
        <v>2.4</v>
      </c>
      <c r="AM443" s="88"/>
      <c r="AN443" s="88">
        <v>2.4</v>
      </c>
      <c r="AO443" s="88">
        <v>0.8</v>
      </c>
      <c r="AP443" s="88"/>
      <c r="AQ443" s="196">
        <v>1.6</v>
      </c>
      <c r="AR443" s="206">
        <f t="shared" si="13"/>
        <v>59.599999999999973</v>
      </c>
      <c r="AS443" s="9" t="s">
        <v>279</v>
      </c>
      <c r="AT443" s="6" t="s">
        <v>568</v>
      </c>
    </row>
    <row r="444" spans="1:46" ht="30">
      <c r="A444" s="40" t="s">
        <v>679</v>
      </c>
      <c r="B444" s="3" t="s">
        <v>24</v>
      </c>
      <c r="C444" s="250" t="s">
        <v>279</v>
      </c>
      <c r="D444" s="6" t="s">
        <v>569</v>
      </c>
      <c r="E444" s="3"/>
      <c r="F444" s="3">
        <v>3</v>
      </c>
      <c r="G444" s="3">
        <v>0.8</v>
      </c>
      <c r="H444" s="14" t="s">
        <v>668</v>
      </c>
      <c r="I444" s="42" t="s">
        <v>713</v>
      </c>
      <c r="J444" s="214"/>
      <c r="K444" s="212">
        <f t="shared" si="14"/>
        <v>59.199999999999989</v>
      </c>
      <c r="L444" s="94"/>
      <c r="M444" s="87">
        <v>0.8</v>
      </c>
      <c r="N444" s="88">
        <v>0.8</v>
      </c>
      <c r="O444" s="88">
        <v>0.8</v>
      </c>
      <c r="P444" s="88">
        <v>2.4</v>
      </c>
      <c r="Q444" s="88">
        <v>2.4</v>
      </c>
      <c r="R444" s="88">
        <v>2.4</v>
      </c>
      <c r="S444" s="88">
        <v>0.8</v>
      </c>
      <c r="T444" s="88">
        <v>2.4</v>
      </c>
      <c r="U444" s="88">
        <v>2.4</v>
      </c>
      <c r="V444" s="88">
        <v>2.4</v>
      </c>
      <c r="W444" s="88">
        <v>2.4</v>
      </c>
      <c r="X444" s="88">
        <v>0.8</v>
      </c>
      <c r="Y444" s="88">
        <v>2.4</v>
      </c>
      <c r="Z444" s="88">
        <v>2.4</v>
      </c>
      <c r="AA444" s="88">
        <v>2.4</v>
      </c>
      <c r="AB444" s="88">
        <v>0.8</v>
      </c>
      <c r="AC444" s="88"/>
      <c r="AD444" s="88">
        <v>2.4</v>
      </c>
      <c r="AE444" s="88">
        <v>0.8</v>
      </c>
      <c r="AF444" s="88">
        <v>2.4</v>
      </c>
      <c r="AG444" s="88">
        <v>2.4</v>
      </c>
      <c r="AH444" s="88">
        <v>2.4</v>
      </c>
      <c r="AI444" s="88">
        <v>0.8</v>
      </c>
      <c r="AJ444" s="88">
        <v>2.4</v>
      </c>
      <c r="AK444" s="88">
        <v>2.4</v>
      </c>
      <c r="AL444" s="88">
        <v>3.2</v>
      </c>
      <c r="AM444" s="88">
        <v>1.6</v>
      </c>
      <c r="AN444" s="119">
        <v>2.4</v>
      </c>
      <c r="AO444" s="88">
        <v>2.4</v>
      </c>
      <c r="AP444" s="88">
        <v>2.4</v>
      </c>
      <c r="AQ444" s="196">
        <v>2.4</v>
      </c>
      <c r="AR444" s="206">
        <f t="shared" si="13"/>
        <v>59.199999999999989</v>
      </c>
      <c r="AS444" s="9" t="s">
        <v>279</v>
      </c>
      <c r="AT444" s="6" t="s">
        <v>569</v>
      </c>
    </row>
    <row r="445" spans="1:46" ht="30">
      <c r="A445" s="40" t="s">
        <v>679</v>
      </c>
      <c r="B445" s="3" t="s">
        <v>24</v>
      </c>
      <c r="C445" s="250" t="s">
        <v>279</v>
      </c>
      <c r="D445" s="6" t="s">
        <v>570</v>
      </c>
      <c r="E445" s="3"/>
      <c r="F445" s="3">
        <v>3</v>
      </c>
      <c r="G445" s="3">
        <v>0.8</v>
      </c>
      <c r="H445" s="3" t="s">
        <v>668</v>
      </c>
      <c r="I445" s="42" t="s">
        <v>713</v>
      </c>
      <c r="J445" s="214"/>
      <c r="K445" s="212">
        <f t="shared" si="14"/>
        <v>65.999999999999972</v>
      </c>
      <c r="L445" s="97">
        <v>2</v>
      </c>
      <c r="M445" s="87">
        <v>1.6</v>
      </c>
      <c r="N445" s="88">
        <v>2.4</v>
      </c>
      <c r="O445" s="88">
        <v>0.8</v>
      </c>
      <c r="P445" s="88">
        <v>2.4</v>
      </c>
      <c r="Q445" s="88">
        <v>2.4</v>
      </c>
      <c r="R445" s="88">
        <v>2.4</v>
      </c>
      <c r="S445" s="88">
        <v>1.6</v>
      </c>
      <c r="T445" s="88">
        <v>2.4</v>
      </c>
      <c r="U445" s="119">
        <v>2.4</v>
      </c>
      <c r="V445" s="88">
        <v>2.4</v>
      </c>
      <c r="W445" s="88">
        <v>2.4</v>
      </c>
      <c r="X445" s="88">
        <v>0.8</v>
      </c>
      <c r="Y445" s="88">
        <v>2.4</v>
      </c>
      <c r="Z445" s="88">
        <v>2.4</v>
      </c>
      <c r="AA445" s="88">
        <v>2.4</v>
      </c>
      <c r="AB445" s="88">
        <v>0.8</v>
      </c>
      <c r="AC445" s="88">
        <v>2.4</v>
      </c>
      <c r="AD445" s="127">
        <v>4.4000000000000004</v>
      </c>
      <c r="AE445" s="88">
        <v>0.8</v>
      </c>
      <c r="AF445" s="88">
        <v>2.4</v>
      </c>
      <c r="AG445" s="88">
        <v>2.4</v>
      </c>
      <c r="AH445" s="88">
        <v>2.4</v>
      </c>
      <c r="AI445" s="88">
        <v>0.8</v>
      </c>
      <c r="AJ445" s="88">
        <v>2.4</v>
      </c>
      <c r="AK445" s="88">
        <v>2.4</v>
      </c>
      <c r="AL445" s="88">
        <v>2.4</v>
      </c>
      <c r="AM445" s="88">
        <v>1.6</v>
      </c>
      <c r="AN445" s="119">
        <v>2.4</v>
      </c>
      <c r="AO445" s="88">
        <v>2.4</v>
      </c>
      <c r="AP445" s="88">
        <v>2.4</v>
      </c>
      <c r="AQ445" s="196">
        <v>2.4</v>
      </c>
      <c r="AR445" s="206">
        <f t="shared" si="13"/>
        <v>65.999999999999972</v>
      </c>
      <c r="AS445" s="9" t="s">
        <v>279</v>
      </c>
      <c r="AT445" s="6" t="s">
        <v>570</v>
      </c>
    </row>
    <row r="446" spans="1:46" ht="30">
      <c r="A446" s="40" t="s">
        <v>679</v>
      </c>
      <c r="B446" s="3" t="s">
        <v>24</v>
      </c>
      <c r="C446" s="250" t="s">
        <v>279</v>
      </c>
      <c r="D446" s="6" t="s">
        <v>571</v>
      </c>
      <c r="E446" s="3"/>
      <c r="F446" s="3">
        <v>2</v>
      </c>
      <c r="G446" s="3">
        <v>0.8</v>
      </c>
      <c r="H446" s="3" t="s">
        <v>668</v>
      </c>
      <c r="I446" s="42" t="s">
        <v>713</v>
      </c>
      <c r="J446" s="214"/>
      <c r="K446" s="212">
        <f t="shared" si="14"/>
        <v>34.400000000000006</v>
      </c>
      <c r="L446" s="94"/>
      <c r="M446" s="87">
        <v>1.6</v>
      </c>
      <c r="N446" s="88">
        <v>0.8</v>
      </c>
      <c r="O446" s="88"/>
      <c r="P446" s="88">
        <v>1.6</v>
      </c>
      <c r="Q446" s="88">
        <v>1.6</v>
      </c>
      <c r="R446" s="88">
        <v>1.6</v>
      </c>
      <c r="S446" s="88">
        <v>0.8</v>
      </c>
      <c r="T446" s="88">
        <v>1.6</v>
      </c>
      <c r="U446" s="88"/>
      <c r="V446" s="88">
        <v>1.6</v>
      </c>
      <c r="W446" s="88">
        <v>1.6</v>
      </c>
      <c r="X446" s="88">
        <v>1.6</v>
      </c>
      <c r="Y446" s="88"/>
      <c r="Z446" s="88">
        <v>1.6</v>
      </c>
      <c r="AA446" s="119">
        <v>1.6</v>
      </c>
      <c r="AB446" s="88"/>
      <c r="AC446" s="88"/>
      <c r="AD446" s="88">
        <v>1.6</v>
      </c>
      <c r="AE446" s="88">
        <v>1.6</v>
      </c>
      <c r="AF446" s="88">
        <v>1.6</v>
      </c>
      <c r="AG446" s="88">
        <v>1.6</v>
      </c>
      <c r="AH446" s="88">
        <v>0.8</v>
      </c>
      <c r="AI446" s="88">
        <v>0.8</v>
      </c>
      <c r="AJ446" s="88">
        <v>0.8</v>
      </c>
      <c r="AK446" s="88">
        <v>0.8</v>
      </c>
      <c r="AL446" s="88">
        <v>1.6</v>
      </c>
      <c r="AM446" s="88">
        <v>2.4</v>
      </c>
      <c r="AN446" s="88">
        <v>1.6</v>
      </c>
      <c r="AO446" s="88">
        <v>1.6</v>
      </c>
      <c r="AP446" s="88"/>
      <c r="AQ446" s="196"/>
      <c r="AR446" s="206">
        <f t="shared" si="13"/>
        <v>34.400000000000006</v>
      </c>
      <c r="AS446" s="9" t="s">
        <v>279</v>
      </c>
      <c r="AT446" s="6" t="s">
        <v>571</v>
      </c>
    </row>
    <row r="447" spans="1:46" ht="30">
      <c r="A447" s="40" t="s">
        <v>679</v>
      </c>
      <c r="B447" s="3" t="s">
        <v>24</v>
      </c>
      <c r="C447" s="250" t="s">
        <v>279</v>
      </c>
      <c r="D447" s="6" t="s">
        <v>572</v>
      </c>
      <c r="E447" s="3"/>
      <c r="F447" s="3">
        <v>1</v>
      </c>
      <c r="G447" s="3">
        <v>0.8</v>
      </c>
      <c r="H447" s="3" t="s">
        <v>668</v>
      </c>
      <c r="I447" s="42" t="s">
        <v>711</v>
      </c>
      <c r="J447" s="214"/>
      <c r="K447" s="212">
        <f t="shared" si="14"/>
        <v>4.8</v>
      </c>
      <c r="L447" s="90"/>
      <c r="M447" s="87">
        <v>0.8</v>
      </c>
      <c r="N447" s="88"/>
      <c r="O447" s="88"/>
      <c r="P447" s="88"/>
      <c r="Q447" s="88"/>
      <c r="R447" s="88"/>
      <c r="S447" s="88">
        <v>0.8</v>
      </c>
      <c r="T447" s="88"/>
      <c r="U447" s="88"/>
      <c r="V447" s="88"/>
      <c r="W447" s="88"/>
      <c r="X447" s="88">
        <v>0.8</v>
      </c>
      <c r="Y447" s="88"/>
      <c r="Z447" s="88"/>
      <c r="AA447" s="88"/>
      <c r="AB447" s="88"/>
      <c r="AC447" s="88"/>
      <c r="AD447" s="88"/>
      <c r="AE447" s="88"/>
      <c r="AF447" s="88"/>
      <c r="AG447" s="88"/>
      <c r="AH447" s="88">
        <v>0.8</v>
      </c>
      <c r="AI447" s="88"/>
      <c r="AJ447" s="88"/>
      <c r="AK447" s="88"/>
      <c r="AL447" s="88">
        <v>0.8</v>
      </c>
      <c r="AM447" s="88"/>
      <c r="AN447" s="88"/>
      <c r="AO447" s="88">
        <v>0.8</v>
      </c>
      <c r="AP447" s="88"/>
      <c r="AQ447" s="196"/>
      <c r="AR447" s="206">
        <f t="shared" si="13"/>
        <v>4.8</v>
      </c>
      <c r="AS447" s="9" t="s">
        <v>279</v>
      </c>
      <c r="AT447" s="6" t="s">
        <v>572</v>
      </c>
    </row>
    <row r="448" spans="1:46" ht="30">
      <c r="A448" s="40" t="s">
        <v>679</v>
      </c>
      <c r="B448" s="3" t="s">
        <v>24</v>
      </c>
      <c r="C448" s="250" t="s">
        <v>279</v>
      </c>
      <c r="D448" s="6" t="s">
        <v>573</v>
      </c>
      <c r="E448" s="3"/>
      <c r="F448" s="3">
        <v>5</v>
      </c>
      <c r="G448" s="3">
        <v>4</v>
      </c>
      <c r="H448" s="3" t="s">
        <v>668</v>
      </c>
      <c r="I448" s="42" t="s">
        <v>711</v>
      </c>
      <c r="J448" s="214"/>
      <c r="K448" s="212">
        <f t="shared" si="14"/>
        <v>17.600000000000001</v>
      </c>
      <c r="L448" s="90"/>
      <c r="M448" s="87"/>
      <c r="N448" s="88"/>
      <c r="P448" s="88"/>
      <c r="Q448" s="88">
        <v>4</v>
      </c>
      <c r="R448" s="88"/>
      <c r="S448" s="88"/>
      <c r="T448" s="88"/>
      <c r="U448" s="88"/>
      <c r="V448" s="88"/>
      <c r="W448" s="88"/>
      <c r="X448" s="88">
        <v>1.6</v>
      </c>
      <c r="Y448" s="88"/>
      <c r="Z448" s="88">
        <v>4</v>
      </c>
      <c r="AA448" s="88"/>
      <c r="AB448" s="88"/>
      <c r="AC448" s="88">
        <v>4</v>
      </c>
      <c r="AD448" s="88"/>
      <c r="AE448" s="88"/>
      <c r="AF448" s="88"/>
      <c r="AG448" s="88"/>
      <c r="AH448" s="88"/>
      <c r="AI448" s="88"/>
      <c r="AJ448" s="88"/>
      <c r="AK448" s="88"/>
      <c r="AL448" s="88">
        <v>4</v>
      </c>
      <c r="AM448" s="88"/>
      <c r="AN448" s="88"/>
      <c r="AO448" s="88"/>
      <c r="AP448" s="88"/>
      <c r="AQ448" s="196"/>
      <c r="AR448" s="206">
        <f t="shared" si="13"/>
        <v>17.600000000000001</v>
      </c>
      <c r="AS448" s="9" t="s">
        <v>279</v>
      </c>
      <c r="AT448" s="6" t="s">
        <v>573</v>
      </c>
    </row>
    <row r="449" spans="1:46" ht="30">
      <c r="A449" s="40" t="s">
        <v>679</v>
      </c>
      <c r="B449" s="3" t="s">
        <v>24</v>
      </c>
      <c r="C449" s="250" t="s">
        <v>279</v>
      </c>
      <c r="D449" s="17" t="s">
        <v>574</v>
      </c>
      <c r="E449" s="3"/>
      <c r="F449" s="3">
        <v>1</v>
      </c>
      <c r="G449" s="3">
        <v>0.8</v>
      </c>
      <c r="H449" s="3" t="s">
        <v>668</v>
      </c>
      <c r="I449" s="42" t="s">
        <v>717</v>
      </c>
      <c r="J449" s="214"/>
      <c r="K449" s="212">
        <f t="shared" si="14"/>
        <v>5.6000000000000005</v>
      </c>
      <c r="L449" s="90"/>
      <c r="M449" s="87"/>
      <c r="N449" s="88"/>
      <c r="O449" s="88"/>
      <c r="P449" s="88"/>
      <c r="Q449" s="88">
        <v>1.6</v>
      </c>
      <c r="R449" s="88"/>
      <c r="S449" s="88"/>
      <c r="T449" s="88"/>
      <c r="U449" s="88"/>
      <c r="V449" s="88"/>
      <c r="W449" s="88"/>
      <c r="X449" s="88">
        <v>1.6</v>
      </c>
      <c r="Y449" s="88"/>
      <c r="Z449" s="88"/>
      <c r="AA449" s="88"/>
      <c r="AB449" s="88"/>
      <c r="AC449" s="88"/>
      <c r="AD449" s="88"/>
      <c r="AE449" s="88">
        <v>1.6</v>
      </c>
      <c r="AF449" s="88"/>
      <c r="AG449" s="88"/>
      <c r="AH449" s="88"/>
      <c r="AI449" s="88"/>
      <c r="AJ449" s="88"/>
      <c r="AK449" s="88"/>
      <c r="AL449" s="88">
        <v>0.8</v>
      </c>
      <c r="AM449" s="88"/>
      <c r="AN449" s="88"/>
      <c r="AO449" s="88"/>
      <c r="AP449" s="88"/>
      <c r="AQ449" s="196"/>
      <c r="AR449" s="206">
        <f t="shared" si="13"/>
        <v>5.6000000000000005</v>
      </c>
      <c r="AS449" s="9" t="s">
        <v>279</v>
      </c>
      <c r="AT449" s="17" t="s">
        <v>574</v>
      </c>
    </row>
    <row r="450" spans="1:46" ht="30">
      <c r="A450" s="40" t="s">
        <v>679</v>
      </c>
      <c r="B450" s="3" t="s">
        <v>24</v>
      </c>
      <c r="C450" s="250" t="s">
        <v>279</v>
      </c>
      <c r="D450" s="6" t="s">
        <v>574</v>
      </c>
      <c r="E450" s="3"/>
      <c r="F450" s="3">
        <v>2</v>
      </c>
      <c r="G450" s="6">
        <v>1.6</v>
      </c>
      <c r="H450" s="3" t="s">
        <v>668</v>
      </c>
      <c r="I450" s="42" t="s">
        <v>717</v>
      </c>
      <c r="J450" s="214"/>
      <c r="K450" s="212">
        <f t="shared" si="14"/>
        <v>6.4</v>
      </c>
      <c r="L450" s="90"/>
      <c r="M450" s="87"/>
      <c r="N450" s="88"/>
      <c r="O450" s="92"/>
      <c r="P450" s="88"/>
      <c r="Q450" s="88">
        <v>1.6</v>
      </c>
      <c r="R450" s="88"/>
      <c r="S450" s="88"/>
      <c r="T450" s="88"/>
      <c r="U450" s="88"/>
      <c r="V450" s="88"/>
      <c r="W450" s="88"/>
      <c r="X450" s="88">
        <v>1.6</v>
      </c>
      <c r="Y450" s="88"/>
      <c r="Z450" s="88"/>
      <c r="AA450" s="88"/>
      <c r="AB450" s="88"/>
      <c r="AC450" s="88"/>
      <c r="AD450" s="88"/>
      <c r="AE450" s="88">
        <v>1.6</v>
      </c>
      <c r="AF450" s="88"/>
      <c r="AG450" s="88"/>
      <c r="AH450" s="88"/>
      <c r="AI450" s="88"/>
      <c r="AJ450" s="88"/>
      <c r="AK450" s="88"/>
      <c r="AL450" s="88">
        <v>1.6</v>
      </c>
      <c r="AM450" s="88"/>
      <c r="AN450" s="88"/>
      <c r="AO450" s="88"/>
      <c r="AP450" s="88"/>
      <c r="AQ450" s="196"/>
      <c r="AR450" s="206">
        <f t="shared" si="13"/>
        <v>6.4</v>
      </c>
      <c r="AS450" s="9" t="s">
        <v>279</v>
      </c>
      <c r="AT450" s="6" t="s">
        <v>574</v>
      </c>
    </row>
    <row r="451" spans="1:46" ht="30">
      <c r="A451" s="40" t="s">
        <v>679</v>
      </c>
      <c r="B451" s="3" t="s">
        <v>24</v>
      </c>
      <c r="C451" s="250" t="s">
        <v>279</v>
      </c>
      <c r="D451" s="6" t="s">
        <v>575</v>
      </c>
      <c r="E451" s="3"/>
      <c r="F451" s="3">
        <v>2</v>
      </c>
      <c r="G451" s="6">
        <v>1.6</v>
      </c>
      <c r="H451" s="3" t="s">
        <v>668</v>
      </c>
      <c r="I451" s="42" t="s">
        <v>717</v>
      </c>
      <c r="J451" s="214"/>
      <c r="K451" s="212">
        <f t="shared" si="14"/>
        <v>4</v>
      </c>
      <c r="L451" s="90"/>
      <c r="M451" s="87"/>
      <c r="N451" s="88"/>
      <c r="O451" s="88"/>
      <c r="P451" s="88"/>
      <c r="Q451" s="88">
        <v>0.8</v>
      </c>
      <c r="R451" s="88"/>
      <c r="S451" s="88"/>
      <c r="T451" s="88"/>
      <c r="U451" s="88"/>
      <c r="V451" s="88"/>
      <c r="W451" s="88"/>
      <c r="X451" s="88">
        <v>0.8</v>
      </c>
      <c r="Y451" s="88"/>
      <c r="Z451" s="88"/>
      <c r="AA451" s="88"/>
      <c r="AB451" s="88"/>
      <c r="AC451" s="88"/>
      <c r="AD451" s="88"/>
      <c r="AE451" s="88">
        <v>0.8</v>
      </c>
      <c r="AF451" s="88"/>
      <c r="AG451" s="88"/>
      <c r="AH451" s="88"/>
      <c r="AI451" s="88"/>
      <c r="AJ451" s="88"/>
      <c r="AK451" s="88"/>
      <c r="AL451" s="88">
        <v>1.6</v>
      </c>
      <c r="AM451" s="88"/>
      <c r="AN451" s="88"/>
      <c r="AO451" s="88"/>
      <c r="AP451" s="88"/>
      <c r="AQ451" s="196"/>
      <c r="AR451" s="206">
        <f t="shared" si="13"/>
        <v>4</v>
      </c>
      <c r="AS451" s="9" t="s">
        <v>279</v>
      </c>
      <c r="AT451" s="6" t="s">
        <v>575</v>
      </c>
    </row>
    <row r="452" spans="1:46" ht="30">
      <c r="A452" s="40" t="s">
        <v>679</v>
      </c>
      <c r="B452" s="3" t="s">
        <v>24</v>
      </c>
      <c r="C452" s="250" t="s">
        <v>279</v>
      </c>
      <c r="D452" s="6" t="s">
        <v>576</v>
      </c>
      <c r="E452" s="3"/>
      <c r="F452" s="3">
        <v>1</v>
      </c>
      <c r="G452" s="6">
        <v>0.8</v>
      </c>
      <c r="H452" s="3" t="s">
        <v>668</v>
      </c>
      <c r="I452" s="42" t="s">
        <v>717</v>
      </c>
      <c r="J452" s="214"/>
      <c r="K452" s="212">
        <f t="shared" si="14"/>
        <v>3</v>
      </c>
      <c r="L452" s="90"/>
      <c r="M452" s="87"/>
      <c r="N452" s="88"/>
      <c r="O452" s="88"/>
      <c r="P452" s="88"/>
      <c r="Q452" s="88">
        <v>1.4</v>
      </c>
      <c r="R452" s="88"/>
      <c r="S452" s="88"/>
      <c r="T452" s="88"/>
      <c r="U452" s="88"/>
      <c r="V452" s="88"/>
      <c r="W452" s="88"/>
      <c r="X452" s="88">
        <v>0.8</v>
      </c>
      <c r="Y452" s="88"/>
      <c r="Z452" s="88"/>
      <c r="AA452" s="88"/>
      <c r="AB452" s="88"/>
      <c r="AC452" s="88"/>
      <c r="AD452" s="88"/>
      <c r="AE452" s="88"/>
      <c r="AF452" s="88"/>
      <c r="AG452" s="88"/>
      <c r="AH452" s="88"/>
      <c r="AI452" s="88"/>
      <c r="AJ452" s="88"/>
      <c r="AK452" s="88"/>
      <c r="AL452" s="88">
        <v>0.8</v>
      </c>
      <c r="AM452" s="88"/>
      <c r="AN452" s="88"/>
      <c r="AO452" s="88"/>
      <c r="AP452" s="88"/>
      <c r="AQ452" s="196"/>
      <c r="AR452" s="206">
        <f t="shared" si="13"/>
        <v>3</v>
      </c>
      <c r="AS452" s="9" t="s">
        <v>279</v>
      </c>
      <c r="AT452" s="6" t="s">
        <v>576</v>
      </c>
    </row>
    <row r="453" spans="1:46" ht="30">
      <c r="A453" s="40" t="s">
        <v>679</v>
      </c>
      <c r="B453" s="3" t="s">
        <v>24</v>
      </c>
      <c r="C453" s="250" t="s">
        <v>279</v>
      </c>
      <c r="D453" s="16" t="s">
        <v>577</v>
      </c>
      <c r="E453" s="32" t="s">
        <v>891</v>
      </c>
      <c r="F453" s="3">
        <v>1</v>
      </c>
      <c r="G453" s="6">
        <v>8</v>
      </c>
      <c r="H453" s="3" t="s">
        <v>668</v>
      </c>
      <c r="I453" s="42" t="s">
        <v>713</v>
      </c>
      <c r="J453" s="214"/>
      <c r="K453" s="212">
        <f t="shared" si="14"/>
        <v>80</v>
      </c>
      <c r="L453" s="94"/>
      <c r="M453" s="87"/>
      <c r="N453" s="88">
        <v>8</v>
      </c>
      <c r="O453" s="88"/>
      <c r="P453" s="88"/>
      <c r="Q453" s="88"/>
      <c r="R453" s="88">
        <v>8</v>
      </c>
      <c r="S453" s="88"/>
      <c r="T453" s="88"/>
      <c r="U453" s="88"/>
      <c r="V453" s="88"/>
      <c r="W453" s="88">
        <v>8</v>
      </c>
      <c r="X453" s="88">
        <v>8</v>
      </c>
      <c r="Y453" s="88"/>
      <c r="Z453" s="88">
        <v>8</v>
      </c>
      <c r="AA453" s="88"/>
      <c r="AB453" s="88"/>
      <c r="AC453" s="88"/>
      <c r="AD453" s="88"/>
      <c r="AE453" s="88"/>
      <c r="AF453" s="88"/>
      <c r="AG453" s="95"/>
      <c r="AH453" s="88">
        <v>8</v>
      </c>
      <c r="AI453" s="88"/>
      <c r="AJ453" s="88"/>
      <c r="AK453" s="88">
        <v>8</v>
      </c>
      <c r="AL453" s="88"/>
      <c r="AM453" s="88">
        <v>8</v>
      </c>
      <c r="AN453" s="88"/>
      <c r="AO453" s="88"/>
      <c r="AP453" s="88">
        <v>8</v>
      </c>
      <c r="AQ453" s="196">
        <v>8</v>
      </c>
      <c r="AR453" s="206">
        <f t="shared" si="13"/>
        <v>80</v>
      </c>
      <c r="AS453" s="9" t="s">
        <v>279</v>
      </c>
      <c r="AT453" s="16" t="s">
        <v>577</v>
      </c>
    </row>
    <row r="454" spans="1:46" ht="30">
      <c r="A454" s="40" t="s">
        <v>679</v>
      </c>
      <c r="B454" s="3" t="s">
        <v>24</v>
      </c>
      <c r="C454" s="250" t="s">
        <v>279</v>
      </c>
      <c r="D454" s="16" t="s">
        <v>578</v>
      </c>
      <c r="E454" s="32" t="s">
        <v>891</v>
      </c>
      <c r="F454" s="3">
        <v>1</v>
      </c>
      <c r="G454" s="6">
        <v>8</v>
      </c>
      <c r="H454" s="3" t="s">
        <v>668</v>
      </c>
      <c r="I454" s="42" t="s">
        <v>713</v>
      </c>
      <c r="J454" s="214"/>
      <c r="K454" s="212">
        <f t="shared" si="14"/>
        <v>232</v>
      </c>
      <c r="L454" s="90"/>
      <c r="M454" s="87"/>
      <c r="N454" s="88">
        <v>8</v>
      </c>
      <c r="O454" s="88">
        <v>8</v>
      </c>
      <c r="P454" s="88">
        <v>8</v>
      </c>
      <c r="Q454" s="88">
        <v>8</v>
      </c>
      <c r="R454" s="88">
        <v>8</v>
      </c>
      <c r="S454" s="88">
        <v>8</v>
      </c>
      <c r="T454" s="88">
        <v>8</v>
      </c>
      <c r="U454" s="88">
        <v>8</v>
      </c>
      <c r="V454" s="88">
        <v>8</v>
      </c>
      <c r="W454" s="88">
        <v>8</v>
      </c>
      <c r="X454" s="88">
        <v>8</v>
      </c>
      <c r="Y454" s="88">
        <v>8</v>
      </c>
      <c r="Z454" s="88">
        <v>8</v>
      </c>
      <c r="AA454" s="88">
        <v>8</v>
      </c>
      <c r="AB454" s="88">
        <v>8</v>
      </c>
      <c r="AC454" s="88"/>
      <c r="AD454" s="88">
        <v>8</v>
      </c>
      <c r="AE454" s="88">
        <v>8</v>
      </c>
      <c r="AF454" s="88">
        <v>8</v>
      </c>
      <c r="AG454" s="88">
        <v>8</v>
      </c>
      <c r="AH454" s="88">
        <v>8</v>
      </c>
      <c r="AI454" s="88">
        <v>8</v>
      </c>
      <c r="AJ454" s="88">
        <v>8</v>
      </c>
      <c r="AK454" s="88">
        <v>8</v>
      </c>
      <c r="AL454" s="88">
        <v>8</v>
      </c>
      <c r="AM454" s="88">
        <v>8</v>
      </c>
      <c r="AN454" s="88">
        <v>8</v>
      </c>
      <c r="AO454" s="88">
        <v>8</v>
      </c>
      <c r="AP454" s="88">
        <v>8</v>
      </c>
      <c r="AQ454" s="196">
        <v>8</v>
      </c>
      <c r="AR454" s="206">
        <f t="shared" si="13"/>
        <v>232</v>
      </c>
      <c r="AS454" s="9" t="s">
        <v>279</v>
      </c>
      <c r="AT454" s="16" t="s">
        <v>578</v>
      </c>
    </row>
    <row r="455" spans="1:46" ht="36" customHeight="1">
      <c r="A455" s="40" t="s">
        <v>679</v>
      </c>
      <c r="B455" s="3" t="s">
        <v>24</v>
      </c>
      <c r="C455" s="250" t="s">
        <v>279</v>
      </c>
      <c r="D455" s="16" t="s">
        <v>579</v>
      </c>
      <c r="E455" s="32" t="s">
        <v>891</v>
      </c>
      <c r="F455" s="3">
        <v>1</v>
      </c>
      <c r="G455" s="6">
        <v>8</v>
      </c>
      <c r="H455" s="3" t="s">
        <v>668</v>
      </c>
      <c r="I455" s="42" t="s">
        <v>711</v>
      </c>
      <c r="J455" s="214"/>
      <c r="K455" s="212">
        <f t="shared" si="14"/>
        <v>88</v>
      </c>
      <c r="L455" s="90"/>
      <c r="M455" s="87">
        <v>8</v>
      </c>
      <c r="N455" s="88"/>
      <c r="O455" s="88"/>
      <c r="P455" s="88"/>
      <c r="Q455" s="88">
        <v>8</v>
      </c>
      <c r="R455" s="88"/>
      <c r="S455" s="88">
        <v>8</v>
      </c>
      <c r="T455" s="88"/>
      <c r="U455" s="88"/>
      <c r="V455" s="88">
        <v>8</v>
      </c>
      <c r="W455" s="88">
        <v>8</v>
      </c>
      <c r="X455" s="88"/>
      <c r="Y455" s="88"/>
      <c r="Z455" s="88">
        <v>8</v>
      </c>
      <c r="AA455" s="88"/>
      <c r="AB455" s="88"/>
      <c r="AC455" s="88"/>
      <c r="AD455" s="88">
        <v>8</v>
      </c>
      <c r="AE455" s="88"/>
      <c r="AF455" s="88"/>
      <c r="AG455" s="88"/>
      <c r="AH455" s="88"/>
      <c r="AI455" s="88">
        <v>8</v>
      </c>
      <c r="AJ455" s="88">
        <v>8</v>
      </c>
      <c r="AK455" s="88"/>
      <c r="AL455" s="88"/>
      <c r="AM455" s="88">
        <v>8</v>
      </c>
      <c r="AN455" s="88"/>
      <c r="AO455" s="88"/>
      <c r="AP455" s="88"/>
      <c r="AQ455" s="196">
        <v>8</v>
      </c>
      <c r="AR455" s="206">
        <f t="shared" si="13"/>
        <v>88</v>
      </c>
      <c r="AS455" s="9" t="s">
        <v>279</v>
      </c>
      <c r="AT455" s="16" t="s">
        <v>579</v>
      </c>
    </row>
    <row r="456" spans="1:46" ht="34.5" customHeight="1">
      <c r="A456" s="40" t="s">
        <v>679</v>
      </c>
      <c r="B456" s="3" t="s">
        <v>24</v>
      </c>
      <c r="C456" s="250" t="s">
        <v>279</v>
      </c>
      <c r="D456" s="16" t="s">
        <v>977</v>
      </c>
      <c r="E456" s="32" t="s">
        <v>891</v>
      </c>
      <c r="F456" s="3">
        <v>1</v>
      </c>
      <c r="G456" s="6">
        <v>8</v>
      </c>
      <c r="H456" s="3" t="s">
        <v>668</v>
      </c>
      <c r="I456" s="42" t="s">
        <v>711</v>
      </c>
      <c r="J456" s="214"/>
      <c r="K456" s="212">
        <f t="shared" si="14"/>
        <v>248</v>
      </c>
      <c r="L456" s="90"/>
      <c r="M456" s="87">
        <v>8</v>
      </c>
      <c r="N456" s="88">
        <v>8</v>
      </c>
      <c r="O456" s="88">
        <v>8</v>
      </c>
      <c r="P456" s="88">
        <v>8</v>
      </c>
      <c r="Q456" s="88">
        <v>8</v>
      </c>
      <c r="R456" s="88">
        <v>8</v>
      </c>
      <c r="S456" s="88">
        <v>8</v>
      </c>
      <c r="T456" s="88">
        <v>8</v>
      </c>
      <c r="U456" s="88">
        <v>8</v>
      </c>
      <c r="V456" s="88">
        <v>8</v>
      </c>
      <c r="W456" s="88">
        <v>8</v>
      </c>
      <c r="X456" s="88">
        <v>8</v>
      </c>
      <c r="Y456" s="88">
        <v>8</v>
      </c>
      <c r="Z456" s="88">
        <v>8</v>
      </c>
      <c r="AA456" s="88">
        <v>8</v>
      </c>
      <c r="AB456" s="88">
        <v>8</v>
      </c>
      <c r="AC456" s="88">
        <v>8</v>
      </c>
      <c r="AD456" s="88">
        <v>8</v>
      </c>
      <c r="AE456" s="88">
        <v>8</v>
      </c>
      <c r="AF456" s="88">
        <v>8</v>
      </c>
      <c r="AG456" s="88">
        <v>8</v>
      </c>
      <c r="AH456" s="88">
        <v>8</v>
      </c>
      <c r="AI456" s="88">
        <v>8</v>
      </c>
      <c r="AJ456" s="88">
        <v>8</v>
      </c>
      <c r="AK456" s="88">
        <v>8</v>
      </c>
      <c r="AL456" s="88">
        <v>8</v>
      </c>
      <c r="AM456" s="88">
        <v>8</v>
      </c>
      <c r="AN456" s="88">
        <v>8</v>
      </c>
      <c r="AO456" s="88">
        <v>8</v>
      </c>
      <c r="AP456" s="88">
        <v>8</v>
      </c>
      <c r="AQ456" s="196">
        <v>8</v>
      </c>
      <c r="AR456" s="206">
        <f t="shared" si="13"/>
        <v>248</v>
      </c>
      <c r="AS456" s="9" t="s">
        <v>279</v>
      </c>
      <c r="AT456" s="16" t="s">
        <v>977</v>
      </c>
    </row>
    <row r="457" spans="1:46" ht="28.5" customHeight="1">
      <c r="A457" s="40" t="s">
        <v>679</v>
      </c>
      <c r="B457" s="3" t="s">
        <v>24</v>
      </c>
      <c r="C457" s="250" t="s">
        <v>279</v>
      </c>
      <c r="D457" s="16" t="s">
        <v>898</v>
      </c>
      <c r="E457" s="32" t="s">
        <v>891</v>
      </c>
      <c r="F457" s="3">
        <v>1</v>
      </c>
      <c r="G457" s="6">
        <v>8</v>
      </c>
      <c r="H457" s="3" t="s">
        <v>668</v>
      </c>
      <c r="I457" s="42" t="s">
        <v>711</v>
      </c>
      <c r="J457" s="214"/>
      <c r="K457" s="212">
        <f t="shared" si="14"/>
        <v>249</v>
      </c>
      <c r="L457" s="90"/>
      <c r="M457" s="87">
        <v>8</v>
      </c>
      <c r="N457" s="88">
        <v>8</v>
      </c>
      <c r="O457" s="88">
        <v>8</v>
      </c>
      <c r="P457" s="88">
        <v>8</v>
      </c>
      <c r="Q457" s="88">
        <v>8</v>
      </c>
      <c r="R457" s="88">
        <v>8</v>
      </c>
      <c r="S457" s="88">
        <v>8</v>
      </c>
      <c r="T457" s="88">
        <v>8</v>
      </c>
      <c r="U457" s="88">
        <v>8</v>
      </c>
      <c r="V457" s="88">
        <v>8</v>
      </c>
      <c r="W457" s="88">
        <v>8</v>
      </c>
      <c r="X457" s="88">
        <v>8</v>
      </c>
      <c r="Y457" s="88">
        <v>8</v>
      </c>
      <c r="Z457" s="88">
        <v>8</v>
      </c>
      <c r="AA457" s="88">
        <v>8</v>
      </c>
      <c r="AB457" s="88">
        <v>8</v>
      </c>
      <c r="AC457" s="88">
        <v>8</v>
      </c>
      <c r="AD457" s="88">
        <v>8</v>
      </c>
      <c r="AE457" s="88">
        <v>8</v>
      </c>
      <c r="AF457" s="88">
        <v>8</v>
      </c>
      <c r="AG457" s="88">
        <v>8</v>
      </c>
      <c r="AH457" s="88">
        <v>8</v>
      </c>
      <c r="AI457" s="88">
        <v>9</v>
      </c>
      <c r="AJ457" s="88">
        <v>8</v>
      </c>
      <c r="AK457" s="88">
        <v>8</v>
      </c>
      <c r="AL457" s="88">
        <v>8</v>
      </c>
      <c r="AM457" s="88">
        <v>8</v>
      </c>
      <c r="AN457" s="88">
        <v>8</v>
      </c>
      <c r="AO457" s="88">
        <v>8</v>
      </c>
      <c r="AP457" s="88">
        <v>8</v>
      </c>
      <c r="AQ457" s="196">
        <v>8</v>
      </c>
      <c r="AR457" s="206">
        <f t="shared" si="13"/>
        <v>249</v>
      </c>
      <c r="AS457" s="9" t="s">
        <v>279</v>
      </c>
      <c r="AT457" s="16" t="s">
        <v>898</v>
      </c>
    </row>
    <row r="458" spans="1:46" ht="28.5" customHeight="1">
      <c r="A458" s="40" t="s">
        <v>679</v>
      </c>
      <c r="B458" s="3" t="s">
        <v>24</v>
      </c>
      <c r="C458" s="250" t="s">
        <v>279</v>
      </c>
      <c r="D458" s="141" t="s">
        <v>872</v>
      </c>
      <c r="E458" s="32"/>
      <c r="F458" s="3">
        <v>4</v>
      </c>
      <c r="G458" s="6">
        <v>0.8</v>
      </c>
      <c r="H458" s="3" t="s">
        <v>668</v>
      </c>
      <c r="I458" s="42" t="s">
        <v>711</v>
      </c>
      <c r="J458" s="214"/>
      <c r="K458" s="212">
        <f t="shared" si="14"/>
        <v>99.200000000000045</v>
      </c>
      <c r="L458" s="90"/>
      <c r="M458" s="87">
        <v>3.2</v>
      </c>
      <c r="N458" s="88">
        <v>3.2</v>
      </c>
      <c r="O458" s="88">
        <v>3.2</v>
      </c>
      <c r="P458" s="88">
        <v>3.2</v>
      </c>
      <c r="Q458" s="88">
        <v>3.2</v>
      </c>
      <c r="R458" s="88">
        <v>3.2</v>
      </c>
      <c r="S458" s="88">
        <v>3.2</v>
      </c>
      <c r="T458" s="88">
        <v>3.2</v>
      </c>
      <c r="U458" s="88">
        <v>3.2</v>
      </c>
      <c r="V458" s="88">
        <v>3.2</v>
      </c>
      <c r="W458" s="88">
        <v>3.2</v>
      </c>
      <c r="X458" s="88">
        <v>3.2</v>
      </c>
      <c r="Y458" s="88">
        <v>3.2</v>
      </c>
      <c r="Z458" s="88">
        <v>3.2</v>
      </c>
      <c r="AA458" s="88">
        <v>3.2</v>
      </c>
      <c r="AB458" s="88">
        <v>3.2</v>
      </c>
      <c r="AC458" s="88">
        <v>3.2</v>
      </c>
      <c r="AD458" s="88">
        <v>3.2</v>
      </c>
      <c r="AE458" s="88">
        <v>3.2</v>
      </c>
      <c r="AF458" s="88">
        <v>3.2</v>
      </c>
      <c r="AG458" s="88">
        <v>3.2</v>
      </c>
      <c r="AH458" s="88">
        <v>3.2</v>
      </c>
      <c r="AI458" s="88">
        <v>3.2</v>
      </c>
      <c r="AJ458" s="88">
        <v>3.2</v>
      </c>
      <c r="AK458" s="88">
        <v>3.2</v>
      </c>
      <c r="AL458" s="88">
        <v>3.2</v>
      </c>
      <c r="AM458" s="88">
        <v>3.2</v>
      </c>
      <c r="AN458" s="88">
        <v>3.2</v>
      </c>
      <c r="AO458" s="88">
        <v>3.2</v>
      </c>
      <c r="AP458" s="88">
        <v>3.2</v>
      </c>
      <c r="AQ458" s="196">
        <v>3.2</v>
      </c>
      <c r="AR458" s="206">
        <f t="shared" si="13"/>
        <v>99.200000000000045</v>
      </c>
      <c r="AS458" s="9" t="s">
        <v>279</v>
      </c>
      <c r="AT458" s="141" t="s">
        <v>1137</v>
      </c>
    </row>
    <row r="459" spans="1:46" ht="30">
      <c r="A459" s="40" t="s">
        <v>679</v>
      </c>
      <c r="B459" s="3" t="s">
        <v>24</v>
      </c>
      <c r="C459" s="250" t="s">
        <v>279</v>
      </c>
      <c r="D459" s="6" t="s">
        <v>580</v>
      </c>
      <c r="E459" s="3"/>
      <c r="F459" s="3">
        <v>1</v>
      </c>
      <c r="G459" s="6">
        <v>0.8</v>
      </c>
      <c r="H459" s="3" t="s">
        <v>668</v>
      </c>
      <c r="I459" s="42" t="s">
        <v>711</v>
      </c>
      <c r="J459" s="214"/>
      <c r="K459" s="212">
        <f t="shared" si="14"/>
        <v>1.6</v>
      </c>
      <c r="L459" s="90"/>
      <c r="M459" s="87">
        <v>0.8</v>
      </c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  <c r="Z459" s="88"/>
      <c r="AA459" s="88"/>
      <c r="AB459" s="88">
        <v>0.8</v>
      </c>
      <c r="AC459" s="88"/>
      <c r="AD459" s="88"/>
      <c r="AE459" s="88"/>
      <c r="AF459" s="88"/>
      <c r="AG459" s="88"/>
      <c r="AH459" s="88"/>
      <c r="AI459" s="88"/>
      <c r="AJ459" s="88"/>
      <c r="AK459" s="88"/>
      <c r="AL459" s="88"/>
      <c r="AM459" s="88"/>
      <c r="AN459" s="88"/>
      <c r="AO459" s="88"/>
      <c r="AP459" s="88"/>
      <c r="AQ459" s="196"/>
      <c r="AR459" s="206">
        <f t="shared" si="13"/>
        <v>1.6</v>
      </c>
      <c r="AS459" s="9" t="s">
        <v>279</v>
      </c>
      <c r="AT459" s="6" t="s">
        <v>580</v>
      </c>
    </row>
    <row r="460" spans="1:46" ht="30">
      <c r="A460" s="40" t="s">
        <v>679</v>
      </c>
      <c r="B460" s="3" t="s">
        <v>24</v>
      </c>
      <c r="C460" s="250" t="s">
        <v>279</v>
      </c>
      <c r="D460" s="6" t="s">
        <v>581</v>
      </c>
      <c r="E460" s="3"/>
      <c r="F460" s="3">
        <v>1</v>
      </c>
      <c r="G460" s="6">
        <v>0.8</v>
      </c>
      <c r="H460" s="3" t="s">
        <v>668</v>
      </c>
      <c r="I460" s="42" t="s">
        <v>716</v>
      </c>
      <c r="J460" s="214"/>
      <c r="K460" s="212">
        <f t="shared" si="14"/>
        <v>6.3999999999999995</v>
      </c>
      <c r="L460" s="90"/>
      <c r="M460" s="87"/>
      <c r="N460" s="88"/>
      <c r="O460" s="88"/>
      <c r="P460" s="88">
        <v>0.8</v>
      </c>
      <c r="Q460" s="88"/>
      <c r="R460" s="88"/>
      <c r="S460" s="88"/>
      <c r="T460" s="88">
        <v>0.8</v>
      </c>
      <c r="U460" s="88"/>
      <c r="V460" s="88"/>
      <c r="W460" s="88">
        <v>0.8</v>
      </c>
      <c r="X460" s="88"/>
      <c r="Y460" s="88"/>
      <c r="Z460" s="88"/>
      <c r="AA460" s="88">
        <v>0.8</v>
      </c>
      <c r="AB460" s="88"/>
      <c r="AC460" s="88"/>
      <c r="AD460" s="88">
        <v>0.8</v>
      </c>
      <c r="AE460" s="88"/>
      <c r="AF460" s="92"/>
      <c r="AG460" s="88"/>
      <c r="AH460" s="88">
        <v>0.8</v>
      </c>
      <c r="AI460" s="88"/>
      <c r="AJ460" s="88"/>
      <c r="AK460" s="88">
        <v>0.8</v>
      </c>
      <c r="AL460" s="88"/>
      <c r="AM460" s="88"/>
      <c r="AN460" s="88"/>
      <c r="AO460" s="88">
        <v>0.8</v>
      </c>
      <c r="AP460" s="88"/>
      <c r="AQ460" s="196"/>
      <c r="AR460" s="206">
        <f t="shared" si="13"/>
        <v>6.3999999999999995</v>
      </c>
      <c r="AS460" s="9" t="s">
        <v>279</v>
      </c>
      <c r="AT460" s="6" t="s">
        <v>581</v>
      </c>
    </row>
    <row r="461" spans="1:46" ht="30">
      <c r="A461" s="40" t="s">
        <v>679</v>
      </c>
      <c r="B461" s="3" t="s">
        <v>24</v>
      </c>
      <c r="C461" s="250" t="s">
        <v>279</v>
      </c>
      <c r="D461" s="6" t="s">
        <v>582</v>
      </c>
      <c r="E461" s="3"/>
      <c r="F461" s="3">
        <v>1</v>
      </c>
      <c r="G461" s="6">
        <v>0.8</v>
      </c>
      <c r="H461" s="3" t="s">
        <v>668</v>
      </c>
      <c r="I461" s="42" t="s">
        <v>711</v>
      </c>
      <c r="J461" s="214"/>
      <c r="K461" s="212">
        <f t="shared" si="14"/>
        <v>0</v>
      </c>
      <c r="L461" s="90"/>
      <c r="M461" s="87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  <c r="Z461" s="88"/>
      <c r="AA461" s="88"/>
      <c r="AB461" s="88"/>
      <c r="AC461" s="88"/>
      <c r="AD461" s="88"/>
      <c r="AE461" s="88"/>
      <c r="AF461" s="88"/>
      <c r="AG461" s="88"/>
      <c r="AH461" s="88"/>
      <c r="AI461" s="88"/>
      <c r="AJ461" s="88"/>
      <c r="AK461" s="88"/>
      <c r="AL461" s="88"/>
      <c r="AM461" s="88"/>
      <c r="AN461" s="88"/>
      <c r="AO461" s="88"/>
      <c r="AP461" s="88"/>
      <c r="AQ461" s="196"/>
      <c r="AR461" s="206">
        <f t="shared" si="13"/>
        <v>0</v>
      </c>
      <c r="AS461" s="9" t="s">
        <v>279</v>
      </c>
      <c r="AT461" s="6" t="s">
        <v>582</v>
      </c>
    </row>
    <row r="462" spans="1:46" ht="29.25" customHeight="1">
      <c r="A462" s="40" t="s">
        <v>679</v>
      </c>
      <c r="B462" s="3" t="s">
        <v>24</v>
      </c>
      <c r="C462" s="250" t="s">
        <v>279</v>
      </c>
      <c r="D462" s="141" t="s">
        <v>583</v>
      </c>
      <c r="E462" s="3"/>
      <c r="F462" s="3">
        <v>2</v>
      </c>
      <c r="G462" s="6">
        <v>1.1000000000000001</v>
      </c>
      <c r="H462" s="3" t="s">
        <v>668</v>
      </c>
      <c r="I462" s="42" t="s">
        <v>711</v>
      </c>
      <c r="J462" s="214"/>
      <c r="K462" s="212">
        <f t="shared" si="14"/>
        <v>68.200000000000031</v>
      </c>
      <c r="L462" s="90"/>
      <c r="M462" s="87">
        <v>2.2000000000000002</v>
      </c>
      <c r="N462" s="88">
        <v>2.2000000000000002</v>
      </c>
      <c r="O462" s="88">
        <v>2.2000000000000002</v>
      </c>
      <c r="P462" s="88">
        <v>2.2000000000000002</v>
      </c>
      <c r="Q462" s="88">
        <v>2.2000000000000002</v>
      </c>
      <c r="R462" s="88">
        <v>2.2000000000000002</v>
      </c>
      <c r="S462" s="88">
        <v>2.2000000000000002</v>
      </c>
      <c r="T462" s="88">
        <v>2.2000000000000002</v>
      </c>
      <c r="U462" s="88">
        <v>2.2000000000000002</v>
      </c>
      <c r="V462" s="88">
        <v>2.2000000000000002</v>
      </c>
      <c r="W462" s="88">
        <v>2.2000000000000002</v>
      </c>
      <c r="X462" s="88">
        <v>2.2000000000000002</v>
      </c>
      <c r="Y462" s="88">
        <v>2.2000000000000002</v>
      </c>
      <c r="Z462" s="88">
        <v>2.2000000000000002</v>
      </c>
      <c r="AA462" s="88">
        <v>2.2000000000000002</v>
      </c>
      <c r="AB462" s="88">
        <v>2.2000000000000002</v>
      </c>
      <c r="AC462" s="88">
        <v>2.2000000000000002</v>
      </c>
      <c r="AD462" s="88">
        <v>2.2000000000000002</v>
      </c>
      <c r="AE462" s="88">
        <v>2.2000000000000002</v>
      </c>
      <c r="AF462" s="88">
        <v>2.2000000000000002</v>
      </c>
      <c r="AG462" s="88">
        <v>2.2000000000000002</v>
      </c>
      <c r="AH462" s="88">
        <v>2.2000000000000002</v>
      </c>
      <c r="AI462" s="88">
        <v>2.2000000000000002</v>
      </c>
      <c r="AJ462" s="88">
        <v>2.2000000000000002</v>
      </c>
      <c r="AK462" s="88">
        <v>2.2000000000000002</v>
      </c>
      <c r="AL462" s="88">
        <v>2.2000000000000002</v>
      </c>
      <c r="AM462" s="88">
        <v>2.2000000000000002</v>
      </c>
      <c r="AN462" s="88">
        <v>2.2000000000000002</v>
      </c>
      <c r="AO462" s="88">
        <v>2.2000000000000002</v>
      </c>
      <c r="AP462" s="88">
        <v>2.2000000000000002</v>
      </c>
      <c r="AQ462" s="196">
        <v>2.2000000000000002</v>
      </c>
      <c r="AR462" s="206">
        <f t="shared" si="13"/>
        <v>68.200000000000031</v>
      </c>
      <c r="AS462" s="9" t="s">
        <v>279</v>
      </c>
      <c r="AT462" s="16" t="s">
        <v>583</v>
      </c>
    </row>
    <row r="463" spans="1:46" ht="30">
      <c r="A463" s="40" t="s">
        <v>679</v>
      </c>
      <c r="B463" s="3" t="s">
        <v>24</v>
      </c>
      <c r="C463" s="250" t="s">
        <v>279</v>
      </c>
      <c r="D463" s="6" t="s">
        <v>584</v>
      </c>
      <c r="E463" s="3"/>
      <c r="F463" s="3">
        <v>1</v>
      </c>
      <c r="G463" s="6">
        <v>0.8</v>
      </c>
      <c r="H463" s="3" t="s">
        <v>668</v>
      </c>
      <c r="I463" s="42" t="s">
        <v>711</v>
      </c>
      <c r="J463" s="214"/>
      <c r="K463" s="212">
        <f t="shared" si="14"/>
        <v>0</v>
      </c>
      <c r="L463" s="90"/>
      <c r="M463" s="87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  <c r="AA463" s="88"/>
      <c r="AB463" s="88"/>
      <c r="AC463" s="88"/>
      <c r="AD463" s="88"/>
      <c r="AE463" s="88"/>
      <c r="AF463" s="88"/>
      <c r="AG463" s="88"/>
      <c r="AH463" s="88"/>
      <c r="AI463" s="88"/>
      <c r="AJ463" s="88"/>
      <c r="AK463" s="88"/>
      <c r="AL463" s="88"/>
      <c r="AM463" s="88"/>
      <c r="AN463" s="88"/>
      <c r="AO463" s="88"/>
      <c r="AP463" s="88"/>
      <c r="AQ463" s="196"/>
      <c r="AR463" s="206">
        <f t="shared" si="13"/>
        <v>0</v>
      </c>
      <c r="AS463" s="9" t="s">
        <v>279</v>
      </c>
      <c r="AT463" s="6" t="s">
        <v>584</v>
      </c>
    </row>
    <row r="464" spans="1:46" ht="30">
      <c r="A464" s="40" t="s">
        <v>679</v>
      </c>
      <c r="B464" s="3" t="s">
        <v>24</v>
      </c>
      <c r="C464" s="250" t="s">
        <v>279</v>
      </c>
      <c r="D464" s="6" t="s">
        <v>696</v>
      </c>
      <c r="E464" s="3"/>
      <c r="F464" s="3">
        <v>1</v>
      </c>
      <c r="G464" s="6">
        <v>0.8</v>
      </c>
      <c r="H464" s="3" t="s">
        <v>668</v>
      </c>
      <c r="I464" s="42" t="s">
        <v>711</v>
      </c>
      <c r="J464" s="214"/>
      <c r="K464" s="212">
        <f t="shared" si="14"/>
        <v>0.8</v>
      </c>
      <c r="L464" s="90"/>
      <c r="M464" s="87"/>
      <c r="N464" s="88"/>
      <c r="O464" s="88"/>
      <c r="P464" s="88"/>
      <c r="Q464" s="88"/>
      <c r="R464" s="88">
        <v>0.8</v>
      </c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/>
      <c r="AD464" s="88"/>
      <c r="AF464" s="88"/>
      <c r="AG464" s="88"/>
      <c r="AH464" s="88"/>
      <c r="AI464" s="88"/>
      <c r="AJ464" s="88"/>
      <c r="AK464" s="88"/>
      <c r="AL464" s="88"/>
      <c r="AM464" s="88"/>
      <c r="AN464" s="88"/>
      <c r="AO464" s="88"/>
      <c r="AP464" s="88"/>
      <c r="AQ464" s="196"/>
      <c r="AR464" s="206">
        <f t="shared" si="13"/>
        <v>0.8</v>
      </c>
      <c r="AS464" s="9" t="s">
        <v>279</v>
      </c>
      <c r="AT464" s="6" t="s">
        <v>696</v>
      </c>
    </row>
    <row r="465" spans="1:46" ht="30.75" customHeight="1">
      <c r="A465" s="40" t="s">
        <v>679</v>
      </c>
      <c r="B465" s="3" t="s">
        <v>24</v>
      </c>
      <c r="C465" s="250" t="s">
        <v>279</v>
      </c>
      <c r="D465" s="6" t="s">
        <v>1127</v>
      </c>
      <c r="E465" s="3"/>
      <c r="F465" s="3" t="s">
        <v>668</v>
      </c>
      <c r="G465" s="6" t="s">
        <v>668</v>
      </c>
      <c r="H465" s="6" t="s">
        <v>678</v>
      </c>
      <c r="I465" s="42" t="s">
        <v>717</v>
      </c>
      <c r="J465" s="214"/>
      <c r="K465" s="212">
        <f t="shared" si="14"/>
        <v>9.6</v>
      </c>
      <c r="L465" s="90"/>
      <c r="M465" s="87"/>
      <c r="N465" s="88">
        <v>2.4</v>
      </c>
      <c r="O465" s="88"/>
      <c r="P465" s="88"/>
      <c r="Q465" s="88"/>
      <c r="R465" s="88"/>
      <c r="S465" s="88"/>
      <c r="T465" s="88"/>
      <c r="U465" s="88">
        <v>2.4</v>
      </c>
      <c r="V465" s="88"/>
      <c r="W465" s="88"/>
      <c r="X465" s="88"/>
      <c r="Y465" s="88"/>
      <c r="Z465" s="88"/>
      <c r="AA465" s="88"/>
      <c r="AB465" s="88">
        <v>1.2</v>
      </c>
      <c r="AC465" s="88"/>
      <c r="AD465" s="88"/>
      <c r="AF465" s="88"/>
      <c r="AG465" s="88"/>
      <c r="AH465" s="88"/>
      <c r="AI465" s="88">
        <v>1.2</v>
      </c>
      <c r="AJ465" s="88"/>
      <c r="AK465" s="88"/>
      <c r="AL465" s="88"/>
      <c r="AM465" s="88"/>
      <c r="AN465" s="88"/>
      <c r="AO465" s="88"/>
      <c r="AP465" s="88">
        <v>2.4</v>
      </c>
      <c r="AQ465" s="196"/>
      <c r="AR465" s="206">
        <f t="shared" si="13"/>
        <v>9.6</v>
      </c>
      <c r="AS465" s="9" t="s">
        <v>279</v>
      </c>
      <c r="AT465" s="6" t="s">
        <v>1129</v>
      </c>
    </row>
    <row r="466" spans="1:46" ht="39.75" customHeight="1">
      <c r="A466" s="40" t="s">
        <v>679</v>
      </c>
      <c r="B466" s="3" t="s">
        <v>24</v>
      </c>
      <c r="C466" s="250" t="s">
        <v>279</v>
      </c>
      <c r="D466" s="17" t="s">
        <v>1128</v>
      </c>
      <c r="E466" s="3"/>
      <c r="F466" s="3" t="s">
        <v>668</v>
      </c>
      <c r="G466" s="6" t="s">
        <v>668</v>
      </c>
      <c r="H466" s="6" t="s">
        <v>678</v>
      </c>
      <c r="I466" s="42" t="s">
        <v>717</v>
      </c>
      <c r="J466" s="214"/>
      <c r="K466" s="212">
        <f t="shared" si="14"/>
        <v>7.6999999999999993</v>
      </c>
      <c r="L466" s="90"/>
      <c r="M466" s="87"/>
      <c r="N466" s="88">
        <v>2.5</v>
      </c>
      <c r="O466" s="88"/>
      <c r="P466" s="88"/>
      <c r="Q466" s="88"/>
      <c r="R466" s="88"/>
      <c r="S466" s="88"/>
      <c r="T466" s="88"/>
      <c r="U466" s="88">
        <v>1.3</v>
      </c>
      <c r="V466" s="88"/>
      <c r="W466" s="88"/>
      <c r="X466" s="88"/>
      <c r="Y466" s="88"/>
      <c r="Z466" s="88"/>
      <c r="AA466" s="88"/>
      <c r="AB466" s="88">
        <v>1.3</v>
      </c>
      <c r="AC466" s="88"/>
      <c r="AD466" s="88"/>
      <c r="AE466" s="88"/>
      <c r="AF466" s="88"/>
      <c r="AG466" s="88"/>
      <c r="AH466" s="88"/>
      <c r="AI466" s="88">
        <v>1.3</v>
      </c>
      <c r="AJ466" s="88"/>
      <c r="AK466" s="88"/>
      <c r="AL466" s="88"/>
      <c r="AM466" s="88"/>
      <c r="AN466" s="88"/>
      <c r="AO466" s="88"/>
      <c r="AP466" s="109">
        <v>1.3</v>
      </c>
      <c r="AQ466" s="196"/>
      <c r="AR466" s="206">
        <f t="shared" si="13"/>
        <v>7.6999999999999993</v>
      </c>
      <c r="AS466" s="9" t="s">
        <v>279</v>
      </c>
      <c r="AT466" s="17" t="s">
        <v>1130</v>
      </c>
    </row>
    <row r="467" spans="1:46" ht="42.75" customHeight="1">
      <c r="A467" s="40" t="s">
        <v>679</v>
      </c>
      <c r="B467" s="3" t="s">
        <v>24</v>
      </c>
      <c r="C467" s="250" t="s">
        <v>279</v>
      </c>
      <c r="D467" s="17" t="s">
        <v>586</v>
      </c>
      <c r="E467" s="3"/>
      <c r="F467" s="3" t="s">
        <v>668</v>
      </c>
      <c r="G467" s="3" t="s">
        <v>668</v>
      </c>
      <c r="H467" s="6" t="s">
        <v>678</v>
      </c>
      <c r="I467" s="42" t="s">
        <v>717</v>
      </c>
      <c r="J467" s="214"/>
      <c r="K467" s="212">
        <f t="shared" si="14"/>
        <v>9</v>
      </c>
      <c r="L467" s="90"/>
      <c r="M467" s="87"/>
      <c r="N467" s="88">
        <v>1.8</v>
      </c>
      <c r="O467" s="88"/>
      <c r="P467" s="88"/>
      <c r="Q467" s="88"/>
      <c r="R467" s="88"/>
      <c r="S467" s="88"/>
      <c r="T467" s="88"/>
      <c r="U467" s="88">
        <v>1.8</v>
      </c>
      <c r="V467" s="88"/>
      <c r="W467" s="88"/>
      <c r="X467" s="88"/>
      <c r="Y467" s="88"/>
      <c r="Z467" s="88"/>
      <c r="AA467" s="88"/>
      <c r="AB467" s="88">
        <v>1.8</v>
      </c>
      <c r="AC467" s="88"/>
      <c r="AD467" s="88"/>
      <c r="AE467" s="88"/>
      <c r="AF467" s="88"/>
      <c r="AG467" s="88"/>
      <c r="AH467" s="88"/>
      <c r="AI467" s="88">
        <v>1.8</v>
      </c>
      <c r="AJ467" s="88"/>
      <c r="AK467" s="88"/>
      <c r="AL467" s="88"/>
      <c r="AM467" s="88"/>
      <c r="AN467" s="88"/>
      <c r="AO467" s="88"/>
      <c r="AP467" s="88">
        <v>1.8</v>
      </c>
      <c r="AQ467" s="196"/>
      <c r="AR467" s="206">
        <f t="shared" si="13"/>
        <v>9</v>
      </c>
      <c r="AS467" s="9" t="s">
        <v>279</v>
      </c>
      <c r="AT467" s="17" t="s">
        <v>586</v>
      </c>
    </row>
    <row r="468" spans="1:46" ht="42" customHeight="1">
      <c r="A468" s="40" t="s">
        <v>679</v>
      </c>
      <c r="B468" s="3" t="s">
        <v>24</v>
      </c>
      <c r="C468" s="250" t="s">
        <v>279</v>
      </c>
      <c r="D468" s="17" t="s">
        <v>587</v>
      </c>
      <c r="E468" s="3"/>
      <c r="F468" s="3" t="s">
        <v>668</v>
      </c>
      <c r="G468" s="3" t="s">
        <v>668</v>
      </c>
      <c r="H468" s="6" t="s">
        <v>678</v>
      </c>
      <c r="I468" s="42" t="s">
        <v>717</v>
      </c>
      <c r="J468" s="214"/>
      <c r="K468" s="212">
        <f t="shared" si="14"/>
        <v>8</v>
      </c>
      <c r="L468" s="90"/>
      <c r="M468" s="87"/>
      <c r="N468" s="88">
        <v>1.6</v>
      </c>
      <c r="O468" s="88"/>
      <c r="P468" s="88"/>
      <c r="Q468" s="88"/>
      <c r="R468" s="88"/>
      <c r="S468" s="88"/>
      <c r="T468" s="88"/>
      <c r="U468" s="88">
        <v>1.6</v>
      </c>
      <c r="V468" s="88"/>
      <c r="W468" s="88"/>
      <c r="X468" s="88"/>
      <c r="Y468" s="88"/>
      <c r="Z468" s="88"/>
      <c r="AA468" s="88"/>
      <c r="AB468" s="88">
        <v>1.6</v>
      </c>
      <c r="AC468" s="88"/>
      <c r="AD468" s="88"/>
      <c r="AE468" s="88"/>
      <c r="AF468" s="88"/>
      <c r="AG468" s="88"/>
      <c r="AH468" s="88"/>
      <c r="AI468" s="88">
        <v>1.6</v>
      </c>
      <c r="AJ468" s="88"/>
      <c r="AK468" s="88"/>
      <c r="AL468" s="88"/>
      <c r="AM468" s="88"/>
      <c r="AN468" s="88"/>
      <c r="AO468" s="88"/>
      <c r="AP468" s="88">
        <v>1.6</v>
      </c>
      <c r="AQ468" s="196"/>
      <c r="AR468" s="206">
        <f t="shared" si="13"/>
        <v>8</v>
      </c>
      <c r="AS468" s="9" t="s">
        <v>279</v>
      </c>
      <c r="AT468" s="17" t="s">
        <v>587</v>
      </c>
    </row>
    <row r="469" spans="1:46" ht="42.75" customHeight="1">
      <c r="A469" s="40" t="s">
        <v>679</v>
      </c>
      <c r="B469" s="3" t="s">
        <v>24</v>
      </c>
      <c r="C469" s="250" t="s">
        <v>279</v>
      </c>
      <c r="D469" s="17" t="s">
        <v>588</v>
      </c>
      <c r="E469" s="3"/>
      <c r="F469" s="3" t="s">
        <v>668</v>
      </c>
      <c r="G469" s="3" t="s">
        <v>668</v>
      </c>
      <c r="H469" s="6" t="s">
        <v>678</v>
      </c>
      <c r="I469" s="42" t="s">
        <v>717</v>
      </c>
      <c r="J469" s="214"/>
      <c r="K469" s="212">
        <f t="shared" si="14"/>
        <v>4.5</v>
      </c>
      <c r="L469" s="90"/>
      <c r="M469" s="87"/>
      <c r="N469" s="88">
        <v>0.9</v>
      </c>
      <c r="O469" s="88"/>
      <c r="P469" s="88"/>
      <c r="Q469" s="88"/>
      <c r="R469" s="88"/>
      <c r="S469" s="88"/>
      <c r="T469" s="88"/>
      <c r="U469" s="88">
        <v>0.9</v>
      </c>
      <c r="V469" s="88"/>
      <c r="W469" s="88"/>
      <c r="X469" s="88"/>
      <c r="Y469" s="88"/>
      <c r="Z469" s="88"/>
      <c r="AA469" s="88"/>
      <c r="AB469" s="88">
        <v>0.9</v>
      </c>
      <c r="AC469" s="88"/>
      <c r="AD469" s="88"/>
      <c r="AE469" s="88"/>
      <c r="AF469" s="88"/>
      <c r="AG469" s="88"/>
      <c r="AH469" s="88"/>
      <c r="AI469" s="88">
        <v>0.9</v>
      </c>
      <c r="AJ469" s="88"/>
      <c r="AK469" s="88"/>
      <c r="AL469" s="88"/>
      <c r="AM469" s="88"/>
      <c r="AN469" s="88"/>
      <c r="AO469" s="88"/>
      <c r="AP469" s="88">
        <v>0.9</v>
      </c>
      <c r="AQ469" s="196"/>
      <c r="AR469" s="206">
        <f t="shared" si="13"/>
        <v>4.5</v>
      </c>
      <c r="AS469" s="9" t="s">
        <v>279</v>
      </c>
      <c r="AT469" s="17" t="s">
        <v>588</v>
      </c>
    </row>
    <row r="470" spans="1:46" ht="42" customHeight="1">
      <c r="A470" s="40" t="s">
        <v>679</v>
      </c>
      <c r="B470" s="3" t="s">
        <v>24</v>
      </c>
      <c r="C470" s="250" t="s">
        <v>279</v>
      </c>
      <c r="D470" s="17" t="s">
        <v>1097</v>
      </c>
      <c r="E470" s="3"/>
      <c r="F470" s="3" t="s">
        <v>668</v>
      </c>
      <c r="G470" s="3" t="s">
        <v>668</v>
      </c>
      <c r="H470" s="6" t="s">
        <v>678</v>
      </c>
      <c r="I470" s="42" t="s">
        <v>717</v>
      </c>
      <c r="J470" s="214"/>
      <c r="K470" s="212">
        <f t="shared" si="14"/>
        <v>10</v>
      </c>
      <c r="L470" s="90"/>
      <c r="M470" s="87"/>
      <c r="N470" s="88">
        <v>2</v>
      </c>
      <c r="O470" s="88"/>
      <c r="P470" s="88"/>
      <c r="Q470" s="88"/>
      <c r="R470" s="88"/>
      <c r="S470" s="88"/>
      <c r="T470" s="88"/>
      <c r="U470" s="88">
        <v>2</v>
      </c>
      <c r="V470" s="88"/>
      <c r="W470" s="88"/>
      <c r="X470" s="88"/>
      <c r="Y470" s="88"/>
      <c r="Z470" s="88"/>
      <c r="AA470" s="88"/>
      <c r="AB470" s="88">
        <v>2</v>
      </c>
      <c r="AC470" s="88"/>
      <c r="AD470" s="88"/>
      <c r="AE470" s="88"/>
      <c r="AF470" s="88"/>
      <c r="AG470" s="88"/>
      <c r="AH470" s="88"/>
      <c r="AI470" s="88">
        <v>2</v>
      </c>
      <c r="AJ470" s="88"/>
      <c r="AK470" s="88"/>
      <c r="AL470" s="88"/>
      <c r="AM470" s="88"/>
      <c r="AN470" s="88"/>
      <c r="AO470" s="88"/>
      <c r="AP470" s="88">
        <v>2</v>
      </c>
      <c r="AQ470" s="196"/>
      <c r="AR470" s="206">
        <f t="shared" si="13"/>
        <v>10</v>
      </c>
      <c r="AS470" s="9" t="s">
        <v>279</v>
      </c>
      <c r="AT470" s="17" t="s">
        <v>1191</v>
      </c>
    </row>
    <row r="471" spans="1:46" ht="35.25" customHeight="1">
      <c r="A471" s="40" t="s">
        <v>679</v>
      </c>
      <c r="B471" s="3" t="s">
        <v>24</v>
      </c>
      <c r="C471" s="250" t="s">
        <v>279</v>
      </c>
      <c r="D471" s="17" t="s">
        <v>590</v>
      </c>
      <c r="E471" s="3"/>
      <c r="F471" s="3" t="s">
        <v>668</v>
      </c>
      <c r="G471" s="3" t="s">
        <v>668</v>
      </c>
      <c r="H471" s="6" t="s">
        <v>678</v>
      </c>
      <c r="I471" s="42" t="s">
        <v>717</v>
      </c>
      <c r="J471" s="214"/>
      <c r="K471" s="212">
        <f t="shared" si="14"/>
        <v>9</v>
      </c>
      <c r="L471" s="90"/>
      <c r="M471" s="87"/>
      <c r="N471" s="88">
        <v>1.8</v>
      </c>
      <c r="O471" s="88"/>
      <c r="P471" s="88"/>
      <c r="Q471" s="88"/>
      <c r="R471" s="88"/>
      <c r="S471" s="88"/>
      <c r="T471" s="88"/>
      <c r="U471" s="88">
        <v>1.8</v>
      </c>
      <c r="V471" s="88"/>
      <c r="W471" s="88"/>
      <c r="X471" s="88"/>
      <c r="Y471" s="88"/>
      <c r="Z471" s="88"/>
      <c r="AA471" s="88"/>
      <c r="AB471" s="88">
        <v>1.8</v>
      </c>
      <c r="AC471" s="88"/>
      <c r="AD471" s="88"/>
      <c r="AE471" s="88"/>
      <c r="AF471" s="88"/>
      <c r="AG471" s="88"/>
      <c r="AH471" s="88"/>
      <c r="AI471" s="88">
        <v>1.8</v>
      </c>
      <c r="AJ471" s="88"/>
      <c r="AK471" s="88"/>
      <c r="AL471" s="88"/>
      <c r="AM471" s="88"/>
      <c r="AN471" s="88"/>
      <c r="AO471" s="88"/>
      <c r="AP471" s="88">
        <v>1.8</v>
      </c>
      <c r="AQ471" s="196"/>
      <c r="AR471" s="206">
        <f t="shared" ref="AR471:AR538" si="15">K471</f>
        <v>9</v>
      </c>
      <c r="AS471" s="9" t="s">
        <v>279</v>
      </c>
      <c r="AT471" s="17" t="s">
        <v>590</v>
      </c>
    </row>
    <row r="472" spans="1:46" ht="39.75" customHeight="1">
      <c r="A472" s="40" t="s">
        <v>679</v>
      </c>
      <c r="B472" s="3" t="s">
        <v>24</v>
      </c>
      <c r="C472" s="250" t="s">
        <v>279</v>
      </c>
      <c r="D472" s="17" t="s">
        <v>591</v>
      </c>
      <c r="E472" s="3"/>
      <c r="F472" s="3" t="s">
        <v>668</v>
      </c>
      <c r="G472" s="3" t="s">
        <v>668</v>
      </c>
      <c r="H472" s="6" t="s">
        <v>678</v>
      </c>
      <c r="I472" s="42" t="s">
        <v>717</v>
      </c>
      <c r="J472" s="214"/>
      <c r="K472" s="212">
        <f t="shared" si="14"/>
        <v>6</v>
      </c>
      <c r="L472" s="90"/>
      <c r="M472" s="87"/>
      <c r="N472" s="88">
        <v>1.2</v>
      </c>
      <c r="O472" s="88"/>
      <c r="P472" s="88"/>
      <c r="Q472" s="88"/>
      <c r="R472" s="88"/>
      <c r="S472" s="88"/>
      <c r="T472" s="88"/>
      <c r="U472" s="88">
        <v>1.2</v>
      </c>
      <c r="V472" s="88"/>
      <c r="W472" s="88"/>
      <c r="X472" s="88"/>
      <c r="Y472" s="88"/>
      <c r="Z472" s="88"/>
      <c r="AA472" s="88"/>
      <c r="AB472" s="88">
        <v>1.2</v>
      </c>
      <c r="AC472" s="88"/>
      <c r="AD472" s="88"/>
      <c r="AE472" s="88"/>
      <c r="AF472" s="88"/>
      <c r="AG472" s="88"/>
      <c r="AH472" s="88"/>
      <c r="AI472" s="88">
        <v>1.2</v>
      </c>
      <c r="AJ472" s="88"/>
      <c r="AK472" s="88"/>
      <c r="AL472" s="88"/>
      <c r="AM472" s="88"/>
      <c r="AN472" s="88"/>
      <c r="AO472" s="88"/>
      <c r="AP472" s="88">
        <v>1.2</v>
      </c>
      <c r="AQ472" s="196"/>
      <c r="AR472" s="206">
        <f t="shared" si="15"/>
        <v>6</v>
      </c>
      <c r="AS472" s="9" t="s">
        <v>279</v>
      </c>
      <c r="AT472" s="17" t="s">
        <v>591</v>
      </c>
    </row>
    <row r="473" spans="1:46" ht="34.5" customHeight="1">
      <c r="A473" s="40" t="s">
        <v>679</v>
      </c>
      <c r="B473" s="3" t="s">
        <v>24</v>
      </c>
      <c r="C473" s="263" t="s">
        <v>279</v>
      </c>
      <c r="D473" s="17" t="s">
        <v>592</v>
      </c>
      <c r="E473" s="3"/>
      <c r="F473" s="3" t="s">
        <v>668</v>
      </c>
      <c r="G473" s="3" t="s">
        <v>668</v>
      </c>
      <c r="H473" s="6" t="s">
        <v>678</v>
      </c>
      <c r="I473" s="42" t="s">
        <v>717</v>
      </c>
      <c r="J473" s="214"/>
      <c r="K473" s="212">
        <f t="shared" si="14"/>
        <v>6</v>
      </c>
      <c r="L473" s="90"/>
      <c r="M473" s="87"/>
      <c r="N473" s="88">
        <v>1.2</v>
      </c>
      <c r="O473" s="88"/>
      <c r="P473" s="88"/>
      <c r="Q473" s="88"/>
      <c r="R473" s="88"/>
      <c r="S473" s="88"/>
      <c r="T473" s="88"/>
      <c r="U473" s="88">
        <v>1.2</v>
      </c>
      <c r="V473" s="88"/>
      <c r="W473" s="88"/>
      <c r="X473" s="88"/>
      <c r="Y473" s="88"/>
      <c r="Z473" s="88"/>
      <c r="AA473" s="88"/>
      <c r="AB473" s="88">
        <v>1.2</v>
      </c>
      <c r="AC473" s="88"/>
      <c r="AD473" s="88"/>
      <c r="AE473" s="88"/>
      <c r="AF473" s="88"/>
      <c r="AG473" s="88"/>
      <c r="AH473" s="88"/>
      <c r="AI473" s="88">
        <v>1.2</v>
      </c>
      <c r="AJ473" s="88"/>
      <c r="AK473" s="88"/>
      <c r="AL473" s="88"/>
      <c r="AM473" s="88"/>
      <c r="AN473" s="88"/>
      <c r="AO473" s="88"/>
      <c r="AP473" s="88">
        <v>1.2</v>
      </c>
      <c r="AQ473" s="196"/>
      <c r="AR473" s="206">
        <f t="shared" si="15"/>
        <v>6</v>
      </c>
      <c r="AS473" s="18" t="s">
        <v>279</v>
      </c>
      <c r="AT473" s="17" t="s">
        <v>592</v>
      </c>
    </row>
    <row r="474" spans="1:46" ht="35.25" customHeight="1">
      <c r="A474" s="40" t="s">
        <v>679</v>
      </c>
      <c r="B474" s="3" t="s">
        <v>24</v>
      </c>
      <c r="C474" s="263" t="s">
        <v>279</v>
      </c>
      <c r="D474" s="17" t="s">
        <v>593</v>
      </c>
      <c r="E474" s="3"/>
      <c r="F474" s="3" t="s">
        <v>668</v>
      </c>
      <c r="G474" s="3" t="s">
        <v>668</v>
      </c>
      <c r="H474" s="6" t="s">
        <v>678</v>
      </c>
      <c r="I474" s="42" t="s">
        <v>717</v>
      </c>
      <c r="J474" s="214"/>
      <c r="K474" s="212">
        <f t="shared" si="14"/>
        <v>6</v>
      </c>
      <c r="L474" s="90"/>
      <c r="M474" s="87"/>
      <c r="N474" s="88">
        <v>1.2</v>
      </c>
      <c r="O474" s="88"/>
      <c r="P474" s="88"/>
      <c r="Q474" s="88"/>
      <c r="R474" s="88"/>
      <c r="S474" s="88"/>
      <c r="T474" s="88"/>
      <c r="U474" s="88">
        <v>1.2</v>
      </c>
      <c r="V474" s="88"/>
      <c r="W474" s="88"/>
      <c r="X474" s="88"/>
      <c r="Y474" s="88"/>
      <c r="Z474" s="88"/>
      <c r="AA474" s="88"/>
      <c r="AB474" s="88">
        <v>1.2</v>
      </c>
      <c r="AC474" s="88"/>
      <c r="AD474" s="88"/>
      <c r="AE474" s="88"/>
      <c r="AF474" s="88"/>
      <c r="AG474" s="88"/>
      <c r="AH474" s="88"/>
      <c r="AI474" s="88">
        <v>1.2</v>
      </c>
      <c r="AJ474" s="88"/>
      <c r="AK474" s="88"/>
      <c r="AL474" s="88"/>
      <c r="AM474" s="88"/>
      <c r="AN474" s="88"/>
      <c r="AO474" s="88"/>
      <c r="AP474" s="88">
        <v>1.2</v>
      </c>
      <c r="AQ474" s="196"/>
      <c r="AR474" s="206">
        <f t="shared" si="15"/>
        <v>6</v>
      </c>
      <c r="AS474" s="18" t="s">
        <v>279</v>
      </c>
      <c r="AT474" s="17" t="s">
        <v>593</v>
      </c>
    </row>
    <row r="475" spans="1:46" ht="34.5" customHeight="1">
      <c r="A475" s="40" t="s">
        <v>679</v>
      </c>
      <c r="B475" s="3" t="s">
        <v>24</v>
      </c>
      <c r="C475" s="263" t="s">
        <v>279</v>
      </c>
      <c r="D475" s="17" t="s">
        <v>594</v>
      </c>
      <c r="E475" s="3"/>
      <c r="F475" s="3" t="s">
        <v>668</v>
      </c>
      <c r="G475" s="3" t="s">
        <v>668</v>
      </c>
      <c r="H475" s="6" t="s">
        <v>678</v>
      </c>
      <c r="I475" s="42" t="s">
        <v>717</v>
      </c>
      <c r="J475" s="214"/>
      <c r="K475" s="212">
        <f t="shared" si="14"/>
        <v>4</v>
      </c>
      <c r="L475" s="90"/>
      <c r="M475" s="87"/>
      <c r="N475" s="88">
        <v>0.8</v>
      </c>
      <c r="O475" s="88"/>
      <c r="P475" s="88"/>
      <c r="Q475" s="88"/>
      <c r="R475" s="88"/>
      <c r="S475" s="88"/>
      <c r="T475" s="88"/>
      <c r="U475" s="88">
        <v>0.8</v>
      </c>
      <c r="V475" s="88"/>
      <c r="W475" s="88"/>
      <c r="X475" s="88"/>
      <c r="Y475" s="88"/>
      <c r="Z475" s="88"/>
      <c r="AA475" s="88"/>
      <c r="AB475" s="88">
        <v>0.8</v>
      </c>
      <c r="AC475" s="88"/>
      <c r="AD475" s="88"/>
      <c r="AE475" s="88"/>
      <c r="AF475" s="88"/>
      <c r="AG475" s="88"/>
      <c r="AH475" s="88"/>
      <c r="AI475" s="88">
        <v>0.8</v>
      </c>
      <c r="AJ475" s="88"/>
      <c r="AK475" s="88"/>
      <c r="AL475" s="88"/>
      <c r="AM475" s="88"/>
      <c r="AN475" s="88"/>
      <c r="AO475" s="88"/>
      <c r="AP475" s="88">
        <v>0.8</v>
      </c>
      <c r="AQ475" s="196"/>
      <c r="AR475" s="206">
        <f t="shared" si="15"/>
        <v>4</v>
      </c>
      <c r="AS475" s="18" t="s">
        <v>279</v>
      </c>
      <c r="AT475" s="17" t="s">
        <v>594</v>
      </c>
    </row>
    <row r="476" spans="1:46" ht="34.5" customHeight="1">
      <c r="A476" s="40" t="s">
        <v>679</v>
      </c>
      <c r="B476" s="3" t="s">
        <v>24</v>
      </c>
      <c r="C476" s="263" t="s">
        <v>279</v>
      </c>
      <c r="D476" s="17" t="s">
        <v>595</v>
      </c>
      <c r="E476" s="3"/>
      <c r="F476" s="3" t="s">
        <v>668</v>
      </c>
      <c r="G476" s="3" t="s">
        <v>668</v>
      </c>
      <c r="H476" s="6" t="s">
        <v>678</v>
      </c>
      <c r="I476" s="42" t="s">
        <v>717</v>
      </c>
      <c r="J476" s="214"/>
      <c r="K476" s="212">
        <f t="shared" si="14"/>
        <v>7</v>
      </c>
      <c r="L476" s="90"/>
      <c r="M476" s="87"/>
      <c r="N476" s="88">
        <v>1.4</v>
      </c>
      <c r="O476" s="88"/>
      <c r="P476" s="88"/>
      <c r="Q476" s="88"/>
      <c r="R476" s="88"/>
      <c r="S476" s="88"/>
      <c r="T476" s="88"/>
      <c r="U476" s="88">
        <v>1.4</v>
      </c>
      <c r="V476" s="88"/>
      <c r="W476" s="88"/>
      <c r="X476" s="88"/>
      <c r="Y476" s="88"/>
      <c r="Z476" s="88"/>
      <c r="AA476" s="88"/>
      <c r="AB476" s="88">
        <v>1.4</v>
      </c>
      <c r="AC476" s="88"/>
      <c r="AD476" s="88"/>
      <c r="AE476" s="88"/>
      <c r="AF476" s="88"/>
      <c r="AG476" s="88"/>
      <c r="AH476" s="88"/>
      <c r="AI476" s="88">
        <v>1.4</v>
      </c>
      <c r="AJ476" s="88"/>
      <c r="AK476" s="88"/>
      <c r="AL476" s="88"/>
      <c r="AM476" s="88"/>
      <c r="AN476" s="88"/>
      <c r="AO476" s="88"/>
      <c r="AP476" s="88">
        <v>1.4</v>
      </c>
      <c r="AQ476" s="196"/>
      <c r="AR476" s="206">
        <f t="shared" si="15"/>
        <v>7</v>
      </c>
      <c r="AS476" s="18" t="s">
        <v>279</v>
      </c>
      <c r="AT476" s="17" t="s">
        <v>595</v>
      </c>
    </row>
    <row r="477" spans="1:46" ht="34.5" customHeight="1">
      <c r="A477" s="40" t="s">
        <v>679</v>
      </c>
      <c r="B477" s="3" t="s">
        <v>24</v>
      </c>
      <c r="C477" s="263" t="s">
        <v>279</v>
      </c>
      <c r="D477" s="17" t="s">
        <v>596</v>
      </c>
      <c r="E477" s="3"/>
      <c r="F477" s="3" t="s">
        <v>668</v>
      </c>
      <c r="G477" s="3" t="s">
        <v>668</v>
      </c>
      <c r="H477" s="6" t="s">
        <v>678</v>
      </c>
      <c r="I477" s="42" t="s">
        <v>717</v>
      </c>
      <c r="J477" s="214"/>
      <c r="K477" s="212">
        <f t="shared" si="14"/>
        <v>8.5</v>
      </c>
      <c r="L477" s="90"/>
      <c r="M477" s="87"/>
      <c r="N477" s="88">
        <v>1.7</v>
      </c>
      <c r="O477" s="88"/>
      <c r="P477" s="88"/>
      <c r="Q477" s="88"/>
      <c r="R477" s="88"/>
      <c r="S477" s="88"/>
      <c r="T477" s="88"/>
      <c r="U477" s="88">
        <v>1.7</v>
      </c>
      <c r="V477" s="88"/>
      <c r="W477" s="88"/>
      <c r="X477" s="88"/>
      <c r="Y477" s="88"/>
      <c r="Z477" s="88"/>
      <c r="AA477" s="88"/>
      <c r="AB477" s="88">
        <v>1.7</v>
      </c>
      <c r="AC477" s="88"/>
      <c r="AD477" s="88"/>
      <c r="AE477" s="88"/>
      <c r="AF477" s="88"/>
      <c r="AG477" s="88"/>
      <c r="AH477" s="88"/>
      <c r="AI477" s="88">
        <v>1.7</v>
      </c>
      <c r="AJ477" s="88"/>
      <c r="AK477" s="88"/>
      <c r="AL477" s="88"/>
      <c r="AM477" s="88"/>
      <c r="AN477" s="88"/>
      <c r="AO477" s="88"/>
      <c r="AP477" s="88">
        <v>1.7</v>
      </c>
      <c r="AQ477" s="196"/>
      <c r="AR477" s="206">
        <f t="shared" si="15"/>
        <v>8.5</v>
      </c>
      <c r="AS477" s="18" t="s">
        <v>279</v>
      </c>
      <c r="AT477" s="17" t="s">
        <v>596</v>
      </c>
    </row>
    <row r="478" spans="1:46" ht="37.5" customHeight="1">
      <c r="A478" s="40" t="s">
        <v>679</v>
      </c>
      <c r="B478" s="3" t="s">
        <v>24</v>
      </c>
      <c r="C478" s="263" t="s">
        <v>279</v>
      </c>
      <c r="D478" s="17" t="s">
        <v>597</v>
      </c>
      <c r="E478" s="3"/>
      <c r="F478" s="3" t="s">
        <v>668</v>
      </c>
      <c r="G478" s="3" t="s">
        <v>668</v>
      </c>
      <c r="H478" s="6" t="s">
        <v>678</v>
      </c>
      <c r="I478" s="42" t="s">
        <v>717</v>
      </c>
      <c r="J478" s="214"/>
      <c r="K478" s="212">
        <f t="shared" si="14"/>
        <v>6</v>
      </c>
      <c r="L478" s="90"/>
      <c r="M478" s="87"/>
      <c r="N478" s="88">
        <v>1.2</v>
      </c>
      <c r="O478" s="88"/>
      <c r="P478" s="88"/>
      <c r="Q478" s="88"/>
      <c r="R478" s="88"/>
      <c r="S478" s="88"/>
      <c r="T478" s="88"/>
      <c r="U478" s="88">
        <v>1.2</v>
      </c>
      <c r="V478" s="88"/>
      <c r="W478" s="88"/>
      <c r="X478" s="88"/>
      <c r="Y478" s="88"/>
      <c r="Z478" s="88"/>
      <c r="AA478" s="88"/>
      <c r="AB478" s="88">
        <v>1.2</v>
      </c>
      <c r="AC478" s="88"/>
      <c r="AD478" s="88"/>
      <c r="AE478" s="88"/>
      <c r="AF478" s="88"/>
      <c r="AG478" s="88"/>
      <c r="AH478" s="88"/>
      <c r="AI478" s="88">
        <v>1.2</v>
      </c>
      <c r="AJ478" s="88"/>
      <c r="AK478" s="88"/>
      <c r="AL478" s="88"/>
      <c r="AM478" s="88"/>
      <c r="AN478" s="88"/>
      <c r="AO478" s="88"/>
      <c r="AP478" s="88">
        <v>1.2</v>
      </c>
      <c r="AQ478" s="196"/>
      <c r="AR478" s="206">
        <f t="shared" si="15"/>
        <v>6</v>
      </c>
      <c r="AS478" s="18" t="s">
        <v>279</v>
      </c>
      <c r="AT478" s="17" t="s">
        <v>597</v>
      </c>
    </row>
    <row r="479" spans="1:46" ht="36.75" customHeight="1">
      <c r="A479" s="40" t="s">
        <v>679</v>
      </c>
      <c r="B479" s="3" t="s">
        <v>24</v>
      </c>
      <c r="C479" s="263" t="s">
        <v>279</v>
      </c>
      <c r="D479" s="17" t="s">
        <v>598</v>
      </c>
      <c r="E479" s="3"/>
      <c r="F479" s="3" t="s">
        <v>668</v>
      </c>
      <c r="G479" s="3" t="s">
        <v>668</v>
      </c>
      <c r="H479" s="6" t="s">
        <v>678</v>
      </c>
      <c r="I479" s="42" t="s">
        <v>717</v>
      </c>
      <c r="J479" s="214"/>
      <c r="K479" s="212">
        <f t="shared" si="14"/>
        <v>8.5</v>
      </c>
      <c r="L479" s="90"/>
      <c r="M479" s="87"/>
      <c r="N479" s="88">
        <v>1.7</v>
      </c>
      <c r="O479" s="88"/>
      <c r="P479" s="88"/>
      <c r="Q479" s="88"/>
      <c r="R479" s="88"/>
      <c r="S479" s="88"/>
      <c r="T479" s="88"/>
      <c r="U479" s="88">
        <v>1.7</v>
      </c>
      <c r="V479" s="88"/>
      <c r="W479" s="88"/>
      <c r="X479" s="88"/>
      <c r="Y479" s="88"/>
      <c r="Z479" s="88"/>
      <c r="AA479" s="88"/>
      <c r="AB479" s="88">
        <v>1.7</v>
      </c>
      <c r="AC479" s="88"/>
      <c r="AD479" s="88"/>
      <c r="AE479" s="88"/>
      <c r="AF479" s="88"/>
      <c r="AG479" s="88"/>
      <c r="AH479" s="88"/>
      <c r="AI479" s="88">
        <v>1.7</v>
      </c>
      <c r="AJ479" s="88"/>
      <c r="AK479" s="88"/>
      <c r="AL479" s="88"/>
      <c r="AM479" s="88"/>
      <c r="AN479" s="88"/>
      <c r="AO479" s="88"/>
      <c r="AP479" s="88">
        <v>1.7</v>
      </c>
      <c r="AQ479" s="196"/>
      <c r="AR479" s="206">
        <f t="shared" si="15"/>
        <v>8.5</v>
      </c>
      <c r="AS479" s="18" t="s">
        <v>279</v>
      </c>
      <c r="AT479" s="17" t="s">
        <v>598</v>
      </c>
    </row>
    <row r="480" spans="1:46" ht="32.25" customHeight="1">
      <c r="A480" s="40" t="s">
        <v>679</v>
      </c>
      <c r="B480" s="3" t="s">
        <v>24</v>
      </c>
      <c r="C480" s="263" t="s">
        <v>279</v>
      </c>
      <c r="D480" s="17" t="s">
        <v>599</v>
      </c>
      <c r="E480" s="3"/>
      <c r="F480" s="3" t="s">
        <v>668</v>
      </c>
      <c r="G480" s="3" t="s">
        <v>668</v>
      </c>
      <c r="H480" s="6" t="s">
        <v>678</v>
      </c>
      <c r="I480" s="42" t="s">
        <v>717</v>
      </c>
      <c r="J480" s="214"/>
      <c r="K480" s="212">
        <f t="shared" si="14"/>
        <v>9</v>
      </c>
      <c r="L480" s="90"/>
      <c r="M480" s="87"/>
      <c r="N480" s="88">
        <v>1.8</v>
      </c>
      <c r="O480" s="88"/>
      <c r="P480" s="88"/>
      <c r="Q480" s="88"/>
      <c r="R480" s="88"/>
      <c r="S480" s="88"/>
      <c r="T480" s="88"/>
      <c r="U480" s="88">
        <v>1.8</v>
      </c>
      <c r="V480" s="88"/>
      <c r="W480" s="88"/>
      <c r="X480" s="88"/>
      <c r="Y480" s="88"/>
      <c r="Z480" s="88"/>
      <c r="AA480" s="88"/>
      <c r="AB480" s="88">
        <v>1.8</v>
      </c>
      <c r="AC480" s="88"/>
      <c r="AD480" s="88"/>
      <c r="AE480" s="88"/>
      <c r="AF480" s="88"/>
      <c r="AG480" s="88"/>
      <c r="AH480" s="88"/>
      <c r="AI480" s="88">
        <v>1.8</v>
      </c>
      <c r="AJ480" s="88"/>
      <c r="AK480" s="88"/>
      <c r="AL480" s="88"/>
      <c r="AM480" s="88"/>
      <c r="AN480" s="88"/>
      <c r="AO480" s="88"/>
      <c r="AP480" s="88">
        <v>1.8</v>
      </c>
      <c r="AQ480" s="196"/>
      <c r="AR480" s="206">
        <f t="shared" si="15"/>
        <v>9</v>
      </c>
      <c r="AS480" s="18" t="s">
        <v>279</v>
      </c>
      <c r="AT480" s="17" t="s">
        <v>599</v>
      </c>
    </row>
    <row r="481" spans="1:46" ht="35.25" customHeight="1">
      <c r="A481" s="40" t="s">
        <v>679</v>
      </c>
      <c r="B481" s="3" t="s">
        <v>24</v>
      </c>
      <c r="C481" s="263" t="s">
        <v>279</v>
      </c>
      <c r="D481" s="17" t="s">
        <v>895</v>
      </c>
      <c r="E481" s="3"/>
      <c r="F481" s="3" t="s">
        <v>668</v>
      </c>
      <c r="G481" s="3" t="s">
        <v>668</v>
      </c>
      <c r="H481" s="6" t="s">
        <v>678</v>
      </c>
      <c r="I481" s="42" t="s">
        <v>717</v>
      </c>
      <c r="J481" s="214"/>
      <c r="K481" s="212">
        <f t="shared" si="14"/>
        <v>4</v>
      </c>
      <c r="L481" s="90"/>
      <c r="M481" s="87"/>
      <c r="N481" s="88">
        <v>0.8</v>
      </c>
      <c r="O481" s="88"/>
      <c r="P481" s="88"/>
      <c r="Q481" s="88"/>
      <c r="R481" s="88"/>
      <c r="S481" s="88"/>
      <c r="T481" s="88"/>
      <c r="U481" s="88">
        <v>0.8</v>
      </c>
      <c r="V481" s="88"/>
      <c r="W481" s="88"/>
      <c r="X481" s="88"/>
      <c r="Y481" s="88"/>
      <c r="Z481" s="88"/>
      <c r="AA481" s="88"/>
      <c r="AB481" s="88">
        <v>0.8</v>
      </c>
      <c r="AC481" s="88"/>
      <c r="AD481" s="88"/>
      <c r="AE481" s="88"/>
      <c r="AF481" s="88"/>
      <c r="AG481" s="88"/>
      <c r="AH481" s="88"/>
      <c r="AI481" s="88">
        <v>0.8</v>
      </c>
      <c r="AJ481" s="88"/>
      <c r="AK481" s="88"/>
      <c r="AL481" s="88"/>
      <c r="AM481" s="88"/>
      <c r="AN481" s="88"/>
      <c r="AO481" s="88"/>
      <c r="AP481" s="88">
        <v>0.8</v>
      </c>
      <c r="AQ481" s="196"/>
      <c r="AR481" s="206">
        <f t="shared" si="15"/>
        <v>4</v>
      </c>
      <c r="AS481" s="18" t="s">
        <v>279</v>
      </c>
      <c r="AT481" s="17" t="s">
        <v>895</v>
      </c>
    </row>
    <row r="482" spans="1:46" ht="39.75" customHeight="1">
      <c r="A482" s="40" t="s">
        <v>679</v>
      </c>
      <c r="B482" s="3" t="s">
        <v>24</v>
      </c>
      <c r="C482" s="263" t="s">
        <v>279</v>
      </c>
      <c r="D482" s="6" t="s">
        <v>601</v>
      </c>
      <c r="E482" s="3"/>
      <c r="F482" s="3" t="s">
        <v>668</v>
      </c>
      <c r="G482" s="3" t="s">
        <v>668</v>
      </c>
      <c r="H482" s="6" t="s">
        <v>678</v>
      </c>
      <c r="I482" s="42" t="s">
        <v>717</v>
      </c>
      <c r="J482" s="214"/>
      <c r="K482" s="212">
        <f t="shared" si="14"/>
        <v>7.5</v>
      </c>
      <c r="L482" s="90"/>
      <c r="M482" s="87"/>
      <c r="N482" s="88">
        <v>1.5</v>
      </c>
      <c r="O482" s="88"/>
      <c r="P482" s="88"/>
      <c r="Q482" s="88"/>
      <c r="R482" s="88"/>
      <c r="S482" s="88"/>
      <c r="T482" s="88"/>
      <c r="U482" s="88">
        <v>1.5</v>
      </c>
      <c r="V482" s="88"/>
      <c r="W482" s="88"/>
      <c r="X482" s="88"/>
      <c r="Y482" s="88"/>
      <c r="Z482" s="88"/>
      <c r="AA482" s="88"/>
      <c r="AB482" s="88">
        <v>1.5</v>
      </c>
      <c r="AC482" s="88"/>
      <c r="AD482" s="88"/>
      <c r="AE482" s="88"/>
      <c r="AF482" s="88"/>
      <c r="AG482" s="88"/>
      <c r="AH482" s="88"/>
      <c r="AI482" s="88">
        <v>1.5</v>
      </c>
      <c r="AJ482" s="88"/>
      <c r="AK482" s="88"/>
      <c r="AL482" s="88"/>
      <c r="AM482" s="88"/>
      <c r="AN482" s="88"/>
      <c r="AO482" s="88"/>
      <c r="AP482" s="88">
        <v>1.5</v>
      </c>
      <c r="AQ482" s="196"/>
      <c r="AR482" s="206">
        <f t="shared" si="15"/>
        <v>7.5</v>
      </c>
      <c r="AS482" s="18" t="s">
        <v>279</v>
      </c>
      <c r="AT482" s="6" t="s">
        <v>601</v>
      </c>
    </row>
    <row r="483" spans="1:46" ht="30.75" customHeight="1">
      <c r="A483" s="40" t="s">
        <v>679</v>
      </c>
      <c r="B483" s="3" t="s">
        <v>24</v>
      </c>
      <c r="C483" s="263" t="s">
        <v>279</v>
      </c>
      <c r="D483" s="6" t="s">
        <v>602</v>
      </c>
      <c r="E483" s="3"/>
      <c r="F483" s="3" t="s">
        <v>668</v>
      </c>
      <c r="G483" s="3" t="s">
        <v>668</v>
      </c>
      <c r="H483" s="6" t="s">
        <v>678</v>
      </c>
      <c r="I483" s="42" t="s">
        <v>717</v>
      </c>
      <c r="J483" s="214"/>
      <c r="K483" s="212">
        <f t="shared" si="14"/>
        <v>7.5</v>
      </c>
      <c r="L483" s="90"/>
      <c r="M483" s="87"/>
      <c r="N483" s="88">
        <v>1.5</v>
      </c>
      <c r="O483" s="88"/>
      <c r="P483" s="88"/>
      <c r="Q483" s="88"/>
      <c r="R483" s="88"/>
      <c r="S483" s="88"/>
      <c r="T483" s="88"/>
      <c r="U483" s="88">
        <v>1.5</v>
      </c>
      <c r="V483" s="88"/>
      <c r="W483" s="88"/>
      <c r="X483" s="88"/>
      <c r="Y483" s="88"/>
      <c r="Z483" s="88"/>
      <c r="AA483" s="88"/>
      <c r="AB483" s="88">
        <v>1.5</v>
      </c>
      <c r="AC483" s="88"/>
      <c r="AD483" s="88"/>
      <c r="AE483" s="88"/>
      <c r="AF483" s="88"/>
      <c r="AG483" s="88"/>
      <c r="AH483" s="88"/>
      <c r="AI483" s="88">
        <v>1.5</v>
      </c>
      <c r="AJ483" s="88"/>
      <c r="AK483" s="88"/>
      <c r="AL483" s="88"/>
      <c r="AM483" s="88"/>
      <c r="AN483" s="88"/>
      <c r="AO483" s="88"/>
      <c r="AP483" s="88">
        <v>1.5</v>
      </c>
      <c r="AQ483" s="196"/>
      <c r="AR483" s="206">
        <f t="shared" si="15"/>
        <v>7.5</v>
      </c>
      <c r="AS483" s="18" t="s">
        <v>279</v>
      </c>
      <c r="AT483" s="6" t="s">
        <v>602</v>
      </c>
    </row>
    <row r="484" spans="1:46" ht="29.25" customHeight="1">
      <c r="A484" s="40" t="s">
        <v>679</v>
      </c>
      <c r="B484" s="3" t="s">
        <v>24</v>
      </c>
      <c r="C484" s="263" t="s">
        <v>279</v>
      </c>
      <c r="D484" s="6" t="s">
        <v>603</v>
      </c>
      <c r="E484" s="3"/>
      <c r="F484" s="3" t="s">
        <v>668</v>
      </c>
      <c r="G484" s="3" t="s">
        <v>668</v>
      </c>
      <c r="H484" s="6" t="s">
        <v>678</v>
      </c>
      <c r="I484" s="42" t="s">
        <v>717</v>
      </c>
      <c r="J484" s="214"/>
      <c r="K484" s="212">
        <f t="shared" si="14"/>
        <v>7.5</v>
      </c>
      <c r="L484" s="90"/>
      <c r="M484" s="87"/>
      <c r="N484" s="88">
        <v>1.5</v>
      </c>
      <c r="O484" s="88"/>
      <c r="P484" s="88"/>
      <c r="Q484" s="88"/>
      <c r="R484" s="88"/>
      <c r="S484" s="88"/>
      <c r="T484" s="88"/>
      <c r="U484" s="88">
        <v>1.5</v>
      </c>
      <c r="V484" s="88"/>
      <c r="W484" s="88"/>
      <c r="X484" s="88"/>
      <c r="Y484" s="88"/>
      <c r="Z484" s="88"/>
      <c r="AA484" s="88"/>
      <c r="AB484" s="88">
        <v>1.5</v>
      </c>
      <c r="AC484" s="88"/>
      <c r="AD484" s="88"/>
      <c r="AE484" s="88"/>
      <c r="AF484" s="88"/>
      <c r="AG484" s="88"/>
      <c r="AH484" s="88"/>
      <c r="AI484" s="88">
        <v>1.5</v>
      </c>
      <c r="AJ484" s="88"/>
      <c r="AK484" s="88"/>
      <c r="AL484" s="88"/>
      <c r="AM484" s="88"/>
      <c r="AN484" s="88"/>
      <c r="AO484" s="88"/>
      <c r="AP484" s="88">
        <v>1.5</v>
      </c>
      <c r="AQ484" s="196"/>
      <c r="AR484" s="206">
        <f t="shared" si="15"/>
        <v>7.5</v>
      </c>
      <c r="AS484" s="18" t="s">
        <v>279</v>
      </c>
      <c r="AT484" s="6" t="s">
        <v>603</v>
      </c>
    </row>
    <row r="485" spans="1:46" ht="25.5" customHeight="1">
      <c r="A485" s="40" t="s">
        <v>679</v>
      </c>
      <c r="B485" s="3" t="s">
        <v>24</v>
      </c>
      <c r="C485" s="263" t="s">
        <v>279</v>
      </c>
      <c r="D485" s="6" t="s">
        <v>604</v>
      </c>
      <c r="E485" s="3"/>
      <c r="F485" s="3" t="s">
        <v>668</v>
      </c>
      <c r="G485" s="3" t="s">
        <v>668</v>
      </c>
      <c r="H485" s="6" t="s">
        <v>678</v>
      </c>
      <c r="I485" s="42" t="s">
        <v>717</v>
      </c>
      <c r="J485" s="214"/>
      <c r="K485" s="212">
        <f t="shared" si="14"/>
        <v>9</v>
      </c>
      <c r="L485" s="90"/>
      <c r="M485" s="87"/>
      <c r="N485" s="88">
        <v>1.8</v>
      </c>
      <c r="O485" s="88"/>
      <c r="P485" s="88"/>
      <c r="Q485" s="88"/>
      <c r="R485" s="88"/>
      <c r="S485" s="88"/>
      <c r="T485" s="88"/>
      <c r="U485" s="88">
        <v>1.8</v>
      </c>
      <c r="V485" s="88"/>
      <c r="W485" s="88"/>
      <c r="X485" s="88"/>
      <c r="Y485" s="88"/>
      <c r="Z485" s="88"/>
      <c r="AA485" s="88"/>
      <c r="AB485" s="88">
        <v>1.8</v>
      </c>
      <c r="AC485" s="88"/>
      <c r="AD485" s="88"/>
      <c r="AE485" s="88"/>
      <c r="AF485" s="88"/>
      <c r="AG485" s="88"/>
      <c r="AH485" s="88"/>
      <c r="AI485" s="88">
        <v>1.8</v>
      </c>
      <c r="AJ485" s="88"/>
      <c r="AK485" s="88"/>
      <c r="AL485" s="88"/>
      <c r="AM485" s="88"/>
      <c r="AN485" s="88"/>
      <c r="AO485" s="88"/>
      <c r="AP485" s="88">
        <v>1.8</v>
      </c>
      <c r="AQ485" s="196"/>
      <c r="AR485" s="206">
        <f t="shared" si="15"/>
        <v>9</v>
      </c>
      <c r="AS485" s="18" t="s">
        <v>279</v>
      </c>
      <c r="AT485" s="6" t="s">
        <v>604</v>
      </c>
    </row>
    <row r="486" spans="1:46" ht="32.25" customHeight="1">
      <c r="A486" s="40" t="s">
        <v>679</v>
      </c>
      <c r="B486" s="3" t="s">
        <v>24</v>
      </c>
      <c r="C486" s="263" t="s">
        <v>279</v>
      </c>
      <c r="D486" s="6" t="s">
        <v>605</v>
      </c>
      <c r="E486" s="3"/>
      <c r="F486" s="3" t="s">
        <v>668</v>
      </c>
      <c r="G486" s="3" t="s">
        <v>668</v>
      </c>
      <c r="H486" s="6" t="s">
        <v>678</v>
      </c>
      <c r="I486" s="42" t="s">
        <v>717</v>
      </c>
      <c r="J486" s="214"/>
      <c r="K486" s="212">
        <f t="shared" si="14"/>
        <v>7.0000000000000009</v>
      </c>
      <c r="L486" s="90"/>
      <c r="M486" s="87"/>
      <c r="N486" s="88">
        <v>2.2000000000000002</v>
      </c>
      <c r="O486" s="88"/>
      <c r="P486" s="88"/>
      <c r="Q486" s="88"/>
      <c r="R486" s="88"/>
      <c r="S486" s="88"/>
      <c r="T486" s="88"/>
      <c r="U486" s="88">
        <v>1.2</v>
      </c>
      <c r="V486" s="88"/>
      <c r="W486" s="88"/>
      <c r="X486" s="88"/>
      <c r="Y486" s="88"/>
      <c r="Z486" s="88"/>
      <c r="AA486" s="88"/>
      <c r="AB486" s="88">
        <v>1.2</v>
      </c>
      <c r="AC486" s="88"/>
      <c r="AD486" s="88"/>
      <c r="AE486" s="88"/>
      <c r="AF486" s="88"/>
      <c r="AG486" s="88"/>
      <c r="AH486" s="88"/>
      <c r="AI486" s="88">
        <v>1.2</v>
      </c>
      <c r="AJ486" s="88"/>
      <c r="AK486" s="88"/>
      <c r="AL486" s="88"/>
      <c r="AM486" s="88"/>
      <c r="AN486" s="88"/>
      <c r="AO486" s="88"/>
      <c r="AP486" s="88">
        <v>1.2</v>
      </c>
      <c r="AQ486" s="196"/>
      <c r="AR486" s="206">
        <f t="shared" si="15"/>
        <v>7.0000000000000009</v>
      </c>
      <c r="AS486" s="18" t="s">
        <v>279</v>
      </c>
      <c r="AT486" s="6" t="s">
        <v>605</v>
      </c>
    </row>
    <row r="487" spans="1:46" ht="29.25" customHeight="1">
      <c r="A487" s="40" t="s">
        <v>679</v>
      </c>
      <c r="B487" s="3" t="s">
        <v>24</v>
      </c>
      <c r="C487" s="263" t="s">
        <v>279</v>
      </c>
      <c r="D487" s="6" t="s">
        <v>606</v>
      </c>
      <c r="E487" s="3"/>
      <c r="F487" s="3" t="s">
        <v>668</v>
      </c>
      <c r="G487" s="3" t="s">
        <v>668</v>
      </c>
      <c r="H487" s="6" t="s">
        <v>678</v>
      </c>
      <c r="I487" s="42" t="s">
        <v>717</v>
      </c>
      <c r="J487" s="214"/>
      <c r="K487" s="212">
        <f t="shared" si="14"/>
        <v>6.5</v>
      </c>
      <c r="L487" s="90"/>
      <c r="M487" s="87"/>
      <c r="N487" s="88">
        <v>1.3</v>
      </c>
      <c r="O487" s="88"/>
      <c r="P487" s="88"/>
      <c r="Q487" s="88"/>
      <c r="R487" s="88"/>
      <c r="S487" s="88"/>
      <c r="T487" s="88"/>
      <c r="U487" s="88">
        <v>1.3</v>
      </c>
      <c r="V487" s="88"/>
      <c r="W487" s="88"/>
      <c r="X487" s="88"/>
      <c r="Y487" s="88"/>
      <c r="Z487" s="88"/>
      <c r="AA487" s="88"/>
      <c r="AB487" s="88">
        <v>1.3</v>
      </c>
      <c r="AC487" s="88"/>
      <c r="AD487" s="88"/>
      <c r="AE487" s="88"/>
      <c r="AF487" s="88"/>
      <c r="AG487" s="88"/>
      <c r="AH487" s="88"/>
      <c r="AI487" s="88">
        <v>1.3</v>
      </c>
      <c r="AJ487" s="88"/>
      <c r="AK487" s="88"/>
      <c r="AL487" s="88"/>
      <c r="AM487" s="88"/>
      <c r="AN487" s="88"/>
      <c r="AO487" s="88"/>
      <c r="AP487" s="88">
        <v>1.3</v>
      </c>
      <c r="AQ487" s="196"/>
      <c r="AR487" s="206">
        <f t="shared" si="15"/>
        <v>6.5</v>
      </c>
      <c r="AS487" s="18" t="s">
        <v>279</v>
      </c>
      <c r="AT487" s="6" t="s">
        <v>606</v>
      </c>
    </row>
    <row r="488" spans="1:46" ht="30" customHeight="1">
      <c r="A488" s="40" t="s">
        <v>679</v>
      </c>
      <c r="B488" s="3" t="s">
        <v>24</v>
      </c>
      <c r="C488" s="263" t="s">
        <v>279</v>
      </c>
      <c r="D488" s="6" t="s">
        <v>607</v>
      </c>
      <c r="E488" s="3"/>
      <c r="F488" s="3" t="s">
        <v>668</v>
      </c>
      <c r="G488" s="3" t="s">
        <v>668</v>
      </c>
      <c r="H488" s="6" t="s">
        <v>678</v>
      </c>
      <c r="I488" s="42" t="s">
        <v>717</v>
      </c>
      <c r="J488" s="214"/>
      <c r="K488" s="212">
        <f t="shared" si="14"/>
        <v>10.5</v>
      </c>
      <c r="L488" s="90"/>
      <c r="M488" s="87"/>
      <c r="N488" s="88">
        <v>2.1</v>
      </c>
      <c r="O488" s="88"/>
      <c r="P488" s="88"/>
      <c r="Q488" s="88"/>
      <c r="R488" s="88"/>
      <c r="S488" s="88"/>
      <c r="T488" s="88"/>
      <c r="U488" s="88">
        <v>2.1</v>
      </c>
      <c r="V488" s="88"/>
      <c r="W488" s="88"/>
      <c r="X488" s="88"/>
      <c r="Y488" s="88"/>
      <c r="Z488" s="88"/>
      <c r="AA488" s="88"/>
      <c r="AB488" s="88">
        <v>2.1</v>
      </c>
      <c r="AC488" s="88"/>
      <c r="AD488" s="88"/>
      <c r="AE488" s="88"/>
      <c r="AF488" s="88"/>
      <c r="AG488" s="88"/>
      <c r="AH488" s="88"/>
      <c r="AI488" s="88">
        <v>2.1</v>
      </c>
      <c r="AJ488" s="88"/>
      <c r="AK488" s="88"/>
      <c r="AL488" s="88"/>
      <c r="AM488" s="88"/>
      <c r="AN488" s="88"/>
      <c r="AO488" s="88"/>
      <c r="AP488" s="88">
        <v>2.1</v>
      </c>
      <c r="AQ488" s="196"/>
      <c r="AR488" s="206">
        <f t="shared" si="15"/>
        <v>10.5</v>
      </c>
      <c r="AS488" s="18" t="s">
        <v>279</v>
      </c>
      <c r="AT488" s="6" t="s">
        <v>607</v>
      </c>
    </row>
    <row r="489" spans="1:46" ht="40.5" customHeight="1">
      <c r="A489" s="40" t="s">
        <v>679</v>
      </c>
      <c r="B489" s="3" t="s">
        <v>24</v>
      </c>
      <c r="C489" s="263" t="s">
        <v>279</v>
      </c>
      <c r="D489" s="6" t="s">
        <v>608</v>
      </c>
      <c r="E489" s="3"/>
      <c r="F489" s="3" t="s">
        <v>668</v>
      </c>
      <c r="G489" s="3" t="s">
        <v>668</v>
      </c>
      <c r="H489" s="6" t="s">
        <v>678</v>
      </c>
      <c r="I489" s="42" t="s">
        <v>717</v>
      </c>
      <c r="J489" s="214"/>
      <c r="K489" s="212">
        <f t="shared" si="14"/>
        <v>6</v>
      </c>
      <c r="L489" s="90"/>
      <c r="M489" s="87"/>
      <c r="N489" s="88">
        <v>1.2</v>
      </c>
      <c r="O489" s="88"/>
      <c r="P489" s="88"/>
      <c r="Q489" s="88"/>
      <c r="R489" s="88"/>
      <c r="S489" s="88"/>
      <c r="T489" s="88"/>
      <c r="U489" s="88">
        <v>1.2</v>
      </c>
      <c r="V489" s="88"/>
      <c r="W489" s="88"/>
      <c r="X489" s="88"/>
      <c r="Y489" s="88"/>
      <c r="Z489" s="88"/>
      <c r="AA489" s="88"/>
      <c r="AB489" s="88">
        <v>1.2</v>
      </c>
      <c r="AC489" s="88"/>
      <c r="AD489" s="88"/>
      <c r="AE489" s="88"/>
      <c r="AF489" s="88"/>
      <c r="AG489" s="88"/>
      <c r="AH489" s="88"/>
      <c r="AI489" s="88">
        <v>1.2</v>
      </c>
      <c r="AJ489" s="88"/>
      <c r="AK489" s="88"/>
      <c r="AL489" s="88"/>
      <c r="AM489" s="88"/>
      <c r="AN489" s="88"/>
      <c r="AO489" s="88"/>
      <c r="AP489" s="88">
        <v>1.2</v>
      </c>
      <c r="AQ489" s="196"/>
      <c r="AR489" s="206">
        <f t="shared" si="15"/>
        <v>6</v>
      </c>
      <c r="AS489" s="18" t="s">
        <v>279</v>
      </c>
      <c r="AT489" s="6" t="s">
        <v>608</v>
      </c>
    </row>
    <row r="490" spans="1:46" ht="36.75" customHeight="1">
      <c r="A490" s="40" t="s">
        <v>679</v>
      </c>
      <c r="B490" s="3" t="s">
        <v>24</v>
      </c>
      <c r="C490" s="263" t="s">
        <v>279</v>
      </c>
      <c r="D490" s="6" t="s">
        <v>609</v>
      </c>
      <c r="E490" s="3"/>
      <c r="F490" s="3" t="s">
        <v>668</v>
      </c>
      <c r="G490" s="3" t="s">
        <v>668</v>
      </c>
      <c r="H490" s="6" t="s">
        <v>678</v>
      </c>
      <c r="I490" s="42" t="s">
        <v>717</v>
      </c>
      <c r="J490" s="214"/>
      <c r="K490" s="212">
        <f t="shared" si="14"/>
        <v>7.8999999999999995</v>
      </c>
      <c r="L490" s="90"/>
      <c r="M490" s="87"/>
      <c r="N490" s="88">
        <v>1.8</v>
      </c>
      <c r="O490" s="88"/>
      <c r="P490" s="88"/>
      <c r="Q490" s="88"/>
      <c r="R490" s="88"/>
      <c r="S490" s="88"/>
      <c r="T490" s="88"/>
      <c r="U490" s="88">
        <v>0.8</v>
      </c>
      <c r="V490" s="88"/>
      <c r="W490" s="88"/>
      <c r="X490" s="88"/>
      <c r="Y490" s="88"/>
      <c r="Z490" s="88"/>
      <c r="AA490" s="88"/>
      <c r="AB490" s="88">
        <v>2</v>
      </c>
      <c r="AC490" s="88"/>
      <c r="AD490" s="88"/>
      <c r="AE490" s="88"/>
      <c r="AF490" s="88"/>
      <c r="AG490" s="88"/>
      <c r="AH490" s="88"/>
      <c r="AI490" s="88">
        <v>2.5</v>
      </c>
      <c r="AJ490" s="88"/>
      <c r="AK490" s="88"/>
      <c r="AL490" s="88"/>
      <c r="AM490" s="88"/>
      <c r="AN490" s="88"/>
      <c r="AO490" s="88"/>
      <c r="AP490" s="88">
        <v>0.8</v>
      </c>
      <c r="AQ490" s="196"/>
      <c r="AR490" s="206">
        <f t="shared" si="15"/>
        <v>7.8999999999999995</v>
      </c>
      <c r="AS490" s="18" t="s">
        <v>279</v>
      </c>
      <c r="AT490" s="6" t="s">
        <v>609</v>
      </c>
    </row>
    <row r="491" spans="1:46" ht="30.75" customHeight="1">
      <c r="A491" s="40" t="s">
        <v>679</v>
      </c>
      <c r="B491" s="3" t="s">
        <v>24</v>
      </c>
      <c r="C491" s="263" t="s">
        <v>279</v>
      </c>
      <c r="D491" s="6" t="s">
        <v>610</v>
      </c>
      <c r="E491" s="3"/>
      <c r="F491" s="3" t="s">
        <v>668</v>
      </c>
      <c r="G491" s="3" t="s">
        <v>668</v>
      </c>
      <c r="H491" s="6" t="s">
        <v>678</v>
      </c>
      <c r="I491" s="42" t="s">
        <v>717</v>
      </c>
      <c r="J491" s="214"/>
      <c r="K491" s="212">
        <f t="shared" si="14"/>
        <v>6.2000000000000011</v>
      </c>
      <c r="L491" s="90"/>
      <c r="M491" s="87"/>
      <c r="N491" s="88">
        <v>1.1000000000000001</v>
      </c>
      <c r="O491" s="88"/>
      <c r="P491" s="88"/>
      <c r="Q491" s="88"/>
      <c r="R491" s="88"/>
      <c r="S491" s="88"/>
      <c r="T491" s="88"/>
      <c r="U491" s="88">
        <v>1.1000000000000001</v>
      </c>
      <c r="V491" s="88"/>
      <c r="W491" s="88"/>
      <c r="X491" s="88"/>
      <c r="Y491" s="88"/>
      <c r="Z491" s="88"/>
      <c r="AA491" s="88"/>
      <c r="AB491" s="88">
        <v>1.1000000000000001</v>
      </c>
      <c r="AC491" s="88"/>
      <c r="AD491" s="88"/>
      <c r="AE491" s="88"/>
      <c r="AF491" s="88"/>
      <c r="AG491" s="88"/>
      <c r="AH491" s="88"/>
      <c r="AI491" s="88">
        <v>1.8</v>
      </c>
      <c r="AJ491" s="88"/>
      <c r="AK491" s="88"/>
      <c r="AL491" s="88"/>
      <c r="AM491" s="88"/>
      <c r="AN491" s="88"/>
      <c r="AO491" s="88"/>
      <c r="AP491" s="88">
        <v>1.1000000000000001</v>
      </c>
      <c r="AQ491" s="196"/>
      <c r="AR491" s="206">
        <f t="shared" si="15"/>
        <v>6.2000000000000011</v>
      </c>
      <c r="AS491" s="18" t="s">
        <v>279</v>
      </c>
      <c r="AT491" s="6" t="s">
        <v>610</v>
      </c>
    </row>
    <row r="492" spans="1:46" ht="47.25" customHeight="1">
      <c r="A492" s="40" t="s">
        <v>679</v>
      </c>
      <c r="B492" s="3" t="s">
        <v>24</v>
      </c>
      <c r="C492" s="263" t="s">
        <v>279</v>
      </c>
      <c r="D492" s="6" t="s">
        <v>611</v>
      </c>
      <c r="E492" s="3"/>
      <c r="F492" s="3" t="s">
        <v>668</v>
      </c>
      <c r="G492" s="3" t="s">
        <v>668</v>
      </c>
      <c r="H492" s="6" t="s">
        <v>678</v>
      </c>
      <c r="I492" s="42" t="s">
        <v>717</v>
      </c>
      <c r="J492" s="214"/>
      <c r="K492" s="212">
        <f t="shared" si="14"/>
        <v>6</v>
      </c>
      <c r="L492" s="90"/>
      <c r="M492" s="87"/>
      <c r="N492" s="88">
        <v>1.2</v>
      </c>
      <c r="O492" s="88"/>
      <c r="P492" s="88"/>
      <c r="Q492" s="88"/>
      <c r="R492" s="88"/>
      <c r="S492" s="88"/>
      <c r="T492" s="88"/>
      <c r="U492" s="88">
        <v>1.2</v>
      </c>
      <c r="V492" s="88"/>
      <c r="W492" s="88"/>
      <c r="X492" s="88"/>
      <c r="Y492" s="88"/>
      <c r="Z492" s="88"/>
      <c r="AA492" s="88"/>
      <c r="AB492" s="88">
        <v>1.2</v>
      </c>
      <c r="AC492" s="88"/>
      <c r="AD492" s="88"/>
      <c r="AE492" s="88"/>
      <c r="AF492" s="88"/>
      <c r="AG492" s="88"/>
      <c r="AH492" s="88"/>
      <c r="AI492" s="88">
        <v>1.2</v>
      </c>
      <c r="AJ492" s="88"/>
      <c r="AK492" s="88"/>
      <c r="AL492" s="88"/>
      <c r="AM492" s="88"/>
      <c r="AN492" s="88"/>
      <c r="AO492" s="88"/>
      <c r="AP492" s="88">
        <v>1.2</v>
      </c>
      <c r="AQ492" s="196"/>
      <c r="AR492" s="206">
        <f t="shared" si="15"/>
        <v>6</v>
      </c>
      <c r="AS492" s="18" t="s">
        <v>279</v>
      </c>
      <c r="AT492" s="6" t="s">
        <v>611</v>
      </c>
    </row>
    <row r="493" spans="1:46" ht="36.75" customHeight="1">
      <c r="A493" s="40" t="s">
        <v>679</v>
      </c>
      <c r="B493" s="3" t="s">
        <v>24</v>
      </c>
      <c r="C493" s="263" t="s">
        <v>279</v>
      </c>
      <c r="D493" s="6" t="s">
        <v>612</v>
      </c>
      <c r="E493" s="3"/>
      <c r="F493" s="3" t="s">
        <v>668</v>
      </c>
      <c r="G493" s="3" t="s">
        <v>668</v>
      </c>
      <c r="H493" s="6" t="s">
        <v>678</v>
      </c>
      <c r="I493" s="42" t="s">
        <v>717</v>
      </c>
      <c r="J493" s="214"/>
      <c r="K493" s="212">
        <f t="shared" si="14"/>
        <v>0</v>
      </c>
      <c r="L493" s="90"/>
      <c r="M493" s="87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  <c r="AA493" s="88"/>
      <c r="AB493" s="88"/>
      <c r="AC493" s="88"/>
      <c r="AD493" s="88"/>
      <c r="AE493" s="88"/>
      <c r="AF493" s="88"/>
      <c r="AG493" s="88"/>
      <c r="AH493" s="88"/>
      <c r="AI493" s="88"/>
      <c r="AJ493" s="88"/>
      <c r="AK493" s="88"/>
      <c r="AL493" s="88"/>
      <c r="AM493" s="88"/>
      <c r="AN493" s="88"/>
      <c r="AO493" s="88"/>
      <c r="AP493" s="88"/>
      <c r="AQ493" s="196"/>
      <c r="AR493" s="206">
        <f t="shared" si="15"/>
        <v>0</v>
      </c>
      <c r="AS493" s="18" t="s">
        <v>279</v>
      </c>
      <c r="AT493" s="6" t="s">
        <v>612</v>
      </c>
    </row>
    <row r="494" spans="1:46" ht="34.5" customHeight="1">
      <c r="A494" s="40" t="s">
        <v>679</v>
      </c>
      <c r="B494" s="3" t="s">
        <v>24</v>
      </c>
      <c r="C494" s="263" t="s">
        <v>279</v>
      </c>
      <c r="D494" s="6" t="s">
        <v>613</v>
      </c>
      <c r="E494" s="3"/>
      <c r="F494" s="3" t="s">
        <v>668</v>
      </c>
      <c r="G494" s="3" t="s">
        <v>668</v>
      </c>
      <c r="H494" s="6" t="s">
        <v>678</v>
      </c>
      <c r="I494" s="42" t="s">
        <v>717</v>
      </c>
      <c r="J494" s="214"/>
      <c r="K494" s="212">
        <f t="shared" si="14"/>
        <v>0</v>
      </c>
      <c r="L494" s="90"/>
      <c r="M494" s="87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  <c r="AA494" s="88"/>
      <c r="AB494" s="88"/>
      <c r="AC494" s="88"/>
      <c r="AD494" s="88"/>
      <c r="AE494" s="88"/>
      <c r="AF494" s="88"/>
      <c r="AG494" s="88"/>
      <c r="AH494" s="88"/>
      <c r="AI494" s="88"/>
      <c r="AJ494" s="88"/>
      <c r="AK494" s="88"/>
      <c r="AL494" s="88"/>
      <c r="AM494" s="88"/>
      <c r="AN494" s="88"/>
      <c r="AO494" s="88"/>
      <c r="AP494" s="88"/>
      <c r="AQ494" s="196"/>
      <c r="AR494" s="206">
        <f t="shared" si="15"/>
        <v>0</v>
      </c>
      <c r="AS494" s="18" t="s">
        <v>279</v>
      </c>
      <c r="AT494" s="6" t="s">
        <v>613</v>
      </c>
    </row>
    <row r="495" spans="1:46" ht="34.5" customHeight="1">
      <c r="A495" s="40" t="s">
        <v>679</v>
      </c>
      <c r="B495" s="3" t="s">
        <v>24</v>
      </c>
      <c r="C495" s="263" t="s">
        <v>279</v>
      </c>
      <c r="D495" s="6" t="s">
        <v>614</v>
      </c>
      <c r="E495" s="3"/>
      <c r="F495" s="3" t="s">
        <v>668</v>
      </c>
      <c r="G495" s="3" t="s">
        <v>668</v>
      </c>
      <c r="H495" s="6" t="s">
        <v>678</v>
      </c>
      <c r="I495" s="42" t="s">
        <v>717</v>
      </c>
      <c r="J495" s="214"/>
      <c r="K495" s="212">
        <f t="shared" si="14"/>
        <v>5.5</v>
      </c>
      <c r="L495" s="90"/>
      <c r="M495" s="87"/>
      <c r="N495" s="88"/>
      <c r="O495" s="88"/>
      <c r="P495" s="88"/>
      <c r="Q495" s="88"/>
      <c r="R495" s="88"/>
      <c r="S495" s="88"/>
      <c r="T495" s="88"/>
      <c r="U495" s="88"/>
      <c r="V495" s="88">
        <v>3.2</v>
      </c>
      <c r="W495" s="88"/>
      <c r="X495" s="88"/>
      <c r="Y495" s="88"/>
      <c r="Z495" s="88"/>
      <c r="AA495" s="88"/>
      <c r="AB495" s="88"/>
      <c r="AC495" s="88"/>
      <c r="AD495" s="88"/>
      <c r="AE495" s="88"/>
      <c r="AF495" s="88"/>
      <c r="AG495" s="88"/>
      <c r="AH495" s="88"/>
      <c r="AI495" s="88"/>
      <c r="AJ495" s="88">
        <v>0.7</v>
      </c>
      <c r="AK495" s="88"/>
      <c r="AL495" s="88"/>
      <c r="AM495" s="88"/>
      <c r="AN495" s="88"/>
      <c r="AO495" s="88"/>
      <c r="AP495" s="88"/>
      <c r="AQ495" s="196">
        <v>1.6</v>
      </c>
      <c r="AR495" s="206">
        <f t="shared" si="15"/>
        <v>5.5</v>
      </c>
      <c r="AS495" s="18" t="s">
        <v>279</v>
      </c>
      <c r="AT495" s="6" t="s">
        <v>614</v>
      </c>
    </row>
    <row r="496" spans="1:46" ht="34.5" customHeight="1">
      <c r="A496" s="40" t="s">
        <v>679</v>
      </c>
      <c r="B496" s="3" t="s">
        <v>24</v>
      </c>
      <c r="C496" s="263" t="s">
        <v>279</v>
      </c>
      <c r="D496" s="6" t="s">
        <v>615</v>
      </c>
      <c r="E496" s="3"/>
      <c r="F496" s="3" t="s">
        <v>668</v>
      </c>
      <c r="G496" s="3" t="s">
        <v>668</v>
      </c>
      <c r="H496" s="6" t="s">
        <v>678</v>
      </c>
      <c r="I496" s="42" t="s">
        <v>717</v>
      </c>
      <c r="J496" s="214"/>
      <c r="K496" s="212">
        <f t="shared" si="14"/>
        <v>3.8</v>
      </c>
      <c r="L496" s="90"/>
      <c r="M496" s="87"/>
      <c r="N496" s="88">
        <v>0.8</v>
      </c>
      <c r="O496" s="88"/>
      <c r="P496" s="88"/>
      <c r="Q496" s="88"/>
      <c r="R496" s="88"/>
      <c r="S496" s="88"/>
      <c r="T496" s="88"/>
      <c r="U496" s="88">
        <v>0.8</v>
      </c>
      <c r="V496" s="88"/>
      <c r="W496" s="88"/>
      <c r="X496" s="88"/>
      <c r="Y496" s="88"/>
      <c r="Z496" s="88"/>
      <c r="AA496" s="88"/>
      <c r="AB496" s="88">
        <v>0.6</v>
      </c>
      <c r="AC496" s="88"/>
      <c r="AD496" s="88"/>
      <c r="AE496" s="88"/>
      <c r="AF496" s="88"/>
      <c r="AG496" s="88"/>
      <c r="AH496" s="88"/>
      <c r="AI496" s="88">
        <v>0.8</v>
      </c>
      <c r="AJ496" s="88"/>
      <c r="AK496" s="88"/>
      <c r="AL496" s="88"/>
      <c r="AM496" s="88"/>
      <c r="AN496" s="88"/>
      <c r="AO496" s="88"/>
      <c r="AP496" s="88">
        <v>0.8</v>
      </c>
      <c r="AQ496" s="196"/>
      <c r="AR496" s="206">
        <f t="shared" si="15"/>
        <v>3.8</v>
      </c>
      <c r="AS496" s="18" t="s">
        <v>279</v>
      </c>
      <c r="AT496" s="6" t="s">
        <v>615</v>
      </c>
    </row>
    <row r="497" spans="1:46" ht="39.75" customHeight="1">
      <c r="A497" s="40" t="s">
        <v>679</v>
      </c>
      <c r="B497" s="274" t="s">
        <v>746</v>
      </c>
      <c r="C497" s="263" t="s">
        <v>279</v>
      </c>
      <c r="D497" s="16" t="s">
        <v>616</v>
      </c>
      <c r="E497" s="32" t="s">
        <v>891</v>
      </c>
      <c r="F497" s="3">
        <v>2</v>
      </c>
      <c r="G497" s="3">
        <v>8</v>
      </c>
      <c r="H497" s="6" t="s">
        <v>668</v>
      </c>
      <c r="I497" s="42" t="s">
        <v>713</v>
      </c>
      <c r="J497" s="214"/>
      <c r="K497" s="212">
        <f t="shared" ref="K497:K586" si="16">M497+N497+O497+P497+Q497+R497+S497+T497+U497+V497+W497+X497+Y497+Z497+AA497+AB497+AC497+AD497+AE497+AG497+AF497+AH497+AI497+AJ497+AK497+AL497+AM497+AN497+AO497+AP497+AQ497</f>
        <v>392</v>
      </c>
      <c r="L497" s="90"/>
      <c r="M497" s="87">
        <v>8</v>
      </c>
      <c r="N497" s="88">
        <v>16</v>
      </c>
      <c r="O497" s="88">
        <v>16</v>
      </c>
      <c r="P497" s="88">
        <v>16</v>
      </c>
      <c r="Q497" s="88">
        <v>8</v>
      </c>
      <c r="R497" s="88">
        <v>8</v>
      </c>
      <c r="S497" s="88">
        <v>16</v>
      </c>
      <c r="T497" s="88">
        <v>8</v>
      </c>
      <c r="U497" s="88">
        <v>16</v>
      </c>
      <c r="V497" s="88">
        <v>16</v>
      </c>
      <c r="W497" s="88">
        <v>16</v>
      </c>
      <c r="X497" s="88">
        <v>16</v>
      </c>
      <c r="Y497" s="88">
        <v>8</v>
      </c>
      <c r="Z497" s="88">
        <v>8</v>
      </c>
      <c r="AA497" s="88">
        <v>8</v>
      </c>
      <c r="AB497" s="88">
        <v>16</v>
      </c>
      <c r="AC497" s="88">
        <v>16</v>
      </c>
      <c r="AD497" s="88">
        <v>16</v>
      </c>
      <c r="AE497" s="88">
        <v>16</v>
      </c>
      <c r="AF497" s="88">
        <v>8</v>
      </c>
      <c r="AG497" s="88">
        <v>16</v>
      </c>
      <c r="AH497" s="88">
        <v>16</v>
      </c>
      <c r="AI497" s="88">
        <v>8</v>
      </c>
      <c r="AJ497" s="88">
        <v>16</v>
      </c>
      <c r="AK497" s="88">
        <v>8</v>
      </c>
      <c r="AL497" s="88">
        <v>8</v>
      </c>
      <c r="AM497" s="88">
        <v>16</v>
      </c>
      <c r="AN497" s="88">
        <v>8</v>
      </c>
      <c r="AO497" s="88">
        <v>8</v>
      </c>
      <c r="AP497" s="88">
        <v>16</v>
      </c>
      <c r="AQ497" s="196">
        <v>16</v>
      </c>
      <c r="AR497" s="206">
        <f t="shared" si="15"/>
        <v>392</v>
      </c>
      <c r="AS497" s="18" t="s">
        <v>279</v>
      </c>
      <c r="AT497" s="16" t="s">
        <v>616</v>
      </c>
    </row>
    <row r="498" spans="1:46" ht="43.5" customHeight="1">
      <c r="A498" s="60" t="s">
        <v>679</v>
      </c>
      <c r="B498" s="6" t="s">
        <v>746</v>
      </c>
      <c r="C498" s="263" t="s">
        <v>279</v>
      </c>
      <c r="D498" s="8" t="s">
        <v>800</v>
      </c>
      <c r="E498" s="3"/>
      <c r="F498" s="3" t="s">
        <v>668</v>
      </c>
      <c r="G498" s="3" t="s">
        <v>668</v>
      </c>
      <c r="H498" s="6" t="s">
        <v>678</v>
      </c>
      <c r="I498" s="42" t="s">
        <v>717</v>
      </c>
      <c r="J498" s="214"/>
      <c r="K498" s="212">
        <f t="shared" si="16"/>
        <v>15.5</v>
      </c>
      <c r="L498" s="94">
        <v>8</v>
      </c>
      <c r="M498" s="87"/>
      <c r="N498" s="88">
        <v>1</v>
      </c>
      <c r="O498" s="88"/>
      <c r="P498" s="88"/>
      <c r="Q498" s="88"/>
      <c r="R498" s="88"/>
      <c r="S498" s="88"/>
      <c r="T498" s="88"/>
      <c r="U498" s="88">
        <v>1.5</v>
      </c>
      <c r="V498" s="88"/>
      <c r="W498" s="88"/>
      <c r="X498" s="88"/>
      <c r="Y498" s="88"/>
      <c r="Z498" s="88"/>
      <c r="AA498" s="88"/>
      <c r="AB498" s="88">
        <v>1</v>
      </c>
      <c r="AC498" s="88"/>
      <c r="AD498" s="88"/>
      <c r="AE498" s="88"/>
      <c r="AF498" s="88"/>
      <c r="AG498" s="88"/>
      <c r="AH498" s="88"/>
      <c r="AI498" s="88">
        <v>1.5</v>
      </c>
      <c r="AJ498" s="88"/>
      <c r="AK498" s="88"/>
      <c r="AL498" s="88"/>
      <c r="AM498" s="88"/>
      <c r="AN498" s="88"/>
      <c r="AO498" s="95">
        <v>8</v>
      </c>
      <c r="AP498" s="88">
        <v>2.5</v>
      </c>
      <c r="AQ498" s="196"/>
      <c r="AR498" s="206">
        <f t="shared" si="15"/>
        <v>15.5</v>
      </c>
      <c r="AS498" s="18" t="s">
        <v>279</v>
      </c>
      <c r="AT498" s="72" t="s">
        <v>800</v>
      </c>
    </row>
    <row r="499" spans="1:46" ht="35.25" customHeight="1">
      <c r="A499" s="60" t="s">
        <v>679</v>
      </c>
      <c r="B499" s="6" t="s">
        <v>746</v>
      </c>
      <c r="C499" s="263" t="s">
        <v>279</v>
      </c>
      <c r="D499" s="8" t="s">
        <v>786</v>
      </c>
      <c r="E499" s="3"/>
      <c r="F499" s="3" t="s">
        <v>668</v>
      </c>
      <c r="G499" s="3" t="s">
        <v>668</v>
      </c>
      <c r="H499" s="6" t="s">
        <v>678</v>
      </c>
      <c r="I499" s="42" t="s">
        <v>717</v>
      </c>
      <c r="J499" s="222"/>
      <c r="K499" s="212">
        <f t="shared" si="16"/>
        <v>8</v>
      </c>
      <c r="L499" s="90"/>
      <c r="M499" s="87"/>
      <c r="N499" s="88">
        <v>1.6</v>
      </c>
      <c r="O499" s="88"/>
      <c r="P499" s="88"/>
      <c r="Q499" s="88"/>
      <c r="R499" s="88"/>
      <c r="S499" s="88"/>
      <c r="T499" s="88"/>
      <c r="U499" s="88">
        <v>1.6</v>
      </c>
      <c r="V499" s="88"/>
      <c r="W499" s="88"/>
      <c r="X499" s="88"/>
      <c r="Y499" s="88"/>
      <c r="Z499" s="88"/>
      <c r="AA499" s="88"/>
      <c r="AB499" s="88">
        <v>1.6</v>
      </c>
      <c r="AC499" s="88"/>
      <c r="AD499" s="88"/>
      <c r="AE499" s="88"/>
      <c r="AF499" s="88"/>
      <c r="AG499" s="88"/>
      <c r="AH499" s="88"/>
      <c r="AI499" s="88">
        <v>1.6</v>
      </c>
      <c r="AJ499" s="88"/>
      <c r="AK499" s="88"/>
      <c r="AL499" s="88"/>
      <c r="AM499" s="88"/>
      <c r="AN499" s="88"/>
      <c r="AO499" s="88"/>
      <c r="AP499" s="88">
        <v>1.6</v>
      </c>
      <c r="AQ499" s="196"/>
      <c r="AR499" s="206">
        <f t="shared" si="15"/>
        <v>8</v>
      </c>
      <c r="AS499" s="18" t="s">
        <v>279</v>
      </c>
      <c r="AT499" s="72" t="s">
        <v>786</v>
      </c>
    </row>
    <row r="500" spans="1:46" ht="36.75" customHeight="1">
      <c r="A500" s="40" t="s">
        <v>679</v>
      </c>
      <c r="B500" s="6" t="s">
        <v>746</v>
      </c>
      <c r="C500" s="263" t="s">
        <v>279</v>
      </c>
      <c r="D500" s="8" t="s">
        <v>787</v>
      </c>
      <c r="E500" s="3"/>
      <c r="F500" s="3" t="s">
        <v>668</v>
      </c>
      <c r="G500" s="3" t="s">
        <v>668</v>
      </c>
      <c r="H500" s="6" t="s">
        <v>678</v>
      </c>
      <c r="I500" s="42" t="s">
        <v>717</v>
      </c>
      <c r="J500" s="214"/>
      <c r="K500" s="212">
        <f t="shared" si="16"/>
        <v>11.6</v>
      </c>
      <c r="L500" s="90"/>
      <c r="M500" s="87"/>
      <c r="N500" s="88">
        <v>1.5</v>
      </c>
      <c r="O500" s="88"/>
      <c r="P500" s="88"/>
      <c r="Q500" s="88"/>
      <c r="R500" s="88"/>
      <c r="S500" s="88"/>
      <c r="T500" s="88"/>
      <c r="U500" s="88">
        <v>2.8</v>
      </c>
      <c r="V500" s="88"/>
      <c r="W500" s="88"/>
      <c r="X500" s="88"/>
      <c r="Y500" s="88"/>
      <c r="Z500" s="88"/>
      <c r="AA500" s="88"/>
      <c r="AB500" s="88">
        <v>3</v>
      </c>
      <c r="AC500" s="88"/>
      <c r="AD500" s="88"/>
      <c r="AE500" s="88"/>
      <c r="AF500" s="88"/>
      <c r="AG500" s="88"/>
      <c r="AH500" s="88"/>
      <c r="AI500" s="88">
        <v>2.8</v>
      </c>
      <c r="AJ500" s="88"/>
      <c r="AK500" s="88"/>
      <c r="AL500" s="88"/>
      <c r="AM500" s="88"/>
      <c r="AN500" s="88"/>
      <c r="AO500" s="88"/>
      <c r="AP500" s="88">
        <v>1.5</v>
      </c>
      <c r="AQ500" s="196"/>
      <c r="AR500" s="206">
        <f t="shared" si="15"/>
        <v>11.6</v>
      </c>
      <c r="AS500" s="18" t="s">
        <v>279</v>
      </c>
      <c r="AT500" s="72" t="s">
        <v>787</v>
      </c>
    </row>
    <row r="501" spans="1:46" ht="34.5" customHeight="1">
      <c r="A501" s="40" t="s">
        <v>679</v>
      </c>
      <c r="B501" s="6" t="s">
        <v>746</v>
      </c>
      <c r="C501" s="263" t="s">
        <v>279</v>
      </c>
      <c r="D501" s="8" t="s">
        <v>788</v>
      </c>
      <c r="E501" s="3"/>
      <c r="F501" s="3" t="s">
        <v>668</v>
      </c>
      <c r="G501" s="3" t="s">
        <v>668</v>
      </c>
      <c r="H501" s="6" t="s">
        <v>678</v>
      </c>
      <c r="I501" s="42" t="s">
        <v>717</v>
      </c>
      <c r="J501" s="214"/>
      <c r="K501" s="212">
        <f t="shared" si="16"/>
        <v>5.5</v>
      </c>
      <c r="L501" s="90"/>
      <c r="M501" s="87"/>
      <c r="N501" s="88">
        <v>1.1000000000000001</v>
      </c>
      <c r="O501" s="88"/>
      <c r="P501" s="88"/>
      <c r="Q501" s="88"/>
      <c r="R501" s="88"/>
      <c r="S501" s="88"/>
      <c r="T501" s="88"/>
      <c r="U501" s="88">
        <v>1.1000000000000001</v>
      </c>
      <c r="V501" s="88"/>
      <c r="W501" s="88"/>
      <c r="X501" s="88"/>
      <c r="Y501" s="88"/>
      <c r="Z501" s="88"/>
      <c r="AA501" s="88"/>
      <c r="AB501" s="88">
        <v>1.1000000000000001</v>
      </c>
      <c r="AC501" s="88"/>
      <c r="AD501" s="88"/>
      <c r="AE501" s="88"/>
      <c r="AF501" s="88"/>
      <c r="AG501" s="88"/>
      <c r="AH501" s="88"/>
      <c r="AI501" s="88">
        <v>1.1000000000000001</v>
      </c>
      <c r="AJ501" s="88"/>
      <c r="AK501" s="88"/>
      <c r="AL501" s="88"/>
      <c r="AM501" s="88"/>
      <c r="AN501" s="88"/>
      <c r="AO501" s="88"/>
      <c r="AP501" s="88">
        <v>1.1000000000000001</v>
      </c>
      <c r="AQ501" s="196"/>
      <c r="AR501" s="206">
        <f t="shared" si="15"/>
        <v>5.5</v>
      </c>
      <c r="AS501" s="18" t="s">
        <v>279</v>
      </c>
      <c r="AT501" s="72" t="s">
        <v>788</v>
      </c>
    </row>
    <row r="502" spans="1:46" ht="36" customHeight="1">
      <c r="A502" s="40" t="s">
        <v>679</v>
      </c>
      <c r="B502" s="6" t="s">
        <v>746</v>
      </c>
      <c r="C502" s="263" t="s">
        <v>279</v>
      </c>
      <c r="D502" s="8" t="s">
        <v>1119</v>
      </c>
      <c r="E502" s="3"/>
      <c r="F502" s="3" t="s">
        <v>668</v>
      </c>
      <c r="G502" s="3" t="s">
        <v>668</v>
      </c>
      <c r="H502" s="235">
        <v>0.8</v>
      </c>
      <c r="I502" s="39" t="s">
        <v>1186</v>
      </c>
      <c r="J502" s="214"/>
      <c r="K502" s="212">
        <f t="shared" si="16"/>
        <v>3.2</v>
      </c>
      <c r="L502" s="90"/>
      <c r="M502" s="87"/>
      <c r="N502" s="88">
        <v>0.8</v>
      </c>
      <c r="O502" s="88"/>
      <c r="P502" s="88"/>
      <c r="Q502" s="88"/>
      <c r="R502" s="88"/>
      <c r="S502" s="88"/>
      <c r="T502" s="88"/>
      <c r="U502" s="88">
        <v>0.8</v>
      </c>
      <c r="V502" s="88"/>
      <c r="W502" s="88"/>
      <c r="X502" s="88"/>
      <c r="Y502" s="88"/>
      <c r="Z502" s="88"/>
      <c r="AA502" s="88"/>
      <c r="AB502" s="88"/>
      <c r="AC502" s="88"/>
      <c r="AD502" s="88"/>
      <c r="AE502" s="88"/>
      <c r="AF502" s="88"/>
      <c r="AG502" s="88"/>
      <c r="AH502" s="88"/>
      <c r="AI502" s="88">
        <v>0.8</v>
      </c>
      <c r="AJ502" s="88"/>
      <c r="AK502" s="88"/>
      <c r="AL502" s="88"/>
      <c r="AM502" s="88"/>
      <c r="AN502" s="88">
        <v>0.8</v>
      </c>
      <c r="AO502" s="88"/>
      <c r="AP502" s="88"/>
      <c r="AQ502" s="196"/>
      <c r="AR502" s="206">
        <f t="shared" si="15"/>
        <v>3.2</v>
      </c>
      <c r="AS502" s="18" t="s">
        <v>1189</v>
      </c>
      <c r="AT502" s="234" t="s">
        <v>1119</v>
      </c>
    </row>
    <row r="503" spans="1:46" ht="36" customHeight="1">
      <c r="A503" s="40" t="s">
        <v>679</v>
      </c>
      <c r="B503" s="6" t="s">
        <v>746</v>
      </c>
      <c r="C503" s="263" t="s">
        <v>279</v>
      </c>
      <c r="D503" s="8" t="s">
        <v>1187</v>
      </c>
      <c r="E503" s="3"/>
      <c r="F503" s="3" t="s">
        <v>668</v>
      </c>
      <c r="G503" s="3" t="s">
        <v>668</v>
      </c>
      <c r="H503" s="235">
        <v>0.8</v>
      </c>
      <c r="I503" s="39" t="s">
        <v>1186</v>
      </c>
      <c r="J503" s="214"/>
      <c r="K503" s="212">
        <f t="shared" si="16"/>
        <v>1.6</v>
      </c>
      <c r="L503" s="90"/>
      <c r="M503" s="87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  <c r="Z503" s="88"/>
      <c r="AA503" s="88"/>
      <c r="AB503" s="88"/>
      <c r="AC503" s="88"/>
      <c r="AD503" s="88"/>
      <c r="AE503" s="88"/>
      <c r="AF503" s="88"/>
      <c r="AG503" s="88"/>
      <c r="AH503" s="88"/>
      <c r="AI503" s="88">
        <v>0.8</v>
      </c>
      <c r="AJ503" s="88"/>
      <c r="AK503" s="88"/>
      <c r="AL503" s="88"/>
      <c r="AM503" s="88"/>
      <c r="AN503" s="88">
        <v>0.8</v>
      </c>
      <c r="AO503" s="88"/>
      <c r="AP503" s="88"/>
      <c r="AQ503" s="196"/>
      <c r="AR503" s="206">
        <f t="shared" si="15"/>
        <v>1.6</v>
      </c>
      <c r="AS503" s="18" t="s">
        <v>1188</v>
      </c>
      <c r="AT503" s="234" t="s">
        <v>1190</v>
      </c>
    </row>
    <row r="504" spans="1:46" ht="33" customHeight="1">
      <c r="A504" s="40" t="s">
        <v>679</v>
      </c>
      <c r="B504" s="6" t="s">
        <v>746</v>
      </c>
      <c r="C504" s="263" t="s">
        <v>279</v>
      </c>
      <c r="D504" s="8" t="s">
        <v>789</v>
      </c>
      <c r="E504" s="3"/>
      <c r="F504" s="3" t="s">
        <v>668</v>
      </c>
      <c r="G504" s="3" t="s">
        <v>668</v>
      </c>
      <c r="H504" s="6" t="s">
        <v>678</v>
      </c>
      <c r="I504" s="42" t="s">
        <v>717</v>
      </c>
      <c r="J504" s="214"/>
      <c r="K504" s="212">
        <f t="shared" si="16"/>
        <v>7.2</v>
      </c>
      <c r="L504" s="90"/>
      <c r="M504" s="87"/>
      <c r="N504" s="88">
        <v>1.2</v>
      </c>
      <c r="O504" s="88"/>
      <c r="P504" s="88"/>
      <c r="Q504" s="88"/>
      <c r="R504" s="88"/>
      <c r="S504" s="88"/>
      <c r="T504" s="88"/>
      <c r="U504" s="88">
        <v>1.8</v>
      </c>
      <c r="V504" s="88"/>
      <c r="W504" s="88"/>
      <c r="X504" s="88"/>
      <c r="Y504" s="88"/>
      <c r="Z504" s="88"/>
      <c r="AA504" s="88"/>
      <c r="AB504" s="88">
        <v>1.2</v>
      </c>
      <c r="AC504" s="88"/>
      <c r="AD504" s="88"/>
      <c r="AE504" s="88"/>
      <c r="AF504" s="88"/>
      <c r="AG504" s="88"/>
      <c r="AH504" s="88"/>
      <c r="AI504" s="88">
        <v>1.8</v>
      </c>
      <c r="AJ504" s="88"/>
      <c r="AK504" s="88"/>
      <c r="AL504" s="88"/>
      <c r="AM504" s="88"/>
      <c r="AN504" s="88"/>
      <c r="AO504" s="88"/>
      <c r="AP504" s="88">
        <v>1.2</v>
      </c>
      <c r="AQ504" s="196"/>
      <c r="AR504" s="206">
        <f t="shared" si="15"/>
        <v>7.2</v>
      </c>
      <c r="AS504" s="18" t="s">
        <v>279</v>
      </c>
      <c r="AT504" s="72" t="s">
        <v>789</v>
      </c>
    </row>
    <row r="505" spans="1:46" ht="36.75" customHeight="1">
      <c r="A505" s="40" t="s">
        <v>679</v>
      </c>
      <c r="B505" s="6" t="s">
        <v>746</v>
      </c>
      <c r="C505" s="263" t="s">
        <v>279</v>
      </c>
      <c r="D505" s="8" t="s">
        <v>790</v>
      </c>
      <c r="E505" s="3"/>
      <c r="F505" s="3" t="s">
        <v>668</v>
      </c>
      <c r="G505" s="3" t="s">
        <v>668</v>
      </c>
      <c r="H505" s="6" t="s">
        <v>678</v>
      </c>
      <c r="I505" s="42" t="s">
        <v>717</v>
      </c>
      <c r="J505" s="214"/>
      <c r="K505" s="212">
        <f t="shared" si="16"/>
        <v>7.1</v>
      </c>
      <c r="L505" s="90"/>
      <c r="M505" s="87"/>
      <c r="N505" s="88">
        <v>1</v>
      </c>
      <c r="O505" s="88"/>
      <c r="P505" s="88"/>
      <c r="Q505" s="88"/>
      <c r="R505" s="88"/>
      <c r="S505" s="88"/>
      <c r="T505" s="88"/>
      <c r="U505" s="88">
        <v>1.5</v>
      </c>
      <c r="V505" s="88"/>
      <c r="W505" s="88"/>
      <c r="X505" s="88"/>
      <c r="Y505" s="88"/>
      <c r="Z505" s="88"/>
      <c r="AA505" s="88"/>
      <c r="AB505" s="88">
        <v>2.1</v>
      </c>
      <c r="AC505" s="88"/>
      <c r="AD505" s="88"/>
      <c r="AE505" s="88"/>
      <c r="AF505" s="88"/>
      <c r="AG505" s="88"/>
      <c r="AH505" s="88"/>
      <c r="AI505" s="88">
        <v>1.5</v>
      </c>
      <c r="AJ505" s="88"/>
      <c r="AK505" s="88"/>
      <c r="AL505" s="88"/>
      <c r="AM505" s="88"/>
      <c r="AN505" s="88"/>
      <c r="AO505" s="88"/>
      <c r="AP505" s="88">
        <v>1</v>
      </c>
      <c r="AQ505" s="196"/>
      <c r="AR505" s="206">
        <f t="shared" si="15"/>
        <v>7.1</v>
      </c>
      <c r="AS505" s="18" t="s">
        <v>279</v>
      </c>
      <c r="AT505" s="72" t="s">
        <v>790</v>
      </c>
    </row>
    <row r="506" spans="1:46" ht="37.5" customHeight="1">
      <c r="A506" s="40" t="s">
        <v>679</v>
      </c>
      <c r="B506" s="6" t="s">
        <v>746</v>
      </c>
      <c r="C506" s="263" t="s">
        <v>279</v>
      </c>
      <c r="D506" s="8" t="s">
        <v>791</v>
      </c>
      <c r="E506" s="3"/>
      <c r="F506" s="3" t="s">
        <v>668</v>
      </c>
      <c r="G506" s="3" t="s">
        <v>668</v>
      </c>
      <c r="H506" s="6" t="s">
        <v>678</v>
      </c>
      <c r="I506" s="42" t="s">
        <v>717</v>
      </c>
      <c r="J506" s="214"/>
      <c r="K506" s="212">
        <f t="shared" si="16"/>
        <v>8.4</v>
      </c>
      <c r="L506" s="90"/>
      <c r="M506" s="87"/>
      <c r="N506" s="88">
        <v>1.1000000000000001</v>
      </c>
      <c r="O506" s="88"/>
      <c r="P506" s="88"/>
      <c r="Q506" s="88"/>
      <c r="R506" s="88"/>
      <c r="S506" s="88"/>
      <c r="T506" s="88"/>
      <c r="U506" s="88">
        <v>1.2</v>
      </c>
      <c r="V506" s="88"/>
      <c r="W506" s="88"/>
      <c r="X506" s="88"/>
      <c r="Y506" s="88"/>
      <c r="Z506" s="88"/>
      <c r="AA506" s="88"/>
      <c r="AB506" s="88">
        <v>3.8</v>
      </c>
      <c r="AC506" s="88"/>
      <c r="AD506" s="88"/>
      <c r="AE506" s="88"/>
      <c r="AF506" s="88"/>
      <c r="AG506" s="88"/>
      <c r="AH506" s="88"/>
      <c r="AI506" s="88">
        <v>1.2</v>
      </c>
      <c r="AJ506" s="88"/>
      <c r="AK506" s="88"/>
      <c r="AL506" s="88"/>
      <c r="AM506" s="88"/>
      <c r="AN506" s="88"/>
      <c r="AO506" s="88"/>
      <c r="AP506" s="88">
        <v>1.1000000000000001</v>
      </c>
      <c r="AQ506" s="196"/>
      <c r="AR506" s="206">
        <f t="shared" si="15"/>
        <v>8.4</v>
      </c>
      <c r="AS506" s="18" t="s">
        <v>279</v>
      </c>
      <c r="AT506" s="72" t="s">
        <v>791</v>
      </c>
    </row>
    <row r="507" spans="1:46" ht="36.75" customHeight="1">
      <c r="A507" s="40" t="s">
        <v>679</v>
      </c>
      <c r="B507" s="6" t="s">
        <v>746</v>
      </c>
      <c r="C507" s="263" t="s">
        <v>279</v>
      </c>
      <c r="D507" s="8" t="s">
        <v>792</v>
      </c>
      <c r="E507" s="3"/>
      <c r="F507" s="3" t="s">
        <v>668</v>
      </c>
      <c r="G507" s="3" t="s">
        <v>668</v>
      </c>
      <c r="H507" s="6" t="s">
        <v>678</v>
      </c>
      <c r="I507" s="42" t="s">
        <v>717</v>
      </c>
      <c r="J507" s="214"/>
      <c r="K507" s="212">
        <f t="shared" si="16"/>
        <v>6.1999999999999993</v>
      </c>
      <c r="L507" s="90"/>
      <c r="M507" s="87"/>
      <c r="N507" s="88">
        <v>1.3</v>
      </c>
      <c r="O507" s="88"/>
      <c r="P507" s="88"/>
      <c r="Q507" s="88"/>
      <c r="R507" s="88"/>
      <c r="S507" s="88"/>
      <c r="T507" s="88"/>
      <c r="U507" s="88">
        <v>0.8</v>
      </c>
      <c r="V507" s="88"/>
      <c r="W507" s="88"/>
      <c r="X507" s="88"/>
      <c r="Y507" s="88"/>
      <c r="Z507" s="88"/>
      <c r="AA507" s="88"/>
      <c r="AB507" s="88">
        <v>2</v>
      </c>
      <c r="AC507" s="88"/>
      <c r="AD507" s="88"/>
      <c r="AE507" s="88"/>
      <c r="AF507" s="88"/>
      <c r="AG507" s="88"/>
      <c r="AH507" s="88"/>
      <c r="AI507" s="88">
        <v>0.8</v>
      </c>
      <c r="AJ507" s="88"/>
      <c r="AK507" s="88"/>
      <c r="AL507" s="88"/>
      <c r="AM507" s="88"/>
      <c r="AN507" s="88"/>
      <c r="AO507" s="88"/>
      <c r="AP507" s="88">
        <v>1.3</v>
      </c>
      <c r="AQ507" s="196"/>
      <c r="AR507" s="206">
        <f t="shared" si="15"/>
        <v>6.1999999999999993</v>
      </c>
      <c r="AS507" s="18" t="s">
        <v>279</v>
      </c>
      <c r="AT507" s="72" t="s">
        <v>792</v>
      </c>
    </row>
    <row r="508" spans="1:46" ht="39.75" customHeight="1">
      <c r="A508" s="40" t="s">
        <v>679</v>
      </c>
      <c r="B508" s="6" t="s">
        <v>746</v>
      </c>
      <c r="C508" s="263" t="s">
        <v>279</v>
      </c>
      <c r="D508" s="8" t="s">
        <v>617</v>
      </c>
      <c r="E508" s="3"/>
      <c r="F508" s="3" t="s">
        <v>668</v>
      </c>
      <c r="G508" s="3" t="s">
        <v>668</v>
      </c>
      <c r="H508" s="6" t="s">
        <v>678</v>
      </c>
      <c r="I508" s="42" t="s">
        <v>717</v>
      </c>
      <c r="J508" s="214"/>
      <c r="K508" s="212">
        <f t="shared" si="16"/>
        <v>10.600000000000001</v>
      </c>
      <c r="L508" s="90"/>
      <c r="M508" s="87"/>
      <c r="N508" s="88">
        <v>1.8</v>
      </c>
      <c r="O508" s="88"/>
      <c r="P508" s="88"/>
      <c r="Q508" s="88"/>
      <c r="R508" s="88"/>
      <c r="S508" s="88"/>
      <c r="T508" s="88"/>
      <c r="U508" s="88">
        <v>0.8</v>
      </c>
      <c r="V508" s="88"/>
      <c r="W508" s="88"/>
      <c r="X508" s="88"/>
      <c r="Y508" s="88"/>
      <c r="Z508" s="88"/>
      <c r="AA508" s="88"/>
      <c r="AB508" s="88">
        <v>3.7</v>
      </c>
      <c r="AC508" s="88"/>
      <c r="AD508" s="88"/>
      <c r="AE508" s="88"/>
      <c r="AF508" s="88"/>
      <c r="AG508" s="88"/>
      <c r="AH508" s="88"/>
      <c r="AI508" s="88">
        <v>2.5</v>
      </c>
      <c r="AJ508" s="88"/>
      <c r="AK508" s="88"/>
      <c r="AL508" s="88"/>
      <c r="AM508" s="88"/>
      <c r="AN508" s="88"/>
      <c r="AO508" s="88"/>
      <c r="AP508" s="88">
        <v>1.8</v>
      </c>
      <c r="AQ508" s="196"/>
      <c r="AR508" s="206">
        <f t="shared" si="15"/>
        <v>10.600000000000001</v>
      </c>
      <c r="AS508" s="18" t="s">
        <v>279</v>
      </c>
      <c r="AT508" s="72" t="s">
        <v>617</v>
      </c>
    </row>
    <row r="509" spans="1:46" ht="38.25" customHeight="1">
      <c r="A509" s="40" t="s">
        <v>679</v>
      </c>
      <c r="B509" s="6" t="s">
        <v>746</v>
      </c>
      <c r="C509" s="263" t="s">
        <v>279</v>
      </c>
      <c r="D509" s="8" t="s">
        <v>794</v>
      </c>
      <c r="E509" s="3"/>
      <c r="F509" s="3" t="s">
        <v>668</v>
      </c>
      <c r="G509" s="3" t="s">
        <v>668</v>
      </c>
      <c r="H509" s="6" t="s">
        <v>678</v>
      </c>
      <c r="I509" s="42" t="s">
        <v>717</v>
      </c>
      <c r="J509" s="214"/>
      <c r="K509" s="212">
        <f t="shared" si="16"/>
        <v>7.6</v>
      </c>
      <c r="L509" s="90"/>
      <c r="M509" s="87"/>
      <c r="N509" s="88">
        <v>2</v>
      </c>
      <c r="O509" s="88"/>
      <c r="P509" s="88"/>
      <c r="Q509" s="88"/>
      <c r="R509" s="88"/>
      <c r="S509" s="88"/>
      <c r="T509" s="88"/>
      <c r="U509" s="88">
        <v>0.8</v>
      </c>
      <c r="V509" s="88"/>
      <c r="W509" s="88"/>
      <c r="X509" s="88"/>
      <c r="Y509" s="88"/>
      <c r="Z509" s="88"/>
      <c r="AA509" s="88"/>
      <c r="AB509" s="88">
        <v>2.5</v>
      </c>
      <c r="AC509" s="88"/>
      <c r="AD509" s="88"/>
      <c r="AE509" s="88"/>
      <c r="AF509" s="88"/>
      <c r="AG509" s="88"/>
      <c r="AH509" s="88"/>
      <c r="AI509" s="88">
        <v>1.5</v>
      </c>
      <c r="AJ509" s="88"/>
      <c r="AK509" s="88"/>
      <c r="AL509" s="88"/>
      <c r="AM509" s="88"/>
      <c r="AN509" s="88"/>
      <c r="AO509" s="88"/>
      <c r="AP509" s="88">
        <v>0.8</v>
      </c>
      <c r="AQ509" s="196"/>
      <c r="AR509" s="206">
        <f t="shared" si="15"/>
        <v>7.6</v>
      </c>
      <c r="AS509" s="18" t="s">
        <v>279</v>
      </c>
      <c r="AT509" s="72" t="s">
        <v>794</v>
      </c>
    </row>
    <row r="510" spans="1:46" ht="32.25" customHeight="1">
      <c r="A510" s="40" t="s">
        <v>679</v>
      </c>
      <c r="B510" s="6" t="s">
        <v>746</v>
      </c>
      <c r="C510" s="263" t="s">
        <v>279</v>
      </c>
      <c r="D510" s="8" t="s">
        <v>795</v>
      </c>
      <c r="E510" s="3"/>
      <c r="F510" s="3" t="s">
        <v>668</v>
      </c>
      <c r="G510" s="3" t="s">
        <v>668</v>
      </c>
      <c r="H510" s="6" t="s">
        <v>678</v>
      </c>
      <c r="I510" s="42" t="s">
        <v>717</v>
      </c>
      <c r="J510" s="214"/>
      <c r="K510" s="212">
        <f t="shared" si="16"/>
        <v>9.1999999999999993</v>
      </c>
      <c r="L510" s="90"/>
      <c r="M510" s="87"/>
      <c r="N510" s="88">
        <v>2.2000000000000002</v>
      </c>
      <c r="O510" s="88"/>
      <c r="P510" s="88"/>
      <c r="Q510" s="88"/>
      <c r="R510" s="88"/>
      <c r="S510" s="88"/>
      <c r="T510" s="88"/>
      <c r="U510" s="88">
        <v>0.5</v>
      </c>
      <c r="V510" s="88"/>
      <c r="W510" s="88"/>
      <c r="X510" s="88"/>
      <c r="Y510" s="88"/>
      <c r="Z510" s="88"/>
      <c r="AA510" s="88"/>
      <c r="AB510" s="88">
        <v>1.8</v>
      </c>
      <c r="AC510" s="88"/>
      <c r="AD510" s="88"/>
      <c r="AE510" s="88"/>
      <c r="AF510" s="88"/>
      <c r="AG510" s="88"/>
      <c r="AH510" s="88"/>
      <c r="AI510" s="88">
        <v>3.5</v>
      </c>
      <c r="AJ510" s="88"/>
      <c r="AK510" s="88"/>
      <c r="AL510" s="88"/>
      <c r="AM510" s="88"/>
      <c r="AN510" s="88"/>
      <c r="AO510" s="88"/>
      <c r="AP510" s="88">
        <v>1.2</v>
      </c>
      <c r="AQ510" s="196"/>
      <c r="AR510" s="206">
        <f t="shared" si="15"/>
        <v>9.1999999999999993</v>
      </c>
      <c r="AS510" s="18" t="s">
        <v>279</v>
      </c>
      <c r="AT510" s="72" t="s">
        <v>795</v>
      </c>
    </row>
    <row r="511" spans="1:46" ht="34.5" customHeight="1">
      <c r="A511" s="40" t="s">
        <v>679</v>
      </c>
      <c r="B511" s="6" t="s">
        <v>746</v>
      </c>
      <c r="C511" s="263" t="s">
        <v>279</v>
      </c>
      <c r="D511" s="8" t="s">
        <v>796</v>
      </c>
      <c r="E511" s="3"/>
      <c r="F511" s="3" t="s">
        <v>668</v>
      </c>
      <c r="G511" s="3" t="s">
        <v>668</v>
      </c>
      <c r="H511" s="6" t="s">
        <v>678</v>
      </c>
      <c r="I511" s="42" t="s">
        <v>717</v>
      </c>
      <c r="J511" s="214"/>
      <c r="K511" s="212">
        <f t="shared" si="16"/>
        <v>9.1999999999999993</v>
      </c>
      <c r="L511" s="90"/>
      <c r="M511" s="87"/>
      <c r="N511" s="88">
        <v>2.2999999999999998</v>
      </c>
      <c r="O511" s="88"/>
      <c r="P511" s="88"/>
      <c r="Q511" s="88"/>
      <c r="R511" s="88"/>
      <c r="S511" s="88"/>
      <c r="T511" s="88"/>
      <c r="U511" s="88">
        <v>0.6</v>
      </c>
      <c r="V511" s="88"/>
      <c r="W511" s="88"/>
      <c r="X511" s="88"/>
      <c r="Y511" s="88"/>
      <c r="Z511" s="88"/>
      <c r="AA511" s="88"/>
      <c r="AB511" s="88">
        <v>2.2999999999999998</v>
      </c>
      <c r="AC511" s="88"/>
      <c r="AD511" s="88"/>
      <c r="AE511" s="88"/>
      <c r="AF511" s="88"/>
      <c r="AG511" s="88"/>
      <c r="AH511" s="88"/>
      <c r="AI511" s="88">
        <v>1.8</v>
      </c>
      <c r="AJ511" s="88"/>
      <c r="AK511" s="88"/>
      <c r="AL511" s="88"/>
      <c r="AM511" s="88"/>
      <c r="AN511" s="88"/>
      <c r="AO511" s="88"/>
      <c r="AP511" s="88">
        <v>2.2000000000000002</v>
      </c>
      <c r="AQ511" s="196"/>
      <c r="AR511" s="206">
        <f t="shared" si="15"/>
        <v>9.1999999999999993</v>
      </c>
      <c r="AS511" s="18" t="s">
        <v>279</v>
      </c>
      <c r="AT511" s="72" t="s">
        <v>796</v>
      </c>
    </row>
    <row r="512" spans="1:46" ht="39.75" customHeight="1">
      <c r="A512" s="40" t="s">
        <v>679</v>
      </c>
      <c r="B512" s="6" t="s">
        <v>746</v>
      </c>
      <c r="C512" s="263" t="s">
        <v>279</v>
      </c>
      <c r="D512" s="8" t="s">
        <v>797</v>
      </c>
      <c r="E512" s="3"/>
      <c r="F512" s="3" t="s">
        <v>668</v>
      </c>
      <c r="G512" s="3" t="s">
        <v>668</v>
      </c>
      <c r="H512" s="6" t="s">
        <v>678</v>
      </c>
      <c r="I512" s="42" t="s">
        <v>717</v>
      </c>
      <c r="J512" s="214"/>
      <c r="K512" s="212">
        <f t="shared" si="16"/>
        <v>5.9</v>
      </c>
      <c r="L512" s="90"/>
      <c r="M512" s="87"/>
      <c r="N512" s="88">
        <v>1.5</v>
      </c>
      <c r="O512" s="88"/>
      <c r="P512" s="88"/>
      <c r="Q512" s="88"/>
      <c r="R512" s="88"/>
      <c r="S512" s="88"/>
      <c r="T512" s="88"/>
      <c r="U512" s="88">
        <v>0.5</v>
      </c>
      <c r="V512" s="88"/>
      <c r="W512" s="88"/>
      <c r="X512" s="88"/>
      <c r="Y512" s="88"/>
      <c r="Z512" s="88"/>
      <c r="AA512" s="88"/>
      <c r="AB512" s="88">
        <v>1.5</v>
      </c>
      <c r="AC512" s="88"/>
      <c r="AD512" s="88"/>
      <c r="AE512" s="88"/>
      <c r="AF512" s="88"/>
      <c r="AG512" s="88"/>
      <c r="AH512" s="88"/>
      <c r="AI512" s="88">
        <v>0.9</v>
      </c>
      <c r="AJ512" s="88"/>
      <c r="AK512" s="88"/>
      <c r="AL512" s="88"/>
      <c r="AM512" s="88"/>
      <c r="AN512" s="88"/>
      <c r="AO512" s="88"/>
      <c r="AP512" s="88">
        <v>1.5</v>
      </c>
      <c r="AQ512" s="196"/>
      <c r="AR512" s="206">
        <f t="shared" si="15"/>
        <v>5.9</v>
      </c>
      <c r="AS512" s="18" t="s">
        <v>279</v>
      </c>
      <c r="AT512" s="72" t="s">
        <v>797</v>
      </c>
    </row>
    <row r="513" spans="1:46" ht="36.75" customHeight="1">
      <c r="A513" s="40" t="s">
        <v>679</v>
      </c>
      <c r="B513" s="6" t="s">
        <v>746</v>
      </c>
      <c r="C513" s="263" t="s">
        <v>279</v>
      </c>
      <c r="D513" s="8" t="s">
        <v>798</v>
      </c>
      <c r="E513" s="3"/>
      <c r="F513" s="3" t="s">
        <v>668</v>
      </c>
      <c r="G513" s="3" t="s">
        <v>668</v>
      </c>
      <c r="H513" s="6" t="s">
        <v>678</v>
      </c>
      <c r="I513" s="42" t="s">
        <v>717</v>
      </c>
      <c r="J513" s="214"/>
      <c r="K513" s="212">
        <f t="shared" si="16"/>
        <v>16.700000000000003</v>
      </c>
      <c r="L513" s="90"/>
      <c r="M513" s="87"/>
      <c r="N513" s="88">
        <v>1.2</v>
      </c>
      <c r="O513" s="88"/>
      <c r="P513" s="88">
        <v>0.8</v>
      </c>
      <c r="Q513" s="88"/>
      <c r="R513" s="88"/>
      <c r="S513" s="88">
        <v>0.8</v>
      </c>
      <c r="T513" s="88"/>
      <c r="U513" s="88">
        <v>2.5</v>
      </c>
      <c r="V513" s="88"/>
      <c r="W513" s="88">
        <v>0.8</v>
      </c>
      <c r="X513" s="88"/>
      <c r="Y513" s="88"/>
      <c r="Z513" s="88">
        <v>0.8</v>
      </c>
      <c r="AA513" s="88"/>
      <c r="AB513" s="88">
        <v>1.2</v>
      </c>
      <c r="AC513" s="88"/>
      <c r="AD513" s="88">
        <v>0.8</v>
      </c>
      <c r="AE513" s="135"/>
      <c r="AF513" s="88"/>
      <c r="AG513" s="88">
        <v>0.8</v>
      </c>
      <c r="AH513" s="88"/>
      <c r="AI513" s="88">
        <v>2.5</v>
      </c>
      <c r="AJ513" s="88"/>
      <c r="AK513" s="88">
        <v>2.5</v>
      </c>
      <c r="AL513" s="88"/>
      <c r="AM513" s="88"/>
      <c r="AN513" s="88">
        <v>0.8</v>
      </c>
      <c r="AO513" s="88"/>
      <c r="AP513" s="88">
        <v>1.2</v>
      </c>
      <c r="AQ513" s="196"/>
      <c r="AR513" s="206">
        <f t="shared" si="15"/>
        <v>16.700000000000003</v>
      </c>
      <c r="AS513" s="18" t="s">
        <v>279</v>
      </c>
      <c r="AT513" s="72" t="s">
        <v>798</v>
      </c>
    </row>
    <row r="514" spans="1:46" ht="39.75" customHeight="1">
      <c r="A514" s="40" t="s">
        <v>679</v>
      </c>
      <c r="B514" s="6" t="s">
        <v>746</v>
      </c>
      <c r="C514" s="263" t="s">
        <v>279</v>
      </c>
      <c r="D514" s="8" t="s">
        <v>799</v>
      </c>
      <c r="E514" s="3"/>
      <c r="F514" s="3" t="s">
        <v>668</v>
      </c>
      <c r="G514" s="3" t="s">
        <v>668</v>
      </c>
      <c r="H514" s="6" t="s">
        <v>678</v>
      </c>
      <c r="I514" s="42" t="s">
        <v>717</v>
      </c>
      <c r="J514" s="214"/>
      <c r="K514" s="212">
        <f t="shared" si="16"/>
        <v>7.1999999999999993</v>
      </c>
      <c r="L514" s="90"/>
      <c r="M514" s="87"/>
      <c r="N514" s="88">
        <v>1</v>
      </c>
      <c r="O514" s="88"/>
      <c r="P514" s="88"/>
      <c r="Q514" s="88"/>
      <c r="R514" s="88"/>
      <c r="S514" s="88"/>
      <c r="T514" s="88"/>
      <c r="U514" s="88">
        <v>2.1</v>
      </c>
      <c r="V514" s="88"/>
      <c r="W514" s="88"/>
      <c r="X514" s="88"/>
      <c r="Y514" s="88"/>
      <c r="Z514" s="88"/>
      <c r="AA514" s="88"/>
      <c r="AB514" s="88">
        <v>1</v>
      </c>
      <c r="AC514" s="88"/>
      <c r="AD514" s="88"/>
      <c r="AE514" s="88"/>
      <c r="AF514" s="88"/>
      <c r="AG514" s="88"/>
      <c r="AH514" s="88"/>
      <c r="AI514" s="88">
        <v>2.1</v>
      </c>
      <c r="AJ514" s="88"/>
      <c r="AK514" s="88"/>
      <c r="AL514" s="88"/>
      <c r="AM514" s="88"/>
      <c r="AN514" s="88"/>
      <c r="AO514" s="88"/>
      <c r="AP514" s="88">
        <v>1</v>
      </c>
      <c r="AQ514" s="196"/>
      <c r="AR514" s="206">
        <f t="shared" si="15"/>
        <v>7.1999999999999993</v>
      </c>
      <c r="AS514" s="18" t="s">
        <v>279</v>
      </c>
      <c r="AT514" s="72" t="s">
        <v>799</v>
      </c>
    </row>
    <row r="515" spans="1:46" ht="48" customHeight="1">
      <c r="A515" s="40" t="s">
        <v>679</v>
      </c>
      <c r="B515" s="6" t="s">
        <v>746</v>
      </c>
      <c r="C515" s="263" t="s">
        <v>279</v>
      </c>
      <c r="D515" s="8" t="s">
        <v>785</v>
      </c>
      <c r="E515" s="3"/>
      <c r="F515" s="3" t="s">
        <v>668</v>
      </c>
      <c r="G515" s="3" t="s">
        <v>668</v>
      </c>
      <c r="H515" s="6" t="s">
        <v>678</v>
      </c>
      <c r="I515" s="42" t="s">
        <v>717</v>
      </c>
      <c r="J515" s="214"/>
      <c r="K515" s="212">
        <f t="shared" si="16"/>
        <v>6</v>
      </c>
      <c r="L515" s="90"/>
      <c r="M515" s="87"/>
      <c r="N515" s="88">
        <v>1.2</v>
      </c>
      <c r="O515" s="88"/>
      <c r="P515" s="88"/>
      <c r="Q515" s="88"/>
      <c r="R515" s="88"/>
      <c r="S515" s="88"/>
      <c r="T515" s="88"/>
      <c r="U515" s="88">
        <v>1.2</v>
      </c>
      <c r="V515" s="88"/>
      <c r="W515" s="88"/>
      <c r="X515" s="88"/>
      <c r="Y515" s="88"/>
      <c r="Z515" s="88"/>
      <c r="AA515" s="88"/>
      <c r="AB515" s="88">
        <v>1.2</v>
      </c>
      <c r="AC515" s="88"/>
      <c r="AD515" s="88"/>
      <c r="AE515" s="88"/>
      <c r="AF515" s="88"/>
      <c r="AG515" s="88"/>
      <c r="AH515" s="88"/>
      <c r="AI515" s="88">
        <v>1.2</v>
      </c>
      <c r="AJ515" s="88"/>
      <c r="AK515" s="88"/>
      <c r="AL515" s="88"/>
      <c r="AM515" s="88"/>
      <c r="AN515" s="88"/>
      <c r="AO515" s="88"/>
      <c r="AP515" s="88">
        <v>1.2</v>
      </c>
      <c r="AQ515" s="196"/>
      <c r="AR515" s="206">
        <f t="shared" si="15"/>
        <v>6</v>
      </c>
      <c r="AS515" s="18" t="s">
        <v>279</v>
      </c>
      <c r="AT515" s="72" t="s">
        <v>785</v>
      </c>
    </row>
    <row r="516" spans="1:46" ht="36.75" customHeight="1">
      <c r="A516" s="40" t="s">
        <v>679</v>
      </c>
      <c r="B516" s="6" t="s">
        <v>746</v>
      </c>
      <c r="C516" s="263" t="s">
        <v>279</v>
      </c>
      <c r="D516" s="8" t="s">
        <v>793</v>
      </c>
      <c r="E516" s="3"/>
      <c r="F516" s="3" t="s">
        <v>668</v>
      </c>
      <c r="G516" s="3" t="s">
        <v>668</v>
      </c>
      <c r="H516" s="6" t="s">
        <v>678</v>
      </c>
      <c r="I516" s="42" t="s">
        <v>717</v>
      </c>
      <c r="J516" s="214"/>
      <c r="K516" s="212">
        <f t="shared" si="16"/>
        <v>7.6</v>
      </c>
      <c r="L516" s="90"/>
      <c r="M516" s="87"/>
      <c r="N516" s="88">
        <v>1</v>
      </c>
      <c r="O516" s="88"/>
      <c r="P516" s="88"/>
      <c r="Q516" s="88"/>
      <c r="R516" s="88"/>
      <c r="S516" s="88"/>
      <c r="T516" s="88"/>
      <c r="U516" s="88">
        <v>1.9</v>
      </c>
      <c r="V516" s="88"/>
      <c r="W516" s="88"/>
      <c r="X516" s="88"/>
      <c r="Y516" s="88"/>
      <c r="Z516" s="88"/>
      <c r="AA516" s="88"/>
      <c r="AB516" s="88">
        <v>1</v>
      </c>
      <c r="AC516" s="88"/>
      <c r="AD516" s="88"/>
      <c r="AE516" s="88"/>
      <c r="AF516" s="88"/>
      <c r="AG516" s="88"/>
      <c r="AH516" s="88"/>
      <c r="AI516" s="88">
        <v>1.9</v>
      </c>
      <c r="AJ516" s="88"/>
      <c r="AK516" s="88"/>
      <c r="AL516" s="88"/>
      <c r="AM516" s="88"/>
      <c r="AN516" s="88"/>
      <c r="AO516" s="88"/>
      <c r="AP516" s="88">
        <v>1.8</v>
      </c>
      <c r="AQ516" s="196"/>
      <c r="AR516" s="206">
        <f t="shared" si="15"/>
        <v>7.6</v>
      </c>
      <c r="AS516" s="18" t="s">
        <v>279</v>
      </c>
      <c r="AT516" s="72" t="s">
        <v>793</v>
      </c>
    </row>
    <row r="517" spans="1:46" ht="30">
      <c r="A517" s="40" t="s">
        <v>679</v>
      </c>
      <c r="B517" s="6" t="s">
        <v>746</v>
      </c>
      <c r="C517" s="263" t="s">
        <v>279</v>
      </c>
      <c r="D517" s="16" t="s">
        <v>618</v>
      </c>
      <c r="E517" s="3"/>
      <c r="F517" s="3">
        <v>1</v>
      </c>
      <c r="G517" s="3">
        <v>0.8</v>
      </c>
      <c r="H517" s="6" t="s">
        <v>668</v>
      </c>
      <c r="I517" s="42" t="s">
        <v>711</v>
      </c>
      <c r="J517" s="214"/>
      <c r="K517" s="212">
        <f t="shared" si="16"/>
        <v>6.35</v>
      </c>
      <c r="L517" s="90"/>
      <c r="M517" s="87"/>
      <c r="N517" s="88"/>
      <c r="O517" s="88"/>
      <c r="P517" s="88">
        <v>0.75</v>
      </c>
      <c r="Q517" s="88"/>
      <c r="R517" s="88"/>
      <c r="S517" s="88">
        <v>0.8</v>
      </c>
      <c r="T517" s="88"/>
      <c r="U517" s="88"/>
      <c r="V517" s="88"/>
      <c r="W517" s="88">
        <v>0.8</v>
      </c>
      <c r="X517" s="88"/>
      <c r="Y517" s="88"/>
      <c r="Z517" s="88">
        <v>0.8</v>
      </c>
      <c r="AA517" s="88"/>
      <c r="AB517" s="88"/>
      <c r="AC517" s="88"/>
      <c r="AD517" s="88">
        <v>0.8</v>
      </c>
      <c r="AE517" s="88"/>
      <c r="AF517" s="88"/>
      <c r="AG517" s="88">
        <v>0.8</v>
      </c>
      <c r="AH517" s="88"/>
      <c r="AI517" s="88"/>
      <c r="AJ517" s="88"/>
      <c r="AK517" s="88">
        <v>0.8</v>
      </c>
      <c r="AL517" s="88"/>
      <c r="AM517" s="88"/>
      <c r="AN517" s="88">
        <v>0.8</v>
      </c>
      <c r="AO517" s="88"/>
      <c r="AP517" s="88"/>
      <c r="AQ517" s="196"/>
      <c r="AR517" s="206">
        <f t="shared" si="15"/>
        <v>6.35</v>
      </c>
      <c r="AS517" s="18" t="s">
        <v>279</v>
      </c>
      <c r="AT517" s="6" t="s">
        <v>618</v>
      </c>
    </row>
    <row r="518" spans="1:46" ht="33" customHeight="1">
      <c r="A518" s="40" t="s">
        <v>679</v>
      </c>
      <c r="B518" s="6" t="s">
        <v>746</v>
      </c>
      <c r="C518" s="263" t="s">
        <v>279</v>
      </c>
      <c r="D518" s="6" t="s">
        <v>618</v>
      </c>
      <c r="E518" s="3"/>
      <c r="F518" s="3">
        <v>3</v>
      </c>
      <c r="G518" s="3">
        <v>0.8</v>
      </c>
      <c r="H518" s="6" t="s">
        <v>668</v>
      </c>
      <c r="I518" s="42" t="s">
        <v>824</v>
      </c>
      <c r="J518" s="214"/>
      <c r="K518" s="212">
        <f t="shared" si="16"/>
        <v>18.399999999999999</v>
      </c>
      <c r="L518" s="90"/>
      <c r="M518" s="87"/>
      <c r="N518" s="88"/>
      <c r="O518" s="88"/>
      <c r="P518" s="88">
        <v>2.4</v>
      </c>
      <c r="Q518" s="88"/>
      <c r="R518" s="88"/>
      <c r="S518" s="88">
        <v>1.6</v>
      </c>
      <c r="T518" s="88"/>
      <c r="U518" s="88"/>
      <c r="V518" s="88"/>
      <c r="W518" s="88">
        <v>2.4</v>
      </c>
      <c r="X518" s="88"/>
      <c r="Y518" s="88"/>
      <c r="Z518" s="88">
        <v>2.4</v>
      </c>
      <c r="AA518" s="88"/>
      <c r="AB518" s="88"/>
      <c r="AC518" s="88"/>
      <c r="AD518" s="88">
        <v>2.4</v>
      </c>
      <c r="AE518" s="88"/>
      <c r="AF518" s="88"/>
      <c r="AG518" s="88">
        <v>2.4</v>
      </c>
      <c r="AH518" s="88"/>
      <c r="AI518" s="88"/>
      <c r="AJ518" s="88"/>
      <c r="AK518" s="88">
        <v>2.4</v>
      </c>
      <c r="AL518" s="88"/>
      <c r="AM518" s="88"/>
      <c r="AN518" s="88">
        <v>2.4</v>
      </c>
      <c r="AO518" s="88"/>
      <c r="AP518" s="88"/>
      <c r="AQ518" s="196"/>
      <c r="AR518" s="206">
        <f t="shared" si="15"/>
        <v>18.399999999999999</v>
      </c>
      <c r="AS518" s="18" t="s">
        <v>279</v>
      </c>
      <c r="AT518" s="6" t="s">
        <v>618</v>
      </c>
    </row>
    <row r="519" spans="1:46" ht="33" customHeight="1">
      <c r="A519" s="40" t="s">
        <v>679</v>
      </c>
      <c r="B519" s="6" t="s">
        <v>746</v>
      </c>
      <c r="C519" s="263" t="s">
        <v>279</v>
      </c>
      <c r="D519" s="6" t="s">
        <v>825</v>
      </c>
      <c r="E519" s="3"/>
      <c r="F519" s="3">
        <v>2</v>
      </c>
      <c r="G519" s="3">
        <v>0.8</v>
      </c>
      <c r="H519" s="6" t="s">
        <v>668</v>
      </c>
      <c r="I519" s="42" t="s">
        <v>826</v>
      </c>
      <c r="J519" s="214"/>
      <c r="K519" s="212">
        <f t="shared" si="16"/>
        <v>11.2</v>
      </c>
      <c r="L519" s="90"/>
      <c r="M519" s="87"/>
      <c r="N519" s="88"/>
      <c r="O519" s="88"/>
      <c r="P519" s="88">
        <v>1.6</v>
      </c>
      <c r="Q519" s="88"/>
      <c r="R519" s="88"/>
      <c r="S519" s="88">
        <v>1.6</v>
      </c>
      <c r="T519" s="88"/>
      <c r="U519" s="88"/>
      <c r="V519" s="88"/>
      <c r="W519" s="88">
        <v>1.6</v>
      </c>
      <c r="X519" s="88"/>
      <c r="Y519" s="88"/>
      <c r="Z519" s="88">
        <v>1.6</v>
      </c>
      <c r="AA519" s="88"/>
      <c r="AB519" s="88"/>
      <c r="AC519" s="88"/>
      <c r="AD519" s="88">
        <v>1.6</v>
      </c>
      <c r="AE519" s="88"/>
      <c r="AF519" s="88"/>
      <c r="AG519" s="88"/>
      <c r="AH519" s="88"/>
      <c r="AI519" s="88"/>
      <c r="AJ519" s="88"/>
      <c r="AK519" s="88">
        <v>1.6</v>
      </c>
      <c r="AL519" s="88"/>
      <c r="AM519" s="88"/>
      <c r="AN519" s="88">
        <v>1.6</v>
      </c>
      <c r="AO519" s="88"/>
      <c r="AP519" s="88"/>
      <c r="AQ519" s="196"/>
      <c r="AR519" s="206">
        <f t="shared" si="15"/>
        <v>11.2</v>
      </c>
      <c r="AS519" s="18" t="s">
        <v>279</v>
      </c>
      <c r="AT519" s="6" t="s">
        <v>825</v>
      </c>
    </row>
    <row r="520" spans="1:46" ht="33" customHeight="1">
      <c r="A520" s="60" t="s">
        <v>679</v>
      </c>
      <c r="B520" s="8" t="s">
        <v>746</v>
      </c>
      <c r="C520" s="252" t="s">
        <v>279</v>
      </c>
      <c r="D520" s="129" t="s">
        <v>828</v>
      </c>
      <c r="E520" s="131"/>
      <c r="F520" s="131">
        <v>6</v>
      </c>
      <c r="G520" s="131">
        <v>0.8</v>
      </c>
      <c r="H520" s="129" t="s">
        <v>668</v>
      </c>
      <c r="I520" s="132" t="s">
        <v>826</v>
      </c>
      <c r="J520" s="213"/>
      <c r="K520" s="212">
        <f t="shared" si="16"/>
        <v>23.2</v>
      </c>
      <c r="L520" s="90"/>
      <c r="M520" s="87"/>
      <c r="N520" s="88"/>
      <c r="O520" s="88"/>
      <c r="P520" s="88">
        <v>3.2</v>
      </c>
      <c r="Q520" s="88"/>
      <c r="R520" s="88"/>
      <c r="S520" s="88">
        <v>0.8</v>
      </c>
      <c r="T520" s="88"/>
      <c r="U520" s="88"/>
      <c r="V520" s="88"/>
      <c r="W520" s="88">
        <v>3.2</v>
      </c>
      <c r="X520" s="88"/>
      <c r="Y520" s="88"/>
      <c r="Z520" s="88">
        <v>3.2</v>
      </c>
      <c r="AA520" s="88"/>
      <c r="AB520" s="88"/>
      <c r="AC520" s="88"/>
      <c r="AD520" s="88">
        <v>3.2</v>
      </c>
      <c r="AE520" s="88"/>
      <c r="AF520" s="88"/>
      <c r="AG520" s="88">
        <v>3.2</v>
      </c>
      <c r="AH520" s="88"/>
      <c r="AI520" s="88"/>
      <c r="AJ520" s="88"/>
      <c r="AK520" s="88">
        <v>3.2</v>
      </c>
      <c r="AL520" s="88"/>
      <c r="AM520" s="88"/>
      <c r="AN520" s="88">
        <v>3.2</v>
      </c>
      <c r="AO520" s="88"/>
      <c r="AP520" s="88"/>
      <c r="AQ520" s="196"/>
      <c r="AR520" s="206">
        <f t="shared" si="15"/>
        <v>23.2</v>
      </c>
      <c r="AS520" s="130" t="s">
        <v>279</v>
      </c>
      <c r="AT520" s="129" t="s">
        <v>828</v>
      </c>
    </row>
    <row r="521" spans="1:46" ht="33" customHeight="1">
      <c r="A521" s="40" t="s">
        <v>679</v>
      </c>
      <c r="B521" s="6" t="s">
        <v>746</v>
      </c>
      <c r="C521" s="263" t="s">
        <v>279</v>
      </c>
      <c r="D521" s="6" t="s">
        <v>827</v>
      </c>
      <c r="E521" s="3"/>
      <c r="F521" s="3">
        <v>3</v>
      </c>
      <c r="G521" s="3">
        <v>0.8</v>
      </c>
      <c r="H521" s="6" t="s">
        <v>668</v>
      </c>
      <c r="I521" s="42" t="s">
        <v>824</v>
      </c>
      <c r="J521" s="214"/>
      <c r="K521" s="212">
        <f t="shared" si="16"/>
        <v>23.999999999999996</v>
      </c>
      <c r="L521" s="90"/>
      <c r="M521" s="87"/>
      <c r="N521" s="88"/>
      <c r="O521" s="88"/>
      <c r="P521" s="88">
        <v>3.2</v>
      </c>
      <c r="Q521" s="88"/>
      <c r="R521" s="88"/>
      <c r="S521" s="88">
        <v>1.6</v>
      </c>
      <c r="T521" s="88"/>
      <c r="U521" s="88"/>
      <c r="V521" s="88"/>
      <c r="W521" s="88">
        <v>3.2</v>
      </c>
      <c r="X521" s="88"/>
      <c r="Y521" s="88"/>
      <c r="Z521" s="88">
        <v>3.2</v>
      </c>
      <c r="AA521" s="88"/>
      <c r="AB521" s="88"/>
      <c r="AC521" s="88"/>
      <c r="AD521" s="88">
        <v>3.2</v>
      </c>
      <c r="AE521" s="88"/>
      <c r="AF521" s="88"/>
      <c r="AG521" s="88">
        <v>3.2</v>
      </c>
      <c r="AH521" s="88"/>
      <c r="AI521" s="88"/>
      <c r="AJ521" s="88"/>
      <c r="AK521" s="88">
        <v>3.2</v>
      </c>
      <c r="AL521" s="88"/>
      <c r="AM521" s="88"/>
      <c r="AN521" s="88">
        <v>3.2</v>
      </c>
      <c r="AO521" s="88"/>
      <c r="AP521" s="88"/>
      <c r="AQ521" s="196"/>
      <c r="AR521" s="206">
        <f t="shared" si="15"/>
        <v>23.999999999999996</v>
      </c>
      <c r="AS521" s="18" t="s">
        <v>279</v>
      </c>
      <c r="AT521" s="6" t="s">
        <v>827</v>
      </c>
    </row>
    <row r="522" spans="1:46" ht="33" customHeight="1">
      <c r="A522" s="40" t="s">
        <v>679</v>
      </c>
      <c r="B522" s="6" t="s">
        <v>746</v>
      </c>
      <c r="C522" s="263" t="s">
        <v>279</v>
      </c>
      <c r="D522" s="6" t="s">
        <v>829</v>
      </c>
      <c r="E522" s="3"/>
      <c r="F522" s="3">
        <v>4</v>
      </c>
      <c r="G522" s="3">
        <v>0.8</v>
      </c>
      <c r="H522" s="6" t="s">
        <v>668</v>
      </c>
      <c r="I522" s="42" t="s">
        <v>826</v>
      </c>
      <c r="J522" s="214"/>
      <c r="K522" s="212">
        <f t="shared" si="16"/>
        <v>28.8</v>
      </c>
      <c r="L522" s="90"/>
      <c r="M522" s="87"/>
      <c r="N522" s="88"/>
      <c r="O522" s="88"/>
      <c r="P522" s="88">
        <v>4</v>
      </c>
      <c r="Q522" s="88"/>
      <c r="R522" s="88"/>
      <c r="S522" s="88">
        <v>1.6</v>
      </c>
      <c r="T522" s="88"/>
      <c r="U522" s="88"/>
      <c r="V522" s="88"/>
      <c r="W522" s="88">
        <v>4</v>
      </c>
      <c r="X522" s="88"/>
      <c r="Y522" s="88"/>
      <c r="Z522" s="88">
        <v>3.2</v>
      </c>
      <c r="AA522" s="88"/>
      <c r="AB522" s="88"/>
      <c r="AC522" s="88"/>
      <c r="AD522" s="88">
        <v>4</v>
      </c>
      <c r="AE522" s="88"/>
      <c r="AF522" s="88"/>
      <c r="AG522" s="88">
        <v>4</v>
      </c>
      <c r="AH522" s="88"/>
      <c r="AI522" s="88"/>
      <c r="AJ522" s="88"/>
      <c r="AK522" s="88">
        <v>4</v>
      </c>
      <c r="AL522" s="88"/>
      <c r="AM522" s="88"/>
      <c r="AN522" s="88">
        <v>4</v>
      </c>
      <c r="AO522" s="88"/>
      <c r="AP522" s="88"/>
      <c r="AQ522" s="196"/>
      <c r="AR522" s="206">
        <f t="shared" si="15"/>
        <v>28.8</v>
      </c>
      <c r="AS522" s="18" t="s">
        <v>279</v>
      </c>
      <c r="AT522" s="6" t="s">
        <v>829</v>
      </c>
    </row>
    <row r="523" spans="1:46" ht="30">
      <c r="A523" s="40" t="s">
        <v>679</v>
      </c>
      <c r="B523" s="275" t="s">
        <v>748</v>
      </c>
      <c r="C523" s="263" t="s">
        <v>279</v>
      </c>
      <c r="D523" s="6" t="s">
        <v>619</v>
      </c>
      <c r="E523" s="32"/>
      <c r="F523" s="3">
        <v>4</v>
      </c>
      <c r="G523" s="3">
        <v>0.8</v>
      </c>
      <c r="H523" s="3" t="s">
        <v>668</v>
      </c>
      <c r="I523" s="42" t="s">
        <v>717</v>
      </c>
      <c r="J523" s="214"/>
      <c r="K523" s="212">
        <f t="shared" si="16"/>
        <v>19.2</v>
      </c>
      <c r="L523" s="90"/>
      <c r="M523" s="87"/>
      <c r="N523" s="88"/>
      <c r="O523" s="88"/>
      <c r="P523" s="88"/>
      <c r="Q523" s="88"/>
      <c r="R523" s="88">
        <v>3.2</v>
      </c>
      <c r="S523" s="88"/>
      <c r="T523" s="88"/>
      <c r="U523" s="88"/>
      <c r="V523" s="88">
        <v>3.2</v>
      </c>
      <c r="W523" s="88"/>
      <c r="X523" s="88"/>
      <c r="Y523" s="88">
        <v>1.6</v>
      </c>
      <c r="Z523" s="88"/>
      <c r="AA523" s="88"/>
      <c r="AB523" s="88"/>
      <c r="AC523" s="88">
        <v>0.8</v>
      </c>
      <c r="AD523" s="88"/>
      <c r="AE523" s="88"/>
      <c r="AF523" s="88">
        <v>0.8</v>
      </c>
      <c r="AG523" s="88"/>
      <c r="AH523" s="88"/>
      <c r="AI523" s="88"/>
      <c r="AJ523" s="88">
        <v>3.2</v>
      </c>
      <c r="AK523" s="88"/>
      <c r="AL523" s="88"/>
      <c r="AM523" s="88">
        <v>3.2</v>
      </c>
      <c r="AN523" s="88"/>
      <c r="AO523" s="88"/>
      <c r="AP523" s="88"/>
      <c r="AQ523" s="196">
        <v>3.2</v>
      </c>
      <c r="AR523" s="206">
        <f t="shared" si="15"/>
        <v>19.2</v>
      </c>
      <c r="AS523" s="18" t="s">
        <v>279</v>
      </c>
      <c r="AT523" s="6" t="s">
        <v>619</v>
      </c>
    </row>
    <row r="524" spans="1:46" ht="30">
      <c r="A524" s="40" t="s">
        <v>679</v>
      </c>
      <c r="B524" s="3" t="s">
        <v>748</v>
      </c>
      <c r="C524" s="263" t="s">
        <v>279</v>
      </c>
      <c r="D524" s="6" t="s">
        <v>620</v>
      </c>
      <c r="E524" s="3"/>
      <c r="F524" s="3">
        <v>4</v>
      </c>
      <c r="G524" s="3">
        <v>0.8</v>
      </c>
      <c r="H524" s="3" t="s">
        <v>668</v>
      </c>
      <c r="I524" s="42" t="s">
        <v>717</v>
      </c>
      <c r="J524" s="214"/>
      <c r="K524" s="212">
        <f t="shared" si="16"/>
        <v>19.2</v>
      </c>
      <c r="L524" s="90"/>
      <c r="M524" s="87"/>
      <c r="N524" s="88"/>
      <c r="O524" s="88"/>
      <c r="P524" s="88"/>
      <c r="Q524" s="88"/>
      <c r="R524" s="88">
        <v>3.2</v>
      </c>
      <c r="S524" s="88"/>
      <c r="T524" s="88"/>
      <c r="U524" s="88"/>
      <c r="V524" s="88">
        <v>3.2</v>
      </c>
      <c r="W524" s="88"/>
      <c r="X524" s="88"/>
      <c r="Y524" s="88">
        <v>2.4</v>
      </c>
      <c r="Z524" s="88"/>
      <c r="AA524" s="88"/>
      <c r="AB524" s="88"/>
      <c r="AC524" s="88">
        <v>0.8</v>
      </c>
      <c r="AD524" s="88"/>
      <c r="AE524" s="88"/>
      <c r="AF524" s="88"/>
      <c r="AG524" s="88"/>
      <c r="AH524" s="88"/>
      <c r="AI524" s="88"/>
      <c r="AJ524" s="88">
        <v>3.2</v>
      </c>
      <c r="AK524" s="88"/>
      <c r="AL524" s="88"/>
      <c r="AM524" s="88">
        <v>3.2</v>
      </c>
      <c r="AN524" s="88"/>
      <c r="AO524" s="88"/>
      <c r="AP524" s="88"/>
      <c r="AQ524" s="196">
        <v>3.2</v>
      </c>
      <c r="AR524" s="206">
        <f t="shared" si="15"/>
        <v>19.2</v>
      </c>
      <c r="AS524" s="19" t="s">
        <v>279</v>
      </c>
      <c r="AT524" s="6" t="s">
        <v>620</v>
      </c>
    </row>
    <row r="525" spans="1:46" ht="30">
      <c r="A525" s="40" t="s">
        <v>679</v>
      </c>
      <c r="B525" s="3" t="s">
        <v>748</v>
      </c>
      <c r="C525" s="263" t="s">
        <v>279</v>
      </c>
      <c r="D525" s="6" t="s">
        <v>621</v>
      </c>
      <c r="E525" s="3"/>
      <c r="F525" s="3">
        <v>4</v>
      </c>
      <c r="G525" s="3">
        <v>0.8</v>
      </c>
      <c r="H525" s="3" t="s">
        <v>668</v>
      </c>
      <c r="I525" s="42" t="s">
        <v>717</v>
      </c>
      <c r="J525" s="214"/>
      <c r="K525" s="212">
        <f t="shared" si="16"/>
        <v>20.799999999999997</v>
      </c>
      <c r="L525" s="90"/>
      <c r="M525" s="87"/>
      <c r="N525" s="88"/>
      <c r="O525" s="88"/>
      <c r="P525" s="88"/>
      <c r="Q525" s="88"/>
      <c r="R525" s="88">
        <v>3.2</v>
      </c>
      <c r="S525" s="88"/>
      <c r="T525" s="88"/>
      <c r="U525" s="88"/>
      <c r="V525" s="88">
        <v>3.2</v>
      </c>
      <c r="W525" s="88"/>
      <c r="X525" s="88"/>
      <c r="Y525" s="88">
        <v>0.8</v>
      </c>
      <c r="Z525" s="88"/>
      <c r="AA525" s="88"/>
      <c r="AB525" s="88"/>
      <c r="AC525" s="88">
        <v>0.8</v>
      </c>
      <c r="AD525" s="88"/>
      <c r="AE525" s="88"/>
      <c r="AF525" s="88">
        <v>3.2</v>
      </c>
      <c r="AG525" s="88"/>
      <c r="AH525" s="88"/>
      <c r="AI525" s="88"/>
      <c r="AJ525" s="88">
        <v>3.2</v>
      </c>
      <c r="AK525" s="88"/>
      <c r="AL525" s="88"/>
      <c r="AM525" s="88">
        <v>3.2</v>
      </c>
      <c r="AN525" s="88"/>
      <c r="AO525" s="88"/>
      <c r="AP525" s="88"/>
      <c r="AQ525" s="196">
        <v>3.2</v>
      </c>
      <c r="AR525" s="206">
        <f t="shared" si="15"/>
        <v>20.799999999999997</v>
      </c>
      <c r="AS525" s="19" t="s">
        <v>279</v>
      </c>
      <c r="AT525" s="6" t="s">
        <v>621</v>
      </c>
    </row>
    <row r="526" spans="1:46" ht="35.25" customHeight="1">
      <c r="A526" s="40" t="s">
        <v>679</v>
      </c>
      <c r="B526" s="3" t="s">
        <v>748</v>
      </c>
      <c r="C526" s="263" t="s">
        <v>279</v>
      </c>
      <c r="D526" s="274" t="s">
        <v>1193</v>
      </c>
      <c r="E526" s="3"/>
      <c r="F526" s="3">
        <v>1</v>
      </c>
      <c r="G526" s="3">
        <v>0.8</v>
      </c>
      <c r="H526" s="3" t="s">
        <v>668</v>
      </c>
      <c r="I526" s="42" t="s">
        <v>709</v>
      </c>
      <c r="J526" s="214"/>
      <c r="K526" s="212">
        <f t="shared" si="16"/>
        <v>3.2</v>
      </c>
      <c r="L526" s="90"/>
      <c r="M526" s="87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  <c r="Z526" s="88"/>
      <c r="AA526" s="88"/>
      <c r="AB526" s="88"/>
      <c r="AC526" s="88"/>
      <c r="AD526" s="88"/>
      <c r="AE526" s="88"/>
      <c r="AF526" s="88">
        <v>0.8</v>
      </c>
      <c r="AG526" s="88"/>
      <c r="AH526" s="88"/>
      <c r="AI526" s="88"/>
      <c r="AJ526" s="88">
        <v>0.8</v>
      </c>
      <c r="AK526" s="88"/>
      <c r="AL526" s="88"/>
      <c r="AM526" s="88">
        <v>0.8</v>
      </c>
      <c r="AN526" s="88"/>
      <c r="AO526" s="88"/>
      <c r="AP526" s="88"/>
      <c r="AQ526" s="196">
        <v>0.8</v>
      </c>
      <c r="AR526" s="206">
        <f t="shared" si="15"/>
        <v>3.2</v>
      </c>
      <c r="AS526" s="19" t="s">
        <v>279</v>
      </c>
      <c r="AT526" s="274" t="s">
        <v>1193</v>
      </c>
    </row>
    <row r="527" spans="1:46" ht="35.25" customHeight="1">
      <c r="A527" s="40" t="s">
        <v>679</v>
      </c>
      <c r="B527" s="3" t="s">
        <v>748</v>
      </c>
      <c r="C527" s="263" t="s">
        <v>279</v>
      </c>
      <c r="D527" s="72" t="s">
        <v>1194</v>
      </c>
      <c r="E527" s="3"/>
      <c r="F527" s="3">
        <v>1</v>
      </c>
      <c r="G527" s="3">
        <v>0.8</v>
      </c>
      <c r="H527" s="3" t="s">
        <v>668</v>
      </c>
      <c r="I527" s="42" t="s">
        <v>709</v>
      </c>
      <c r="J527" s="214"/>
      <c r="K527" s="212">
        <f t="shared" si="16"/>
        <v>3.2</v>
      </c>
      <c r="L527" s="90"/>
      <c r="M527" s="87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88"/>
      <c r="Z527" s="88"/>
      <c r="AA527" s="88"/>
      <c r="AB527" s="88"/>
      <c r="AC527" s="88"/>
      <c r="AD527" s="88"/>
      <c r="AE527" s="88"/>
      <c r="AF527" s="88">
        <v>0.8</v>
      </c>
      <c r="AG527" s="88"/>
      <c r="AH527" s="88"/>
      <c r="AI527" s="88"/>
      <c r="AJ527" s="88">
        <v>0.8</v>
      </c>
      <c r="AK527" s="88"/>
      <c r="AL527" s="88"/>
      <c r="AM527" s="88">
        <v>0.8</v>
      </c>
      <c r="AN527" s="88"/>
      <c r="AO527" s="88"/>
      <c r="AP527" s="88"/>
      <c r="AQ527" s="196">
        <v>0.8</v>
      </c>
      <c r="AR527" s="206">
        <f t="shared" si="15"/>
        <v>3.2</v>
      </c>
      <c r="AS527" s="19" t="s">
        <v>279</v>
      </c>
      <c r="AT527" s="72" t="s">
        <v>1194</v>
      </c>
    </row>
    <row r="528" spans="1:46" ht="30">
      <c r="A528" s="40" t="s">
        <v>679</v>
      </c>
      <c r="B528" s="3" t="s">
        <v>748</v>
      </c>
      <c r="C528" s="263" t="s">
        <v>279</v>
      </c>
      <c r="D528" s="284" t="s">
        <v>622</v>
      </c>
      <c r="E528" s="3"/>
      <c r="F528" s="3">
        <v>2</v>
      </c>
      <c r="G528" s="3">
        <v>0.8</v>
      </c>
      <c r="H528" s="3" t="s">
        <v>668</v>
      </c>
      <c r="I528" s="42" t="s">
        <v>717</v>
      </c>
      <c r="J528" s="214"/>
      <c r="K528" s="212">
        <f t="shared" si="16"/>
        <v>6.3999999999999995</v>
      </c>
      <c r="L528" s="90"/>
      <c r="M528" s="87"/>
      <c r="N528" s="88"/>
      <c r="O528" s="88"/>
      <c r="P528" s="88"/>
      <c r="Q528" s="88"/>
      <c r="R528" s="88">
        <v>0.8</v>
      </c>
      <c r="S528" s="88"/>
      <c r="T528" s="88"/>
      <c r="U528" s="88"/>
      <c r="V528" s="88">
        <v>0.8</v>
      </c>
      <c r="W528" s="88"/>
      <c r="X528" s="88"/>
      <c r="Y528" s="88">
        <v>0.8</v>
      </c>
      <c r="Z528" s="88"/>
      <c r="AA528" s="88"/>
      <c r="AB528" s="88"/>
      <c r="AC528" s="88">
        <v>0.8</v>
      </c>
      <c r="AD528" s="88"/>
      <c r="AE528" s="88"/>
      <c r="AF528" s="88">
        <v>0.8</v>
      </c>
      <c r="AG528" s="88"/>
      <c r="AH528" s="88"/>
      <c r="AI528" s="88"/>
      <c r="AJ528" s="88">
        <v>0.8</v>
      </c>
      <c r="AK528" s="88"/>
      <c r="AL528" s="88"/>
      <c r="AM528" s="88">
        <v>0.8</v>
      </c>
      <c r="AN528" s="88"/>
      <c r="AO528" s="88"/>
      <c r="AP528" s="88"/>
      <c r="AQ528" s="196">
        <v>0.8</v>
      </c>
      <c r="AR528" s="206">
        <f t="shared" si="15"/>
        <v>6.3999999999999995</v>
      </c>
      <c r="AS528" s="19" t="s">
        <v>279</v>
      </c>
      <c r="AT528" s="285" t="s">
        <v>622</v>
      </c>
    </row>
    <row r="529" spans="1:46" ht="30">
      <c r="A529" s="40" t="s">
        <v>679</v>
      </c>
      <c r="B529" s="275" t="s">
        <v>743</v>
      </c>
      <c r="C529" s="263" t="s">
        <v>279</v>
      </c>
      <c r="D529" s="6" t="s">
        <v>1100</v>
      </c>
      <c r="E529" s="3"/>
      <c r="F529" s="3">
        <v>3</v>
      </c>
      <c r="G529" s="3">
        <v>0.8</v>
      </c>
      <c r="H529" s="3" t="s">
        <v>668</v>
      </c>
      <c r="I529" s="42" t="s">
        <v>717</v>
      </c>
      <c r="J529" s="214"/>
      <c r="K529" s="212">
        <f t="shared" si="16"/>
        <v>16</v>
      </c>
      <c r="L529" s="90"/>
      <c r="M529" s="87"/>
      <c r="N529" s="88"/>
      <c r="O529" s="88"/>
      <c r="P529" s="88"/>
      <c r="Q529" s="88"/>
      <c r="R529" s="88">
        <v>1.6</v>
      </c>
      <c r="S529" s="88"/>
      <c r="T529" s="88"/>
      <c r="U529" s="88"/>
      <c r="V529" s="88">
        <v>1.6</v>
      </c>
      <c r="W529" s="88"/>
      <c r="X529" s="88"/>
      <c r="Y529" s="88">
        <v>1.6</v>
      </c>
      <c r="Z529" s="88"/>
      <c r="AA529" s="88"/>
      <c r="AB529" s="88"/>
      <c r="AC529" s="88">
        <v>1.6</v>
      </c>
      <c r="AD529" s="88"/>
      <c r="AE529" s="88"/>
      <c r="AF529" s="88">
        <v>2.4</v>
      </c>
      <c r="AG529" s="88"/>
      <c r="AH529" s="88"/>
      <c r="AI529" s="88"/>
      <c r="AJ529" s="88">
        <v>2.4</v>
      </c>
      <c r="AK529" s="88"/>
      <c r="AL529" s="88"/>
      <c r="AM529" s="88">
        <v>2.4</v>
      </c>
      <c r="AN529" s="88"/>
      <c r="AO529" s="88"/>
      <c r="AP529" s="88"/>
      <c r="AQ529" s="196">
        <v>2.4</v>
      </c>
      <c r="AR529" s="206">
        <f t="shared" si="15"/>
        <v>16</v>
      </c>
      <c r="AS529" s="19" t="s">
        <v>279</v>
      </c>
      <c r="AT529" s="6" t="s">
        <v>623</v>
      </c>
    </row>
    <row r="530" spans="1:46" ht="30">
      <c r="A530" s="40" t="s">
        <v>679</v>
      </c>
      <c r="B530" s="3" t="s">
        <v>743</v>
      </c>
      <c r="C530" s="263" t="s">
        <v>279</v>
      </c>
      <c r="D530" s="6" t="s">
        <v>624</v>
      </c>
      <c r="E530" s="3"/>
      <c r="F530" s="3">
        <v>1</v>
      </c>
      <c r="G530" s="3">
        <v>0.8</v>
      </c>
      <c r="H530" s="3" t="s">
        <v>668</v>
      </c>
      <c r="I530" s="42" t="s">
        <v>717</v>
      </c>
      <c r="J530" s="214"/>
      <c r="K530" s="212">
        <f t="shared" si="16"/>
        <v>6.3999999999999995</v>
      </c>
      <c r="L530" s="90"/>
      <c r="M530" s="87"/>
      <c r="N530" s="88"/>
      <c r="O530" s="88"/>
      <c r="P530" s="88"/>
      <c r="Q530" s="88"/>
      <c r="R530" s="88">
        <v>0.8</v>
      </c>
      <c r="S530" s="88"/>
      <c r="T530" s="88"/>
      <c r="U530" s="88"/>
      <c r="V530" s="88">
        <v>0.8</v>
      </c>
      <c r="W530" s="88"/>
      <c r="X530" s="88"/>
      <c r="Y530" s="88">
        <v>0.8</v>
      </c>
      <c r="Z530" s="88"/>
      <c r="AA530" s="88"/>
      <c r="AB530" s="88"/>
      <c r="AC530" s="88">
        <v>0.8</v>
      </c>
      <c r="AD530" s="88"/>
      <c r="AE530" s="88"/>
      <c r="AF530" s="88">
        <v>0.8</v>
      </c>
      <c r="AG530" s="88"/>
      <c r="AH530" s="88"/>
      <c r="AI530" s="88"/>
      <c r="AJ530" s="88">
        <v>0.8</v>
      </c>
      <c r="AK530" s="88"/>
      <c r="AL530" s="88"/>
      <c r="AM530" s="88">
        <v>0.8</v>
      </c>
      <c r="AN530" s="88"/>
      <c r="AO530" s="88"/>
      <c r="AP530" s="88"/>
      <c r="AQ530" s="196">
        <v>0.8</v>
      </c>
      <c r="AR530" s="206">
        <f t="shared" si="15"/>
        <v>6.3999999999999995</v>
      </c>
      <c r="AS530" s="19" t="s">
        <v>279</v>
      </c>
      <c r="AT530" s="6" t="s">
        <v>624</v>
      </c>
    </row>
    <row r="531" spans="1:46" ht="30">
      <c r="A531" s="40" t="s">
        <v>679</v>
      </c>
      <c r="B531" s="3" t="s">
        <v>743</v>
      </c>
      <c r="C531" s="263" t="s">
        <v>279</v>
      </c>
      <c r="D531" s="6" t="s">
        <v>625</v>
      </c>
      <c r="E531" s="3"/>
      <c r="F531" s="3">
        <v>1</v>
      </c>
      <c r="G531" s="3">
        <v>0.8</v>
      </c>
      <c r="H531" s="3"/>
      <c r="I531" s="42" t="s">
        <v>717</v>
      </c>
      <c r="J531" s="214"/>
      <c r="K531" s="212">
        <f t="shared" si="16"/>
        <v>0.8</v>
      </c>
      <c r="L531" s="90"/>
      <c r="M531" s="87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  <c r="AA531" s="88"/>
      <c r="AB531" s="88"/>
      <c r="AC531" s="88"/>
      <c r="AD531" s="88"/>
      <c r="AE531" s="88"/>
      <c r="AF531" s="88">
        <v>0.8</v>
      </c>
      <c r="AG531" s="88"/>
      <c r="AH531" s="88"/>
      <c r="AI531" s="88"/>
      <c r="AJ531" s="88"/>
      <c r="AK531" s="88"/>
      <c r="AL531" s="88"/>
      <c r="AM531" s="88"/>
      <c r="AN531" s="88"/>
      <c r="AO531" s="88"/>
      <c r="AP531" s="88"/>
      <c r="AQ531" s="196"/>
      <c r="AR531" s="206">
        <f t="shared" si="15"/>
        <v>0.8</v>
      </c>
      <c r="AS531" s="19" t="s">
        <v>279</v>
      </c>
      <c r="AT531" s="6" t="s">
        <v>625</v>
      </c>
    </row>
    <row r="532" spans="1:46" ht="30">
      <c r="A532" s="40" t="s">
        <v>679</v>
      </c>
      <c r="B532" s="3" t="s">
        <v>743</v>
      </c>
      <c r="C532" s="263" t="s">
        <v>279</v>
      </c>
      <c r="D532" s="6" t="s">
        <v>626</v>
      </c>
      <c r="E532" s="3"/>
      <c r="F532" s="3">
        <v>2</v>
      </c>
      <c r="G532" s="3">
        <v>0.8</v>
      </c>
      <c r="H532" s="3" t="s">
        <v>668</v>
      </c>
      <c r="I532" s="42" t="s">
        <v>717</v>
      </c>
      <c r="J532" s="214"/>
      <c r="K532" s="212">
        <f t="shared" si="16"/>
        <v>0.8</v>
      </c>
      <c r="L532" s="90"/>
      <c r="M532" s="87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88"/>
      <c r="AC532" s="88"/>
      <c r="AD532" s="88"/>
      <c r="AE532" s="88"/>
      <c r="AF532" s="88">
        <v>0.8</v>
      </c>
      <c r="AG532" s="88"/>
      <c r="AH532" s="88"/>
      <c r="AI532" s="88"/>
      <c r="AJ532" s="88"/>
      <c r="AK532" s="88"/>
      <c r="AL532" s="88"/>
      <c r="AM532" s="88"/>
      <c r="AN532" s="88"/>
      <c r="AO532" s="88"/>
      <c r="AP532" s="88"/>
      <c r="AQ532" s="196"/>
      <c r="AR532" s="206">
        <f t="shared" si="15"/>
        <v>0.8</v>
      </c>
      <c r="AS532" s="19" t="s">
        <v>279</v>
      </c>
      <c r="AT532" s="6" t="s">
        <v>626</v>
      </c>
    </row>
    <row r="533" spans="1:46" ht="34.5" customHeight="1">
      <c r="A533" s="40" t="s">
        <v>679</v>
      </c>
      <c r="B533" s="3" t="s">
        <v>743</v>
      </c>
      <c r="C533" s="263" t="s">
        <v>279</v>
      </c>
      <c r="D533" s="180" t="s">
        <v>1103</v>
      </c>
      <c r="E533" s="228"/>
      <c r="F533" s="3">
        <v>2</v>
      </c>
      <c r="G533" s="3">
        <v>0.8</v>
      </c>
      <c r="H533" s="3" t="s">
        <v>668</v>
      </c>
      <c r="I533" s="42" t="s">
        <v>717</v>
      </c>
      <c r="J533" s="214"/>
      <c r="K533" s="212">
        <f t="shared" si="16"/>
        <v>20</v>
      </c>
      <c r="L533" s="90"/>
      <c r="M533" s="87"/>
      <c r="N533" s="88"/>
      <c r="O533" s="88"/>
      <c r="P533" s="88"/>
      <c r="Q533" s="88"/>
      <c r="R533" s="88">
        <v>0.8</v>
      </c>
      <c r="S533" s="88"/>
      <c r="T533" s="88">
        <v>1.6</v>
      </c>
      <c r="U533" s="88"/>
      <c r="V533" s="88">
        <v>3.2</v>
      </c>
      <c r="W533" s="88"/>
      <c r="X533" s="88"/>
      <c r="Y533" s="88">
        <v>1.6</v>
      </c>
      <c r="Z533" s="88"/>
      <c r="AA533" s="88"/>
      <c r="AB533" s="88"/>
      <c r="AC533" s="88">
        <v>1.6</v>
      </c>
      <c r="AD533" s="88"/>
      <c r="AE533" s="88"/>
      <c r="AF533" s="88">
        <v>1.6</v>
      </c>
      <c r="AG533" s="88"/>
      <c r="AH533" s="88"/>
      <c r="AI533" s="88"/>
      <c r="AJ533" s="88">
        <v>3.2</v>
      </c>
      <c r="AK533" s="88"/>
      <c r="AL533" s="88"/>
      <c r="AM533" s="88">
        <v>3.2</v>
      </c>
      <c r="AN533" s="88"/>
      <c r="AO533" s="88"/>
      <c r="AP533" s="88"/>
      <c r="AQ533" s="196">
        <v>3.2</v>
      </c>
      <c r="AR533" s="206">
        <f t="shared" si="15"/>
        <v>20</v>
      </c>
      <c r="AS533" s="19" t="s">
        <v>279</v>
      </c>
      <c r="AT533" s="6" t="s">
        <v>1192</v>
      </c>
    </row>
    <row r="534" spans="1:46" ht="30">
      <c r="A534" s="40" t="s">
        <v>679</v>
      </c>
      <c r="B534" s="3" t="s">
        <v>743</v>
      </c>
      <c r="C534" s="263" t="s">
        <v>279</v>
      </c>
      <c r="D534" s="6" t="s">
        <v>628</v>
      </c>
      <c r="E534" s="3"/>
      <c r="F534" s="3">
        <v>2</v>
      </c>
      <c r="G534" s="3">
        <v>0.8</v>
      </c>
      <c r="H534" s="3" t="s">
        <v>668</v>
      </c>
      <c r="I534" s="42" t="s">
        <v>717</v>
      </c>
      <c r="J534" s="214"/>
      <c r="K534" s="212">
        <f t="shared" si="16"/>
        <v>5.6</v>
      </c>
      <c r="L534" s="90"/>
      <c r="M534" s="87"/>
      <c r="N534" s="88"/>
      <c r="O534" s="88"/>
      <c r="P534" s="88"/>
      <c r="Q534" s="88"/>
      <c r="R534" s="88"/>
      <c r="S534" s="88"/>
      <c r="T534" s="88">
        <v>0.8</v>
      </c>
      <c r="U534" s="88"/>
      <c r="V534" s="88">
        <v>0.8</v>
      </c>
      <c r="W534" s="88"/>
      <c r="X534" s="88"/>
      <c r="Y534" s="88">
        <v>0.8</v>
      </c>
      <c r="Z534" s="88"/>
      <c r="AA534" s="88"/>
      <c r="AB534" s="88"/>
      <c r="AC534" s="88">
        <v>0.8</v>
      </c>
      <c r="AD534" s="88"/>
      <c r="AE534" s="88"/>
      <c r="AF534" s="88">
        <v>0.8</v>
      </c>
      <c r="AG534" s="88"/>
      <c r="AH534" s="88"/>
      <c r="AI534" s="88"/>
      <c r="AJ534" s="88"/>
      <c r="AK534" s="88"/>
      <c r="AL534" s="88"/>
      <c r="AM534" s="88">
        <v>0.8</v>
      </c>
      <c r="AN534" s="88"/>
      <c r="AO534" s="88"/>
      <c r="AP534" s="88"/>
      <c r="AQ534" s="196">
        <v>0.8</v>
      </c>
      <c r="AR534" s="206">
        <f t="shared" si="15"/>
        <v>5.6</v>
      </c>
      <c r="AS534" s="19" t="s">
        <v>279</v>
      </c>
      <c r="AT534" s="6" t="s">
        <v>628</v>
      </c>
    </row>
    <row r="535" spans="1:46" ht="30">
      <c r="A535" s="40" t="s">
        <v>679</v>
      </c>
      <c r="B535" s="3" t="s">
        <v>743</v>
      </c>
      <c r="C535" s="263" t="s">
        <v>279</v>
      </c>
      <c r="D535" s="6" t="s">
        <v>1124</v>
      </c>
      <c r="E535" s="32"/>
      <c r="F535" s="3">
        <v>2</v>
      </c>
      <c r="G535" s="3">
        <v>0.8</v>
      </c>
      <c r="H535" s="3" t="s">
        <v>668</v>
      </c>
      <c r="I535" s="42" t="s">
        <v>717</v>
      </c>
      <c r="J535" s="214"/>
      <c r="K535" s="212">
        <f t="shared" si="16"/>
        <v>8.8000000000000007</v>
      </c>
      <c r="L535" s="90"/>
      <c r="M535" s="87"/>
      <c r="N535" s="88"/>
      <c r="O535" s="88"/>
      <c r="P535" s="88"/>
      <c r="Q535" s="88"/>
      <c r="R535" s="88"/>
      <c r="S535" s="88"/>
      <c r="T535" s="88">
        <v>1.6</v>
      </c>
      <c r="U535" s="88"/>
      <c r="V535" s="88">
        <v>1.6</v>
      </c>
      <c r="W535" s="88"/>
      <c r="X535" s="88"/>
      <c r="Y535" s="88">
        <v>1.6</v>
      </c>
      <c r="Z535" s="88"/>
      <c r="AA535" s="88"/>
      <c r="AB535" s="88"/>
      <c r="AC535" s="88"/>
      <c r="AD535" s="88"/>
      <c r="AE535" s="88"/>
      <c r="AF535" s="88">
        <v>0.8</v>
      </c>
      <c r="AG535" s="88"/>
      <c r="AH535" s="88"/>
      <c r="AI535" s="88"/>
      <c r="AJ535" s="88"/>
      <c r="AK535" s="88"/>
      <c r="AL535" s="88"/>
      <c r="AM535" s="88">
        <v>1.6</v>
      </c>
      <c r="AN535" s="88"/>
      <c r="AO535" s="88"/>
      <c r="AP535" s="88"/>
      <c r="AQ535" s="196">
        <v>1.6</v>
      </c>
      <c r="AR535" s="206">
        <f t="shared" si="15"/>
        <v>8.8000000000000007</v>
      </c>
      <c r="AS535" s="19" t="s">
        <v>279</v>
      </c>
      <c r="AT535" s="6" t="s">
        <v>629</v>
      </c>
    </row>
    <row r="536" spans="1:46" ht="30">
      <c r="A536" s="40" t="s">
        <v>679</v>
      </c>
      <c r="B536" s="3" t="s">
        <v>743</v>
      </c>
      <c r="C536" s="263" t="s">
        <v>279</v>
      </c>
      <c r="D536" s="6" t="s">
        <v>1102</v>
      </c>
      <c r="E536" s="3"/>
      <c r="F536" s="3">
        <v>1</v>
      </c>
      <c r="G536" s="3">
        <v>0.8</v>
      </c>
      <c r="H536" s="3" t="s">
        <v>668</v>
      </c>
      <c r="I536" s="42" t="s">
        <v>717</v>
      </c>
      <c r="J536" s="214"/>
      <c r="K536" s="212">
        <f t="shared" si="16"/>
        <v>9.6</v>
      </c>
      <c r="L536" s="90"/>
      <c r="M536" s="87"/>
      <c r="N536" s="88"/>
      <c r="O536" s="88"/>
      <c r="P536" s="88"/>
      <c r="Q536" s="88"/>
      <c r="R536" s="88"/>
      <c r="S536" s="88"/>
      <c r="T536" s="88">
        <v>0.8</v>
      </c>
      <c r="U536" s="88"/>
      <c r="V536" s="88">
        <v>1.6</v>
      </c>
      <c r="W536" s="88"/>
      <c r="X536" s="88"/>
      <c r="Y536" s="88">
        <v>1.6</v>
      </c>
      <c r="Z536" s="88"/>
      <c r="AA536" s="88"/>
      <c r="AB536" s="88"/>
      <c r="AC536" s="88">
        <v>0.8</v>
      </c>
      <c r="AD536" s="88"/>
      <c r="AE536" s="88"/>
      <c r="AF536" s="88">
        <v>0.8</v>
      </c>
      <c r="AG536" s="88"/>
      <c r="AH536" s="88"/>
      <c r="AI536" s="88"/>
      <c r="AJ536" s="88">
        <v>1.6</v>
      </c>
      <c r="AK536" s="88"/>
      <c r="AL536" s="88"/>
      <c r="AM536" s="88">
        <v>1.6</v>
      </c>
      <c r="AN536" s="88"/>
      <c r="AO536" s="88"/>
      <c r="AP536" s="88"/>
      <c r="AQ536" s="196">
        <v>0.8</v>
      </c>
      <c r="AR536" s="206">
        <f t="shared" si="15"/>
        <v>9.6</v>
      </c>
      <c r="AS536" s="19" t="s">
        <v>279</v>
      </c>
      <c r="AT536" s="6" t="s">
        <v>630</v>
      </c>
    </row>
    <row r="537" spans="1:46" ht="30">
      <c r="A537" s="40" t="s">
        <v>679</v>
      </c>
      <c r="B537" s="3" t="s">
        <v>743</v>
      </c>
      <c r="C537" s="263" t="s">
        <v>279</v>
      </c>
      <c r="D537" s="6" t="s">
        <v>631</v>
      </c>
      <c r="E537" s="3"/>
      <c r="F537" s="3">
        <v>3</v>
      </c>
      <c r="G537" s="3">
        <v>0.8</v>
      </c>
      <c r="H537" s="3" t="s">
        <v>668</v>
      </c>
      <c r="I537" s="42" t="s">
        <v>717</v>
      </c>
      <c r="J537" s="214"/>
      <c r="K537" s="212">
        <f t="shared" si="16"/>
        <v>13.6</v>
      </c>
      <c r="L537" s="90"/>
      <c r="M537" s="87"/>
      <c r="N537" s="88"/>
      <c r="O537" s="88"/>
      <c r="P537" s="88"/>
      <c r="Q537" s="88"/>
      <c r="R537" s="88">
        <v>1.6</v>
      </c>
      <c r="S537" s="88"/>
      <c r="T537" s="88">
        <v>0.8</v>
      </c>
      <c r="U537" s="88"/>
      <c r="V537" s="88">
        <v>1.6</v>
      </c>
      <c r="W537" s="88"/>
      <c r="X537" s="88"/>
      <c r="Y537" s="88">
        <v>1.6</v>
      </c>
      <c r="Z537" s="88"/>
      <c r="AA537" s="88"/>
      <c r="AB537" s="88"/>
      <c r="AC537" s="88">
        <v>1.6</v>
      </c>
      <c r="AD537" s="88"/>
      <c r="AE537" s="88"/>
      <c r="AF537" s="88">
        <v>0.8</v>
      </c>
      <c r="AG537" s="88"/>
      <c r="AH537" s="88"/>
      <c r="AI537" s="88"/>
      <c r="AJ537" s="88">
        <v>1.6</v>
      </c>
      <c r="AK537" s="88"/>
      <c r="AL537" s="88"/>
      <c r="AM537" s="88">
        <v>1.6</v>
      </c>
      <c r="AN537" s="88"/>
      <c r="AO537" s="88"/>
      <c r="AP537" s="88"/>
      <c r="AQ537" s="196">
        <v>2.4</v>
      </c>
      <c r="AR537" s="206">
        <f t="shared" si="15"/>
        <v>13.6</v>
      </c>
      <c r="AS537" s="19" t="s">
        <v>279</v>
      </c>
      <c r="AT537" s="6" t="s">
        <v>631</v>
      </c>
    </row>
    <row r="538" spans="1:46" ht="30">
      <c r="A538" s="40" t="s">
        <v>679</v>
      </c>
      <c r="B538" s="3" t="s">
        <v>743</v>
      </c>
      <c r="C538" s="263" t="s">
        <v>279</v>
      </c>
      <c r="D538" s="6" t="s">
        <v>1125</v>
      </c>
      <c r="E538" s="3"/>
      <c r="F538" s="3">
        <v>2</v>
      </c>
      <c r="G538" s="3">
        <v>0.8</v>
      </c>
      <c r="H538" s="3" t="s">
        <v>668</v>
      </c>
      <c r="I538" s="42" t="s">
        <v>717</v>
      </c>
      <c r="J538" s="214"/>
      <c r="K538" s="212">
        <f t="shared" si="16"/>
        <v>7.1999999999999993</v>
      </c>
      <c r="L538" s="90"/>
      <c r="M538" s="87"/>
      <c r="N538" s="88"/>
      <c r="O538" s="88"/>
      <c r="P538" s="88"/>
      <c r="Q538" s="88"/>
      <c r="R538" s="88"/>
      <c r="S538" s="88"/>
      <c r="T538" s="88">
        <v>0.8</v>
      </c>
      <c r="U538" s="88"/>
      <c r="V538" s="88">
        <v>0.8</v>
      </c>
      <c r="W538" s="88"/>
      <c r="X538" s="88"/>
      <c r="Y538" s="88">
        <v>0.8</v>
      </c>
      <c r="Z538" s="88"/>
      <c r="AA538" s="88"/>
      <c r="AB538" s="88"/>
      <c r="AC538" s="88">
        <v>0.8</v>
      </c>
      <c r="AD538" s="88"/>
      <c r="AE538" s="88"/>
      <c r="AF538" s="88">
        <v>0.8</v>
      </c>
      <c r="AG538" s="88"/>
      <c r="AH538" s="88"/>
      <c r="AI538" s="88"/>
      <c r="AJ538" s="88">
        <v>1.6</v>
      </c>
      <c r="AK538" s="88"/>
      <c r="AL538" s="88"/>
      <c r="AM538" s="88">
        <v>0.8</v>
      </c>
      <c r="AN538" s="88"/>
      <c r="AO538" s="88"/>
      <c r="AP538" s="88"/>
      <c r="AQ538" s="196">
        <v>0.8</v>
      </c>
      <c r="AR538" s="206">
        <f t="shared" si="15"/>
        <v>7.1999999999999993</v>
      </c>
      <c r="AS538" s="19" t="s">
        <v>279</v>
      </c>
      <c r="AT538" s="6" t="s">
        <v>632</v>
      </c>
    </row>
    <row r="539" spans="1:46" ht="30">
      <c r="A539" s="40" t="s">
        <v>679</v>
      </c>
      <c r="B539" s="3" t="s">
        <v>743</v>
      </c>
      <c r="C539" s="263" t="s">
        <v>279</v>
      </c>
      <c r="D539" s="6" t="s">
        <v>1104</v>
      </c>
      <c r="E539" s="3"/>
      <c r="F539" s="3">
        <v>4</v>
      </c>
      <c r="G539" s="3">
        <v>0.8</v>
      </c>
      <c r="H539" s="3" t="s">
        <v>668</v>
      </c>
      <c r="I539" s="42" t="s">
        <v>717</v>
      </c>
      <c r="J539" s="214"/>
      <c r="K539" s="212">
        <f t="shared" si="16"/>
        <v>5.6</v>
      </c>
      <c r="L539" s="90"/>
      <c r="M539" s="87"/>
      <c r="N539" s="88"/>
      <c r="O539" s="88"/>
      <c r="P539" s="88"/>
      <c r="Q539" s="88"/>
      <c r="R539" s="88"/>
      <c r="S539" s="88"/>
      <c r="T539" s="88">
        <v>0.8</v>
      </c>
      <c r="U539" s="88"/>
      <c r="V539" s="88">
        <v>0.8</v>
      </c>
      <c r="W539" s="88"/>
      <c r="X539" s="88"/>
      <c r="Y539" s="88">
        <v>0.8</v>
      </c>
      <c r="Z539" s="88"/>
      <c r="AA539" s="88"/>
      <c r="AB539" s="88"/>
      <c r="AC539" s="88">
        <v>0.8</v>
      </c>
      <c r="AD539" s="88"/>
      <c r="AE539" s="88"/>
      <c r="AF539" s="88">
        <v>0.8</v>
      </c>
      <c r="AG539" s="88"/>
      <c r="AH539" s="88"/>
      <c r="AI539" s="88"/>
      <c r="AJ539" s="88"/>
      <c r="AK539" s="88"/>
      <c r="AL539" s="88"/>
      <c r="AM539" s="88">
        <v>0.8</v>
      </c>
      <c r="AN539" s="88"/>
      <c r="AO539" s="88"/>
      <c r="AP539" s="88"/>
      <c r="AQ539" s="196">
        <v>0.8</v>
      </c>
      <c r="AR539" s="206">
        <f t="shared" ref="AR539:AR612" si="17">K539</f>
        <v>5.6</v>
      </c>
      <c r="AS539" s="19" t="s">
        <v>279</v>
      </c>
      <c r="AT539" s="6" t="s">
        <v>633</v>
      </c>
    </row>
    <row r="540" spans="1:46" ht="30">
      <c r="A540" s="40" t="s">
        <v>679</v>
      </c>
      <c r="B540" s="3" t="s">
        <v>743</v>
      </c>
      <c r="C540" s="263" t="s">
        <v>279</v>
      </c>
      <c r="D540" s="6" t="s">
        <v>857</v>
      </c>
      <c r="E540" s="3"/>
      <c r="F540" s="3">
        <v>2</v>
      </c>
      <c r="G540" s="3">
        <v>0.8</v>
      </c>
      <c r="H540" s="3" t="s">
        <v>668</v>
      </c>
      <c r="I540" s="42" t="s">
        <v>717</v>
      </c>
      <c r="J540" s="214"/>
      <c r="K540" s="212">
        <f t="shared" si="16"/>
        <v>10.399999999999999</v>
      </c>
      <c r="L540" s="90"/>
      <c r="M540" s="87"/>
      <c r="N540" s="88"/>
      <c r="O540" s="88"/>
      <c r="P540" s="88"/>
      <c r="Q540" s="88"/>
      <c r="R540" s="88"/>
      <c r="S540" s="88"/>
      <c r="T540" s="88">
        <v>0.8</v>
      </c>
      <c r="U540" s="88"/>
      <c r="V540" s="88">
        <v>1.6</v>
      </c>
      <c r="W540" s="88"/>
      <c r="X540" s="88"/>
      <c r="Y540" s="88">
        <v>1.6</v>
      </c>
      <c r="Z540" s="88"/>
      <c r="AA540" s="88"/>
      <c r="AB540" s="88"/>
      <c r="AC540" s="88">
        <v>1.6</v>
      </c>
      <c r="AD540" s="88"/>
      <c r="AE540" s="88"/>
      <c r="AF540" s="88">
        <v>0.8</v>
      </c>
      <c r="AG540" s="88"/>
      <c r="AH540" s="88"/>
      <c r="AI540" s="88"/>
      <c r="AJ540" s="88">
        <v>0.8</v>
      </c>
      <c r="AK540" s="88"/>
      <c r="AL540" s="88"/>
      <c r="AM540" s="88">
        <v>1.6</v>
      </c>
      <c r="AN540" s="88"/>
      <c r="AO540" s="88"/>
      <c r="AP540" s="88"/>
      <c r="AQ540" s="196">
        <v>1.6</v>
      </c>
      <c r="AR540" s="206">
        <f t="shared" si="17"/>
        <v>10.399999999999999</v>
      </c>
      <c r="AS540" s="19" t="s">
        <v>279</v>
      </c>
      <c r="AT540" s="6" t="s">
        <v>857</v>
      </c>
    </row>
    <row r="541" spans="1:46" ht="30">
      <c r="A541" s="40" t="s">
        <v>679</v>
      </c>
      <c r="B541" s="3" t="s">
        <v>743</v>
      </c>
      <c r="C541" s="263" t="s">
        <v>279</v>
      </c>
      <c r="D541" s="10" t="s">
        <v>852</v>
      </c>
      <c r="E541" s="3"/>
      <c r="F541" s="3">
        <v>2</v>
      </c>
      <c r="G541" s="3">
        <v>0.8</v>
      </c>
      <c r="H541" s="3" t="s">
        <v>668</v>
      </c>
      <c r="I541" s="42" t="s">
        <v>853</v>
      </c>
      <c r="J541" s="214"/>
      <c r="K541" s="212">
        <f t="shared" si="16"/>
        <v>8</v>
      </c>
      <c r="L541" s="90"/>
      <c r="M541" s="87"/>
      <c r="N541" s="88"/>
      <c r="O541" s="88"/>
      <c r="P541" s="88"/>
      <c r="Q541" s="88"/>
      <c r="R541" s="88"/>
      <c r="S541" s="88"/>
      <c r="T541" s="88">
        <v>0.8</v>
      </c>
      <c r="U541" s="88"/>
      <c r="V541" s="88">
        <v>1.6</v>
      </c>
      <c r="W541" s="88"/>
      <c r="X541" s="88"/>
      <c r="Y541" s="88">
        <v>0.8</v>
      </c>
      <c r="Z541" s="88"/>
      <c r="AA541" s="88"/>
      <c r="AB541" s="88"/>
      <c r="AC541" s="88">
        <v>0.8</v>
      </c>
      <c r="AD541" s="88"/>
      <c r="AE541" s="88"/>
      <c r="AF541" s="88">
        <v>0.8</v>
      </c>
      <c r="AG541" s="88"/>
      <c r="AH541" s="88"/>
      <c r="AI541" s="88"/>
      <c r="AJ541" s="88">
        <v>1.6</v>
      </c>
      <c r="AK541" s="88"/>
      <c r="AL541" s="88"/>
      <c r="AM541" s="88">
        <v>1.6</v>
      </c>
      <c r="AN541" s="88"/>
      <c r="AO541" s="88"/>
      <c r="AP541" s="88"/>
      <c r="AQ541" s="196"/>
      <c r="AR541" s="206">
        <f t="shared" si="17"/>
        <v>8</v>
      </c>
      <c r="AS541" s="19" t="s">
        <v>279</v>
      </c>
      <c r="AT541" s="10" t="s">
        <v>852</v>
      </c>
    </row>
    <row r="542" spans="1:46" ht="30">
      <c r="A542" s="40" t="s">
        <v>679</v>
      </c>
      <c r="B542" s="3" t="s">
        <v>743</v>
      </c>
      <c r="C542" s="263" t="s">
        <v>279</v>
      </c>
      <c r="D542" s="10" t="s">
        <v>855</v>
      </c>
      <c r="E542" s="3"/>
      <c r="F542" s="3">
        <v>2</v>
      </c>
      <c r="G542" s="3">
        <v>0.8</v>
      </c>
      <c r="H542" s="3" t="s">
        <v>668</v>
      </c>
      <c r="I542" s="42" t="s">
        <v>717</v>
      </c>
      <c r="J542" s="214"/>
      <c r="K542" s="212">
        <f t="shared" si="16"/>
        <v>6.3999999999999995</v>
      </c>
      <c r="L542" s="90"/>
      <c r="M542" s="87"/>
      <c r="N542" s="88"/>
      <c r="O542" s="88"/>
      <c r="P542" s="88"/>
      <c r="Q542" s="88"/>
      <c r="R542" s="88"/>
      <c r="S542" s="88"/>
      <c r="T542" s="88">
        <v>0.8</v>
      </c>
      <c r="U542" s="88"/>
      <c r="V542" s="88">
        <v>0.8</v>
      </c>
      <c r="W542" s="88"/>
      <c r="X542" s="88"/>
      <c r="Y542" s="88">
        <v>0.8</v>
      </c>
      <c r="Z542" s="88"/>
      <c r="AA542" s="88"/>
      <c r="AB542" s="88"/>
      <c r="AC542" s="88">
        <v>0.8</v>
      </c>
      <c r="AD542" s="88"/>
      <c r="AE542" s="88"/>
      <c r="AF542" s="88">
        <v>0.8</v>
      </c>
      <c r="AG542" s="88"/>
      <c r="AH542" s="88"/>
      <c r="AI542" s="88"/>
      <c r="AJ542" s="88">
        <v>0.8</v>
      </c>
      <c r="AK542" s="88"/>
      <c r="AL542" s="88"/>
      <c r="AM542" s="88">
        <v>0.8</v>
      </c>
      <c r="AN542" s="88"/>
      <c r="AO542" s="88"/>
      <c r="AP542" s="88"/>
      <c r="AQ542" s="196">
        <v>0.8</v>
      </c>
      <c r="AR542" s="206">
        <f t="shared" si="17"/>
        <v>6.3999999999999995</v>
      </c>
      <c r="AS542" s="19" t="s">
        <v>279</v>
      </c>
      <c r="AT542" s="10" t="s">
        <v>855</v>
      </c>
    </row>
    <row r="543" spans="1:46" ht="30">
      <c r="A543" s="40" t="s">
        <v>679</v>
      </c>
      <c r="B543" s="3" t="s">
        <v>743</v>
      </c>
      <c r="C543" s="263" t="s">
        <v>279</v>
      </c>
      <c r="D543" s="10" t="s">
        <v>854</v>
      </c>
      <c r="E543" s="3"/>
      <c r="F543" s="3">
        <v>1</v>
      </c>
      <c r="G543" s="3">
        <v>0.8</v>
      </c>
      <c r="H543" s="3" t="s">
        <v>668</v>
      </c>
      <c r="I543" s="42" t="s">
        <v>717</v>
      </c>
      <c r="J543" s="214"/>
      <c r="K543" s="212">
        <f t="shared" si="16"/>
        <v>6.3999999999999995</v>
      </c>
      <c r="L543" s="90"/>
      <c r="M543" s="87"/>
      <c r="N543" s="88"/>
      <c r="O543" s="88"/>
      <c r="P543" s="88"/>
      <c r="Q543" s="88"/>
      <c r="R543" s="88"/>
      <c r="S543" s="88"/>
      <c r="T543" s="88">
        <v>0.8</v>
      </c>
      <c r="U543" s="88"/>
      <c r="V543" s="88">
        <v>0.8</v>
      </c>
      <c r="W543" s="88"/>
      <c r="X543" s="88"/>
      <c r="Y543" s="88">
        <v>0.8</v>
      </c>
      <c r="Z543" s="88"/>
      <c r="AA543" s="88"/>
      <c r="AB543" s="88"/>
      <c r="AC543" s="88">
        <v>0.8</v>
      </c>
      <c r="AD543" s="88"/>
      <c r="AE543" s="88"/>
      <c r="AF543" s="88">
        <v>0.8</v>
      </c>
      <c r="AG543" s="88"/>
      <c r="AH543" s="88"/>
      <c r="AI543" s="88"/>
      <c r="AJ543" s="88">
        <v>0.8</v>
      </c>
      <c r="AK543" s="88"/>
      <c r="AL543" s="88"/>
      <c r="AM543" s="88">
        <v>0.8</v>
      </c>
      <c r="AN543" s="88"/>
      <c r="AO543" s="88"/>
      <c r="AP543" s="88"/>
      <c r="AQ543" s="196">
        <v>0.8</v>
      </c>
      <c r="AR543" s="206">
        <f t="shared" si="17"/>
        <v>6.3999999999999995</v>
      </c>
      <c r="AS543" s="19" t="s">
        <v>279</v>
      </c>
      <c r="AT543" s="10" t="s">
        <v>854</v>
      </c>
    </row>
    <row r="544" spans="1:46" ht="30">
      <c r="A544" s="40" t="s">
        <v>679</v>
      </c>
      <c r="B544" s="3" t="s">
        <v>743</v>
      </c>
      <c r="C544" s="263" t="s">
        <v>279</v>
      </c>
      <c r="D544" s="10" t="s">
        <v>636</v>
      </c>
      <c r="E544" s="3"/>
      <c r="F544" s="3">
        <v>1</v>
      </c>
      <c r="G544" s="3">
        <v>0.8</v>
      </c>
      <c r="H544" s="3" t="s">
        <v>668</v>
      </c>
      <c r="I544" s="42" t="s">
        <v>717</v>
      </c>
      <c r="J544" s="214"/>
      <c r="K544" s="212">
        <f t="shared" si="16"/>
        <v>6.3999999999999995</v>
      </c>
      <c r="L544" s="90"/>
      <c r="M544" s="87"/>
      <c r="N544" s="88"/>
      <c r="O544" s="88"/>
      <c r="P544" s="88"/>
      <c r="Q544" s="88"/>
      <c r="R544" s="88"/>
      <c r="S544" s="88"/>
      <c r="T544" s="88">
        <v>0.8</v>
      </c>
      <c r="U544" s="88"/>
      <c r="V544" s="88">
        <v>0.8</v>
      </c>
      <c r="W544" s="88"/>
      <c r="X544" s="88"/>
      <c r="Y544" s="88">
        <v>0.8</v>
      </c>
      <c r="Z544" s="88"/>
      <c r="AA544" s="88"/>
      <c r="AB544" s="88"/>
      <c r="AC544" s="88">
        <v>0.8</v>
      </c>
      <c r="AD544" s="88"/>
      <c r="AE544" s="88"/>
      <c r="AF544" s="88">
        <v>0.8</v>
      </c>
      <c r="AG544" s="88"/>
      <c r="AH544" s="88"/>
      <c r="AI544" s="88"/>
      <c r="AJ544" s="88">
        <v>0.8</v>
      </c>
      <c r="AK544" s="88"/>
      <c r="AL544" s="88"/>
      <c r="AM544" s="88">
        <v>0.8</v>
      </c>
      <c r="AN544" s="88"/>
      <c r="AO544" s="88"/>
      <c r="AP544" s="88"/>
      <c r="AQ544" s="196">
        <v>0.8</v>
      </c>
      <c r="AR544" s="206">
        <f t="shared" si="17"/>
        <v>6.3999999999999995</v>
      </c>
      <c r="AS544" s="19" t="s">
        <v>279</v>
      </c>
      <c r="AT544" s="10" t="s">
        <v>636</v>
      </c>
    </row>
    <row r="545" spans="1:46" ht="30">
      <c r="A545" s="40" t="s">
        <v>679</v>
      </c>
      <c r="B545" s="3" t="s">
        <v>743</v>
      </c>
      <c r="C545" s="263" t="s">
        <v>279</v>
      </c>
      <c r="D545" s="10" t="s">
        <v>637</v>
      </c>
      <c r="E545" s="3"/>
      <c r="F545" s="3">
        <v>1</v>
      </c>
      <c r="G545" s="3">
        <v>0.8</v>
      </c>
      <c r="H545" s="3" t="s">
        <v>668</v>
      </c>
      <c r="I545" s="42" t="s">
        <v>717</v>
      </c>
      <c r="J545" s="214"/>
      <c r="K545" s="212">
        <f t="shared" si="16"/>
        <v>6.3999999999999995</v>
      </c>
      <c r="L545" s="90"/>
      <c r="M545" s="87"/>
      <c r="N545" s="88"/>
      <c r="O545" s="88"/>
      <c r="P545" s="88"/>
      <c r="Q545" s="88"/>
      <c r="R545" s="88"/>
      <c r="S545" s="88"/>
      <c r="T545" s="88">
        <v>0.8</v>
      </c>
      <c r="U545" s="88"/>
      <c r="V545" s="88">
        <v>0.8</v>
      </c>
      <c r="W545" s="88"/>
      <c r="X545" s="88"/>
      <c r="Y545" s="88">
        <v>0.8</v>
      </c>
      <c r="Z545" s="88"/>
      <c r="AA545" s="88"/>
      <c r="AB545" s="88"/>
      <c r="AC545" s="88">
        <v>0.8</v>
      </c>
      <c r="AD545" s="88"/>
      <c r="AE545" s="88"/>
      <c r="AF545" s="88">
        <v>0.8</v>
      </c>
      <c r="AG545" s="88"/>
      <c r="AH545" s="88"/>
      <c r="AI545" s="88"/>
      <c r="AJ545" s="88">
        <v>0.8</v>
      </c>
      <c r="AK545" s="88"/>
      <c r="AL545" s="88"/>
      <c r="AM545" s="88">
        <v>0.8</v>
      </c>
      <c r="AN545" s="88"/>
      <c r="AO545" s="88"/>
      <c r="AP545" s="88"/>
      <c r="AQ545" s="196">
        <v>0.8</v>
      </c>
      <c r="AR545" s="206">
        <f t="shared" si="17"/>
        <v>6.3999999999999995</v>
      </c>
      <c r="AS545" s="19" t="s">
        <v>279</v>
      </c>
      <c r="AT545" s="10" t="s">
        <v>637</v>
      </c>
    </row>
    <row r="546" spans="1:46" ht="35.25" customHeight="1">
      <c r="A546" s="40" t="s">
        <v>679</v>
      </c>
      <c r="B546" s="3" t="s">
        <v>743</v>
      </c>
      <c r="C546" s="263" t="s">
        <v>279</v>
      </c>
      <c r="D546" s="10" t="s">
        <v>856</v>
      </c>
      <c r="E546" s="3"/>
      <c r="F546" s="3">
        <v>1</v>
      </c>
      <c r="G546" s="3">
        <v>0.8</v>
      </c>
      <c r="H546" s="3" t="s">
        <v>668</v>
      </c>
      <c r="I546" s="42" t="s">
        <v>717</v>
      </c>
      <c r="J546" s="214"/>
      <c r="K546" s="212">
        <f t="shared" si="16"/>
        <v>6.3999999999999995</v>
      </c>
      <c r="L546" s="90"/>
      <c r="M546" s="87"/>
      <c r="N546" s="88"/>
      <c r="O546" s="88"/>
      <c r="P546" s="88"/>
      <c r="Q546" s="88"/>
      <c r="R546" s="88"/>
      <c r="S546" s="88"/>
      <c r="T546" s="88">
        <v>0.8</v>
      </c>
      <c r="U546" s="88"/>
      <c r="V546" s="88">
        <v>0.8</v>
      </c>
      <c r="W546" s="88"/>
      <c r="X546" s="88"/>
      <c r="Y546" s="88">
        <v>0.8</v>
      </c>
      <c r="Z546" s="88"/>
      <c r="AA546" s="88"/>
      <c r="AB546" s="88"/>
      <c r="AC546" s="88">
        <v>0.8</v>
      </c>
      <c r="AD546" s="88"/>
      <c r="AE546" s="88"/>
      <c r="AF546" s="88">
        <v>0.8</v>
      </c>
      <c r="AG546" s="88"/>
      <c r="AH546" s="88"/>
      <c r="AI546" s="88"/>
      <c r="AJ546" s="88">
        <v>0.8</v>
      </c>
      <c r="AK546" s="88"/>
      <c r="AL546" s="88"/>
      <c r="AM546" s="88">
        <v>0.8</v>
      </c>
      <c r="AN546" s="88"/>
      <c r="AO546" s="88"/>
      <c r="AP546" s="88"/>
      <c r="AQ546" s="196">
        <v>0.8</v>
      </c>
      <c r="AR546" s="206">
        <f t="shared" si="17"/>
        <v>6.3999999999999995</v>
      </c>
      <c r="AS546" s="19" t="s">
        <v>279</v>
      </c>
      <c r="AT546" s="10" t="s">
        <v>856</v>
      </c>
    </row>
    <row r="547" spans="1:46" ht="30">
      <c r="A547" s="40" t="s">
        <v>679</v>
      </c>
      <c r="B547" s="3" t="s">
        <v>743</v>
      </c>
      <c r="C547" s="263" t="s">
        <v>279</v>
      </c>
      <c r="D547" s="180" t="s">
        <v>1081</v>
      </c>
      <c r="E547" s="3"/>
      <c r="F547" s="3">
        <v>1</v>
      </c>
      <c r="G547" s="3">
        <v>0.8</v>
      </c>
      <c r="H547" s="3" t="s">
        <v>668</v>
      </c>
      <c r="I547" s="42"/>
      <c r="J547" s="214"/>
      <c r="K547" s="212">
        <f t="shared" si="16"/>
        <v>5.6</v>
      </c>
      <c r="L547" s="90"/>
      <c r="M547" s="87"/>
      <c r="N547" s="88"/>
      <c r="O547" s="88"/>
      <c r="P547" s="88"/>
      <c r="Q547" s="88"/>
      <c r="R547" s="88">
        <v>0.8</v>
      </c>
      <c r="S547" s="88"/>
      <c r="T547" s="88"/>
      <c r="U547" s="88"/>
      <c r="V547" s="88">
        <v>0.8</v>
      </c>
      <c r="W547" s="88"/>
      <c r="X547" s="88"/>
      <c r="Y547" s="88">
        <v>0.8</v>
      </c>
      <c r="Z547" s="88"/>
      <c r="AA547" s="88"/>
      <c r="AB547" s="88"/>
      <c r="AC547" s="88">
        <v>0.8</v>
      </c>
      <c r="AD547" s="88"/>
      <c r="AE547" s="88"/>
      <c r="AF547" s="88">
        <v>0.8</v>
      </c>
      <c r="AG547" s="88"/>
      <c r="AH547" s="88"/>
      <c r="AI547" s="88"/>
      <c r="AJ547" s="88">
        <v>0.8</v>
      </c>
      <c r="AK547" s="88"/>
      <c r="AL547" s="88"/>
      <c r="AM547" s="88">
        <v>0.8</v>
      </c>
      <c r="AN547" s="88"/>
      <c r="AO547" s="88"/>
      <c r="AP547" s="88"/>
      <c r="AQ547" s="196"/>
      <c r="AR547" s="206">
        <f t="shared" si="17"/>
        <v>5.6</v>
      </c>
      <c r="AS547" s="19" t="s">
        <v>279</v>
      </c>
      <c r="AT547" s="10" t="s">
        <v>1081</v>
      </c>
    </row>
    <row r="548" spans="1:46" ht="30">
      <c r="A548" s="40" t="s">
        <v>679</v>
      </c>
      <c r="B548" s="3" t="s">
        <v>743</v>
      </c>
      <c r="C548" s="263" t="s">
        <v>279</v>
      </c>
      <c r="D548" s="180" t="s">
        <v>1082</v>
      </c>
      <c r="E548" s="3"/>
      <c r="F548" s="3">
        <v>1</v>
      </c>
      <c r="G548" s="3">
        <v>0.8</v>
      </c>
      <c r="H548" s="3" t="s">
        <v>668</v>
      </c>
      <c r="I548" s="42"/>
      <c r="J548" s="214"/>
      <c r="K548" s="212">
        <f t="shared" si="16"/>
        <v>5.6</v>
      </c>
      <c r="L548" s="90"/>
      <c r="M548" s="87"/>
      <c r="N548" s="88"/>
      <c r="O548" s="88"/>
      <c r="P548" s="88"/>
      <c r="Q548" s="88"/>
      <c r="R548" s="88">
        <v>0.8</v>
      </c>
      <c r="S548" s="88"/>
      <c r="T548" s="88"/>
      <c r="U548" s="88"/>
      <c r="V548" s="88">
        <v>0.8</v>
      </c>
      <c r="W548" s="88"/>
      <c r="X548" s="88"/>
      <c r="Y548" s="88">
        <v>0.8</v>
      </c>
      <c r="Z548" s="88"/>
      <c r="AA548" s="88"/>
      <c r="AB548" s="88"/>
      <c r="AC548" s="88">
        <v>0.8</v>
      </c>
      <c r="AD548" s="88"/>
      <c r="AE548" s="88"/>
      <c r="AF548" s="88">
        <v>0.8</v>
      </c>
      <c r="AG548" s="88"/>
      <c r="AH548" s="88"/>
      <c r="AI548" s="88"/>
      <c r="AJ548" s="88">
        <v>0.8</v>
      </c>
      <c r="AK548" s="88"/>
      <c r="AL548" s="88"/>
      <c r="AM548" s="88">
        <v>0.8</v>
      </c>
      <c r="AN548" s="88"/>
      <c r="AO548" s="88"/>
      <c r="AP548" s="88"/>
      <c r="AQ548" s="196"/>
      <c r="AR548" s="206">
        <f t="shared" si="17"/>
        <v>5.6</v>
      </c>
      <c r="AS548" s="19" t="s">
        <v>279</v>
      </c>
      <c r="AT548" s="10" t="s">
        <v>1082</v>
      </c>
    </row>
    <row r="549" spans="1:46" ht="30">
      <c r="A549" s="40" t="s">
        <v>679</v>
      </c>
      <c r="B549" s="3" t="s">
        <v>743</v>
      </c>
      <c r="C549" s="263" t="s">
        <v>279</v>
      </c>
      <c r="D549" s="180" t="s">
        <v>1083</v>
      </c>
      <c r="E549" s="3"/>
      <c r="F549" s="3">
        <v>1</v>
      </c>
      <c r="G549" s="3">
        <v>0.8</v>
      </c>
      <c r="H549" s="3" t="s">
        <v>668</v>
      </c>
      <c r="I549" s="42"/>
      <c r="J549" s="214"/>
      <c r="K549" s="212">
        <f t="shared" si="16"/>
        <v>5.6</v>
      </c>
      <c r="L549" s="90"/>
      <c r="M549" s="87"/>
      <c r="N549" s="88"/>
      <c r="O549" s="88"/>
      <c r="P549" s="88"/>
      <c r="Q549" s="88"/>
      <c r="R549" s="88">
        <v>0.8</v>
      </c>
      <c r="S549" s="88"/>
      <c r="T549" s="88"/>
      <c r="U549" s="88"/>
      <c r="V549" s="88">
        <v>0.8</v>
      </c>
      <c r="W549" s="88"/>
      <c r="X549" s="88"/>
      <c r="Y549" s="88">
        <v>0.8</v>
      </c>
      <c r="Z549" s="88"/>
      <c r="AA549" s="88"/>
      <c r="AB549" s="88"/>
      <c r="AC549" s="88">
        <v>0.8</v>
      </c>
      <c r="AD549" s="88"/>
      <c r="AE549" s="88"/>
      <c r="AF549" s="88">
        <v>0.8</v>
      </c>
      <c r="AG549" s="88"/>
      <c r="AH549" s="88"/>
      <c r="AI549" s="88"/>
      <c r="AJ549" s="88">
        <v>0.8</v>
      </c>
      <c r="AK549" s="88"/>
      <c r="AL549" s="88"/>
      <c r="AM549" s="88">
        <v>0.8</v>
      </c>
      <c r="AN549" s="88"/>
      <c r="AO549" s="88"/>
      <c r="AP549" s="88"/>
      <c r="AQ549" s="196"/>
      <c r="AR549" s="206">
        <f t="shared" si="17"/>
        <v>5.6</v>
      </c>
      <c r="AS549" s="19" t="s">
        <v>279</v>
      </c>
      <c r="AT549" s="10" t="s">
        <v>1083</v>
      </c>
    </row>
    <row r="550" spans="1:46" ht="30">
      <c r="A550" s="40" t="s">
        <v>679</v>
      </c>
      <c r="B550" s="3" t="s">
        <v>743</v>
      </c>
      <c r="C550" s="263" t="s">
        <v>279</v>
      </c>
      <c r="D550" s="10" t="s">
        <v>1084</v>
      </c>
      <c r="E550" s="3"/>
      <c r="F550" s="3">
        <v>2</v>
      </c>
      <c r="G550" s="3">
        <v>0.8</v>
      </c>
      <c r="H550" s="3" t="s">
        <v>668</v>
      </c>
      <c r="I550" s="42"/>
      <c r="J550" s="214"/>
      <c r="K550" s="212">
        <f t="shared" si="16"/>
        <v>8.7999999999999989</v>
      </c>
      <c r="L550" s="90"/>
      <c r="M550" s="87"/>
      <c r="N550" s="88"/>
      <c r="O550" s="88"/>
      <c r="P550" s="88"/>
      <c r="Q550" s="88"/>
      <c r="R550" s="88">
        <v>0.8</v>
      </c>
      <c r="S550" s="88"/>
      <c r="T550" s="88"/>
      <c r="U550" s="88"/>
      <c r="V550" s="88">
        <v>0.8</v>
      </c>
      <c r="W550" s="88"/>
      <c r="X550" s="88"/>
      <c r="Y550" s="88">
        <v>0.8</v>
      </c>
      <c r="Z550" s="88"/>
      <c r="AA550" s="88"/>
      <c r="AB550" s="88"/>
      <c r="AC550" s="88">
        <v>0.8</v>
      </c>
      <c r="AD550" s="88"/>
      <c r="AE550" s="88"/>
      <c r="AF550" s="88">
        <v>0.8</v>
      </c>
      <c r="AG550" s="88"/>
      <c r="AH550" s="88"/>
      <c r="AI550" s="88"/>
      <c r="AJ550" s="88">
        <v>1.6</v>
      </c>
      <c r="AK550" s="88"/>
      <c r="AL550" s="88"/>
      <c r="AM550" s="88">
        <v>1.6</v>
      </c>
      <c r="AN550" s="88"/>
      <c r="AO550" s="88"/>
      <c r="AP550" s="88"/>
      <c r="AQ550" s="196">
        <v>1.6</v>
      </c>
      <c r="AR550" s="206">
        <f t="shared" si="17"/>
        <v>8.7999999999999989</v>
      </c>
      <c r="AS550" s="19" t="s">
        <v>279</v>
      </c>
      <c r="AT550" s="10" t="s">
        <v>1084</v>
      </c>
    </row>
    <row r="551" spans="1:46" ht="30">
      <c r="A551" s="40" t="s">
        <v>679</v>
      </c>
      <c r="B551" s="3" t="s">
        <v>743</v>
      </c>
      <c r="C551" s="263" t="s">
        <v>279</v>
      </c>
      <c r="D551" s="10" t="s">
        <v>1085</v>
      </c>
      <c r="E551" s="3"/>
      <c r="F551" s="3">
        <v>2</v>
      </c>
      <c r="G551" s="3">
        <v>0.8</v>
      </c>
      <c r="H551" s="3" t="s">
        <v>668</v>
      </c>
      <c r="I551" s="42"/>
      <c r="J551" s="214"/>
      <c r="K551" s="212">
        <f t="shared" si="16"/>
        <v>8.7999999999999989</v>
      </c>
      <c r="L551" s="90"/>
      <c r="M551" s="87"/>
      <c r="N551" s="88"/>
      <c r="O551" s="88"/>
      <c r="P551" s="88"/>
      <c r="Q551" s="88"/>
      <c r="R551" s="88">
        <v>0.8</v>
      </c>
      <c r="S551" s="88"/>
      <c r="T551" s="88"/>
      <c r="U551" s="88"/>
      <c r="V551" s="88">
        <v>0.8</v>
      </c>
      <c r="W551" s="88"/>
      <c r="X551" s="88"/>
      <c r="Y551" s="88">
        <v>0.8</v>
      </c>
      <c r="Z551" s="88"/>
      <c r="AA551" s="88"/>
      <c r="AB551" s="88"/>
      <c r="AC551" s="88">
        <v>0.8</v>
      </c>
      <c r="AD551" s="88"/>
      <c r="AE551" s="88"/>
      <c r="AF551" s="88">
        <v>0.8</v>
      </c>
      <c r="AG551" s="88"/>
      <c r="AH551" s="88"/>
      <c r="AI551" s="88"/>
      <c r="AJ551" s="88">
        <v>1.6</v>
      </c>
      <c r="AK551" s="88"/>
      <c r="AL551" s="88"/>
      <c r="AM551" s="88">
        <v>1.6</v>
      </c>
      <c r="AN551" s="88"/>
      <c r="AO551" s="88"/>
      <c r="AP551" s="88"/>
      <c r="AQ551" s="196">
        <v>1.6</v>
      </c>
      <c r="AR551" s="206">
        <f t="shared" si="17"/>
        <v>8.7999999999999989</v>
      </c>
      <c r="AS551" s="19" t="s">
        <v>279</v>
      </c>
      <c r="AT551" s="10" t="s">
        <v>1085</v>
      </c>
    </row>
    <row r="552" spans="1:46" ht="30">
      <c r="A552" s="40" t="s">
        <v>679</v>
      </c>
      <c r="B552" s="3" t="s">
        <v>743</v>
      </c>
      <c r="C552" s="263" t="s">
        <v>279</v>
      </c>
      <c r="D552" s="10" t="s">
        <v>1086</v>
      </c>
      <c r="E552" s="3"/>
      <c r="F552" s="3">
        <v>2</v>
      </c>
      <c r="G552" s="3">
        <v>0.8</v>
      </c>
      <c r="H552" s="3" t="s">
        <v>668</v>
      </c>
      <c r="I552" s="42"/>
      <c r="J552" s="214"/>
      <c r="K552" s="212">
        <f t="shared" si="16"/>
        <v>7.1999999999999993</v>
      </c>
      <c r="L552" s="90"/>
      <c r="M552" s="87"/>
      <c r="N552" s="88"/>
      <c r="O552" s="88"/>
      <c r="P552" s="88"/>
      <c r="Q552" s="88"/>
      <c r="R552" s="88">
        <v>0.8</v>
      </c>
      <c r="S552" s="88"/>
      <c r="T552" s="88"/>
      <c r="U552" s="88"/>
      <c r="V552" s="88">
        <v>0.8</v>
      </c>
      <c r="W552" s="88"/>
      <c r="X552" s="88"/>
      <c r="Y552" s="88">
        <v>0.8</v>
      </c>
      <c r="Z552" s="88"/>
      <c r="AA552" s="88"/>
      <c r="AB552" s="88"/>
      <c r="AC552" s="88">
        <v>0.8</v>
      </c>
      <c r="AD552" s="88"/>
      <c r="AE552" s="88"/>
      <c r="AF552" s="88">
        <v>0.8</v>
      </c>
      <c r="AG552" s="88"/>
      <c r="AH552" s="88"/>
      <c r="AI552" s="88"/>
      <c r="AJ552" s="88"/>
      <c r="AK552" s="88"/>
      <c r="AL552" s="88"/>
      <c r="AM552" s="88">
        <v>1.6</v>
      </c>
      <c r="AN552" s="88"/>
      <c r="AO552" s="88"/>
      <c r="AP552" s="88"/>
      <c r="AQ552" s="196">
        <v>1.6</v>
      </c>
      <c r="AR552" s="206">
        <f t="shared" si="17"/>
        <v>7.1999999999999993</v>
      </c>
      <c r="AS552" s="19" t="s">
        <v>279</v>
      </c>
      <c r="AT552" s="10" t="s">
        <v>1086</v>
      </c>
    </row>
    <row r="553" spans="1:46" ht="33" customHeight="1">
      <c r="A553" s="40" t="s">
        <v>679</v>
      </c>
      <c r="B553" s="3" t="s">
        <v>743</v>
      </c>
      <c r="C553" s="263" t="s">
        <v>279</v>
      </c>
      <c r="D553" s="10" t="s">
        <v>1090</v>
      </c>
      <c r="E553" s="3"/>
      <c r="F553" s="3">
        <v>2</v>
      </c>
      <c r="G553" s="3">
        <v>0.8</v>
      </c>
      <c r="H553" s="3" t="s">
        <v>668</v>
      </c>
      <c r="I553" s="42"/>
      <c r="J553" s="214"/>
      <c r="K553" s="212">
        <f t="shared" si="16"/>
        <v>8.7999999999999989</v>
      </c>
      <c r="L553" s="90"/>
      <c r="M553" s="87"/>
      <c r="N553" s="88"/>
      <c r="O553" s="88"/>
      <c r="P553" s="88"/>
      <c r="Q553" s="88"/>
      <c r="R553" s="88">
        <v>0.8</v>
      </c>
      <c r="S553" s="88"/>
      <c r="T553" s="88"/>
      <c r="U553" s="88"/>
      <c r="V553" s="88">
        <v>0.8</v>
      </c>
      <c r="W553" s="88"/>
      <c r="X553" s="88"/>
      <c r="Y553" s="88">
        <v>0.8</v>
      </c>
      <c r="Z553" s="88"/>
      <c r="AA553" s="88"/>
      <c r="AB553" s="88"/>
      <c r="AC553" s="88">
        <v>0.8</v>
      </c>
      <c r="AD553" s="88"/>
      <c r="AE553" s="88"/>
      <c r="AF553" s="88">
        <v>0.8</v>
      </c>
      <c r="AG553" s="88"/>
      <c r="AH553" s="88"/>
      <c r="AI553" s="88"/>
      <c r="AJ553" s="88">
        <v>1.6</v>
      </c>
      <c r="AK553" s="88"/>
      <c r="AL553" s="88"/>
      <c r="AM553" s="88">
        <v>1.6</v>
      </c>
      <c r="AN553" s="88"/>
      <c r="AO553" s="88"/>
      <c r="AP553" s="88"/>
      <c r="AQ553" s="196">
        <v>1.6</v>
      </c>
      <c r="AR553" s="206">
        <f t="shared" si="17"/>
        <v>8.7999999999999989</v>
      </c>
      <c r="AS553" s="19" t="s">
        <v>279</v>
      </c>
      <c r="AT553" s="10" t="s">
        <v>1090</v>
      </c>
    </row>
    <row r="554" spans="1:46" ht="30">
      <c r="A554" s="40" t="s">
        <v>679</v>
      </c>
      <c r="B554" s="3" t="s">
        <v>743</v>
      </c>
      <c r="C554" s="263" t="s">
        <v>279</v>
      </c>
      <c r="D554" s="10" t="s">
        <v>1087</v>
      </c>
      <c r="E554" s="3"/>
      <c r="F554" s="3">
        <v>2</v>
      </c>
      <c r="G554" s="3">
        <v>0.8</v>
      </c>
      <c r="H554" s="3" t="s">
        <v>668</v>
      </c>
      <c r="I554" s="42"/>
      <c r="J554" s="214"/>
      <c r="K554" s="212">
        <f t="shared" si="16"/>
        <v>8.7999999999999989</v>
      </c>
      <c r="L554" s="90"/>
      <c r="M554" s="87"/>
      <c r="N554" s="88"/>
      <c r="O554" s="88"/>
      <c r="P554" s="88"/>
      <c r="Q554" s="88"/>
      <c r="R554" s="88">
        <v>0.8</v>
      </c>
      <c r="S554" s="88"/>
      <c r="T554" s="88"/>
      <c r="U554" s="88"/>
      <c r="V554" s="88">
        <v>0.8</v>
      </c>
      <c r="W554" s="88"/>
      <c r="X554" s="88"/>
      <c r="Y554" s="88">
        <v>0.8</v>
      </c>
      <c r="Z554" s="88"/>
      <c r="AA554" s="88"/>
      <c r="AB554" s="88"/>
      <c r="AC554" s="88">
        <v>0.8</v>
      </c>
      <c r="AD554" s="88"/>
      <c r="AE554" s="88"/>
      <c r="AF554" s="88">
        <v>0.8</v>
      </c>
      <c r="AG554" s="88"/>
      <c r="AH554" s="88"/>
      <c r="AI554" s="88"/>
      <c r="AJ554" s="88">
        <v>1.6</v>
      </c>
      <c r="AK554" s="88"/>
      <c r="AL554" s="88"/>
      <c r="AM554" s="88">
        <v>1.6</v>
      </c>
      <c r="AN554" s="88"/>
      <c r="AO554" s="88"/>
      <c r="AP554" s="88"/>
      <c r="AQ554" s="196">
        <v>1.6</v>
      </c>
      <c r="AR554" s="206">
        <f t="shared" si="17"/>
        <v>8.7999999999999989</v>
      </c>
      <c r="AS554" s="19" t="s">
        <v>279</v>
      </c>
      <c r="AT554" s="10" t="s">
        <v>1087</v>
      </c>
    </row>
    <row r="555" spans="1:46" ht="30">
      <c r="A555" s="40" t="s">
        <v>679</v>
      </c>
      <c r="B555" s="3" t="s">
        <v>743</v>
      </c>
      <c r="C555" s="263" t="s">
        <v>279</v>
      </c>
      <c r="D555" s="10" t="s">
        <v>1088</v>
      </c>
      <c r="E555" s="3"/>
      <c r="F555" s="3">
        <v>1</v>
      </c>
      <c r="G555" s="3">
        <v>0.8</v>
      </c>
      <c r="H555" s="3" t="s">
        <v>668</v>
      </c>
      <c r="I555" s="42"/>
      <c r="J555" s="214"/>
      <c r="K555" s="212">
        <f t="shared" si="16"/>
        <v>6.3999999999999995</v>
      </c>
      <c r="L555" s="90"/>
      <c r="M555" s="87"/>
      <c r="N555" s="88"/>
      <c r="O555" s="88"/>
      <c r="P555" s="88"/>
      <c r="Q555" s="88"/>
      <c r="R555" s="88">
        <v>0.8</v>
      </c>
      <c r="S555" s="88"/>
      <c r="T555" s="88"/>
      <c r="U555" s="88"/>
      <c r="V555" s="88">
        <v>0.8</v>
      </c>
      <c r="W555" s="88"/>
      <c r="X555" s="88"/>
      <c r="Y555" s="88">
        <v>0.8</v>
      </c>
      <c r="Z555" s="88"/>
      <c r="AA555" s="88"/>
      <c r="AB555" s="88"/>
      <c r="AC555" s="88">
        <v>0.8</v>
      </c>
      <c r="AD555" s="88"/>
      <c r="AE555" s="88"/>
      <c r="AF555" s="88">
        <v>0.8</v>
      </c>
      <c r="AG555" s="88"/>
      <c r="AH555" s="88"/>
      <c r="AI555" s="88"/>
      <c r="AJ555" s="88">
        <v>0.8</v>
      </c>
      <c r="AK555" s="88"/>
      <c r="AL555" s="88"/>
      <c r="AM555" s="88">
        <v>0.8</v>
      </c>
      <c r="AN555" s="88"/>
      <c r="AO555" s="88"/>
      <c r="AP555" s="88"/>
      <c r="AQ555" s="196">
        <v>0.8</v>
      </c>
      <c r="AR555" s="206">
        <f t="shared" si="17"/>
        <v>6.3999999999999995</v>
      </c>
      <c r="AS555" s="19" t="s">
        <v>279</v>
      </c>
      <c r="AT555" s="10" t="s">
        <v>1088</v>
      </c>
    </row>
    <row r="556" spans="1:46" ht="30">
      <c r="A556" s="40" t="s">
        <v>679</v>
      </c>
      <c r="B556" s="3" t="s">
        <v>743</v>
      </c>
      <c r="C556" s="263" t="s">
        <v>279</v>
      </c>
      <c r="D556" s="10" t="s">
        <v>1089</v>
      </c>
      <c r="E556" s="3"/>
      <c r="F556" s="3">
        <v>1</v>
      </c>
      <c r="G556" s="3">
        <v>0.8</v>
      </c>
      <c r="H556" s="3" t="s">
        <v>668</v>
      </c>
      <c r="I556" s="42"/>
      <c r="J556" s="214"/>
      <c r="K556" s="212">
        <f t="shared" si="16"/>
        <v>7.1999999999999993</v>
      </c>
      <c r="L556" s="90"/>
      <c r="M556" s="87"/>
      <c r="N556" s="88"/>
      <c r="O556" s="88"/>
      <c r="P556" s="88"/>
      <c r="Q556" s="88"/>
      <c r="R556" s="88">
        <v>1.6</v>
      </c>
      <c r="S556" s="88"/>
      <c r="T556" s="88"/>
      <c r="U556" s="88"/>
      <c r="V556" s="88">
        <v>0.8</v>
      </c>
      <c r="W556" s="88"/>
      <c r="X556" s="88"/>
      <c r="Y556" s="88">
        <v>0.8</v>
      </c>
      <c r="Z556" s="88"/>
      <c r="AA556" s="88"/>
      <c r="AB556" s="88"/>
      <c r="AC556" s="88">
        <v>0.8</v>
      </c>
      <c r="AD556" s="88"/>
      <c r="AE556" s="88"/>
      <c r="AF556" s="88">
        <v>0.8</v>
      </c>
      <c r="AG556" s="88"/>
      <c r="AH556" s="88"/>
      <c r="AI556" s="88"/>
      <c r="AJ556" s="88">
        <v>0.8</v>
      </c>
      <c r="AK556" s="88"/>
      <c r="AL556" s="88"/>
      <c r="AM556" s="88">
        <v>0.8</v>
      </c>
      <c r="AN556" s="88"/>
      <c r="AO556" s="88"/>
      <c r="AP556" s="88"/>
      <c r="AQ556" s="196">
        <v>0.8</v>
      </c>
      <c r="AR556" s="206">
        <f t="shared" si="17"/>
        <v>7.1999999999999993</v>
      </c>
      <c r="AS556" s="19" t="s">
        <v>279</v>
      </c>
      <c r="AT556" s="10" t="s">
        <v>1089</v>
      </c>
    </row>
    <row r="557" spans="1:46" ht="31.5">
      <c r="A557" s="40" t="s">
        <v>679</v>
      </c>
      <c r="B557" s="274" t="s">
        <v>1038</v>
      </c>
      <c r="C557" s="255" t="s">
        <v>279</v>
      </c>
      <c r="D557" s="10" t="s">
        <v>1039</v>
      </c>
      <c r="E557" s="3"/>
      <c r="F557" s="3">
        <v>6</v>
      </c>
      <c r="G557" s="3">
        <v>0.75</v>
      </c>
      <c r="H557" s="3" t="s">
        <v>668</v>
      </c>
      <c r="I557" s="42" t="s">
        <v>717</v>
      </c>
      <c r="J557" s="214"/>
      <c r="K557" s="212">
        <f t="shared" si="16"/>
        <v>15.1</v>
      </c>
      <c r="L557" s="90"/>
      <c r="M557" s="87"/>
      <c r="N557" s="88"/>
      <c r="O557" s="88"/>
      <c r="P557" s="88"/>
      <c r="Q557" s="88"/>
      <c r="R557" s="88">
        <v>4.5</v>
      </c>
      <c r="S557" s="88"/>
      <c r="T557" s="88"/>
      <c r="U557" s="88"/>
      <c r="V557" s="88"/>
      <c r="W557" s="88"/>
      <c r="X557" s="88"/>
      <c r="Y557" s="88">
        <v>4.5</v>
      </c>
      <c r="Z557" s="88"/>
      <c r="AA557" s="88"/>
      <c r="AB557" s="88"/>
      <c r="AC557" s="88"/>
      <c r="AD557" s="88"/>
      <c r="AE557" s="88"/>
      <c r="AF557" s="88">
        <v>1.6</v>
      </c>
      <c r="AG557" s="88"/>
      <c r="AH557" s="88"/>
      <c r="AI557" s="88"/>
      <c r="AJ557" s="88"/>
      <c r="AK557" s="88"/>
      <c r="AL557" s="88"/>
      <c r="AM557" s="88">
        <v>4.5</v>
      </c>
      <c r="AN557" s="88"/>
      <c r="AO557" s="88"/>
      <c r="AP557" s="88"/>
      <c r="AQ557" s="196"/>
      <c r="AR557" s="206">
        <f t="shared" si="17"/>
        <v>15.1</v>
      </c>
      <c r="AS557" s="72" t="s">
        <v>279</v>
      </c>
      <c r="AT557" s="10" t="s">
        <v>1039</v>
      </c>
    </row>
    <row r="558" spans="1:46" ht="30">
      <c r="A558" s="40" t="s">
        <v>679</v>
      </c>
      <c r="B558" s="8" t="s">
        <v>1038</v>
      </c>
      <c r="C558" s="263" t="s">
        <v>279</v>
      </c>
      <c r="D558" s="10" t="s">
        <v>1040</v>
      </c>
      <c r="E558" s="3"/>
      <c r="F558" s="3">
        <v>1</v>
      </c>
      <c r="G558" s="3">
        <v>0.75</v>
      </c>
      <c r="H558" s="3" t="s">
        <v>668</v>
      </c>
      <c r="I558" s="42" t="s">
        <v>717</v>
      </c>
      <c r="J558" s="214"/>
      <c r="K558" s="212">
        <f t="shared" si="16"/>
        <v>3.75</v>
      </c>
      <c r="L558" s="90"/>
      <c r="M558" s="87"/>
      <c r="N558" s="88"/>
      <c r="O558" s="88"/>
      <c r="P558" s="88"/>
      <c r="Q558" s="88"/>
      <c r="R558" s="88">
        <v>0.75</v>
      </c>
      <c r="S558" s="88"/>
      <c r="T558" s="88"/>
      <c r="U558" s="88"/>
      <c r="V558" s="88"/>
      <c r="W558" s="88"/>
      <c r="X558" s="88"/>
      <c r="Y558" s="88">
        <v>0.75</v>
      </c>
      <c r="Z558" s="88"/>
      <c r="AA558" s="88"/>
      <c r="AB558" s="88"/>
      <c r="AC558" s="88"/>
      <c r="AD558" s="88"/>
      <c r="AE558" s="88"/>
      <c r="AF558" s="88">
        <v>1.5</v>
      </c>
      <c r="AG558" s="88"/>
      <c r="AH558" s="88"/>
      <c r="AI558" s="88"/>
      <c r="AJ558" s="88"/>
      <c r="AK558" s="88"/>
      <c r="AL558" s="88"/>
      <c r="AM558" s="88">
        <v>0.75</v>
      </c>
      <c r="AN558" s="88"/>
      <c r="AO558" s="88"/>
      <c r="AP558" s="88"/>
      <c r="AQ558" s="196"/>
      <c r="AR558" s="206">
        <f t="shared" si="17"/>
        <v>3.75</v>
      </c>
      <c r="AS558" s="19" t="s">
        <v>279</v>
      </c>
      <c r="AT558" s="10" t="s">
        <v>1040</v>
      </c>
    </row>
    <row r="559" spans="1:46" ht="45">
      <c r="A559" s="40" t="s">
        <v>679</v>
      </c>
      <c r="B559" s="8" t="s">
        <v>1038</v>
      </c>
      <c r="C559" s="263" t="s">
        <v>279</v>
      </c>
      <c r="D559" s="10" t="s">
        <v>1041</v>
      </c>
      <c r="E559" s="3"/>
      <c r="F559" s="3">
        <v>2</v>
      </c>
      <c r="G559" s="3">
        <v>0.75</v>
      </c>
      <c r="H559" s="3" t="s">
        <v>668</v>
      </c>
      <c r="I559" s="42" t="s">
        <v>717</v>
      </c>
      <c r="J559" s="214"/>
      <c r="K559" s="212">
        <f t="shared" si="16"/>
        <v>5.25</v>
      </c>
      <c r="L559" s="90"/>
      <c r="M559" s="87"/>
      <c r="N559" s="88"/>
      <c r="O559" s="88"/>
      <c r="P559" s="88"/>
      <c r="Q559" s="88"/>
      <c r="R559" s="88">
        <v>1.5</v>
      </c>
      <c r="S559" s="88"/>
      <c r="T559" s="88"/>
      <c r="U559" s="88"/>
      <c r="V559" s="88"/>
      <c r="W559" s="88"/>
      <c r="X559" s="88"/>
      <c r="Y559" s="88">
        <v>0.75</v>
      </c>
      <c r="Z559" s="88"/>
      <c r="AA559" s="88"/>
      <c r="AB559" s="88"/>
      <c r="AC559" s="88"/>
      <c r="AD559" s="88"/>
      <c r="AE559" s="88"/>
      <c r="AF559" s="88">
        <v>1.5</v>
      </c>
      <c r="AG559" s="88"/>
      <c r="AH559" s="88"/>
      <c r="AI559" s="88"/>
      <c r="AJ559" s="88"/>
      <c r="AK559" s="88"/>
      <c r="AL559" s="88"/>
      <c r="AM559" s="88">
        <v>1.5</v>
      </c>
      <c r="AN559" s="88"/>
      <c r="AO559" s="88"/>
      <c r="AP559" s="88"/>
      <c r="AQ559" s="196"/>
      <c r="AR559" s="206">
        <f t="shared" si="17"/>
        <v>5.25</v>
      </c>
      <c r="AS559" s="19" t="s">
        <v>279</v>
      </c>
      <c r="AT559" s="10" t="s">
        <v>1041</v>
      </c>
    </row>
    <row r="560" spans="1:46" ht="45">
      <c r="A560" s="40" t="s">
        <v>679</v>
      </c>
      <c r="B560" s="8" t="s">
        <v>1038</v>
      </c>
      <c r="C560" s="263" t="s">
        <v>279</v>
      </c>
      <c r="D560" s="10" t="s">
        <v>1042</v>
      </c>
      <c r="E560" s="3"/>
      <c r="F560" s="3">
        <v>1</v>
      </c>
      <c r="G560" s="3">
        <v>0.75</v>
      </c>
      <c r="H560" s="3" t="s">
        <v>668</v>
      </c>
      <c r="I560" s="42" t="s">
        <v>717</v>
      </c>
      <c r="J560" s="214"/>
      <c r="K560" s="212">
        <f t="shared" si="16"/>
        <v>3.75</v>
      </c>
      <c r="L560" s="90"/>
      <c r="M560" s="87"/>
      <c r="N560" s="88"/>
      <c r="O560" s="88"/>
      <c r="P560" s="88"/>
      <c r="Q560" s="88"/>
      <c r="R560" s="88">
        <v>0.75</v>
      </c>
      <c r="S560" s="88"/>
      <c r="T560" s="88"/>
      <c r="U560" s="88"/>
      <c r="V560" s="88"/>
      <c r="W560" s="88"/>
      <c r="X560" s="88"/>
      <c r="Y560" s="88">
        <v>0.75</v>
      </c>
      <c r="Z560" s="88"/>
      <c r="AA560" s="88"/>
      <c r="AB560" s="88"/>
      <c r="AC560" s="88"/>
      <c r="AD560" s="88"/>
      <c r="AE560" s="88"/>
      <c r="AF560" s="88">
        <v>1.5</v>
      </c>
      <c r="AG560" s="88"/>
      <c r="AH560" s="88"/>
      <c r="AI560" s="88"/>
      <c r="AJ560" s="88"/>
      <c r="AK560" s="88"/>
      <c r="AL560" s="88"/>
      <c r="AM560" s="88">
        <v>0.75</v>
      </c>
      <c r="AN560" s="88"/>
      <c r="AO560" s="88"/>
      <c r="AP560" s="88"/>
      <c r="AQ560" s="196"/>
      <c r="AR560" s="206">
        <f t="shared" si="17"/>
        <v>3.75</v>
      </c>
      <c r="AS560" s="19" t="s">
        <v>279</v>
      </c>
      <c r="AT560" s="10" t="s">
        <v>1042</v>
      </c>
    </row>
    <row r="561" spans="1:46" ht="30">
      <c r="A561" s="40" t="s">
        <v>679</v>
      </c>
      <c r="B561" s="8" t="s">
        <v>1038</v>
      </c>
      <c r="C561" s="263" t="s">
        <v>279</v>
      </c>
      <c r="D561" s="10" t="s">
        <v>1043</v>
      </c>
      <c r="E561" s="3"/>
      <c r="F561" s="3">
        <v>1</v>
      </c>
      <c r="G561" s="3">
        <v>0.75</v>
      </c>
      <c r="H561" s="3" t="s">
        <v>668</v>
      </c>
      <c r="I561" s="42" t="s">
        <v>717</v>
      </c>
      <c r="J561" s="214"/>
      <c r="K561" s="212">
        <f t="shared" si="16"/>
        <v>3</v>
      </c>
      <c r="L561" s="90"/>
      <c r="M561" s="87"/>
      <c r="N561" s="88"/>
      <c r="O561" s="88"/>
      <c r="P561" s="88"/>
      <c r="Q561" s="88"/>
      <c r="R561" s="88">
        <v>0.75</v>
      </c>
      <c r="S561" s="88"/>
      <c r="T561" s="88"/>
      <c r="U561" s="88"/>
      <c r="V561" s="88"/>
      <c r="W561" s="88"/>
      <c r="X561" s="88"/>
      <c r="Y561" s="88">
        <v>0.75</v>
      </c>
      <c r="Z561" s="88"/>
      <c r="AA561" s="88"/>
      <c r="AB561" s="88"/>
      <c r="AC561" s="88"/>
      <c r="AD561" s="88"/>
      <c r="AE561" s="88"/>
      <c r="AF561" s="88">
        <v>0.75</v>
      </c>
      <c r="AG561" s="88"/>
      <c r="AH561" s="88"/>
      <c r="AI561" s="88"/>
      <c r="AJ561" s="88"/>
      <c r="AK561" s="88"/>
      <c r="AL561" s="88"/>
      <c r="AM561" s="88">
        <v>0.75</v>
      </c>
      <c r="AN561" s="88"/>
      <c r="AO561" s="88"/>
      <c r="AP561" s="88"/>
      <c r="AQ561" s="196"/>
      <c r="AR561" s="206">
        <f t="shared" si="17"/>
        <v>3</v>
      </c>
      <c r="AS561" s="19" t="s">
        <v>279</v>
      </c>
      <c r="AT561" s="10" t="s">
        <v>1043</v>
      </c>
    </row>
    <row r="562" spans="1:46" ht="30">
      <c r="A562" s="40" t="s">
        <v>679</v>
      </c>
      <c r="B562" s="8" t="s">
        <v>1038</v>
      </c>
      <c r="C562" s="263" t="s">
        <v>279</v>
      </c>
      <c r="D562" s="10" t="s">
        <v>1044</v>
      </c>
      <c r="E562" s="3"/>
      <c r="F562" s="3">
        <v>2</v>
      </c>
      <c r="G562" s="3">
        <v>0.75</v>
      </c>
      <c r="H562" s="3" t="s">
        <v>668</v>
      </c>
      <c r="I562" s="42" t="s">
        <v>717</v>
      </c>
      <c r="J562" s="214"/>
      <c r="K562" s="212">
        <f t="shared" si="16"/>
        <v>6</v>
      </c>
      <c r="L562" s="90"/>
      <c r="M562" s="87"/>
      <c r="N562" s="88"/>
      <c r="O562" s="88"/>
      <c r="P562" s="88"/>
      <c r="Q562" s="88"/>
      <c r="R562" s="88">
        <v>1.5</v>
      </c>
      <c r="S562" s="88"/>
      <c r="T562" s="88"/>
      <c r="U562" s="88"/>
      <c r="V562" s="88"/>
      <c r="W562" s="88"/>
      <c r="X562" s="88"/>
      <c r="Y562" s="88">
        <v>1.5</v>
      </c>
      <c r="Z562" s="88"/>
      <c r="AA562" s="88"/>
      <c r="AB562" s="88"/>
      <c r="AC562" s="88"/>
      <c r="AD562" s="88"/>
      <c r="AE562" s="88"/>
      <c r="AF562" s="88">
        <v>1.5</v>
      </c>
      <c r="AG562" s="88"/>
      <c r="AH562" s="88"/>
      <c r="AI562" s="88"/>
      <c r="AJ562" s="88"/>
      <c r="AK562" s="88"/>
      <c r="AL562" s="88"/>
      <c r="AM562" s="88">
        <v>1.5</v>
      </c>
      <c r="AN562" s="88"/>
      <c r="AO562" s="88"/>
      <c r="AP562" s="88"/>
      <c r="AQ562" s="196"/>
      <c r="AR562" s="206">
        <f t="shared" si="17"/>
        <v>6</v>
      </c>
      <c r="AS562" s="19" t="s">
        <v>279</v>
      </c>
      <c r="AT562" s="10" t="s">
        <v>1044</v>
      </c>
    </row>
    <row r="563" spans="1:46" ht="45">
      <c r="A563" s="40" t="s">
        <v>679</v>
      </c>
      <c r="B563" s="8" t="s">
        <v>1038</v>
      </c>
      <c r="C563" s="263" t="s">
        <v>279</v>
      </c>
      <c r="D563" s="10" t="s">
        <v>1045</v>
      </c>
      <c r="E563" s="3"/>
      <c r="F563" s="3">
        <v>2</v>
      </c>
      <c r="G563" s="3">
        <v>0.75</v>
      </c>
      <c r="H563" s="3" t="s">
        <v>668</v>
      </c>
      <c r="I563" s="42" t="s">
        <v>717</v>
      </c>
      <c r="J563" s="214"/>
      <c r="K563" s="212">
        <f t="shared" si="16"/>
        <v>6</v>
      </c>
      <c r="L563" s="90"/>
      <c r="M563" s="87"/>
      <c r="N563" s="88"/>
      <c r="O563" s="88"/>
      <c r="P563" s="88"/>
      <c r="Q563" s="88"/>
      <c r="R563" s="88">
        <v>1.5</v>
      </c>
      <c r="S563" s="88"/>
      <c r="T563" s="88"/>
      <c r="U563" s="88"/>
      <c r="V563" s="88"/>
      <c r="W563" s="88"/>
      <c r="X563" s="88"/>
      <c r="Y563" s="88">
        <v>1.5</v>
      </c>
      <c r="Z563" s="88"/>
      <c r="AA563" s="88"/>
      <c r="AB563" s="88"/>
      <c r="AC563" s="88"/>
      <c r="AD563" s="88"/>
      <c r="AE563" s="88"/>
      <c r="AF563" s="88">
        <v>1.5</v>
      </c>
      <c r="AG563" s="88"/>
      <c r="AH563" s="88"/>
      <c r="AI563" s="88"/>
      <c r="AJ563" s="88"/>
      <c r="AK563" s="88"/>
      <c r="AL563" s="88"/>
      <c r="AM563" s="88">
        <v>1.5</v>
      </c>
      <c r="AN563" s="88"/>
      <c r="AO563" s="88"/>
      <c r="AP563" s="88"/>
      <c r="AQ563" s="196"/>
      <c r="AR563" s="206">
        <f t="shared" si="17"/>
        <v>6</v>
      </c>
      <c r="AS563" s="19" t="s">
        <v>279</v>
      </c>
      <c r="AT563" s="10" t="s">
        <v>1045</v>
      </c>
    </row>
    <row r="564" spans="1:46" ht="30">
      <c r="A564" s="40" t="s">
        <v>679</v>
      </c>
      <c r="B564" s="8" t="s">
        <v>1038</v>
      </c>
      <c r="C564" s="263" t="s">
        <v>279</v>
      </c>
      <c r="D564" s="10" t="s">
        <v>1046</v>
      </c>
      <c r="E564" s="3"/>
      <c r="F564" s="3">
        <v>1</v>
      </c>
      <c r="G564" s="3">
        <v>0.75</v>
      </c>
      <c r="H564" s="3" t="s">
        <v>668</v>
      </c>
      <c r="I564" s="42" t="s">
        <v>717</v>
      </c>
      <c r="J564" s="214"/>
      <c r="K564" s="212">
        <f t="shared" si="16"/>
        <v>3</v>
      </c>
      <c r="L564" s="90"/>
      <c r="M564" s="87"/>
      <c r="N564" s="88"/>
      <c r="O564" s="88"/>
      <c r="P564" s="88"/>
      <c r="Q564" s="88"/>
      <c r="R564" s="88">
        <v>0.75</v>
      </c>
      <c r="S564" s="88"/>
      <c r="T564" s="88"/>
      <c r="U564" s="88"/>
      <c r="V564" s="88"/>
      <c r="W564" s="88"/>
      <c r="X564" s="88"/>
      <c r="Y564" s="88">
        <v>0.75</v>
      </c>
      <c r="Z564" s="88"/>
      <c r="AA564" s="88"/>
      <c r="AB564" s="88"/>
      <c r="AC564" s="88"/>
      <c r="AD564" s="88"/>
      <c r="AE564" s="88"/>
      <c r="AF564" s="88">
        <v>0.75</v>
      </c>
      <c r="AG564" s="88"/>
      <c r="AH564" s="88"/>
      <c r="AI564" s="88"/>
      <c r="AJ564" s="88"/>
      <c r="AK564" s="88"/>
      <c r="AL564" s="88"/>
      <c r="AM564" s="88">
        <v>0.75</v>
      </c>
      <c r="AN564" s="88"/>
      <c r="AO564" s="88"/>
      <c r="AP564" s="88"/>
      <c r="AQ564" s="196"/>
      <c r="AR564" s="206">
        <f t="shared" si="17"/>
        <v>3</v>
      </c>
      <c r="AS564" s="19" t="s">
        <v>279</v>
      </c>
      <c r="AT564" s="10" t="s">
        <v>1046</v>
      </c>
    </row>
    <row r="565" spans="1:46" ht="45">
      <c r="A565" s="40" t="s">
        <v>679</v>
      </c>
      <c r="B565" s="8" t="s">
        <v>1038</v>
      </c>
      <c r="C565" s="263" t="s">
        <v>279</v>
      </c>
      <c r="D565" s="10" t="s">
        <v>1047</v>
      </c>
      <c r="E565" s="3"/>
      <c r="F565" s="3">
        <v>1</v>
      </c>
      <c r="G565" s="3">
        <v>0.75</v>
      </c>
      <c r="H565" s="3" t="s">
        <v>668</v>
      </c>
      <c r="I565" s="42" t="s">
        <v>717</v>
      </c>
      <c r="J565" s="214"/>
      <c r="K565" s="212">
        <f t="shared" si="16"/>
        <v>3</v>
      </c>
      <c r="L565" s="90"/>
      <c r="M565" s="87"/>
      <c r="N565" s="88"/>
      <c r="O565" s="88"/>
      <c r="P565" s="88"/>
      <c r="Q565" s="88"/>
      <c r="R565" s="88">
        <v>0.75</v>
      </c>
      <c r="S565" s="88"/>
      <c r="T565" s="88"/>
      <c r="U565" s="88"/>
      <c r="V565" s="88"/>
      <c r="W565" s="88"/>
      <c r="X565" s="88"/>
      <c r="Y565" s="88">
        <v>0.75</v>
      </c>
      <c r="Z565" s="88"/>
      <c r="AA565" s="88"/>
      <c r="AB565" s="88"/>
      <c r="AC565" s="88"/>
      <c r="AD565" s="88"/>
      <c r="AE565" s="88"/>
      <c r="AF565" s="88">
        <v>0.75</v>
      </c>
      <c r="AG565" s="88"/>
      <c r="AH565" s="88"/>
      <c r="AI565" s="88"/>
      <c r="AJ565" s="88"/>
      <c r="AK565" s="88"/>
      <c r="AL565" s="88"/>
      <c r="AM565" s="88">
        <v>0.75</v>
      </c>
      <c r="AN565" s="88"/>
      <c r="AO565" s="88"/>
      <c r="AP565" s="88"/>
      <c r="AQ565" s="196"/>
      <c r="AR565" s="206">
        <f t="shared" si="17"/>
        <v>3</v>
      </c>
      <c r="AS565" s="19" t="s">
        <v>279</v>
      </c>
      <c r="AT565" s="10" t="s">
        <v>1047</v>
      </c>
    </row>
    <row r="566" spans="1:46" ht="30">
      <c r="A566" s="40" t="s">
        <v>679</v>
      </c>
      <c r="B566" s="8" t="s">
        <v>1038</v>
      </c>
      <c r="C566" s="263" t="s">
        <v>279</v>
      </c>
      <c r="D566" s="10" t="s">
        <v>1048</v>
      </c>
      <c r="E566" s="3"/>
      <c r="F566" s="3">
        <v>1</v>
      </c>
      <c r="G566" s="3">
        <v>0.75</v>
      </c>
      <c r="H566" s="3" t="s">
        <v>668</v>
      </c>
      <c r="I566" s="42" t="s">
        <v>717</v>
      </c>
      <c r="J566" s="214"/>
      <c r="K566" s="212">
        <f t="shared" si="16"/>
        <v>3</v>
      </c>
      <c r="L566" s="90"/>
      <c r="M566" s="87"/>
      <c r="N566" s="88"/>
      <c r="O566" s="88"/>
      <c r="P566" s="88"/>
      <c r="Q566" s="88"/>
      <c r="R566" s="88">
        <v>0.75</v>
      </c>
      <c r="S566" s="88"/>
      <c r="T566" s="88"/>
      <c r="U566" s="88"/>
      <c r="V566" s="88"/>
      <c r="W566" s="88"/>
      <c r="X566" s="88"/>
      <c r="Y566" s="88">
        <v>0.75</v>
      </c>
      <c r="Z566" s="88"/>
      <c r="AA566" s="88"/>
      <c r="AB566" s="88"/>
      <c r="AC566" s="88"/>
      <c r="AD566" s="88"/>
      <c r="AE566" s="88"/>
      <c r="AF566" s="88">
        <v>0.75</v>
      </c>
      <c r="AG566" s="88"/>
      <c r="AH566" s="88"/>
      <c r="AI566" s="88"/>
      <c r="AJ566" s="88"/>
      <c r="AK566" s="88"/>
      <c r="AL566" s="88"/>
      <c r="AM566" s="88">
        <v>0.75</v>
      </c>
      <c r="AN566" s="88"/>
      <c r="AO566" s="88"/>
      <c r="AP566" s="88"/>
      <c r="AQ566" s="196"/>
      <c r="AR566" s="206">
        <f t="shared" si="17"/>
        <v>3</v>
      </c>
      <c r="AS566" s="19" t="s">
        <v>279</v>
      </c>
      <c r="AT566" s="10" t="s">
        <v>1048</v>
      </c>
    </row>
    <row r="567" spans="1:46" ht="30">
      <c r="A567" s="40" t="s">
        <v>679</v>
      </c>
      <c r="B567" s="274" t="s">
        <v>747</v>
      </c>
      <c r="C567" s="263" t="s">
        <v>279</v>
      </c>
      <c r="D567" s="6" t="s">
        <v>638</v>
      </c>
      <c r="E567" s="3"/>
      <c r="F567" s="3">
        <v>3</v>
      </c>
      <c r="G567" s="3">
        <v>0.8</v>
      </c>
      <c r="H567" s="3" t="s">
        <v>668</v>
      </c>
      <c r="I567" s="42" t="s">
        <v>718</v>
      </c>
      <c r="J567" s="214"/>
      <c r="K567" s="212">
        <f t="shared" si="16"/>
        <v>18.399999999999999</v>
      </c>
      <c r="L567" s="90"/>
      <c r="M567" s="87">
        <v>2.4</v>
      </c>
      <c r="N567" s="88"/>
      <c r="O567" s="88">
        <v>0.8</v>
      </c>
      <c r="P567" s="88"/>
      <c r="Q567" s="88">
        <v>0.8</v>
      </c>
      <c r="R567" s="88"/>
      <c r="S567" s="88"/>
      <c r="T567" s="88">
        <v>2.4</v>
      </c>
      <c r="U567" s="88"/>
      <c r="V567" s="88"/>
      <c r="W567" s="88"/>
      <c r="X567" s="88">
        <v>2.4</v>
      </c>
      <c r="Y567" s="88"/>
      <c r="Z567" s="88"/>
      <c r="AA567" s="88">
        <v>1.6</v>
      </c>
      <c r="AB567" s="88"/>
      <c r="AC567" s="88"/>
      <c r="AD567" s="88"/>
      <c r="AE567" s="88">
        <v>0.8</v>
      </c>
      <c r="AF567" s="88"/>
      <c r="AG567" s="88"/>
      <c r="AH567" s="88">
        <v>2.4</v>
      </c>
      <c r="AI567" s="88"/>
      <c r="AJ567" s="88"/>
      <c r="AK567" s="88"/>
      <c r="AL567" s="88">
        <v>2.4</v>
      </c>
      <c r="AM567" s="88"/>
      <c r="AN567" s="88"/>
      <c r="AO567" s="88">
        <v>2.4</v>
      </c>
      <c r="AP567" s="88"/>
      <c r="AQ567" s="196"/>
      <c r="AR567" s="206">
        <f t="shared" si="17"/>
        <v>18.399999999999999</v>
      </c>
      <c r="AS567" s="19" t="s">
        <v>279</v>
      </c>
      <c r="AT567" s="6" t="s">
        <v>638</v>
      </c>
    </row>
    <row r="568" spans="1:46" ht="30">
      <c r="A568" s="40" t="s">
        <v>679</v>
      </c>
      <c r="B568" s="6" t="s">
        <v>747</v>
      </c>
      <c r="C568" s="263" t="s">
        <v>279</v>
      </c>
      <c r="D568" s="6" t="s">
        <v>639</v>
      </c>
      <c r="E568" s="3"/>
      <c r="F568" s="3">
        <v>1</v>
      </c>
      <c r="G568" s="3">
        <v>0.8</v>
      </c>
      <c r="H568" s="3" t="s">
        <v>668</v>
      </c>
      <c r="I568" s="42" t="s">
        <v>718</v>
      </c>
      <c r="J568" s="214"/>
      <c r="K568" s="212">
        <f t="shared" si="16"/>
        <v>7.9999999999999991</v>
      </c>
      <c r="L568" s="90"/>
      <c r="M568" s="87">
        <v>0.8</v>
      </c>
      <c r="N568" s="88"/>
      <c r="O568" s="88">
        <v>0.8</v>
      </c>
      <c r="P568" s="88"/>
      <c r="Q568" s="88">
        <v>0.8</v>
      </c>
      <c r="R568" s="88"/>
      <c r="S568" s="88"/>
      <c r="T568" s="88">
        <v>0.8</v>
      </c>
      <c r="U568" s="88"/>
      <c r="V568" s="88"/>
      <c r="W568" s="88"/>
      <c r="X568" s="88">
        <v>0.8</v>
      </c>
      <c r="Y568" s="88"/>
      <c r="Z568" s="88"/>
      <c r="AA568" s="88">
        <v>0.8</v>
      </c>
      <c r="AB568" s="88"/>
      <c r="AC568" s="88"/>
      <c r="AD568" s="88"/>
      <c r="AE568" s="88">
        <v>0.8</v>
      </c>
      <c r="AF568" s="88"/>
      <c r="AG568" s="88"/>
      <c r="AH568" s="88">
        <v>0.8</v>
      </c>
      <c r="AI568" s="88"/>
      <c r="AJ568" s="88"/>
      <c r="AK568" s="88"/>
      <c r="AL568" s="88">
        <v>0.8</v>
      </c>
      <c r="AM568" s="88"/>
      <c r="AN568" s="88"/>
      <c r="AO568" s="88">
        <v>0.8</v>
      </c>
      <c r="AP568" s="88"/>
      <c r="AQ568" s="196"/>
      <c r="AR568" s="206">
        <f t="shared" si="17"/>
        <v>7.9999999999999991</v>
      </c>
      <c r="AS568" s="19" t="s">
        <v>279</v>
      </c>
      <c r="AT568" s="6" t="s">
        <v>639</v>
      </c>
    </row>
    <row r="569" spans="1:46" ht="30">
      <c r="A569" s="40" t="s">
        <v>679</v>
      </c>
      <c r="B569" s="6" t="s">
        <v>747</v>
      </c>
      <c r="C569" s="263" t="s">
        <v>279</v>
      </c>
      <c r="D569" s="6" t="s">
        <v>640</v>
      </c>
      <c r="E569" s="3"/>
      <c r="F569" s="3">
        <v>1</v>
      </c>
      <c r="G569" s="3">
        <v>0.8</v>
      </c>
      <c r="H569" s="3" t="s">
        <v>668</v>
      </c>
      <c r="I569" s="42" t="s">
        <v>718</v>
      </c>
      <c r="J569" s="214"/>
      <c r="K569" s="212">
        <f t="shared" si="16"/>
        <v>7.9999999999999991</v>
      </c>
      <c r="L569" s="90"/>
      <c r="M569" s="87">
        <v>0.8</v>
      </c>
      <c r="N569" s="88"/>
      <c r="O569" s="88">
        <v>0.8</v>
      </c>
      <c r="P569" s="88"/>
      <c r="Q569" s="88">
        <v>0.8</v>
      </c>
      <c r="R569" s="88"/>
      <c r="S569" s="88"/>
      <c r="T569" s="88">
        <v>0.8</v>
      </c>
      <c r="U569" s="88"/>
      <c r="V569" s="88"/>
      <c r="W569" s="88"/>
      <c r="X569" s="88">
        <v>0.8</v>
      </c>
      <c r="Y569" s="88"/>
      <c r="Z569" s="88"/>
      <c r="AA569" s="88">
        <v>0.8</v>
      </c>
      <c r="AB569" s="88"/>
      <c r="AC569" s="88"/>
      <c r="AD569" s="88"/>
      <c r="AE569" s="88">
        <v>0.8</v>
      </c>
      <c r="AF569" s="88"/>
      <c r="AG569" s="88"/>
      <c r="AH569" s="88">
        <v>0.8</v>
      </c>
      <c r="AI569" s="88"/>
      <c r="AJ569" s="88"/>
      <c r="AK569" s="88"/>
      <c r="AL569" s="88">
        <v>0.8</v>
      </c>
      <c r="AM569" s="88"/>
      <c r="AN569" s="88"/>
      <c r="AO569" s="88">
        <v>0.8</v>
      </c>
      <c r="AP569" s="88"/>
      <c r="AQ569" s="196"/>
      <c r="AR569" s="206">
        <f t="shared" si="17"/>
        <v>7.9999999999999991</v>
      </c>
      <c r="AS569" s="19" t="s">
        <v>279</v>
      </c>
      <c r="AT569" s="6" t="s">
        <v>640</v>
      </c>
    </row>
    <row r="570" spans="1:46" ht="32.25" customHeight="1">
      <c r="A570" s="40" t="s">
        <v>679</v>
      </c>
      <c r="B570" s="6" t="s">
        <v>747</v>
      </c>
      <c r="C570" s="263" t="s">
        <v>279</v>
      </c>
      <c r="D570" s="6" t="s">
        <v>641</v>
      </c>
      <c r="E570" s="3"/>
      <c r="F570" s="3">
        <v>1</v>
      </c>
      <c r="G570" s="3">
        <v>0.8</v>
      </c>
      <c r="H570" s="3" t="s">
        <v>668</v>
      </c>
      <c r="I570" s="42" t="s">
        <v>718</v>
      </c>
      <c r="J570" s="214"/>
      <c r="K570" s="212">
        <f t="shared" si="16"/>
        <v>9.6</v>
      </c>
      <c r="L570" s="90"/>
      <c r="M570" s="87">
        <v>0.8</v>
      </c>
      <c r="N570" s="88"/>
      <c r="O570" s="88">
        <v>0.8</v>
      </c>
      <c r="P570" s="88"/>
      <c r="Q570" s="88">
        <v>2.4</v>
      </c>
      <c r="R570" s="88"/>
      <c r="S570" s="88"/>
      <c r="T570" s="88">
        <v>0.8</v>
      </c>
      <c r="U570" s="88"/>
      <c r="V570" s="88"/>
      <c r="W570" s="88"/>
      <c r="X570" s="88">
        <v>0.8</v>
      </c>
      <c r="Y570" s="88"/>
      <c r="Z570" s="88"/>
      <c r="AA570" s="88">
        <v>0.8</v>
      </c>
      <c r="AB570" s="88"/>
      <c r="AC570" s="88"/>
      <c r="AD570" s="88"/>
      <c r="AE570" s="88">
        <v>0.8</v>
      </c>
      <c r="AF570" s="88"/>
      <c r="AG570" s="88"/>
      <c r="AH570" s="88">
        <v>0.8</v>
      </c>
      <c r="AI570" s="88"/>
      <c r="AJ570" s="88"/>
      <c r="AK570" s="88"/>
      <c r="AL570" s="88">
        <v>0.8</v>
      </c>
      <c r="AM570" s="88"/>
      <c r="AN570" s="88"/>
      <c r="AO570" s="88">
        <v>0.8</v>
      </c>
      <c r="AP570" s="88"/>
      <c r="AQ570" s="196"/>
      <c r="AR570" s="206">
        <f t="shared" si="17"/>
        <v>9.6</v>
      </c>
      <c r="AS570" s="19" t="s">
        <v>279</v>
      </c>
      <c r="AT570" s="6" t="s">
        <v>641</v>
      </c>
    </row>
    <row r="571" spans="1:46" ht="30">
      <c r="A571" s="40" t="s">
        <v>679</v>
      </c>
      <c r="B571" s="6" t="s">
        <v>747</v>
      </c>
      <c r="C571" s="263" t="s">
        <v>279</v>
      </c>
      <c r="D571" s="6" t="s">
        <v>642</v>
      </c>
      <c r="E571" s="3"/>
      <c r="F571" s="3">
        <v>1</v>
      </c>
      <c r="G571" s="3">
        <v>0.8</v>
      </c>
      <c r="H571" s="3" t="s">
        <v>668</v>
      </c>
      <c r="I571" s="42" t="s">
        <v>718</v>
      </c>
      <c r="J571" s="214"/>
      <c r="K571" s="212">
        <f t="shared" si="16"/>
        <v>9.6</v>
      </c>
      <c r="L571" s="90"/>
      <c r="M571" s="87">
        <v>0.8</v>
      </c>
      <c r="N571" s="88"/>
      <c r="O571" s="88">
        <v>0.8</v>
      </c>
      <c r="P571" s="88"/>
      <c r="Q571" s="88">
        <v>2.4</v>
      </c>
      <c r="R571" s="88"/>
      <c r="S571" s="88"/>
      <c r="T571" s="88">
        <v>0.8</v>
      </c>
      <c r="U571" s="88"/>
      <c r="V571" s="88"/>
      <c r="W571" s="88"/>
      <c r="X571" s="88">
        <v>0.8</v>
      </c>
      <c r="Y571" s="88"/>
      <c r="Z571" s="88"/>
      <c r="AA571" s="88">
        <v>0.8</v>
      </c>
      <c r="AB571" s="88"/>
      <c r="AC571" s="88"/>
      <c r="AD571" s="88"/>
      <c r="AE571" s="88">
        <v>0.8</v>
      </c>
      <c r="AF571" s="88"/>
      <c r="AG571" s="88"/>
      <c r="AH571" s="88">
        <v>0.8</v>
      </c>
      <c r="AI571" s="88"/>
      <c r="AJ571" s="88"/>
      <c r="AK571" s="88"/>
      <c r="AL571" s="88">
        <v>0.8</v>
      </c>
      <c r="AM571" s="88"/>
      <c r="AN571" s="88"/>
      <c r="AO571" s="88">
        <v>0.8</v>
      </c>
      <c r="AP571" s="88"/>
      <c r="AQ571" s="196"/>
      <c r="AR571" s="206">
        <f t="shared" si="17"/>
        <v>9.6</v>
      </c>
      <c r="AS571" s="19" t="s">
        <v>279</v>
      </c>
      <c r="AT571" s="6" t="s">
        <v>642</v>
      </c>
    </row>
    <row r="572" spans="1:46" ht="30">
      <c r="A572" s="40" t="s">
        <v>679</v>
      </c>
      <c r="B572" s="6" t="s">
        <v>747</v>
      </c>
      <c r="C572" s="263" t="s">
        <v>279</v>
      </c>
      <c r="D572" s="6" t="s">
        <v>643</v>
      </c>
      <c r="E572" s="3"/>
      <c r="F572" s="3">
        <v>4</v>
      </c>
      <c r="G572" s="3">
        <v>0.8</v>
      </c>
      <c r="H572" s="3" t="s">
        <v>668</v>
      </c>
      <c r="I572" s="42" t="s">
        <v>718</v>
      </c>
      <c r="J572" s="214"/>
      <c r="K572" s="212">
        <f t="shared" si="16"/>
        <v>26.4</v>
      </c>
      <c r="L572" s="90"/>
      <c r="M572" s="87">
        <v>3.2</v>
      </c>
      <c r="N572" s="88"/>
      <c r="O572" s="88">
        <v>0.8</v>
      </c>
      <c r="P572" s="88"/>
      <c r="Q572" s="88">
        <v>2.4</v>
      </c>
      <c r="R572" s="88"/>
      <c r="S572" s="88"/>
      <c r="T572" s="88">
        <v>3.2</v>
      </c>
      <c r="U572" s="88"/>
      <c r="V572" s="88"/>
      <c r="W572" s="88"/>
      <c r="X572" s="88">
        <v>3.2</v>
      </c>
      <c r="Y572" s="88"/>
      <c r="Z572" s="88"/>
      <c r="AA572" s="88">
        <v>3.2</v>
      </c>
      <c r="AB572" s="88"/>
      <c r="AC572" s="88"/>
      <c r="AD572" s="88"/>
      <c r="AE572" s="88">
        <v>0.8</v>
      </c>
      <c r="AF572" s="88"/>
      <c r="AG572" s="88"/>
      <c r="AH572" s="88">
        <v>3.2</v>
      </c>
      <c r="AI572" s="88"/>
      <c r="AJ572" s="88"/>
      <c r="AK572" s="88"/>
      <c r="AL572" s="88">
        <v>3.2</v>
      </c>
      <c r="AM572" s="88"/>
      <c r="AN572" s="88"/>
      <c r="AO572" s="88">
        <v>3.2</v>
      </c>
      <c r="AP572" s="88"/>
      <c r="AQ572" s="196"/>
      <c r="AR572" s="206">
        <f t="shared" si="17"/>
        <v>26.4</v>
      </c>
      <c r="AS572" s="19" t="s">
        <v>279</v>
      </c>
      <c r="AT572" s="6" t="s">
        <v>643</v>
      </c>
    </row>
    <row r="573" spans="1:46" ht="27" customHeight="1">
      <c r="A573" s="40" t="s">
        <v>679</v>
      </c>
      <c r="B573" s="6" t="s">
        <v>747</v>
      </c>
      <c r="C573" s="263" t="s">
        <v>279</v>
      </c>
      <c r="D573" s="6" t="s">
        <v>1005</v>
      </c>
      <c r="E573" s="3"/>
      <c r="F573" s="3">
        <v>2</v>
      </c>
      <c r="G573" s="3">
        <v>0.8</v>
      </c>
      <c r="H573" s="3" t="s">
        <v>668</v>
      </c>
      <c r="I573" s="42" t="s">
        <v>718</v>
      </c>
      <c r="J573" s="214"/>
      <c r="K573" s="212">
        <f t="shared" si="16"/>
        <v>15.199999999999998</v>
      </c>
      <c r="L573" s="90"/>
      <c r="M573" s="87">
        <v>1.6</v>
      </c>
      <c r="N573" s="88"/>
      <c r="O573" s="88">
        <v>0.8</v>
      </c>
      <c r="P573" s="88"/>
      <c r="Q573" s="88">
        <v>1.6</v>
      </c>
      <c r="R573" s="88"/>
      <c r="S573" s="88"/>
      <c r="T573" s="88">
        <v>1.6</v>
      </c>
      <c r="U573" s="88"/>
      <c r="V573" s="88"/>
      <c r="W573" s="88"/>
      <c r="X573" s="88">
        <v>1.6</v>
      </c>
      <c r="Y573" s="88"/>
      <c r="Z573" s="88"/>
      <c r="AA573" s="88">
        <v>1.6</v>
      </c>
      <c r="AB573" s="88"/>
      <c r="AC573" s="88"/>
      <c r="AD573" s="88"/>
      <c r="AE573" s="88">
        <v>1.6</v>
      </c>
      <c r="AF573" s="88"/>
      <c r="AG573" s="88"/>
      <c r="AH573" s="88">
        <v>1.6</v>
      </c>
      <c r="AI573" s="88"/>
      <c r="AJ573" s="88"/>
      <c r="AK573" s="88"/>
      <c r="AL573" s="88">
        <v>1.6</v>
      </c>
      <c r="AM573" s="88"/>
      <c r="AN573" s="88"/>
      <c r="AO573" s="88">
        <v>1.6</v>
      </c>
      <c r="AP573" s="88"/>
      <c r="AQ573" s="196"/>
      <c r="AR573" s="206">
        <f t="shared" si="17"/>
        <v>15.199999999999998</v>
      </c>
      <c r="AS573" s="19" t="s">
        <v>279</v>
      </c>
      <c r="AT573" s="6" t="s">
        <v>1005</v>
      </c>
    </row>
    <row r="574" spans="1:46" ht="30">
      <c r="A574" s="40" t="s">
        <v>679</v>
      </c>
      <c r="B574" s="6" t="s">
        <v>747</v>
      </c>
      <c r="C574" s="263" t="s">
        <v>279</v>
      </c>
      <c r="D574" s="6" t="s">
        <v>644</v>
      </c>
      <c r="E574" s="3"/>
      <c r="F574" s="3">
        <v>4</v>
      </c>
      <c r="G574" s="3">
        <v>0.8</v>
      </c>
      <c r="H574" s="3" t="s">
        <v>668</v>
      </c>
      <c r="I574" s="42" t="s">
        <v>718</v>
      </c>
      <c r="J574" s="214"/>
      <c r="K574" s="212">
        <f t="shared" si="16"/>
        <v>22.4</v>
      </c>
      <c r="L574" s="90"/>
      <c r="M574" s="87">
        <v>3.2</v>
      </c>
      <c r="N574" s="88"/>
      <c r="O574" s="88">
        <v>0.8</v>
      </c>
      <c r="P574" s="88"/>
      <c r="Q574" s="88">
        <v>2.4</v>
      </c>
      <c r="R574" s="88"/>
      <c r="S574" s="88"/>
      <c r="T574" s="88">
        <v>2.4</v>
      </c>
      <c r="U574" s="88"/>
      <c r="V574" s="88"/>
      <c r="W574" s="88"/>
      <c r="X574" s="88">
        <v>2.4</v>
      </c>
      <c r="Y574" s="88"/>
      <c r="Z574" s="88"/>
      <c r="AA574" s="88">
        <v>2.4</v>
      </c>
      <c r="AB574" s="88"/>
      <c r="AC574" s="88"/>
      <c r="AD574" s="88"/>
      <c r="AE574" s="88">
        <v>3.2</v>
      </c>
      <c r="AF574" s="88"/>
      <c r="AG574" s="88"/>
      <c r="AH574" s="88">
        <v>2.4</v>
      </c>
      <c r="AI574" s="88"/>
      <c r="AJ574" s="88"/>
      <c r="AK574" s="88"/>
      <c r="AL574" s="88">
        <v>2.4</v>
      </c>
      <c r="AM574" s="88"/>
      <c r="AN574" s="88"/>
      <c r="AO574" s="88">
        <v>0.8</v>
      </c>
      <c r="AP574" s="88"/>
      <c r="AQ574" s="196"/>
      <c r="AR574" s="206">
        <f t="shared" si="17"/>
        <v>22.4</v>
      </c>
      <c r="AS574" s="19" t="s">
        <v>279</v>
      </c>
      <c r="AT574" s="6" t="s">
        <v>644</v>
      </c>
    </row>
    <row r="575" spans="1:46" ht="30" customHeight="1">
      <c r="A575" s="40" t="s">
        <v>679</v>
      </c>
      <c r="B575" s="6" t="s">
        <v>747</v>
      </c>
      <c r="C575" s="263" t="s">
        <v>279</v>
      </c>
      <c r="D575" s="6" t="s">
        <v>1006</v>
      </c>
      <c r="E575" s="3"/>
      <c r="F575" s="3">
        <v>1</v>
      </c>
      <c r="G575" s="3">
        <v>0.8</v>
      </c>
      <c r="H575" s="3" t="s">
        <v>668</v>
      </c>
      <c r="I575" s="42" t="s">
        <v>718</v>
      </c>
      <c r="J575" s="214"/>
      <c r="K575" s="212">
        <f t="shared" si="16"/>
        <v>7.1999999999999993</v>
      </c>
      <c r="L575" s="90"/>
      <c r="M575" s="87">
        <v>0.8</v>
      </c>
      <c r="N575" s="88"/>
      <c r="O575" s="88">
        <v>0.8</v>
      </c>
      <c r="P575" s="88"/>
      <c r="Q575" s="88">
        <v>0.8</v>
      </c>
      <c r="R575" s="88"/>
      <c r="S575" s="88"/>
      <c r="T575" s="88">
        <v>0.8</v>
      </c>
      <c r="U575" s="88"/>
      <c r="V575" s="88"/>
      <c r="W575" s="88"/>
      <c r="X575" s="88">
        <v>0.8</v>
      </c>
      <c r="Y575" s="88"/>
      <c r="Z575" s="88"/>
      <c r="AA575" s="88"/>
      <c r="AB575" s="88"/>
      <c r="AC575" s="88"/>
      <c r="AD575" s="88"/>
      <c r="AE575" s="88">
        <v>0.8</v>
      </c>
      <c r="AF575" s="88"/>
      <c r="AG575" s="88"/>
      <c r="AH575" s="88">
        <v>0.8</v>
      </c>
      <c r="AI575" s="88"/>
      <c r="AJ575" s="88"/>
      <c r="AK575" s="88"/>
      <c r="AL575" s="88">
        <v>0.8</v>
      </c>
      <c r="AM575" s="88"/>
      <c r="AN575" s="88"/>
      <c r="AO575" s="88">
        <v>0.8</v>
      </c>
      <c r="AP575" s="88"/>
      <c r="AQ575" s="196"/>
      <c r="AR575" s="206">
        <f t="shared" si="17"/>
        <v>7.1999999999999993</v>
      </c>
      <c r="AS575" s="19" t="s">
        <v>279</v>
      </c>
      <c r="AT575" s="6" t="s">
        <v>1006</v>
      </c>
    </row>
    <row r="576" spans="1:46" ht="30">
      <c r="A576" s="40" t="s">
        <v>679</v>
      </c>
      <c r="B576" s="6" t="s">
        <v>747</v>
      </c>
      <c r="C576" s="263" t="s">
        <v>279</v>
      </c>
      <c r="D576" s="6" t="s">
        <v>645</v>
      </c>
      <c r="E576" s="3"/>
      <c r="F576" s="3">
        <v>2</v>
      </c>
      <c r="G576" s="3">
        <v>0.8</v>
      </c>
      <c r="H576" s="3" t="s">
        <v>668</v>
      </c>
      <c r="I576" s="42" t="s">
        <v>718</v>
      </c>
      <c r="J576" s="214"/>
      <c r="K576" s="212">
        <f t="shared" si="16"/>
        <v>15.199999999999998</v>
      </c>
      <c r="L576" s="90"/>
      <c r="M576" s="87">
        <v>1.6</v>
      </c>
      <c r="N576" s="88"/>
      <c r="O576" s="88">
        <v>0.8</v>
      </c>
      <c r="P576" s="88"/>
      <c r="Q576" s="88">
        <v>1.6</v>
      </c>
      <c r="R576" s="88"/>
      <c r="S576" s="88"/>
      <c r="T576" s="88">
        <v>1.6</v>
      </c>
      <c r="U576" s="88"/>
      <c r="V576" s="88"/>
      <c r="W576" s="88"/>
      <c r="X576" s="88">
        <v>1.6</v>
      </c>
      <c r="Y576" s="88"/>
      <c r="Z576" s="88"/>
      <c r="AA576" s="88">
        <v>1.6</v>
      </c>
      <c r="AB576" s="88"/>
      <c r="AC576" s="88"/>
      <c r="AD576" s="88"/>
      <c r="AE576" s="88">
        <v>1.6</v>
      </c>
      <c r="AF576" s="88"/>
      <c r="AG576" s="88"/>
      <c r="AH576" s="88">
        <v>1.6</v>
      </c>
      <c r="AI576" s="88"/>
      <c r="AJ576" s="88"/>
      <c r="AK576" s="88"/>
      <c r="AL576" s="88">
        <v>1.6</v>
      </c>
      <c r="AM576" s="88"/>
      <c r="AN576" s="88"/>
      <c r="AO576" s="88">
        <v>1.6</v>
      </c>
      <c r="AP576" s="88"/>
      <c r="AQ576" s="196"/>
      <c r="AR576" s="206">
        <f t="shared" si="17"/>
        <v>15.199999999999998</v>
      </c>
      <c r="AS576" s="19" t="s">
        <v>279</v>
      </c>
      <c r="AT576" s="6" t="s">
        <v>645</v>
      </c>
    </row>
    <row r="577" spans="1:46" ht="30">
      <c r="A577" s="40" t="s">
        <v>679</v>
      </c>
      <c r="B577" s="6" t="s">
        <v>747</v>
      </c>
      <c r="C577" s="263" t="s">
        <v>279</v>
      </c>
      <c r="D577" s="6" t="s">
        <v>646</v>
      </c>
      <c r="E577" s="3"/>
      <c r="F577" s="3">
        <v>2</v>
      </c>
      <c r="G577" s="3">
        <v>0.8</v>
      </c>
      <c r="H577" s="3" t="s">
        <v>668</v>
      </c>
      <c r="I577" s="42" t="s">
        <v>718</v>
      </c>
      <c r="J577" s="214"/>
      <c r="K577" s="212">
        <f t="shared" si="16"/>
        <v>15.999999999999998</v>
      </c>
      <c r="L577" s="90"/>
      <c r="M577" s="87">
        <v>1.6</v>
      </c>
      <c r="N577" s="88"/>
      <c r="O577" s="88">
        <v>1.6</v>
      </c>
      <c r="P577" s="88"/>
      <c r="Q577" s="88">
        <v>1.6</v>
      </c>
      <c r="R577" s="88"/>
      <c r="S577" s="88"/>
      <c r="T577" s="88">
        <v>1.6</v>
      </c>
      <c r="U577" s="88"/>
      <c r="V577" s="88"/>
      <c r="W577" s="88"/>
      <c r="X577" s="88">
        <v>1.6</v>
      </c>
      <c r="Y577" s="88"/>
      <c r="Z577" s="88"/>
      <c r="AA577" s="88">
        <v>1.6</v>
      </c>
      <c r="AB577" s="88"/>
      <c r="AC577" s="88"/>
      <c r="AD577" s="88"/>
      <c r="AE577" s="88">
        <v>1.6</v>
      </c>
      <c r="AF577" s="88"/>
      <c r="AG577" s="88"/>
      <c r="AH577" s="88">
        <v>1.6</v>
      </c>
      <c r="AI577" s="88"/>
      <c r="AJ577" s="88"/>
      <c r="AK577" s="88"/>
      <c r="AL577" s="88">
        <v>1.6</v>
      </c>
      <c r="AM577" s="88"/>
      <c r="AN577" s="88"/>
      <c r="AO577" s="88">
        <v>1.6</v>
      </c>
      <c r="AP577" s="88"/>
      <c r="AQ577" s="196"/>
      <c r="AR577" s="206">
        <f t="shared" si="17"/>
        <v>15.999999999999998</v>
      </c>
      <c r="AS577" s="19" t="s">
        <v>279</v>
      </c>
      <c r="AT577" s="6" t="s">
        <v>646</v>
      </c>
    </row>
    <row r="578" spans="1:46" ht="30">
      <c r="A578" s="40" t="s">
        <v>679</v>
      </c>
      <c r="B578" s="6" t="s">
        <v>747</v>
      </c>
      <c r="C578" s="263" t="s">
        <v>279</v>
      </c>
      <c r="D578" s="6" t="s">
        <v>647</v>
      </c>
      <c r="E578" s="3"/>
      <c r="F578" s="3">
        <v>2</v>
      </c>
      <c r="G578" s="3">
        <v>0.8</v>
      </c>
      <c r="H578" s="3" t="s">
        <v>668</v>
      </c>
      <c r="I578" s="42" t="s">
        <v>718</v>
      </c>
      <c r="J578" s="214"/>
      <c r="K578" s="212">
        <f t="shared" si="16"/>
        <v>15.999999999999998</v>
      </c>
      <c r="L578" s="90"/>
      <c r="M578" s="87">
        <v>1.6</v>
      </c>
      <c r="N578" s="88"/>
      <c r="O578" s="88">
        <v>1.6</v>
      </c>
      <c r="P578" s="88"/>
      <c r="Q578" s="88">
        <v>1.6</v>
      </c>
      <c r="R578" s="88"/>
      <c r="S578" s="88"/>
      <c r="T578" s="88">
        <v>1.6</v>
      </c>
      <c r="U578" s="88"/>
      <c r="V578" s="88"/>
      <c r="W578" s="88"/>
      <c r="X578" s="88">
        <v>1.6</v>
      </c>
      <c r="Y578" s="88"/>
      <c r="Z578" s="88"/>
      <c r="AA578" s="88">
        <v>1.6</v>
      </c>
      <c r="AB578" s="88"/>
      <c r="AC578" s="88"/>
      <c r="AD578" s="88"/>
      <c r="AE578" s="88">
        <v>1.6</v>
      </c>
      <c r="AF578" s="88"/>
      <c r="AG578" s="88"/>
      <c r="AH578" s="88">
        <v>1.6</v>
      </c>
      <c r="AI578" s="88"/>
      <c r="AJ578" s="88"/>
      <c r="AK578" s="88"/>
      <c r="AL578" s="88">
        <v>1.6</v>
      </c>
      <c r="AM578" s="88"/>
      <c r="AN578" s="88"/>
      <c r="AO578" s="88">
        <v>1.6</v>
      </c>
      <c r="AP578" s="88"/>
      <c r="AQ578" s="196"/>
      <c r="AR578" s="206">
        <f t="shared" si="17"/>
        <v>15.999999999999998</v>
      </c>
      <c r="AS578" s="19" t="s">
        <v>279</v>
      </c>
      <c r="AT578" s="6" t="s">
        <v>647</v>
      </c>
    </row>
    <row r="579" spans="1:46" ht="30">
      <c r="A579" s="40" t="s">
        <v>679</v>
      </c>
      <c r="B579" s="6" t="s">
        <v>747</v>
      </c>
      <c r="C579" s="263" t="s">
        <v>279</v>
      </c>
      <c r="D579" s="6" t="s">
        <v>648</v>
      </c>
      <c r="E579" s="3"/>
      <c r="F579" s="3">
        <v>2</v>
      </c>
      <c r="G579" s="3">
        <v>0.8</v>
      </c>
      <c r="H579" s="3" t="s">
        <v>668</v>
      </c>
      <c r="I579" s="42" t="s">
        <v>718</v>
      </c>
      <c r="J579" s="214"/>
      <c r="K579" s="212">
        <f t="shared" si="16"/>
        <v>15.999999999999998</v>
      </c>
      <c r="L579" s="90"/>
      <c r="M579" s="87">
        <v>1.6</v>
      </c>
      <c r="N579" s="88"/>
      <c r="O579" s="88">
        <v>1.6</v>
      </c>
      <c r="P579" s="88"/>
      <c r="Q579" s="88">
        <v>1.6</v>
      </c>
      <c r="R579" s="88"/>
      <c r="S579" s="88"/>
      <c r="T579" s="88">
        <v>1.6</v>
      </c>
      <c r="U579" s="88"/>
      <c r="V579" s="88"/>
      <c r="W579" s="88"/>
      <c r="X579" s="88">
        <v>1.6</v>
      </c>
      <c r="Y579" s="88"/>
      <c r="Z579" s="88"/>
      <c r="AA579" s="88">
        <v>1.6</v>
      </c>
      <c r="AB579" s="88"/>
      <c r="AC579" s="88"/>
      <c r="AD579" s="88"/>
      <c r="AE579" s="88">
        <v>1.6</v>
      </c>
      <c r="AF579" s="88"/>
      <c r="AG579" s="88"/>
      <c r="AH579" s="88">
        <v>1.6</v>
      </c>
      <c r="AI579" s="88"/>
      <c r="AJ579" s="88"/>
      <c r="AK579" s="88"/>
      <c r="AL579" s="88">
        <v>1.6</v>
      </c>
      <c r="AM579" s="88"/>
      <c r="AN579" s="88"/>
      <c r="AO579" s="88">
        <v>1.6</v>
      </c>
      <c r="AP579" s="88"/>
      <c r="AQ579" s="196"/>
      <c r="AR579" s="206">
        <f t="shared" si="17"/>
        <v>15.999999999999998</v>
      </c>
      <c r="AS579" s="19" t="s">
        <v>279</v>
      </c>
      <c r="AT579" s="6" t="s">
        <v>648</v>
      </c>
    </row>
    <row r="580" spans="1:46" ht="30">
      <c r="A580" s="40" t="s">
        <v>679</v>
      </c>
      <c r="B580" s="6" t="s">
        <v>747</v>
      </c>
      <c r="C580" s="263" t="s">
        <v>279</v>
      </c>
      <c r="D580" s="6" t="s">
        <v>649</v>
      </c>
      <c r="E580" s="3"/>
      <c r="F580" s="3">
        <v>2</v>
      </c>
      <c r="G580" s="3">
        <v>0.8</v>
      </c>
      <c r="H580" s="3" t="s">
        <v>668</v>
      </c>
      <c r="I580" s="42" t="s">
        <v>718</v>
      </c>
      <c r="J580" s="214"/>
      <c r="K580" s="212">
        <f t="shared" si="16"/>
        <v>3.2</v>
      </c>
      <c r="L580" s="90"/>
      <c r="M580" s="87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88"/>
      <c r="Z580" s="88"/>
      <c r="AA580" s="88"/>
      <c r="AB580" s="88"/>
      <c r="AC580" s="88"/>
      <c r="AD580" s="88"/>
      <c r="AE580" s="88">
        <v>1.6</v>
      </c>
      <c r="AF580" s="88"/>
      <c r="AG580" s="88"/>
      <c r="AH580" s="88"/>
      <c r="AI580" s="88"/>
      <c r="AJ580" s="88"/>
      <c r="AK580" s="88"/>
      <c r="AL580" s="88"/>
      <c r="AM580" s="88"/>
      <c r="AN580" s="88"/>
      <c r="AO580" s="88">
        <v>1.6</v>
      </c>
      <c r="AP580" s="88"/>
      <c r="AQ580" s="196"/>
      <c r="AR580" s="206">
        <f t="shared" si="17"/>
        <v>3.2</v>
      </c>
      <c r="AS580" s="19" t="s">
        <v>279</v>
      </c>
      <c r="AT580" s="6" t="s">
        <v>649</v>
      </c>
    </row>
    <row r="581" spans="1:46" ht="30">
      <c r="A581" s="40" t="s">
        <v>679</v>
      </c>
      <c r="B581" s="6" t="s">
        <v>747</v>
      </c>
      <c r="C581" s="263" t="s">
        <v>279</v>
      </c>
      <c r="D581" s="6" t="s">
        <v>650</v>
      </c>
      <c r="E581" s="3"/>
      <c r="F581" s="3">
        <v>5</v>
      </c>
      <c r="G581" s="3">
        <v>0.8</v>
      </c>
      <c r="H581" s="3" t="s">
        <v>668</v>
      </c>
      <c r="I581" s="42" t="s">
        <v>718</v>
      </c>
      <c r="J581" s="214"/>
      <c r="K581" s="212">
        <f t="shared" si="16"/>
        <v>37.6</v>
      </c>
      <c r="L581" s="94"/>
      <c r="M581" s="87">
        <v>4</v>
      </c>
      <c r="N581" s="88"/>
      <c r="O581" s="88">
        <v>1.6</v>
      </c>
      <c r="P581" s="88"/>
      <c r="Q581" s="119">
        <v>4</v>
      </c>
      <c r="R581" s="88"/>
      <c r="S581" s="119"/>
      <c r="T581" s="88">
        <v>4</v>
      </c>
      <c r="U581" s="88"/>
      <c r="V581" s="88"/>
      <c r="W581" s="88"/>
      <c r="X581" s="88">
        <v>4</v>
      </c>
      <c r="Y581" s="88"/>
      <c r="Z581" s="88"/>
      <c r="AA581" s="88">
        <v>4</v>
      </c>
      <c r="AB581" s="88"/>
      <c r="AC581" s="88"/>
      <c r="AD581" s="88"/>
      <c r="AE581" s="88">
        <v>4</v>
      </c>
      <c r="AF581" s="88"/>
      <c r="AG581" s="88"/>
      <c r="AH581" s="88">
        <v>4</v>
      </c>
      <c r="AI581" s="88"/>
      <c r="AJ581" s="88"/>
      <c r="AK581" s="88"/>
      <c r="AL581" s="88">
        <v>4</v>
      </c>
      <c r="AM581" s="88"/>
      <c r="AN581" s="88"/>
      <c r="AO581" s="88">
        <v>4</v>
      </c>
      <c r="AP581" s="88"/>
      <c r="AQ581" s="196"/>
      <c r="AR581" s="206">
        <f t="shared" si="17"/>
        <v>37.6</v>
      </c>
      <c r="AS581" s="19" t="s">
        <v>279</v>
      </c>
      <c r="AT581" s="6" t="s">
        <v>650</v>
      </c>
    </row>
    <row r="582" spans="1:46" ht="30">
      <c r="A582" s="40" t="s">
        <v>679</v>
      </c>
      <c r="B582" s="6" t="s">
        <v>747</v>
      </c>
      <c r="C582" s="263" t="s">
        <v>279</v>
      </c>
      <c r="D582" s="6" t="s">
        <v>651</v>
      </c>
      <c r="E582" s="3"/>
      <c r="F582" s="3">
        <v>3</v>
      </c>
      <c r="G582" s="3">
        <v>0.8</v>
      </c>
      <c r="H582" s="3" t="s">
        <v>668</v>
      </c>
      <c r="I582" s="42" t="s">
        <v>718</v>
      </c>
      <c r="J582" s="214"/>
      <c r="K582" s="212">
        <f t="shared" si="16"/>
        <v>21.599999999999998</v>
      </c>
      <c r="L582" s="90"/>
      <c r="M582" s="87">
        <v>2.4</v>
      </c>
      <c r="N582" s="88"/>
      <c r="O582" s="88">
        <v>0.8</v>
      </c>
      <c r="P582" s="88"/>
      <c r="Q582" s="88">
        <v>2.4</v>
      </c>
      <c r="R582" s="88"/>
      <c r="S582" s="88"/>
      <c r="T582" s="88">
        <v>2.4</v>
      </c>
      <c r="U582" s="88"/>
      <c r="V582" s="88"/>
      <c r="W582" s="88"/>
      <c r="X582" s="88">
        <v>2.4</v>
      </c>
      <c r="Y582" s="88"/>
      <c r="Z582" s="88"/>
      <c r="AA582" s="88">
        <v>2.4</v>
      </c>
      <c r="AB582" s="88"/>
      <c r="AC582" s="88"/>
      <c r="AD582" s="88"/>
      <c r="AE582" s="88">
        <v>1.6</v>
      </c>
      <c r="AF582" s="88"/>
      <c r="AG582" s="88"/>
      <c r="AH582" s="88">
        <v>2.4</v>
      </c>
      <c r="AI582" s="88"/>
      <c r="AJ582" s="88"/>
      <c r="AK582" s="88"/>
      <c r="AL582" s="88">
        <v>2.4</v>
      </c>
      <c r="AM582" s="88"/>
      <c r="AN582" s="88"/>
      <c r="AO582" s="88">
        <v>2.4</v>
      </c>
      <c r="AP582" s="88"/>
      <c r="AQ582" s="196"/>
      <c r="AR582" s="206">
        <f t="shared" si="17"/>
        <v>21.599999999999998</v>
      </c>
      <c r="AS582" s="19" t="s">
        <v>279</v>
      </c>
      <c r="AT582" s="6" t="s">
        <v>651</v>
      </c>
    </row>
    <row r="583" spans="1:46" ht="30">
      <c r="A583" s="40" t="s">
        <v>679</v>
      </c>
      <c r="B583" s="6" t="s">
        <v>747</v>
      </c>
      <c r="C583" s="263" t="s">
        <v>279</v>
      </c>
      <c r="D583" s="6" t="s">
        <v>652</v>
      </c>
      <c r="E583" s="3"/>
      <c r="F583" s="3">
        <v>2</v>
      </c>
      <c r="G583" s="3">
        <v>0.8</v>
      </c>
      <c r="H583" s="3" t="s">
        <v>668</v>
      </c>
      <c r="I583" s="42" t="s">
        <v>718</v>
      </c>
      <c r="J583" s="214"/>
      <c r="K583" s="212">
        <f t="shared" si="16"/>
        <v>15.999999999999998</v>
      </c>
      <c r="L583" s="94"/>
      <c r="M583" s="87">
        <v>1.6</v>
      </c>
      <c r="N583" s="88"/>
      <c r="O583" s="88">
        <v>1.6</v>
      </c>
      <c r="P583" s="88"/>
      <c r="Q583" s="119">
        <v>1.6</v>
      </c>
      <c r="R583" s="88"/>
      <c r="S583" s="88"/>
      <c r="T583" s="88">
        <v>1.6</v>
      </c>
      <c r="U583" s="88"/>
      <c r="V583" s="88"/>
      <c r="W583" s="88"/>
      <c r="X583" s="88">
        <v>1.6</v>
      </c>
      <c r="Y583" s="88"/>
      <c r="Z583" s="88"/>
      <c r="AA583" s="88">
        <v>1.6</v>
      </c>
      <c r="AB583" s="88"/>
      <c r="AC583" s="88"/>
      <c r="AD583" s="88"/>
      <c r="AE583" s="88">
        <v>1.6</v>
      </c>
      <c r="AF583" s="88"/>
      <c r="AG583" s="88"/>
      <c r="AH583" s="88">
        <v>1.6</v>
      </c>
      <c r="AI583" s="88"/>
      <c r="AJ583" s="88"/>
      <c r="AK583" s="88"/>
      <c r="AL583" s="88">
        <v>1.6</v>
      </c>
      <c r="AM583" s="88"/>
      <c r="AN583" s="88"/>
      <c r="AO583" s="88">
        <v>1.6</v>
      </c>
      <c r="AP583" s="88"/>
      <c r="AQ583" s="196"/>
      <c r="AR583" s="206">
        <f t="shared" si="17"/>
        <v>15.999999999999998</v>
      </c>
      <c r="AS583" s="19" t="s">
        <v>279</v>
      </c>
      <c r="AT583" s="6" t="s">
        <v>652</v>
      </c>
    </row>
    <row r="584" spans="1:46" ht="30">
      <c r="A584" s="40" t="s">
        <v>679</v>
      </c>
      <c r="B584" s="6" t="s">
        <v>747</v>
      </c>
      <c r="C584" s="263" t="s">
        <v>279</v>
      </c>
      <c r="D584" s="6" t="s">
        <v>653</v>
      </c>
      <c r="E584" s="3"/>
      <c r="F584" s="3">
        <v>2</v>
      </c>
      <c r="G584" s="3">
        <v>0.8</v>
      </c>
      <c r="H584" s="3" t="s">
        <v>668</v>
      </c>
      <c r="I584" s="42" t="s">
        <v>718</v>
      </c>
      <c r="J584" s="214"/>
      <c r="K584" s="212">
        <f t="shared" si="16"/>
        <v>15.199999999999998</v>
      </c>
      <c r="L584" s="90"/>
      <c r="M584" s="87">
        <v>1.6</v>
      </c>
      <c r="N584" s="88"/>
      <c r="O584" s="88">
        <v>0.8</v>
      </c>
      <c r="P584" s="88"/>
      <c r="Q584" s="88">
        <v>1.6</v>
      </c>
      <c r="R584" s="88"/>
      <c r="S584" s="88"/>
      <c r="T584" s="88">
        <v>1.6</v>
      </c>
      <c r="U584" s="88"/>
      <c r="V584" s="88"/>
      <c r="W584" s="88"/>
      <c r="X584" s="88">
        <v>1.6</v>
      </c>
      <c r="Y584" s="88"/>
      <c r="Z584" s="88"/>
      <c r="AA584" s="88">
        <v>1.6</v>
      </c>
      <c r="AB584" s="88"/>
      <c r="AC584" s="88"/>
      <c r="AD584" s="88"/>
      <c r="AE584" s="88">
        <v>1.6</v>
      </c>
      <c r="AF584" s="88"/>
      <c r="AG584" s="88"/>
      <c r="AH584" s="88">
        <v>1.6</v>
      </c>
      <c r="AI584" s="88"/>
      <c r="AJ584" s="88"/>
      <c r="AK584" s="88"/>
      <c r="AL584" s="88">
        <v>1.6</v>
      </c>
      <c r="AM584" s="88"/>
      <c r="AN584" s="88"/>
      <c r="AO584" s="88">
        <v>1.6</v>
      </c>
      <c r="AP584" s="88"/>
      <c r="AQ584" s="196"/>
      <c r="AR584" s="206">
        <f t="shared" si="17"/>
        <v>15.199999999999998</v>
      </c>
      <c r="AS584" s="19" t="s">
        <v>279</v>
      </c>
      <c r="AT584" s="6" t="s">
        <v>653</v>
      </c>
    </row>
    <row r="585" spans="1:46" ht="30">
      <c r="A585" s="40" t="s">
        <v>679</v>
      </c>
      <c r="B585" s="6" t="s">
        <v>747</v>
      </c>
      <c r="C585" s="263" t="s">
        <v>279</v>
      </c>
      <c r="D585" s="6" t="s">
        <v>654</v>
      </c>
      <c r="E585" s="3"/>
      <c r="F585" s="3">
        <v>3</v>
      </c>
      <c r="G585" s="3">
        <v>0.8</v>
      </c>
      <c r="H585" s="3" t="s">
        <v>668</v>
      </c>
      <c r="I585" s="42" t="s">
        <v>718</v>
      </c>
      <c r="J585" s="214"/>
      <c r="K585" s="212">
        <f t="shared" si="16"/>
        <v>25.599999999999998</v>
      </c>
      <c r="L585" s="90"/>
      <c r="M585" s="87">
        <v>2.4</v>
      </c>
      <c r="N585" s="88"/>
      <c r="O585" s="88">
        <v>0.8</v>
      </c>
      <c r="P585" s="88"/>
      <c r="Q585" s="88">
        <v>3.2</v>
      </c>
      <c r="R585" s="88"/>
      <c r="S585" s="88"/>
      <c r="T585" s="88">
        <v>1.6</v>
      </c>
      <c r="U585" s="88"/>
      <c r="V585" s="88"/>
      <c r="W585" s="88"/>
      <c r="X585" s="88">
        <v>3.2</v>
      </c>
      <c r="Y585" s="88"/>
      <c r="Z585" s="88"/>
      <c r="AA585" s="88">
        <v>3.2</v>
      </c>
      <c r="AB585" s="88"/>
      <c r="AC585" s="88"/>
      <c r="AD585" s="88"/>
      <c r="AE585" s="88">
        <v>3.2</v>
      </c>
      <c r="AF585" s="88"/>
      <c r="AG585" s="88"/>
      <c r="AH585" s="88">
        <v>1.6</v>
      </c>
      <c r="AI585" s="88"/>
      <c r="AJ585" s="88"/>
      <c r="AK585" s="88"/>
      <c r="AL585" s="88">
        <v>3.2</v>
      </c>
      <c r="AM585" s="88"/>
      <c r="AN585" s="88"/>
      <c r="AO585" s="88">
        <v>3.2</v>
      </c>
      <c r="AP585" s="88"/>
      <c r="AQ585" s="196"/>
      <c r="AR585" s="206">
        <f t="shared" si="17"/>
        <v>25.599999999999998</v>
      </c>
      <c r="AS585" s="19" t="s">
        <v>279</v>
      </c>
      <c r="AT585" s="6" t="s">
        <v>654</v>
      </c>
    </row>
    <row r="586" spans="1:46" ht="30">
      <c r="A586" s="40" t="s">
        <v>679</v>
      </c>
      <c r="B586" s="6" t="s">
        <v>747</v>
      </c>
      <c r="C586" s="263" t="s">
        <v>279</v>
      </c>
      <c r="D586" s="6" t="s">
        <v>655</v>
      </c>
      <c r="E586" s="3"/>
      <c r="F586" s="3">
        <v>1</v>
      </c>
      <c r="G586" s="3">
        <v>0.8</v>
      </c>
      <c r="H586" s="3" t="s">
        <v>668</v>
      </c>
      <c r="I586" s="42" t="s">
        <v>718</v>
      </c>
      <c r="J586" s="214"/>
      <c r="K586" s="212">
        <f t="shared" si="16"/>
        <v>7.9999999999999991</v>
      </c>
      <c r="L586" s="90"/>
      <c r="M586" s="87">
        <v>0.8</v>
      </c>
      <c r="N586" s="88"/>
      <c r="O586" s="88">
        <v>0.8</v>
      </c>
      <c r="P586" s="88"/>
      <c r="Q586" s="88">
        <v>0.8</v>
      </c>
      <c r="R586" s="88"/>
      <c r="S586" s="88"/>
      <c r="T586" s="88">
        <v>0.8</v>
      </c>
      <c r="U586" s="88"/>
      <c r="V586" s="88"/>
      <c r="W586" s="88"/>
      <c r="X586" s="88">
        <v>0.8</v>
      </c>
      <c r="Y586" s="88"/>
      <c r="Z586" s="88"/>
      <c r="AA586" s="88">
        <v>0.8</v>
      </c>
      <c r="AB586" s="88"/>
      <c r="AC586" s="88"/>
      <c r="AD586" s="88"/>
      <c r="AE586" s="88">
        <v>0.8</v>
      </c>
      <c r="AF586" s="88"/>
      <c r="AG586" s="88"/>
      <c r="AH586" s="88">
        <v>0.8</v>
      </c>
      <c r="AI586" s="88"/>
      <c r="AJ586" s="88"/>
      <c r="AK586" s="88"/>
      <c r="AL586" s="88">
        <v>0.8</v>
      </c>
      <c r="AM586" s="88"/>
      <c r="AN586" s="88"/>
      <c r="AO586" s="88">
        <v>0.8</v>
      </c>
      <c r="AP586" s="88"/>
      <c r="AQ586" s="196"/>
      <c r="AR586" s="206">
        <f t="shared" si="17"/>
        <v>7.9999999999999991</v>
      </c>
      <c r="AS586" s="19" t="s">
        <v>279</v>
      </c>
      <c r="AT586" s="6" t="s">
        <v>655</v>
      </c>
    </row>
    <row r="587" spans="1:46" ht="30">
      <c r="A587" s="40" t="s">
        <v>679</v>
      </c>
      <c r="B587" s="6" t="s">
        <v>747</v>
      </c>
      <c r="C587" s="263" t="s">
        <v>279</v>
      </c>
      <c r="D587" s="6" t="s">
        <v>656</v>
      </c>
      <c r="E587" s="3"/>
      <c r="F587" s="3">
        <v>2</v>
      </c>
      <c r="G587" s="3">
        <v>0.8</v>
      </c>
      <c r="H587" s="3" t="s">
        <v>668</v>
      </c>
      <c r="I587" s="42" t="s">
        <v>718</v>
      </c>
      <c r="J587" s="214"/>
      <c r="K587" s="212">
        <f t="shared" ref="K587:K652" si="18">M587+N587+O587+P587+Q587+R587+S587+T587+U587+V587+W587+X587+Y587+Z587+AA587+AB587+AC587+AD587+AE587+AG587+AF587+AH587+AI587+AJ587+AK587+AL587+AM587+AN587+AO587+AP587+AQ587</f>
        <v>20</v>
      </c>
      <c r="L587" s="90"/>
      <c r="M587" s="87">
        <v>1.6</v>
      </c>
      <c r="N587" s="88"/>
      <c r="O587" s="88">
        <v>0.8</v>
      </c>
      <c r="P587" s="88"/>
      <c r="Q587" s="88">
        <v>2.4</v>
      </c>
      <c r="R587" s="88"/>
      <c r="S587" s="88"/>
      <c r="T587" s="88">
        <v>1.6</v>
      </c>
      <c r="U587" s="88"/>
      <c r="V587" s="88"/>
      <c r="W587" s="88"/>
      <c r="X587" s="88">
        <v>2.4</v>
      </c>
      <c r="Y587" s="88"/>
      <c r="Z587" s="88"/>
      <c r="AA587" s="88">
        <v>2.4</v>
      </c>
      <c r="AB587" s="88"/>
      <c r="AC587" s="88"/>
      <c r="AD587" s="88"/>
      <c r="AE587" s="88">
        <v>2.4</v>
      </c>
      <c r="AF587" s="88"/>
      <c r="AG587" s="88"/>
      <c r="AH587" s="88">
        <v>1.6</v>
      </c>
      <c r="AI587" s="88"/>
      <c r="AJ587" s="88"/>
      <c r="AK587" s="88"/>
      <c r="AL587" s="88">
        <v>2.4</v>
      </c>
      <c r="AM587" s="88"/>
      <c r="AN587" s="88"/>
      <c r="AO587" s="88">
        <v>2.4</v>
      </c>
      <c r="AP587" s="88"/>
      <c r="AQ587" s="196"/>
      <c r="AR587" s="206">
        <f t="shared" si="17"/>
        <v>20</v>
      </c>
      <c r="AS587" s="19" t="s">
        <v>279</v>
      </c>
      <c r="AT587" s="6" t="s">
        <v>656</v>
      </c>
    </row>
    <row r="588" spans="1:46" ht="30">
      <c r="A588" s="40" t="s">
        <v>679</v>
      </c>
      <c r="B588" s="6" t="s">
        <v>747</v>
      </c>
      <c r="C588" s="263" t="s">
        <v>279</v>
      </c>
      <c r="D588" s="6" t="s">
        <v>858</v>
      </c>
      <c r="E588" s="3"/>
      <c r="F588" s="3">
        <v>2</v>
      </c>
      <c r="G588" s="3">
        <v>0.8</v>
      </c>
      <c r="H588" s="3" t="s">
        <v>668</v>
      </c>
      <c r="I588" s="42" t="s">
        <v>718</v>
      </c>
      <c r="J588" s="214"/>
      <c r="K588" s="212">
        <f t="shared" si="18"/>
        <v>14.399999999999999</v>
      </c>
      <c r="L588" s="90"/>
      <c r="M588" s="87">
        <v>1.6</v>
      </c>
      <c r="N588" s="88"/>
      <c r="O588" s="88">
        <v>1.6</v>
      </c>
      <c r="P588" s="88"/>
      <c r="Q588" s="88">
        <v>1.6</v>
      </c>
      <c r="R588" s="88"/>
      <c r="S588" s="88"/>
      <c r="T588" s="88">
        <v>1.6</v>
      </c>
      <c r="U588" s="88"/>
      <c r="V588" s="88"/>
      <c r="W588" s="88"/>
      <c r="X588" s="88">
        <v>1.6</v>
      </c>
      <c r="Y588" s="88"/>
      <c r="Z588" s="88"/>
      <c r="AA588" s="88">
        <v>1.6</v>
      </c>
      <c r="AB588" s="88"/>
      <c r="AC588" s="88"/>
      <c r="AD588" s="88"/>
      <c r="AE588" s="88"/>
      <c r="AF588" s="88"/>
      <c r="AG588" s="88"/>
      <c r="AH588" s="88">
        <v>1.6</v>
      </c>
      <c r="AI588" s="88"/>
      <c r="AJ588" s="88"/>
      <c r="AK588" s="88"/>
      <c r="AL588" s="88">
        <v>1.6</v>
      </c>
      <c r="AM588" s="88"/>
      <c r="AN588" s="88"/>
      <c r="AO588" s="88">
        <v>1.6</v>
      </c>
      <c r="AP588" s="88"/>
      <c r="AQ588" s="196"/>
      <c r="AR588" s="206">
        <f t="shared" si="17"/>
        <v>14.399999999999999</v>
      </c>
      <c r="AS588" s="19" t="s">
        <v>279</v>
      </c>
      <c r="AT588" s="6" t="s">
        <v>858</v>
      </c>
    </row>
    <row r="589" spans="1:46" ht="30">
      <c r="A589" s="40" t="s">
        <v>679</v>
      </c>
      <c r="B589" s="6" t="s">
        <v>747</v>
      </c>
      <c r="C589" s="263" t="s">
        <v>279</v>
      </c>
      <c r="D589" s="6" t="s">
        <v>658</v>
      </c>
      <c r="E589" s="3"/>
      <c r="F589" s="3">
        <v>2</v>
      </c>
      <c r="G589" s="3">
        <v>0.8</v>
      </c>
      <c r="H589" s="3" t="s">
        <v>668</v>
      </c>
      <c r="I589" s="42" t="s">
        <v>718</v>
      </c>
      <c r="J589" s="214"/>
      <c r="K589" s="212">
        <f t="shared" si="18"/>
        <v>15.199999999999998</v>
      </c>
      <c r="L589" s="90"/>
      <c r="M589" s="87">
        <v>1.6</v>
      </c>
      <c r="N589" s="88"/>
      <c r="O589" s="88">
        <v>0.8</v>
      </c>
      <c r="P589" s="88"/>
      <c r="Q589" s="88">
        <v>1.6</v>
      </c>
      <c r="R589" s="88"/>
      <c r="S589" s="88"/>
      <c r="T589" s="88">
        <v>1.6</v>
      </c>
      <c r="U589" s="88"/>
      <c r="V589" s="88"/>
      <c r="W589" s="88"/>
      <c r="X589" s="88">
        <v>1.6</v>
      </c>
      <c r="Y589" s="88"/>
      <c r="Z589" s="88"/>
      <c r="AA589" s="88">
        <v>1.6</v>
      </c>
      <c r="AB589" s="88"/>
      <c r="AC589" s="88"/>
      <c r="AD589" s="88"/>
      <c r="AE589" s="88">
        <v>1.6</v>
      </c>
      <c r="AF589" s="88"/>
      <c r="AG589" s="88"/>
      <c r="AH589" s="88">
        <v>1.6</v>
      </c>
      <c r="AI589" s="88"/>
      <c r="AJ589" s="88"/>
      <c r="AK589" s="88"/>
      <c r="AL589" s="88">
        <v>1.6</v>
      </c>
      <c r="AM589" s="88"/>
      <c r="AN589" s="88"/>
      <c r="AO589" s="88">
        <v>1.6</v>
      </c>
      <c r="AP589" s="88"/>
      <c r="AQ589" s="196"/>
      <c r="AR589" s="206">
        <f t="shared" si="17"/>
        <v>15.199999999999998</v>
      </c>
      <c r="AS589" s="19" t="s">
        <v>279</v>
      </c>
      <c r="AT589" s="6" t="s">
        <v>658</v>
      </c>
    </row>
    <row r="590" spans="1:46" ht="30">
      <c r="A590" s="40" t="s">
        <v>679</v>
      </c>
      <c r="B590" s="6" t="s">
        <v>747</v>
      </c>
      <c r="C590" s="263" t="s">
        <v>279</v>
      </c>
      <c r="D590" s="16" t="s">
        <v>1007</v>
      </c>
      <c r="E590" s="3"/>
      <c r="F590" s="3">
        <v>1</v>
      </c>
      <c r="G590" s="3">
        <v>0.8</v>
      </c>
      <c r="H590" s="3" t="s">
        <v>668</v>
      </c>
      <c r="I590" s="42" t="s">
        <v>718</v>
      </c>
      <c r="J590" s="214"/>
      <c r="K590" s="212">
        <f t="shared" si="18"/>
        <v>7.9999999999999991</v>
      </c>
      <c r="L590" s="90"/>
      <c r="M590" s="87">
        <v>0.8</v>
      </c>
      <c r="N590" s="88"/>
      <c r="O590" s="88">
        <v>0.8</v>
      </c>
      <c r="P590" s="88"/>
      <c r="Q590" s="88">
        <v>0.8</v>
      </c>
      <c r="R590" s="88"/>
      <c r="S590" s="88"/>
      <c r="T590" s="88">
        <v>0.8</v>
      </c>
      <c r="U590" s="88"/>
      <c r="V590" s="88"/>
      <c r="W590" s="88"/>
      <c r="X590" s="88">
        <v>0.8</v>
      </c>
      <c r="Y590" s="88"/>
      <c r="Z590" s="88"/>
      <c r="AA590" s="88">
        <v>0.8</v>
      </c>
      <c r="AB590" s="88"/>
      <c r="AC590" s="88"/>
      <c r="AD590" s="88"/>
      <c r="AE590" s="88">
        <v>0.8</v>
      </c>
      <c r="AF590" s="88"/>
      <c r="AG590" s="88"/>
      <c r="AH590" s="88">
        <v>0.8</v>
      </c>
      <c r="AI590" s="88"/>
      <c r="AJ590" s="88"/>
      <c r="AK590" s="88"/>
      <c r="AL590" s="88">
        <v>0.8</v>
      </c>
      <c r="AM590" s="88"/>
      <c r="AN590" s="88"/>
      <c r="AO590" s="88">
        <v>0.8</v>
      </c>
      <c r="AP590" s="88"/>
      <c r="AQ590" s="196"/>
      <c r="AR590" s="206">
        <f t="shared" si="17"/>
        <v>7.9999999999999991</v>
      </c>
      <c r="AS590" s="19" t="s">
        <v>279</v>
      </c>
      <c r="AT590" s="16" t="s">
        <v>1007</v>
      </c>
    </row>
    <row r="591" spans="1:46" ht="30">
      <c r="A591" s="40" t="s">
        <v>679</v>
      </c>
      <c r="B591" s="6" t="s">
        <v>747</v>
      </c>
      <c r="C591" s="263" t="s">
        <v>279</v>
      </c>
      <c r="D591" s="6" t="s">
        <v>1008</v>
      </c>
      <c r="E591" s="3"/>
      <c r="F591" s="3">
        <v>1</v>
      </c>
      <c r="G591" s="3">
        <v>0.8</v>
      </c>
      <c r="H591" s="3" t="s">
        <v>668</v>
      </c>
      <c r="I591" s="42" t="s">
        <v>718</v>
      </c>
      <c r="J591" s="214"/>
      <c r="K591" s="212">
        <f t="shared" si="18"/>
        <v>7.1999999999999993</v>
      </c>
      <c r="L591" s="90"/>
      <c r="M591" s="87">
        <v>0.8</v>
      </c>
      <c r="N591" s="88"/>
      <c r="O591" s="88">
        <v>0.8</v>
      </c>
      <c r="P591" s="88"/>
      <c r="Q591" s="88"/>
      <c r="R591" s="88"/>
      <c r="S591" s="88"/>
      <c r="T591" s="88">
        <v>0.8</v>
      </c>
      <c r="U591" s="88"/>
      <c r="V591" s="88"/>
      <c r="W591" s="88"/>
      <c r="X591" s="88">
        <v>0.8</v>
      </c>
      <c r="Y591" s="88"/>
      <c r="Z591" s="88"/>
      <c r="AA591" s="88">
        <v>0.8</v>
      </c>
      <c r="AB591" s="88"/>
      <c r="AC591" s="88"/>
      <c r="AD591" s="88"/>
      <c r="AE591" s="88">
        <v>0.8</v>
      </c>
      <c r="AF591" s="88"/>
      <c r="AG591" s="88"/>
      <c r="AH591" s="88">
        <v>0.8</v>
      </c>
      <c r="AI591" s="88"/>
      <c r="AJ591" s="88"/>
      <c r="AK591" s="88"/>
      <c r="AL591" s="88">
        <v>0.8</v>
      </c>
      <c r="AM591" s="88"/>
      <c r="AN591" s="88"/>
      <c r="AO591" s="88">
        <v>0.8</v>
      </c>
      <c r="AP591" s="88"/>
      <c r="AQ591" s="196"/>
      <c r="AR591" s="206">
        <f t="shared" si="17"/>
        <v>7.1999999999999993</v>
      </c>
      <c r="AS591" s="19" t="s">
        <v>279</v>
      </c>
      <c r="AT591" s="6" t="s">
        <v>1008</v>
      </c>
    </row>
    <row r="592" spans="1:46" ht="30">
      <c r="A592" s="40" t="s">
        <v>679</v>
      </c>
      <c r="B592" s="6" t="s">
        <v>747</v>
      </c>
      <c r="C592" s="263" t="s">
        <v>279</v>
      </c>
      <c r="D592" s="6" t="s">
        <v>1009</v>
      </c>
      <c r="E592" s="3"/>
      <c r="F592" s="3">
        <v>1</v>
      </c>
      <c r="G592" s="3">
        <v>0.8</v>
      </c>
      <c r="H592" s="3" t="s">
        <v>668</v>
      </c>
      <c r="I592" s="42" t="s">
        <v>718</v>
      </c>
      <c r="J592" s="214"/>
      <c r="K592" s="212">
        <f t="shared" si="18"/>
        <v>6.3999999999999995</v>
      </c>
      <c r="L592" s="90"/>
      <c r="M592" s="87">
        <v>0.8</v>
      </c>
      <c r="N592" s="88"/>
      <c r="O592" s="88"/>
      <c r="P592" s="88"/>
      <c r="Q592" s="88"/>
      <c r="R592" s="88"/>
      <c r="S592" s="88"/>
      <c r="T592" s="88">
        <v>0.8</v>
      </c>
      <c r="U592" s="88"/>
      <c r="V592" s="88"/>
      <c r="W592" s="88"/>
      <c r="X592" s="88">
        <v>0.8</v>
      </c>
      <c r="Y592" s="88"/>
      <c r="Z592" s="88"/>
      <c r="AA592" s="88">
        <v>0.8</v>
      </c>
      <c r="AB592" s="88"/>
      <c r="AC592" s="88"/>
      <c r="AD592" s="88"/>
      <c r="AE592" s="88">
        <v>0.8</v>
      </c>
      <c r="AF592" s="88"/>
      <c r="AG592" s="88"/>
      <c r="AH592" s="88">
        <v>0.8</v>
      </c>
      <c r="AI592" s="88"/>
      <c r="AJ592" s="88"/>
      <c r="AK592" s="88"/>
      <c r="AL592" s="88">
        <v>0.8</v>
      </c>
      <c r="AM592" s="88"/>
      <c r="AN592" s="88"/>
      <c r="AO592" s="88">
        <v>0.8</v>
      </c>
      <c r="AP592" s="88"/>
      <c r="AQ592" s="196"/>
      <c r="AR592" s="206">
        <f t="shared" si="17"/>
        <v>6.3999999999999995</v>
      </c>
      <c r="AS592" s="19" t="s">
        <v>279</v>
      </c>
      <c r="AT592" s="6" t="s">
        <v>1009</v>
      </c>
    </row>
    <row r="593" spans="1:46" ht="30">
      <c r="A593" s="40" t="s">
        <v>679</v>
      </c>
      <c r="B593" s="275" t="s">
        <v>744</v>
      </c>
      <c r="C593" s="263" t="s">
        <v>279</v>
      </c>
      <c r="D593" s="180" t="s">
        <v>659</v>
      </c>
      <c r="E593" s="184"/>
      <c r="F593" s="184">
        <v>1</v>
      </c>
      <c r="G593" s="184">
        <v>0.8</v>
      </c>
      <c r="H593" s="3" t="s">
        <v>668</v>
      </c>
      <c r="I593" s="42" t="s">
        <v>718</v>
      </c>
      <c r="J593" s="214"/>
      <c r="K593" s="212">
        <f t="shared" si="18"/>
        <v>4.8</v>
      </c>
      <c r="L593" s="90"/>
      <c r="M593" s="87"/>
      <c r="N593" s="88"/>
      <c r="O593" s="88">
        <v>0.8</v>
      </c>
      <c r="P593" s="88"/>
      <c r="Q593" s="88"/>
      <c r="R593" s="88"/>
      <c r="S593" s="88"/>
      <c r="T593" s="88"/>
      <c r="U593" s="88">
        <v>0.8</v>
      </c>
      <c r="V593" s="88"/>
      <c r="W593" s="88"/>
      <c r="X593" s="88"/>
      <c r="Y593" s="88"/>
      <c r="Z593" s="88"/>
      <c r="AA593" s="88">
        <v>0.8</v>
      </c>
      <c r="AB593" s="88"/>
      <c r="AC593" s="88">
        <v>0.8</v>
      </c>
      <c r="AD593" s="88"/>
      <c r="AE593" s="88"/>
      <c r="AF593" s="88"/>
      <c r="AG593" s="88">
        <v>0.8</v>
      </c>
      <c r="AH593" s="88"/>
      <c r="AI593" s="88"/>
      <c r="AJ593" s="88"/>
      <c r="AK593" s="88"/>
      <c r="AL593" s="88"/>
      <c r="AM593" s="88"/>
      <c r="AN593" s="88"/>
      <c r="AO593" s="88"/>
      <c r="AP593" s="88"/>
      <c r="AQ593" s="196">
        <v>0.8</v>
      </c>
      <c r="AR593" s="206">
        <f t="shared" si="17"/>
        <v>4.8</v>
      </c>
      <c r="AS593" s="19" t="s">
        <v>279</v>
      </c>
      <c r="AT593" s="180" t="s">
        <v>659</v>
      </c>
    </row>
    <row r="594" spans="1:46" ht="33" customHeight="1">
      <c r="A594" s="40" t="s">
        <v>679</v>
      </c>
      <c r="B594" s="3" t="s">
        <v>744</v>
      </c>
      <c r="C594" s="263" t="s">
        <v>279</v>
      </c>
      <c r="D594" s="10" t="s">
        <v>884</v>
      </c>
      <c r="E594" s="184"/>
      <c r="F594" s="184">
        <v>1</v>
      </c>
      <c r="G594" s="184">
        <v>0.8</v>
      </c>
      <c r="H594" s="3" t="s">
        <v>668</v>
      </c>
      <c r="I594" s="42" t="s">
        <v>718</v>
      </c>
      <c r="J594" s="214"/>
      <c r="K594" s="212">
        <f t="shared" si="18"/>
        <v>5.6</v>
      </c>
      <c r="L594" s="90"/>
      <c r="M594" s="87"/>
      <c r="N594" s="88"/>
      <c r="O594" s="88">
        <v>0.8</v>
      </c>
      <c r="P594" s="88"/>
      <c r="Q594" s="88"/>
      <c r="R594" s="88"/>
      <c r="S594" s="88"/>
      <c r="T594" s="88"/>
      <c r="U594" s="88">
        <v>0.8</v>
      </c>
      <c r="V594" s="88"/>
      <c r="W594" s="88"/>
      <c r="X594" s="88"/>
      <c r="Y594" s="88"/>
      <c r="Z594" s="88"/>
      <c r="AA594" s="88">
        <v>0.8</v>
      </c>
      <c r="AB594" s="88"/>
      <c r="AC594" s="88">
        <v>0.8</v>
      </c>
      <c r="AD594" s="88"/>
      <c r="AE594" s="88"/>
      <c r="AF594" s="88"/>
      <c r="AG594" s="88">
        <v>0.8</v>
      </c>
      <c r="AH594" s="88"/>
      <c r="AI594" s="88"/>
      <c r="AJ594" s="88"/>
      <c r="AK594" s="88"/>
      <c r="AL594" s="88">
        <v>0.8</v>
      </c>
      <c r="AM594" s="88"/>
      <c r="AN594" s="88"/>
      <c r="AO594" s="88"/>
      <c r="AP594" s="88"/>
      <c r="AQ594" s="196">
        <v>0.8</v>
      </c>
      <c r="AR594" s="206">
        <f t="shared" si="17"/>
        <v>5.6</v>
      </c>
      <c r="AS594" s="19" t="s">
        <v>279</v>
      </c>
      <c r="AT594" s="10" t="s">
        <v>884</v>
      </c>
    </row>
    <row r="595" spans="1:46" ht="33.75" customHeight="1">
      <c r="A595" s="40" t="s">
        <v>679</v>
      </c>
      <c r="B595" s="3" t="s">
        <v>744</v>
      </c>
      <c r="C595" s="263" t="s">
        <v>279</v>
      </c>
      <c r="D595" s="134" t="s">
        <v>660</v>
      </c>
      <c r="E595" s="184"/>
      <c r="F595" s="184">
        <v>1</v>
      </c>
      <c r="G595" s="184">
        <v>0.8</v>
      </c>
      <c r="H595" s="3" t="s">
        <v>668</v>
      </c>
      <c r="I595" s="42" t="s">
        <v>718</v>
      </c>
      <c r="J595" s="214"/>
      <c r="K595" s="212">
        <f t="shared" si="18"/>
        <v>5.6</v>
      </c>
      <c r="L595" s="90"/>
      <c r="M595" s="87"/>
      <c r="N595" s="88"/>
      <c r="O595" s="88">
        <v>0.8</v>
      </c>
      <c r="P595" s="88"/>
      <c r="Q595" s="88"/>
      <c r="R595" s="88"/>
      <c r="S595" s="88"/>
      <c r="T595" s="88"/>
      <c r="U595" s="88">
        <v>0.8</v>
      </c>
      <c r="V595" s="88"/>
      <c r="W595" s="88"/>
      <c r="X595" s="88"/>
      <c r="Y595" s="88"/>
      <c r="Z595" s="88"/>
      <c r="AA595" s="88">
        <v>0.8</v>
      </c>
      <c r="AB595" s="88"/>
      <c r="AC595" s="88">
        <v>0.8</v>
      </c>
      <c r="AD595" s="88"/>
      <c r="AE595" s="88"/>
      <c r="AF595" s="88"/>
      <c r="AG595" s="88">
        <v>0.8</v>
      </c>
      <c r="AH595" s="88"/>
      <c r="AI595" s="88"/>
      <c r="AJ595" s="88"/>
      <c r="AK595" s="88"/>
      <c r="AL595" s="88">
        <v>0.8</v>
      </c>
      <c r="AM595" s="88"/>
      <c r="AN595" s="88"/>
      <c r="AO595" s="88"/>
      <c r="AP595" s="88"/>
      <c r="AQ595" s="196">
        <v>0.8</v>
      </c>
      <c r="AR595" s="206">
        <f t="shared" si="17"/>
        <v>5.6</v>
      </c>
      <c r="AS595" s="19" t="s">
        <v>279</v>
      </c>
      <c r="AT595" s="134" t="s">
        <v>660</v>
      </c>
    </row>
    <row r="596" spans="1:46" ht="30">
      <c r="A596" s="40" t="s">
        <v>679</v>
      </c>
      <c r="B596" s="3" t="s">
        <v>744</v>
      </c>
      <c r="C596" s="263" t="s">
        <v>279</v>
      </c>
      <c r="D596" s="10" t="s">
        <v>886</v>
      </c>
      <c r="E596" s="184"/>
      <c r="F596" s="184">
        <v>1</v>
      </c>
      <c r="G596" s="184">
        <v>0.8</v>
      </c>
      <c r="H596" s="3" t="s">
        <v>668</v>
      </c>
      <c r="I596" s="42" t="s">
        <v>718</v>
      </c>
      <c r="J596" s="214"/>
      <c r="K596" s="212">
        <f t="shared" si="18"/>
        <v>5.6</v>
      </c>
      <c r="L596" s="90"/>
      <c r="M596" s="87"/>
      <c r="N596" s="88"/>
      <c r="O596" s="88">
        <v>0.8</v>
      </c>
      <c r="P596" s="88"/>
      <c r="Q596" s="88"/>
      <c r="R596" s="88"/>
      <c r="S596" s="88"/>
      <c r="T596" s="88"/>
      <c r="U596" s="88">
        <v>0.8</v>
      </c>
      <c r="V596" s="88"/>
      <c r="W596" s="88"/>
      <c r="X596" s="88"/>
      <c r="Y596" s="88"/>
      <c r="Z596" s="88"/>
      <c r="AA596" s="88">
        <v>0.8</v>
      </c>
      <c r="AB596" s="88"/>
      <c r="AC596" s="88">
        <v>0.8</v>
      </c>
      <c r="AD596" s="88"/>
      <c r="AE596" s="88"/>
      <c r="AF596" s="88"/>
      <c r="AG596" s="88">
        <v>0.8</v>
      </c>
      <c r="AH596" s="88"/>
      <c r="AI596" s="88"/>
      <c r="AJ596" s="88"/>
      <c r="AK596" s="88"/>
      <c r="AL596" s="88">
        <v>0.8</v>
      </c>
      <c r="AM596" s="88"/>
      <c r="AN596" s="88"/>
      <c r="AO596" s="88"/>
      <c r="AP596" s="88"/>
      <c r="AQ596" s="196">
        <v>0.8</v>
      </c>
      <c r="AR596" s="206">
        <f t="shared" si="17"/>
        <v>5.6</v>
      </c>
      <c r="AS596" s="19" t="s">
        <v>279</v>
      </c>
      <c r="AT596" s="10" t="s">
        <v>886</v>
      </c>
    </row>
    <row r="597" spans="1:46" ht="31.5" customHeight="1">
      <c r="A597" s="40" t="s">
        <v>679</v>
      </c>
      <c r="B597" s="3" t="s">
        <v>744</v>
      </c>
      <c r="C597" s="263" t="s">
        <v>279</v>
      </c>
      <c r="D597" s="10" t="s">
        <v>885</v>
      </c>
      <c r="E597" s="184"/>
      <c r="F597" s="184">
        <v>3</v>
      </c>
      <c r="G597" s="184">
        <v>0.8</v>
      </c>
      <c r="H597" s="3" t="s">
        <v>668</v>
      </c>
      <c r="I597" s="42" t="s">
        <v>718</v>
      </c>
      <c r="J597" s="214"/>
      <c r="K597" s="212">
        <f t="shared" si="18"/>
        <v>12.000000000000002</v>
      </c>
      <c r="L597" s="90"/>
      <c r="M597" s="87"/>
      <c r="N597" s="88"/>
      <c r="O597" s="88">
        <v>0.8</v>
      </c>
      <c r="P597" s="88"/>
      <c r="Q597" s="88"/>
      <c r="R597" s="88"/>
      <c r="S597" s="88"/>
      <c r="T597" s="88"/>
      <c r="U597" s="88">
        <v>0.8</v>
      </c>
      <c r="V597" s="88"/>
      <c r="W597" s="88"/>
      <c r="X597" s="88"/>
      <c r="Y597" s="88"/>
      <c r="Z597" s="88"/>
      <c r="AA597" s="88">
        <v>0.8</v>
      </c>
      <c r="AB597" s="88"/>
      <c r="AC597" s="88">
        <v>2.4</v>
      </c>
      <c r="AD597" s="88"/>
      <c r="AE597" s="88"/>
      <c r="AF597" s="88"/>
      <c r="AG597" s="88">
        <v>2.4</v>
      </c>
      <c r="AH597" s="88"/>
      <c r="AI597" s="88"/>
      <c r="AJ597" s="88"/>
      <c r="AK597" s="88"/>
      <c r="AL597" s="88">
        <v>2.4</v>
      </c>
      <c r="AM597" s="88"/>
      <c r="AN597" s="88"/>
      <c r="AO597" s="88"/>
      <c r="AP597" s="88"/>
      <c r="AQ597" s="196">
        <v>2.4</v>
      </c>
      <c r="AR597" s="206">
        <f t="shared" si="17"/>
        <v>12.000000000000002</v>
      </c>
      <c r="AS597" s="19" t="s">
        <v>279</v>
      </c>
      <c r="AT597" s="10" t="s">
        <v>885</v>
      </c>
    </row>
    <row r="598" spans="1:46" ht="30">
      <c r="A598" s="40" t="s">
        <v>679</v>
      </c>
      <c r="B598" s="3" t="s">
        <v>744</v>
      </c>
      <c r="C598" s="263" t="s">
        <v>279</v>
      </c>
      <c r="D598" s="134" t="s">
        <v>887</v>
      </c>
      <c r="E598" s="184"/>
      <c r="F598" s="184">
        <v>1</v>
      </c>
      <c r="G598" s="184">
        <v>0.8</v>
      </c>
      <c r="H598" s="3" t="s">
        <v>668</v>
      </c>
      <c r="I598" s="42" t="s">
        <v>718</v>
      </c>
      <c r="J598" s="214"/>
      <c r="K598" s="212">
        <f t="shared" si="18"/>
        <v>5.6</v>
      </c>
      <c r="L598" s="90"/>
      <c r="M598" s="87"/>
      <c r="N598" s="88"/>
      <c r="O598" s="88">
        <v>0.8</v>
      </c>
      <c r="P598" s="88"/>
      <c r="Q598" s="88"/>
      <c r="R598" s="88"/>
      <c r="S598" s="88"/>
      <c r="T598" s="88"/>
      <c r="U598" s="88">
        <v>0.8</v>
      </c>
      <c r="V598" s="88"/>
      <c r="W598" s="88"/>
      <c r="X598" s="88"/>
      <c r="Y598" s="88"/>
      <c r="Z598" s="88"/>
      <c r="AA598" s="88">
        <v>0.8</v>
      </c>
      <c r="AB598" s="88"/>
      <c r="AC598" s="88">
        <v>0.8</v>
      </c>
      <c r="AD598" s="88"/>
      <c r="AE598" s="88"/>
      <c r="AF598" s="88"/>
      <c r="AG598" s="88">
        <v>0.8</v>
      </c>
      <c r="AH598" s="88"/>
      <c r="AI598" s="88"/>
      <c r="AJ598" s="88"/>
      <c r="AK598" s="88"/>
      <c r="AL598" s="88">
        <v>0.8</v>
      </c>
      <c r="AM598" s="88"/>
      <c r="AN598" s="88"/>
      <c r="AO598" s="88"/>
      <c r="AP598" s="88"/>
      <c r="AQ598" s="196">
        <v>0.8</v>
      </c>
      <c r="AR598" s="206">
        <f t="shared" si="17"/>
        <v>5.6</v>
      </c>
      <c r="AS598" s="19" t="s">
        <v>279</v>
      </c>
      <c r="AT598" s="134" t="s">
        <v>887</v>
      </c>
    </row>
    <row r="599" spans="1:46" ht="30.75" customHeight="1">
      <c r="A599" s="40" t="s">
        <v>679</v>
      </c>
      <c r="B599" s="3" t="s">
        <v>744</v>
      </c>
      <c r="C599" s="263" t="s">
        <v>279</v>
      </c>
      <c r="D599" s="134" t="s">
        <v>888</v>
      </c>
      <c r="E599" s="184"/>
      <c r="F599" s="184">
        <v>1</v>
      </c>
      <c r="G599" s="184">
        <v>0.8</v>
      </c>
      <c r="H599" s="3" t="s">
        <v>668</v>
      </c>
      <c r="I599" s="42" t="s">
        <v>718</v>
      </c>
      <c r="J599" s="214"/>
      <c r="K599" s="212">
        <f t="shared" si="18"/>
        <v>5.6</v>
      </c>
      <c r="L599" s="90"/>
      <c r="M599" s="87"/>
      <c r="N599" s="88"/>
      <c r="O599" s="88">
        <v>0.8</v>
      </c>
      <c r="P599" s="88"/>
      <c r="Q599" s="88"/>
      <c r="R599" s="88"/>
      <c r="S599" s="88"/>
      <c r="T599" s="88"/>
      <c r="U599" s="88">
        <v>0.8</v>
      </c>
      <c r="V599" s="88"/>
      <c r="W599" s="88"/>
      <c r="X599" s="88"/>
      <c r="Y599" s="88"/>
      <c r="Z599" s="88"/>
      <c r="AA599" s="88">
        <v>2.4</v>
      </c>
      <c r="AB599" s="88"/>
      <c r="AC599" s="88"/>
      <c r="AD599" s="88"/>
      <c r="AE599" s="88"/>
      <c r="AF599" s="88"/>
      <c r="AG599" s="88">
        <v>0.8</v>
      </c>
      <c r="AH599" s="88"/>
      <c r="AI599" s="88"/>
      <c r="AJ599" s="88"/>
      <c r="AK599" s="88"/>
      <c r="AL599" s="88">
        <v>0.8</v>
      </c>
      <c r="AM599" s="88"/>
      <c r="AN599" s="88"/>
      <c r="AO599" s="88"/>
      <c r="AP599" s="88"/>
      <c r="AQ599" s="196"/>
      <c r="AR599" s="206">
        <f t="shared" si="17"/>
        <v>5.6</v>
      </c>
      <c r="AS599" s="19" t="s">
        <v>279</v>
      </c>
      <c r="AT599" s="134" t="s">
        <v>888</v>
      </c>
    </row>
    <row r="600" spans="1:46" ht="30">
      <c r="A600" s="40" t="s">
        <v>679</v>
      </c>
      <c r="B600" s="3" t="s">
        <v>744</v>
      </c>
      <c r="C600" s="263" t="s">
        <v>279</v>
      </c>
      <c r="D600" s="10" t="s">
        <v>663</v>
      </c>
      <c r="E600" s="184"/>
      <c r="F600" s="184">
        <v>2</v>
      </c>
      <c r="G600" s="184">
        <v>0.8</v>
      </c>
      <c r="H600" s="3" t="s">
        <v>668</v>
      </c>
      <c r="I600" s="42" t="s">
        <v>718</v>
      </c>
      <c r="J600" s="214"/>
      <c r="K600" s="212">
        <f t="shared" si="18"/>
        <v>10.399999999999999</v>
      </c>
      <c r="L600" s="90"/>
      <c r="M600" s="87"/>
      <c r="N600" s="88"/>
      <c r="O600" s="88">
        <v>1.6</v>
      </c>
      <c r="P600" s="88"/>
      <c r="Q600" s="88"/>
      <c r="R600" s="88"/>
      <c r="S600" s="88"/>
      <c r="T600" s="88"/>
      <c r="U600" s="88">
        <v>0.8</v>
      </c>
      <c r="V600" s="88"/>
      <c r="W600" s="88"/>
      <c r="X600" s="88"/>
      <c r="Y600" s="88"/>
      <c r="Z600" s="88"/>
      <c r="AA600" s="88">
        <v>1.6</v>
      </c>
      <c r="AB600" s="88"/>
      <c r="AC600" s="88">
        <v>1.6</v>
      </c>
      <c r="AD600" s="88"/>
      <c r="AE600" s="88"/>
      <c r="AF600" s="88"/>
      <c r="AG600" s="88">
        <v>1.6</v>
      </c>
      <c r="AH600" s="88"/>
      <c r="AI600" s="88"/>
      <c r="AJ600" s="88"/>
      <c r="AK600" s="88"/>
      <c r="AL600" s="88">
        <v>1.6</v>
      </c>
      <c r="AM600" s="88"/>
      <c r="AN600" s="88"/>
      <c r="AO600" s="88"/>
      <c r="AP600" s="88"/>
      <c r="AQ600" s="196">
        <v>1.6</v>
      </c>
      <c r="AR600" s="206">
        <f t="shared" si="17"/>
        <v>10.399999999999999</v>
      </c>
      <c r="AS600" s="19" t="s">
        <v>279</v>
      </c>
      <c r="AT600" s="10" t="s">
        <v>663</v>
      </c>
    </row>
    <row r="601" spans="1:46" ht="30">
      <c r="A601" s="40" t="s">
        <v>679</v>
      </c>
      <c r="B601" s="3" t="s">
        <v>744</v>
      </c>
      <c r="C601" s="263" t="s">
        <v>279</v>
      </c>
      <c r="D601" s="134" t="s">
        <v>664</v>
      </c>
      <c r="E601" s="184"/>
      <c r="F601" s="184">
        <v>3</v>
      </c>
      <c r="G601" s="184">
        <v>0.8</v>
      </c>
      <c r="H601" s="3" t="s">
        <v>668</v>
      </c>
      <c r="I601" s="42" t="s">
        <v>718</v>
      </c>
      <c r="J601" s="214"/>
      <c r="K601" s="212">
        <f t="shared" si="18"/>
        <v>11.200000000000001</v>
      </c>
      <c r="L601" s="90"/>
      <c r="M601" s="87"/>
      <c r="N601" s="88"/>
      <c r="O601" s="88">
        <v>0.8</v>
      </c>
      <c r="P601" s="88"/>
      <c r="Q601" s="88"/>
      <c r="R601" s="88"/>
      <c r="S601" s="88"/>
      <c r="T601" s="88"/>
      <c r="U601" s="88">
        <v>0.8</v>
      </c>
      <c r="V601" s="88"/>
      <c r="W601" s="88"/>
      <c r="X601" s="88"/>
      <c r="Y601" s="88"/>
      <c r="Z601" s="88"/>
      <c r="AA601" s="88">
        <v>1.6</v>
      </c>
      <c r="AB601" s="88"/>
      <c r="AC601" s="88">
        <v>0.8</v>
      </c>
      <c r="AD601" s="88"/>
      <c r="AE601" s="88"/>
      <c r="AF601" s="88"/>
      <c r="AG601" s="88">
        <v>2.4</v>
      </c>
      <c r="AH601" s="88"/>
      <c r="AI601" s="88"/>
      <c r="AJ601" s="88"/>
      <c r="AK601" s="88"/>
      <c r="AL601" s="88">
        <v>2.4</v>
      </c>
      <c r="AM601" s="88"/>
      <c r="AN601" s="88"/>
      <c r="AO601" s="88"/>
      <c r="AP601" s="88"/>
      <c r="AQ601" s="196">
        <v>2.4</v>
      </c>
      <c r="AR601" s="206">
        <f t="shared" si="17"/>
        <v>11.200000000000001</v>
      </c>
      <c r="AS601" s="19" t="s">
        <v>279</v>
      </c>
      <c r="AT601" s="134" t="s">
        <v>664</v>
      </c>
    </row>
    <row r="602" spans="1:46" ht="30">
      <c r="A602" s="40" t="s">
        <v>679</v>
      </c>
      <c r="B602" s="3" t="s">
        <v>744</v>
      </c>
      <c r="C602" s="263" t="s">
        <v>279</v>
      </c>
      <c r="D602" s="10" t="s">
        <v>665</v>
      </c>
      <c r="E602" s="184"/>
      <c r="F602" s="184">
        <v>3</v>
      </c>
      <c r="G602" s="184">
        <v>0.8</v>
      </c>
      <c r="H602" s="3" t="s">
        <v>668</v>
      </c>
      <c r="I602" s="42" t="s">
        <v>718</v>
      </c>
      <c r="J602" s="214"/>
      <c r="K602" s="212">
        <f t="shared" si="18"/>
        <v>10.4</v>
      </c>
      <c r="L602" s="90"/>
      <c r="M602" s="87"/>
      <c r="N602" s="88"/>
      <c r="O602" s="88">
        <v>0.8</v>
      </c>
      <c r="P602" s="88"/>
      <c r="Q602" s="88"/>
      <c r="R602" s="88"/>
      <c r="S602" s="88"/>
      <c r="T602" s="88"/>
      <c r="U602" s="88">
        <v>0.8</v>
      </c>
      <c r="V602" s="88"/>
      <c r="W602" s="88"/>
      <c r="X602" s="88"/>
      <c r="Y602" s="88"/>
      <c r="Z602" s="88"/>
      <c r="AA602" s="88">
        <v>0.8</v>
      </c>
      <c r="AB602" s="88"/>
      <c r="AC602" s="88">
        <v>0.8</v>
      </c>
      <c r="AD602" s="88"/>
      <c r="AE602" s="88"/>
      <c r="AF602" s="88"/>
      <c r="AG602" s="88">
        <v>2.4</v>
      </c>
      <c r="AH602" s="88"/>
      <c r="AI602" s="88"/>
      <c r="AJ602" s="88"/>
      <c r="AK602" s="88"/>
      <c r="AL602" s="88">
        <v>2.4</v>
      </c>
      <c r="AM602" s="88"/>
      <c r="AN602" s="88"/>
      <c r="AO602" s="88"/>
      <c r="AP602" s="88"/>
      <c r="AQ602" s="196">
        <v>2.4</v>
      </c>
      <c r="AR602" s="206">
        <f t="shared" si="17"/>
        <v>10.4</v>
      </c>
      <c r="AS602" s="19" t="s">
        <v>279</v>
      </c>
      <c r="AT602" s="10" t="s">
        <v>665</v>
      </c>
    </row>
    <row r="603" spans="1:46" ht="30">
      <c r="A603" s="40" t="s">
        <v>679</v>
      </c>
      <c r="B603" s="3" t="s">
        <v>744</v>
      </c>
      <c r="C603" s="263" t="s">
        <v>279</v>
      </c>
      <c r="D603" s="10" t="s">
        <v>666</v>
      </c>
      <c r="E603" s="184"/>
      <c r="F603" s="184">
        <v>4</v>
      </c>
      <c r="G603" s="184">
        <v>0.8</v>
      </c>
      <c r="H603" s="3" t="s">
        <v>668</v>
      </c>
      <c r="I603" s="42" t="s">
        <v>718</v>
      </c>
      <c r="J603" s="214"/>
      <c r="K603" s="212">
        <f t="shared" si="18"/>
        <v>12.000000000000002</v>
      </c>
      <c r="L603" s="90"/>
      <c r="M603" s="87"/>
      <c r="N603" s="88"/>
      <c r="O603" s="88">
        <v>0.8</v>
      </c>
      <c r="P603" s="88"/>
      <c r="Q603" s="88"/>
      <c r="R603" s="88"/>
      <c r="S603" s="88"/>
      <c r="T603" s="88"/>
      <c r="U603" s="88">
        <v>0.8</v>
      </c>
      <c r="V603" s="88"/>
      <c r="W603" s="88"/>
      <c r="X603" s="88"/>
      <c r="Y603" s="88"/>
      <c r="Z603" s="88"/>
      <c r="AA603" s="88">
        <v>1.6</v>
      </c>
      <c r="AB603" s="88"/>
      <c r="AC603" s="88">
        <v>0.8</v>
      </c>
      <c r="AD603" s="88"/>
      <c r="AE603" s="88"/>
      <c r="AF603" s="88"/>
      <c r="AG603" s="88">
        <v>2.4</v>
      </c>
      <c r="AH603" s="88"/>
      <c r="AI603" s="88"/>
      <c r="AJ603" s="88"/>
      <c r="AK603" s="88"/>
      <c r="AL603" s="88">
        <v>3.2</v>
      </c>
      <c r="AM603" s="88"/>
      <c r="AN603" s="88"/>
      <c r="AO603" s="88"/>
      <c r="AP603" s="88"/>
      <c r="AQ603" s="196">
        <v>2.4</v>
      </c>
      <c r="AR603" s="206">
        <f t="shared" si="17"/>
        <v>12.000000000000002</v>
      </c>
      <c r="AS603" s="19" t="s">
        <v>279</v>
      </c>
      <c r="AT603" s="10" t="s">
        <v>666</v>
      </c>
    </row>
    <row r="604" spans="1:46" ht="29.25" customHeight="1">
      <c r="A604" s="40" t="s">
        <v>679</v>
      </c>
      <c r="B604" s="3" t="s">
        <v>744</v>
      </c>
      <c r="C604" s="263" t="s">
        <v>279</v>
      </c>
      <c r="D604" s="10" t="s">
        <v>889</v>
      </c>
      <c r="E604" s="184"/>
      <c r="F604" s="184">
        <v>3</v>
      </c>
      <c r="G604" s="184">
        <v>0.8</v>
      </c>
      <c r="H604" s="3" t="s">
        <v>668</v>
      </c>
      <c r="I604" s="42" t="s">
        <v>718</v>
      </c>
      <c r="J604" s="214"/>
      <c r="K604" s="212">
        <f t="shared" si="18"/>
        <v>11.200000000000001</v>
      </c>
      <c r="L604" s="90"/>
      <c r="M604" s="87"/>
      <c r="N604" s="88"/>
      <c r="O604" s="88">
        <v>0.8</v>
      </c>
      <c r="P604" s="88"/>
      <c r="Q604" s="88"/>
      <c r="R604" s="88"/>
      <c r="S604" s="88"/>
      <c r="T604" s="88"/>
      <c r="U604" s="88">
        <v>0.8</v>
      </c>
      <c r="V604" s="88"/>
      <c r="W604" s="88"/>
      <c r="X604" s="88"/>
      <c r="Y604" s="88"/>
      <c r="Z604" s="88"/>
      <c r="AA604" s="88">
        <v>1.6</v>
      </c>
      <c r="AB604" s="88"/>
      <c r="AC604" s="88">
        <v>0.8</v>
      </c>
      <c r="AD604" s="88"/>
      <c r="AE604" s="88"/>
      <c r="AF604" s="88"/>
      <c r="AG604" s="88">
        <v>2.4</v>
      </c>
      <c r="AH604" s="88"/>
      <c r="AI604" s="88"/>
      <c r="AJ604" s="88"/>
      <c r="AK604" s="88"/>
      <c r="AL604" s="88">
        <v>2.4</v>
      </c>
      <c r="AM604" s="88"/>
      <c r="AN604" s="88"/>
      <c r="AO604" s="88"/>
      <c r="AP604" s="88"/>
      <c r="AQ604" s="196">
        <v>2.4</v>
      </c>
      <c r="AR604" s="206">
        <f t="shared" si="17"/>
        <v>11.200000000000001</v>
      </c>
      <c r="AS604" s="19" t="s">
        <v>279</v>
      </c>
      <c r="AT604" s="10" t="s">
        <v>889</v>
      </c>
    </row>
    <row r="605" spans="1:46" ht="29.25" customHeight="1">
      <c r="A605" s="40" t="s">
        <v>679</v>
      </c>
      <c r="B605" s="3" t="s">
        <v>744</v>
      </c>
      <c r="C605" s="263" t="s">
        <v>279</v>
      </c>
      <c r="D605" s="10" t="s">
        <v>984</v>
      </c>
      <c r="E605" s="184"/>
      <c r="F605" s="184">
        <v>1</v>
      </c>
      <c r="G605" s="184">
        <v>0.75</v>
      </c>
      <c r="H605" s="3" t="s">
        <v>668</v>
      </c>
      <c r="I605" s="42" t="s">
        <v>718</v>
      </c>
      <c r="J605" s="214"/>
      <c r="K605" s="212">
        <f t="shared" si="18"/>
        <v>4.55</v>
      </c>
      <c r="L605" s="90"/>
      <c r="M605" s="87"/>
      <c r="N605" s="88"/>
      <c r="O605" s="88">
        <v>0.75</v>
      </c>
      <c r="P605" s="88"/>
      <c r="Q605" s="88"/>
      <c r="R605" s="88"/>
      <c r="S605" s="88"/>
      <c r="T605" s="88"/>
      <c r="U605" s="88">
        <v>0.75</v>
      </c>
      <c r="V605" s="88"/>
      <c r="W605" s="88"/>
      <c r="X605" s="88"/>
      <c r="Y605" s="88"/>
      <c r="Z605" s="88"/>
      <c r="AA605" s="88">
        <v>0.75</v>
      </c>
      <c r="AB605" s="88"/>
      <c r="AC605" s="88">
        <v>0.8</v>
      </c>
      <c r="AD605" s="88"/>
      <c r="AE605" s="88"/>
      <c r="AF605" s="88"/>
      <c r="AG605" s="88">
        <v>0.75</v>
      </c>
      <c r="AH605" s="88"/>
      <c r="AI605" s="88"/>
      <c r="AJ605" s="88"/>
      <c r="AK605" s="88"/>
      <c r="AL605" s="88"/>
      <c r="AM605" s="88"/>
      <c r="AN605" s="88"/>
      <c r="AO605" s="88"/>
      <c r="AP605" s="88"/>
      <c r="AQ605" s="196">
        <v>0.75</v>
      </c>
      <c r="AR605" s="206">
        <f t="shared" si="17"/>
        <v>4.55</v>
      </c>
      <c r="AS605" s="19" t="s">
        <v>279</v>
      </c>
      <c r="AT605" s="10" t="s">
        <v>984</v>
      </c>
    </row>
    <row r="606" spans="1:46" ht="29.25" customHeight="1">
      <c r="A606" s="40" t="s">
        <v>679</v>
      </c>
      <c r="B606" s="3" t="s">
        <v>744</v>
      </c>
      <c r="C606" s="263" t="s">
        <v>279</v>
      </c>
      <c r="D606" s="10" t="s">
        <v>985</v>
      </c>
      <c r="E606" s="184"/>
      <c r="F606" s="184">
        <v>1</v>
      </c>
      <c r="G606" s="184">
        <v>0.75</v>
      </c>
      <c r="H606" s="3" t="s">
        <v>668</v>
      </c>
      <c r="I606" s="42" t="s">
        <v>718</v>
      </c>
      <c r="J606" s="214"/>
      <c r="K606" s="212">
        <f t="shared" si="18"/>
        <v>5.3</v>
      </c>
      <c r="L606" s="90"/>
      <c r="M606" s="87"/>
      <c r="N606" s="88"/>
      <c r="O606" s="88">
        <v>0.75</v>
      </c>
      <c r="P606" s="88"/>
      <c r="Q606" s="88"/>
      <c r="R606" s="88"/>
      <c r="S606" s="88"/>
      <c r="T606" s="88"/>
      <c r="U606" s="88">
        <v>0.75</v>
      </c>
      <c r="V606" s="88"/>
      <c r="W606" s="88"/>
      <c r="X606" s="88"/>
      <c r="Y606" s="88"/>
      <c r="Z606" s="88"/>
      <c r="AA606" s="88">
        <v>0.75</v>
      </c>
      <c r="AB606" s="88"/>
      <c r="AC606" s="88">
        <v>0.8</v>
      </c>
      <c r="AD606" s="88"/>
      <c r="AE606" s="88"/>
      <c r="AF606" s="88"/>
      <c r="AG606" s="88">
        <v>0.75</v>
      </c>
      <c r="AH606" s="88"/>
      <c r="AI606" s="88"/>
      <c r="AJ606" s="88"/>
      <c r="AK606" s="88"/>
      <c r="AL606" s="88">
        <v>0.75</v>
      </c>
      <c r="AM606" s="88"/>
      <c r="AN606" s="88"/>
      <c r="AO606" s="88"/>
      <c r="AP606" s="88"/>
      <c r="AQ606" s="196">
        <v>0.75</v>
      </c>
      <c r="AR606" s="206">
        <f t="shared" si="17"/>
        <v>5.3</v>
      </c>
      <c r="AS606" s="19" t="s">
        <v>279</v>
      </c>
      <c r="AT606" s="10" t="s">
        <v>985</v>
      </c>
    </row>
    <row r="607" spans="1:46" ht="29.25" customHeight="1">
      <c r="A607" s="40" t="s">
        <v>679</v>
      </c>
      <c r="B607" s="3" t="s">
        <v>744</v>
      </c>
      <c r="C607" s="263" t="s">
        <v>279</v>
      </c>
      <c r="D607" s="10" t="s">
        <v>986</v>
      </c>
      <c r="E607" s="184"/>
      <c r="F607" s="184">
        <v>2</v>
      </c>
      <c r="G607" s="184">
        <v>0.75</v>
      </c>
      <c r="H607" s="3" t="s">
        <v>668</v>
      </c>
      <c r="I607" s="42" t="s">
        <v>718</v>
      </c>
      <c r="J607" s="214"/>
      <c r="K607" s="212">
        <f t="shared" si="18"/>
        <v>7.55</v>
      </c>
      <c r="L607" s="90"/>
      <c r="M607" s="87"/>
      <c r="N607" s="88"/>
      <c r="O607" s="88">
        <v>1.5</v>
      </c>
      <c r="P607" s="88"/>
      <c r="Q607" s="88"/>
      <c r="R607" s="88"/>
      <c r="S607" s="88"/>
      <c r="T607" s="88"/>
      <c r="U607" s="88">
        <v>0.75</v>
      </c>
      <c r="V607" s="88"/>
      <c r="W607" s="88"/>
      <c r="X607" s="88"/>
      <c r="Y607" s="88"/>
      <c r="Z607" s="88"/>
      <c r="AA607" s="88">
        <v>1.5</v>
      </c>
      <c r="AB607" s="88"/>
      <c r="AC607" s="88">
        <v>0.8</v>
      </c>
      <c r="AD607" s="88"/>
      <c r="AE607" s="88"/>
      <c r="AF607" s="88"/>
      <c r="AG607" s="88">
        <v>1.5</v>
      </c>
      <c r="AH607" s="88"/>
      <c r="AI607" s="88"/>
      <c r="AJ607" s="88"/>
      <c r="AK607" s="88"/>
      <c r="AL607" s="88"/>
      <c r="AM607" s="88"/>
      <c r="AN607" s="88"/>
      <c r="AO607" s="88"/>
      <c r="AP607" s="88"/>
      <c r="AQ607" s="196">
        <v>1.5</v>
      </c>
      <c r="AR607" s="206">
        <f t="shared" si="17"/>
        <v>7.55</v>
      </c>
      <c r="AS607" s="19" t="s">
        <v>279</v>
      </c>
      <c r="AT607" s="10" t="s">
        <v>986</v>
      </c>
    </row>
    <row r="608" spans="1:46" ht="29.25" customHeight="1">
      <c r="A608" s="40" t="s">
        <v>679</v>
      </c>
      <c r="B608" s="3" t="s">
        <v>744</v>
      </c>
      <c r="C608" s="263" t="s">
        <v>279</v>
      </c>
      <c r="D608" s="10" t="s">
        <v>987</v>
      </c>
      <c r="E608" s="184"/>
      <c r="F608" s="184">
        <v>2</v>
      </c>
      <c r="G608" s="184">
        <v>0.75</v>
      </c>
      <c r="H608" s="3" t="s">
        <v>668</v>
      </c>
      <c r="I608" s="42" t="s">
        <v>718</v>
      </c>
      <c r="J608" s="214"/>
      <c r="K608" s="212">
        <f t="shared" si="18"/>
        <v>9.0500000000000007</v>
      </c>
      <c r="L608" s="90"/>
      <c r="M608" s="87"/>
      <c r="N608" s="88"/>
      <c r="O608" s="88">
        <v>1.5</v>
      </c>
      <c r="P608" s="88"/>
      <c r="Q608" s="88"/>
      <c r="R608" s="88"/>
      <c r="S608" s="88"/>
      <c r="T608" s="88"/>
      <c r="U608" s="88">
        <v>0.75</v>
      </c>
      <c r="V608" s="88"/>
      <c r="W608" s="88"/>
      <c r="X608" s="88"/>
      <c r="Y608" s="88"/>
      <c r="Z608" s="88"/>
      <c r="AA608" s="88">
        <v>1.5</v>
      </c>
      <c r="AB608" s="88"/>
      <c r="AC608" s="88">
        <v>0.8</v>
      </c>
      <c r="AD608" s="88"/>
      <c r="AE608" s="88"/>
      <c r="AF608" s="88"/>
      <c r="AG608" s="88">
        <v>1.5</v>
      </c>
      <c r="AH608" s="88"/>
      <c r="AI608" s="88"/>
      <c r="AJ608" s="88"/>
      <c r="AK608" s="88"/>
      <c r="AL608" s="88">
        <v>1.5</v>
      </c>
      <c r="AM608" s="88"/>
      <c r="AN608" s="88"/>
      <c r="AO608" s="88"/>
      <c r="AP608" s="88"/>
      <c r="AQ608" s="196">
        <v>1.5</v>
      </c>
      <c r="AR608" s="206">
        <f t="shared" si="17"/>
        <v>9.0500000000000007</v>
      </c>
      <c r="AS608" s="19" t="s">
        <v>279</v>
      </c>
      <c r="AT608" s="10" t="s">
        <v>987</v>
      </c>
    </row>
    <row r="609" spans="1:46" ht="29.25" customHeight="1">
      <c r="A609" s="40" t="s">
        <v>679</v>
      </c>
      <c r="B609" s="3" t="s">
        <v>744</v>
      </c>
      <c r="C609" s="263" t="s">
        <v>279</v>
      </c>
      <c r="D609" s="10" t="s">
        <v>988</v>
      </c>
      <c r="E609" s="184"/>
      <c r="F609" s="184">
        <v>2</v>
      </c>
      <c r="G609" s="184">
        <v>0.75</v>
      </c>
      <c r="H609" s="3" t="s">
        <v>668</v>
      </c>
      <c r="I609" s="42" t="s">
        <v>718</v>
      </c>
      <c r="J609" s="214"/>
      <c r="K609" s="212">
        <f t="shared" si="18"/>
        <v>9.0500000000000007</v>
      </c>
      <c r="L609" s="90"/>
      <c r="M609" s="87"/>
      <c r="N609" s="88"/>
      <c r="O609" s="88">
        <v>1.5</v>
      </c>
      <c r="P609" s="88"/>
      <c r="Q609" s="88"/>
      <c r="R609" s="88"/>
      <c r="S609" s="88"/>
      <c r="T609" s="88"/>
      <c r="U609" s="88">
        <v>0.75</v>
      </c>
      <c r="V609" s="88"/>
      <c r="W609" s="88"/>
      <c r="X609" s="88"/>
      <c r="Y609" s="88"/>
      <c r="Z609" s="88"/>
      <c r="AA609" s="88">
        <v>1.5</v>
      </c>
      <c r="AB609" s="88"/>
      <c r="AC609" s="88">
        <v>0.8</v>
      </c>
      <c r="AD609" s="88"/>
      <c r="AE609" s="88"/>
      <c r="AF609" s="88"/>
      <c r="AG609" s="88">
        <v>1.5</v>
      </c>
      <c r="AH609" s="88"/>
      <c r="AI609" s="88"/>
      <c r="AJ609" s="88"/>
      <c r="AK609" s="88"/>
      <c r="AL609" s="88">
        <v>1.5</v>
      </c>
      <c r="AM609" s="88"/>
      <c r="AN609" s="88"/>
      <c r="AO609" s="88"/>
      <c r="AP609" s="88"/>
      <c r="AQ609" s="196">
        <v>1.5</v>
      </c>
      <c r="AR609" s="206">
        <f t="shared" si="17"/>
        <v>9.0500000000000007</v>
      </c>
      <c r="AS609" s="19" t="s">
        <v>279</v>
      </c>
      <c r="AT609" s="10" t="s">
        <v>988</v>
      </c>
    </row>
    <row r="610" spans="1:46" ht="29.25" customHeight="1">
      <c r="A610" s="40" t="s">
        <v>679</v>
      </c>
      <c r="B610" s="3" t="s">
        <v>744</v>
      </c>
      <c r="C610" s="263" t="s">
        <v>279</v>
      </c>
      <c r="D610" s="10" t="s">
        <v>989</v>
      </c>
      <c r="E610" s="184"/>
      <c r="F610" s="184">
        <v>1</v>
      </c>
      <c r="G610" s="184">
        <v>0.75</v>
      </c>
      <c r="H610" s="3" t="s">
        <v>668</v>
      </c>
      <c r="I610" s="42" t="s">
        <v>718</v>
      </c>
      <c r="J610" s="214"/>
      <c r="K610" s="212">
        <f t="shared" si="18"/>
        <v>5.3</v>
      </c>
      <c r="L610" s="90"/>
      <c r="M610" s="87"/>
      <c r="N610" s="88"/>
      <c r="O610" s="88">
        <v>0.75</v>
      </c>
      <c r="P610" s="88"/>
      <c r="Q610" s="88"/>
      <c r="R610" s="88"/>
      <c r="S610" s="88"/>
      <c r="T610" s="88"/>
      <c r="U610" s="88">
        <v>0.75</v>
      </c>
      <c r="V610" s="88"/>
      <c r="W610" s="88"/>
      <c r="X610" s="88"/>
      <c r="Y610" s="88"/>
      <c r="Z610" s="88"/>
      <c r="AA610" s="88">
        <v>0.75</v>
      </c>
      <c r="AB610" s="88"/>
      <c r="AC610" s="88">
        <v>0.8</v>
      </c>
      <c r="AD610" s="88"/>
      <c r="AE610" s="88"/>
      <c r="AF610" s="88"/>
      <c r="AG610" s="88">
        <v>0.75</v>
      </c>
      <c r="AH610" s="88"/>
      <c r="AI610" s="88"/>
      <c r="AJ610" s="88"/>
      <c r="AK610" s="88"/>
      <c r="AL610" s="88">
        <v>0.75</v>
      </c>
      <c r="AM610" s="88"/>
      <c r="AN610" s="88"/>
      <c r="AO610" s="88"/>
      <c r="AP610" s="88"/>
      <c r="AQ610" s="196">
        <v>0.75</v>
      </c>
      <c r="AR610" s="206">
        <f t="shared" si="17"/>
        <v>5.3</v>
      </c>
      <c r="AS610" s="19" t="s">
        <v>279</v>
      </c>
      <c r="AT610" s="10" t="s">
        <v>989</v>
      </c>
    </row>
    <row r="611" spans="1:46" ht="29.25" customHeight="1">
      <c r="A611" s="40" t="s">
        <v>679</v>
      </c>
      <c r="B611" s="3" t="s">
        <v>744</v>
      </c>
      <c r="C611" s="263" t="s">
        <v>279</v>
      </c>
      <c r="D611" s="10" t="s">
        <v>990</v>
      </c>
      <c r="E611" s="184"/>
      <c r="F611" s="184">
        <v>1</v>
      </c>
      <c r="G611" s="184">
        <v>0.75</v>
      </c>
      <c r="H611" s="3" t="s">
        <v>668</v>
      </c>
      <c r="I611" s="42" t="s">
        <v>718</v>
      </c>
      <c r="J611" s="214"/>
      <c r="K611" s="212">
        <f t="shared" si="18"/>
        <v>5.3</v>
      </c>
      <c r="L611" s="90"/>
      <c r="M611" s="87"/>
      <c r="N611" s="88"/>
      <c r="O611" s="88">
        <v>0.75</v>
      </c>
      <c r="P611" s="88"/>
      <c r="Q611" s="88"/>
      <c r="R611" s="88"/>
      <c r="S611" s="88"/>
      <c r="T611" s="88"/>
      <c r="U611" s="88">
        <v>0.75</v>
      </c>
      <c r="V611" s="88"/>
      <c r="W611" s="88"/>
      <c r="X611" s="88"/>
      <c r="Y611" s="88"/>
      <c r="Z611" s="88"/>
      <c r="AA611" s="88">
        <v>0.75</v>
      </c>
      <c r="AB611" s="88"/>
      <c r="AC611" s="88">
        <v>0.8</v>
      </c>
      <c r="AD611" s="88"/>
      <c r="AE611" s="88"/>
      <c r="AF611" s="88"/>
      <c r="AG611" s="88">
        <v>0.75</v>
      </c>
      <c r="AH611" s="88"/>
      <c r="AI611" s="88"/>
      <c r="AJ611" s="88"/>
      <c r="AK611" s="88"/>
      <c r="AL611" s="88">
        <v>0.75</v>
      </c>
      <c r="AM611" s="88"/>
      <c r="AN611" s="88"/>
      <c r="AO611" s="88"/>
      <c r="AP611" s="88"/>
      <c r="AQ611" s="196">
        <v>0.75</v>
      </c>
      <c r="AR611" s="206">
        <f t="shared" si="17"/>
        <v>5.3</v>
      </c>
      <c r="AS611" s="19" t="s">
        <v>279</v>
      </c>
      <c r="AT611" s="10" t="s">
        <v>990</v>
      </c>
    </row>
    <row r="612" spans="1:46" ht="29.25" customHeight="1">
      <c r="A612" s="40" t="s">
        <v>679</v>
      </c>
      <c r="B612" s="3" t="s">
        <v>744</v>
      </c>
      <c r="C612" s="263" t="s">
        <v>279</v>
      </c>
      <c r="D612" s="10" t="s">
        <v>991</v>
      </c>
      <c r="E612" s="184"/>
      <c r="F612" s="184">
        <v>1</v>
      </c>
      <c r="G612" s="184">
        <v>0.75</v>
      </c>
      <c r="H612" s="3" t="s">
        <v>668</v>
      </c>
      <c r="I612" s="42" t="s">
        <v>718</v>
      </c>
      <c r="J612" s="214"/>
      <c r="K612" s="212">
        <f t="shared" si="18"/>
        <v>5.3</v>
      </c>
      <c r="L612" s="90"/>
      <c r="M612" s="87"/>
      <c r="N612" s="88"/>
      <c r="O612" s="88">
        <v>0.75</v>
      </c>
      <c r="P612" s="88"/>
      <c r="Q612" s="88"/>
      <c r="R612" s="88"/>
      <c r="S612" s="88"/>
      <c r="T612" s="88"/>
      <c r="U612" s="88">
        <v>0.75</v>
      </c>
      <c r="V612" s="88"/>
      <c r="W612" s="88"/>
      <c r="X612" s="88"/>
      <c r="Y612" s="88"/>
      <c r="Z612" s="88"/>
      <c r="AA612" s="88">
        <v>0.75</v>
      </c>
      <c r="AB612" s="88"/>
      <c r="AC612" s="88">
        <v>0.8</v>
      </c>
      <c r="AD612" s="88"/>
      <c r="AE612" s="88"/>
      <c r="AF612" s="88"/>
      <c r="AG612" s="88">
        <v>0.75</v>
      </c>
      <c r="AH612" s="88"/>
      <c r="AI612" s="88"/>
      <c r="AJ612" s="88"/>
      <c r="AK612" s="88"/>
      <c r="AL612" s="88">
        <v>0.75</v>
      </c>
      <c r="AM612" s="88"/>
      <c r="AN612" s="88"/>
      <c r="AO612" s="88"/>
      <c r="AP612" s="88"/>
      <c r="AQ612" s="196">
        <v>0.75</v>
      </c>
      <c r="AR612" s="206">
        <f t="shared" si="17"/>
        <v>5.3</v>
      </c>
      <c r="AS612" s="19"/>
      <c r="AT612" s="10" t="s">
        <v>991</v>
      </c>
    </row>
    <row r="613" spans="1:46" ht="29.25" customHeight="1">
      <c r="A613" s="40" t="s">
        <v>679</v>
      </c>
      <c r="B613" s="3" t="s">
        <v>744</v>
      </c>
      <c r="C613" s="263" t="s">
        <v>279</v>
      </c>
      <c r="D613" s="10" t="s">
        <v>992</v>
      </c>
      <c r="E613" s="184"/>
      <c r="F613" s="184">
        <v>1</v>
      </c>
      <c r="G613" s="184">
        <v>0.75</v>
      </c>
      <c r="H613" s="3" t="s">
        <v>668</v>
      </c>
      <c r="I613" s="42" t="s">
        <v>718</v>
      </c>
      <c r="J613" s="214"/>
      <c r="K613" s="212">
        <f t="shared" si="18"/>
        <v>2.25</v>
      </c>
      <c r="L613" s="90"/>
      <c r="M613" s="87"/>
      <c r="N613" s="88"/>
      <c r="O613" s="88">
        <v>0.75</v>
      </c>
      <c r="P613" s="88"/>
      <c r="Q613" s="88"/>
      <c r="R613" s="88"/>
      <c r="S613" s="88"/>
      <c r="T613" s="88"/>
      <c r="U613" s="88">
        <v>0.75</v>
      </c>
      <c r="V613" s="88"/>
      <c r="W613" s="88"/>
      <c r="X613" s="88"/>
      <c r="Y613" s="88"/>
      <c r="Z613" s="88"/>
      <c r="AA613" s="88"/>
      <c r="AB613" s="88"/>
      <c r="AC613" s="88"/>
      <c r="AD613" s="88"/>
      <c r="AE613" s="88"/>
      <c r="AF613" s="88"/>
      <c r="AG613" s="88">
        <v>0.75</v>
      </c>
      <c r="AH613" s="88"/>
      <c r="AI613" s="88"/>
      <c r="AJ613" s="88"/>
      <c r="AK613" s="88"/>
      <c r="AL613" s="88"/>
      <c r="AM613" s="88"/>
      <c r="AN613" s="88"/>
      <c r="AO613" s="88"/>
      <c r="AP613" s="88"/>
      <c r="AQ613" s="196"/>
      <c r="AR613" s="206">
        <f t="shared" ref="AR613:AR651" si="19">K613</f>
        <v>2.25</v>
      </c>
      <c r="AS613" s="19"/>
      <c r="AT613" s="10" t="s">
        <v>992</v>
      </c>
    </row>
    <row r="614" spans="1:46" ht="45">
      <c r="A614" s="40" t="s">
        <v>679</v>
      </c>
      <c r="B614" s="275" t="s">
        <v>749</v>
      </c>
      <c r="C614" s="263" t="s">
        <v>279</v>
      </c>
      <c r="D614" s="16" t="s">
        <v>697</v>
      </c>
      <c r="E614" s="3"/>
      <c r="F614" s="74">
        <v>5</v>
      </c>
      <c r="G614" s="3">
        <v>0.8</v>
      </c>
      <c r="H614" s="3" t="s">
        <v>668</v>
      </c>
      <c r="I614" s="42" t="s">
        <v>718</v>
      </c>
      <c r="J614" s="214"/>
      <c r="K614" s="212">
        <f t="shared" si="18"/>
        <v>30.400000000000002</v>
      </c>
      <c r="L614" s="90"/>
      <c r="M614" s="87">
        <v>0.8</v>
      </c>
      <c r="N614" s="88"/>
      <c r="O614" s="88"/>
      <c r="P614" s="88"/>
      <c r="Q614" s="88">
        <v>4</v>
      </c>
      <c r="R614" s="88"/>
      <c r="S614" s="88"/>
      <c r="T614" s="88">
        <v>4</v>
      </c>
      <c r="U614" s="88"/>
      <c r="V614" s="88"/>
      <c r="W614" s="88"/>
      <c r="X614" s="88">
        <v>4</v>
      </c>
      <c r="Y614" s="88"/>
      <c r="Z614" s="88"/>
      <c r="AA614" s="88">
        <v>4</v>
      </c>
      <c r="AB614" s="88"/>
      <c r="AC614" s="88"/>
      <c r="AD614" s="88"/>
      <c r="AE614" s="88">
        <v>1.6</v>
      </c>
      <c r="AF614" s="88"/>
      <c r="AG614" s="88"/>
      <c r="AH614" s="88">
        <v>4</v>
      </c>
      <c r="AI614" s="88"/>
      <c r="AJ614" s="88"/>
      <c r="AK614" s="88"/>
      <c r="AL614" s="88">
        <v>4</v>
      </c>
      <c r="AM614" s="88"/>
      <c r="AN614" s="88"/>
      <c r="AO614" s="88">
        <v>4</v>
      </c>
      <c r="AP614" s="88"/>
      <c r="AQ614" s="196"/>
      <c r="AR614" s="206">
        <f t="shared" si="19"/>
        <v>30.400000000000002</v>
      </c>
      <c r="AS614" s="19" t="s">
        <v>279</v>
      </c>
      <c r="AT614" s="6" t="s">
        <v>697</v>
      </c>
    </row>
    <row r="615" spans="1:46" ht="30">
      <c r="A615" s="40" t="s">
        <v>679</v>
      </c>
      <c r="B615" s="3" t="s">
        <v>749</v>
      </c>
      <c r="C615" s="263" t="s">
        <v>279</v>
      </c>
      <c r="D615" s="6" t="s">
        <v>698</v>
      </c>
      <c r="E615" s="3"/>
      <c r="F615" s="74">
        <v>2</v>
      </c>
      <c r="G615" s="3">
        <v>0.8</v>
      </c>
      <c r="H615" s="3" t="s">
        <v>668</v>
      </c>
      <c r="I615" s="42" t="s">
        <v>718</v>
      </c>
      <c r="J615" s="214"/>
      <c r="K615" s="212">
        <f t="shared" si="18"/>
        <v>13.6</v>
      </c>
      <c r="L615" s="90"/>
      <c r="M615" s="87">
        <v>1.6</v>
      </c>
      <c r="N615" s="88"/>
      <c r="O615" s="88"/>
      <c r="P615" s="88"/>
      <c r="Q615" s="88">
        <v>1.6</v>
      </c>
      <c r="R615" s="88"/>
      <c r="S615" s="88"/>
      <c r="T615" s="88">
        <v>1.6</v>
      </c>
      <c r="U615" s="88"/>
      <c r="V615" s="88"/>
      <c r="W615" s="88"/>
      <c r="X615" s="88">
        <v>0.8</v>
      </c>
      <c r="Y615" s="88"/>
      <c r="Z615" s="88"/>
      <c r="AA615" s="88">
        <v>1.6</v>
      </c>
      <c r="AB615" s="88"/>
      <c r="AC615" s="88"/>
      <c r="AD615" s="88"/>
      <c r="AE615" s="88">
        <v>1.6</v>
      </c>
      <c r="AF615" s="88"/>
      <c r="AG615" s="88"/>
      <c r="AH615" s="88">
        <v>1.6</v>
      </c>
      <c r="AI615" s="88"/>
      <c r="AJ615" s="88"/>
      <c r="AK615" s="88"/>
      <c r="AL615" s="88">
        <v>1.6</v>
      </c>
      <c r="AM615" s="88"/>
      <c r="AN615" s="88"/>
      <c r="AO615" s="88">
        <v>1.6</v>
      </c>
      <c r="AP615" s="88"/>
      <c r="AQ615" s="196"/>
      <c r="AR615" s="206">
        <f t="shared" si="19"/>
        <v>13.6</v>
      </c>
      <c r="AS615" s="19" t="s">
        <v>279</v>
      </c>
      <c r="AT615" s="6" t="s">
        <v>698</v>
      </c>
    </row>
    <row r="616" spans="1:46" ht="30">
      <c r="A616" s="40" t="s">
        <v>679</v>
      </c>
      <c r="B616" s="3" t="s">
        <v>749</v>
      </c>
      <c r="C616" s="263"/>
      <c r="D616" s="6" t="s">
        <v>702</v>
      </c>
      <c r="E616" s="3"/>
      <c r="F616" s="74">
        <v>2</v>
      </c>
      <c r="G616" s="3">
        <v>0.8</v>
      </c>
      <c r="H616" s="3" t="s">
        <v>668</v>
      </c>
      <c r="I616" s="42" t="s">
        <v>718</v>
      </c>
      <c r="J616" s="214"/>
      <c r="K616" s="212">
        <f t="shared" si="18"/>
        <v>14.399999999999999</v>
      </c>
      <c r="L616" s="90"/>
      <c r="M616" s="87">
        <v>1.6</v>
      </c>
      <c r="N616" s="88"/>
      <c r="O616" s="88"/>
      <c r="P616" s="88"/>
      <c r="Q616" s="88">
        <v>1.6</v>
      </c>
      <c r="R616" s="88"/>
      <c r="S616" s="88"/>
      <c r="T616" s="88">
        <v>1.6</v>
      </c>
      <c r="U616" s="88"/>
      <c r="V616" s="88"/>
      <c r="W616" s="88"/>
      <c r="X616" s="88">
        <v>1.6</v>
      </c>
      <c r="Y616" s="88"/>
      <c r="Z616" s="88"/>
      <c r="AA616" s="88">
        <v>1.6</v>
      </c>
      <c r="AB616" s="88"/>
      <c r="AC616" s="88"/>
      <c r="AD616" s="88"/>
      <c r="AE616" s="88">
        <v>1.6</v>
      </c>
      <c r="AF616" s="88"/>
      <c r="AG616" s="88"/>
      <c r="AH616" s="88">
        <v>1.6</v>
      </c>
      <c r="AI616" s="88"/>
      <c r="AJ616" s="88"/>
      <c r="AK616" s="88"/>
      <c r="AL616" s="88">
        <v>1.6</v>
      </c>
      <c r="AM616" s="88"/>
      <c r="AN616" s="88"/>
      <c r="AO616" s="88">
        <v>1.6</v>
      </c>
      <c r="AP616" s="88"/>
      <c r="AQ616" s="196"/>
      <c r="AR616" s="206">
        <f t="shared" si="19"/>
        <v>14.399999999999999</v>
      </c>
      <c r="AS616" s="19"/>
      <c r="AT616" s="6" t="s">
        <v>702</v>
      </c>
    </row>
    <row r="617" spans="1:46" ht="30">
      <c r="A617" s="40" t="s">
        <v>679</v>
      </c>
      <c r="B617" s="3" t="s">
        <v>749</v>
      </c>
      <c r="C617" s="263" t="s">
        <v>279</v>
      </c>
      <c r="D617" s="6" t="s">
        <v>901</v>
      </c>
      <c r="E617" s="3"/>
      <c r="F617" s="74">
        <v>4</v>
      </c>
      <c r="G617" s="3">
        <v>0.8</v>
      </c>
      <c r="H617" s="3" t="s">
        <v>668</v>
      </c>
      <c r="I617" s="42" t="s">
        <v>718</v>
      </c>
      <c r="J617" s="214"/>
      <c r="K617" s="212">
        <f t="shared" si="18"/>
        <v>25.599999999999998</v>
      </c>
      <c r="L617" s="90"/>
      <c r="M617" s="87"/>
      <c r="N617" s="88"/>
      <c r="O617" s="88"/>
      <c r="P617" s="88"/>
      <c r="Q617" s="88">
        <v>3.2</v>
      </c>
      <c r="R617" s="88"/>
      <c r="S617" s="88"/>
      <c r="T617" s="88">
        <v>3.2</v>
      </c>
      <c r="U617" s="88"/>
      <c r="V617" s="88"/>
      <c r="W617" s="88"/>
      <c r="X617" s="88">
        <v>3.2</v>
      </c>
      <c r="Y617" s="88"/>
      <c r="Z617" s="88"/>
      <c r="AA617" s="88">
        <v>3.2</v>
      </c>
      <c r="AB617" s="88"/>
      <c r="AC617" s="88"/>
      <c r="AD617" s="88"/>
      <c r="AE617" s="88">
        <v>3.2</v>
      </c>
      <c r="AF617" s="88"/>
      <c r="AG617" s="88"/>
      <c r="AH617" s="88">
        <v>3.2</v>
      </c>
      <c r="AI617" s="88"/>
      <c r="AJ617" s="88"/>
      <c r="AK617" s="88"/>
      <c r="AL617" s="88">
        <v>3.2</v>
      </c>
      <c r="AM617" s="88"/>
      <c r="AN617" s="88"/>
      <c r="AO617" s="88">
        <v>3.2</v>
      </c>
      <c r="AP617" s="88"/>
      <c r="AQ617" s="196"/>
      <c r="AR617" s="206">
        <f t="shared" si="19"/>
        <v>25.599999999999998</v>
      </c>
      <c r="AS617" s="19" t="s">
        <v>279</v>
      </c>
      <c r="AT617" s="6" t="s">
        <v>901</v>
      </c>
    </row>
    <row r="618" spans="1:46" ht="30">
      <c r="A618" s="40" t="s">
        <v>679</v>
      </c>
      <c r="B618" s="3" t="s">
        <v>749</v>
      </c>
      <c r="C618" s="263" t="s">
        <v>279</v>
      </c>
      <c r="D618" s="6" t="s">
        <v>902</v>
      </c>
      <c r="E618" s="3"/>
      <c r="F618" s="74">
        <v>2</v>
      </c>
      <c r="G618" s="3">
        <v>0.8</v>
      </c>
      <c r="H618" s="3" t="s">
        <v>668</v>
      </c>
      <c r="I618" s="42" t="s">
        <v>718</v>
      </c>
      <c r="J618" s="214"/>
      <c r="K618" s="212">
        <f t="shared" si="18"/>
        <v>12.799999999999999</v>
      </c>
      <c r="L618" s="90"/>
      <c r="M618" s="87"/>
      <c r="N618" s="88"/>
      <c r="O618" s="88"/>
      <c r="P618" s="88"/>
      <c r="Q618" s="88">
        <v>1.6</v>
      </c>
      <c r="R618" s="88"/>
      <c r="S618" s="88"/>
      <c r="T618" s="88">
        <v>1.6</v>
      </c>
      <c r="U618" s="88"/>
      <c r="V618" s="88"/>
      <c r="W618" s="88"/>
      <c r="X618" s="88">
        <v>1.6</v>
      </c>
      <c r="Y618" s="88"/>
      <c r="Z618" s="88"/>
      <c r="AA618" s="88">
        <v>1.6</v>
      </c>
      <c r="AB618" s="88"/>
      <c r="AC618" s="88"/>
      <c r="AD618" s="88"/>
      <c r="AE618" s="88">
        <v>1.6</v>
      </c>
      <c r="AF618" s="88"/>
      <c r="AG618" s="88"/>
      <c r="AH618" s="88">
        <v>1.6</v>
      </c>
      <c r="AI618" s="88"/>
      <c r="AJ618" s="88"/>
      <c r="AK618" s="88"/>
      <c r="AL618" s="88">
        <v>1.6</v>
      </c>
      <c r="AM618" s="88"/>
      <c r="AN618" s="88"/>
      <c r="AO618" s="88">
        <v>1.6</v>
      </c>
      <c r="AP618" s="88"/>
      <c r="AQ618" s="196"/>
      <c r="AR618" s="206">
        <f t="shared" si="19"/>
        <v>12.799999999999999</v>
      </c>
      <c r="AS618" s="19" t="s">
        <v>279</v>
      </c>
      <c r="AT618" s="6" t="s">
        <v>902</v>
      </c>
    </row>
    <row r="619" spans="1:46" ht="30">
      <c r="A619" s="40" t="s">
        <v>679</v>
      </c>
      <c r="B619" s="3" t="s">
        <v>749</v>
      </c>
      <c r="C619" s="263" t="s">
        <v>279</v>
      </c>
      <c r="D619" s="6" t="s">
        <v>903</v>
      </c>
      <c r="E619" s="3"/>
      <c r="F619" s="74">
        <v>4</v>
      </c>
      <c r="G619" s="3">
        <v>0.8</v>
      </c>
      <c r="H619" s="3" t="s">
        <v>668</v>
      </c>
      <c r="I619" s="42" t="s">
        <v>718</v>
      </c>
      <c r="J619" s="214"/>
      <c r="K619" s="212">
        <f t="shared" si="18"/>
        <v>26.4</v>
      </c>
      <c r="L619" s="90"/>
      <c r="M619" s="87">
        <v>3.2</v>
      </c>
      <c r="N619" s="88"/>
      <c r="O619" s="88"/>
      <c r="P619" s="88"/>
      <c r="Q619" s="88">
        <v>3.2</v>
      </c>
      <c r="R619" s="88"/>
      <c r="S619" s="88"/>
      <c r="T619" s="88">
        <v>3.2</v>
      </c>
      <c r="U619" s="88"/>
      <c r="V619" s="88"/>
      <c r="W619" s="88"/>
      <c r="X619" s="88">
        <v>3.2</v>
      </c>
      <c r="Y619" s="88"/>
      <c r="Z619" s="88"/>
      <c r="AA619" s="88">
        <v>3.2</v>
      </c>
      <c r="AB619" s="88"/>
      <c r="AC619" s="88"/>
      <c r="AD619" s="88"/>
      <c r="AE619" s="88">
        <v>0.8</v>
      </c>
      <c r="AF619" s="88"/>
      <c r="AG619" s="88"/>
      <c r="AH619" s="88">
        <v>3.2</v>
      </c>
      <c r="AI619" s="88"/>
      <c r="AJ619" s="88"/>
      <c r="AK619" s="88"/>
      <c r="AL619" s="88">
        <v>3.2</v>
      </c>
      <c r="AM619" s="88"/>
      <c r="AN619" s="88"/>
      <c r="AO619" s="88">
        <v>3.2</v>
      </c>
      <c r="AP619" s="88"/>
      <c r="AQ619" s="196"/>
      <c r="AR619" s="206">
        <f t="shared" si="19"/>
        <v>26.4</v>
      </c>
      <c r="AS619" s="19" t="s">
        <v>279</v>
      </c>
      <c r="AT619" s="6" t="s">
        <v>903</v>
      </c>
    </row>
    <row r="620" spans="1:46" ht="30">
      <c r="A620" s="40" t="s">
        <v>679</v>
      </c>
      <c r="B620" s="3" t="s">
        <v>749</v>
      </c>
      <c r="C620" s="263" t="s">
        <v>279</v>
      </c>
      <c r="D620" s="6" t="s">
        <v>904</v>
      </c>
      <c r="E620" s="3"/>
      <c r="F620" s="74">
        <v>3</v>
      </c>
      <c r="G620" s="3">
        <v>0.8</v>
      </c>
      <c r="H620" s="3" t="s">
        <v>668</v>
      </c>
      <c r="I620" s="42" t="s">
        <v>718</v>
      </c>
      <c r="J620" s="214"/>
      <c r="K620" s="212">
        <f t="shared" si="18"/>
        <v>15.200000000000001</v>
      </c>
      <c r="L620" s="90"/>
      <c r="M620" s="87"/>
      <c r="N620" s="88"/>
      <c r="O620" s="88"/>
      <c r="P620" s="88"/>
      <c r="Q620" s="88">
        <v>2.4</v>
      </c>
      <c r="R620" s="88"/>
      <c r="S620" s="88"/>
      <c r="T620" s="88">
        <v>2.4</v>
      </c>
      <c r="U620" s="88"/>
      <c r="V620" s="88"/>
      <c r="W620" s="88"/>
      <c r="X620" s="88">
        <v>0.8</v>
      </c>
      <c r="Y620" s="88"/>
      <c r="Z620" s="88"/>
      <c r="AA620" s="88">
        <v>2.4</v>
      </c>
      <c r="AB620" s="88"/>
      <c r="AC620" s="88"/>
      <c r="AD620" s="88"/>
      <c r="AE620" s="88">
        <v>2.4</v>
      </c>
      <c r="AF620" s="88"/>
      <c r="AG620" s="88"/>
      <c r="AH620" s="88">
        <v>2.4</v>
      </c>
      <c r="AI620" s="88"/>
      <c r="AJ620" s="88"/>
      <c r="AK620" s="88"/>
      <c r="AL620" s="88"/>
      <c r="AM620" s="88"/>
      <c r="AN620" s="88"/>
      <c r="AO620" s="88">
        <v>2.4</v>
      </c>
      <c r="AP620" s="88"/>
      <c r="AQ620" s="196"/>
      <c r="AR620" s="206">
        <f t="shared" si="19"/>
        <v>15.200000000000001</v>
      </c>
      <c r="AS620" s="19" t="s">
        <v>279</v>
      </c>
      <c r="AT620" s="6" t="s">
        <v>904</v>
      </c>
    </row>
    <row r="621" spans="1:46" ht="30">
      <c r="A621" s="40" t="s">
        <v>679</v>
      </c>
      <c r="B621" s="3" t="s">
        <v>749</v>
      </c>
      <c r="C621" s="263" t="s">
        <v>279</v>
      </c>
      <c r="D621" s="6" t="s">
        <v>905</v>
      </c>
      <c r="E621" s="3"/>
      <c r="F621" s="74">
        <v>2</v>
      </c>
      <c r="G621" s="3">
        <v>0.8</v>
      </c>
      <c r="H621" s="3" t="s">
        <v>668</v>
      </c>
      <c r="I621" s="42" t="s">
        <v>718</v>
      </c>
      <c r="J621" s="214"/>
      <c r="K621" s="212">
        <f t="shared" si="18"/>
        <v>11.2</v>
      </c>
      <c r="L621" s="90"/>
      <c r="M621" s="87"/>
      <c r="N621" s="88"/>
      <c r="O621" s="88"/>
      <c r="P621" s="88"/>
      <c r="Q621" s="88">
        <v>1.6</v>
      </c>
      <c r="R621" s="88"/>
      <c r="S621" s="88"/>
      <c r="T621" s="88">
        <v>1.6</v>
      </c>
      <c r="U621" s="88"/>
      <c r="V621" s="88"/>
      <c r="W621" s="88"/>
      <c r="X621" s="88">
        <v>1.6</v>
      </c>
      <c r="Y621" s="88"/>
      <c r="Z621" s="88"/>
      <c r="AA621" s="88">
        <v>1.6</v>
      </c>
      <c r="AB621" s="88"/>
      <c r="AC621" s="88"/>
      <c r="AD621" s="88"/>
      <c r="AE621" s="88">
        <v>1.6</v>
      </c>
      <c r="AF621" s="88"/>
      <c r="AG621" s="88"/>
      <c r="AH621" s="88">
        <v>1.6</v>
      </c>
      <c r="AI621" s="88"/>
      <c r="AJ621" s="88"/>
      <c r="AK621" s="88"/>
      <c r="AL621" s="88"/>
      <c r="AM621" s="88"/>
      <c r="AN621" s="88"/>
      <c r="AO621" s="88">
        <v>1.6</v>
      </c>
      <c r="AP621" s="88"/>
      <c r="AQ621" s="196"/>
      <c r="AR621" s="206">
        <f t="shared" si="19"/>
        <v>11.2</v>
      </c>
      <c r="AS621" s="19" t="s">
        <v>279</v>
      </c>
      <c r="AT621" s="6" t="s">
        <v>905</v>
      </c>
    </row>
    <row r="622" spans="1:46" ht="30">
      <c r="A622" s="40" t="s">
        <v>679</v>
      </c>
      <c r="B622" s="3" t="s">
        <v>749</v>
      </c>
      <c r="C622" s="263" t="s">
        <v>279</v>
      </c>
      <c r="D622" s="6" t="s">
        <v>906</v>
      </c>
      <c r="E622" s="3"/>
      <c r="F622" s="74">
        <v>2</v>
      </c>
      <c r="G622" s="3">
        <v>0.8</v>
      </c>
      <c r="H622" s="3" t="s">
        <v>668</v>
      </c>
      <c r="I622" s="42" t="s">
        <v>718</v>
      </c>
      <c r="J622" s="214"/>
      <c r="K622" s="212">
        <f t="shared" si="18"/>
        <v>14.399999999999999</v>
      </c>
      <c r="L622" s="90"/>
      <c r="M622" s="87">
        <v>1.6</v>
      </c>
      <c r="N622" s="88"/>
      <c r="O622" s="88"/>
      <c r="P622" s="88"/>
      <c r="Q622" s="88">
        <v>1.6</v>
      </c>
      <c r="R622" s="88"/>
      <c r="S622" s="88"/>
      <c r="T622" s="88">
        <v>1.6</v>
      </c>
      <c r="U622" s="88"/>
      <c r="V622" s="88"/>
      <c r="W622" s="88"/>
      <c r="X622" s="88">
        <v>1.6</v>
      </c>
      <c r="Y622" s="88"/>
      <c r="Z622" s="88"/>
      <c r="AA622" s="88">
        <v>1.6</v>
      </c>
      <c r="AB622" s="88"/>
      <c r="AC622" s="88"/>
      <c r="AD622" s="88"/>
      <c r="AE622" s="88">
        <v>1.6</v>
      </c>
      <c r="AF622" s="88"/>
      <c r="AG622" s="88"/>
      <c r="AH622" s="88">
        <v>1.6</v>
      </c>
      <c r="AI622" s="88"/>
      <c r="AJ622" s="88"/>
      <c r="AK622" s="88"/>
      <c r="AL622" s="88">
        <v>1.6</v>
      </c>
      <c r="AM622" s="88"/>
      <c r="AN622" s="88"/>
      <c r="AO622" s="88">
        <v>1.6</v>
      </c>
      <c r="AP622" s="88"/>
      <c r="AQ622" s="196"/>
      <c r="AR622" s="206">
        <f t="shared" si="19"/>
        <v>14.399999999999999</v>
      </c>
      <c r="AS622" s="19" t="s">
        <v>279</v>
      </c>
      <c r="AT622" s="6" t="s">
        <v>906</v>
      </c>
    </row>
    <row r="623" spans="1:46" ht="30">
      <c r="A623" s="40" t="s">
        <v>679</v>
      </c>
      <c r="B623" s="3" t="s">
        <v>749</v>
      </c>
      <c r="C623" s="263" t="s">
        <v>279</v>
      </c>
      <c r="D623" s="129" t="s">
        <v>704</v>
      </c>
      <c r="E623" s="3"/>
      <c r="F623" s="74">
        <v>4</v>
      </c>
      <c r="G623" s="3">
        <v>0.8</v>
      </c>
      <c r="H623" s="3" t="s">
        <v>668</v>
      </c>
      <c r="I623" s="42" t="s">
        <v>718</v>
      </c>
      <c r="J623" s="214"/>
      <c r="K623" s="212">
        <f t="shared" si="18"/>
        <v>27.2</v>
      </c>
      <c r="L623" s="90"/>
      <c r="M623" s="87">
        <v>3.2</v>
      </c>
      <c r="N623" s="88"/>
      <c r="O623" s="88"/>
      <c r="P623" s="88"/>
      <c r="Q623" s="88">
        <v>3.2</v>
      </c>
      <c r="R623" s="88"/>
      <c r="S623" s="88"/>
      <c r="T623" s="88">
        <v>3.2</v>
      </c>
      <c r="U623" s="88"/>
      <c r="V623" s="88"/>
      <c r="W623" s="88"/>
      <c r="X623" s="88">
        <v>3.2</v>
      </c>
      <c r="Y623" s="88"/>
      <c r="Z623" s="88"/>
      <c r="AA623" s="88">
        <v>3.2</v>
      </c>
      <c r="AB623" s="88"/>
      <c r="AC623" s="88"/>
      <c r="AD623" s="88"/>
      <c r="AE623" s="88">
        <v>1.6</v>
      </c>
      <c r="AF623" s="88"/>
      <c r="AG623" s="88"/>
      <c r="AH623" s="88">
        <v>3.2</v>
      </c>
      <c r="AI623" s="88"/>
      <c r="AJ623" s="88"/>
      <c r="AK623" s="88"/>
      <c r="AL623" s="88">
        <v>3.2</v>
      </c>
      <c r="AM623" s="88"/>
      <c r="AN623" s="88"/>
      <c r="AO623" s="88">
        <v>3.2</v>
      </c>
      <c r="AP623" s="88"/>
      <c r="AQ623" s="196"/>
      <c r="AR623" s="206">
        <f t="shared" si="19"/>
        <v>27.2</v>
      </c>
      <c r="AS623" s="19" t="s">
        <v>279</v>
      </c>
      <c r="AT623" s="6" t="s">
        <v>704</v>
      </c>
    </row>
    <row r="624" spans="1:46" ht="30">
      <c r="A624" s="40" t="s">
        <v>679</v>
      </c>
      <c r="B624" s="3" t="s">
        <v>749</v>
      </c>
      <c r="C624" s="263" t="s">
        <v>279</v>
      </c>
      <c r="D624" s="6" t="s">
        <v>907</v>
      </c>
      <c r="E624" s="3"/>
      <c r="F624" s="74">
        <v>2</v>
      </c>
      <c r="G624" s="3">
        <v>0.8</v>
      </c>
      <c r="H624" s="3" t="s">
        <v>668</v>
      </c>
      <c r="I624" s="42" t="s">
        <v>718</v>
      </c>
      <c r="J624" s="214"/>
      <c r="K624" s="212">
        <f t="shared" si="18"/>
        <v>20</v>
      </c>
      <c r="L624" s="90"/>
      <c r="M624" s="87">
        <v>2.4</v>
      </c>
      <c r="N624" s="88"/>
      <c r="O624" s="88"/>
      <c r="P624" s="88"/>
      <c r="Q624" s="88">
        <v>2.4</v>
      </c>
      <c r="R624" s="88"/>
      <c r="S624" s="88"/>
      <c r="T624" s="88">
        <v>2.4</v>
      </c>
      <c r="U624" s="88"/>
      <c r="V624" s="88"/>
      <c r="W624" s="88"/>
      <c r="X624" s="88">
        <v>2.4</v>
      </c>
      <c r="Y624" s="88"/>
      <c r="Z624" s="88"/>
      <c r="AA624" s="88">
        <v>2.4</v>
      </c>
      <c r="AB624" s="88"/>
      <c r="AC624" s="88"/>
      <c r="AD624" s="88"/>
      <c r="AE624" s="88">
        <v>0.8</v>
      </c>
      <c r="AF624" s="88"/>
      <c r="AG624" s="88"/>
      <c r="AH624" s="88">
        <v>2.4</v>
      </c>
      <c r="AI624" s="88"/>
      <c r="AJ624" s="88"/>
      <c r="AK624" s="88"/>
      <c r="AL624" s="88">
        <v>2.4</v>
      </c>
      <c r="AM624" s="88"/>
      <c r="AN624" s="88"/>
      <c r="AO624" s="88">
        <v>2.4</v>
      </c>
      <c r="AP624" s="88"/>
      <c r="AQ624" s="196"/>
      <c r="AR624" s="206">
        <f t="shared" si="19"/>
        <v>20</v>
      </c>
      <c r="AS624" s="19" t="s">
        <v>279</v>
      </c>
      <c r="AT624" s="6" t="s">
        <v>907</v>
      </c>
    </row>
    <row r="625" spans="1:46" ht="30">
      <c r="A625" s="40" t="s">
        <v>679</v>
      </c>
      <c r="B625" s="3" t="s">
        <v>749</v>
      </c>
      <c r="C625" s="263" t="s">
        <v>279</v>
      </c>
      <c r="D625" s="6" t="s">
        <v>908</v>
      </c>
      <c r="E625" s="3"/>
      <c r="F625" s="74">
        <v>2</v>
      </c>
      <c r="G625" s="3">
        <v>0.8</v>
      </c>
      <c r="H625" s="3" t="s">
        <v>668</v>
      </c>
      <c r="I625" s="42" t="s">
        <v>718</v>
      </c>
      <c r="J625" s="214"/>
      <c r="K625" s="212">
        <f t="shared" si="18"/>
        <v>20.799999999999997</v>
      </c>
      <c r="L625" s="90"/>
      <c r="M625" s="87">
        <v>2.4</v>
      </c>
      <c r="N625" s="88"/>
      <c r="O625" s="88"/>
      <c r="P625" s="88"/>
      <c r="Q625" s="88">
        <v>2.4</v>
      </c>
      <c r="R625" s="88"/>
      <c r="S625" s="88"/>
      <c r="T625" s="88">
        <v>2.4</v>
      </c>
      <c r="U625" s="88"/>
      <c r="V625" s="88"/>
      <c r="W625" s="88"/>
      <c r="X625" s="88">
        <v>2.4</v>
      </c>
      <c r="Y625" s="88"/>
      <c r="Z625" s="88"/>
      <c r="AA625" s="88">
        <v>1.6</v>
      </c>
      <c r="AB625" s="88"/>
      <c r="AC625" s="88"/>
      <c r="AD625" s="88"/>
      <c r="AE625" s="88">
        <v>2.4</v>
      </c>
      <c r="AF625" s="88"/>
      <c r="AG625" s="88"/>
      <c r="AH625" s="88">
        <v>2.4</v>
      </c>
      <c r="AI625" s="88"/>
      <c r="AJ625" s="88"/>
      <c r="AK625" s="88"/>
      <c r="AL625" s="88">
        <v>2.4</v>
      </c>
      <c r="AM625" s="88"/>
      <c r="AN625" s="88"/>
      <c r="AO625" s="88">
        <v>2.4</v>
      </c>
      <c r="AP625" s="88"/>
      <c r="AQ625" s="196"/>
      <c r="AR625" s="206">
        <f t="shared" si="19"/>
        <v>20.799999999999997</v>
      </c>
      <c r="AS625" s="19" t="s">
        <v>279</v>
      </c>
      <c r="AT625" s="6" t="s">
        <v>908</v>
      </c>
    </row>
    <row r="626" spans="1:46" ht="30.75" customHeight="1">
      <c r="A626" s="40" t="s">
        <v>679</v>
      </c>
      <c r="B626" s="3" t="s">
        <v>749</v>
      </c>
      <c r="C626" s="263" t="s">
        <v>279</v>
      </c>
      <c r="D626" s="6" t="s">
        <v>909</v>
      </c>
      <c r="E626" s="3"/>
      <c r="F626" s="74">
        <v>2</v>
      </c>
      <c r="G626" s="3">
        <v>0.8</v>
      </c>
      <c r="H626" s="3" t="s">
        <v>668</v>
      </c>
      <c r="I626" s="3" t="s">
        <v>718</v>
      </c>
      <c r="J626" s="214"/>
      <c r="K626" s="212">
        <f t="shared" si="18"/>
        <v>11.2</v>
      </c>
      <c r="L626" s="90"/>
      <c r="M626" s="87">
        <v>1.6</v>
      </c>
      <c r="N626" s="88"/>
      <c r="O626" s="88"/>
      <c r="P626" s="88"/>
      <c r="Q626" s="88">
        <v>1.6</v>
      </c>
      <c r="R626" s="88"/>
      <c r="S626" s="88"/>
      <c r="T626" s="88">
        <v>1.6</v>
      </c>
      <c r="U626" s="88"/>
      <c r="V626" s="88"/>
      <c r="W626" s="88"/>
      <c r="X626" s="88"/>
      <c r="Y626" s="88"/>
      <c r="Z626" s="88"/>
      <c r="AA626" s="88">
        <v>1.6</v>
      </c>
      <c r="AB626" s="88"/>
      <c r="AC626" s="88"/>
      <c r="AD626" s="88"/>
      <c r="AE626" s="88">
        <v>1.6</v>
      </c>
      <c r="AF626" s="88"/>
      <c r="AG626" s="88"/>
      <c r="AH626" s="88">
        <v>1.6</v>
      </c>
      <c r="AI626" s="88"/>
      <c r="AJ626" s="88"/>
      <c r="AK626" s="88"/>
      <c r="AL626" s="88">
        <v>1.6</v>
      </c>
      <c r="AM626" s="88"/>
      <c r="AN626" s="88"/>
      <c r="AO626" s="88"/>
      <c r="AP626" s="88"/>
      <c r="AQ626" s="196"/>
      <c r="AR626" s="206">
        <f t="shared" si="19"/>
        <v>11.2</v>
      </c>
      <c r="AS626" s="19" t="s">
        <v>279</v>
      </c>
      <c r="AT626" s="6" t="s">
        <v>909</v>
      </c>
    </row>
    <row r="627" spans="1:46" ht="28.5" customHeight="1">
      <c r="A627" s="40" t="s">
        <v>679</v>
      </c>
      <c r="B627" s="3" t="s">
        <v>749</v>
      </c>
      <c r="C627" s="263" t="s">
        <v>279</v>
      </c>
      <c r="D627" s="6" t="s">
        <v>911</v>
      </c>
      <c r="E627" s="3"/>
      <c r="F627" s="74">
        <v>1</v>
      </c>
      <c r="G627" s="3">
        <v>0.8</v>
      </c>
      <c r="H627" s="3" t="s">
        <v>668</v>
      </c>
      <c r="I627" s="42" t="s">
        <v>718</v>
      </c>
      <c r="J627" s="214"/>
      <c r="K627" s="212">
        <f t="shared" si="18"/>
        <v>6.3999999999999995</v>
      </c>
      <c r="L627" s="90"/>
      <c r="M627" s="87">
        <v>0.8</v>
      </c>
      <c r="N627" s="88"/>
      <c r="O627" s="88"/>
      <c r="P627" s="88"/>
      <c r="Q627" s="88">
        <v>0.8</v>
      </c>
      <c r="R627" s="88"/>
      <c r="S627" s="88"/>
      <c r="T627" s="88">
        <v>0.8</v>
      </c>
      <c r="U627" s="88"/>
      <c r="V627" s="88"/>
      <c r="W627" s="88"/>
      <c r="X627" s="88">
        <v>0.8</v>
      </c>
      <c r="Y627" s="88"/>
      <c r="Z627" s="88"/>
      <c r="AA627" s="88">
        <v>0.8</v>
      </c>
      <c r="AB627" s="88"/>
      <c r="AC627" s="88"/>
      <c r="AD627" s="88"/>
      <c r="AE627" s="88">
        <v>0.8</v>
      </c>
      <c r="AF627" s="88"/>
      <c r="AG627" s="88"/>
      <c r="AH627" s="88">
        <v>0.8</v>
      </c>
      <c r="AI627" s="88"/>
      <c r="AJ627" s="88"/>
      <c r="AK627" s="88"/>
      <c r="AL627" s="88">
        <v>0.8</v>
      </c>
      <c r="AM627" s="88"/>
      <c r="AN627" s="88"/>
      <c r="AO627" s="88"/>
      <c r="AP627" s="88"/>
      <c r="AQ627" s="196"/>
      <c r="AR627" s="206">
        <f t="shared" si="19"/>
        <v>6.3999999999999995</v>
      </c>
      <c r="AS627" s="19" t="s">
        <v>279</v>
      </c>
      <c r="AT627" s="6" t="s">
        <v>911</v>
      </c>
    </row>
    <row r="628" spans="1:46" ht="30.75" thickBot="1">
      <c r="A628" s="40" t="s">
        <v>679</v>
      </c>
      <c r="B628" s="3" t="s">
        <v>749</v>
      </c>
      <c r="C628" s="263" t="s">
        <v>279</v>
      </c>
      <c r="D628" s="6" t="s">
        <v>910</v>
      </c>
      <c r="E628" s="3"/>
      <c r="F628" s="74">
        <v>2</v>
      </c>
      <c r="G628" s="3">
        <v>0.8</v>
      </c>
      <c r="H628" s="3" t="s">
        <v>668</v>
      </c>
      <c r="I628" s="174" t="s">
        <v>718</v>
      </c>
      <c r="J628" s="214"/>
      <c r="K628" s="212">
        <f t="shared" si="18"/>
        <v>18.399999999999999</v>
      </c>
      <c r="L628" s="90"/>
      <c r="M628" s="87">
        <v>2.4</v>
      </c>
      <c r="N628" s="88"/>
      <c r="O628" s="88"/>
      <c r="P628" s="88"/>
      <c r="Q628" s="88">
        <v>2.4</v>
      </c>
      <c r="R628" s="88"/>
      <c r="S628" s="88"/>
      <c r="T628" s="88">
        <v>2.4</v>
      </c>
      <c r="U628" s="88"/>
      <c r="V628" s="88"/>
      <c r="W628" s="88"/>
      <c r="X628" s="88">
        <v>2.4</v>
      </c>
      <c r="Y628" s="88"/>
      <c r="Z628" s="88"/>
      <c r="AA628" s="88">
        <v>2.4</v>
      </c>
      <c r="AB628" s="88"/>
      <c r="AC628" s="88"/>
      <c r="AD628" s="88"/>
      <c r="AE628" s="88">
        <v>1.6</v>
      </c>
      <c r="AF628" s="88"/>
      <c r="AG628" s="88"/>
      <c r="AH628" s="88"/>
      <c r="AI628" s="88"/>
      <c r="AJ628" s="88"/>
      <c r="AK628" s="88"/>
      <c r="AL628" s="88">
        <v>2.4</v>
      </c>
      <c r="AM628" s="88"/>
      <c r="AN628" s="88"/>
      <c r="AO628" s="88">
        <v>2.4</v>
      </c>
      <c r="AP628" s="88"/>
      <c r="AQ628" s="196"/>
      <c r="AR628" s="206">
        <f t="shared" si="19"/>
        <v>18.399999999999999</v>
      </c>
      <c r="AS628" s="19" t="s">
        <v>279</v>
      </c>
      <c r="AT628" s="6" t="s">
        <v>910</v>
      </c>
    </row>
    <row r="629" spans="1:46" ht="30">
      <c r="A629" s="40" t="s">
        <v>679</v>
      </c>
      <c r="B629" s="3" t="s">
        <v>749</v>
      </c>
      <c r="C629" s="263" t="s">
        <v>279</v>
      </c>
      <c r="D629" s="6" t="s">
        <v>708</v>
      </c>
      <c r="E629" s="3"/>
      <c r="F629" s="74">
        <v>5</v>
      </c>
      <c r="G629" s="3">
        <v>0.8</v>
      </c>
      <c r="H629" s="71" t="s">
        <v>668</v>
      </c>
      <c r="I629" s="175" t="s">
        <v>718</v>
      </c>
      <c r="J629" s="214"/>
      <c r="K629" s="212">
        <f t="shared" si="18"/>
        <v>29.6</v>
      </c>
      <c r="L629" s="90"/>
      <c r="M629" s="87">
        <v>4</v>
      </c>
      <c r="N629" s="88"/>
      <c r="O629" s="88"/>
      <c r="P629" s="88"/>
      <c r="Q629" s="88">
        <v>4</v>
      </c>
      <c r="R629" s="88"/>
      <c r="S629" s="88"/>
      <c r="T629" s="88">
        <v>4</v>
      </c>
      <c r="U629" s="88"/>
      <c r="V629" s="88"/>
      <c r="W629" s="88"/>
      <c r="X629" s="88">
        <v>1.6</v>
      </c>
      <c r="Y629" s="88"/>
      <c r="Z629" s="88"/>
      <c r="AA629" s="88">
        <v>4</v>
      </c>
      <c r="AB629" s="88"/>
      <c r="AC629" s="88"/>
      <c r="AD629" s="88"/>
      <c r="AE629" s="88">
        <v>4</v>
      </c>
      <c r="AF629" s="88"/>
      <c r="AG629" s="88"/>
      <c r="AH629" s="88">
        <v>4</v>
      </c>
      <c r="AI629" s="88"/>
      <c r="AJ629" s="88"/>
      <c r="AK629" s="88"/>
      <c r="AL629" s="88"/>
      <c r="AM629" s="88"/>
      <c r="AN629" s="88"/>
      <c r="AO629" s="88">
        <v>4</v>
      </c>
      <c r="AP629" s="88"/>
      <c r="AQ629" s="196"/>
      <c r="AR629" s="206">
        <f t="shared" si="19"/>
        <v>29.6</v>
      </c>
      <c r="AS629" s="19" t="s">
        <v>279</v>
      </c>
      <c r="AT629" s="6" t="s">
        <v>708</v>
      </c>
    </row>
    <row r="630" spans="1:46" ht="33.75" customHeight="1">
      <c r="A630" s="40" t="s">
        <v>679</v>
      </c>
      <c r="B630" s="3" t="s">
        <v>749</v>
      </c>
      <c r="C630" s="263" t="s">
        <v>279</v>
      </c>
      <c r="D630" s="247" t="s">
        <v>1131</v>
      </c>
      <c r="E630" s="68"/>
      <c r="F630" s="244">
        <v>3</v>
      </c>
      <c r="G630" s="68">
        <v>0.8</v>
      </c>
      <c r="H630" s="172" t="s">
        <v>668</v>
      </c>
      <c r="I630" s="245" t="s">
        <v>1132</v>
      </c>
      <c r="J630" s="224"/>
      <c r="K630" s="212">
        <f t="shared" si="18"/>
        <v>20</v>
      </c>
      <c r="L630" s="101"/>
      <c r="M630" s="102">
        <v>2.4</v>
      </c>
      <c r="N630" s="103"/>
      <c r="O630" s="103"/>
      <c r="P630" s="103"/>
      <c r="Q630" s="103">
        <v>2.4</v>
      </c>
      <c r="R630" s="103"/>
      <c r="S630" s="103"/>
      <c r="T630" s="103">
        <v>2.4</v>
      </c>
      <c r="U630" s="103"/>
      <c r="V630" s="103"/>
      <c r="W630" s="103"/>
      <c r="X630" s="103">
        <v>2.4</v>
      </c>
      <c r="Y630" s="103"/>
      <c r="Z630" s="103"/>
      <c r="AA630" s="103">
        <v>2.4</v>
      </c>
      <c r="AB630" s="103"/>
      <c r="AC630" s="103"/>
      <c r="AD630" s="103"/>
      <c r="AE630" s="103">
        <v>0.8</v>
      </c>
      <c r="AF630" s="103"/>
      <c r="AG630" s="103"/>
      <c r="AH630" s="103">
        <v>2.4</v>
      </c>
      <c r="AI630" s="103"/>
      <c r="AJ630" s="103"/>
      <c r="AK630" s="103"/>
      <c r="AL630" s="103">
        <v>2.4</v>
      </c>
      <c r="AM630" s="103"/>
      <c r="AN630" s="103"/>
      <c r="AO630" s="103">
        <v>2.4</v>
      </c>
      <c r="AP630" s="103"/>
      <c r="AQ630" s="198"/>
      <c r="AR630" s="206">
        <f t="shared" si="19"/>
        <v>20</v>
      </c>
      <c r="AS630" s="66" t="s">
        <v>279</v>
      </c>
      <c r="AT630" s="183" t="s">
        <v>1131</v>
      </c>
    </row>
    <row r="631" spans="1:46" ht="31.5" customHeight="1">
      <c r="A631" s="40" t="s">
        <v>679</v>
      </c>
      <c r="B631" s="3" t="s">
        <v>749</v>
      </c>
      <c r="C631" s="263" t="s">
        <v>279</v>
      </c>
      <c r="D631" s="247" t="s">
        <v>1133</v>
      </c>
      <c r="E631" s="68"/>
      <c r="F631" s="244">
        <v>1</v>
      </c>
      <c r="G631" s="3">
        <v>0.8</v>
      </c>
      <c r="H631" s="3" t="s">
        <v>668</v>
      </c>
      <c r="I631" s="3" t="s">
        <v>1132</v>
      </c>
      <c r="J631" s="224"/>
      <c r="K631" s="212">
        <f t="shared" si="18"/>
        <v>5.6</v>
      </c>
      <c r="L631" s="101"/>
      <c r="M631" s="102"/>
      <c r="N631" s="103"/>
      <c r="O631" s="103"/>
      <c r="P631" s="103"/>
      <c r="Q631" s="103">
        <v>0.8</v>
      </c>
      <c r="R631" s="103"/>
      <c r="S631" s="103"/>
      <c r="T631" s="103">
        <v>0.8</v>
      </c>
      <c r="U631" s="103"/>
      <c r="V631" s="103"/>
      <c r="W631" s="103"/>
      <c r="X631" s="103">
        <v>0.8</v>
      </c>
      <c r="Y631" s="103"/>
      <c r="Z631" s="103"/>
      <c r="AA631" s="103">
        <v>0.8</v>
      </c>
      <c r="AB631" s="103"/>
      <c r="AC631" s="103"/>
      <c r="AD631" s="103"/>
      <c r="AE631" s="103">
        <v>0.8</v>
      </c>
      <c r="AF631" s="103"/>
      <c r="AG631" s="103"/>
      <c r="AH631" s="103">
        <v>0.8</v>
      </c>
      <c r="AI631" s="103"/>
      <c r="AJ631" s="103"/>
      <c r="AK631" s="103"/>
      <c r="AL631" s="103"/>
      <c r="AM631" s="103"/>
      <c r="AN631" s="103"/>
      <c r="AO631" s="103">
        <v>0.8</v>
      </c>
      <c r="AP631" s="103"/>
      <c r="AQ631" s="198"/>
      <c r="AR631" s="206">
        <f t="shared" si="19"/>
        <v>5.6</v>
      </c>
      <c r="AS631" s="66" t="s">
        <v>279</v>
      </c>
      <c r="AT631" s="183" t="s">
        <v>1133</v>
      </c>
    </row>
    <row r="632" spans="1:46" ht="34.5" customHeight="1">
      <c r="A632" s="40" t="s">
        <v>679</v>
      </c>
      <c r="B632" s="3" t="s">
        <v>749</v>
      </c>
      <c r="C632" s="263" t="s">
        <v>279</v>
      </c>
      <c r="D632" s="247" t="s">
        <v>1134</v>
      </c>
      <c r="E632" s="68"/>
      <c r="F632" s="244">
        <v>2</v>
      </c>
      <c r="G632" s="3">
        <v>0.8</v>
      </c>
      <c r="H632" s="3" t="s">
        <v>668</v>
      </c>
      <c r="I632" s="3" t="s">
        <v>1132</v>
      </c>
      <c r="J632" s="224"/>
      <c r="K632" s="212">
        <f t="shared" si="18"/>
        <v>11.2</v>
      </c>
      <c r="L632" s="101"/>
      <c r="M632" s="102"/>
      <c r="N632" s="103"/>
      <c r="O632" s="103"/>
      <c r="P632" s="103"/>
      <c r="Q632" s="103">
        <v>1.6</v>
      </c>
      <c r="R632" s="103"/>
      <c r="S632" s="103"/>
      <c r="T632" s="103">
        <v>1.6</v>
      </c>
      <c r="U632" s="103"/>
      <c r="V632" s="103"/>
      <c r="W632" s="103"/>
      <c r="X632" s="103">
        <v>1.6</v>
      </c>
      <c r="Y632" s="103"/>
      <c r="Z632" s="103"/>
      <c r="AA632" s="103">
        <v>1.6</v>
      </c>
      <c r="AB632" s="103"/>
      <c r="AC632" s="103"/>
      <c r="AD632" s="103"/>
      <c r="AE632" s="103">
        <v>1.6</v>
      </c>
      <c r="AF632" s="103"/>
      <c r="AG632" s="103"/>
      <c r="AH632" s="103">
        <v>1.6</v>
      </c>
      <c r="AI632" s="103"/>
      <c r="AJ632" s="103"/>
      <c r="AK632" s="103"/>
      <c r="AL632" s="103"/>
      <c r="AM632" s="103"/>
      <c r="AN632" s="103"/>
      <c r="AO632" s="103">
        <v>1.6</v>
      </c>
      <c r="AP632" s="103"/>
      <c r="AQ632" s="198"/>
      <c r="AR632" s="206">
        <f t="shared" si="19"/>
        <v>11.2</v>
      </c>
      <c r="AS632" s="66" t="s">
        <v>279</v>
      </c>
      <c r="AT632" s="183" t="s">
        <v>1134</v>
      </c>
    </row>
    <row r="633" spans="1:46" ht="32.25" thickBot="1">
      <c r="A633" s="64" t="s">
        <v>679</v>
      </c>
      <c r="B633" s="276" t="s">
        <v>745</v>
      </c>
      <c r="C633" s="264" t="s">
        <v>279</v>
      </c>
      <c r="D633" s="65" t="s">
        <v>667</v>
      </c>
      <c r="E633" s="149" t="s">
        <v>891</v>
      </c>
      <c r="F633" s="68">
        <v>1</v>
      </c>
      <c r="G633" s="68">
        <v>8</v>
      </c>
      <c r="H633" s="172" t="s">
        <v>668</v>
      </c>
      <c r="I633" s="176" t="s">
        <v>719</v>
      </c>
      <c r="J633" s="223"/>
      <c r="K633" s="212">
        <f t="shared" si="18"/>
        <v>56</v>
      </c>
      <c r="L633" s="101"/>
      <c r="M633" s="102"/>
      <c r="N633" s="103"/>
      <c r="O633" s="103"/>
      <c r="P633" s="103">
        <v>8</v>
      </c>
      <c r="Q633" s="103"/>
      <c r="R633" s="103"/>
      <c r="S633" s="103"/>
      <c r="T633" s="103">
        <v>8</v>
      </c>
      <c r="U633" s="103"/>
      <c r="V633" s="103"/>
      <c r="W633" s="103"/>
      <c r="X633" s="103"/>
      <c r="Y633" s="103"/>
      <c r="Z633" s="103">
        <v>8</v>
      </c>
      <c r="AA633" s="103"/>
      <c r="AB633" s="103"/>
      <c r="AC633" s="103"/>
      <c r="AD633" s="103">
        <v>8</v>
      </c>
      <c r="AE633" s="103"/>
      <c r="AF633" s="103"/>
      <c r="AG633" s="103">
        <v>8</v>
      </c>
      <c r="AH633" s="103"/>
      <c r="AI633" s="103"/>
      <c r="AJ633" s="103"/>
      <c r="AK633" s="103"/>
      <c r="AL633" s="103">
        <v>8</v>
      </c>
      <c r="AM633" s="103"/>
      <c r="AN633" s="103">
        <v>8</v>
      </c>
      <c r="AO633" s="103"/>
      <c r="AP633" s="103"/>
      <c r="AQ633" s="198"/>
      <c r="AR633" s="206">
        <f t="shared" si="19"/>
        <v>56</v>
      </c>
      <c r="AS633" s="66" t="s">
        <v>279</v>
      </c>
      <c r="AT633" s="65" t="s">
        <v>667</v>
      </c>
    </row>
    <row r="634" spans="1:46" ht="30">
      <c r="A634" s="64" t="s">
        <v>679</v>
      </c>
      <c r="B634" s="67" t="s">
        <v>745</v>
      </c>
      <c r="C634" s="264" t="s">
        <v>279</v>
      </c>
      <c r="D634" s="6" t="s">
        <v>766</v>
      </c>
      <c r="E634" s="3"/>
      <c r="F634" s="3">
        <v>3</v>
      </c>
      <c r="G634" s="3">
        <v>0.8</v>
      </c>
      <c r="H634" s="71" t="s">
        <v>668</v>
      </c>
      <c r="I634" s="177" t="s">
        <v>767</v>
      </c>
      <c r="J634" s="221"/>
      <c r="K634" s="212">
        <f t="shared" si="18"/>
        <v>0</v>
      </c>
      <c r="L634" s="105"/>
      <c r="M634" s="106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  <c r="Z634" s="88"/>
      <c r="AA634" s="88"/>
      <c r="AB634" s="88"/>
      <c r="AC634" s="88"/>
      <c r="AD634" s="88"/>
      <c r="AE634" s="88"/>
      <c r="AF634" s="88"/>
      <c r="AG634" s="88"/>
      <c r="AH634" s="88"/>
      <c r="AI634" s="88"/>
      <c r="AJ634" s="88"/>
      <c r="AK634" s="88"/>
      <c r="AL634" s="88"/>
      <c r="AM634" s="88"/>
      <c r="AN634" s="88"/>
      <c r="AO634" s="88"/>
      <c r="AP634" s="88"/>
      <c r="AQ634" s="196"/>
      <c r="AR634" s="206">
        <f t="shared" si="19"/>
        <v>0</v>
      </c>
      <c r="AS634" s="66" t="s">
        <v>279</v>
      </c>
      <c r="AT634" s="6" t="s">
        <v>766</v>
      </c>
    </row>
    <row r="635" spans="1:46" ht="30">
      <c r="A635" s="64" t="s">
        <v>679</v>
      </c>
      <c r="B635" s="67" t="s">
        <v>745</v>
      </c>
      <c r="C635" s="264" t="s">
        <v>279</v>
      </c>
      <c r="D635" s="6" t="s">
        <v>768</v>
      </c>
      <c r="E635" s="3"/>
      <c r="F635" s="3">
        <v>2</v>
      </c>
      <c r="G635" s="3">
        <v>0.8</v>
      </c>
      <c r="H635" s="71" t="s">
        <v>668</v>
      </c>
      <c r="I635" s="177" t="s">
        <v>767</v>
      </c>
      <c r="J635" s="221"/>
      <c r="K635" s="212">
        <f t="shared" si="18"/>
        <v>11.6</v>
      </c>
      <c r="L635" s="90"/>
      <c r="M635" s="106"/>
      <c r="N635" s="88"/>
      <c r="O635" s="88"/>
      <c r="P635" s="88">
        <v>1.5</v>
      </c>
      <c r="Q635" s="88"/>
      <c r="R635" s="88"/>
      <c r="S635" s="88">
        <v>1.6</v>
      </c>
      <c r="T635" s="88"/>
      <c r="U635" s="88"/>
      <c r="V635" s="88"/>
      <c r="W635" s="88">
        <v>1.5</v>
      </c>
      <c r="X635" s="88"/>
      <c r="Y635" s="88"/>
      <c r="Z635" s="88">
        <v>1.6</v>
      </c>
      <c r="AA635" s="88"/>
      <c r="AB635" s="88"/>
      <c r="AC635" s="88"/>
      <c r="AD635" s="88">
        <v>1.5</v>
      </c>
      <c r="AE635" s="88"/>
      <c r="AF635" s="88"/>
      <c r="AG635" s="88">
        <v>0.8</v>
      </c>
      <c r="AH635" s="88"/>
      <c r="AI635" s="88"/>
      <c r="AJ635" s="88"/>
      <c r="AK635" s="88">
        <v>1.5</v>
      </c>
      <c r="AL635" s="88"/>
      <c r="AM635" s="88"/>
      <c r="AN635" s="88">
        <v>1.6</v>
      </c>
      <c r="AO635" s="88"/>
      <c r="AP635" s="88"/>
      <c r="AQ635" s="196"/>
      <c r="AR635" s="206">
        <f t="shared" si="19"/>
        <v>11.6</v>
      </c>
      <c r="AS635" s="66" t="s">
        <v>279</v>
      </c>
      <c r="AT635" s="6" t="s">
        <v>768</v>
      </c>
    </row>
    <row r="636" spans="1:46" ht="30">
      <c r="A636" s="64" t="s">
        <v>679</v>
      </c>
      <c r="B636" s="67" t="s">
        <v>745</v>
      </c>
      <c r="C636" s="264" t="s">
        <v>279</v>
      </c>
      <c r="D636" s="6" t="s">
        <v>769</v>
      </c>
      <c r="E636" s="3"/>
      <c r="F636" s="3">
        <v>3</v>
      </c>
      <c r="G636" s="3">
        <v>0.8</v>
      </c>
      <c r="H636" s="71" t="s">
        <v>668</v>
      </c>
      <c r="I636" s="177" t="s">
        <v>767</v>
      </c>
      <c r="J636" s="221"/>
      <c r="K636" s="212">
        <f t="shared" si="18"/>
        <v>18.600000000000001</v>
      </c>
      <c r="L636" s="90"/>
      <c r="M636" s="106"/>
      <c r="N636" s="88"/>
      <c r="O636" s="88"/>
      <c r="P636" s="88">
        <v>2.25</v>
      </c>
      <c r="Q636" s="88"/>
      <c r="R636" s="88"/>
      <c r="S636" s="88">
        <v>2.4</v>
      </c>
      <c r="T636" s="88"/>
      <c r="U636" s="88"/>
      <c r="V636" s="88"/>
      <c r="W636" s="88">
        <v>2.25</v>
      </c>
      <c r="X636" s="88"/>
      <c r="Y636" s="88"/>
      <c r="Z636" s="88">
        <v>2.4</v>
      </c>
      <c r="AA636" s="88"/>
      <c r="AB636" s="88"/>
      <c r="AC636" s="88"/>
      <c r="AD636" s="88">
        <v>2.25</v>
      </c>
      <c r="AE636" s="88"/>
      <c r="AF636" s="88"/>
      <c r="AG636" s="88">
        <v>2.4</v>
      </c>
      <c r="AH636" s="88"/>
      <c r="AI636" s="88"/>
      <c r="AJ636" s="88"/>
      <c r="AK636" s="88">
        <v>2.25</v>
      </c>
      <c r="AL636" s="88"/>
      <c r="AM636" s="88"/>
      <c r="AN636" s="88">
        <v>2.4</v>
      </c>
      <c r="AO636" s="88"/>
      <c r="AP636" s="88"/>
      <c r="AQ636" s="196"/>
      <c r="AR636" s="206">
        <f t="shared" si="19"/>
        <v>18.600000000000001</v>
      </c>
      <c r="AS636" s="66" t="s">
        <v>279</v>
      </c>
      <c r="AT636" s="6" t="s">
        <v>769</v>
      </c>
    </row>
    <row r="637" spans="1:46" ht="30">
      <c r="A637" s="64" t="s">
        <v>679</v>
      </c>
      <c r="B637" s="67" t="s">
        <v>745</v>
      </c>
      <c r="C637" s="264" t="s">
        <v>279</v>
      </c>
      <c r="D637" s="6" t="s">
        <v>770</v>
      </c>
      <c r="E637" s="3"/>
      <c r="F637" s="3">
        <v>2</v>
      </c>
      <c r="G637" s="3">
        <v>0.8</v>
      </c>
      <c r="H637" s="71" t="s">
        <v>668</v>
      </c>
      <c r="I637" s="177" t="s">
        <v>767</v>
      </c>
      <c r="J637" s="221"/>
      <c r="K637" s="212">
        <f t="shared" si="18"/>
        <v>13.299999999999999</v>
      </c>
      <c r="L637" s="90"/>
      <c r="M637" s="106"/>
      <c r="N637" s="88"/>
      <c r="O637" s="88"/>
      <c r="P637" s="88">
        <v>1.5</v>
      </c>
      <c r="Q637" s="88"/>
      <c r="R637" s="88"/>
      <c r="S637" s="88">
        <v>1.6</v>
      </c>
      <c r="T637" s="88"/>
      <c r="U637" s="88"/>
      <c r="V637" s="88"/>
      <c r="W637" s="88">
        <v>1.5</v>
      </c>
      <c r="X637" s="88"/>
      <c r="Y637" s="88"/>
      <c r="Z637" s="88">
        <v>1.6</v>
      </c>
      <c r="AA637" s="88"/>
      <c r="AB637" s="88"/>
      <c r="AC637" s="88"/>
      <c r="AD637" s="88">
        <v>2.4</v>
      </c>
      <c r="AE637" s="88"/>
      <c r="AF637" s="88"/>
      <c r="AG637" s="88">
        <v>1.6</v>
      </c>
      <c r="AH637" s="88"/>
      <c r="AI637" s="88"/>
      <c r="AJ637" s="88"/>
      <c r="AK637" s="88">
        <v>1.5</v>
      </c>
      <c r="AL637" s="88"/>
      <c r="AM637" s="88"/>
      <c r="AN637" s="88">
        <v>1.6</v>
      </c>
      <c r="AO637" s="88"/>
      <c r="AP637" s="88"/>
      <c r="AQ637" s="196"/>
      <c r="AR637" s="206">
        <f t="shared" si="19"/>
        <v>13.299999999999999</v>
      </c>
      <c r="AS637" s="66" t="s">
        <v>279</v>
      </c>
      <c r="AT637" s="6" t="s">
        <v>770</v>
      </c>
    </row>
    <row r="638" spans="1:46" ht="30">
      <c r="A638" s="64" t="s">
        <v>679</v>
      </c>
      <c r="B638" s="67" t="s">
        <v>745</v>
      </c>
      <c r="C638" s="264" t="s">
        <v>279</v>
      </c>
      <c r="D638" s="6" t="s">
        <v>771</v>
      </c>
      <c r="E638" s="3"/>
      <c r="F638" s="3">
        <v>2</v>
      </c>
      <c r="G638" s="3">
        <v>0.8</v>
      </c>
      <c r="H638" s="71" t="s">
        <v>668</v>
      </c>
      <c r="I638" s="177" t="s">
        <v>767</v>
      </c>
      <c r="J638" s="221"/>
      <c r="K638" s="212">
        <f t="shared" si="18"/>
        <v>11.6</v>
      </c>
      <c r="L638" s="90"/>
      <c r="M638" s="106"/>
      <c r="N638" s="88"/>
      <c r="O638" s="88"/>
      <c r="P638" s="88">
        <v>1.5</v>
      </c>
      <c r="Q638" s="88"/>
      <c r="R638" s="88"/>
      <c r="S638" s="88">
        <v>1.6</v>
      </c>
      <c r="T638" s="88"/>
      <c r="U638" s="88"/>
      <c r="V638" s="88"/>
      <c r="W638" s="88">
        <v>1.5</v>
      </c>
      <c r="X638" s="88"/>
      <c r="Y638" s="88"/>
      <c r="Z638" s="88">
        <v>1.6</v>
      </c>
      <c r="AA638" s="88"/>
      <c r="AB638" s="88"/>
      <c r="AC638" s="88"/>
      <c r="AD638" s="88">
        <v>1.5</v>
      </c>
      <c r="AE638" s="88"/>
      <c r="AF638" s="88"/>
      <c r="AG638" s="88">
        <v>0.8</v>
      </c>
      <c r="AH638" s="88"/>
      <c r="AI638" s="88"/>
      <c r="AJ638" s="88"/>
      <c r="AK638" s="88">
        <v>1.5</v>
      </c>
      <c r="AL638" s="88"/>
      <c r="AM638" s="88"/>
      <c r="AN638" s="88">
        <v>1.6</v>
      </c>
      <c r="AO638" s="88"/>
      <c r="AP638" s="88"/>
      <c r="AQ638" s="196"/>
      <c r="AR638" s="206">
        <f t="shared" si="19"/>
        <v>11.6</v>
      </c>
      <c r="AS638" s="66" t="s">
        <v>279</v>
      </c>
      <c r="AT638" s="6" t="s">
        <v>771</v>
      </c>
    </row>
    <row r="639" spans="1:46" ht="31.5" customHeight="1">
      <c r="A639" s="64" t="s">
        <v>679</v>
      </c>
      <c r="B639" s="67" t="s">
        <v>745</v>
      </c>
      <c r="C639" s="264" t="s">
        <v>279</v>
      </c>
      <c r="D639" s="6" t="s">
        <v>772</v>
      </c>
      <c r="E639" s="3"/>
      <c r="F639" s="3">
        <v>2</v>
      </c>
      <c r="G639" s="3">
        <v>0.8</v>
      </c>
      <c r="H639" s="71" t="s">
        <v>668</v>
      </c>
      <c r="I639" s="177" t="s">
        <v>767</v>
      </c>
      <c r="J639" s="221"/>
      <c r="K639" s="212">
        <f t="shared" si="18"/>
        <v>11.6</v>
      </c>
      <c r="L639" s="90"/>
      <c r="M639" s="106"/>
      <c r="N639" s="88"/>
      <c r="O639" s="88"/>
      <c r="P639" s="88">
        <v>1.5</v>
      </c>
      <c r="Q639" s="88"/>
      <c r="R639" s="88"/>
      <c r="S639" s="88">
        <v>1.6</v>
      </c>
      <c r="T639" s="88"/>
      <c r="U639" s="88"/>
      <c r="V639" s="88"/>
      <c r="W639" s="88">
        <v>1.5</v>
      </c>
      <c r="X639" s="88"/>
      <c r="Y639" s="88"/>
      <c r="Z639" s="88">
        <v>1.6</v>
      </c>
      <c r="AA639" s="88"/>
      <c r="AB639" s="88"/>
      <c r="AC639" s="88"/>
      <c r="AD639" s="88">
        <v>1.5</v>
      </c>
      <c r="AE639" s="88"/>
      <c r="AF639" s="88"/>
      <c r="AG639" s="88">
        <v>0.8</v>
      </c>
      <c r="AH639" s="88"/>
      <c r="AI639" s="88"/>
      <c r="AJ639" s="88"/>
      <c r="AK639" s="88">
        <v>1.5</v>
      </c>
      <c r="AL639" s="88"/>
      <c r="AM639" s="88"/>
      <c r="AN639" s="88">
        <v>1.6</v>
      </c>
      <c r="AO639" s="88"/>
      <c r="AP639" s="88"/>
      <c r="AQ639" s="196"/>
      <c r="AR639" s="206">
        <f t="shared" si="19"/>
        <v>11.6</v>
      </c>
      <c r="AS639" s="66" t="s">
        <v>279</v>
      </c>
      <c r="AT639" s="6" t="s">
        <v>772</v>
      </c>
    </row>
    <row r="640" spans="1:46" ht="31.5" customHeight="1">
      <c r="A640" s="64" t="s">
        <v>679</v>
      </c>
      <c r="B640" s="67" t="s">
        <v>745</v>
      </c>
      <c r="C640" s="264" t="s">
        <v>279</v>
      </c>
      <c r="D640" s="6" t="s">
        <v>773</v>
      </c>
      <c r="E640" s="3"/>
      <c r="F640" s="3">
        <v>2</v>
      </c>
      <c r="G640" s="3">
        <v>0.8</v>
      </c>
      <c r="H640" s="71" t="s">
        <v>668</v>
      </c>
      <c r="I640" s="177" t="s">
        <v>767</v>
      </c>
      <c r="J640" s="221"/>
      <c r="K640" s="212">
        <f t="shared" si="18"/>
        <v>10.5</v>
      </c>
      <c r="L640" s="101"/>
      <c r="M640" s="106"/>
      <c r="N640" s="88"/>
      <c r="O640" s="88"/>
      <c r="P640" s="88">
        <v>1.5</v>
      </c>
      <c r="Q640" s="88"/>
      <c r="R640" s="88"/>
      <c r="S640" s="88">
        <v>0.75</v>
      </c>
      <c r="T640" s="88"/>
      <c r="U640" s="88"/>
      <c r="V640" s="88"/>
      <c r="W640" s="88">
        <v>1.5</v>
      </c>
      <c r="X640" s="88"/>
      <c r="Y640" s="88"/>
      <c r="Z640" s="88">
        <v>1.5</v>
      </c>
      <c r="AA640" s="88"/>
      <c r="AB640" s="88"/>
      <c r="AC640" s="88"/>
      <c r="AD640" s="88">
        <v>1.5</v>
      </c>
      <c r="AE640" s="88"/>
      <c r="AF640" s="88"/>
      <c r="AG640" s="88">
        <v>0.75</v>
      </c>
      <c r="AH640" s="88"/>
      <c r="AI640" s="88"/>
      <c r="AJ640" s="88"/>
      <c r="AK640" s="88">
        <v>1.5</v>
      </c>
      <c r="AL640" s="88"/>
      <c r="AM640" s="88"/>
      <c r="AN640" s="88">
        <v>1.5</v>
      </c>
      <c r="AO640" s="88"/>
      <c r="AP640" s="88"/>
      <c r="AQ640" s="196"/>
      <c r="AR640" s="206">
        <f t="shared" si="19"/>
        <v>10.5</v>
      </c>
      <c r="AS640" s="66" t="s">
        <v>279</v>
      </c>
      <c r="AT640" s="6" t="s">
        <v>773</v>
      </c>
    </row>
    <row r="641" spans="1:46" ht="34.5" customHeight="1">
      <c r="A641" s="64" t="s">
        <v>679</v>
      </c>
      <c r="B641" s="67" t="s">
        <v>745</v>
      </c>
      <c r="C641" s="264" t="s">
        <v>279</v>
      </c>
      <c r="D641" s="6" t="s">
        <v>776</v>
      </c>
      <c r="E641" s="3"/>
      <c r="F641" s="3">
        <v>2</v>
      </c>
      <c r="G641" s="3">
        <v>0.8</v>
      </c>
      <c r="H641" s="71" t="s">
        <v>668</v>
      </c>
      <c r="I641" s="177" t="s">
        <v>767</v>
      </c>
      <c r="J641" s="221"/>
      <c r="K641" s="212">
        <f t="shared" si="18"/>
        <v>11.3</v>
      </c>
      <c r="L641" s="101"/>
      <c r="M641" s="106"/>
      <c r="N641" s="88"/>
      <c r="O641" s="88"/>
      <c r="P641" s="88">
        <v>1.5</v>
      </c>
      <c r="Q641" s="88"/>
      <c r="R641" s="88"/>
      <c r="S641" s="88">
        <v>1.5</v>
      </c>
      <c r="T641" s="88"/>
      <c r="U641" s="88"/>
      <c r="V641" s="88"/>
      <c r="W641" s="88">
        <v>1.5</v>
      </c>
      <c r="X641" s="88"/>
      <c r="Y641" s="88"/>
      <c r="Z641" s="88">
        <v>1.5</v>
      </c>
      <c r="AA641" s="88"/>
      <c r="AB641" s="88"/>
      <c r="AC641" s="88"/>
      <c r="AD641" s="88">
        <v>0.8</v>
      </c>
      <c r="AE641" s="88"/>
      <c r="AF641" s="88"/>
      <c r="AG641" s="88">
        <v>1.5</v>
      </c>
      <c r="AH641" s="88"/>
      <c r="AI641" s="88"/>
      <c r="AJ641" s="88"/>
      <c r="AK641" s="88">
        <v>1.5</v>
      </c>
      <c r="AL641" s="88"/>
      <c r="AM641" s="88"/>
      <c r="AN641" s="88">
        <v>1.5</v>
      </c>
      <c r="AO641" s="88"/>
      <c r="AP641" s="88"/>
      <c r="AQ641" s="196"/>
      <c r="AR641" s="206">
        <f t="shared" si="19"/>
        <v>11.3</v>
      </c>
      <c r="AS641" s="66" t="s">
        <v>279</v>
      </c>
      <c r="AT641" s="6" t="s">
        <v>776</v>
      </c>
    </row>
    <row r="642" spans="1:46" ht="33.75" customHeight="1">
      <c r="A642" s="64" t="s">
        <v>679</v>
      </c>
      <c r="B642" s="67" t="s">
        <v>745</v>
      </c>
      <c r="C642" s="264" t="s">
        <v>279</v>
      </c>
      <c r="D642" s="6" t="s">
        <v>784</v>
      </c>
      <c r="E642" s="3"/>
      <c r="F642" s="3">
        <v>2</v>
      </c>
      <c r="G642" s="3">
        <v>0.8</v>
      </c>
      <c r="H642" s="71" t="s">
        <v>668</v>
      </c>
      <c r="I642" s="177" t="s">
        <v>767</v>
      </c>
      <c r="J642" s="221"/>
      <c r="K642" s="212">
        <f t="shared" si="18"/>
        <v>7.6999999999999993</v>
      </c>
      <c r="L642" s="101"/>
      <c r="M642" s="106"/>
      <c r="N642" s="88"/>
      <c r="O642" s="88"/>
      <c r="P642" s="88">
        <v>1.5</v>
      </c>
      <c r="Q642" s="88"/>
      <c r="R642" s="88"/>
      <c r="S642" s="88"/>
      <c r="T642" s="88"/>
      <c r="U642" s="88"/>
      <c r="V642" s="88"/>
      <c r="W642" s="88">
        <v>1.5</v>
      </c>
      <c r="X642" s="88"/>
      <c r="Y642" s="88"/>
      <c r="Z642" s="88"/>
      <c r="AA642" s="88"/>
      <c r="AB642" s="88"/>
      <c r="AC642" s="88"/>
      <c r="AD642" s="88"/>
      <c r="AE642" s="88"/>
      <c r="AF642" s="88"/>
      <c r="AG642" s="88">
        <v>1.6</v>
      </c>
      <c r="AH642" s="88"/>
      <c r="AI642" s="88"/>
      <c r="AJ642" s="88"/>
      <c r="AK642" s="88">
        <v>1.5</v>
      </c>
      <c r="AL642" s="88"/>
      <c r="AM642" s="88"/>
      <c r="AN642" s="88">
        <v>1.6</v>
      </c>
      <c r="AO642" s="88"/>
      <c r="AP642" s="88"/>
      <c r="AQ642" s="196"/>
      <c r="AR642" s="206">
        <f t="shared" si="19"/>
        <v>7.6999999999999993</v>
      </c>
      <c r="AS642" s="66" t="s">
        <v>279</v>
      </c>
      <c r="AT642" s="6" t="s">
        <v>784</v>
      </c>
    </row>
    <row r="643" spans="1:46" ht="45" customHeight="1">
      <c r="A643" s="64" t="s">
        <v>679</v>
      </c>
      <c r="B643" s="183" t="s">
        <v>1149</v>
      </c>
      <c r="C643" s="264" t="s">
        <v>279</v>
      </c>
      <c r="D643" s="16" t="s">
        <v>873</v>
      </c>
      <c r="E643" s="16"/>
      <c r="F643" s="3">
        <v>2</v>
      </c>
      <c r="G643" s="3">
        <v>0.75</v>
      </c>
      <c r="H643" s="70" t="s">
        <v>668</v>
      </c>
      <c r="I643" s="178" t="s">
        <v>971</v>
      </c>
      <c r="J643" s="214"/>
      <c r="K643" s="212">
        <f t="shared" si="18"/>
        <v>13.2</v>
      </c>
      <c r="L643" s="101"/>
      <c r="M643" s="106"/>
      <c r="N643" s="88"/>
      <c r="O643" s="88"/>
      <c r="P643" s="88">
        <v>1.5</v>
      </c>
      <c r="Q643" s="88"/>
      <c r="R643" s="88"/>
      <c r="S643" s="88">
        <v>1.6</v>
      </c>
      <c r="T643" s="88"/>
      <c r="U643" s="88"/>
      <c r="V643" s="88"/>
      <c r="W643" s="88">
        <v>1.5</v>
      </c>
      <c r="X643" s="88"/>
      <c r="Y643" s="88"/>
      <c r="Z643" s="88">
        <v>1.6</v>
      </c>
      <c r="AA643" s="88"/>
      <c r="AB643" s="88"/>
      <c r="AC643" s="88"/>
      <c r="AD643" s="88">
        <v>1.5</v>
      </c>
      <c r="AE643" s="88"/>
      <c r="AF643" s="88"/>
      <c r="AG643" s="88">
        <v>2.4</v>
      </c>
      <c r="AH643" s="88"/>
      <c r="AI643" s="88"/>
      <c r="AJ643" s="88"/>
      <c r="AK643" s="88">
        <v>1.5</v>
      </c>
      <c r="AL643" s="88"/>
      <c r="AM643" s="88"/>
      <c r="AN643" s="88">
        <v>1.6</v>
      </c>
      <c r="AO643" s="88"/>
      <c r="AP643" s="88"/>
      <c r="AQ643" s="196"/>
      <c r="AR643" s="206">
        <f t="shared" si="19"/>
        <v>13.2</v>
      </c>
      <c r="AS643" s="66" t="s">
        <v>279</v>
      </c>
      <c r="AT643" s="16" t="s">
        <v>873</v>
      </c>
    </row>
    <row r="644" spans="1:46" ht="33.75" customHeight="1">
      <c r="A644" s="64" t="s">
        <v>679</v>
      </c>
      <c r="B644" s="67" t="s">
        <v>874</v>
      </c>
      <c r="C644" s="264" t="s">
        <v>279</v>
      </c>
      <c r="D644" s="6" t="s">
        <v>875</v>
      </c>
      <c r="E644" s="3"/>
      <c r="F644" s="3">
        <v>4</v>
      </c>
      <c r="G644" s="3">
        <v>0.75</v>
      </c>
      <c r="H644" s="71" t="s">
        <v>668</v>
      </c>
      <c r="I644" s="177" t="s">
        <v>767</v>
      </c>
      <c r="J644" s="221"/>
      <c r="K644" s="212">
        <f t="shared" si="18"/>
        <v>12</v>
      </c>
      <c r="L644" s="101"/>
      <c r="M644" s="106"/>
      <c r="N644" s="88"/>
      <c r="O644" s="88"/>
      <c r="P644" s="88"/>
      <c r="Q644" s="88"/>
      <c r="R644" s="88"/>
      <c r="S644" s="88">
        <v>3</v>
      </c>
      <c r="T644" s="88"/>
      <c r="U644" s="88"/>
      <c r="V644" s="88"/>
      <c r="W644" s="88"/>
      <c r="X644" s="88"/>
      <c r="Y644" s="88"/>
      <c r="Z644" s="88">
        <v>3</v>
      </c>
      <c r="AA644" s="88"/>
      <c r="AB644" s="88"/>
      <c r="AC644" s="88"/>
      <c r="AD644" s="88"/>
      <c r="AE644" s="88"/>
      <c r="AF644" s="88"/>
      <c r="AG644" s="88">
        <v>3</v>
      </c>
      <c r="AH644" s="88"/>
      <c r="AI644" s="88"/>
      <c r="AJ644" s="88"/>
      <c r="AK644" s="88"/>
      <c r="AL644" s="88"/>
      <c r="AM644" s="88"/>
      <c r="AN644" s="88">
        <v>3</v>
      </c>
      <c r="AO644" s="88"/>
      <c r="AP644" s="88"/>
      <c r="AQ644" s="196"/>
      <c r="AR644" s="206">
        <f t="shared" si="19"/>
        <v>12</v>
      </c>
      <c r="AS644" s="66" t="s">
        <v>279</v>
      </c>
      <c r="AT644" s="6" t="s">
        <v>875</v>
      </c>
    </row>
    <row r="645" spans="1:46" ht="33.75" customHeight="1">
      <c r="A645" s="64" t="s">
        <v>679</v>
      </c>
      <c r="B645" s="67" t="s">
        <v>874</v>
      </c>
      <c r="C645" s="264" t="s">
        <v>279</v>
      </c>
      <c r="D645" s="6" t="s">
        <v>876</v>
      </c>
      <c r="E645" s="3"/>
      <c r="F645" s="3">
        <v>4</v>
      </c>
      <c r="G645" s="3">
        <v>0.75</v>
      </c>
      <c r="H645" s="71" t="s">
        <v>668</v>
      </c>
      <c r="I645" s="177" t="s">
        <v>767</v>
      </c>
      <c r="J645" s="221"/>
      <c r="K645" s="212">
        <f t="shared" si="18"/>
        <v>7.5</v>
      </c>
      <c r="L645" s="101"/>
      <c r="M645" s="106"/>
      <c r="N645" s="88"/>
      <c r="O645" s="88"/>
      <c r="P645" s="88"/>
      <c r="Q645" s="88"/>
      <c r="R645" s="88"/>
      <c r="S645" s="88">
        <v>3</v>
      </c>
      <c r="T645" s="88"/>
      <c r="U645" s="88"/>
      <c r="V645" s="88"/>
      <c r="W645" s="88"/>
      <c r="X645" s="88"/>
      <c r="Y645" s="88"/>
      <c r="Z645" s="88">
        <v>3</v>
      </c>
      <c r="AA645" s="88"/>
      <c r="AB645" s="88"/>
      <c r="AC645" s="88"/>
      <c r="AD645" s="88"/>
      <c r="AE645" s="88"/>
      <c r="AF645" s="88"/>
      <c r="AG645" s="88">
        <v>0.75</v>
      </c>
      <c r="AH645" s="88"/>
      <c r="AI645" s="88"/>
      <c r="AJ645" s="88"/>
      <c r="AK645" s="88"/>
      <c r="AL645" s="88"/>
      <c r="AM645" s="88"/>
      <c r="AN645" s="88">
        <v>0.75</v>
      </c>
      <c r="AO645" s="88"/>
      <c r="AP645" s="88"/>
      <c r="AQ645" s="196"/>
      <c r="AR645" s="206">
        <f t="shared" si="19"/>
        <v>7.5</v>
      </c>
      <c r="AS645" s="66" t="s">
        <v>279</v>
      </c>
      <c r="AT645" s="6" t="s">
        <v>876</v>
      </c>
    </row>
    <row r="646" spans="1:46" ht="36" customHeight="1">
      <c r="A646" s="64" t="s">
        <v>679</v>
      </c>
      <c r="B646" s="67" t="s">
        <v>874</v>
      </c>
      <c r="C646" s="264" t="s">
        <v>279</v>
      </c>
      <c r="D646" s="6" t="s">
        <v>877</v>
      </c>
      <c r="E646" s="3"/>
      <c r="F646" s="3">
        <v>2</v>
      </c>
      <c r="G646" s="3">
        <v>0.75</v>
      </c>
      <c r="H646" s="71" t="s">
        <v>668</v>
      </c>
      <c r="I646" s="177" t="s">
        <v>767</v>
      </c>
      <c r="J646" s="221"/>
      <c r="K646" s="212">
        <f t="shared" si="18"/>
        <v>6</v>
      </c>
      <c r="L646" s="101"/>
      <c r="M646" s="106"/>
      <c r="N646" s="88"/>
      <c r="O646" s="88"/>
      <c r="P646" s="88"/>
      <c r="Q646" s="88"/>
      <c r="R646" s="88"/>
      <c r="S646" s="88">
        <v>1.5</v>
      </c>
      <c r="T646" s="88"/>
      <c r="U646" s="88"/>
      <c r="V646" s="88"/>
      <c r="W646" s="88"/>
      <c r="X646" s="88"/>
      <c r="Y646" s="88"/>
      <c r="Z646" s="88">
        <v>1.5</v>
      </c>
      <c r="AA646" s="88"/>
      <c r="AB646" s="88"/>
      <c r="AC646" s="88"/>
      <c r="AD646" s="88"/>
      <c r="AE646" s="88"/>
      <c r="AF646" s="88"/>
      <c r="AG646" s="88">
        <v>1.5</v>
      </c>
      <c r="AH646" s="88"/>
      <c r="AI646" s="88"/>
      <c r="AJ646" s="88"/>
      <c r="AK646" s="88"/>
      <c r="AL646" s="88"/>
      <c r="AM646" s="88"/>
      <c r="AN646" s="88">
        <v>1.5</v>
      </c>
      <c r="AO646" s="88"/>
      <c r="AP646" s="88"/>
      <c r="AQ646" s="196"/>
      <c r="AR646" s="206">
        <f t="shared" si="19"/>
        <v>6</v>
      </c>
      <c r="AS646" s="66" t="s">
        <v>279</v>
      </c>
      <c r="AT646" s="6" t="s">
        <v>877</v>
      </c>
    </row>
    <row r="647" spans="1:46" ht="45.75" customHeight="1">
      <c r="A647" s="64" t="s">
        <v>679</v>
      </c>
      <c r="B647" s="247" t="s">
        <v>879</v>
      </c>
      <c r="C647" s="264" t="s">
        <v>279</v>
      </c>
      <c r="D647" s="65" t="s">
        <v>878</v>
      </c>
      <c r="E647" s="3"/>
      <c r="F647" s="3">
        <v>2</v>
      </c>
      <c r="G647" s="3">
        <v>0.75</v>
      </c>
      <c r="H647" s="71" t="s">
        <v>668</v>
      </c>
      <c r="I647" s="177" t="s">
        <v>767</v>
      </c>
      <c r="J647" s="221"/>
      <c r="K647" s="212">
        <f t="shared" si="18"/>
        <v>11.2</v>
      </c>
      <c r="L647" s="101"/>
      <c r="M647" s="106"/>
      <c r="N647" s="88"/>
      <c r="O647" s="88"/>
      <c r="P647" s="88">
        <v>1.6</v>
      </c>
      <c r="Q647" s="88"/>
      <c r="R647" s="88"/>
      <c r="S647" s="88">
        <v>1.6</v>
      </c>
      <c r="T647" s="88"/>
      <c r="U647" s="88"/>
      <c r="V647" s="88"/>
      <c r="W647" s="88">
        <v>1.6</v>
      </c>
      <c r="X647" s="88"/>
      <c r="Y647" s="88"/>
      <c r="Z647" s="88">
        <v>1.6</v>
      </c>
      <c r="AA647" s="88"/>
      <c r="AB647" s="88"/>
      <c r="AC647" s="88"/>
      <c r="AD647" s="88"/>
      <c r="AE647" s="88"/>
      <c r="AF647" s="88"/>
      <c r="AG647" s="88">
        <v>1.6</v>
      </c>
      <c r="AH647" s="88"/>
      <c r="AI647" s="88"/>
      <c r="AJ647" s="88"/>
      <c r="AK647" s="88">
        <v>1.6</v>
      </c>
      <c r="AL647" s="88"/>
      <c r="AM647" s="88"/>
      <c r="AN647" s="88">
        <v>1.6</v>
      </c>
      <c r="AO647" s="88"/>
      <c r="AP647" s="88"/>
      <c r="AQ647" s="196"/>
      <c r="AR647" s="206">
        <f t="shared" si="19"/>
        <v>11.2</v>
      </c>
      <c r="AS647" s="66" t="s">
        <v>279</v>
      </c>
      <c r="AT647" s="65" t="s">
        <v>878</v>
      </c>
    </row>
    <row r="648" spans="1:46" ht="37.5" customHeight="1">
      <c r="A648" s="64" t="s">
        <v>679</v>
      </c>
      <c r="B648" s="129" t="s">
        <v>1049</v>
      </c>
      <c r="C648" s="264" t="s">
        <v>279</v>
      </c>
      <c r="D648" s="65" t="s">
        <v>880</v>
      </c>
      <c r="E648" s="3"/>
      <c r="F648" s="3">
        <v>3</v>
      </c>
      <c r="G648" s="3">
        <v>0.75</v>
      </c>
      <c r="H648" s="71" t="s">
        <v>668</v>
      </c>
      <c r="I648" s="177" t="s">
        <v>767</v>
      </c>
      <c r="J648" s="221"/>
      <c r="K648" s="212">
        <f t="shared" si="18"/>
        <v>16.5</v>
      </c>
      <c r="L648" s="101"/>
      <c r="M648" s="106"/>
      <c r="N648" s="88"/>
      <c r="O648" s="88"/>
      <c r="P648" s="88">
        <v>2.25</v>
      </c>
      <c r="Q648" s="88"/>
      <c r="R648" s="88"/>
      <c r="S648" s="88">
        <v>2.25</v>
      </c>
      <c r="T648" s="88"/>
      <c r="U648" s="88"/>
      <c r="V648" s="88"/>
      <c r="W648" s="88">
        <v>2.25</v>
      </c>
      <c r="X648" s="88"/>
      <c r="Y648" s="88"/>
      <c r="Z648" s="88">
        <v>2.25</v>
      </c>
      <c r="AA648" s="88"/>
      <c r="AB648" s="88"/>
      <c r="AC648" s="88"/>
      <c r="AD648" s="88">
        <v>2.25</v>
      </c>
      <c r="AE648" s="88"/>
      <c r="AF648" s="88"/>
      <c r="AG648" s="88">
        <v>0.75</v>
      </c>
      <c r="AH648" s="88"/>
      <c r="AI648" s="88"/>
      <c r="AJ648" s="88"/>
      <c r="AK648" s="88">
        <v>2.25</v>
      </c>
      <c r="AL648" s="88"/>
      <c r="AM648" s="88"/>
      <c r="AN648" s="88">
        <v>2.25</v>
      </c>
      <c r="AO648" s="88"/>
      <c r="AP648" s="88"/>
      <c r="AQ648" s="196"/>
      <c r="AR648" s="206">
        <f t="shared" si="19"/>
        <v>16.5</v>
      </c>
      <c r="AS648" s="66" t="s">
        <v>279</v>
      </c>
      <c r="AT648" s="65" t="s">
        <v>880</v>
      </c>
    </row>
    <row r="649" spans="1:46" ht="35.25" customHeight="1">
      <c r="A649" s="64" t="s">
        <v>679</v>
      </c>
      <c r="B649" s="8" t="s">
        <v>1049</v>
      </c>
      <c r="C649" s="264" t="s">
        <v>279</v>
      </c>
      <c r="D649" s="67" t="s">
        <v>881</v>
      </c>
      <c r="E649" s="3"/>
      <c r="F649" s="3">
        <v>2</v>
      </c>
      <c r="G649" s="3">
        <v>0.75</v>
      </c>
      <c r="H649" s="71" t="s">
        <v>668</v>
      </c>
      <c r="I649" s="177" t="s">
        <v>767</v>
      </c>
      <c r="J649" s="221"/>
      <c r="K649" s="212">
        <f t="shared" si="18"/>
        <v>12</v>
      </c>
      <c r="L649" s="101"/>
      <c r="M649" s="106"/>
      <c r="N649" s="88"/>
      <c r="O649" s="88"/>
      <c r="P649" s="88">
        <v>1.5</v>
      </c>
      <c r="Q649" s="88"/>
      <c r="R649" s="88"/>
      <c r="S649" s="88">
        <v>1.5</v>
      </c>
      <c r="T649" s="88"/>
      <c r="U649" s="88"/>
      <c r="V649" s="88"/>
      <c r="W649" s="88">
        <v>1.5</v>
      </c>
      <c r="X649" s="88"/>
      <c r="Y649" s="88"/>
      <c r="Z649" s="88">
        <v>1.5</v>
      </c>
      <c r="AA649" s="88"/>
      <c r="AB649" s="88"/>
      <c r="AC649" s="88"/>
      <c r="AD649" s="88">
        <v>1.5</v>
      </c>
      <c r="AE649" s="88"/>
      <c r="AF649" s="88"/>
      <c r="AG649" s="88">
        <v>1.5</v>
      </c>
      <c r="AH649" s="88"/>
      <c r="AI649" s="88"/>
      <c r="AJ649" s="88"/>
      <c r="AK649" s="88">
        <v>1.5</v>
      </c>
      <c r="AL649" s="88"/>
      <c r="AM649" s="88"/>
      <c r="AN649" s="88">
        <v>1.5</v>
      </c>
      <c r="AO649" s="88"/>
      <c r="AP649" s="88"/>
      <c r="AQ649" s="196"/>
      <c r="AR649" s="206">
        <f t="shared" si="19"/>
        <v>12</v>
      </c>
      <c r="AS649" s="66" t="s">
        <v>279</v>
      </c>
      <c r="AT649" s="67" t="s">
        <v>881</v>
      </c>
    </row>
    <row r="650" spans="1:46" ht="35.25" customHeight="1">
      <c r="A650" s="64" t="s">
        <v>679</v>
      </c>
      <c r="B650" s="8" t="s">
        <v>1049</v>
      </c>
      <c r="C650" s="264" t="s">
        <v>279</v>
      </c>
      <c r="D650" s="67" t="s">
        <v>882</v>
      </c>
      <c r="E650" s="3"/>
      <c r="F650" s="3">
        <v>2</v>
      </c>
      <c r="G650" s="3">
        <v>0.75</v>
      </c>
      <c r="H650" s="71" t="s">
        <v>668</v>
      </c>
      <c r="I650" s="177" t="s">
        <v>767</v>
      </c>
      <c r="J650" s="221"/>
      <c r="K650" s="212">
        <f t="shared" si="18"/>
        <v>11.25</v>
      </c>
      <c r="L650" s="101"/>
      <c r="M650" s="106"/>
      <c r="N650" s="88"/>
      <c r="O650" s="88"/>
      <c r="P650" s="88">
        <v>1.5</v>
      </c>
      <c r="Q650" s="88"/>
      <c r="R650" s="88"/>
      <c r="S650" s="88">
        <v>1.5</v>
      </c>
      <c r="T650" s="88"/>
      <c r="U650" s="88"/>
      <c r="V650" s="88"/>
      <c r="W650" s="88">
        <v>1.5</v>
      </c>
      <c r="X650" s="88"/>
      <c r="Y650" s="88"/>
      <c r="Z650" s="88">
        <v>1.5</v>
      </c>
      <c r="AA650" s="88"/>
      <c r="AB650" s="88"/>
      <c r="AC650" s="88"/>
      <c r="AD650" s="88">
        <v>1.5</v>
      </c>
      <c r="AE650" s="88"/>
      <c r="AF650" s="88"/>
      <c r="AG650" s="88">
        <v>1.5</v>
      </c>
      <c r="AH650" s="88"/>
      <c r="AI650" s="88"/>
      <c r="AJ650" s="88"/>
      <c r="AK650" s="88">
        <v>1.5</v>
      </c>
      <c r="AL650" s="88"/>
      <c r="AM650" s="88"/>
      <c r="AN650" s="88">
        <v>0.75</v>
      </c>
      <c r="AO650" s="88"/>
      <c r="AP650" s="88"/>
      <c r="AQ650" s="196"/>
      <c r="AR650" s="206">
        <f t="shared" si="19"/>
        <v>11.25</v>
      </c>
      <c r="AS650" s="66" t="s">
        <v>279</v>
      </c>
      <c r="AT650" s="67" t="s">
        <v>882</v>
      </c>
    </row>
    <row r="651" spans="1:46" ht="32.25" customHeight="1" thickBot="1">
      <c r="A651" s="64" t="s">
        <v>679</v>
      </c>
      <c r="B651" s="8" t="s">
        <v>1049</v>
      </c>
      <c r="C651" s="12" t="s">
        <v>279</v>
      </c>
      <c r="D651" s="8" t="s">
        <v>765</v>
      </c>
      <c r="E651" s="11"/>
      <c r="F651" s="3">
        <v>2</v>
      </c>
      <c r="G651" s="3">
        <v>0.75</v>
      </c>
      <c r="H651" s="172" t="s">
        <v>668</v>
      </c>
      <c r="I651" s="202" t="s">
        <v>711</v>
      </c>
      <c r="J651" s="224"/>
      <c r="K651" s="212">
        <f t="shared" si="18"/>
        <v>11.25</v>
      </c>
      <c r="L651" s="101"/>
      <c r="M651" s="106"/>
      <c r="N651" s="88"/>
      <c r="O651" s="88"/>
      <c r="P651" s="88">
        <v>1.5</v>
      </c>
      <c r="Q651" s="88"/>
      <c r="R651" s="88"/>
      <c r="S651" s="88">
        <v>1.5</v>
      </c>
      <c r="T651" s="88"/>
      <c r="U651" s="88"/>
      <c r="V651" s="88"/>
      <c r="W651" s="88">
        <v>1.5</v>
      </c>
      <c r="X651" s="88"/>
      <c r="Y651" s="88"/>
      <c r="Z651" s="88">
        <v>1.5</v>
      </c>
      <c r="AA651" s="88"/>
      <c r="AB651" s="88"/>
      <c r="AC651" s="88"/>
      <c r="AD651" s="88">
        <v>1.5</v>
      </c>
      <c r="AE651" s="88"/>
      <c r="AF651" s="88"/>
      <c r="AG651" s="88">
        <v>1.5</v>
      </c>
      <c r="AH651" s="88"/>
      <c r="AI651" s="88"/>
      <c r="AJ651" s="88"/>
      <c r="AK651" s="88">
        <v>1.5</v>
      </c>
      <c r="AL651" s="88"/>
      <c r="AM651" s="88"/>
      <c r="AN651" s="88">
        <v>0.75</v>
      </c>
      <c r="AO651" s="88"/>
      <c r="AP651" s="88"/>
      <c r="AQ651" s="196"/>
      <c r="AR651" s="206">
        <f t="shared" si="19"/>
        <v>11.25</v>
      </c>
      <c r="AS651" s="4" t="s">
        <v>279</v>
      </c>
      <c r="AT651" s="8" t="s">
        <v>765</v>
      </c>
    </row>
    <row r="652" spans="1:46" ht="50.25" customHeight="1" thickBot="1">
      <c r="A652" s="64"/>
      <c r="B652" s="3"/>
      <c r="C652" s="66"/>
      <c r="D652" s="6"/>
      <c r="E652" s="3"/>
      <c r="F652" s="3"/>
      <c r="G652" s="71"/>
      <c r="H652" s="203"/>
      <c r="I652" s="201"/>
      <c r="J652" s="241">
        <f>SUM(J4:J651)</f>
        <v>1556.8459999999984</v>
      </c>
      <c r="K652" s="301">
        <f t="shared" si="18"/>
        <v>8837.6950000000052</v>
      </c>
      <c r="L652" s="145">
        <f t="shared" ref="L652:AQ652" si="20">SUM(L4:L651)</f>
        <v>40</v>
      </c>
      <c r="M652" s="107">
        <f t="shared" si="20"/>
        <v>281.50000000000006</v>
      </c>
      <c r="N652" s="107">
        <f t="shared" si="20"/>
        <v>265.40000000000003</v>
      </c>
      <c r="O652" s="107">
        <f t="shared" si="20"/>
        <v>246.70000000000033</v>
      </c>
      <c r="P652" s="107">
        <f t="shared" si="20"/>
        <v>287.80000000000007</v>
      </c>
      <c r="Q652" s="107">
        <f t="shared" si="20"/>
        <v>309.90000000000015</v>
      </c>
      <c r="R652" s="107">
        <f t="shared" si="20"/>
        <v>263.80000000000013</v>
      </c>
      <c r="S652" s="107">
        <f t="shared" si="20"/>
        <v>292.9000000000002</v>
      </c>
      <c r="T652" s="107">
        <f t="shared" si="20"/>
        <v>316.46000000000038</v>
      </c>
      <c r="U652" s="107">
        <f t="shared" si="20"/>
        <v>284.60000000000025</v>
      </c>
      <c r="V652" s="107">
        <f t="shared" si="20"/>
        <v>260.40000000000015</v>
      </c>
      <c r="W652" s="107">
        <f t="shared" si="20"/>
        <v>333.86000000000007</v>
      </c>
      <c r="X652" s="107">
        <f t="shared" si="20"/>
        <v>310.2200000000002</v>
      </c>
      <c r="Y652" s="107">
        <f t="shared" si="20"/>
        <v>247.99000000000024</v>
      </c>
      <c r="Z652" s="107">
        <f t="shared" si="20"/>
        <v>302.97000000000014</v>
      </c>
      <c r="AA652" s="107">
        <f t="shared" si="20"/>
        <v>284.34000000000009</v>
      </c>
      <c r="AB652" s="107">
        <f t="shared" si="20"/>
        <v>244.49999999999991</v>
      </c>
      <c r="AC652" s="107">
        <f t="shared" si="20"/>
        <v>245.80000000000047</v>
      </c>
      <c r="AD652" s="107">
        <f t="shared" si="20"/>
        <v>329.96000000000004</v>
      </c>
      <c r="AE652" s="107">
        <f t="shared" si="20"/>
        <v>250.20000000000007</v>
      </c>
      <c r="AF652" s="107">
        <f t="shared" si="20"/>
        <v>275.35000000000031</v>
      </c>
      <c r="AG652" s="107">
        <f t="shared" si="20"/>
        <v>331.64000000000004</v>
      </c>
      <c r="AH652" s="107">
        <f t="shared" si="20"/>
        <v>338.9350000000004</v>
      </c>
      <c r="AI652" s="107">
        <f t="shared" si="20"/>
        <v>257.60000000000002</v>
      </c>
      <c r="AJ652" s="107">
        <f t="shared" si="20"/>
        <v>233.60000000000008</v>
      </c>
      <c r="AK652" s="107">
        <f t="shared" si="20"/>
        <v>314.14</v>
      </c>
      <c r="AL652" s="107">
        <f t="shared" si="20"/>
        <v>317.8300000000001</v>
      </c>
      <c r="AM652" s="107">
        <f t="shared" si="20"/>
        <v>300.85000000000036</v>
      </c>
      <c r="AN652" s="107">
        <f t="shared" si="20"/>
        <v>257.20000000000005</v>
      </c>
      <c r="AO652" s="107">
        <f t="shared" si="20"/>
        <v>332.00000000000028</v>
      </c>
      <c r="AP652" s="107">
        <f t="shared" si="20"/>
        <v>253.29999999999998</v>
      </c>
      <c r="AQ652" s="199">
        <f t="shared" si="20"/>
        <v>265.95000000000016</v>
      </c>
      <c r="AR652" s="302">
        <f>K652</f>
        <v>8837.6950000000052</v>
      </c>
      <c r="AS652" s="66"/>
      <c r="AT652" s="6"/>
    </row>
    <row r="653" spans="1:46" ht="24.75" customHeight="1" thickBot="1">
      <c r="A653" s="114"/>
      <c r="B653" s="115"/>
      <c r="C653" s="114"/>
      <c r="D653" s="116"/>
      <c r="E653" s="115"/>
      <c r="F653" s="115"/>
      <c r="G653" s="115"/>
      <c r="H653" s="115"/>
      <c r="I653" s="115"/>
      <c r="J653" s="242"/>
      <c r="K653" s="243"/>
      <c r="L653" s="118"/>
      <c r="M653" s="118"/>
      <c r="N653" s="118"/>
      <c r="O653" s="118"/>
      <c r="P653" s="118"/>
      <c r="Q653" s="118"/>
      <c r="R653" s="118"/>
      <c r="S653" s="118"/>
      <c r="T653" s="118"/>
      <c r="U653" s="118"/>
      <c r="V653" s="118"/>
      <c r="W653" s="118"/>
      <c r="X653" s="118"/>
      <c r="Y653" s="118"/>
      <c r="Z653" s="118"/>
      <c r="AA653" s="118"/>
      <c r="AB653" s="118"/>
      <c r="AC653" s="118"/>
      <c r="AD653" s="118"/>
      <c r="AE653" s="118"/>
      <c r="AF653" s="118"/>
      <c r="AG653" s="118"/>
      <c r="AH653" s="118"/>
      <c r="AI653" s="118"/>
      <c r="AJ653" s="118"/>
      <c r="AK653" s="118"/>
      <c r="AL653" s="118"/>
      <c r="AM653" s="118"/>
      <c r="AN653" s="118"/>
      <c r="AO653" s="118"/>
      <c r="AP653" s="118"/>
      <c r="AQ653" s="118"/>
      <c r="AR653" s="118"/>
    </row>
    <row r="654" spans="1:46" ht="27.75" customHeight="1" thickBot="1">
      <c r="A654" s="114"/>
      <c r="B654" s="115"/>
      <c r="C654" s="114"/>
      <c r="D654" s="116"/>
      <c r="E654" s="115"/>
      <c r="F654" s="115"/>
      <c r="G654" s="115"/>
      <c r="H654" s="115"/>
      <c r="I654" s="115"/>
      <c r="J654" s="115"/>
      <c r="K654" s="117"/>
      <c r="L654" s="118"/>
      <c r="M654" s="118"/>
      <c r="N654" s="236"/>
      <c r="O654" s="118"/>
      <c r="P654" s="118"/>
      <c r="Q654" s="118"/>
      <c r="R654" s="118"/>
      <c r="S654" s="118"/>
      <c r="T654" s="118"/>
      <c r="U654" s="118"/>
      <c r="V654" s="118"/>
      <c r="W654" s="118"/>
      <c r="X654" s="118"/>
      <c r="Y654" s="118"/>
      <c r="Z654" s="118"/>
      <c r="AA654" s="118"/>
      <c r="AB654" s="118"/>
      <c r="AC654" s="118"/>
      <c r="AD654" s="118"/>
      <c r="AE654" s="118"/>
      <c r="AF654" s="118"/>
      <c r="AG654" s="118"/>
      <c r="AH654" s="118"/>
      <c r="AI654" s="118"/>
      <c r="AJ654" s="118"/>
      <c r="AK654" s="118"/>
      <c r="AL654" s="118"/>
      <c r="AM654" s="118"/>
      <c r="AN654" s="118"/>
      <c r="AO654" s="118"/>
      <c r="AP654" s="118"/>
      <c r="AQ654" s="157"/>
    </row>
    <row r="655" spans="1:46" ht="32.25" customHeight="1">
      <c r="A655" s="597" t="s">
        <v>755</v>
      </c>
      <c r="B655" s="597"/>
      <c r="N655" s="236"/>
      <c r="R655" s="246"/>
    </row>
    <row r="656" spans="1:46">
      <c r="A656" s="597"/>
      <c r="B656" s="597"/>
      <c r="E656" s="35"/>
      <c r="F656" s="35"/>
      <c r="G656" s="35"/>
      <c r="H656" s="35"/>
      <c r="I656" s="591" t="s">
        <v>756</v>
      </c>
      <c r="J656" s="591"/>
      <c r="K656" s="591"/>
      <c r="L656" s="591"/>
    </row>
    <row r="659" spans="14:22">
      <c r="N659" s="22"/>
      <c r="O659" s="22"/>
      <c r="P659" s="22"/>
      <c r="Q659" s="22"/>
      <c r="R659" s="22"/>
      <c r="S659" s="22"/>
      <c r="T659" s="22"/>
      <c r="U659" s="22"/>
      <c r="V659" s="22"/>
    </row>
  </sheetData>
  <mergeCells count="7">
    <mergeCell ref="M2:AR2"/>
    <mergeCell ref="A655:B656"/>
    <mergeCell ref="I656:L656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U668"/>
  <sheetViews>
    <sheetView topLeftCell="A621" zoomScale="70" zoomScaleNormal="70" workbookViewId="0">
      <selection activeCell="AP632" sqref="AP632"/>
    </sheetView>
  </sheetViews>
  <sheetFormatPr defaultRowHeight="15"/>
  <cols>
    <col min="1" max="1" width="15.5703125" style="22" customWidth="1"/>
    <col min="2" max="2" width="17.7109375" style="22" customWidth="1"/>
    <col min="3" max="3" width="33.7109375" style="22" customWidth="1"/>
    <col min="4" max="4" width="36.140625" style="319" customWidth="1"/>
    <col min="5" max="5" width="15.85546875" style="22" customWidth="1"/>
    <col min="6" max="6" width="6.140625" style="22" customWidth="1"/>
    <col min="7" max="7" width="8.42578125" style="22" customWidth="1"/>
    <col min="8" max="8" width="5.42578125" style="22" customWidth="1"/>
    <col min="9" max="9" width="16.140625" style="22" customWidth="1"/>
    <col min="10" max="10" width="8.85546875" style="22" customWidth="1"/>
    <col min="11" max="11" width="9.5703125" style="22" customWidth="1"/>
    <col min="12" max="12" width="6.140625" style="22" customWidth="1"/>
    <col min="13" max="13" width="7.5703125" customWidth="1"/>
    <col min="14" max="14" width="7.28515625" customWidth="1"/>
    <col min="15" max="15" width="7.85546875" customWidth="1"/>
    <col min="16" max="16" width="7.28515625" customWidth="1"/>
    <col min="17" max="17" width="7.42578125" customWidth="1"/>
    <col min="18" max="18" width="7.140625" customWidth="1"/>
    <col min="19" max="19" width="7.5703125" customWidth="1"/>
    <col min="20" max="20" width="8.28515625" customWidth="1"/>
    <col min="21" max="22" width="7.7109375" customWidth="1"/>
    <col min="23" max="23" width="7.85546875" customWidth="1"/>
    <col min="24" max="24" width="8.42578125" customWidth="1"/>
    <col min="25" max="25" width="7.7109375" customWidth="1"/>
    <col min="26" max="26" width="7.5703125" customWidth="1"/>
    <col min="27" max="27" width="7.42578125" customWidth="1"/>
    <col min="28" max="28" width="7.85546875" customWidth="1"/>
    <col min="29" max="29" width="7.7109375" customWidth="1"/>
    <col min="30" max="30" width="8.28515625" customWidth="1"/>
    <col min="31" max="31" width="7.5703125" customWidth="1"/>
    <col min="32" max="32" width="7.42578125" customWidth="1"/>
    <col min="33" max="33" width="7.85546875" customWidth="1"/>
    <col min="34" max="34" width="8.28515625" customWidth="1"/>
    <col min="35" max="35" width="8.5703125" customWidth="1"/>
    <col min="36" max="36" width="7.7109375" customWidth="1"/>
    <col min="37" max="37" width="8.85546875" customWidth="1"/>
    <col min="38" max="38" width="7.85546875" customWidth="1"/>
    <col min="39" max="39" width="8.28515625" customWidth="1"/>
    <col min="40" max="40" width="8" customWidth="1"/>
    <col min="44" max="44" width="12.28515625" customWidth="1"/>
    <col min="45" max="45" width="33.42578125" customWidth="1"/>
    <col min="46" max="46" width="33.7109375" customWidth="1"/>
  </cols>
  <sheetData>
    <row r="1" spans="1:46" ht="29.25" customHeight="1" thickBot="1">
      <c r="A1" s="21" t="s">
        <v>1270</v>
      </c>
      <c r="B1" s="21"/>
      <c r="C1" s="21"/>
      <c r="D1" s="33"/>
      <c r="E1" s="21"/>
      <c r="F1" s="21"/>
      <c r="G1" s="21"/>
      <c r="H1" s="21"/>
    </row>
    <row r="2" spans="1:46" ht="72.75" customHeight="1">
      <c r="A2" s="592" t="s">
        <v>0</v>
      </c>
      <c r="B2" s="594" t="s">
        <v>1</v>
      </c>
      <c r="C2" s="600" t="s">
        <v>2</v>
      </c>
      <c r="D2" s="600"/>
      <c r="E2" s="600"/>
      <c r="F2" s="594" t="s">
        <v>3</v>
      </c>
      <c r="G2" s="594"/>
      <c r="H2" s="594"/>
      <c r="I2" s="38" t="s">
        <v>4</v>
      </c>
      <c r="J2" s="120"/>
      <c r="K2" s="317" t="s">
        <v>5</v>
      </c>
      <c r="L2" s="38" t="s">
        <v>6</v>
      </c>
      <c r="M2" s="598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99"/>
      <c r="AS2" s="153"/>
      <c r="AT2" s="153"/>
    </row>
    <row r="3" spans="1:46" ht="129" thickBot="1">
      <c r="A3" s="593"/>
      <c r="B3" s="595"/>
      <c r="C3" s="323" t="s">
        <v>7</v>
      </c>
      <c r="D3" s="324" t="s">
        <v>8</v>
      </c>
      <c r="E3" s="323" t="s">
        <v>9</v>
      </c>
      <c r="F3" s="318" t="s">
        <v>10</v>
      </c>
      <c r="G3" s="318" t="s">
        <v>11</v>
      </c>
      <c r="H3" s="318" t="s">
        <v>12</v>
      </c>
      <c r="I3" s="43"/>
      <c r="J3" s="322" t="s">
        <v>1269</v>
      </c>
      <c r="K3" s="161" t="s">
        <v>972</v>
      </c>
      <c r="L3" s="321" t="s">
        <v>816</v>
      </c>
      <c r="M3" s="36">
        <v>1</v>
      </c>
      <c r="N3" s="37">
        <v>2</v>
      </c>
      <c r="O3" s="37">
        <v>3</v>
      </c>
      <c r="P3" s="37">
        <v>4</v>
      </c>
      <c r="Q3" s="37">
        <v>5</v>
      </c>
      <c r="R3" s="37">
        <v>6</v>
      </c>
      <c r="S3" s="37">
        <v>7</v>
      </c>
      <c r="T3" s="37">
        <v>8</v>
      </c>
      <c r="U3" s="37">
        <v>9</v>
      </c>
      <c r="V3" s="37">
        <v>10</v>
      </c>
      <c r="W3" s="37">
        <v>11</v>
      </c>
      <c r="X3" s="37">
        <v>12</v>
      </c>
      <c r="Y3" s="37">
        <v>13</v>
      </c>
      <c r="Z3" s="37">
        <v>14</v>
      </c>
      <c r="AA3" s="37">
        <v>15</v>
      </c>
      <c r="AB3" s="37">
        <v>16</v>
      </c>
      <c r="AC3" s="37">
        <v>17</v>
      </c>
      <c r="AD3" s="37">
        <v>18</v>
      </c>
      <c r="AE3" s="37">
        <v>19</v>
      </c>
      <c r="AF3" s="37">
        <v>20</v>
      </c>
      <c r="AG3" s="37">
        <v>21</v>
      </c>
      <c r="AH3" s="37">
        <v>22</v>
      </c>
      <c r="AI3" s="37">
        <v>23</v>
      </c>
      <c r="AJ3" s="37">
        <v>24</v>
      </c>
      <c r="AK3" s="37">
        <v>25</v>
      </c>
      <c r="AL3" s="37">
        <v>26</v>
      </c>
      <c r="AM3" s="37">
        <v>27</v>
      </c>
      <c r="AN3" s="37">
        <v>28</v>
      </c>
      <c r="AO3" s="37">
        <v>29</v>
      </c>
      <c r="AP3" s="37">
        <v>30</v>
      </c>
      <c r="AQ3" s="194">
        <v>31</v>
      </c>
      <c r="AR3" s="205" t="s">
        <v>757</v>
      </c>
      <c r="AS3" s="153"/>
      <c r="AT3" s="153"/>
    </row>
    <row r="4" spans="1:46" ht="36" customHeight="1">
      <c r="A4" s="158" t="s">
        <v>679</v>
      </c>
      <c r="B4" s="46" t="s">
        <v>24</v>
      </c>
      <c r="C4" s="256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51" t="s">
        <v>973</v>
      </c>
      <c r="J4" s="211">
        <v>6.4</v>
      </c>
      <c r="K4" s="212">
        <f t="shared" ref="K4:K67" si="0">M4+N4+O4+P4+Q4+R4+S4+T4+U4+V4+W4+X4+Y4+Z4+AA4+AB4+AC4+AD4+AE4+AG4+AF4+AH4+AI4+AJ4+AK4+AL4+AM4+AN4+AO4+AP4+AQ4</f>
        <v>1.6</v>
      </c>
      <c r="L4" s="81"/>
      <c r="M4" s="82"/>
      <c r="N4" s="83"/>
      <c r="O4" s="83"/>
      <c r="P4" s="83"/>
      <c r="Q4" s="83"/>
      <c r="R4" s="83">
        <v>1.6</v>
      </c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195"/>
      <c r="AR4" s="206">
        <f t="shared" ref="AR4:AR67" si="1">K4</f>
        <v>1.6</v>
      </c>
      <c r="AS4" s="256" t="s">
        <v>13</v>
      </c>
      <c r="AT4" s="48" t="s">
        <v>280</v>
      </c>
    </row>
    <row r="5" spans="1:46" ht="34.5" customHeight="1">
      <c r="A5" s="40" t="s">
        <v>679</v>
      </c>
      <c r="B5" s="19" t="s">
        <v>679</v>
      </c>
      <c r="C5" s="249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41" t="s">
        <v>711</v>
      </c>
      <c r="J5" s="213">
        <v>0.8</v>
      </c>
      <c r="K5" s="212">
        <f t="shared" si="0"/>
        <v>0</v>
      </c>
      <c r="L5" s="86"/>
      <c r="M5" s="87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196"/>
      <c r="AR5" s="206">
        <f t="shared" si="1"/>
        <v>0</v>
      </c>
      <c r="AS5" s="249" t="s">
        <v>14</v>
      </c>
      <c r="AT5" s="8" t="s">
        <v>281</v>
      </c>
    </row>
    <row r="6" spans="1:46" ht="37.5" customHeight="1">
      <c r="A6" s="40" t="s">
        <v>679</v>
      </c>
      <c r="B6" s="19" t="s">
        <v>679</v>
      </c>
      <c r="C6" s="249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41" t="s">
        <v>711</v>
      </c>
      <c r="J6" s="213"/>
      <c r="K6" s="212">
        <f t="shared" si="0"/>
        <v>0</v>
      </c>
      <c r="L6" s="86"/>
      <c r="M6" s="87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196"/>
      <c r="AR6" s="206">
        <f t="shared" si="1"/>
        <v>0</v>
      </c>
      <c r="AS6" s="249" t="s">
        <v>15</v>
      </c>
      <c r="AT6" s="8" t="s">
        <v>282</v>
      </c>
    </row>
    <row r="7" spans="1:46" ht="30">
      <c r="A7" s="40" t="s">
        <v>679</v>
      </c>
      <c r="B7" s="19" t="s">
        <v>679</v>
      </c>
      <c r="C7" s="249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41" t="s">
        <v>711</v>
      </c>
      <c r="J7" s="213"/>
      <c r="K7" s="212">
        <f t="shared" si="0"/>
        <v>0</v>
      </c>
      <c r="L7" s="86"/>
      <c r="M7" s="87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196"/>
      <c r="AR7" s="206">
        <f t="shared" si="1"/>
        <v>0</v>
      </c>
      <c r="AS7" s="249" t="s">
        <v>16</v>
      </c>
      <c r="AT7" s="8" t="s">
        <v>283</v>
      </c>
    </row>
    <row r="8" spans="1:46" ht="34.5" customHeight="1">
      <c r="A8" s="40" t="s">
        <v>679</v>
      </c>
      <c r="B8" s="19" t="s">
        <v>679</v>
      </c>
      <c r="C8" s="249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670</v>
      </c>
      <c r="I8" s="41" t="s">
        <v>711</v>
      </c>
      <c r="J8" s="213">
        <v>0.6</v>
      </c>
      <c r="K8" s="212">
        <f t="shared" si="0"/>
        <v>0</v>
      </c>
      <c r="L8" s="86"/>
      <c r="M8" s="87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196"/>
      <c r="AR8" s="206">
        <f t="shared" si="1"/>
        <v>0</v>
      </c>
      <c r="AS8" s="249" t="s">
        <v>17</v>
      </c>
      <c r="AT8" s="8" t="s">
        <v>284</v>
      </c>
    </row>
    <row r="9" spans="1:46" ht="33" customHeight="1">
      <c r="A9" s="40" t="s">
        <v>679</v>
      </c>
      <c r="B9" s="19" t="s">
        <v>679</v>
      </c>
      <c r="C9" s="249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41" t="s">
        <v>711</v>
      </c>
      <c r="J9" s="213"/>
      <c r="K9" s="212">
        <f t="shared" si="0"/>
        <v>0</v>
      </c>
      <c r="L9" s="86"/>
      <c r="M9" s="87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196"/>
      <c r="AR9" s="206">
        <f t="shared" si="1"/>
        <v>0</v>
      </c>
      <c r="AS9" s="249" t="s">
        <v>18</v>
      </c>
      <c r="AT9" s="8" t="s">
        <v>285</v>
      </c>
    </row>
    <row r="10" spans="1:46" ht="37.5" customHeight="1">
      <c r="A10" s="40" t="s">
        <v>679</v>
      </c>
      <c r="B10" s="19" t="s">
        <v>679</v>
      </c>
      <c r="C10" s="249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670</v>
      </c>
      <c r="I10" s="42" t="s">
        <v>711</v>
      </c>
      <c r="J10" s="213"/>
      <c r="K10" s="212">
        <f t="shared" si="0"/>
        <v>0</v>
      </c>
      <c r="L10" s="90"/>
      <c r="M10" s="87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196"/>
      <c r="AR10" s="206">
        <f t="shared" si="1"/>
        <v>0</v>
      </c>
      <c r="AS10" s="249" t="s">
        <v>19</v>
      </c>
      <c r="AT10" s="8" t="s">
        <v>286</v>
      </c>
    </row>
    <row r="11" spans="1:46" ht="36" customHeight="1">
      <c r="A11" s="40" t="s">
        <v>679</v>
      </c>
      <c r="B11" s="19" t="s">
        <v>679</v>
      </c>
      <c r="C11" s="249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42" t="s">
        <v>709</v>
      </c>
      <c r="J11" s="213"/>
      <c r="K11" s="212">
        <f t="shared" si="0"/>
        <v>0</v>
      </c>
      <c r="L11" s="90"/>
      <c r="M11" s="87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196"/>
      <c r="AR11" s="206">
        <f t="shared" si="1"/>
        <v>0</v>
      </c>
      <c r="AS11" s="249" t="s">
        <v>20</v>
      </c>
      <c r="AT11" s="8" t="s">
        <v>287</v>
      </c>
    </row>
    <row r="12" spans="1:46" ht="36.75" customHeight="1">
      <c r="A12" s="40" t="s">
        <v>679</v>
      </c>
      <c r="B12" s="19" t="s">
        <v>679</v>
      </c>
      <c r="C12" s="249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42" t="s">
        <v>711</v>
      </c>
      <c r="J12" s="213">
        <v>0.34100000000000003</v>
      </c>
      <c r="K12" s="212">
        <f t="shared" si="0"/>
        <v>0</v>
      </c>
      <c r="L12" s="90"/>
      <c r="M12" s="87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196"/>
      <c r="AR12" s="206">
        <f t="shared" si="1"/>
        <v>0</v>
      </c>
      <c r="AS12" s="249" t="s">
        <v>21</v>
      </c>
      <c r="AT12" s="8" t="s">
        <v>865</v>
      </c>
    </row>
    <row r="13" spans="1:46" ht="34.5" customHeight="1">
      <c r="A13" s="40" t="s">
        <v>679</v>
      </c>
      <c r="B13" s="19" t="s">
        <v>679</v>
      </c>
      <c r="C13" s="249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42" t="s">
        <v>711</v>
      </c>
      <c r="J13" s="213"/>
      <c r="K13" s="212">
        <f t="shared" si="0"/>
        <v>0</v>
      </c>
      <c r="L13" s="90"/>
      <c r="M13" s="87"/>
      <c r="N13" s="88"/>
      <c r="O13" s="88"/>
      <c r="P13" s="135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196"/>
      <c r="AR13" s="206">
        <f t="shared" si="1"/>
        <v>0</v>
      </c>
      <c r="AS13" s="249" t="s">
        <v>22</v>
      </c>
      <c r="AT13" s="8" t="s">
        <v>289</v>
      </c>
    </row>
    <row r="14" spans="1:46" ht="33" customHeight="1">
      <c r="A14" s="40" t="s">
        <v>679</v>
      </c>
      <c r="B14" s="19" t="s">
        <v>679</v>
      </c>
      <c r="C14" s="249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41" t="s">
        <v>711</v>
      </c>
      <c r="J14" s="214"/>
      <c r="K14" s="212">
        <f t="shared" si="0"/>
        <v>0</v>
      </c>
      <c r="L14" s="90"/>
      <c r="M14" s="87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196"/>
      <c r="AR14" s="206">
        <f t="shared" si="1"/>
        <v>0</v>
      </c>
      <c r="AS14" s="249" t="s">
        <v>23</v>
      </c>
      <c r="AT14" s="8" t="s">
        <v>290</v>
      </c>
    </row>
    <row r="15" spans="1:46" ht="30">
      <c r="A15" s="40" t="s">
        <v>679</v>
      </c>
      <c r="B15" s="3"/>
      <c r="C15" s="257" t="s">
        <v>1154</v>
      </c>
      <c r="D15" s="8"/>
      <c r="E15" s="3"/>
      <c r="F15" s="3"/>
      <c r="G15" s="3"/>
      <c r="H15" s="3"/>
      <c r="I15" s="42"/>
      <c r="J15" s="214"/>
      <c r="K15" s="212">
        <f t="shared" si="0"/>
        <v>0</v>
      </c>
      <c r="L15" s="90"/>
      <c r="M15" s="87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196"/>
      <c r="AR15" s="206">
        <f t="shared" si="1"/>
        <v>0</v>
      </c>
      <c r="AS15" s="257" t="s">
        <v>1154</v>
      </c>
      <c r="AT15" s="8"/>
    </row>
    <row r="16" spans="1:46" ht="30">
      <c r="A16" s="40" t="s">
        <v>679</v>
      </c>
      <c r="B16" s="3" t="s">
        <v>24</v>
      </c>
      <c r="C16" s="248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42" t="s">
        <v>711</v>
      </c>
      <c r="J16" s="170">
        <v>1.6</v>
      </c>
      <c r="K16" s="212">
        <f t="shared" si="0"/>
        <v>0.8</v>
      </c>
      <c r="L16" s="90"/>
      <c r="M16" s="87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>
        <v>0.8</v>
      </c>
      <c r="AQ16" s="196"/>
      <c r="AR16" s="206">
        <f t="shared" si="1"/>
        <v>0.8</v>
      </c>
      <c r="AS16" s="248" t="s">
        <v>25</v>
      </c>
      <c r="AT16" s="8" t="s">
        <v>291</v>
      </c>
    </row>
    <row r="17" spans="1:46" ht="30">
      <c r="A17" s="40" t="s">
        <v>679</v>
      </c>
      <c r="B17" s="3" t="s">
        <v>24</v>
      </c>
      <c r="C17" s="248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42" t="s">
        <v>709</v>
      </c>
      <c r="J17" s="170">
        <v>3.2</v>
      </c>
      <c r="K17" s="182">
        <f t="shared" si="0"/>
        <v>2.4000000000000004</v>
      </c>
      <c r="L17" s="90"/>
      <c r="M17" s="87"/>
      <c r="N17" s="88"/>
      <c r="O17" s="88">
        <v>0.8</v>
      </c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>
        <v>0.8</v>
      </c>
      <c r="AE17" s="88"/>
      <c r="AF17" s="88"/>
      <c r="AG17" s="88"/>
      <c r="AH17" s="88"/>
      <c r="AI17" s="88"/>
      <c r="AJ17" s="88"/>
      <c r="AK17" s="88"/>
      <c r="AL17" s="88">
        <v>0.8</v>
      </c>
      <c r="AM17" s="88"/>
      <c r="AN17" s="88"/>
      <c r="AO17" s="88"/>
      <c r="AP17" s="88"/>
      <c r="AQ17" s="196"/>
      <c r="AR17" s="206">
        <f t="shared" si="1"/>
        <v>2.4000000000000004</v>
      </c>
      <c r="AS17" s="248" t="s">
        <v>26</v>
      </c>
      <c r="AT17" s="8" t="s">
        <v>292</v>
      </c>
    </row>
    <row r="18" spans="1:46" ht="33" customHeight="1">
      <c r="A18" s="40" t="s">
        <v>679</v>
      </c>
      <c r="B18" s="3" t="s">
        <v>24</v>
      </c>
      <c r="C18" s="248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2" t="s">
        <v>767</v>
      </c>
      <c r="J18" s="213">
        <v>4.46</v>
      </c>
      <c r="K18" s="212">
        <f t="shared" si="0"/>
        <v>2</v>
      </c>
      <c r="L18" s="90"/>
      <c r="M18" s="87"/>
      <c r="N18" s="88"/>
      <c r="O18" s="88">
        <v>0.25</v>
      </c>
      <c r="P18" s="88"/>
      <c r="Q18" s="88">
        <v>0.25</v>
      </c>
      <c r="R18" s="88"/>
      <c r="S18" s="88"/>
      <c r="T18" s="88"/>
      <c r="U18" s="88"/>
      <c r="V18" s="88"/>
      <c r="W18" s="88">
        <v>0.25</v>
      </c>
      <c r="X18" s="88"/>
      <c r="Y18" s="88"/>
      <c r="Z18" s="88"/>
      <c r="AA18" s="88"/>
      <c r="AB18" s="88"/>
      <c r="AC18" s="88"/>
      <c r="AD18" s="88">
        <v>0.25</v>
      </c>
      <c r="AE18" s="88">
        <v>0.25</v>
      </c>
      <c r="AF18" s="88"/>
      <c r="AG18" s="88"/>
      <c r="AH18" s="88"/>
      <c r="AI18" s="88">
        <v>0.25</v>
      </c>
      <c r="AJ18" s="88"/>
      <c r="AK18" s="88"/>
      <c r="AL18" s="88">
        <v>0.25</v>
      </c>
      <c r="AM18" s="88"/>
      <c r="AN18" s="88"/>
      <c r="AO18" s="88"/>
      <c r="AP18" s="88">
        <v>0.25</v>
      </c>
      <c r="AQ18" s="196"/>
      <c r="AR18" s="206">
        <f t="shared" si="1"/>
        <v>2</v>
      </c>
      <c r="AS18" s="248" t="s">
        <v>27</v>
      </c>
      <c r="AT18" s="8" t="s">
        <v>293</v>
      </c>
    </row>
    <row r="19" spans="1:46" ht="33" customHeight="1">
      <c r="A19" s="40" t="s">
        <v>679</v>
      </c>
      <c r="B19" s="3" t="s">
        <v>24</v>
      </c>
      <c r="C19" s="248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42" t="s">
        <v>709</v>
      </c>
      <c r="J19" s="170">
        <v>7.5</v>
      </c>
      <c r="K19" s="182">
        <f t="shared" si="0"/>
        <v>3.4000000000000004</v>
      </c>
      <c r="L19" s="90"/>
      <c r="M19" s="87"/>
      <c r="N19" s="88"/>
      <c r="O19" s="88">
        <v>1.8</v>
      </c>
      <c r="Q19" s="88"/>
      <c r="R19" s="88"/>
      <c r="S19" s="88"/>
      <c r="T19" s="88"/>
      <c r="U19" s="88"/>
      <c r="V19" s="88"/>
      <c r="W19" s="88">
        <v>1.6</v>
      </c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196"/>
      <c r="AR19" s="206">
        <f t="shared" si="1"/>
        <v>3.4000000000000004</v>
      </c>
      <c r="AS19" s="248" t="s">
        <v>28</v>
      </c>
      <c r="AT19" s="8" t="s">
        <v>294</v>
      </c>
    </row>
    <row r="20" spans="1:46" ht="30">
      <c r="A20" s="40" t="s">
        <v>679</v>
      </c>
      <c r="B20" s="3" t="s">
        <v>24</v>
      </c>
      <c r="C20" s="248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42" t="s">
        <v>709</v>
      </c>
      <c r="J20" s="170">
        <v>4</v>
      </c>
      <c r="K20" s="212">
        <f t="shared" si="0"/>
        <v>2.4</v>
      </c>
      <c r="L20" s="90"/>
      <c r="M20" s="87"/>
      <c r="N20" s="88">
        <v>2.4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196"/>
      <c r="AR20" s="206">
        <f t="shared" si="1"/>
        <v>2.4</v>
      </c>
      <c r="AS20" s="248" t="s">
        <v>29</v>
      </c>
      <c r="AT20" s="6" t="s">
        <v>295</v>
      </c>
    </row>
    <row r="21" spans="1:46" ht="35.25" customHeight="1">
      <c r="A21" s="40" t="s">
        <v>679</v>
      </c>
      <c r="B21" s="3" t="s">
        <v>24</v>
      </c>
      <c r="C21" s="248" t="s">
        <v>1159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42" t="s">
        <v>718</v>
      </c>
      <c r="J21" s="170">
        <v>3.7770000000000001</v>
      </c>
      <c r="K21" s="212">
        <f t="shared" si="0"/>
        <v>1</v>
      </c>
      <c r="L21" s="90"/>
      <c r="M21" s="87"/>
      <c r="N21" s="88"/>
      <c r="O21" s="88"/>
      <c r="P21" s="88"/>
      <c r="Q21" s="88">
        <v>0.25</v>
      </c>
      <c r="R21" s="88"/>
      <c r="S21" s="88"/>
      <c r="T21" s="88"/>
      <c r="U21" s="88"/>
      <c r="V21" s="88"/>
      <c r="W21" s="88"/>
      <c r="X21" s="88"/>
      <c r="Y21" s="88"/>
      <c r="Z21" s="88"/>
      <c r="AA21" s="88">
        <v>0.25</v>
      </c>
      <c r="AB21" s="88"/>
      <c r="AC21" s="88"/>
      <c r="AD21" s="88"/>
      <c r="AE21" s="88">
        <v>0.25</v>
      </c>
      <c r="AF21" s="88"/>
      <c r="AG21" s="88"/>
      <c r="AH21" s="88"/>
      <c r="AI21" s="88"/>
      <c r="AJ21" s="88"/>
      <c r="AK21" s="88"/>
      <c r="AL21" s="88">
        <v>0.25</v>
      </c>
      <c r="AM21" s="88"/>
      <c r="AN21" s="88"/>
      <c r="AO21" s="88"/>
      <c r="AP21" s="88"/>
      <c r="AQ21" s="196"/>
      <c r="AR21" s="206">
        <f t="shared" si="1"/>
        <v>1</v>
      </c>
      <c r="AS21" s="248" t="s">
        <v>1159</v>
      </c>
      <c r="AT21" s="6" t="s">
        <v>296</v>
      </c>
    </row>
    <row r="22" spans="1:46" ht="30.75" customHeight="1">
      <c r="A22" s="40" t="s">
        <v>679</v>
      </c>
      <c r="B22" s="3" t="s">
        <v>24</v>
      </c>
      <c r="C22" s="248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42" t="s">
        <v>718</v>
      </c>
      <c r="J22" s="170">
        <v>4.8</v>
      </c>
      <c r="K22" s="182">
        <f t="shared" si="0"/>
        <v>4.8000000000000007</v>
      </c>
      <c r="L22" s="90"/>
      <c r="M22" s="87"/>
      <c r="N22" s="88"/>
      <c r="O22" s="88"/>
      <c r="P22" s="88"/>
      <c r="Q22" s="88"/>
      <c r="R22" s="88"/>
      <c r="S22" s="88"/>
      <c r="T22" s="88">
        <v>1.6</v>
      </c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>
        <v>1.6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>
        <v>1.6</v>
      </c>
      <c r="AP22" s="88"/>
      <c r="AQ22" s="196"/>
      <c r="AR22" s="206">
        <f t="shared" si="1"/>
        <v>4.8000000000000007</v>
      </c>
      <c r="AS22" s="248" t="s">
        <v>31</v>
      </c>
      <c r="AT22" s="8" t="s">
        <v>297</v>
      </c>
    </row>
    <row r="23" spans="1:46" ht="30">
      <c r="A23" s="40" t="s">
        <v>679</v>
      </c>
      <c r="B23" s="3" t="s">
        <v>24</v>
      </c>
      <c r="C23" s="248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42" t="s">
        <v>718</v>
      </c>
      <c r="J23" s="170">
        <v>4.8</v>
      </c>
      <c r="K23" s="182">
        <f t="shared" si="0"/>
        <v>2.4000000000000004</v>
      </c>
      <c r="L23" s="90"/>
      <c r="M23" s="87"/>
      <c r="N23" s="88"/>
      <c r="O23" s="88">
        <v>0.8</v>
      </c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>
        <v>0.8</v>
      </c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>
        <v>0.8</v>
      </c>
      <c r="AM23" s="88"/>
      <c r="AN23" s="88"/>
      <c r="AO23" s="88"/>
      <c r="AP23" s="88"/>
      <c r="AQ23" s="196"/>
      <c r="AR23" s="206">
        <f t="shared" si="1"/>
        <v>2.4000000000000004</v>
      </c>
      <c r="AS23" s="248" t="s">
        <v>777</v>
      </c>
      <c r="AT23" s="8" t="s">
        <v>298</v>
      </c>
    </row>
    <row r="24" spans="1:46" ht="30">
      <c r="A24" s="40" t="s">
        <v>679</v>
      </c>
      <c r="B24" s="3" t="s">
        <v>24</v>
      </c>
      <c r="C24" s="248" t="s">
        <v>1158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42" t="s">
        <v>709</v>
      </c>
      <c r="J24" s="170">
        <v>0.8</v>
      </c>
      <c r="K24" s="182">
        <f t="shared" si="0"/>
        <v>0.8</v>
      </c>
      <c r="L24" s="90"/>
      <c r="M24" s="87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>
        <v>0.8</v>
      </c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196"/>
      <c r="AR24" s="206">
        <f t="shared" si="1"/>
        <v>0.8</v>
      </c>
      <c r="AS24" s="248" t="s">
        <v>1158</v>
      </c>
      <c r="AT24" s="8" t="s">
        <v>299</v>
      </c>
    </row>
    <row r="25" spans="1:46" ht="33.75" customHeight="1">
      <c r="A25" s="40" t="s">
        <v>679</v>
      </c>
      <c r="B25" s="3" t="s">
        <v>24</v>
      </c>
      <c r="C25" s="248" t="s">
        <v>1150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42" t="s">
        <v>726</v>
      </c>
      <c r="J25" s="170">
        <v>0.8</v>
      </c>
      <c r="K25" s="212">
        <f t="shared" si="0"/>
        <v>0</v>
      </c>
      <c r="L25" s="90"/>
      <c r="M25" s="87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196"/>
      <c r="AR25" s="206">
        <f t="shared" si="1"/>
        <v>0</v>
      </c>
      <c r="AS25" s="248" t="s">
        <v>1150</v>
      </c>
      <c r="AT25" s="8" t="s">
        <v>300</v>
      </c>
    </row>
    <row r="26" spans="1:46" ht="34.5" customHeight="1">
      <c r="A26" s="40" t="s">
        <v>679</v>
      </c>
      <c r="B26" s="3" t="s">
        <v>24</v>
      </c>
      <c r="C26" s="248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670</v>
      </c>
      <c r="I26" s="42" t="s">
        <v>709</v>
      </c>
      <c r="J26" s="170">
        <v>0.75</v>
      </c>
      <c r="K26" s="212">
        <f t="shared" si="0"/>
        <v>0.4</v>
      </c>
      <c r="L26" s="90"/>
      <c r="M26" s="87"/>
      <c r="N26" s="88"/>
      <c r="O26" s="88">
        <v>0.1</v>
      </c>
      <c r="P26" s="88"/>
      <c r="Q26" s="88"/>
      <c r="R26" s="88"/>
      <c r="S26" s="88"/>
      <c r="T26" s="88"/>
      <c r="U26" s="88"/>
      <c r="V26" s="88"/>
      <c r="W26" s="88">
        <v>0.1</v>
      </c>
      <c r="X26" s="88"/>
      <c r="Y26" s="88"/>
      <c r="Z26" s="88"/>
      <c r="AA26" s="88"/>
      <c r="AB26" s="88"/>
      <c r="AC26" s="88"/>
      <c r="AD26" s="88">
        <v>0.1</v>
      </c>
      <c r="AE26" s="88"/>
      <c r="AF26" s="88"/>
      <c r="AG26" s="88"/>
      <c r="AH26" s="88"/>
      <c r="AI26" s="88"/>
      <c r="AJ26" s="88"/>
      <c r="AK26" s="88">
        <v>0.1</v>
      </c>
      <c r="AL26" s="88"/>
      <c r="AM26" s="88"/>
      <c r="AN26" s="88"/>
      <c r="AO26" s="88"/>
      <c r="AP26" s="88"/>
      <c r="AQ26" s="196"/>
      <c r="AR26" s="206">
        <f t="shared" si="1"/>
        <v>0.4</v>
      </c>
      <c r="AS26" s="248" t="s">
        <v>34</v>
      </c>
      <c r="AT26" s="8" t="s">
        <v>301</v>
      </c>
    </row>
    <row r="27" spans="1:46" ht="32.25" customHeight="1">
      <c r="A27" s="40" t="s">
        <v>679</v>
      </c>
      <c r="B27" s="3" t="s">
        <v>24</v>
      </c>
      <c r="C27" s="248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670</v>
      </c>
      <c r="I27" s="42" t="s">
        <v>711</v>
      </c>
      <c r="J27" s="214"/>
      <c r="K27" s="212">
        <f t="shared" si="0"/>
        <v>0</v>
      </c>
      <c r="L27" s="90"/>
      <c r="M27" s="87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196"/>
      <c r="AR27" s="206">
        <f t="shared" si="1"/>
        <v>0</v>
      </c>
      <c r="AS27" s="248" t="s">
        <v>35</v>
      </c>
      <c r="AT27" s="8" t="s">
        <v>302</v>
      </c>
    </row>
    <row r="28" spans="1:46" ht="30">
      <c r="A28" s="40" t="s">
        <v>679</v>
      </c>
      <c r="B28" s="3" t="s">
        <v>24</v>
      </c>
      <c r="C28" s="248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42" t="s">
        <v>709</v>
      </c>
      <c r="J28" s="170">
        <v>1.6</v>
      </c>
      <c r="K28" s="182">
        <f t="shared" si="0"/>
        <v>0.8</v>
      </c>
      <c r="L28" s="90"/>
      <c r="M28" s="87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>
        <v>0.8</v>
      </c>
      <c r="AQ28" s="196"/>
      <c r="AR28" s="206">
        <f t="shared" si="1"/>
        <v>0.8</v>
      </c>
      <c r="AS28" s="248" t="s">
        <v>36</v>
      </c>
      <c r="AT28" s="8" t="s">
        <v>303</v>
      </c>
    </row>
    <row r="29" spans="1:46" ht="37.5" customHeight="1">
      <c r="A29" s="40" t="s">
        <v>679</v>
      </c>
      <c r="B29" s="3" t="s">
        <v>24</v>
      </c>
      <c r="C29" s="248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42" t="s">
        <v>1094</v>
      </c>
      <c r="J29" s="214">
        <v>1.6</v>
      </c>
      <c r="K29" s="212">
        <f t="shared" si="0"/>
        <v>0</v>
      </c>
      <c r="L29" s="90"/>
      <c r="M29" s="87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196"/>
      <c r="AR29" s="206">
        <f t="shared" si="1"/>
        <v>0</v>
      </c>
      <c r="AS29" s="248" t="s">
        <v>1000</v>
      </c>
      <c r="AT29" s="8" t="s">
        <v>304</v>
      </c>
    </row>
    <row r="30" spans="1:46" ht="30">
      <c r="A30" s="40" t="s">
        <v>679</v>
      </c>
      <c r="B30" s="3"/>
      <c r="C30" s="257" t="s">
        <v>1155</v>
      </c>
      <c r="D30" s="8"/>
      <c r="E30" s="3"/>
      <c r="F30" s="3"/>
      <c r="G30" s="3"/>
      <c r="H30" s="3"/>
      <c r="I30" s="42"/>
      <c r="J30" s="214"/>
      <c r="K30" s="212">
        <f t="shared" si="0"/>
        <v>0</v>
      </c>
      <c r="L30" s="90"/>
      <c r="M30" s="87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196"/>
      <c r="AR30" s="206">
        <f t="shared" si="1"/>
        <v>0</v>
      </c>
      <c r="AS30" s="257" t="s">
        <v>1155</v>
      </c>
      <c r="AT30" s="8"/>
    </row>
    <row r="31" spans="1:46" ht="30">
      <c r="A31" s="40" t="s">
        <v>679</v>
      </c>
      <c r="B31" s="6" t="s">
        <v>679</v>
      </c>
      <c r="C31" s="248" t="s">
        <v>1152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42" t="s">
        <v>711</v>
      </c>
      <c r="J31" s="170">
        <v>0.8</v>
      </c>
      <c r="K31" s="212">
        <f t="shared" si="0"/>
        <v>0</v>
      </c>
      <c r="L31" s="90"/>
      <c r="M31" s="87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196"/>
      <c r="AR31" s="206">
        <f t="shared" si="1"/>
        <v>0</v>
      </c>
      <c r="AS31" s="248" t="s">
        <v>1152</v>
      </c>
      <c r="AT31" s="8" t="s">
        <v>305</v>
      </c>
    </row>
    <row r="32" spans="1:46" ht="30">
      <c r="A32" s="40" t="s">
        <v>679</v>
      </c>
      <c r="B32" s="6" t="s">
        <v>679</v>
      </c>
      <c r="C32" s="248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42" t="s">
        <v>711</v>
      </c>
      <c r="J32" s="214"/>
      <c r="K32" s="212">
        <f t="shared" si="0"/>
        <v>0</v>
      </c>
      <c r="L32" s="90"/>
      <c r="M32" s="87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196"/>
      <c r="AR32" s="206">
        <f t="shared" si="1"/>
        <v>0</v>
      </c>
      <c r="AS32" s="248" t="s">
        <v>40</v>
      </c>
      <c r="AT32" s="8" t="s">
        <v>306</v>
      </c>
    </row>
    <row r="33" spans="1:46" ht="30">
      <c r="A33" s="40" t="s">
        <v>679</v>
      </c>
      <c r="B33" s="6" t="s">
        <v>679</v>
      </c>
      <c r="C33" s="248" t="s">
        <v>1153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42" t="s">
        <v>709</v>
      </c>
      <c r="J33" s="170">
        <v>1.6</v>
      </c>
      <c r="K33" s="212">
        <f t="shared" si="0"/>
        <v>1.6</v>
      </c>
      <c r="L33" s="90"/>
      <c r="M33" s="87"/>
      <c r="N33" s="88"/>
      <c r="O33" s="88"/>
      <c r="P33" s="88">
        <v>0.5</v>
      </c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>
        <v>0.5</v>
      </c>
      <c r="AE33" s="88"/>
      <c r="AF33" s="88"/>
      <c r="AG33" s="88"/>
      <c r="AH33" s="88"/>
      <c r="AI33" s="88"/>
      <c r="AJ33" s="88"/>
      <c r="AK33" s="88">
        <v>0.6</v>
      </c>
      <c r="AL33" s="88"/>
      <c r="AM33" s="88"/>
      <c r="AN33" s="88"/>
      <c r="AO33" s="88"/>
      <c r="AP33" s="88"/>
      <c r="AQ33" s="196"/>
      <c r="AR33" s="206">
        <f t="shared" si="1"/>
        <v>1.6</v>
      </c>
      <c r="AS33" s="248" t="s">
        <v>1153</v>
      </c>
      <c r="AT33" s="8" t="s">
        <v>307</v>
      </c>
    </row>
    <row r="34" spans="1:46" ht="30">
      <c r="A34" s="40" t="s">
        <v>679</v>
      </c>
      <c r="B34" s="6" t="s">
        <v>679</v>
      </c>
      <c r="C34" s="248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42" t="s">
        <v>709</v>
      </c>
      <c r="J34" s="170">
        <v>1.6</v>
      </c>
      <c r="K34" s="182">
        <f t="shared" si="0"/>
        <v>0.8</v>
      </c>
      <c r="L34" s="90"/>
      <c r="M34" s="87"/>
      <c r="N34" s="88"/>
      <c r="O34" s="88"/>
      <c r="P34" s="88"/>
      <c r="Q34" s="88"/>
      <c r="R34" s="88"/>
      <c r="S34" s="88"/>
      <c r="T34" s="88"/>
      <c r="U34" s="88"/>
      <c r="V34" s="88"/>
      <c r="W34" s="88">
        <v>0.8</v>
      </c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196"/>
      <c r="AR34" s="206">
        <f t="shared" si="1"/>
        <v>0.8</v>
      </c>
      <c r="AS34" s="248" t="s">
        <v>42</v>
      </c>
      <c r="AT34" s="8" t="s">
        <v>308</v>
      </c>
    </row>
    <row r="35" spans="1:46" ht="30">
      <c r="A35" s="40" t="s">
        <v>679</v>
      </c>
      <c r="B35" s="6" t="s">
        <v>679</v>
      </c>
      <c r="C35" s="248" t="s">
        <v>1151</v>
      </c>
      <c r="D35" s="8" t="s">
        <v>309</v>
      </c>
      <c r="E35" s="3"/>
      <c r="F35" s="3" t="s">
        <v>668</v>
      </c>
      <c r="G35" s="3" t="s">
        <v>668</v>
      </c>
      <c r="H35" s="3" t="s">
        <v>668</v>
      </c>
      <c r="I35" s="42" t="s">
        <v>711</v>
      </c>
      <c r="J35" s="214"/>
      <c r="K35" s="212">
        <f t="shared" si="0"/>
        <v>0</v>
      </c>
      <c r="L35" s="90"/>
      <c r="M35" s="87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196"/>
      <c r="AR35" s="206">
        <f t="shared" si="1"/>
        <v>0</v>
      </c>
      <c r="AS35" s="248" t="s">
        <v>1151</v>
      </c>
      <c r="AT35" s="8" t="s">
        <v>309</v>
      </c>
    </row>
    <row r="36" spans="1:46" ht="30">
      <c r="A36" s="40" t="s">
        <v>679</v>
      </c>
      <c r="B36" s="6" t="s">
        <v>679</v>
      </c>
      <c r="C36" s="248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42" t="s">
        <v>711</v>
      </c>
      <c r="J36" s="214"/>
      <c r="K36" s="212">
        <f t="shared" si="0"/>
        <v>0</v>
      </c>
      <c r="L36" s="90"/>
      <c r="M36" s="87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196"/>
      <c r="AR36" s="206">
        <f t="shared" si="1"/>
        <v>0</v>
      </c>
      <c r="AS36" s="248" t="s">
        <v>44</v>
      </c>
      <c r="AT36" s="8" t="s">
        <v>899</v>
      </c>
    </row>
    <row r="37" spans="1:46" ht="30">
      <c r="A37" s="40" t="s">
        <v>679</v>
      </c>
      <c r="B37" s="6" t="s">
        <v>679</v>
      </c>
      <c r="C37" s="248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42" t="s">
        <v>711</v>
      </c>
      <c r="J37" s="214"/>
      <c r="K37" s="212">
        <f t="shared" si="0"/>
        <v>0</v>
      </c>
      <c r="L37" s="90"/>
      <c r="M37" s="87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196"/>
      <c r="AR37" s="206">
        <f t="shared" si="1"/>
        <v>0</v>
      </c>
      <c r="AS37" s="248" t="s">
        <v>45</v>
      </c>
      <c r="AT37" s="8" t="s">
        <v>311</v>
      </c>
    </row>
    <row r="38" spans="1:46" ht="30.75" customHeight="1">
      <c r="A38" s="40" t="s">
        <v>679</v>
      </c>
      <c r="B38" s="6" t="s">
        <v>679</v>
      </c>
      <c r="C38" s="248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42" t="s">
        <v>709</v>
      </c>
      <c r="J38" s="170">
        <v>0.68700000000000006</v>
      </c>
      <c r="K38" s="212">
        <f t="shared" si="0"/>
        <v>0.30000000000000004</v>
      </c>
      <c r="L38" s="90"/>
      <c r="M38" s="87"/>
      <c r="N38" s="88"/>
      <c r="O38" s="88"/>
      <c r="P38" s="88">
        <v>0.1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>
        <v>0.1</v>
      </c>
      <c r="AE38" s="88"/>
      <c r="AF38" s="88"/>
      <c r="AG38" s="88"/>
      <c r="AH38" s="88"/>
      <c r="AI38" s="88"/>
      <c r="AJ38" s="88"/>
      <c r="AK38" s="88">
        <v>0.1</v>
      </c>
      <c r="AL38" s="88"/>
      <c r="AM38" s="88"/>
      <c r="AN38" s="88"/>
      <c r="AO38" s="88"/>
      <c r="AP38" s="88"/>
      <c r="AQ38" s="196"/>
      <c r="AR38" s="206">
        <f t="shared" si="1"/>
        <v>0.30000000000000004</v>
      </c>
      <c r="AS38" s="248" t="s">
        <v>46</v>
      </c>
      <c r="AT38" s="8" t="s">
        <v>851</v>
      </c>
    </row>
    <row r="39" spans="1:46" ht="30">
      <c r="A39" s="40" t="s">
        <v>679</v>
      </c>
      <c r="B39" s="6" t="s">
        <v>679</v>
      </c>
      <c r="C39" s="248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42" t="s">
        <v>711</v>
      </c>
      <c r="J39" s="214"/>
      <c r="K39" s="212">
        <f t="shared" si="0"/>
        <v>0</v>
      </c>
      <c r="L39" s="90"/>
      <c r="M39" s="87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196"/>
      <c r="AR39" s="206">
        <f t="shared" si="1"/>
        <v>0</v>
      </c>
      <c r="AS39" s="248" t="s">
        <v>47</v>
      </c>
      <c r="AT39" s="8" t="s">
        <v>313</v>
      </c>
    </row>
    <row r="40" spans="1:46" ht="30">
      <c r="A40" s="40" t="s">
        <v>679</v>
      </c>
      <c r="B40" s="6" t="s">
        <v>679</v>
      </c>
      <c r="C40" s="248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42" t="s">
        <v>711</v>
      </c>
      <c r="J40" s="214"/>
      <c r="K40" s="212">
        <f t="shared" si="0"/>
        <v>0</v>
      </c>
      <c r="L40" s="90"/>
      <c r="M40" s="87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196"/>
      <c r="AR40" s="206">
        <f t="shared" si="1"/>
        <v>0</v>
      </c>
      <c r="AS40" s="248" t="s">
        <v>48</v>
      </c>
      <c r="AT40" s="8" t="s">
        <v>314</v>
      </c>
    </row>
    <row r="41" spans="1:46" ht="30">
      <c r="A41" s="40" t="s">
        <v>679</v>
      </c>
      <c r="B41" s="6" t="s">
        <v>679</v>
      </c>
      <c r="C41" s="180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42" t="s">
        <v>711</v>
      </c>
      <c r="J41" s="214"/>
      <c r="K41" s="212">
        <f t="shared" si="0"/>
        <v>0</v>
      </c>
      <c r="L41" s="90"/>
      <c r="M41" s="87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196"/>
      <c r="AR41" s="206">
        <f t="shared" si="1"/>
        <v>0</v>
      </c>
      <c r="AS41" s="180" t="s">
        <v>49</v>
      </c>
      <c r="AT41" s="8" t="s">
        <v>315</v>
      </c>
    </row>
    <row r="42" spans="1:46" ht="30">
      <c r="A42" s="40" t="s">
        <v>679</v>
      </c>
      <c r="B42" s="3"/>
      <c r="C42" s="257" t="s">
        <v>1156</v>
      </c>
      <c r="D42" s="8"/>
      <c r="E42" s="3"/>
      <c r="F42" s="3"/>
      <c r="G42" s="3"/>
      <c r="H42" s="3"/>
      <c r="I42" s="42"/>
      <c r="J42" s="214"/>
      <c r="K42" s="212">
        <f t="shared" si="0"/>
        <v>0</v>
      </c>
      <c r="L42" s="90"/>
      <c r="M42" s="87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196"/>
      <c r="AR42" s="206">
        <f t="shared" si="1"/>
        <v>0</v>
      </c>
      <c r="AS42" s="257" t="s">
        <v>1156</v>
      </c>
      <c r="AT42" s="8"/>
    </row>
    <row r="43" spans="1:46" ht="30">
      <c r="A43" s="40" t="s">
        <v>679</v>
      </c>
      <c r="B43" s="3" t="s">
        <v>24</v>
      </c>
      <c r="C43" s="250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42" t="s">
        <v>716</v>
      </c>
      <c r="J43" s="170">
        <v>10.416</v>
      </c>
      <c r="K43" s="212">
        <f t="shared" si="0"/>
        <v>1.6</v>
      </c>
      <c r="L43" s="90"/>
      <c r="M43" s="87"/>
      <c r="N43" s="88"/>
      <c r="O43" s="88">
        <v>0.8</v>
      </c>
      <c r="P43" s="88"/>
      <c r="Q43" s="88"/>
      <c r="R43" s="88"/>
      <c r="S43" s="88"/>
      <c r="T43" s="88">
        <v>0.8</v>
      </c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196"/>
      <c r="AR43" s="206">
        <f t="shared" si="1"/>
        <v>1.6</v>
      </c>
      <c r="AS43" s="250" t="s">
        <v>51</v>
      </c>
      <c r="AT43" s="8" t="s">
        <v>316</v>
      </c>
    </row>
    <row r="44" spans="1:46" ht="30">
      <c r="A44" s="40" t="s">
        <v>679</v>
      </c>
      <c r="B44" s="3" t="s">
        <v>24</v>
      </c>
      <c r="C44" s="250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42" t="s">
        <v>716</v>
      </c>
      <c r="J44" s="170">
        <v>20.832000000000001</v>
      </c>
      <c r="K44" s="212">
        <f t="shared" si="0"/>
        <v>2.4000000000000004</v>
      </c>
      <c r="L44" s="90"/>
      <c r="M44" s="87">
        <v>0.8</v>
      </c>
      <c r="N44" s="88"/>
      <c r="O44" s="88">
        <v>0.8</v>
      </c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>
        <v>0.8</v>
      </c>
      <c r="AL44" s="88"/>
      <c r="AM44" s="88"/>
      <c r="AN44" s="88"/>
      <c r="AO44" s="88"/>
      <c r="AP44" s="88"/>
      <c r="AQ44" s="196"/>
      <c r="AR44" s="206">
        <f t="shared" si="1"/>
        <v>2.4000000000000004</v>
      </c>
      <c r="AS44" s="250" t="s">
        <v>52</v>
      </c>
      <c r="AT44" s="8" t="s">
        <v>317</v>
      </c>
    </row>
    <row r="45" spans="1:46" ht="30">
      <c r="A45" s="40" t="s">
        <v>679</v>
      </c>
      <c r="B45" s="3" t="s">
        <v>24</v>
      </c>
      <c r="C45" s="250" t="s">
        <v>53</v>
      </c>
      <c r="D45" s="8" t="s">
        <v>318</v>
      </c>
      <c r="E45" s="11">
        <v>6907007175</v>
      </c>
      <c r="F45" s="3">
        <v>2</v>
      </c>
      <c r="G45" s="3">
        <v>0.8</v>
      </c>
      <c r="H45" s="3" t="s">
        <v>668</v>
      </c>
      <c r="I45" s="42" t="s">
        <v>718</v>
      </c>
      <c r="J45" s="220">
        <v>13.888</v>
      </c>
      <c r="K45" s="212">
        <f t="shared" si="0"/>
        <v>0</v>
      </c>
      <c r="L45" s="90"/>
      <c r="M45" s="87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196"/>
      <c r="AR45" s="206">
        <f t="shared" si="1"/>
        <v>0</v>
      </c>
      <c r="AS45" s="250" t="s">
        <v>53</v>
      </c>
      <c r="AT45" s="8" t="s">
        <v>318</v>
      </c>
    </row>
    <row r="46" spans="1:46" ht="24.75" customHeight="1">
      <c r="A46" s="40" t="s">
        <v>679</v>
      </c>
      <c r="B46" s="3" t="s">
        <v>24</v>
      </c>
      <c r="C46" s="250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42" t="s">
        <v>709</v>
      </c>
      <c r="J46" s="214">
        <v>3.2</v>
      </c>
      <c r="K46" s="212">
        <f t="shared" si="0"/>
        <v>2.4000000000000004</v>
      </c>
      <c r="L46" s="90"/>
      <c r="M46" s="87"/>
      <c r="N46" s="88"/>
      <c r="O46" s="88"/>
      <c r="P46" s="88"/>
      <c r="Q46" s="88"/>
      <c r="R46" s="88"/>
      <c r="S46" s="88"/>
      <c r="T46" s="88"/>
      <c r="U46" s="88"/>
      <c r="V46" s="88"/>
      <c r="W46" s="88">
        <v>0.8</v>
      </c>
      <c r="X46" s="88"/>
      <c r="Y46" s="88"/>
      <c r="Z46" s="88"/>
      <c r="AA46" s="88"/>
      <c r="AB46" s="88">
        <v>0.8</v>
      </c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>
        <v>0.8</v>
      </c>
      <c r="AN46" s="88"/>
      <c r="AO46" s="88"/>
      <c r="AP46" s="88"/>
      <c r="AQ46" s="196"/>
      <c r="AR46" s="206">
        <f t="shared" si="1"/>
        <v>2.4000000000000004</v>
      </c>
      <c r="AS46" s="250" t="s">
        <v>54</v>
      </c>
      <c r="AT46" s="8" t="s">
        <v>319</v>
      </c>
    </row>
    <row r="47" spans="1:46" ht="30">
      <c r="A47" s="40" t="s">
        <v>679</v>
      </c>
      <c r="B47" s="3" t="s">
        <v>24</v>
      </c>
      <c r="C47" s="250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42" t="s">
        <v>720</v>
      </c>
      <c r="J47" s="214">
        <v>1.6</v>
      </c>
      <c r="K47" s="212">
        <f t="shared" si="0"/>
        <v>0</v>
      </c>
      <c r="L47" s="90"/>
      <c r="M47" s="87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196"/>
      <c r="AR47" s="206">
        <f t="shared" si="1"/>
        <v>0</v>
      </c>
      <c r="AS47" s="250" t="s">
        <v>55</v>
      </c>
      <c r="AT47" s="6" t="s">
        <v>320</v>
      </c>
    </row>
    <row r="48" spans="1:46" ht="30">
      <c r="A48" s="40" t="s">
        <v>679</v>
      </c>
      <c r="B48" s="3" t="s">
        <v>24</v>
      </c>
      <c r="C48" s="250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42" t="s">
        <v>709</v>
      </c>
      <c r="J48" s="214">
        <v>3.6</v>
      </c>
      <c r="K48" s="212">
        <f t="shared" si="0"/>
        <v>0.8</v>
      </c>
      <c r="L48" s="90"/>
      <c r="M48" s="87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>
        <v>0.8</v>
      </c>
      <c r="AL48" s="88"/>
      <c r="AM48" s="88"/>
      <c r="AN48" s="88"/>
      <c r="AO48" s="88"/>
      <c r="AP48" s="88"/>
      <c r="AQ48" s="196"/>
      <c r="AR48" s="206">
        <f t="shared" si="1"/>
        <v>0.8</v>
      </c>
      <c r="AS48" s="250" t="s">
        <v>56</v>
      </c>
      <c r="AT48" s="8" t="s">
        <v>321</v>
      </c>
    </row>
    <row r="49" spans="1:46" ht="30">
      <c r="A49" s="40" t="s">
        <v>679</v>
      </c>
      <c r="B49" s="3" t="s">
        <v>24</v>
      </c>
      <c r="C49" s="250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42" t="s">
        <v>711</v>
      </c>
      <c r="J49" s="214"/>
      <c r="K49" s="212">
        <f t="shared" si="0"/>
        <v>0</v>
      </c>
      <c r="L49" s="90"/>
      <c r="M49" s="87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196"/>
      <c r="AR49" s="206">
        <f t="shared" si="1"/>
        <v>0</v>
      </c>
      <c r="AS49" s="250" t="s">
        <v>57</v>
      </c>
      <c r="AT49" s="8" t="s">
        <v>322</v>
      </c>
    </row>
    <row r="50" spans="1:46" ht="30">
      <c r="A50" s="40" t="s">
        <v>679</v>
      </c>
      <c r="B50" s="3"/>
      <c r="C50" s="258" t="s">
        <v>1160</v>
      </c>
      <c r="D50" s="8"/>
      <c r="E50" s="3"/>
      <c r="F50" s="3"/>
      <c r="G50" s="3"/>
      <c r="H50" s="3"/>
      <c r="I50" s="42"/>
      <c r="J50" s="214"/>
      <c r="K50" s="212">
        <f t="shared" si="0"/>
        <v>0</v>
      </c>
      <c r="L50" s="90"/>
      <c r="M50" s="87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196"/>
      <c r="AR50" s="206">
        <f t="shared" si="1"/>
        <v>0</v>
      </c>
      <c r="AS50" s="258" t="s">
        <v>1160</v>
      </c>
      <c r="AT50" s="8"/>
    </row>
    <row r="51" spans="1:46" ht="30">
      <c r="A51" s="40" t="s">
        <v>679</v>
      </c>
      <c r="B51" s="6" t="s">
        <v>679</v>
      </c>
      <c r="C51" s="250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42" t="s">
        <v>709</v>
      </c>
      <c r="J51" s="170">
        <v>0.8</v>
      </c>
      <c r="K51" s="212">
        <f t="shared" si="0"/>
        <v>0.8</v>
      </c>
      <c r="L51" s="90"/>
      <c r="M51" s="87"/>
      <c r="N51" s="88"/>
      <c r="O51" s="88"/>
      <c r="P51" s="88">
        <v>0.8</v>
      </c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196"/>
      <c r="AR51" s="206">
        <f t="shared" si="1"/>
        <v>0.8</v>
      </c>
      <c r="AS51" s="250" t="s">
        <v>58</v>
      </c>
      <c r="AT51" s="8" t="s">
        <v>323</v>
      </c>
    </row>
    <row r="52" spans="1:46" ht="30.75" customHeight="1">
      <c r="A52" s="40" t="s">
        <v>679</v>
      </c>
      <c r="B52" s="6" t="s">
        <v>679</v>
      </c>
      <c r="C52" s="250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42" t="s">
        <v>709</v>
      </c>
      <c r="J52" s="170">
        <v>6.4</v>
      </c>
      <c r="K52" s="212">
        <f t="shared" si="0"/>
        <v>0</v>
      </c>
      <c r="L52" s="90"/>
      <c r="M52" s="87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196"/>
      <c r="AR52" s="206">
        <f t="shared" si="1"/>
        <v>0</v>
      </c>
      <c r="AS52" s="250" t="s">
        <v>59</v>
      </c>
      <c r="AT52" s="8" t="s">
        <v>324</v>
      </c>
    </row>
    <row r="53" spans="1:46" ht="30">
      <c r="A53" s="40" t="s">
        <v>679</v>
      </c>
      <c r="B53" s="6" t="s">
        <v>679</v>
      </c>
      <c r="C53" s="250" t="s">
        <v>60</v>
      </c>
      <c r="D53" s="6" t="s">
        <v>325</v>
      </c>
      <c r="E53" s="11">
        <v>6907007016</v>
      </c>
      <c r="F53" s="3">
        <v>1</v>
      </c>
      <c r="G53" s="3">
        <v>0.8</v>
      </c>
      <c r="H53" s="3" t="s">
        <v>668</v>
      </c>
      <c r="I53" s="42" t="s">
        <v>709</v>
      </c>
      <c r="J53" s="170">
        <v>1.6</v>
      </c>
      <c r="K53" s="212">
        <f t="shared" si="0"/>
        <v>0.8</v>
      </c>
      <c r="L53" s="90"/>
      <c r="M53" s="87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>
        <v>0.8</v>
      </c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196"/>
      <c r="AR53" s="206">
        <f t="shared" si="1"/>
        <v>0.8</v>
      </c>
      <c r="AS53" s="250" t="s">
        <v>60</v>
      </c>
      <c r="AT53" s="6" t="s">
        <v>325</v>
      </c>
    </row>
    <row r="54" spans="1:46" ht="30">
      <c r="A54" s="40" t="s">
        <v>679</v>
      </c>
      <c r="B54" s="6" t="s">
        <v>679</v>
      </c>
      <c r="C54" s="250" t="s">
        <v>61</v>
      </c>
      <c r="D54" s="6" t="s">
        <v>326</v>
      </c>
      <c r="E54" s="11">
        <v>6907006968</v>
      </c>
      <c r="F54" s="14">
        <v>1</v>
      </c>
      <c r="G54" s="3">
        <v>0.8</v>
      </c>
      <c r="H54" s="3" t="s">
        <v>668</v>
      </c>
      <c r="I54" s="42" t="s">
        <v>709</v>
      </c>
      <c r="J54" s="170">
        <v>3.9060000000000001</v>
      </c>
      <c r="K54" s="212">
        <f t="shared" si="0"/>
        <v>0</v>
      </c>
      <c r="L54" s="90"/>
      <c r="M54" s="87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196"/>
      <c r="AR54" s="206">
        <f t="shared" si="1"/>
        <v>0</v>
      </c>
      <c r="AS54" s="250" t="s">
        <v>61</v>
      </c>
      <c r="AT54" s="6" t="s">
        <v>326</v>
      </c>
    </row>
    <row r="55" spans="1:46" ht="32.25" customHeight="1">
      <c r="A55" s="40" t="s">
        <v>679</v>
      </c>
      <c r="B55" s="6" t="s">
        <v>679</v>
      </c>
      <c r="C55" s="180" t="s">
        <v>62</v>
      </c>
      <c r="D55" s="6" t="s">
        <v>327</v>
      </c>
      <c r="E55" s="3"/>
      <c r="F55" s="3" t="s">
        <v>668</v>
      </c>
      <c r="G55" s="3" t="s">
        <v>668</v>
      </c>
      <c r="H55" s="3" t="s">
        <v>668</v>
      </c>
      <c r="I55" s="42" t="s">
        <v>711</v>
      </c>
      <c r="J55" s="214"/>
      <c r="K55" s="212">
        <f t="shared" si="0"/>
        <v>0</v>
      </c>
      <c r="L55" s="90"/>
      <c r="M55" s="87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196"/>
      <c r="AR55" s="206">
        <f t="shared" si="1"/>
        <v>0</v>
      </c>
      <c r="AS55" s="180" t="s">
        <v>62</v>
      </c>
      <c r="AT55" s="6" t="s">
        <v>327</v>
      </c>
    </row>
    <row r="56" spans="1:46" ht="30">
      <c r="A56" s="40" t="s">
        <v>679</v>
      </c>
      <c r="B56" s="6" t="s">
        <v>679</v>
      </c>
      <c r="C56" s="180" t="s">
        <v>63</v>
      </c>
      <c r="D56" s="6" t="s">
        <v>328</v>
      </c>
      <c r="E56" s="3">
        <v>6908006752</v>
      </c>
      <c r="F56" s="3">
        <v>1</v>
      </c>
      <c r="G56" s="3">
        <v>0.8</v>
      </c>
      <c r="H56" s="3" t="s">
        <v>668</v>
      </c>
      <c r="I56" s="42"/>
      <c r="J56" s="220" t="s">
        <v>668</v>
      </c>
      <c r="K56" s="212">
        <f t="shared" si="0"/>
        <v>0</v>
      </c>
      <c r="L56" s="90"/>
      <c r="M56" s="87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196"/>
      <c r="AR56" s="206">
        <f t="shared" si="1"/>
        <v>0</v>
      </c>
      <c r="AS56" s="180" t="s">
        <v>63</v>
      </c>
      <c r="AT56" s="6" t="s">
        <v>328</v>
      </c>
    </row>
    <row r="57" spans="1:46" ht="35.25" customHeight="1">
      <c r="A57" s="40" t="s">
        <v>679</v>
      </c>
      <c r="B57" s="6" t="s">
        <v>679</v>
      </c>
      <c r="C57" s="250" t="s">
        <v>64</v>
      </c>
      <c r="D57" s="6" t="s">
        <v>328</v>
      </c>
      <c r="E57" s="3"/>
      <c r="F57" s="3">
        <v>3</v>
      </c>
      <c r="G57" s="3">
        <v>0.8</v>
      </c>
      <c r="H57" s="3" t="s">
        <v>668</v>
      </c>
      <c r="I57" s="42" t="s">
        <v>709</v>
      </c>
      <c r="J57" s="170">
        <v>2.4</v>
      </c>
      <c r="K57" s="212">
        <f t="shared" si="0"/>
        <v>0</v>
      </c>
      <c r="L57" s="90"/>
      <c r="M57" s="87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196"/>
      <c r="AR57" s="206">
        <f t="shared" si="1"/>
        <v>0</v>
      </c>
      <c r="AS57" s="250" t="s">
        <v>64</v>
      </c>
      <c r="AT57" s="6" t="s">
        <v>328</v>
      </c>
    </row>
    <row r="58" spans="1:46" ht="30">
      <c r="A58" s="40" t="s">
        <v>679</v>
      </c>
      <c r="B58" s="6" t="s">
        <v>679</v>
      </c>
      <c r="C58" s="180" t="s">
        <v>65</v>
      </c>
      <c r="D58" s="6" t="s">
        <v>329</v>
      </c>
      <c r="E58" s="11">
        <v>6907006950</v>
      </c>
      <c r="F58" s="14">
        <v>1</v>
      </c>
      <c r="G58" s="3">
        <v>0.8</v>
      </c>
      <c r="H58" s="3" t="s">
        <v>668</v>
      </c>
      <c r="I58" s="42" t="s">
        <v>1095</v>
      </c>
      <c r="J58" s="220">
        <v>0.8</v>
      </c>
      <c r="K58" s="182">
        <f t="shared" si="0"/>
        <v>0</v>
      </c>
      <c r="L58" s="90"/>
      <c r="M58" s="87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196"/>
      <c r="AR58" s="206">
        <f t="shared" si="1"/>
        <v>0</v>
      </c>
      <c r="AS58" s="180" t="s">
        <v>65</v>
      </c>
      <c r="AT58" s="6" t="s">
        <v>329</v>
      </c>
    </row>
    <row r="59" spans="1:46" ht="30">
      <c r="A59" s="40" t="s">
        <v>679</v>
      </c>
      <c r="B59" s="6" t="s">
        <v>679</v>
      </c>
      <c r="C59" s="250" t="s">
        <v>66</v>
      </c>
      <c r="D59" s="6" t="s">
        <v>330</v>
      </c>
      <c r="E59" s="3">
        <v>6907007400</v>
      </c>
      <c r="F59" s="3">
        <v>1</v>
      </c>
      <c r="G59" s="3">
        <v>0.8</v>
      </c>
      <c r="H59" s="3" t="s">
        <v>668</v>
      </c>
      <c r="I59" s="42" t="s">
        <v>711</v>
      </c>
      <c r="J59" s="170">
        <v>3.472</v>
      </c>
      <c r="K59" s="212">
        <f t="shared" si="0"/>
        <v>0</v>
      </c>
      <c r="L59" s="90"/>
      <c r="M59" s="87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196"/>
      <c r="AR59" s="206">
        <f t="shared" si="1"/>
        <v>0</v>
      </c>
      <c r="AS59" s="250" t="s">
        <v>66</v>
      </c>
      <c r="AT59" s="6" t="s">
        <v>330</v>
      </c>
    </row>
    <row r="60" spans="1:46" ht="33" customHeight="1">
      <c r="A60" s="40" t="s">
        <v>679</v>
      </c>
      <c r="B60" s="6" t="s">
        <v>679</v>
      </c>
      <c r="C60" s="250" t="s">
        <v>67</v>
      </c>
      <c r="D60" s="6" t="s">
        <v>331</v>
      </c>
      <c r="E60" s="3"/>
      <c r="F60" s="3" t="s">
        <v>668</v>
      </c>
      <c r="G60" s="3" t="s">
        <v>668</v>
      </c>
      <c r="H60" s="3" t="s">
        <v>668</v>
      </c>
      <c r="I60" s="42" t="s">
        <v>711</v>
      </c>
      <c r="J60" s="214"/>
      <c r="K60" s="212">
        <f t="shared" si="0"/>
        <v>0</v>
      </c>
      <c r="L60" s="90"/>
      <c r="M60" s="87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196"/>
      <c r="AR60" s="206">
        <f t="shared" si="1"/>
        <v>0</v>
      </c>
      <c r="AS60" s="250" t="s">
        <v>67</v>
      </c>
      <c r="AT60" s="6" t="s">
        <v>331</v>
      </c>
    </row>
    <row r="61" spans="1:46" ht="35.25" customHeight="1">
      <c r="A61" s="40" t="s">
        <v>679</v>
      </c>
      <c r="B61" s="6" t="s">
        <v>679</v>
      </c>
      <c r="C61" s="250" t="s">
        <v>862</v>
      </c>
      <c r="D61" s="6" t="s">
        <v>863</v>
      </c>
      <c r="E61" s="3">
        <v>6907005812</v>
      </c>
      <c r="F61" s="3" t="s">
        <v>668</v>
      </c>
      <c r="G61" s="3" t="s">
        <v>668</v>
      </c>
      <c r="H61" s="3" t="s">
        <v>668</v>
      </c>
      <c r="I61" s="151" t="s">
        <v>964</v>
      </c>
      <c r="J61" s="215">
        <v>1.0920000000000001</v>
      </c>
      <c r="K61" s="212">
        <f t="shared" si="0"/>
        <v>0</v>
      </c>
      <c r="L61" s="90"/>
      <c r="M61" s="87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196"/>
      <c r="AR61" s="206">
        <f t="shared" si="1"/>
        <v>0</v>
      </c>
      <c r="AS61" s="250" t="s">
        <v>862</v>
      </c>
      <c r="AT61" s="6" t="s">
        <v>863</v>
      </c>
    </row>
    <row r="62" spans="1:46" ht="40.5" customHeight="1">
      <c r="A62" s="40" t="s">
        <v>679</v>
      </c>
      <c r="B62" s="6" t="s">
        <v>679</v>
      </c>
      <c r="C62" s="250" t="s">
        <v>965</v>
      </c>
      <c r="D62" s="6" t="s">
        <v>967</v>
      </c>
      <c r="E62" s="3">
        <v>6907010072</v>
      </c>
      <c r="F62" s="3"/>
      <c r="G62" s="3"/>
      <c r="H62" s="3"/>
      <c r="I62" s="151" t="s">
        <v>966</v>
      </c>
      <c r="J62" s="215">
        <v>0.8</v>
      </c>
      <c r="K62" s="212">
        <f t="shared" si="0"/>
        <v>0</v>
      </c>
      <c r="L62" s="90"/>
      <c r="M62" s="87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196"/>
      <c r="AR62" s="206">
        <f t="shared" si="1"/>
        <v>0</v>
      </c>
      <c r="AS62" s="250" t="s">
        <v>965</v>
      </c>
      <c r="AT62" s="6" t="s">
        <v>967</v>
      </c>
    </row>
    <row r="63" spans="1:46" ht="35.25" customHeight="1">
      <c r="A63" s="40" t="s">
        <v>679</v>
      </c>
      <c r="B63" s="6" t="s">
        <v>679</v>
      </c>
      <c r="C63" s="250" t="s">
        <v>993</v>
      </c>
      <c r="D63" s="6" t="s">
        <v>994</v>
      </c>
      <c r="E63" s="3">
        <v>6907010065</v>
      </c>
      <c r="F63" s="3"/>
      <c r="G63" s="3"/>
      <c r="H63" s="3"/>
      <c r="I63" s="151"/>
      <c r="J63" s="215">
        <v>0.45</v>
      </c>
      <c r="K63" s="212">
        <f t="shared" si="0"/>
        <v>0</v>
      </c>
      <c r="L63" s="90"/>
      <c r="M63" s="87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196"/>
      <c r="AR63" s="206">
        <f t="shared" si="1"/>
        <v>0</v>
      </c>
      <c r="AS63" s="250" t="s">
        <v>993</v>
      </c>
      <c r="AT63" s="6" t="s">
        <v>994</v>
      </c>
    </row>
    <row r="64" spans="1:46" ht="35.25" customHeight="1">
      <c r="A64" s="40" t="s">
        <v>679</v>
      </c>
      <c r="B64" s="6" t="s">
        <v>679</v>
      </c>
      <c r="C64" s="250" t="s">
        <v>995</v>
      </c>
      <c r="D64" s="6" t="s">
        <v>996</v>
      </c>
      <c r="E64" s="3">
        <v>6907010097</v>
      </c>
      <c r="F64" s="3"/>
      <c r="G64" s="3"/>
      <c r="H64" s="3"/>
      <c r="I64" s="151"/>
      <c r="J64" s="215">
        <v>0.3</v>
      </c>
      <c r="K64" s="212">
        <f t="shared" si="0"/>
        <v>0</v>
      </c>
      <c r="L64" s="90"/>
      <c r="M64" s="87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196"/>
      <c r="AR64" s="206">
        <f t="shared" si="1"/>
        <v>0</v>
      </c>
      <c r="AS64" s="250" t="s">
        <v>995</v>
      </c>
      <c r="AT64" s="6" t="s">
        <v>996</v>
      </c>
    </row>
    <row r="65" spans="1:46" ht="30">
      <c r="A65" s="40" t="s">
        <v>679</v>
      </c>
      <c r="B65" s="3"/>
      <c r="C65" s="325" t="s">
        <v>68</v>
      </c>
      <c r="D65" s="6"/>
      <c r="E65" s="11"/>
      <c r="F65" s="14"/>
      <c r="G65" s="14"/>
      <c r="H65" s="3"/>
      <c r="I65" s="42"/>
      <c r="J65" s="214"/>
      <c r="K65" s="212">
        <f t="shared" si="0"/>
        <v>0</v>
      </c>
      <c r="L65" s="90"/>
      <c r="M65" s="87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196"/>
      <c r="AR65" s="206">
        <f t="shared" si="1"/>
        <v>0</v>
      </c>
      <c r="AS65" s="259" t="s">
        <v>68</v>
      </c>
      <c r="AT65" s="6"/>
    </row>
    <row r="66" spans="1:46" ht="30">
      <c r="A66" s="40" t="s">
        <v>679</v>
      </c>
      <c r="B66" s="3" t="s">
        <v>24</v>
      </c>
      <c r="C66" s="250" t="s">
        <v>69</v>
      </c>
      <c r="D66" s="6" t="s">
        <v>332</v>
      </c>
      <c r="E66" s="11">
        <v>6908016567</v>
      </c>
      <c r="F66" s="3">
        <v>2</v>
      </c>
      <c r="G66" s="3">
        <v>0.8</v>
      </c>
      <c r="H66" s="3" t="s">
        <v>668</v>
      </c>
      <c r="I66" s="42" t="s">
        <v>711</v>
      </c>
      <c r="J66" s="170">
        <v>0.8</v>
      </c>
      <c r="K66" s="212">
        <f t="shared" si="0"/>
        <v>2.4</v>
      </c>
      <c r="L66" s="90"/>
      <c r="M66" s="87"/>
      <c r="N66" s="88"/>
      <c r="O66" s="88"/>
      <c r="P66" s="88"/>
      <c r="Q66" s="88"/>
      <c r="R66" s="88"/>
      <c r="S66" s="88"/>
      <c r="T66" s="88"/>
      <c r="U66" s="88">
        <v>2.4</v>
      </c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196"/>
      <c r="AR66" s="206">
        <f t="shared" si="1"/>
        <v>2.4</v>
      </c>
      <c r="AS66" s="250" t="s">
        <v>69</v>
      </c>
      <c r="AT66" s="6" t="s">
        <v>332</v>
      </c>
    </row>
    <row r="67" spans="1:46" ht="30">
      <c r="A67" s="40" t="s">
        <v>679</v>
      </c>
      <c r="B67" s="3" t="s">
        <v>24</v>
      </c>
      <c r="C67" s="250" t="s">
        <v>70</v>
      </c>
      <c r="D67" s="6" t="s">
        <v>333</v>
      </c>
      <c r="E67" s="11">
        <v>6908016567</v>
      </c>
      <c r="F67" s="3">
        <v>2</v>
      </c>
      <c r="G67" s="3">
        <v>0.8</v>
      </c>
      <c r="H67" s="14" t="s">
        <v>668</v>
      </c>
      <c r="I67" s="42" t="s">
        <v>711</v>
      </c>
      <c r="J67" s="170">
        <v>0.8</v>
      </c>
      <c r="K67" s="182">
        <f t="shared" si="0"/>
        <v>1.6</v>
      </c>
      <c r="L67" s="90"/>
      <c r="M67" s="87"/>
      <c r="N67" s="88">
        <v>1.6</v>
      </c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196"/>
      <c r="AR67" s="206">
        <f t="shared" si="1"/>
        <v>1.6</v>
      </c>
      <c r="AS67" s="250" t="s">
        <v>70</v>
      </c>
      <c r="AT67" s="6" t="s">
        <v>333</v>
      </c>
    </row>
    <row r="68" spans="1:46" ht="30">
      <c r="A68" s="40" t="s">
        <v>679</v>
      </c>
      <c r="B68" s="3" t="s">
        <v>24</v>
      </c>
      <c r="C68" s="250" t="s">
        <v>71</v>
      </c>
      <c r="D68" s="6" t="s">
        <v>334</v>
      </c>
      <c r="E68" s="11">
        <v>6908016567</v>
      </c>
      <c r="F68" s="14">
        <v>1</v>
      </c>
      <c r="G68" s="3">
        <v>0.8</v>
      </c>
      <c r="H68" s="3" t="s">
        <v>668</v>
      </c>
      <c r="I68" s="42" t="s">
        <v>711</v>
      </c>
      <c r="J68" s="170">
        <v>0.8</v>
      </c>
      <c r="K68" s="212">
        <f t="shared" ref="K68:K140" si="2">M68+N68+O68+P68+Q68+R68+S68+T68+U68+V68+W68+X68+Y68+Z68+AA68+AB68+AC68+AD68+AE68+AG68+AF68+AH68+AI68+AJ68+AK68+AL68+AM68+AN68+AO68+AP68+AQ68</f>
        <v>0</v>
      </c>
      <c r="L68" s="90"/>
      <c r="M68" s="87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196"/>
      <c r="AR68" s="206">
        <f t="shared" ref="AR68:AR131" si="3">K68</f>
        <v>0</v>
      </c>
      <c r="AS68" s="250" t="s">
        <v>71</v>
      </c>
      <c r="AT68" s="6" t="s">
        <v>334</v>
      </c>
    </row>
    <row r="69" spans="1:46" ht="30">
      <c r="A69" s="40" t="s">
        <v>679</v>
      </c>
      <c r="B69" s="3" t="s">
        <v>24</v>
      </c>
      <c r="C69" s="250" t="s">
        <v>72</v>
      </c>
      <c r="D69" s="6" t="s">
        <v>335</v>
      </c>
      <c r="E69" s="11">
        <v>6908016567</v>
      </c>
      <c r="F69" s="3">
        <v>1</v>
      </c>
      <c r="G69" s="3">
        <v>0.8</v>
      </c>
      <c r="H69" s="3" t="s">
        <v>668</v>
      </c>
      <c r="I69" s="42" t="s">
        <v>711</v>
      </c>
      <c r="J69" s="170">
        <v>0.8</v>
      </c>
      <c r="K69" s="182">
        <f t="shared" si="2"/>
        <v>0.7</v>
      </c>
      <c r="L69" s="90"/>
      <c r="M69" s="87"/>
      <c r="N69" s="88">
        <v>0.7</v>
      </c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196"/>
      <c r="AR69" s="206">
        <f t="shared" si="3"/>
        <v>0.7</v>
      </c>
      <c r="AS69" s="250" t="s">
        <v>72</v>
      </c>
      <c r="AT69" s="6" t="s">
        <v>335</v>
      </c>
    </row>
    <row r="70" spans="1:46" ht="30">
      <c r="A70" s="40" t="s">
        <v>679</v>
      </c>
      <c r="B70" s="3" t="s">
        <v>24</v>
      </c>
      <c r="C70" s="250" t="s">
        <v>73</v>
      </c>
      <c r="D70" s="6" t="s">
        <v>1016</v>
      </c>
      <c r="E70" s="11">
        <v>6908016567</v>
      </c>
      <c r="F70" s="3">
        <v>1</v>
      </c>
      <c r="G70" s="3">
        <v>0.8</v>
      </c>
      <c r="H70" s="3" t="s">
        <v>668</v>
      </c>
      <c r="I70" s="42" t="s">
        <v>711</v>
      </c>
      <c r="J70" s="170">
        <v>0.8</v>
      </c>
      <c r="K70" s="212">
        <f t="shared" si="2"/>
        <v>0</v>
      </c>
      <c r="L70" s="90"/>
      <c r="M70" s="87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196"/>
      <c r="AR70" s="206">
        <f t="shared" si="3"/>
        <v>0</v>
      </c>
      <c r="AS70" s="250" t="s">
        <v>73</v>
      </c>
      <c r="AT70" s="6" t="s">
        <v>1016</v>
      </c>
    </row>
    <row r="71" spans="1:46" ht="30">
      <c r="A71" s="40" t="s">
        <v>679</v>
      </c>
      <c r="B71" s="3" t="s">
        <v>24</v>
      </c>
      <c r="C71" s="250" t="s">
        <v>74</v>
      </c>
      <c r="D71" s="6" t="s">
        <v>337</v>
      </c>
      <c r="E71" s="11">
        <v>6908016567</v>
      </c>
      <c r="F71" s="3">
        <v>2</v>
      </c>
      <c r="G71" s="3">
        <v>0.8</v>
      </c>
      <c r="H71" s="3" t="s">
        <v>668</v>
      </c>
      <c r="I71" s="42" t="s">
        <v>711</v>
      </c>
      <c r="J71" s="170">
        <v>0.8</v>
      </c>
      <c r="K71" s="212">
        <f t="shared" si="2"/>
        <v>0.8</v>
      </c>
      <c r="L71" s="90"/>
      <c r="M71" s="87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>
        <v>0.8</v>
      </c>
      <c r="AI71" s="88"/>
      <c r="AJ71" s="88"/>
      <c r="AK71" s="88"/>
      <c r="AL71" s="88"/>
      <c r="AM71" s="88"/>
      <c r="AN71" s="88"/>
      <c r="AO71" s="88"/>
      <c r="AP71" s="88"/>
      <c r="AQ71" s="196"/>
      <c r="AR71" s="206">
        <f t="shared" si="3"/>
        <v>0.8</v>
      </c>
      <c r="AS71" s="250" t="s">
        <v>74</v>
      </c>
      <c r="AT71" s="6" t="s">
        <v>337</v>
      </c>
    </row>
    <row r="72" spans="1:46" ht="30">
      <c r="A72" s="40" t="s">
        <v>679</v>
      </c>
      <c r="B72" s="3" t="s">
        <v>24</v>
      </c>
      <c r="C72" s="250" t="s">
        <v>75</v>
      </c>
      <c r="D72" s="8" t="s">
        <v>338</v>
      </c>
      <c r="E72" s="11">
        <v>6908016567</v>
      </c>
      <c r="F72" s="3">
        <v>1</v>
      </c>
      <c r="G72" s="3">
        <v>0.8</v>
      </c>
      <c r="H72" s="3" t="s">
        <v>668</v>
      </c>
      <c r="I72" s="42" t="s">
        <v>711</v>
      </c>
      <c r="J72" s="170"/>
      <c r="K72" s="212">
        <f t="shared" si="2"/>
        <v>0</v>
      </c>
      <c r="L72" s="90"/>
      <c r="M72" s="87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196"/>
      <c r="AR72" s="206">
        <f t="shared" si="3"/>
        <v>0</v>
      </c>
      <c r="AS72" s="250" t="s">
        <v>75</v>
      </c>
      <c r="AT72" s="8" t="s">
        <v>338</v>
      </c>
    </row>
    <row r="73" spans="1:46" ht="30">
      <c r="A73" s="40" t="s">
        <v>679</v>
      </c>
      <c r="B73" s="3" t="s">
        <v>24</v>
      </c>
      <c r="C73" s="250" t="s">
        <v>76</v>
      </c>
      <c r="D73" s="6" t="s">
        <v>339</v>
      </c>
      <c r="E73" s="11">
        <v>6908016567</v>
      </c>
      <c r="F73" s="3">
        <v>1</v>
      </c>
      <c r="G73" s="3">
        <v>0.8</v>
      </c>
      <c r="H73" s="3" t="s">
        <v>668</v>
      </c>
      <c r="I73" s="42" t="s">
        <v>711</v>
      </c>
      <c r="J73" s="170">
        <v>0.8</v>
      </c>
      <c r="K73" s="212">
        <f t="shared" si="2"/>
        <v>0</v>
      </c>
      <c r="L73" s="90"/>
      <c r="M73" s="87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196"/>
      <c r="AR73" s="206">
        <f t="shared" si="3"/>
        <v>0</v>
      </c>
      <c r="AS73" s="250" t="s">
        <v>76</v>
      </c>
      <c r="AT73" s="6" t="s">
        <v>339</v>
      </c>
    </row>
    <row r="74" spans="1:46" ht="30">
      <c r="A74" s="40" t="s">
        <v>679</v>
      </c>
      <c r="B74" s="3" t="s">
        <v>24</v>
      </c>
      <c r="C74" s="250" t="s">
        <v>1017</v>
      </c>
      <c r="D74" s="6" t="s">
        <v>1018</v>
      </c>
      <c r="E74" s="11">
        <v>6908016567</v>
      </c>
      <c r="F74" s="14">
        <v>1</v>
      </c>
      <c r="G74" s="3">
        <v>0.8</v>
      </c>
      <c r="H74" s="3" t="s">
        <v>668</v>
      </c>
      <c r="I74" s="42" t="s">
        <v>711</v>
      </c>
      <c r="J74" s="170"/>
      <c r="K74" s="212">
        <f t="shared" si="2"/>
        <v>0</v>
      </c>
      <c r="L74" s="90"/>
      <c r="M74" s="87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196"/>
      <c r="AR74" s="206">
        <f t="shared" si="3"/>
        <v>0</v>
      </c>
      <c r="AS74" s="250" t="s">
        <v>1017</v>
      </c>
      <c r="AT74" s="6" t="s">
        <v>1018</v>
      </c>
    </row>
    <row r="75" spans="1:46" ht="28.5" customHeight="1">
      <c r="A75" s="40" t="s">
        <v>679</v>
      </c>
      <c r="B75" s="3" t="s">
        <v>24</v>
      </c>
      <c r="C75" s="250" t="s">
        <v>1019</v>
      </c>
      <c r="D75" s="6" t="s">
        <v>1020</v>
      </c>
      <c r="E75" s="11">
        <v>6908016567</v>
      </c>
      <c r="F75" s="14"/>
      <c r="G75" s="3"/>
      <c r="H75" s="3"/>
      <c r="I75" s="42" t="s">
        <v>711</v>
      </c>
      <c r="J75" s="170">
        <v>0.8</v>
      </c>
      <c r="K75" s="182">
        <f t="shared" si="2"/>
        <v>0</v>
      </c>
      <c r="L75" s="90"/>
      <c r="M75" s="87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196"/>
      <c r="AR75" s="206">
        <f t="shared" si="3"/>
        <v>0</v>
      </c>
      <c r="AS75" s="250" t="s">
        <v>1019</v>
      </c>
      <c r="AT75" s="6" t="s">
        <v>1020</v>
      </c>
    </row>
    <row r="76" spans="1:46" ht="28.5" customHeight="1">
      <c r="A76" s="40" t="s">
        <v>679</v>
      </c>
      <c r="B76" s="3" t="s">
        <v>24</v>
      </c>
      <c r="C76" s="250" t="s">
        <v>1021</v>
      </c>
      <c r="D76" s="6" t="s">
        <v>1022</v>
      </c>
      <c r="E76" s="11">
        <v>6908016567</v>
      </c>
      <c r="F76" s="14"/>
      <c r="G76" s="3"/>
      <c r="H76" s="3"/>
      <c r="I76" s="42" t="s">
        <v>711</v>
      </c>
      <c r="J76" s="170"/>
      <c r="K76" s="212">
        <f t="shared" si="2"/>
        <v>0</v>
      </c>
      <c r="L76" s="90"/>
      <c r="M76" s="87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196"/>
      <c r="AR76" s="206">
        <f t="shared" si="3"/>
        <v>0</v>
      </c>
      <c r="AS76" s="250" t="s">
        <v>1021</v>
      </c>
      <c r="AT76" s="6" t="s">
        <v>1022</v>
      </c>
    </row>
    <row r="77" spans="1:46" ht="28.5" customHeight="1">
      <c r="A77" s="40" t="s">
        <v>679</v>
      </c>
      <c r="B77" s="3" t="s">
        <v>24</v>
      </c>
      <c r="C77" s="250" t="s">
        <v>1023</v>
      </c>
      <c r="D77" s="6" t="s">
        <v>1024</v>
      </c>
      <c r="E77" s="11">
        <v>6908016567</v>
      </c>
      <c r="F77" s="14"/>
      <c r="G77" s="3"/>
      <c r="H77" s="3"/>
      <c r="I77" s="42" t="s">
        <v>711</v>
      </c>
      <c r="J77" s="170"/>
      <c r="K77" s="212">
        <f t="shared" si="2"/>
        <v>0</v>
      </c>
      <c r="L77" s="90"/>
      <c r="M77" s="87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196"/>
      <c r="AR77" s="206">
        <f t="shared" si="3"/>
        <v>0</v>
      </c>
      <c r="AS77" s="250" t="s">
        <v>1023</v>
      </c>
      <c r="AT77" s="6" t="s">
        <v>1024</v>
      </c>
    </row>
    <row r="78" spans="1:46" ht="28.5" customHeight="1">
      <c r="A78" s="40" t="s">
        <v>679</v>
      </c>
      <c r="B78" s="3" t="s">
        <v>24</v>
      </c>
      <c r="C78" s="250" t="s">
        <v>1023</v>
      </c>
      <c r="D78" s="6" t="s">
        <v>1025</v>
      </c>
      <c r="E78" s="11">
        <v>6908016567</v>
      </c>
      <c r="F78" s="14"/>
      <c r="G78" s="3"/>
      <c r="H78" s="3"/>
      <c r="I78" s="42" t="s">
        <v>711</v>
      </c>
      <c r="J78" s="170"/>
      <c r="K78" s="212">
        <f t="shared" si="2"/>
        <v>0</v>
      </c>
      <c r="L78" s="90"/>
      <c r="M78" s="87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196"/>
      <c r="AR78" s="206">
        <f t="shared" si="3"/>
        <v>0</v>
      </c>
      <c r="AS78" s="250" t="s">
        <v>1023</v>
      </c>
      <c r="AT78" s="6" t="s">
        <v>1025</v>
      </c>
    </row>
    <row r="79" spans="1:46" ht="28.5" customHeight="1">
      <c r="A79" s="40" t="s">
        <v>679</v>
      </c>
      <c r="B79" s="3" t="s">
        <v>24</v>
      </c>
      <c r="C79" s="250" t="s">
        <v>1023</v>
      </c>
      <c r="D79" s="6" t="s">
        <v>1026</v>
      </c>
      <c r="E79" s="11">
        <v>6908016567</v>
      </c>
      <c r="F79" s="14"/>
      <c r="G79" s="3"/>
      <c r="H79" s="3"/>
      <c r="I79" s="42" t="s">
        <v>711</v>
      </c>
      <c r="J79" s="170"/>
      <c r="K79" s="212">
        <f t="shared" si="2"/>
        <v>0</v>
      </c>
      <c r="L79" s="90"/>
      <c r="M79" s="87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196"/>
      <c r="AR79" s="206">
        <f t="shared" si="3"/>
        <v>0</v>
      </c>
      <c r="AS79" s="250" t="s">
        <v>1023</v>
      </c>
      <c r="AT79" s="6" t="s">
        <v>1026</v>
      </c>
    </row>
    <row r="80" spans="1:46" ht="28.5" customHeight="1">
      <c r="A80" s="40" t="s">
        <v>679</v>
      </c>
      <c r="B80" s="3" t="s">
        <v>24</v>
      </c>
      <c r="C80" s="250" t="s">
        <v>1023</v>
      </c>
      <c r="D80" s="6" t="s">
        <v>1027</v>
      </c>
      <c r="E80" s="11">
        <v>6908016567</v>
      </c>
      <c r="F80" s="14"/>
      <c r="G80" s="3"/>
      <c r="H80" s="3"/>
      <c r="I80" s="42" t="s">
        <v>711</v>
      </c>
      <c r="J80" s="170"/>
      <c r="K80" s="212">
        <f t="shared" si="2"/>
        <v>0</v>
      </c>
      <c r="L80" s="90"/>
      <c r="M80" s="87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196"/>
      <c r="AR80" s="206">
        <f t="shared" si="3"/>
        <v>0</v>
      </c>
      <c r="AS80" s="250" t="s">
        <v>1023</v>
      </c>
      <c r="AT80" s="6" t="s">
        <v>1027</v>
      </c>
    </row>
    <row r="81" spans="1:46" ht="28.5" customHeight="1">
      <c r="A81" s="40" t="s">
        <v>679</v>
      </c>
      <c r="B81" s="3" t="s">
        <v>24</v>
      </c>
      <c r="C81" s="250" t="s">
        <v>1023</v>
      </c>
      <c r="D81" s="6" t="s">
        <v>1028</v>
      </c>
      <c r="E81" s="11">
        <v>6908016567</v>
      </c>
      <c r="F81" s="14"/>
      <c r="G81" s="3"/>
      <c r="H81" s="3"/>
      <c r="I81" s="42" t="s">
        <v>711</v>
      </c>
      <c r="J81" s="170"/>
      <c r="K81" s="212">
        <f t="shared" si="2"/>
        <v>0</v>
      </c>
      <c r="L81" s="90"/>
      <c r="M81" s="87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196"/>
      <c r="AR81" s="206">
        <f t="shared" si="3"/>
        <v>0</v>
      </c>
      <c r="AS81" s="250" t="s">
        <v>1023</v>
      </c>
      <c r="AT81" s="6" t="s">
        <v>1028</v>
      </c>
    </row>
    <row r="82" spans="1:46" ht="28.5" customHeight="1">
      <c r="A82" s="40" t="s">
        <v>679</v>
      </c>
      <c r="B82" s="3" t="s">
        <v>24</v>
      </c>
      <c r="C82" s="250" t="s">
        <v>1023</v>
      </c>
      <c r="D82" s="6" t="s">
        <v>1029</v>
      </c>
      <c r="E82" s="11">
        <v>6908016567</v>
      </c>
      <c r="F82" s="14"/>
      <c r="G82" s="3"/>
      <c r="H82" s="3"/>
      <c r="I82" s="42" t="s">
        <v>711</v>
      </c>
      <c r="J82" s="170"/>
      <c r="K82" s="212">
        <f t="shared" si="2"/>
        <v>0</v>
      </c>
      <c r="L82" s="90"/>
      <c r="M82" s="87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196"/>
      <c r="AR82" s="206">
        <f t="shared" si="3"/>
        <v>0</v>
      </c>
      <c r="AS82" s="250" t="s">
        <v>1023</v>
      </c>
      <c r="AT82" s="6" t="s">
        <v>1029</v>
      </c>
    </row>
    <row r="83" spans="1:46" ht="30">
      <c r="A83" s="40" t="s">
        <v>679</v>
      </c>
      <c r="B83" s="3" t="s">
        <v>24</v>
      </c>
      <c r="C83" s="250" t="s">
        <v>78</v>
      </c>
      <c r="D83" s="6" t="s">
        <v>732</v>
      </c>
      <c r="E83" s="11">
        <v>6908016567</v>
      </c>
      <c r="F83" s="14">
        <v>1</v>
      </c>
      <c r="G83" s="3">
        <v>0.8</v>
      </c>
      <c r="H83" s="3" t="s">
        <v>668</v>
      </c>
      <c r="I83" s="42" t="s">
        <v>711</v>
      </c>
      <c r="J83" s="170">
        <v>0.8</v>
      </c>
      <c r="K83" s="182">
        <f t="shared" si="2"/>
        <v>0</v>
      </c>
      <c r="L83" s="90"/>
      <c r="M83" s="87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196"/>
      <c r="AR83" s="206">
        <f t="shared" si="3"/>
        <v>0</v>
      </c>
      <c r="AS83" s="250" t="s">
        <v>78</v>
      </c>
      <c r="AT83" s="6" t="s">
        <v>732</v>
      </c>
    </row>
    <row r="84" spans="1:46" ht="30">
      <c r="A84" s="40" t="s">
        <v>679</v>
      </c>
      <c r="B84" s="3" t="s">
        <v>24</v>
      </c>
      <c r="C84" s="250" t="s">
        <v>1030</v>
      </c>
      <c r="D84" s="6" t="s">
        <v>340</v>
      </c>
      <c r="E84" s="11">
        <v>6908016567</v>
      </c>
      <c r="F84" s="3">
        <v>1</v>
      </c>
      <c r="G84" s="3">
        <v>0.8</v>
      </c>
      <c r="H84" s="3" t="s">
        <v>668</v>
      </c>
      <c r="I84" s="42" t="s">
        <v>711</v>
      </c>
      <c r="J84" s="170">
        <v>0.8</v>
      </c>
      <c r="K84" s="212">
        <f t="shared" si="2"/>
        <v>0</v>
      </c>
      <c r="L84" s="90"/>
      <c r="M84" s="87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196"/>
      <c r="AR84" s="206">
        <f t="shared" si="3"/>
        <v>0</v>
      </c>
      <c r="AS84" s="250" t="s">
        <v>1030</v>
      </c>
      <c r="AT84" s="6" t="s">
        <v>340</v>
      </c>
    </row>
    <row r="85" spans="1:46" ht="30">
      <c r="A85" s="40" t="s">
        <v>679</v>
      </c>
      <c r="B85" s="3" t="s">
        <v>24</v>
      </c>
      <c r="C85" s="250" t="s">
        <v>80</v>
      </c>
      <c r="D85" s="6" t="s">
        <v>341</v>
      </c>
      <c r="E85" s="11">
        <v>6908016567</v>
      </c>
      <c r="F85" s="3">
        <v>1</v>
      </c>
      <c r="G85" s="3">
        <v>0.8</v>
      </c>
      <c r="H85" s="3" t="s">
        <v>668</v>
      </c>
      <c r="I85" s="42" t="s">
        <v>711</v>
      </c>
      <c r="J85" s="170">
        <v>0.8</v>
      </c>
      <c r="K85" s="182">
        <f t="shared" si="2"/>
        <v>3.2</v>
      </c>
      <c r="L85" s="90"/>
      <c r="M85" s="87"/>
      <c r="N85" s="88"/>
      <c r="O85" s="88">
        <v>1.6</v>
      </c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>
        <v>1.6</v>
      </c>
      <c r="AQ85" s="196"/>
      <c r="AR85" s="206">
        <f t="shared" si="3"/>
        <v>3.2</v>
      </c>
      <c r="AS85" s="250" t="s">
        <v>80</v>
      </c>
      <c r="AT85" s="6" t="s">
        <v>341</v>
      </c>
    </row>
    <row r="86" spans="1:46" ht="30">
      <c r="A86" s="40" t="s">
        <v>679</v>
      </c>
      <c r="B86" s="3" t="s">
        <v>24</v>
      </c>
      <c r="C86" s="250" t="s">
        <v>80</v>
      </c>
      <c r="D86" s="6" t="s">
        <v>1031</v>
      </c>
      <c r="E86" s="11">
        <v>6908016567</v>
      </c>
      <c r="F86" s="3"/>
      <c r="G86" s="3"/>
      <c r="H86" s="3"/>
      <c r="I86" s="42" t="s">
        <v>711</v>
      </c>
      <c r="J86" s="170"/>
      <c r="K86" s="212">
        <f t="shared" si="2"/>
        <v>0</v>
      </c>
      <c r="L86" s="90"/>
      <c r="M86" s="87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196"/>
      <c r="AR86" s="206">
        <f t="shared" si="3"/>
        <v>0</v>
      </c>
      <c r="AS86" s="250" t="s">
        <v>80</v>
      </c>
      <c r="AT86" s="6" t="s">
        <v>1031</v>
      </c>
    </row>
    <row r="87" spans="1:46" ht="30">
      <c r="A87" s="40" t="s">
        <v>679</v>
      </c>
      <c r="B87" s="3" t="s">
        <v>24</v>
      </c>
      <c r="C87" s="250" t="s">
        <v>80</v>
      </c>
      <c r="D87" s="6" t="s">
        <v>1032</v>
      </c>
      <c r="E87" s="11">
        <v>6908016567</v>
      </c>
      <c r="F87" s="3">
        <v>2</v>
      </c>
      <c r="G87" s="3">
        <v>0.8</v>
      </c>
      <c r="H87" s="3" t="s">
        <v>668</v>
      </c>
      <c r="I87" s="42" t="s">
        <v>711</v>
      </c>
      <c r="J87" s="170"/>
      <c r="K87" s="212">
        <f t="shared" si="2"/>
        <v>0</v>
      </c>
      <c r="L87" s="90"/>
      <c r="M87" s="87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196"/>
      <c r="AR87" s="206">
        <f t="shared" si="3"/>
        <v>0</v>
      </c>
      <c r="AS87" s="250" t="s">
        <v>80</v>
      </c>
      <c r="AT87" s="6" t="s">
        <v>1032</v>
      </c>
    </row>
    <row r="88" spans="1:46" ht="27" customHeight="1">
      <c r="A88" s="40" t="s">
        <v>679</v>
      </c>
      <c r="B88" s="3" t="s">
        <v>24</v>
      </c>
      <c r="C88" s="250" t="s">
        <v>80</v>
      </c>
      <c r="D88" s="6" t="s">
        <v>1033</v>
      </c>
      <c r="E88" s="11">
        <v>6908016567</v>
      </c>
      <c r="F88" s="3"/>
      <c r="G88" s="3"/>
      <c r="H88" s="3"/>
      <c r="I88" s="42" t="s">
        <v>711</v>
      </c>
      <c r="J88" s="170"/>
      <c r="K88" s="212">
        <f t="shared" si="2"/>
        <v>0.8</v>
      </c>
      <c r="L88" s="90"/>
      <c r="M88" s="87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>
        <v>0.8</v>
      </c>
      <c r="AM88" s="88"/>
      <c r="AN88" s="88"/>
      <c r="AO88" s="88"/>
      <c r="AP88" s="88"/>
      <c r="AQ88" s="196"/>
      <c r="AR88" s="206">
        <f t="shared" si="3"/>
        <v>0.8</v>
      </c>
      <c r="AS88" s="250" t="s">
        <v>80</v>
      </c>
      <c r="AT88" s="6" t="s">
        <v>1033</v>
      </c>
    </row>
    <row r="89" spans="1:46" ht="30">
      <c r="A89" s="40" t="s">
        <v>679</v>
      </c>
      <c r="B89" s="3" t="s">
        <v>24</v>
      </c>
      <c r="C89" s="250" t="s">
        <v>82</v>
      </c>
      <c r="D89" s="6" t="s">
        <v>343</v>
      </c>
      <c r="E89" s="11">
        <v>6907010185</v>
      </c>
      <c r="F89" s="14">
        <v>1</v>
      </c>
      <c r="G89" s="14">
        <v>0.8</v>
      </c>
      <c r="H89" s="3" t="s">
        <v>668</v>
      </c>
      <c r="I89" s="42" t="s">
        <v>709</v>
      </c>
      <c r="J89" s="170"/>
      <c r="K89" s="212">
        <f t="shared" si="2"/>
        <v>0.8</v>
      </c>
      <c r="L89" s="90"/>
      <c r="M89" s="87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>
        <v>0.8</v>
      </c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196"/>
      <c r="AR89" s="206">
        <f t="shared" si="3"/>
        <v>0.8</v>
      </c>
      <c r="AS89" s="250" t="s">
        <v>82</v>
      </c>
      <c r="AT89" s="6" t="s">
        <v>343</v>
      </c>
    </row>
    <row r="90" spans="1:46" ht="36.75" customHeight="1">
      <c r="A90" s="40" t="s">
        <v>679</v>
      </c>
      <c r="B90" s="3" t="s">
        <v>24</v>
      </c>
      <c r="C90" s="12" t="s">
        <v>83</v>
      </c>
      <c r="D90" s="6" t="s">
        <v>345</v>
      </c>
      <c r="E90" s="11">
        <v>6907011598</v>
      </c>
      <c r="F90" s="14">
        <v>1</v>
      </c>
      <c r="G90" s="14">
        <v>0.8</v>
      </c>
      <c r="H90" s="3" t="s">
        <v>668</v>
      </c>
      <c r="I90" s="42" t="s">
        <v>1182</v>
      </c>
      <c r="J90" s="170">
        <v>2.4</v>
      </c>
      <c r="K90" s="212">
        <f t="shared" si="2"/>
        <v>2.4000000000000004</v>
      </c>
      <c r="L90" s="90"/>
      <c r="M90" s="87"/>
      <c r="N90" s="88"/>
      <c r="O90" s="88"/>
      <c r="P90" s="88"/>
      <c r="Q90" s="88"/>
      <c r="R90" s="88"/>
      <c r="S90" s="88">
        <v>0.8</v>
      </c>
      <c r="T90" s="88"/>
      <c r="U90" s="88"/>
      <c r="V90" s="88"/>
      <c r="W90" s="88"/>
      <c r="X90" s="88"/>
      <c r="Y90" s="88"/>
      <c r="Z90" s="88">
        <v>0.8</v>
      </c>
      <c r="AA90" s="88"/>
      <c r="AB90" s="88"/>
      <c r="AC90" s="88"/>
      <c r="AD90" s="88"/>
      <c r="AE90" s="88"/>
      <c r="AF90" s="88"/>
      <c r="AG90" s="88">
        <v>0.8</v>
      </c>
      <c r="AH90" s="88"/>
      <c r="AI90" s="88"/>
      <c r="AJ90" s="88"/>
      <c r="AK90" s="88"/>
      <c r="AL90" s="88"/>
      <c r="AM90" s="88"/>
      <c r="AN90" s="88"/>
      <c r="AO90" s="88"/>
      <c r="AP90" s="88"/>
      <c r="AQ90" s="196"/>
      <c r="AR90" s="206">
        <f t="shared" si="3"/>
        <v>2.4000000000000004</v>
      </c>
      <c r="AS90" s="12" t="s">
        <v>83</v>
      </c>
      <c r="AT90" s="6" t="s">
        <v>345</v>
      </c>
    </row>
    <row r="91" spans="1:46" ht="32.25" customHeight="1">
      <c r="A91" s="40" t="s">
        <v>679</v>
      </c>
      <c r="B91" s="3" t="s">
        <v>24</v>
      </c>
      <c r="C91" s="12" t="s">
        <v>83</v>
      </c>
      <c r="D91" s="4" t="s">
        <v>346</v>
      </c>
      <c r="E91" s="11">
        <v>6907011598</v>
      </c>
      <c r="F91" s="14">
        <v>1</v>
      </c>
      <c r="G91" s="14">
        <v>0.8</v>
      </c>
      <c r="H91" s="3" t="s">
        <v>668</v>
      </c>
      <c r="I91" s="42" t="s">
        <v>711</v>
      </c>
      <c r="J91" s="214"/>
      <c r="K91" s="212">
        <f t="shared" si="2"/>
        <v>0</v>
      </c>
      <c r="L91" s="90"/>
      <c r="M91" s="87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196"/>
      <c r="AR91" s="206">
        <f t="shared" si="3"/>
        <v>0</v>
      </c>
      <c r="AS91" s="12" t="s">
        <v>83</v>
      </c>
      <c r="AT91" s="4" t="s">
        <v>346</v>
      </c>
    </row>
    <row r="92" spans="1:46" ht="30">
      <c r="A92" s="40" t="s">
        <v>679</v>
      </c>
      <c r="B92" s="3" t="s">
        <v>24</v>
      </c>
      <c r="C92" s="250" t="s">
        <v>84</v>
      </c>
      <c r="D92" s="4" t="s">
        <v>731</v>
      </c>
      <c r="E92" s="25">
        <v>6907000645</v>
      </c>
      <c r="F92" s="14">
        <v>2</v>
      </c>
      <c r="G92" s="14">
        <v>0.8</v>
      </c>
      <c r="H92" s="3" t="s">
        <v>668</v>
      </c>
      <c r="I92" s="42" t="s">
        <v>711</v>
      </c>
      <c r="J92" s="170">
        <v>0.8</v>
      </c>
      <c r="K92" s="182">
        <f t="shared" si="2"/>
        <v>0</v>
      </c>
      <c r="L92" s="90"/>
      <c r="M92" s="87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196"/>
      <c r="AR92" s="206">
        <f t="shared" si="3"/>
        <v>0</v>
      </c>
      <c r="AS92" s="250" t="s">
        <v>84</v>
      </c>
      <c r="AT92" s="4" t="s">
        <v>731</v>
      </c>
    </row>
    <row r="93" spans="1:46" ht="51" customHeight="1">
      <c r="A93" s="128" t="s">
        <v>679</v>
      </c>
      <c r="B93" s="131" t="s">
        <v>24</v>
      </c>
      <c r="C93" s="250" t="s">
        <v>979</v>
      </c>
      <c r="D93" s="5" t="s">
        <v>804</v>
      </c>
      <c r="E93" s="260">
        <v>6907011196</v>
      </c>
      <c r="F93" s="261" t="s">
        <v>668</v>
      </c>
      <c r="G93" s="261" t="s">
        <v>668</v>
      </c>
      <c r="H93" s="129" t="s">
        <v>674</v>
      </c>
      <c r="I93" s="262" t="s">
        <v>963</v>
      </c>
      <c r="J93" s="216">
        <v>0.14000000000000001</v>
      </c>
      <c r="K93" s="212">
        <f t="shared" si="2"/>
        <v>0</v>
      </c>
      <c r="L93" s="90"/>
      <c r="M93" s="87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196"/>
      <c r="AR93" s="206">
        <f t="shared" si="3"/>
        <v>0</v>
      </c>
      <c r="AS93" s="250" t="s">
        <v>979</v>
      </c>
      <c r="AT93" s="5" t="s">
        <v>804</v>
      </c>
    </row>
    <row r="94" spans="1:46" ht="30">
      <c r="A94" s="40" t="s">
        <v>679</v>
      </c>
      <c r="B94" s="3"/>
      <c r="C94" s="259" t="s">
        <v>85</v>
      </c>
      <c r="D94" s="6"/>
      <c r="E94" s="3"/>
      <c r="F94" s="14"/>
      <c r="G94" s="14"/>
      <c r="H94" s="3"/>
      <c r="I94" s="42"/>
      <c r="J94" s="214"/>
      <c r="K94" s="212">
        <f t="shared" si="2"/>
        <v>0</v>
      </c>
      <c r="L94" s="90"/>
      <c r="M94" s="87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196"/>
      <c r="AR94" s="206">
        <f t="shared" si="3"/>
        <v>0</v>
      </c>
      <c r="AS94" s="259" t="s">
        <v>85</v>
      </c>
      <c r="AT94" s="6"/>
    </row>
    <row r="95" spans="1:46" ht="30">
      <c r="A95" s="40" t="s">
        <v>679</v>
      </c>
      <c r="B95" s="3" t="s">
        <v>24</v>
      </c>
      <c r="C95" s="250" t="s">
        <v>86</v>
      </c>
      <c r="D95" s="6" t="s">
        <v>730</v>
      </c>
      <c r="E95" s="11">
        <v>6907002177</v>
      </c>
      <c r="F95" s="3">
        <v>3</v>
      </c>
      <c r="G95" s="3">
        <v>0.8</v>
      </c>
      <c r="H95" s="3" t="s">
        <v>668</v>
      </c>
      <c r="I95" s="42" t="s">
        <v>709</v>
      </c>
      <c r="J95" s="170">
        <v>13.4</v>
      </c>
      <c r="K95" s="212">
        <f t="shared" si="2"/>
        <v>8</v>
      </c>
      <c r="L95" s="90"/>
      <c r="M95" s="87"/>
      <c r="N95" s="88"/>
      <c r="O95" s="88"/>
      <c r="P95" s="88">
        <v>0.8</v>
      </c>
      <c r="R95" s="88"/>
      <c r="S95" s="88"/>
      <c r="T95" s="88"/>
      <c r="U95" s="88"/>
      <c r="V95" s="88"/>
      <c r="W95" s="88">
        <v>2.4</v>
      </c>
      <c r="X95" s="88"/>
      <c r="Y95" s="88"/>
      <c r="Z95" s="88"/>
      <c r="AA95" s="88"/>
      <c r="AB95" s="88"/>
      <c r="AC95" s="88"/>
      <c r="AD95" s="88">
        <v>2.4</v>
      </c>
      <c r="AE95" s="88"/>
      <c r="AF95" s="88"/>
      <c r="AG95" s="88"/>
      <c r="AH95" s="88"/>
      <c r="AI95" s="88"/>
      <c r="AJ95" s="88"/>
      <c r="AK95" s="88">
        <v>2.4</v>
      </c>
      <c r="AL95" s="88"/>
      <c r="AM95" s="88"/>
      <c r="AN95" s="88"/>
      <c r="AO95" s="88"/>
      <c r="AP95" s="88"/>
      <c r="AQ95" s="196"/>
      <c r="AR95" s="206">
        <f t="shared" si="3"/>
        <v>8</v>
      </c>
      <c r="AS95" s="250" t="s">
        <v>86</v>
      </c>
      <c r="AT95" s="6" t="s">
        <v>730</v>
      </c>
    </row>
    <row r="96" spans="1:46" ht="30">
      <c r="A96" s="40" t="s">
        <v>679</v>
      </c>
      <c r="B96" s="3" t="s">
        <v>24</v>
      </c>
      <c r="C96" s="250" t="s">
        <v>87</v>
      </c>
      <c r="D96" s="11" t="s">
        <v>734</v>
      </c>
      <c r="E96" s="25">
        <v>6907004431</v>
      </c>
      <c r="F96" s="3">
        <v>1</v>
      </c>
      <c r="G96" s="3">
        <v>0.8</v>
      </c>
      <c r="H96" s="3" t="s">
        <v>668</v>
      </c>
      <c r="I96" s="42" t="s">
        <v>726</v>
      </c>
      <c r="J96" s="170">
        <v>2.4</v>
      </c>
      <c r="K96" s="212">
        <f t="shared" si="2"/>
        <v>0.8</v>
      </c>
      <c r="L96" s="90"/>
      <c r="M96" s="87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>
        <v>0.8</v>
      </c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196"/>
      <c r="AR96" s="206">
        <f t="shared" si="3"/>
        <v>0.8</v>
      </c>
      <c r="AS96" s="250" t="s">
        <v>87</v>
      </c>
      <c r="AT96" s="11" t="s">
        <v>734</v>
      </c>
    </row>
    <row r="97" spans="1:46" ht="37.5" customHeight="1">
      <c r="A97" s="40" t="s">
        <v>679</v>
      </c>
      <c r="B97" s="3" t="s">
        <v>24</v>
      </c>
      <c r="C97" s="250" t="s">
        <v>88</v>
      </c>
      <c r="D97" s="6" t="s">
        <v>735</v>
      </c>
      <c r="E97" s="3"/>
      <c r="F97" s="3">
        <v>1</v>
      </c>
      <c r="G97" s="3">
        <v>0.8</v>
      </c>
      <c r="H97" s="3" t="s">
        <v>668</v>
      </c>
      <c r="I97" s="42" t="s">
        <v>711</v>
      </c>
      <c r="J97" s="170">
        <v>0.8</v>
      </c>
      <c r="K97" s="182">
        <f t="shared" si="2"/>
        <v>0.8</v>
      </c>
      <c r="L97" s="90"/>
      <c r="M97" s="87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>
        <v>0.8</v>
      </c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196"/>
      <c r="AR97" s="206">
        <f t="shared" si="3"/>
        <v>0.8</v>
      </c>
      <c r="AS97" s="250" t="s">
        <v>88</v>
      </c>
      <c r="AT97" s="6" t="s">
        <v>735</v>
      </c>
    </row>
    <row r="98" spans="1:46" ht="37.5" customHeight="1">
      <c r="A98" s="40" t="s">
        <v>679</v>
      </c>
      <c r="B98" s="6" t="s">
        <v>679</v>
      </c>
      <c r="C98" s="250" t="s">
        <v>89</v>
      </c>
      <c r="D98" s="6" t="s">
        <v>347</v>
      </c>
      <c r="E98" s="3">
        <v>6907000211</v>
      </c>
      <c r="F98" s="3">
        <v>12</v>
      </c>
      <c r="G98" s="3">
        <v>0.8</v>
      </c>
      <c r="H98" s="3" t="s">
        <v>668</v>
      </c>
      <c r="I98" s="56" t="s">
        <v>711</v>
      </c>
      <c r="J98" s="214"/>
      <c r="K98" s="212">
        <f t="shared" si="2"/>
        <v>22.4</v>
      </c>
      <c r="L98" s="90"/>
      <c r="M98" s="87"/>
      <c r="N98" s="88"/>
      <c r="O98" s="88"/>
      <c r="P98" s="88"/>
      <c r="Q98" s="88">
        <v>22.4</v>
      </c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196"/>
      <c r="AR98" s="206">
        <f t="shared" si="3"/>
        <v>22.4</v>
      </c>
      <c r="AS98" s="250" t="s">
        <v>89</v>
      </c>
      <c r="AT98" s="6" t="s">
        <v>347</v>
      </c>
    </row>
    <row r="99" spans="1:46" ht="38.25" customHeight="1">
      <c r="A99" s="40" t="s">
        <v>679</v>
      </c>
      <c r="B99" s="3" t="s">
        <v>24</v>
      </c>
      <c r="C99" s="250" t="s">
        <v>90</v>
      </c>
      <c r="D99" s="6" t="s">
        <v>736</v>
      </c>
      <c r="E99" s="3"/>
      <c r="F99" s="3">
        <v>1</v>
      </c>
      <c r="G99" s="3">
        <v>0.8</v>
      </c>
      <c r="H99" s="3" t="s">
        <v>668</v>
      </c>
      <c r="I99" s="42" t="s">
        <v>711</v>
      </c>
      <c r="J99" s="170">
        <v>3.2</v>
      </c>
      <c r="K99" s="212">
        <f t="shared" si="2"/>
        <v>0</v>
      </c>
      <c r="L99" s="90"/>
      <c r="M99" s="87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196"/>
      <c r="AR99" s="206">
        <f t="shared" si="3"/>
        <v>0</v>
      </c>
      <c r="AS99" s="250" t="s">
        <v>90</v>
      </c>
      <c r="AT99" s="6" t="s">
        <v>736</v>
      </c>
    </row>
    <row r="100" spans="1:46" ht="34.5" customHeight="1">
      <c r="A100" s="40" t="s">
        <v>679</v>
      </c>
      <c r="B100" s="3" t="s">
        <v>24</v>
      </c>
      <c r="C100" s="250" t="s">
        <v>91</v>
      </c>
      <c r="D100" s="6" t="s">
        <v>737</v>
      </c>
      <c r="E100" s="11">
        <v>6907000187</v>
      </c>
      <c r="F100" s="3">
        <v>3</v>
      </c>
      <c r="G100" s="3">
        <v>0.8</v>
      </c>
      <c r="H100" s="3" t="s">
        <v>671</v>
      </c>
      <c r="I100" s="42" t="s">
        <v>716</v>
      </c>
      <c r="J100" s="213">
        <v>31.248000000000001</v>
      </c>
      <c r="K100" s="212">
        <f t="shared" si="2"/>
        <v>29.599999999999994</v>
      </c>
      <c r="L100" s="90"/>
      <c r="M100" s="87">
        <v>2.4</v>
      </c>
      <c r="N100" s="88"/>
      <c r="O100" s="88">
        <v>2.4</v>
      </c>
      <c r="P100" s="88"/>
      <c r="Q100" s="88">
        <v>2.4</v>
      </c>
      <c r="R100" s="88"/>
      <c r="S100" s="88"/>
      <c r="T100" s="88">
        <v>2.4</v>
      </c>
      <c r="U100" s="88"/>
      <c r="V100" s="88"/>
      <c r="W100" s="88">
        <v>2.4</v>
      </c>
      <c r="X100" s="88"/>
      <c r="Y100" s="88"/>
      <c r="Z100" s="88"/>
      <c r="AA100" s="88"/>
      <c r="AB100" s="88">
        <v>3.2</v>
      </c>
      <c r="AD100" s="88"/>
      <c r="AE100" s="88">
        <v>4</v>
      </c>
      <c r="AF100" s="88"/>
      <c r="AG100" s="88">
        <v>2.4</v>
      </c>
      <c r="AH100" s="88"/>
      <c r="AI100" s="88"/>
      <c r="AJ100" s="88">
        <v>3.2</v>
      </c>
      <c r="AK100" s="88"/>
      <c r="AL100" s="88">
        <v>2.4</v>
      </c>
      <c r="AM100" s="88"/>
      <c r="AN100" s="88"/>
      <c r="AO100" s="88">
        <v>2.4</v>
      </c>
      <c r="AP100" s="88"/>
      <c r="AQ100" s="196"/>
      <c r="AR100" s="206">
        <f t="shared" si="3"/>
        <v>29.599999999999994</v>
      </c>
      <c r="AS100" s="250" t="s">
        <v>91</v>
      </c>
      <c r="AT100" s="6" t="s">
        <v>737</v>
      </c>
    </row>
    <row r="101" spans="1:46" ht="47.25" customHeight="1">
      <c r="A101" s="40" t="s">
        <v>679</v>
      </c>
      <c r="B101" s="3" t="s">
        <v>24</v>
      </c>
      <c r="C101" s="250" t="s">
        <v>92</v>
      </c>
      <c r="D101" s="6" t="s">
        <v>738</v>
      </c>
      <c r="E101" s="11">
        <v>6907001511</v>
      </c>
      <c r="F101" s="3">
        <v>1</v>
      </c>
      <c r="G101" s="3">
        <v>0.8</v>
      </c>
      <c r="H101" s="3" t="s">
        <v>668</v>
      </c>
      <c r="I101" s="42" t="s">
        <v>720</v>
      </c>
      <c r="J101" s="213">
        <v>1.6</v>
      </c>
      <c r="K101" s="212">
        <f t="shared" si="2"/>
        <v>1.1000000000000001</v>
      </c>
      <c r="L101" s="90"/>
      <c r="M101" s="87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>
        <v>1.1000000000000001</v>
      </c>
      <c r="AQ101" s="196"/>
      <c r="AR101" s="206">
        <f t="shared" si="3"/>
        <v>1.1000000000000001</v>
      </c>
      <c r="AS101" s="250" t="s">
        <v>92</v>
      </c>
      <c r="AT101" s="6" t="s">
        <v>738</v>
      </c>
    </row>
    <row r="102" spans="1:46" ht="33" customHeight="1">
      <c r="A102" s="40" t="s">
        <v>679</v>
      </c>
      <c r="B102" s="3" t="s">
        <v>24</v>
      </c>
      <c r="C102" s="250" t="s">
        <v>93</v>
      </c>
      <c r="D102" s="6" t="s">
        <v>739</v>
      </c>
      <c r="E102" s="11">
        <v>6907001215</v>
      </c>
      <c r="F102" s="3">
        <v>2</v>
      </c>
      <c r="G102" s="3">
        <v>0.8</v>
      </c>
      <c r="H102" s="3" t="s">
        <v>668</v>
      </c>
      <c r="I102" s="42" t="s">
        <v>718</v>
      </c>
      <c r="J102" s="170">
        <v>13.888</v>
      </c>
      <c r="K102" s="212">
        <f t="shared" si="2"/>
        <v>1.6</v>
      </c>
      <c r="L102" s="90"/>
      <c r="M102" s="87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>
        <v>1.6</v>
      </c>
      <c r="AM102" s="88"/>
      <c r="AN102" s="88"/>
      <c r="AO102" s="88"/>
      <c r="AP102" s="88"/>
      <c r="AQ102" s="196"/>
      <c r="AR102" s="206">
        <f t="shared" si="3"/>
        <v>1.6</v>
      </c>
      <c r="AS102" s="250" t="s">
        <v>93</v>
      </c>
      <c r="AT102" s="6" t="s">
        <v>739</v>
      </c>
    </row>
    <row r="103" spans="1:46" ht="34.5" customHeight="1">
      <c r="A103" s="40" t="s">
        <v>679</v>
      </c>
      <c r="B103" s="3" t="s">
        <v>24</v>
      </c>
      <c r="C103" s="250" t="s">
        <v>94</v>
      </c>
      <c r="D103" s="6" t="s">
        <v>740</v>
      </c>
      <c r="E103" s="25">
        <v>6908015531</v>
      </c>
      <c r="F103" s="3">
        <v>1</v>
      </c>
      <c r="G103" s="3">
        <v>0.8</v>
      </c>
      <c r="H103" s="3" t="s">
        <v>668</v>
      </c>
      <c r="I103" s="42" t="s">
        <v>711</v>
      </c>
      <c r="J103" s="170">
        <v>0.8</v>
      </c>
      <c r="K103" s="182">
        <f t="shared" si="2"/>
        <v>0</v>
      </c>
      <c r="L103" s="90"/>
      <c r="M103" s="87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196"/>
      <c r="AR103" s="206">
        <f t="shared" si="3"/>
        <v>0</v>
      </c>
      <c r="AS103" s="250" t="s">
        <v>94</v>
      </c>
      <c r="AT103" s="6" t="s">
        <v>740</v>
      </c>
    </row>
    <row r="104" spans="1:46" ht="61.5" customHeight="1">
      <c r="A104" s="40" t="s">
        <v>679</v>
      </c>
      <c r="B104" s="3" t="s">
        <v>24</v>
      </c>
      <c r="C104" s="250" t="s">
        <v>1001</v>
      </c>
      <c r="D104" s="6" t="s">
        <v>741</v>
      </c>
      <c r="E104" s="11">
        <v>6907008637</v>
      </c>
      <c r="F104" s="3">
        <v>1</v>
      </c>
      <c r="G104" s="3">
        <v>0.8</v>
      </c>
      <c r="H104" s="3" t="s">
        <v>668</v>
      </c>
      <c r="I104" s="42" t="s">
        <v>711</v>
      </c>
      <c r="J104" s="170">
        <v>0.4</v>
      </c>
      <c r="K104" s="182">
        <f t="shared" si="2"/>
        <v>0</v>
      </c>
      <c r="L104" s="90"/>
      <c r="M104" s="87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196"/>
      <c r="AR104" s="206">
        <f t="shared" si="3"/>
        <v>0</v>
      </c>
      <c r="AS104" s="250" t="s">
        <v>1001</v>
      </c>
      <c r="AT104" s="6" t="s">
        <v>741</v>
      </c>
    </row>
    <row r="105" spans="1:46" ht="30">
      <c r="A105" s="40" t="s">
        <v>679</v>
      </c>
      <c r="B105" s="3" t="s">
        <v>24</v>
      </c>
      <c r="C105" s="250" t="s">
        <v>96</v>
      </c>
      <c r="D105" s="6" t="s">
        <v>348</v>
      </c>
      <c r="E105" s="11">
        <v>6907006608</v>
      </c>
      <c r="F105" s="3">
        <v>1</v>
      </c>
      <c r="G105" s="3">
        <v>0.8</v>
      </c>
      <c r="H105" s="3" t="s">
        <v>668</v>
      </c>
      <c r="I105" s="42" t="s">
        <v>709</v>
      </c>
      <c r="J105" s="170">
        <v>0.8</v>
      </c>
      <c r="K105" s="182">
        <f t="shared" si="2"/>
        <v>0</v>
      </c>
      <c r="L105" s="90"/>
      <c r="M105" s="87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196"/>
      <c r="AR105" s="206">
        <f t="shared" si="3"/>
        <v>0</v>
      </c>
      <c r="AS105" s="250" t="s">
        <v>96</v>
      </c>
      <c r="AT105" s="6" t="s">
        <v>348</v>
      </c>
    </row>
    <row r="106" spans="1:46" ht="37.5" customHeight="1">
      <c r="A106" s="40" t="s">
        <v>679</v>
      </c>
      <c r="B106" s="3" t="s">
        <v>24</v>
      </c>
      <c r="C106" s="250" t="s">
        <v>782</v>
      </c>
      <c r="D106" s="6" t="s">
        <v>783</v>
      </c>
      <c r="E106" s="11"/>
      <c r="F106" s="3"/>
      <c r="G106" s="3"/>
      <c r="H106" s="3" t="s">
        <v>668</v>
      </c>
      <c r="I106" s="42" t="s">
        <v>711</v>
      </c>
      <c r="J106" s="214"/>
      <c r="K106" s="212">
        <f t="shared" si="2"/>
        <v>0</v>
      </c>
      <c r="L106" s="90"/>
      <c r="M106" s="87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196"/>
      <c r="AR106" s="206">
        <f t="shared" si="3"/>
        <v>0</v>
      </c>
      <c r="AS106" s="250" t="s">
        <v>782</v>
      </c>
      <c r="AT106" s="6" t="s">
        <v>783</v>
      </c>
    </row>
    <row r="107" spans="1:46" ht="33.75" customHeight="1">
      <c r="A107" s="40" t="s">
        <v>679</v>
      </c>
      <c r="B107" s="3" t="s">
        <v>24</v>
      </c>
      <c r="C107" s="250" t="s">
        <v>97</v>
      </c>
      <c r="D107" s="6" t="s">
        <v>349</v>
      </c>
      <c r="E107" s="11">
        <v>6907002882</v>
      </c>
      <c r="F107" s="3">
        <v>1</v>
      </c>
      <c r="G107" s="3">
        <v>0.8</v>
      </c>
      <c r="H107" s="3" t="s">
        <v>671</v>
      </c>
      <c r="I107" s="42" t="s">
        <v>1094</v>
      </c>
      <c r="J107" s="213">
        <v>0.8</v>
      </c>
      <c r="K107" s="182">
        <f t="shared" si="2"/>
        <v>0.4</v>
      </c>
      <c r="L107" s="90"/>
      <c r="M107" s="87"/>
      <c r="N107" s="88"/>
      <c r="O107" s="88"/>
      <c r="P107" s="88"/>
      <c r="Q107" s="88"/>
      <c r="R107" s="88"/>
      <c r="S107" s="88"/>
      <c r="T107" s="88"/>
      <c r="U107" s="88"/>
      <c r="V107" s="88"/>
      <c r="W107" s="88">
        <v>0.2</v>
      </c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>
        <v>0.2</v>
      </c>
      <c r="AL107" s="88"/>
      <c r="AM107" s="88"/>
      <c r="AN107" s="88"/>
      <c r="AO107" s="88"/>
      <c r="AP107" s="88"/>
      <c r="AQ107" s="196"/>
      <c r="AR107" s="206">
        <f t="shared" si="3"/>
        <v>0.4</v>
      </c>
      <c r="AS107" s="250" t="s">
        <v>97</v>
      </c>
      <c r="AT107" s="6" t="s">
        <v>349</v>
      </c>
    </row>
    <row r="108" spans="1:46" ht="34.5" customHeight="1">
      <c r="A108" s="40" t="s">
        <v>679</v>
      </c>
      <c r="B108" s="3" t="s">
        <v>24</v>
      </c>
      <c r="C108" s="248" t="s">
        <v>98</v>
      </c>
      <c r="D108" s="8" t="s">
        <v>350</v>
      </c>
      <c r="E108" s="11">
        <v>6907008669</v>
      </c>
      <c r="F108" s="3">
        <v>1</v>
      </c>
      <c r="G108" s="3">
        <v>0.8</v>
      </c>
      <c r="H108" s="3" t="s">
        <v>668</v>
      </c>
      <c r="I108" s="42" t="s">
        <v>711</v>
      </c>
      <c r="J108" s="170">
        <v>1.0920000000000001</v>
      </c>
      <c r="K108" s="212">
        <f t="shared" si="2"/>
        <v>0</v>
      </c>
      <c r="L108" s="90"/>
      <c r="M108" s="87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196"/>
      <c r="AR108" s="206">
        <f t="shared" si="3"/>
        <v>0</v>
      </c>
      <c r="AS108" s="248" t="s">
        <v>98</v>
      </c>
      <c r="AT108" s="8" t="s">
        <v>350</v>
      </c>
    </row>
    <row r="109" spans="1:46" ht="33" customHeight="1">
      <c r="A109" s="40" t="s">
        <v>679</v>
      </c>
      <c r="B109" s="3" t="s">
        <v>24</v>
      </c>
      <c r="C109" s="248" t="s">
        <v>997</v>
      </c>
      <c r="D109" s="8" t="s">
        <v>998</v>
      </c>
      <c r="E109" s="11">
        <v>6908017352</v>
      </c>
      <c r="F109" s="3"/>
      <c r="G109" s="3"/>
      <c r="H109" s="3"/>
      <c r="I109" s="42"/>
      <c r="J109" s="170">
        <v>1.365</v>
      </c>
      <c r="K109" s="212">
        <f t="shared" si="2"/>
        <v>0</v>
      </c>
      <c r="L109" s="90"/>
      <c r="M109" s="87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196"/>
      <c r="AR109" s="206">
        <f t="shared" si="3"/>
        <v>0</v>
      </c>
      <c r="AS109" s="248" t="s">
        <v>997</v>
      </c>
      <c r="AT109" s="8" t="s">
        <v>998</v>
      </c>
    </row>
    <row r="110" spans="1:46" ht="46.5" customHeight="1">
      <c r="A110" s="40" t="s">
        <v>679</v>
      </c>
      <c r="B110" s="3" t="s">
        <v>24</v>
      </c>
      <c r="C110" s="248" t="s">
        <v>99</v>
      </c>
      <c r="D110" s="6" t="s">
        <v>351</v>
      </c>
      <c r="E110" s="24"/>
      <c r="F110" s="3">
        <v>1</v>
      </c>
      <c r="G110" s="3">
        <v>0.8</v>
      </c>
      <c r="H110" s="3" t="s">
        <v>668</v>
      </c>
      <c r="I110" s="42" t="s">
        <v>711</v>
      </c>
      <c r="J110" s="214">
        <v>0.8</v>
      </c>
      <c r="K110" s="212">
        <f t="shared" si="2"/>
        <v>0.8</v>
      </c>
      <c r="L110" s="90"/>
      <c r="M110" s="87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>
        <v>0.8</v>
      </c>
      <c r="AL110" s="88"/>
      <c r="AM110" s="88"/>
      <c r="AN110" s="88"/>
      <c r="AO110" s="88"/>
      <c r="AP110" s="88"/>
      <c r="AQ110" s="196"/>
      <c r="AR110" s="206">
        <f t="shared" si="3"/>
        <v>0.8</v>
      </c>
      <c r="AS110" s="248" t="s">
        <v>99</v>
      </c>
      <c r="AT110" s="6" t="s">
        <v>351</v>
      </c>
    </row>
    <row r="111" spans="1:46" ht="51" customHeight="1">
      <c r="A111" s="40" t="s">
        <v>679</v>
      </c>
      <c r="B111" s="3" t="s">
        <v>24</v>
      </c>
      <c r="C111" s="248" t="s">
        <v>100</v>
      </c>
      <c r="D111" s="8" t="s">
        <v>352</v>
      </c>
      <c r="E111" s="24"/>
      <c r="F111" s="3" t="s">
        <v>668</v>
      </c>
      <c r="G111" s="3" t="s">
        <v>668</v>
      </c>
      <c r="H111" s="6" t="s">
        <v>672</v>
      </c>
      <c r="I111" s="42" t="s">
        <v>711</v>
      </c>
      <c r="J111" s="214"/>
      <c r="K111" s="212">
        <f t="shared" si="2"/>
        <v>0</v>
      </c>
      <c r="L111" s="90"/>
      <c r="M111" s="87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196"/>
      <c r="AR111" s="206">
        <f t="shared" si="3"/>
        <v>0</v>
      </c>
      <c r="AS111" s="248" t="s">
        <v>100</v>
      </c>
      <c r="AT111" s="8" t="s">
        <v>352</v>
      </c>
    </row>
    <row r="112" spans="1:46" ht="32.25" customHeight="1">
      <c r="A112" s="40" t="s">
        <v>679</v>
      </c>
      <c r="B112" s="6" t="s">
        <v>679</v>
      </c>
      <c r="C112" s="248" t="s">
        <v>101</v>
      </c>
      <c r="D112" s="134" t="s">
        <v>353</v>
      </c>
      <c r="E112" s="11">
        <v>6907002434</v>
      </c>
      <c r="F112" s="3">
        <v>2</v>
      </c>
      <c r="G112" s="3">
        <v>0.8</v>
      </c>
      <c r="H112" s="3" t="s">
        <v>668</v>
      </c>
      <c r="I112" s="42" t="s">
        <v>709</v>
      </c>
      <c r="J112" s="170">
        <v>3.7309999999999999</v>
      </c>
      <c r="K112" s="212">
        <f t="shared" si="2"/>
        <v>0</v>
      </c>
      <c r="L112" s="90"/>
      <c r="M112" s="87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196"/>
      <c r="AR112" s="206">
        <f t="shared" si="3"/>
        <v>0</v>
      </c>
      <c r="AS112" s="248" t="s">
        <v>101</v>
      </c>
      <c r="AT112" s="134" t="s">
        <v>353</v>
      </c>
    </row>
    <row r="113" spans="1:46" ht="58.5" customHeight="1">
      <c r="A113" s="40" t="s">
        <v>679</v>
      </c>
      <c r="B113" s="3" t="s">
        <v>24</v>
      </c>
      <c r="C113" s="248" t="s">
        <v>102</v>
      </c>
      <c r="D113" s="8" t="s">
        <v>354</v>
      </c>
      <c r="E113" s="3"/>
      <c r="F113" s="3" t="s">
        <v>668</v>
      </c>
      <c r="G113" s="3" t="s">
        <v>668</v>
      </c>
      <c r="H113" s="6" t="s">
        <v>672</v>
      </c>
      <c r="I113" s="42" t="s">
        <v>711</v>
      </c>
      <c r="J113" s="214"/>
      <c r="K113" s="212">
        <f t="shared" si="2"/>
        <v>0</v>
      </c>
      <c r="L113" s="90"/>
      <c r="M113" s="87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196"/>
      <c r="AR113" s="206">
        <f t="shared" si="3"/>
        <v>0</v>
      </c>
      <c r="AS113" s="248" t="s">
        <v>102</v>
      </c>
      <c r="AT113" s="8" t="s">
        <v>354</v>
      </c>
    </row>
    <row r="114" spans="1:46" ht="34.5" customHeight="1">
      <c r="A114" s="40" t="s">
        <v>679</v>
      </c>
      <c r="B114" s="3" t="s">
        <v>24</v>
      </c>
      <c r="C114" s="248" t="s">
        <v>103</v>
      </c>
      <c r="D114" s="8" t="s">
        <v>355</v>
      </c>
      <c r="E114" s="3"/>
      <c r="F114" s="3" t="s">
        <v>668</v>
      </c>
      <c r="G114" s="3" t="s">
        <v>668</v>
      </c>
      <c r="H114" s="6" t="s">
        <v>669</v>
      </c>
      <c r="I114" s="42" t="s">
        <v>711</v>
      </c>
      <c r="J114" s="214"/>
      <c r="K114" s="212">
        <f t="shared" si="2"/>
        <v>0</v>
      </c>
      <c r="L114" s="90"/>
      <c r="M114" s="87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196"/>
      <c r="AR114" s="206">
        <f t="shared" si="3"/>
        <v>0</v>
      </c>
      <c r="AS114" s="248" t="s">
        <v>103</v>
      </c>
      <c r="AT114" s="8" t="s">
        <v>355</v>
      </c>
    </row>
    <row r="115" spans="1:46" ht="48.75" customHeight="1">
      <c r="A115" s="40" t="s">
        <v>679</v>
      </c>
      <c r="B115" s="3" t="s">
        <v>24</v>
      </c>
      <c r="C115" s="248" t="s">
        <v>104</v>
      </c>
      <c r="D115" s="8" t="s">
        <v>356</v>
      </c>
      <c r="E115" s="3"/>
      <c r="F115" s="3" t="s">
        <v>668</v>
      </c>
      <c r="G115" s="3" t="s">
        <v>668</v>
      </c>
      <c r="H115" s="6" t="s">
        <v>672</v>
      </c>
      <c r="I115" s="42" t="s">
        <v>711</v>
      </c>
      <c r="J115" s="214"/>
      <c r="K115" s="212">
        <f t="shared" si="2"/>
        <v>0</v>
      </c>
      <c r="L115" s="90"/>
      <c r="M115" s="87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196"/>
      <c r="AR115" s="206">
        <f t="shared" si="3"/>
        <v>0</v>
      </c>
      <c r="AS115" s="248" t="s">
        <v>104</v>
      </c>
      <c r="AT115" s="8" t="s">
        <v>356</v>
      </c>
    </row>
    <row r="116" spans="1:46" ht="32.25" customHeight="1">
      <c r="A116" s="40" t="s">
        <v>679</v>
      </c>
      <c r="B116" s="3" t="s">
        <v>24</v>
      </c>
      <c r="C116" s="250" t="s">
        <v>105</v>
      </c>
      <c r="D116" s="8" t="s">
        <v>357</v>
      </c>
      <c r="E116" s="11">
        <v>6907007432</v>
      </c>
      <c r="F116" s="3">
        <v>2</v>
      </c>
      <c r="G116" s="3">
        <v>0.8</v>
      </c>
      <c r="H116" s="3" t="s">
        <v>668</v>
      </c>
      <c r="I116" s="42" t="s">
        <v>709</v>
      </c>
      <c r="J116" s="170">
        <v>6.944</v>
      </c>
      <c r="K116" s="212">
        <f t="shared" si="2"/>
        <v>3.2</v>
      </c>
      <c r="L116" s="90"/>
      <c r="M116" s="87"/>
      <c r="N116" s="88">
        <v>1.6</v>
      </c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>
        <v>1.6</v>
      </c>
      <c r="AQ116" s="196"/>
      <c r="AR116" s="206">
        <f t="shared" si="3"/>
        <v>3.2</v>
      </c>
      <c r="AS116" s="250" t="s">
        <v>105</v>
      </c>
      <c r="AT116" s="8" t="s">
        <v>357</v>
      </c>
    </row>
    <row r="117" spans="1:46" ht="33.75" customHeight="1">
      <c r="A117" s="40" t="s">
        <v>679</v>
      </c>
      <c r="B117" s="6" t="s">
        <v>679</v>
      </c>
      <c r="C117" s="250" t="s">
        <v>106</v>
      </c>
      <c r="D117" s="20" t="s">
        <v>358</v>
      </c>
      <c r="E117" s="11">
        <v>6907007432</v>
      </c>
      <c r="F117" s="3">
        <v>2</v>
      </c>
      <c r="G117" s="3">
        <v>0.8</v>
      </c>
      <c r="H117" s="3" t="s">
        <v>668</v>
      </c>
      <c r="I117" s="42" t="s">
        <v>727</v>
      </c>
      <c r="J117" s="170">
        <v>1.6</v>
      </c>
      <c r="K117" s="182">
        <f t="shared" si="2"/>
        <v>1.6</v>
      </c>
      <c r="L117" s="90"/>
      <c r="M117" s="87"/>
      <c r="N117" s="88"/>
      <c r="O117" s="88">
        <v>1.6</v>
      </c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196"/>
      <c r="AR117" s="206">
        <f t="shared" si="3"/>
        <v>1.6</v>
      </c>
      <c r="AS117" s="250" t="s">
        <v>106</v>
      </c>
      <c r="AT117" s="20" t="s">
        <v>358</v>
      </c>
    </row>
    <row r="118" spans="1:46" ht="45.75" customHeight="1">
      <c r="A118" s="40" t="s">
        <v>679</v>
      </c>
      <c r="B118" s="3" t="s">
        <v>24</v>
      </c>
      <c r="C118" s="250" t="s">
        <v>107</v>
      </c>
      <c r="D118" s="6" t="s">
        <v>359</v>
      </c>
      <c r="E118" s="11">
        <v>6908006551</v>
      </c>
      <c r="F118" s="3" t="s">
        <v>668</v>
      </c>
      <c r="G118" s="3" t="s">
        <v>668</v>
      </c>
      <c r="H118" s="6" t="s">
        <v>672</v>
      </c>
      <c r="I118" s="42" t="s">
        <v>709</v>
      </c>
      <c r="J118" s="170">
        <v>0.88700000000000001</v>
      </c>
      <c r="K118" s="212">
        <f t="shared" si="2"/>
        <v>0.95</v>
      </c>
      <c r="L118" s="90"/>
      <c r="M118" s="87">
        <v>0.2</v>
      </c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>
        <v>0.5</v>
      </c>
      <c r="AI118" s="88"/>
      <c r="AJ118" s="88"/>
      <c r="AK118" s="88"/>
      <c r="AL118" s="88"/>
      <c r="AM118" s="88"/>
      <c r="AN118" s="88"/>
      <c r="AO118" s="88"/>
      <c r="AP118" s="88">
        <v>0.25</v>
      </c>
      <c r="AQ118" s="196"/>
      <c r="AR118" s="206">
        <f t="shared" si="3"/>
        <v>0.95</v>
      </c>
      <c r="AS118" s="250" t="s">
        <v>107</v>
      </c>
      <c r="AT118" s="6" t="s">
        <v>359</v>
      </c>
    </row>
    <row r="119" spans="1:46" ht="45" customHeight="1">
      <c r="A119" s="40" t="s">
        <v>679</v>
      </c>
      <c r="B119" s="3" t="s">
        <v>24</v>
      </c>
      <c r="C119" s="251" t="s">
        <v>108</v>
      </c>
      <c r="D119" s="6" t="s">
        <v>360</v>
      </c>
      <c r="E119" s="11">
        <v>6908006833</v>
      </c>
      <c r="F119" s="3">
        <v>1</v>
      </c>
      <c r="G119" s="3">
        <v>0.8</v>
      </c>
      <c r="H119" s="3" t="s">
        <v>668</v>
      </c>
      <c r="I119" s="42" t="s">
        <v>711</v>
      </c>
      <c r="J119" s="170">
        <v>2.16</v>
      </c>
      <c r="K119" s="212">
        <f t="shared" si="2"/>
        <v>0.2</v>
      </c>
      <c r="L119" s="90"/>
      <c r="M119" s="87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>
        <v>0.2</v>
      </c>
      <c r="AF119" s="88"/>
      <c r="AG119" s="88"/>
      <c r="AH119" s="88"/>
      <c r="AI119" s="88"/>
      <c r="AJ119" s="88"/>
      <c r="AK119" s="88"/>
      <c r="AL119" s="88"/>
      <c r="AM119" s="88"/>
      <c r="AN119" s="88"/>
      <c r="AO119" s="88"/>
      <c r="AP119" s="88"/>
      <c r="AQ119" s="196"/>
      <c r="AR119" s="206">
        <f t="shared" si="3"/>
        <v>0.2</v>
      </c>
      <c r="AS119" s="251" t="s">
        <v>108</v>
      </c>
      <c r="AT119" s="6" t="s">
        <v>360</v>
      </c>
    </row>
    <row r="120" spans="1:46" ht="40.5" customHeight="1">
      <c r="A120" s="40" t="s">
        <v>679</v>
      </c>
      <c r="B120" s="3" t="s">
        <v>24</v>
      </c>
      <c r="C120" s="251" t="s">
        <v>109</v>
      </c>
      <c r="D120" s="20" t="s">
        <v>359</v>
      </c>
      <c r="E120" s="11">
        <v>6908005686</v>
      </c>
      <c r="F120" s="3" t="s">
        <v>668</v>
      </c>
      <c r="G120" s="3" t="s">
        <v>668</v>
      </c>
      <c r="H120" s="6" t="s">
        <v>672</v>
      </c>
      <c r="I120" s="42" t="s">
        <v>709</v>
      </c>
      <c r="J120" s="214"/>
      <c r="K120" s="212">
        <f t="shared" si="2"/>
        <v>0</v>
      </c>
      <c r="L120" s="90"/>
      <c r="M120" s="87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196"/>
      <c r="AR120" s="206">
        <f t="shared" si="3"/>
        <v>0</v>
      </c>
      <c r="AS120" s="251" t="s">
        <v>109</v>
      </c>
      <c r="AT120" s="20" t="s">
        <v>359</v>
      </c>
    </row>
    <row r="121" spans="1:46" ht="63" customHeight="1">
      <c r="A121" s="40" t="s">
        <v>679</v>
      </c>
      <c r="B121" s="3" t="s">
        <v>24</v>
      </c>
      <c r="C121" s="252" t="s">
        <v>110</v>
      </c>
      <c r="D121" s="20" t="s">
        <v>361</v>
      </c>
      <c r="E121" s="11">
        <v>7724261610</v>
      </c>
      <c r="F121" s="3">
        <v>2</v>
      </c>
      <c r="G121" s="3">
        <v>0.8</v>
      </c>
      <c r="H121" s="3" t="s">
        <v>668</v>
      </c>
      <c r="I121" s="42" t="s">
        <v>709</v>
      </c>
      <c r="J121" s="170">
        <v>6.51</v>
      </c>
      <c r="K121" s="182">
        <f t="shared" si="2"/>
        <v>6.5</v>
      </c>
      <c r="L121" s="90"/>
      <c r="M121" s="87">
        <v>0.2</v>
      </c>
      <c r="N121" s="88"/>
      <c r="O121" s="88"/>
      <c r="P121" s="88"/>
      <c r="Q121" s="88"/>
      <c r="R121" s="88"/>
      <c r="S121" s="88"/>
      <c r="T121" s="88">
        <v>1.6</v>
      </c>
      <c r="U121" s="88"/>
      <c r="V121" s="88"/>
      <c r="W121" s="88"/>
      <c r="X121" s="88"/>
      <c r="Y121" s="88"/>
      <c r="Z121" s="88"/>
      <c r="AA121" s="88">
        <v>1.5</v>
      </c>
      <c r="AB121" s="88"/>
      <c r="AC121" s="88"/>
      <c r="AD121" s="88"/>
      <c r="AE121" s="88"/>
      <c r="AF121" s="88"/>
      <c r="AG121" s="88"/>
      <c r="AH121" s="88">
        <v>1.6</v>
      </c>
      <c r="AI121" s="88"/>
      <c r="AJ121" s="88"/>
      <c r="AK121" s="88"/>
      <c r="AL121" s="88"/>
      <c r="AM121" s="88"/>
      <c r="AN121" s="88"/>
      <c r="AO121" s="88">
        <v>1.6</v>
      </c>
      <c r="AP121" s="88"/>
      <c r="AQ121" s="196"/>
      <c r="AR121" s="206">
        <f t="shared" si="3"/>
        <v>6.5</v>
      </c>
      <c r="AS121" s="252" t="s">
        <v>110</v>
      </c>
      <c r="AT121" s="20" t="s">
        <v>361</v>
      </c>
    </row>
    <row r="122" spans="1:46" ht="30.75" customHeight="1">
      <c r="A122" s="40" t="s">
        <v>679</v>
      </c>
      <c r="B122" s="3" t="s">
        <v>24</v>
      </c>
      <c r="C122" s="252" t="s">
        <v>1034</v>
      </c>
      <c r="D122" s="20" t="s">
        <v>361</v>
      </c>
      <c r="E122" s="11">
        <v>7707049388</v>
      </c>
      <c r="F122" s="3"/>
      <c r="G122" s="3">
        <v>0.75</v>
      </c>
      <c r="H122" s="3"/>
      <c r="I122" s="42" t="s">
        <v>709</v>
      </c>
      <c r="J122" s="170">
        <v>3.2549999999999999</v>
      </c>
      <c r="K122" s="212">
        <f t="shared" si="2"/>
        <v>0</v>
      </c>
      <c r="L122" s="90"/>
      <c r="M122" s="87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196"/>
      <c r="AR122" s="206">
        <f t="shared" si="3"/>
        <v>0</v>
      </c>
      <c r="AS122" s="252" t="s">
        <v>1034</v>
      </c>
      <c r="AT122" s="20" t="s">
        <v>361</v>
      </c>
    </row>
    <row r="123" spans="1:46" ht="43.5" customHeight="1">
      <c r="A123" s="40" t="s">
        <v>679</v>
      </c>
      <c r="B123" s="3" t="s">
        <v>24</v>
      </c>
      <c r="C123" s="248" t="s">
        <v>111</v>
      </c>
      <c r="D123" s="8" t="s">
        <v>362</v>
      </c>
      <c r="E123" s="11">
        <v>6907008651</v>
      </c>
      <c r="F123" s="3">
        <v>1</v>
      </c>
      <c r="G123" s="3">
        <v>0.8</v>
      </c>
      <c r="H123" s="3" t="s">
        <v>668</v>
      </c>
      <c r="I123" s="42" t="s">
        <v>711</v>
      </c>
      <c r="J123" s="220">
        <v>1.0920000000000001</v>
      </c>
      <c r="K123" s="212">
        <f t="shared" si="2"/>
        <v>0.8</v>
      </c>
      <c r="L123" s="90"/>
      <c r="M123" s="87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>
        <v>0.8</v>
      </c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196"/>
      <c r="AR123" s="206">
        <f t="shared" si="3"/>
        <v>0.8</v>
      </c>
      <c r="AS123" s="248" t="s">
        <v>111</v>
      </c>
      <c r="AT123" s="8" t="s">
        <v>362</v>
      </c>
    </row>
    <row r="124" spans="1:46" ht="51.75" customHeight="1">
      <c r="A124" s="40" t="s">
        <v>679</v>
      </c>
      <c r="B124" s="6" t="s">
        <v>679</v>
      </c>
      <c r="C124" s="252" t="s">
        <v>112</v>
      </c>
      <c r="D124" s="6" t="s">
        <v>363</v>
      </c>
      <c r="E124" s="11">
        <v>6907008651</v>
      </c>
      <c r="F124" s="3">
        <v>1</v>
      </c>
      <c r="G124" s="3">
        <v>0.8</v>
      </c>
      <c r="H124" s="3" t="s">
        <v>671</v>
      </c>
      <c r="I124" s="42" t="s">
        <v>709</v>
      </c>
      <c r="J124" s="220">
        <v>2.73</v>
      </c>
      <c r="K124" s="182">
        <f t="shared" si="2"/>
        <v>2.4000000000000004</v>
      </c>
      <c r="L124" s="90"/>
      <c r="M124" s="87">
        <v>0.8</v>
      </c>
      <c r="N124" s="88"/>
      <c r="O124" s="88"/>
      <c r="P124" s="88"/>
      <c r="Q124" s="88"/>
      <c r="R124" s="88"/>
      <c r="S124" s="88"/>
      <c r="T124" s="88">
        <v>0.8</v>
      </c>
      <c r="U124" s="88"/>
      <c r="V124" s="88"/>
      <c r="W124" s="88"/>
      <c r="X124" s="88"/>
      <c r="Y124" s="88"/>
      <c r="Z124" s="88"/>
      <c r="AA124" s="88">
        <v>0.8</v>
      </c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196"/>
      <c r="AR124" s="206">
        <f t="shared" si="3"/>
        <v>2.4000000000000004</v>
      </c>
      <c r="AS124" s="252" t="s">
        <v>112</v>
      </c>
      <c r="AT124" s="6" t="s">
        <v>363</v>
      </c>
    </row>
    <row r="125" spans="1:46" ht="61.5" customHeight="1">
      <c r="A125" s="40" t="s">
        <v>679</v>
      </c>
      <c r="B125" s="6" t="s">
        <v>679</v>
      </c>
      <c r="C125" s="252" t="s">
        <v>113</v>
      </c>
      <c r="D125" s="6" t="s">
        <v>364</v>
      </c>
      <c r="E125" s="11">
        <v>6907008651</v>
      </c>
      <c r="F125" s="3" t="s">
        <v>668</v>
      </c>
      <c r="G125" s="3" t="s">
        <v>668</v>
      </c>
      <c r="H125" s="6" t="s">
        <v>672</v>
      </c>
      <c r="I125" s="42" t="s">
        <v>711</v>
      </c>
      <c r="J125" s="220">
        <v>1.365</v>
      </c>
      <c r="K125" s="212">
        <f t="shared" si="2"/>
        <v>0</v>
      </c>
      <c r="L125" s="90"/>
      <c r="M125" s="87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196"/>
      <c r="AR125" s="206">
        <f t="shared" si="3"/>
        <v>0</v>
      </c>
      <c r="AS125" s="252" t="s">
        <v>113</v>
      </c>
      <c r="AT125" s="6" t="s">
        <v>364</v>
      </c>
    </row>
    <row r="126" spans="1:46" ht="41.25" customHeight="1">
      <c r="A126" s="40" t="s">
        <v>679</v>
      </c>
      <c r="B126" s="3"/>
      <c r="C126" s="248" t="s">
        <v>114</v>
      </c>
      <c r="D126" s="20"/>
      <c r="E126" s="3"/>
      <c r="F126" s="3"/>
      <c r="G126" s="3"/>
      <c r="H126" s="3"/>
      <c r="I126" s="42" t="s">
        <v>711</v>
      </c>
      <c r="J126" s="214"/>
      <c r="K126" s="212">
        <f t="shared" si="2"/>
        <v>0</v>
      </c>
      <c r="L126" s="90"/>
      <c r="M126" s="87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196"/>
      <c r="AR126" s="206">
        <f t="shared" si="3"/>
        <v>0</v>
      </c>
      <c r="AS126" s="248" t="s">
        <v>114</v>
      </c>
      <c r="AT126" s="20"/>
    </row>
    <row r="127" spans="1:46" ht="30">
      <c r="A127" s="40" t="s">
        <v>679</v>
      </c>
      <c r="B127" s="3"/>
      <c r="C127" s="257" t="s">
        <v>115</v>
      </c>
      <c r="D127" s="8"/>
      <c r="E127" s="3"/>
      <c r="F127" s="3"/>
      <c r="G127" s="3"/>
      <c r="H127" s="3"/>
      <c r="I127" s="42"/>
      <c r="J127" s="214"/>
      <c r="K127" s="212">
        <f t="shared" si="2"/>
        <v>0</v>
      </c>
      <c r="L127" s="90"/>
      <c r="M127" s="87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196"/>
      <c r="AR127" s="206">
        <f t="shared" si="3"/>
        <v>0</v>
      </c>
      <c r="AS127" s="257" t="s">
        <v>115</v>
      </c>
      <c r="AT127" s="8"/>
    </row>
    <row r="128" spans="1:46" ht="45.75" customHeight="1">
      <c r="A128" s="40" t="s">
        <v>679</v>
      </c>
      <c r="B128" s="3" t="s">
        <v>24</v>
      </c>
      <c r="C128" s="250" t="s">
        <v>116</v>
      </c>
      <c r="D128" s="6" t="s">
        <v>365</v>
      </c>
      <c r="E128" s="3"/>
      <c r="F128" s="3">
        <v>1</v>
      </c>
      <c r="G128" s="3">
        <v>0.8</v>
      </c>
      <c r="H128" s="3" t="s">
        <v>668</v>
      </c>
      <c r="I128" s="42" t="s">
        <v>709</v>
      </c>
      <c r="J128" s="220">
        <v>8</v>
      </c>
      <c r="K128" s="212">
        <f t="shared" si="2"/>
        <v>0.8</v>
      </c>
      <c r="L128" s="90"/>
      <c r="M128" s="87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>
        <v>0.8</v>
      </c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196"/>
      <c r="AR128" s="206">
        <f t="shared" si="3"/>
        <v>0.8</v>
      </c>
      <c r="AS128" s="250" t="s">
        <v>116</v>
      </c>
      <c r="AT128" s="6" t="s">
        <v>365</v>
      </c>
    </row>
    <row r="129" spans="1:46" ht="50.25" customHeight="1">
      <c r="A129" s="40" t="s">
        <v>679</v>
      </c>
      <c r="B129" s="3" t="s">
        <v>24</v>
      </c>
      <c r="C129" s="250" t="s">
        <v>117</v>
      </c>
      <c r="D129" s="8" t="s">
        <v>366</v>
      </c>
      <c r="E129" s="3"/>
      <c r="F129" s="3">
        <v>5</v>
      </c>
      <c r="G129" s="3">
        <v>0.8</v>
      </c>
      <c r="H129" s="3" t="s">
        <v>668</v>
      </c>
      <c r="I129" s="42" t="s">
        <v>709</v>
      </c>
      <c r="J129" s="220">
        <v>3.67</v>
      </c>
      <c r="K129" s="212">
        <f t="shared" si="2"/>
        <v>0</v>
      </c>
      <c r="L129" s="90"/>
      <c r="M129" s="87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196"/>
      <c r="AR129" s="206">
        <f t="shared" si="3"/>
        <v>0</v>
      </c>
      <c r="AS129" s="250" t="s">
        <v>117</v>
      </c>
      <c r="AT129" s="8" t="s">
        <v>366</v>
      </c>
    </row>
    <row r="130" spans="1:46" ht="53.25" customHeight="1">
      <c r="A130" s="40" t="s">
        <v>679</v>
      </c>
      <c r="B130" s="3" t="s">
        <v>24</v>
      </c>
      <c r="C130" s="248" t="s">
        <v>118</v>
      </c>
      <c r="D130" s="6" t="s">
        <v>367</v>
      </c>
      <c r="E130" s="3"/>
      <c r="F130" s="3">
        <v>2</v>
      </c>
      <c r="G130" s="3">
        <v>0.8</v>
      </c>
      <c r="H130" s="3" t="s">
        <v>668</v>
      </c>
      <c r="I130" s="42" t="s">
        <v>709</v>
      </c>
      <c r="J130" s="220">
        <v>6.944</v>
      </c>
      <c r="K130" s="212">
        <f t="shared" si="2"/>
        <v>4</v>
      </c>
      <c r="L130" s="90"/>
      <c r="M130" s="87"/>
      <c r="N130" s="88"/>
      <c r="O130" s="88">
        <v>1.6</v>
      </c>
      <c r="P130" s="88"/>
      <c r="Q130" s="88"/>
      <c r="R130" s="88"/>
      <c r="S130" s="88"/>
      <c r="T130" s="88"/>
      <c r="U130" s="88"/>
      <c r="V130" s="88"/>
      <c r="W130" s="88">
        <v>1.6</v>
      </c>
      <c r="X130" s="88"/>
      <c r="Y130" s="88"/>
      <c r="Z130" s="88"/>
      <c r="AA130" s="88"/>
      <c r="AB130" s="88"/>
      <c r="AC130" s="88">
        <v>0.8</v>
      </c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196"/>
      <c r="AR130" s="206">
        <f t="shared" si="3"/>
        <v>4</v>
      </c>
      <c r="AS130" s="248" t="s">
        <v>118</v>
      </c>
      <c r="AT130" s="6" t="s">
        <v>367</v>
      </c>
    </row>
    <row r="131" spans="1:46" ht="55.5" customHeight="1">
      <c r="A131" s="40" t="s">
        <v>679</v>
      </c>
      <c r="B131" s="3" t="s">
        <v>24</v>
      </c>
      <c r="C131" s="248" t="s">
        <v>119</v>
      </c>
      <c r="D131" s="8"/>
      <c r="E131" s="3"/>
      <c r="F131" s="3" t="s">
        <v>668</v>
      </c>
      <c r="G131" s="3" t="s">
        <v>668</v>
      </c>
      <c r="H131" s="6" t="s">
        <v>672</v>
      </c>
      <c r="I131" s="42" t="s">
        <v>711</v>
      </c>
      <c r="J131" s="214"/>
      <c r="K131" s="212">
        <f t="shared" si="2"/>
        <v>0</v>
      </c>
      <c r="L131" s="90"/>
      <c r="M131" s="87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196"/>
      <c r="AR131" s="206">
        <f t="shared" si="3"/>
        <v>0</v>
      </c>
      <c r="AS131" s="248" t="s">
        <v>119</v>
      </c>
      <c r="AT131" s="8"/>
    </row>
    <row r="132" spans="1:46" ht="38.25" customHeight="1">
      <c r="A132" s="40" t="s">
        <v>679</v>
      </c>
      <c r="B132" s="3" t="s">
        <v>24</v>
      </c>
      <c r="C132" s="180" t="s">
        <v>1181</v>
      </c>
      <c r="D132" s="8" t="s">
        <v>368</v>
      </c>
      <c r="E132" s="3"/>
      <c r="F132" s="3">
        <v>3</v>
      </c>
      <c r="G132" s="3">
        <v>0.8</v>
      </c>
      <c r="H132" s="3" t="s">
        <v>668</v>
      </c>
      <c r="I132" s="42" t="s">
        <v>709</v>
      </c>
      <c r="J132" s="220">
        <v>9.6</v>
      </c>
      <c r="K132" s="212">
        <f t="shared" si="2"/>
        <v>4.8</v>
      </c>
      <c r="L132" s="90"/>
      <c r="M132" s="87"/>
      <c r="N132" s="88"/>
      <c r="O132" s="88"/>
      <c r="P132" s="88">
        <v>2.4</v>
      </c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>
        <v>2.4</v>
      </c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196"/>
      <c r="AR132" s="206">
        <f t="shared" ref="AR132:AR196" si="4">K132</f>
        <v>4.8</v>
      </c>
      <c r="AS132" s="180" t="s">
        <v>1181</v>
      </c>
      <c r="AT132" s="8" t="s">
        <v>368</v>
      </c>
    </row>
    <row r="133" spans="1:46" ht="118.5" customHeight="1">
      <c r="A133" s="40" t="s">
        <v>679</v>
      </c>
      <c r="B133" s="3" t="s">
        <v>24</v>
      </c>
      <c r="C133" s="180" t="s">
        <v>1092</v>
      </c>
      <c r="D133" s="8" t="s">
        <v>369</v>
      </c>
      <c r="E133" s="3"/>
      <c r="F133" s="3">
        <v>3</v>
      </c>
      <c r="G133" s="3">
        <v>8</v>
      </c>
      <c r="H133" s="3" t="s">
        <v>668</v>
      </c>
      <c r="I133" s="42" t="s">
        <v>711</v>
      </c>
      <c r="J133" s="220">
        <v>70.2</v>
      </c>
      <c r="K133" s="212">
        <f t="shared" si="2"/>
        <v>16.5</v>
      </c>
      <c r="L133" s="90"/>
      <c r="M133" s="87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>
        <v>16</v>
      </c>
      <c r="AC133" s="88"/>
      <c r="AD133" s="88"/>
      <c r="AE133" s="88"/>
      <c r="AF133" s="88"/>
      <c r="AG133" s="88"/>
      <c r="AH133" s="88">
        <v>0.5</v>
      </c>
      <c r="AI133" s="88"/>
      <c r="AJ133" s="88"/>
      <c r="AK133" s="88"/>
      <c r="AL133" s="88"/>
      <c r="AM133" s="88"/>
      <c r="AN133" s="88"/>
      <c r="AO133" s="88"/>
      <c r="AP133" s="88"/>
      <c r="AQ133" s="196"/>
      <c r="AR133" s="206">
        <f t="shared" si="4"/>
        <v>16.5</v>
      </c>
      <c r="AS133" s="180" t="s">
        <v>1092</v>
      </c>
      <c r="AT133" s="8" t="s">
        <v>369</v>
      </c>
    </row>
    <row r="134" spans="1:46" ht="40.5" customHeight="1">
      <c r="A134" s="40" t="s">
        <v>679</v>
      </c>
      <c r="B134" s="3" t="s">
        <v>24</v>
      </c>
      <c r="C134" s="250" t="s">
        <v>122</v>
      </c>
      <c r="D134" s="8" t="s">
        <v>370</v>
      </c>
      <c r="E134" s="3"/>
      <c r="F134" s="3">
        <v>3</v>
      </c>
      <c r="G134" s="3">
        <v>0.8</v>
      </c>
      <c r="H134" s="3" t="s">
        <v>668</v>
      </c>
      <c r="I134" s="42" t="s">
        <v>709</v>
      </c>
      <c r="J134" s="220">
        <v>13.02</v>
      </c>
      <c r="K134" s="212">
        <f t="shared" si="2"/>
        <v>11.6</v>
      </c>
      <c r="L134" s="90"/>
      <c r="M134" s="87"/>
      <c r="N134" s="88">
        <v>4</v>
      </c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>
        <v>1.6</v>
      </c>
      <c r="AD134" s="88"/>
      <c r="AE134" s="88">
        <v>4</v>
      </c>
      <c r="AF134" s="88"/>
      <c r="AG134" s="88"/>
      <c r="AH134" s="88"/>
      <c r="AI134" s="88"/>
      <c r="AJ134" s="88"/>
      <c r="AK134" s="88"/>
      <c r="AL134" s="88"/>
      <c r="AM134" s="88"/>
      <c r="AN134" s="88"/>
      <c r="AO134" s="88"/>
      <c r="AP134" s="88">
        <v>2</v>
      </c>
      <c r="AQ134" s="196"/>
      <c r="AR134" s="206">
        <f t="shared" si="4"/>
        <v>11.6</v>
      </c>
      <c r="AS134" s="250" t="s">
        <v>122</v>
      </c>
      <c r="AT134" s="8" t="s">
        <v>370</v>
      </c>
    </row>
    <row r="135" spans="1:46" ht="45.75" customHeight="1">
      <c r="A135" s="40" t="s">
        <v>679</v>
      </c>
      <c r="B135" s="3" t="s">
        <v>24</v>
      </c>
      <c r="C135" s="250" t="s">
        <v>123</v>
      </c>
      <c r="D135" s="8" t="s">
        <v>371</v>
      </c>
      <c r="E135" s="3"/>
      <c r="F135" s="3" t="s">
        <v>668</v>
      </c>
      <c r="G135" s="3" t="s">
        <v>668</v>
      </c>
      <c r="H135" s="6" t="s">
        <v>673</v>
      </c>
      <c r="I135" s="42" t="s">
        <v>711</v>
      </c>
      <c r="J135" s="220">
        <v>0.125</v>
      </c>
      <c r="K135" s="182">
        <f t="shared" si="2"/>
        <v>0</v>
      </c>
      <c r="L135" s="90"/>
      <c r="M135" s="87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196"/>
      <c r="AR135" s="206">
        <f t="shared" si="4"/>
        <v>0</v>
      </c>
      <c r="AS135" s="250" t="s">
        <v>123</v>
      </c>
      <c r="AT135" s="8" t="s">
        <v>371</v>
      </c>
    </row>
    <row r="136" spans="1:46" ht="42.75" customHeight="1">
      <c r="A136" s="40" t="s">
        <v>679</v>
      </c>
      <c r="B136" s="3" t="s">
        <v>24</v>
      </c>
      <c r="C136" s="250" t="s">
        <v>124</v>
      </c>
      <c r="D136" s="8" t="s">
        <v>372</v>
      </c>
      <c r="E136" s="3"/>
      <c r="F136" s="3" t="s">
        <v>668</v>
      </c>
      <c r="G136" s="3" t="s">
        <v>668</v>
      </c>
      <c r="H136" s="6" t="s">
        <v>673</v>
      </c>
      <c r="I136" s="42" t="s">
        <v>711</v>
      </c>
      <c r="J136" s="220">
        <v>0.125</v>
      </c>
      <c r="K136" s="212">
        <f t="shared" si="2"/>
        <v>0</v>
      </c>
      <c r="L136" s="90"/>
      <c r="M136" s="87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196"/>
      <c r="AR136" s="206">
        <f t="shared" si="4"/>
        <v>0</v>
      </c>
      <c r="AS136" s="250" t="s">
        <v>124</v>
      </c>
      <c r="AT136" s="8" t="s">
        <v>372</v>
      </c>
    </row>
    <row r="137" spans="1:46" ht="48.75" customHeight="1">
      <c r="A137" s="40" t="s">
        <v>679</v>
      </c>
      <c r="B137" s="3" t="s">
        <v>24</v>
      </c>
      <c r="C137" s="252" t="s">
        <v>125</v>
      </c>
      <c r="D137" s="8" t="s">
        <v>373</v>
      </c>
      <c r="E137" s="3"/>
      <c r="F137" s="3">
        <v>1</v>
      </c>
      <c r="G137" s="3">
        <v>0.8</v>
      </c>
      <c r="H137" s="3" t="s">
        <v>668</v>
      </c>
      <c r="I137" s="42" t="s">
        <v>711</v>
      </c>
      <c r="J137" s="220">
        <v>1.5</v>
      </c>
      <c r="K137" s="212">
        <f t="shared" si="2"/>
        <v>0.8</v>
      </c>
      <c r="L137" s="90"/>
      <c r="M137" s="87"/>
      <c r="N137" s="88"/>
      <c r="O137" s="88"/>
      <c r="P137" s="88"/>
      <c r="Q137" s="88"/>
      <c r="R137" s="88"/>
      <c r="S137" s="88"/>
      <c r="T137" s="88"/>
      <c r="U137" s="88"/>
      <c r="V137" s="88"/>
      <c r="W137" s="88">
        <v>0.8</v>
      </c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196"/>
      <c r="AR137" s="206">
        <f t="shared" si="4"/>
        <v>0.8</v>
      </c>
      <c r="AS137" s="252" t="s">
        <v>125</v>
      </c>
      <c r="AT137" s="8" t="s">
        <v>373</v>
      </c>
    </row>
    <row r="138" spans="1:46" ht="37.5" customHeight="1">
      <c r="A138" s="40" t="s">
        <v>679</v>
      </c>
      <c r="B138" s="3" t="s">
        <v>24</v>
      </c>
      <c r="C138" s="250" t="s">
        <v>126</v>
      </c>
      <c r="D138" s="8" t="s">
        <v>374</v>
      </c>
      <c r="E138" s="3"/>
      <c r="F138" s="3" t="s">
        <v>668</v>
      </c>
      <c r="G138" s="3" t="s">
        <v>668</v>
      </c>
      <c r="H138" s="6" t="s">
        <v>673</v>
      </c>
      <c r="I138" s="42" t="s">
        <v>711</v>
      </c>
      <c r="J138" s="220">
        <v>3.2549999999999999</v>
      </c>
      <c r="K138" s="212">
        <f t="shared" si="2"/>
        <v>0</v>
      </c>
      <c r="L138" s="90"/>
      <c r="M138" s="87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196"/>
      <c r="AR138" s="206">
        <f t="shared" si="4"/>
        <v>0</v>
      </c>
      <c r="AS138" s="250" t="s">
        <v>126</v>
      </c>
      <c r="AT138" s="8" t="s">
        <v>374</v>
      </c>
    </row>
    <row r="139" spans="1:46" ht="31.5" customHeight="1">
      <c r="A139" s="40" t="s">
        <v>679</v>
      </c>
      <c r="B139" s="3" t="s">
        <v>24</v>
      </c>
      <c r="C139" s="180" t="s">
        <v>1180</v>
      </c>
      <c r="D139" s="8" t="s">
        <v>375</v>
      </c>
      <c r="E139" s="26">
        <v>7708503727</v>
      </c>
      <c r="F139" s="3">
        <v>1</v>
      </c>
      <c r="G139" s="3">
        <v>0.8</v>
      </c>
      <c r="H139" s="3" t="s">
        <v>668</v>
      </c>
      <c r="I139" s="42" t="s">
        <v>711</v>
      </c>
      <c r="J139" s="220">
        <v>0.8</v>
      </c>
      <c r="K139" s="212">
        <f t="shared" si="2"/>
        <v>0</v>
      </c>
      <c r="L139" s="90"/>
      <c r="M139" s="87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196"/>
      <c r="AR139" s="206">
        <f t="shared" si="4"/>
        <v>0</v>
      </c>
      <c r="AS139" s="180" t="s">
        <v>1180</v>
      </c>
      <c r="AT139" s="8" t="s">
        <v>375</v>
      </c>
    </row>
    <row r="140" spans="1:46" ht="42.75" customHeight="1">
      <c r="A140" s="40" t="s">
        <v>679</v>
      </c>
      <c r="B140" s="6" t="s">
        <v>679</v>
      </c>
      <c r="C140" s="250" t="s">
        <v>128</v>
      </c>
      <c r="D140" s="8" t="s">
        <v>376</v>
      </c>
      <c r="E140" s="3"/>
      <c r="F140" s="3">
        <v>1</v>
      </c>
      <c r="G140" s="3">
        <v>0.8</v>
      </c>
      <c r="H140" s="3" t="s">
        <v>668</v>
      </c>
      <c r="I140" s="42" t="s">
        <v>711</v>
      </c>
      <c r="J140" s="220">
        <v>3.2549999999999999</v>
      </c>
      <c r="K140" s="212">
        <f t="shared" si="2"/>
        <v>0</v>
      </c>
      <c r="L140" s="90"/>
      <c r="M140" s="87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196"/>
      <c r="AR140" s="206">
        <f t="shared" si="4"/>
        <v>0</v>
      </c>
      <c r="AS140" s="250" t="s">
        <v>128</v>
      </c>
      <c r="AT140" s="8" t="s">
        <v>376</v>
      </c>
    </row>
    <row r="141" spans="1:46" ht="32.25" customHeight="1">
      <c r="A141" s="40" t="s">
        <v>679</v>
      </c>
      <c r="B141" s="3" t="s">
        <v>24</v>
      </c>
      <c r="C141" s="250" t="s">
        <v>129</v>
      </c>
      <c r="D141" s="8" t="s">
        <v>377</v>
      </c>
      <c r="E141" s="3"/>
      <c r="F141" s="3">
        <v>1</v>
      </c>
      <c r="G141" s="3">
        <v>0.8</v>
      </c>
      <c r="H141" s="3" t="s">
        <v>668</v>
      </c>
      <c r="I141" s="42" t="s">
        <v>711</v>
      </c>
      <c r="J141" s="220">
        <v>3.2549999999999999</v>
      </c>
      <c r="K141" s="212">
        <f t="shared" ref="K141:K205" si="5">M141+N141+O141+P141+Q141+R141+S141+T141+U141+V141+W141+X141+Y141+Z141+AA141+AB141+AC141+AD141+AE141+AG141+AF141+AH141+AI141+AJ141+AK141+AL141+AM141+AN141+AO141+AP141+AQ141</f>
        <v>0</v>
      </c>
      <c r="L141" s="90"/>
      <c r="M141" s="87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196"/>
      <c r="AR141" s="206">
        <f t="shared" si="4"/>
        <v>0</v>
      </c>
      <c r="AS141" s="250" t="s">
        <v>129</v>
      </c>
      <c r="AT141" s="8" t="s">
        <v>377</v>
      </c>
    </row>
    <row r="142" spans="1:46" ht="27.75" customHeight="1">
      <c r="A142" s="40" t="s">
        <v>679</v>
      </c>
      <c r="B142" s="3" t="s">
        <v>1051</v>
      </c>
      <c r="C142" s="250" t="s">
        <v>1052</v>
      </c>
      <c r="D142" s="8" t="s">
        <v>1051</v>
      </c>
      <c r="E142" s="3"/>
      <c r="F142" s="3">
        <v>1</v>
      </c>
      <c r="G142" s="3">
        <v>0.8</v>
      </c>
      <c r="H142" s="3" t="s">
        <v>668</v>
      </c>
      <c r="I142" s="42" t="s">
        <v>711</v>
      </c>
      <c r="J142" s="220">
        <v>3.2549999999999999</v>
      </c>
      <c r="K142" s="212">
        <f t="shared" si="5"/>
        <v>0</v>
      </c>
      <c r="L142" s="90"/>
      <c r="M142" s="87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196"/>
      <c r="AR142" s="206">
        <f t="shared" si="4"/>
        <v>0</v>
      </c>
      <c r="AS142" s="250" t="s">
        <v>1052</v>
      </c>
      <c r="AT142" s="8" t="s">
        <v>1051</v>
      </c>
    </row>
    <row r="143" spans="1:46" ht="30">
      <c r="A143" s="40" t="s">
        <v>679</v>
      </c>
      <c r="B143" s="3" t="s">
        <v>24</v>
      </c>
      <c r="C143" s="250" t="s">
        <v>1015</v>
      </c>
      <c r="D143" s="8" t="s">
        <v>378</v>
      </c>
      <c r="E143" s="3"/>
      <c r="F143" s="3">
        <v>2</v>
      </c>
      <c r="G143" s="3">
        <v>0.8</v>
      </c>
      <c r="H143" s="3" t="s">
        <v>668</v>
      </c>
      <c r="I143" s="42" t="s">
        <v>711</v>
      </c>
      <c r="J143" s="220">
        <v>3</v>
      </c>
      <c r="K143" s="212">
        <f t="shared" si="5"/>
        <v>0</v>
      </c>
      <c r="L143" s="90"/>
      <c r="M143" s="87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196"/>
      <c r="AR143" s="206">
        <f t="shared" si="4"/>
        <v>0</v>
      </c>
      <c r="AS143" s="250" t="s">
        <v>1015</v>
      </c>
      <c r="AT143" s="8" t="s">
        <v>378</v>
      </c>
    </row>
    <row r="144" spans="1:46" ht="30.75" customHeight="1">
      <c r="A144" s="40" t="s">
        <v>679</v>
      </c>
      <c r="B144" s="3" t="s">
        <v>24</v>
      </c>
      <c r="C144" s="180" t="s">
        <v>1012</v>
      </c>
      <c r="D144" s="6" t="s">
        <v>1013</v>
      </c>
      <c r="E144" s="26">
        <v>7708503727</v>
      </c>
      <c r="F144" s="3">
        <v>1</v>
      </c>
      <c r="G144" s="3">
        <v>0.8</v>
      </c>
      <c r="H144" s="3" t="s">
        <v>668</v>
      </c>
      <c r="I144" s="42" t="s">
        <v>711</v>
      </c>
      <c r="J144" s="170">
        <v>3.472</v>
      </c>
      <c r="K144" s="182">
        <f t="shared" si="5"/>
        <v>0</v>
      </c>
      <c r="L144" s="90"/>
      <c r="M144" s="87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196"/>
      <c r="AR144" s="206">
        <f t="shared" si="4"/>
        <v>0</v>
      </c>
      <c r="AS144" s="180" t="s">
        <v>1012</v>
      </c>
      <c r="AT144" s="6" t="s">
        <v>1013</v>
      </c>
    </row>
    <row r="145" spans="1:46" ht="35.25" customHeight="1">
      <c r="A145" s="40" t="s">
        <v>679</v>
      </c>
      <c r="B145" s="3" t="s">
        <v>24</v>
      </c>
      <c r="C145" s="180" t="s">
        <v>1012</v>
      </c>
      <c r="D145" s="6" t="s">
        <v>1014</v>
      </c>
      <c r="E145" s="26">
        <v>7708503727</v>
      </c>
      <c r="F145" s="3">
        <v>1</v>
      </c>
      <c r="G145" s="3">
        <v>0.8</v>
      </c>
      <c r="H145" s="3" t="s">
        <v>668</v>
      </c>
      <c r="I145" s="42" t="s">
        <v>711</v>
      </c>
      <c r="J145" s="170">
        <v>3.472</v>
      </c>
      <c r="K145" s="182">
        <f t="shared" si="5"/>
        <v>0</v>
      </c>
      <c r="L145" s="90"/>
      <c r="M145" s="87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196"/>
      <c r="AR145" s="206">
        <f t="shared" si="4"/>
        <v>0</v>
      </c>
      <c r="AS145" s="180" t="s">
        <v>1012</v>
      </c>
      <c r="AT145" s="6" t="s">
        <v>1014</v>
      </c>
    </row>
    <row r="146" spans="1:46" ht="34.5" customHeight="1">
      <c r="A146" s="40" t="s">
        <v>679</v>
      </c>
      <c r="B146" s="3" t="s">
        <v>24</v>
      </c>
      <c r="C146" s="252" t="s">
        <v>1080</v>
      </c>
      <c r="D146" s="6" t="s">
        <v>1126</v>
      </c>
      <c r="E146" s="26">
        <v>7708503727</v>
      </c>
      <c r="F146" s="3">
        <v>1</v>
      </c>
      <c r="G146" s="3">
        <v>8</v>
      </c>
      <c r="H146" s="3" t="s">
        <v>668</v>
      </c>
      <c r="I146" s="42" t="s">
        <v>711</v>
      </c>
      <c r="J146" s="219">
        <v>7.2</v>
      </c>
      <c r="K146" s="212">
        <f t="shared" si="5"/>
        <v>6.4</v>
      </c>
      <c r="L146" s="90"/>
      <c r="M146" s="87"/>
      <c r="N146" s="88"/>
      <c r="O146" s="88"/>
      <c r="P146" s="88"/>
      <c r="Q146" s="88"/>
      <c r="R146" s="88"/>
      <c r="S146" s="88"/>
      <c r="T146" s="88">
        <v>1.6</v>
      </c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>
        <v>1.6</v>
      </c>
      <c r="AF146" s="88"/>
      <c r="AG146" s="88"/>
      <c r="AH146" s="88">
        <v>1.6</v>
      </c>
      <c r="AI146" s="88"/>
      <c r="AJ146" s="88"/>
      <c r="AK146" s="88"/>
      <c r="AL146" s="88"/>
      <c r="AM146" s="88"/>
      <c r="AN146" s="88"/>
      <c r="AO146" s="88">
        <v>1.6</v>
      </c>
      <c r="AP146" s="88"/>
      <c r="AQ146" s="196"/>
      <c r="AR146" s="206">
        <f t="shared" si="4"/>
        <v>6.4</v>
      </c>
      <c r="AS146" s="252" t="s">
        <v>1080</v>
      </c>
      <c r="AT146" s="6" t="s">
        <v>1126</v>
      </c>
    </row>
    <row r="147" spans="1:46" ht="63" customHeight="1">
      <c r="A147" s="40" t="s">
        <v>679</v>
      </c>
      <c r="B147" s="3" t="s">
        <v>24</v>
      </c>
      <c r="C147" s="180" t="s">
        <v>1073</v>
      </c>
      <c r="D147" s="6" t="s">
        <v>382</v>
      </c>
      <c r="E147" s="26">
        <v>7708503727</v>
      </c>
      <c r="F147" s="3">
        <v>4</v>
      </c>
      <c r="G147" s="3">
        <v>0.75</v>
      </c>
      <c r="H147" s="3" t="s">
        <v>668</v>
      </c>
      <c r="I147" s="42" t="s">
        <v>709</v>
      </c>
      <c r="J147" s="170">
        <v>7.5</v>
      </c>
      <c r="K147" s="212">
        <f t="shared" si="5"/>
        <v>7.2</v>
      </c>
      <c r="L147" s="90"/>
      <c r="M147" s="87"/>
      <c r="N147" s="88">
        <v>3.2</v>
      </c>
      <c r="O147" s="88"/>
      <c r="P147" s="88"/>
      <c r="Q147" s="88"/>
      <c r="R147" s="88"/>
      <c r="S147" s="88"/>
      <c r="T147" s="88"/>
      <c r="U147" s="88">
        <v>4</v>
      </c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/>
      <c r="AQ147" s="196"/>
      <c r="AR147" s="206">
        <f t="shared" si="4"/>
        <v>7.2</v>
      </c>
      <c r="AS147" s="180" t="s">
        <v>1073</v>
      </c>
      <c r="AT147" s="6" t="s">
        <v>382</v>
      </c>
    </row>
    <row r="148" spans="1:46" ht="42" customHeight="1">
      <c r="A148" s="40" t="s">
        <v>679</v>
      </c>
      <c r="B148" s="3" t="s">
        <v>24</v>
      </c>
      <c r="C148" s="180" t="s">
        <v>135</v>
      </c>
      <c r="D148" s="6" t="s">
        <v>383</v>
      </c>
      <c r="E148" s="3"/>
      <c r="F148" s="3">
        <v>1</v>
      </c>
      <c r="G148" s="3">
        <v>0.75</v>
      </c>
      <c r="H148" s="3" t="s">
        <v>668</v>
      </c>
      <c r="I148" s="42" t="s">
        <v>711</v>
      </c>
      <c r="J148" s="214">
        <v>0.8</v>
      </c>
      <c r="K148" s="212">
        <f t="shared" si="5"/>
        <v>0.8</v>
      </c>
      <c r="L148" s="90"/>
      <c r="M148" s="87"/>
      <c r="N148" s="88"/>
      <c r="O148" s="88"/>
      <c r="P148" s="88"/>
      <c r="Q148" s="88">
        <v>0.8</v>
      </c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196"/>
      <c r="AR148" s="206">
        <f t="shared" si="4"/>
        <v>0.8</v>
      </c>
      <c r="AS148" s="180" t="s">
        <v>135</v>
      </c>
      <c r="AT148" s="6" t="s">
        <v>383</v>
      </c>
    </row>
    <row r="149" spans="1:46" ht="30">
      <c r="A149" s="40" t="s">
        <v>679</v>
      </c>
      <c r="B149" s="3" t="s">
        <v>24</v>
      </c>
      <c r="C149" s="180" t="s">
        <v>1118</v>
      </c>
      <c r="D149" s="6" t="s">
        <v>1117</v>
      </c>
      <c r="E149" s="3"/>
      <c r="F149" s="3">
        <v>1</v>
      </c>
      <c r="G149" s="3">
        <v>0.8</v>
      </c>
      <c r="H149" s="3" t="s">
        <v>668</v>
      </c>
      <c r="I149" s="42" t="s">
        <v>711</v>
      </c>
      <c r="J149" s="170">
        <v>1.5</v>
      </c>
      <c r="K149" s="212">
        <f t="shared" si="5"/>
        <v>0</v>
      </c>
      <c r="L149" s="90"/>
      <c r="M149" s="87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196"/>
      <c r="AR149" s="206">
        <f t="shared" si="4"/>
        <v>0</v>
      </c>
      <c r="AS149" s="180" t="s">
        <v>1118</v>
      </c>
      <c r="AT149" s="6" t="s">
        <v>1117</v>
      </c>
    </row>
    <row r="150" spans="1:46" ht="32.25" customHeight="1">
      <c r="A150" s="40" t="s">
        <v>679</v>
      </c>
      <c r="B150" s="3" t="s">
        <v>24</v>
      </c>
      <c r="C150" s="180" t="s">
        <v>1268</v>
      </c>
      <c r="D150" s="6"/>
      <c r="E150" s="3"/>
      <c r="F150" s="3">
        <v>1</v>
      </c>
      <c r="G150" s="3">
        <v>0.8</v>
      </c>
      <c r="H150" s="3" t="s">
        <v>668</v>
      </c>
      <c r="I150" s="42" t="s">
        <v>711</v>
      </c>
      <c r="J150" s="170">
        <v>0.8</v>
      </c>
      <c r="K150" s="212">
        <f t="shared" si="5"/>
        <v>0.8</v>
      </c>
      <c r="L150" s="90"/>
      <c r="M150" s="87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>
        <v>0.8</v>
      </c>
      <c r="AQ150" s="196"/>
      <c r="AR150" s="206">
        <f t="shared" si="4"/>
        <v>0.8</v>
      </c>
      <c r="AS150" s="180" t="s">
        <v>1268</v>
      </c>
      <c r="AT150" s="6"/>
    </row>
    <row r="151" spans="1:46" ht="30">
      <c r="A151" s="40" t="s">
        <v>679</v>
      </c>
      <c r="B151" s="3" t="s">
        <v>24</v>
      </c>
      <c r="C151" s="250" t="s">
        <v>1171</v>
      </c>
      <c r="D151" s="6" t="s">
        <v>1176</v>
      </c>
      <c r="E151" s="3"/>
      <c r="F151" s="3">
        <v>2</v>
      </c>
      <c r="G151" s="3">
        <v>0.8</v>
      </c>
      <c r="H151" s="3" t="s">
        <v>668</v>
      </c>
      <c r="I151" s="42" t="s">
        <v>1175</v>
      </c>
      <c r="J151" s="170">
        <v>4.8</v>
      </c>
      <c r="K151" s="212">
        <f t="shared" si="5"/>
        <v>2.4000000000000004</v>
      </c>
      <c r="L151" s="90"/>
      <c r="M151" s="87"/>
      <c r="N151" s="88"/>
      <c r="O151" s="88"/>
      <c r="P151" s="88">
        <v>0.8</v>
      </c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>
        <v>1.6</v>
      </c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196"/>
      <c r="AR151" s="206">
        <f t="shared" si="4"/>
        <v>2.4000000000000004</v>
      </c>
      <c r="AS151" s="250" t="s">
        <v>1171</v>
      </c>
      <c r="AT151" s="6" t="s">
        <v>1176</v>
      </c>
    </row>
    <row r="152" spans="1:46" ht="37.5" customHeight="1">
      <c r="A152" s="40" t="s">
        <v>679</v>
      </c>
      <c r="B152" s="3" t="s">
        <v>24</v>
      </c>
      <c r="C152" s="250" t="s">
        <v>1171</v>
      </c>
      <c r="D152" s="6" t="s">
        <v>1177</v>
      </c>
      <c r="E152" s="3"/>
      <c r="F152" s="3">
        <v>1</v>
      </c>
      <c r="G152" s="3">
        <v>0.8</v>
      </c>
      <c r="H152" s="3" t="s">
        <v>668</v>
      </c>
      <c r="I152" s="42" t="s">
        <v>1175</v>
      </c>
      <c r="J152" s="170">
        <v>2.4</v>
      </c>
      <c r="K152" s="212">
        <f t="shared" si="5"/>
        <v>0</v>
      </c>
      <c r="L152" s="90"/>
      <c r="M152" s="87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196"/>
      <c r="AR152" s="206">
        <f t="shared" si="4"/>
        <v>0</v>
      </c>
      <c r="AS152" s="250" t="s">
        <v>1171</v>
      </c>
      <c r="AT152" s="6" t="s">
        <v>1177</v>
      </c>
    </row>
    <row r="153" spans="1:46" ht="30">
      <c r="A153" s="40" t="s">
        <v>679</v>
      </c>
      <c r="B153" s="3" t="s">
        <v>24</v>
      </c>
      <c r="C153" s="250" t="s">
        <v>138</v>
      </c>
      <c r="D153" s="6" t="s">
        <v>385</v>
      </c>
      <c r="E153" s="3"/>
      <c r="F153" s="3">
        <v>1</v>
      </c>
      <c r="G153" s="3">
        <v>0.8</v>
      </c>
      <c r="H153" s="3" t="s">
        <v>668</v>
      </c>
      <c r="I153" s="42" t="s">
        <v>709</v>
      </c>
      <c r="J153" s="214"/>
      <c r="K153" s="212">
        <f t="shared" si="5"/>
        <v>1.6</v>
      </c>
      <c r="L153" s="90"/>
      <c r="M153" s="87"/>
      <c r="N153" s="88"/>
      <c r="O153" s="88"/>
      <c r="P153" s="88"/>
      <c r="Q153" s="88"/>
      <c r="R153" s="88"/>
      <c r="S153" s="88"/>
      <c r="T153" s="88"/>
      <c r="U153" s="88">
        <v>1.6</v>
      </c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196"/>
      <c r="AR153" s="206">
        <f t="shared" si="4"/>
        <v>1.6</v>
      </c>
      <c r="AS153" s="250" t="s">
        <v>138</v>
      </c>
      <c r="AT153" s="6" t="s">
        <v>385</v>
      </c>
    </row>
    <row r="154" spans="1:46" ht="42" customHeight="1">
      <c r="A154" s="40" t="s">
        <v>679</v>
      </c>
      <c r="B154" s="3" t="s">
        <v>24</v>
      </c>
      <c r="C154" s="250" t="s">
        <v>139</v>
      </c>
      <c r="D154" s="6" t="s">
        <v>386</v>
      </c>
      <c r="E154" s="3">
        <v>7708639622</v>
      </c>
      <c r="F154" s="3">
        <v>1</v>
      </c>
      <c r="G154" s="3">
        <v>0.8</v>
      </c>
      <c r="H154" s="3" t="s">
        <v>668</v>
      </c>
      <c r="I154" s="42" t="s">
        <v>709</v>
      </c>
      <c r="J154" s="170">
        <v>2.4</v>
      </c>
      <c r="K154" s="212">
        <f t="shared" si="5"/>
        <v>0.8</v>
      </c>
      <c r="L154" s="90"/>
      <c r="M154" s="87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>
        <v>0.8</v>
      </c>
      <c r="AP154" s="88"/>
      <c r="AQ154" s="196"/>
      <c r="AR154" s="206">
        <f t="shared" si="4"/>
        <v>0.8</v>
      </c>
      <c r="AS154" s="250" t="s">
        <v>139</v>
      </c>
      <c r="AT154" s="6" t="s">
        <v>386</v>
      </c>
    </row>
    <row r="155" spans="1:46" ht="30">
      <c r="A155" s="40" t="s">
        <v>679</v>
      </c>
      <c r="B155" s="3" t="s">
        <v>24</v>
      </c>
      <c r="C155" s="250" t="s">
        <v>780</v>
      </c>
      <c r="D155" s="6"/>
      <c r="E155" s="3">
        <v>7708503727</v>
      </c>
      <c r="F155" s="3">
        <v>1</v>
      </c>
      <c r="G155" s="3">
        <v>0.8</v>
      </c>
      <c r="H155" s="3" t="s">
        <v>668</v>
      </c>
      <c r="I155" s="42" t="s">
        <v>711</v>
      </c>
      <c r="J155" s="213">
        <v>1.5</v>
      </c>
      <c r="K155" s="212">
        <f t="shared" si="5"/>
        <v>0</v>
      </c>
      <c r="L155" s="90"/>
      <c r="M155" s="87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196"/>
      <c r="AR155" s="206">
        <f t="shared" si="4"/>
        <v>0</v>
      </c>
      <c r="AS155" s="250" t="s">
        <v>780</v>
      </c>
      <c r="AT155" s="6"/>
    </row>
    <row r="156" spans="1:46" ht="30">
      <c r="A156" s="40" t="s">
        <v>679</v>
      </c>
      <c r="B156" s="3" t="s">
        <v>24</v>
      </c>
      <c r="C156" s="250" t="s">
        <v>140</v>
      </c>
      <c r="D156" s="6" t="s">
        <v>1225</v>
      </c>
      <c r="E156" s="3"/>
      <c r="F156" s="3">
        <v>1</v>
      </c>
      <c r="G156" s="3">
        <v>0.8</v>
      </c>
      <c r="H156" s="3" t="s">
        <v>668</v>
      </c>
      <c r="I156" s="42" t="s">
        <v>711</v>
      </c>
      <c r="J156" s="214">
        <v>2.4300000000000002</v>
      </c>
      <c r="K156" s="212">
        <f t="shared" si="5"/>
        <v>2.4</v>
      </c>
      <c r="L156" s="90"/>
      <c r="M156" s="87"/>
      <c r="N156" s="88"/>
      <c r="O156" s="88">
        <v>2.4</v>
      </c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196"/>
      <c r="AR156" s="206">
        <f t="shared" si="4"/>
        <v>2.4</v>
      </c>
      <c r="AS156" s="250" t="s">
        <v>140</v>
      </c>
      <c r="AT156" s="6" t="s">
        <v>1225</v>
      </c>
    </row>
    <row r="157" spans="1:46" ht="39.75" customHeight="1">
      <c r="A157" s="40" t="s">
        <v>679</v>
      </c>
      <c r="B157" s="3" t="s">
        <v>24</v>
      </c>
      <c r="C157" s="250" t="s">
        <v>1011</v>
      </c>
      <c r="D157" s="6" t="s">
        <v>1010</v>
      </c>
      <c r="E157" s="3">
        <v>7708503727</v>
      </c>
      <c r="F157" s="3">
        <v>3</v>
      </c>
      <c r="G157" s="3">
        <v>0.8</v>
      </c>
      <c r="H157" s="3" t="s">
        <v>668</v>
      </c>
      <c r="I157" s="42" t="s">
        <v>711</v>
      </c>
      <c r="J157" s="170">
        <v>2.4</v>
      </c>
      <c r="K157" s="182">
        <f t="shared" si="5"/>
        <v>2.4</v>
      </c>
      <c r="L157" s="90"/>
      <c r="M157" s="87"/>
      <c r="N157" s="88"/>
      <c r="O157" s="88"/>
      <c r="P157" s="88"/>
      <c r="Q157" s="88"/>
      <c r="R157" s="88"/>
      <c r="S157" s="88"/>
      <c r="T157" s="88"/>
      <c r="U157" s="88"/>
      <c r="V157" s="88"/>
      <c r="W157" s="88">
        <v>2.4</v>
      </c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196"/>
      <c r="AR157" s="206">
        <f t="shared" si="4"/>
        <v>2.4</v>
      </c>
      <c r="AS157" s="250" t="s">
        <v>1011</v>
      </c>
      <c r="AT157" s="6" t="s">
        <v>1010</v>
      </c>
    </row>
    <row r="158" spans="1:46" ht="30">
      <c r="A158" s="40" t="s">
        <v>679</v>
      </c>
      <c r="B158" s="3" t="s">
        <v>24</v>
      </c>
      <c r="C158" s="250" t="s">
        <v>142</v>
      </c>
      <c r="D158" s="6" t="s">
        <v>1226</v>
      </c>
      <c r="E158" s="3"/>
      <c r="F158" s="3">
        <v>1</v>
      </c>
      <c r="G158" s="3">
        <v>0.8</v>
      </c>
      <c r="H158" s="3" t="s">
        <v>668</v>
      </c>
      <c r="I158" s="42" t="s">
        <v>711</v>
      </c>
      <c r="J158" s="320">
        <v>4.8</v>
      </c>
      <c r="K158" s="212">
        <f t="shared" si="5"/>
        <v>4.8</v>
      </c>
      <c r="L158" s="90"/>
      <c r="M158" s="87"/>
      <c r="N158" s="88"/>
      <c r="O158" s="88"/>
      <c r="P158" s="88"/>
      <c r="Q158" s="88"/>
      <c r="R158" s="88"/>
      <c r="S158" s="88"/>
      <c r="T158" s="88">
        <v>0.6</v>
      </c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>
        <v>1.8</v>
      </c>
      <c r="AJ158" s="88"/>
      <c r="AK158" s="88"/>
      <c r="AL158" s="88">
        <v>2.4</v>
      </c>
      <c r="AM158" s="88"/>
      <c r="AN158" s="88"/>
      <c r="AO158" s="88"/>
      <c r="AP158" s="88"/>
      <c r="AQ158" s="196"/>
      <c r="AR158" s="206">
        <f t="shared" si="4"/>
        <v>4.8</v>
      </c>
      <c r="AS158" s="250" t="s">
        <v>142</v>
      </c>
      <c r="AT158" s="6" t="s">
        <v>1226</v>
      </c>
    </row>
    <row r="159" spans="1:46" ht="30">
      <c r="A159" s="40" t="s">
        <v>679</v>
      </c>
      <c r="B159" s="3" t="s">
        <v>24</v>
      </c>
      <c r="C159" s="250" t="s">
        <v>144</v>
      </c>
      <c r="D159" s="6"/>
      <c r="E159" s="3"/>
      <c r="F159" s="3">
        <v>2</v>
      </c>
      <c r="G159" s="3">
        <v>0.8</v>
      </c>
      <c r="H159" s="3" t="s">
        <v>668</v>
      </c>
      <c r="I159" s="42" t="s">
        <v>711</v>
      </c>
      <c r="J159" s="214"/>
      <c r="K159" s="212">
        <f t="shared" si="5"/>
        <v>0</v>
      </c>
      <c r="L159" s="90"/>
      <c r="M159" s="87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196"/>
      <c r="AR159" s="206">
        <f t="shared" si="4"/>
        <v>0</v>
      </c>
      <c r="AS159" s="250" t="s">
        <v>144</v>
      </c>
      <c r="AT159" s="6"/>
    </row>
    <row r="160" spans="1:46" ht="42.75" customHeight="1">
      <c r="A160" s="40" t="s">
        <v>679</v>
      </c>
      <c r="B160" s="3" t="s">
        <v>24</v>
      </c>
      <c r="C160" s="250" t="s">
        <v>681</v>
      </c>
      <c r="D160" s="6" t="s">
        <v>381</v>
      </c>
      <c r="E160" s="25">
        <v>7708737500</v>
      </c>
      <c r="F160" s="3">
        <v>1</v>
      </c>
      <c r="G160" s="3">
        <v>8</v>
      </c>
      <c r="H160" s="3" t="s">
        <v>668</v>
      </c>
      <c r="I160" s="42" t="s">
        <v>1096</v>
      </c>
      <c r="J160" s="170">
        <v>11.664999999999999</v>
      </c>
      <c r="K160" s="182">
        <f t="shared" si="5"/>
        <v>8</v>
      </c>
      <c r="L160" s="90"/>
      <c r="M160" s="87"/>
      <c r="N160" s="88">
        <v>8</v>
      </c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196"/>
      <c r="AR160" s="206">
        <f t="shared" si="4"/>
        <v>8</v>
      </c>
      <c r="AS160" s="250" t="s">
        <v>681</v>
      </c>
      <c r="AT160" s="6" t="s">
        <v>381</v>
      </c>
    </row>
    <row r="161" spans="1:46" ht="30">
      <c r="A161" s="40" t="s">
        <v>679</v>
      </c>
      <c r="B161" s="3" t="s">
        <v>24</v>
      </c>
      <c r="C161" s="250" t="s">
        <v>145</v>
      </c>
      <c r="D161" s="180" t="s">
        <v>1078</v>
      </c>
      <c r="E161" s="3">
        <v>7704758153</v>
      </c>
      <c r="F161" s="3">
        <v>2</v>
      </c>
      <c r="G161" s="3">
        <v>0.8</v>
      </c>
      <c r="H161" s="3" t="s">
        <v>668</v>
      </c>
      <c r="I161" s="42" t="s">
        <v>711</v>
      </c>
      <c r="J161" s="170">
        <v>0.75</v>
      </c>
      <c r="K161" s="182">
        <f t="shared" si="5"/>
        <v>0</v>
      </c>
      <c r="L161" s="90"/>
      <c r="M161" s="87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196"/>
      <c r="AR161" s="206">
        <f t="shared" si="4"/>
        <v>0</v>
      </c>
      <c r="AS161" s="250" t="s">
        <v>145</v>
      </c>
      <c r="AT161" s="180" t="s">
        <v>1078</v>
      </c>
    </row>
    <row r="162" spans="1:46" ht="30">
      <c r="A162" s="40" t="s">
        <v>679</v>
      </c>
      <c r="B162" s="3" t="s">
        <v>24</v>
      </c>
      <c r="C162" s="250" t="s">
        <v>146</v>
      </c>
      <c r="D162" s="6" t="s">
        <v>1148</v>
      </c>
      <c r="E162" s="3"/>
      <c r="F162" s="3">
        <v>1</v>
      </c>
      <c r="G162" s="3">
        <v>0.75</v>
      </c>
      <c r="H162" s="3" t="s">
        <v>668</v>
      </c>
      <c r="I162" s="42" t="s">
        <v>711</v>
      </c>
      <c r="J162" s="287">
        <v>0.75</v>
      </c>
      <c r="K162" s="212">
        <f t="shared" si="5"/>
        <v>0</v>
      </c>
      <c r="L162" s="90"/>
      <c r="M162" s="87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196"/>
      <c r="AR162" s="206">
        <f t="shared" si="4"/>
        <v>0</v>
      </c>
      <c r="AS162" s="250" t="s">
        <v>146</v>
      </c>
      <c r="AT162" s="6" t="s">
        <v>1148</v>
      </c>
    </row>
    <row r="163" spans="1:46" ht="34.5" customHeight="1">
      <c r="A163" s="60" t="s">
        <v>679</v>
      </c>
      <c r="B163" s="57"/>
      <c r="C163" s="250" t="s">
        <v>1195</v>
      </c>
      <c r="D163" s="8" t="s">
        <v>764</v>
      </c>
      <c r="E163" s="3"/>
      <c r="F163" s="3">
        <v>1</v>
      </c>
      <c r="G163" s="3">
        <v>0.8</v>
      </c>
      <c r="H163" s="3" t="s">
        <v>668</v>
      </c>
      <c r="I163" s="42" t="s">
        <v>711</v>
      </c>
      <c r="J163" s="214"/>
      <c r="K163" s="212">
        <f t="shared" si="5"/>
        <v>0</v>
      </c>
      <c r="L163" s="90"/>
      <c r="M163" s="87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196"/>
      <c r="AR163" s="206">
        <f t="shared" si="4"/>
        <v>0</v>
      </c>
      <c r="AS163" s="250" t="s">
        <v>1195</v>
      </c>
      <c r="AT163" s="8" t="s">
        <v>764</v>
      </c>
    </row>
    <row r="164" spans="1:46" ht="34.5" customHeight="1">
      <c r="A164" s="60" t="s">
        <v>679</v>
      </c>
      <c r="B164" s="57"/>
      <c r="C164" s="250" t="s">
        <v>810</v>
      </c>
      <c r="D164" s="8" t="s">
        <v>811</v>
      </c>
      <c r="E164" s="3"/>
      <c r="F164" s="3"/>
      <c r="G164" s="3"/>
      <c r="H164" s="3"/>
      <c r="I164" s="42" t="s">
        <v>711</v>
      </c>
      <c r="J164" s="214"/>
      <c r="K164" s="212">
        <f t="shared" si="5"/>
        <v>0</v>
      </c>
      <c r="L164" s="90"/>
      <c r="M164" s="87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196"/>
      <c r="AR164" s="206">
        <f t="shared" si="4"/>
        <v>0</v>
      </c>
      <c r="AS164" s="250" t="s">
        <v>810</v>
      </c>
      <c r="AT164" s="8" t="s">
        <v>811</v>
      </c>
    </row>
    <row r="165" spans="1:46" ht="31.5" customHeight="1">
      <c r="A165" s="40" t="s">
        <v>679</v>
      </c>
      <c r="B165" s="3" t="s">
        <v>24</v>
      </c>
      <c r="C165" s="250" t="s">
        <v>1053</v>
      </c>
      <c r="D165" s="129" t="s">
        <v>1054</v>
      </c>
      <c r="E165" s="3"/>
      <c r="F165" s="3"/>
      <c r="G165" s="3"/>
      <c r="H165" s="3"/>
      <c r="I165" s="42" t="s">
        <v>711</v>
      </c>
      <c r="J165" s="170">
        <v>3.2</v>
      </c>
      <c r="K165" s="212">
        <f t="shared" si="5"/>
        <v>0</v>
      </c>
      <c r="L165" s="90"/>
      <c r="M165" s="87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196"/>
      <c r="AR165" s="206">
        <f t="shared" si="4"/>
        <v>0</v>
      </c>
      <c r="AS165" s="250" t="s">
        <v>1053</v>
      </c>
      <c r="AT165" s="129" t="s">
        <v>1054</v>
      </c>
    </row>
    <row r="166" spans="1:46" ht="42.75" customHeight="1">
      <c r="A166" s="40" t="s">
        <v>679</v>
      </c>
      <c r="B166" s="3" t="s">
        <v>24</v>
      </c>
      <c r="C166" s="250" t="s">
        <v>869</v>
      </c>
      <c r="D166" s="129" t="s">
        <v>870</v>
      </c>
      <c r="E166" s="3"/>
      <c r="F166" s="3">
        <v>2</v>
      </c>
      <c r="G166" s="3">
        <v>0.8</v>
      </c>
      <c r="H166" s="3" t="s">
        <v>668</v>
      </c>
      <c r="I166" s="42" t="s">
        <v>1179</v>
      </c>
      <c r="J166" s="170">
        <v>2.6669999999999998</v>
      </c>
      <c r="K166" s="212">
        <f t="shared" si="5"/>
        <v>2.7</v>
      </c>
      <c r="L166" s="90"/>
      <c r="M166" s="87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>
        <v>2.7</v>
      </c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196"/>
      <c r="AR166" s="206">
        <f t="shared" si="4"/>
        <v>2.7</v>
      </c>
      <c r="AS166" s="250" t="s">
        <v>869</v>
      </c>
      <c r="AT166" s="129" t="s">
        <v>870</v>
      </c>
    </row>
    <row r="167" spans="1:46" ht="22.5" customHeight="1">
      <c r="A167" s="40"/>
      <c r="B167" s="3"/>
      <c r="C167" s="258" t="s">
        <v>147</v>
      </c>
      <c r="D167" s="6"/>
      <c r="E167" s="3"/>
      <c r="F167" s="3"/>
      <c r="G167" s="3"/>
      <c r="H167" s="3"/>
      <c r="I167" s="42"/>
      <c r="J167" s="214"/>
      <c r="K167" s="212">
        <f t="shared" si="5"/>
        <v>0</v>
      </c>
      <c r="L167" s="90"/>
      <c r="M167" s="87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196"/>
      <c r="AR167" s="206">
        <f t="shared" si="4"/>
        <v>0</v>
      </c>
      <c r="AS167" s="258" t="s">
        <v>147</v>
      </c>
      <c r="AT167" s="6"/>
    </row>
    <row r="168" spans="1:46" ht="36.75" customHeight="1">
      <c r="A168" s="40" t="s">
        <v>679</v>
      </c>
      <c r="B168" s="3" t="s">
        <v>24</v>
      </c>
      <c r="C168" s="250" t="s">
        <v>148</v>
      </c>
      <c r="D168" s="6" t="s">
        <v>389</v>
      </c>
      <c r="E168" s="25">
        <v>690809221159</v>
      </c>
      <c r="F168" s="3">
        <v>1</v>
      </c>
      <c r="G168" s="3">
        <v>0.8</v>
      </c>
      <c r="H168" s="3" t="s">
        <v>668</v>
      </c>
      <c r="I168" s="42" t="s">
        <v>718</v>
      </c>
      <c r="J168" s="213">
        <v>3.7</v>
      </c>
      <c r="K168" s="212">
        <f t="shared" si="5"/>
        <v>2.4000000000000004</v>
      </c>
      <c r="L168" s="90"/>
      <c r="M168" s="87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>
        <v>1.6</v>
      </c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>
        <v>0.8</v>
      </c>
      <c r="AQ168" s="196"/>
      <c r="AR168" s="206">
        <f t="shared" si="4"/>
        <v>2.4000000000000004</v>
      </c>
      <c r="AS168" s="250" t="s">
        <v>148</v>
      </c>
      <c r="AT168" s="6" t="s">
        <v>389</v>
      </c>
    </row>
    <row r="169" spans="1:46" ht="36.75" customHeight="1">
      <c r="A169" s="40" t="s">
        <v>679</v>
      </c>
      <c r="B169" s="3" t="s">
        <v>24</v>
      </c>
      <c r="C169" s="250" t="s">
        <v>148</v>
      </c>
      <c r="D169" s="6" t="s">
        <v>912</v>
      </c>
      <c r="E169" s="25">
        <v>690809221159</v>
      </c>
      <c r="F169" s="3"/>
      <c r="G169" s="3"/>
      <c r="H169" s="3"/>
      <c r="I169" s="265" t="s">
        <v>914</v>
      </c>
      <c r="J169" s="216">
        <v>0.8</v>
      </c>
      <c r="K169" s="212">
        <v>0</v>
      </c>
      <c r="L169" s="90"/>
      <c r="M169" s="87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196"/>
      <c r="AR169" s="206">
        <f t="shared" si="4"/>
        <v>0</v>
      </c>
      <c r="AS169" s="250" t="s">
        <v>148</v>
      </c>
      <c r="AT169" s="6" t="s">
        <v>912</v>
      </c>
    </row>
    <row r="170" spans="1:46" ht="36.75" customHeight="1">
      <c r="A170" s="40" t="s">
        <v>679</v>
      </c>
      <c r="B170" s="3" t="s">
        <v>24</v>
      </c>
      <c r="C170" s="250" t="s">
        <v>148</v>
      </c>
      <c r="D170" s="6" t="s">
        <v>915</v>
      </c>
      <c r="E170" s="25">
        <v>690809221159</v>
      </c>
      <c r="F170" s="3"/>
      <c r="G170" s="3"/>
      <c r="H170" s="3"/>
      <c r="I170" s="265" t="s">
        <v>914</v>
      </c>
      <c r="J170" s="216">
        <v>0.8</v>
      </c>
      <c r="K170" s="212">
        <f t="shared" si="5"/>
        <v>0</v>
      </c>
      <c r="L170" s="90"/>
      <c r="M170" s="87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196"/>
      <c r="AR170" s="206">
        <f t="shared" si="4"/>
        <v>0</v>
      </c>
      <c r="AS170" s="250" t="s">
        <v>148</v>
      </c>
      <c r="AT170" s="6" t="s">
        <v>915</v>
      </c>
    </row>
    <row r="171" spans="1:46" ht="36.75" customHeight="1">
      <c r="A171" s="40" t="s">
        <v>679</v>
      </c>
      <c r="B171" s="3" t="s">
        <v>24</v>
      </c>
      <c r="C171" s="250" t="s">
        <v>148</v>
      </c>
      <c r="D171" s="6" t="s">
        <v>916</v>
      </c>
      <c r="E171" s="25">
        <v>690809221159</v>
      </c>
      <c r="F171" s="3"/>
      <c r="G171" s="3"/>
      <c r="H171" s="3"/>
      <c r="I171" s="265" t="s">
        <v>914</v>
      </c>
      <c r="J171" s="216">
        <v>0.8</v>
      </c>
      <c r="K171" s="212">
        <f t="shared" si="5"/>
        <v>0</v>
      </c>
      <c r="L171" s="90"/>
      <c r="M171" s="87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196"/>
      <c r="AR171" s="206">
        <f t="shared" si="4"/>
        <v>0</v>
      </c>
      <c r="AS171" s="250" t="s">
        <v>148</v>
      </c>
      <c r="AT171" s="6" t="s">
        <v>916</v>
      </c>
    </row>
    <row r="172" spans="1:46" ht="30">
      <c r="A172" s="40" t="s">
        <v>679</v>
      </c>
      <c r="B172" s="3" t="s">
        <v>24</v>
      </c>
      <c r="C172" s="180" t="s">
        <v>721</v>
      </c>
      <c r="D172" s="6" t="s">
        <v>390</v>
      </c>
      <c r="E172" s="26">
        <v>180903969400</v>
      </c>
      <c r="F172" s="3">
        <v>2</v>
      </c>
      <c r="G172" s="3">
        <v>0.8</v>
      </c>
      <c r="H172" s="3" t="s">
        <v>668</v>
      </c>
      <c r="I172" s="42" t="s">
        <v>709</v>
      </c>
      <c r="J172" s="214">
        <v>5.6</v>
      </c>
      <c r="K172" s="212">
        <f t="shared" si="5"/>
        <v>5.6</v>
      </c>
      <c r="L172" s="90"/>
      <c r="M172" s="87">
        <v>0.8</v>
      </c>
      <c r="N172" s="88"/>
      <c r="O172" s="88"/>
      <c r="P172" s="88"/>
      <c r="Q172" s="88"/>
      <c r="R172" s="88"/>
      <c r="S172" s="88"/>
      <c r="T172" s="88">
        <v>1.6</v>
      </c>
      <c r="U172" s="88"/>
      <c r="V172" s="88"/>
      <c r="W172" s="88"/>
      <c r="X172" s="88"/>
      <c r="Y172" s="88"/>
      <c r="Z172" s="88"/>
      <c r="AA172" s="88">
        <v>1.6</v>
      </c>
      <c r="AB172" s="88"/>
      <c r="AC172" s="88"/>
      <c r="AD172" s="88"/>
      <c r="AE172" s="88"/>
      <c r="AF172" s="88"/>
      <c r="AG172" s="88"/>
      <c r="AH172" s="88">
        <v>1.6</v>
      </c>
      <c r="AI172" s="88"/>
      <c r="AJ172" s="88"/>
      <c r="AK172" s="88"/>
      <c r="AL172" s="88"/>
      <c r="AM172" s="88"/>
      <c r="AN172" s="88"/>
      <c r="AO172" s="88"/>
      <c r="AP172" s="88"/>
      <c r="AQ172" s="196"/>
      <c r="AR172" s="206">
        <f t="shared" si="4"/>
        <v>5.6</v>
      </c>
      <c r="AS172" s="180" t="s">
        <v>721</v>
      </c>
      <c r="AT172" s="6" t="s">
        <v>390</v>
      </c>
    </row>
    <row r="173" spans="1:46" ht="30">
      <c r="A173" s="40" t="s">
        <v>679</v>
      </c>
      <c r="B173" s="3" t="s">
        <v>24</v>
      </c>
      <c r="C173" s="180" t="s">
        <v>722</v>
      </c>
      <c r="D173" s="6" t="s">
        <v>390</v>
      </c>
      <c r="E173" s="26">
        <v>532111490460</v>
      </c>
      <c r="F173" s="3">
        <v>1</v>
      </c>
      <c r="G173" s="3">
        <v>0.8</v>
      </c>
      <c r="H173" s="3" t="s">
        <v>668</v>
      </c>
      <c r="I173" s="42" t="s">
        <v>709</v>
      </c>
      <c r="J173" s="214">
        <v>3.2</v>
      </c>
      <c r="K173" s="212">
        <f t="shared" si="5"/>
        <v>3.2</v>
      </c>
      <c r="L173" s="90"/>
      <c r="M173" s="87">
        <v>0.8</v>
      </c>
      <c r="N173" s="88"/>
      <c r="O173" s="88"/>
      <c r="P173" s="88"/>
      <c r="Q173" s="88"/>
      <c r="R173" s="88"/>
      <c r="S173" s="88"/>
      <c r="T173" s="88">
        <v>0.8</v>
      </c>
      <c r="U173" s="88"/>
      <c r="V173" s="88"/>
      <c r="W173" s="88"/>
      <c r="X173" s="88"/>
      <c r="Y173" s="88"/>
      <c r="Z173" s="88"/>
      <c r="AA173" s="88">
        <v>0.8</v>
      </c>
      <c r="AB173" s="88"/>
      <c r="AC173" s="88"/>
      <c r="AD173" s="88"/>
      <c r="AE173" s="88"/>
      <c r="AF173" s="88"/>
      <c r="AG173" s="88"/>
      <c r="AH173" s="88">
        <v>0.8</v>
      </c>
      <c r="AI173" s="88"/>
      <c r="AJ173" s="88"/>
      <c r="AK173" s="88"/>
      <c r="AL173" s="88"/>
      <c r="AM173" s="88"/>
      <c r="AN173" s="88"/>
      <c r="AO173" s="88"/>
      <c r="AP173" s="88"/>
      <c r="AQ173" s="196"/>
      <c r="AR173" s="206">
        <f t="shared" si="4"/>
        <v>3.2</v>
      </c>
      <c r="AS173" s="180" t="s">
        <v>722</v>
      </c>
      <c r="AT173" s="6" t="s">
        <v>390</v>
      </c>
    </row>
    <row r="174" spans="1:46" ht="30">
      <c r="A174" s="40" t="s">
        <v>679</v>
      </c>
      <c r="B174" s="3" t="s">
        <v>24</v>
      </c>
      <c r="C174" s="180" t="s">
        <v>1002</v>
      </c>
      <c r="D174" s="6" t="s">
        <v>391</v>
      </c>
      <c r="E174" s="27">
        <v>27206597210</v>
      </c>
      <c r="F174" s="3">
        <v>1</v>
      </c>
      <c r="G174" s="3">
        <v>0.8</v>
      </c>
      <c r="H174" s="3" t="s">
        <v>668</v>
      </c>
      <c r="I174" s="42" t="s">
        <v>711</v>
      </c>
      <c r="J174" s="170">
        <v>0.8</v>
      </c>
      <c r="K174" s="212">
        <f t="shared" si="5"/>
        <v>0</v>
      </c>
      <c r="L174" s="90"/>
      <c r="M174" s="87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196"/>
      <c r="AR174" s="206">
        <f t="shared" si="4"/>
        <v>0</v>
      </c>
      <c r="AS174" s="180" t="s">
        <v>1002</v>
      </c>
      <c r="AT174" s="6" t="s">
        <v>391</v>
      </c>
    </row>
    <row r="175" spans="1:46" ht="30">
      <c r="A175" s="40" t="s">
        <v>679</v>
      </c>
      <c r="B175" s="3" t="s">
        <v>24</v>
      </c>
      <c r="C175" s="180" t="s">
        <v>150</v>
      </c>
      <c r="D175" s="6" t="s">
        <v>871</v>
      </c>
      <c r="E175" s="26">
        <v>690700060577</v>
      </c>
      <c r="F175" s="3">
        <v>2</v>
      </c>
      <c r="G175" s="3">
        <v>0.8</v>
      </c>
      <c r="H175" s="3" t="s">
        <v>668</v>
      </c>
      <c r="I175" s="42" t="s">
        <v>709</v>
      </c>
      <c r="J175" s="213">
        <v>5.8</v>
      </c>
      <c r="K175" s="212">
        <f t="shared" si="5"/>
        <v>5.7999999999999989</v>
      </c>
      <c r="L175" s="90"/>
      <c r="M175" s="87"/>
      <c r="N175" s="88"/>
      <c r="O175" s="88">
        <v>1.2</v>
      </c>
      <c r="P175" s="88"/>
      <c r="Q175" s="88"/>
      <c r="R175" s="88"/>
      <c r="S175" s="88"/>
      <c r="T175" s="88">
        <v>1.4</v>
      </c>
      <c r="U175" s="88"/>
      <c r="V175" s="88"/>
      <c r="W175" s="88"/>
      <c r="X175" s="88"/>
      <c r="Y175" s="88"/>
      <c r="Z175" s="88"/>
      <c r="AA175" s="88">
        <v>1.6</v>
      </c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>
        <v>1.6</v>
      </c>
      <c r="AP175" s="88"/>
      <c r="AQ175" s="196"/>
      <c r="AR175" s="206">
        <f t="shared" si="4"/>
        <v>5.7999999999999989</v>
      </c>
      <c r="AS175" s="180" t="s">
        <v>150</v>
      </c>
      <c r="AT175" s="6" t="s">
        <v>871</v>
      </c>
    </row>
    <row r="176" spans="1:46" ht="30">
      <c r="A176" s="40" t="s">
        <v>679</v>
      </c>
      <c r="B176" s="3" t="s">
        <v>24</v>
      </c>
      <c r="C176" s="180" t="s">
        <v>151</v>
      </c>
      <c r="D176" s="6" t="s">
        <v>354</v>
      </c>
      <c r="E176" s="26">
        <v>690700023342</v>
      </c>
      <c r="F176" s="3">
        <v>1</v>
      </c>
      <c r="G176" s="3">
        <v>0.8</v>
      </c>
      <c r="H176" s="3" t="s">
        <v>668</v>
      </c>
      <c r="I176" s="42" t="s">
        <v>709</v>
      </c>
      <c r="J176" s="170">
        <v>3.472</v>
      </c>
      <c r="K176" s="182">
        <f t="shared" si="5"/>
        <v>2.4000000000000004</v>
      </c>
      <c r="L176" s="90"/>
      <c r="M176" s="87"/>
      <c r="N176" s="88"/>
      <c r="O176" s="88"/>
      <c r="P176" s="88"/>
      <c r="Q176" s="88"/>
      <c r="R176" s="88"/>
      <c r="S176" s="88"/>
      <c r="T176" s="88">
        <v>0.8</v>
      </c>
      <c r="U176" s="88"/>
      <c r="V176" s="88"/>
      <c r="W176" s="88"/>
      <c r="X176" s="88"/>
      <c r="Y176" s="88"/>
      <c r="Z176" s="88"/>
      <c r="AA176" s="88"/>
      <c r="AB176" s="88"/>
      <c r="AC176" s="88">
        <v>0.8</v>
      </c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>
        <v>0.8</v>
      </c>
      <c r="AP176" s="88"/>
      <c r="AQ176" s="196"/>
      <c r="AR176" s="206">
        <f t="shared" si="4"/>
        <v>2.4000000000000004</v>
      </c>
      <c r="AS176" s="180" t="s">
        <v>151</v>
      </c>
      <c r="AT176" s="6" t="s">
        <v>354</v>
      </c>
    </row>
    <row r="177" spans="1:46" ht="35.25" customHeight="1">
      <c r="A177" s="40" t="s">
        <v>679</v>
      </c>
      <c r="B177" s="3" t="s">
        <v>24</v>
      </c>
      <c r="C177" s="180" t="s">
        <v>152</v>
      </c>
      <c r="D177" s="6" t="s">
        <v>392</v>
      </c>
      <c r="E177" s="26">
        <v>690700038740</v>
      </c>
      <c r="F177" s="3" t="s">
        <v>668</v>
      </c>
      <c r="G177" s="3" t="s">
        <v>668</v>
      </c>
      <c r="H177" s="6" t="s">
        <v>673</v>
      </c>
      <c r="I177" s="42" t="s">
        <v>712</v>
      </c>
      <c r="J177" s="170">
        <v>5.7290000000000001</v>
      </c>
      <c r="K177" s="212">
        <f t="shared" si="5"/>
        <v>4.4000000000000012</v>
      </c>
      <c r="L177" s="90"/>
      <c r="M177" s="87">
        <v>0.2</v>
      </c>
      <c r="N177" s="88">
        <v>0.2</v>
      </c>
      <c r="O177" s="88">
        <v>0.2</v>
      </c>
      <c r="P177" s="88">
        <v>0.2</v>
      </c>
      <c r="Q177" s="88">
        <v>0.2</v>
      </c>
      <c r="R177" s="88">
        <v>0.2</v>
      </c>
      <c r="S177" s="88"/>
      <c r="T177" s="88">
        <v>0.2</v>
      </c>
      <c r="U177" s="88">
        <v>0.2</v>
      </c>
      <c r="V177" s="88">
        <v>0.2</v>
      </c>
      <c r="W177" s="88">
        <v>0.2</v>
      </c>
      <c r="X177" s="88">
        <v>0.2</v>
      </c>
      <c r="Y177" s="88"/>
      <c r="Z177" s="88"/>
      <c r="AA177" s="88">
        <v>0.2</v>
      </c>
      <c r="AB177" s="88">
        <v>0.2</v>
      </c>
      <c r="AC177" s="88">
        <v>0.2</v>
      </c>
      <c r="AD177" s="88"/>
      <c r="AE177" s="88">
        <v>0.2</v>
      </c>
      <c r="AF177" s="88"/>
      <c r="AG177" s="88"/>
      <c r="AH177" s="88">
        <v>0.2</v>
      </c>
      <c r="AI177" s="88">
        <v>0.2</v>
      </c>
      <c r="AJ177" s="88"/>
      <c r="AK177" s="88">
        <v>0.2</v>
      </c>
      <c r="AL177" s="88">
        <v>0.2</v>
      </c>
      <c r="AM177" s="88">
        <v>0.2</v>
      </c>
      <c r="AN177" s="88"/>
      <c r="AO177" s="88">
        <v>0.2</v>
      </c>
      <c r="AP177" s="88">
        <v>0.2</v>
      </c>
      <c r="AQ177" s="196"/>
      <c r="AR177" s="206">
        <f t="shared" si="4"/>
        <v>4.4000000000000012</v>
      </c>
      <c r="AS177" s="180" t="s">
        <v>152</v>
      </c>
      <c r="AT177" s="6" t="s">
        <v>392</v>
      </c>
    </row>
    <row r="178" spans="1:46" ht="34.5" customHeight="1">
      <c r="A178" s="40" t="s">
        <v>679</v>
      </c>
      <c r="B178" s="3" t="s">
        <v>24</v>
      </c>
      <c r="C178" s="180" t="s">
        <v>153</v>
      </c>
      <c r="D178" s="6" t="s">
        <v>393</v>
      </c>
      <c r="E178" s="26">
        <v>69070001500</v>
      </c>
      <c r="F178" s="3">
        <v>1</v>
      </c>
      <c r="G178" s="3">
        <v>0.8</v>
      </c>
      <c r="H178" s="3" t="s">
        <v>668</v>
      </c>
      <c r="I178" s="39" t="s">
        <v>718</v>
      </c>
      <c r="J178" s="216">
        <v>9.1999999999999993</v>
      </c>
      <c r="K178" s="212">
        <f t="shared" si="5"/>
        <v>8</v>
      </c>
      <c r="L178" s="90"/>
      <c r="M178" s="87">
        <v>1.6</v>
      </c>
      <c r="N178" s="88"/>
      <c r="O178" s="88"/>
      <c r="P178" s="88"/>
      <c r="R178" s="88"/>
      <c r="S178" s="88"/>
      <c r="T178" s="88">
        <v>1.6</v>
      </c>
      <c r="U178" s="88"/>
      <c r="V178" s="88"/>
      <c r="W178" s="88"/>
      <c r="X178" s="88"/>
      <c r="Y178" s="88"/>
      <c r="Z178" s="88"/>
      <c r="AA178" s="88"/>
      <c r="AB178" s="88">
        <v>1.6</v>
      </c>
      <c r="AC178" s="88"/>
      <c r="AD178" s="88"/>
      <c r="AE178" s="88">
        <v>1.6</v>
      </c>
      <c r="AF178" s="88"/>
      <c r="AG178" s="88"/>
      <c r="AH178" s="88"/>
      <c r="AI178" s="88"/>
      <c r="AJ178" s="88"/>
      <c r="AK178" s="88">
        <v>1.6</v>
      </c>
      <c r="AL178" s="88"/>
      <c r="AM178" s="88"/>
      <c r="AN178" s="88"/>
      <c r="AO178" s="88"/>
      <c r="AP178" s="88"/>
      <c r="AQ178" s="196"/>
      <c r="AR178" s="206">
        <f t="shared" si="4"/>
        <v>8</v>
      </c>
      <c r="AS178" s="180" t="s">
        <v>153</v>
      </c>
      <c r="AT178" s="6" t="s">
        <v>393</v>
      </c>
    </row>
    <row r="179" spans="1:46" ht="33" customHeight="1">
      <c r="A179" s="40" t="s">
        <v>679</v>
      </c>
      <c r="B179" s="3" t="s">
        <v>24</v>
      </c>
      <c r="C179" s="180" t="s">
        <v>154</v>
      </c>
      <c r="D179" s="6" t="s">
        <v>394</v>
      </c>
      <c r="E179" s="26">
        <v>69070001500</v>
      </c>
      <c r="F179" s="3">
        <v>1</v>
      </c>
      <c r="G179" s="3">
        <v>8</v>
      </c>
      <c r="H179" s="3" t="s">
        <v>668</v>
      </c>
      <c r="I179" s="42" t="s">
        <v>711</v>
      </c>
      <c r="J179" s="170">
        <v>8</v>
      </c>
      <c r="K179" s="212">
        <f t="shared" si="5"/>
        <v>8</v>
      </c>
      <c r="L179" s="90"/>
      <c r="M179" s="87"/>
      <c r="N179" s="88"/>
      <c r="O179" s="88"/>
      <c r="P179" s="88"/>
      <c r="Q179" s="88"/>
      <c r="R179" s="88"/>
      <c r="S179" s="88"/>
      <c r="T179" s="88"/>
      <c r="U179" s="88"/>
      <c r="V179" s="88">
        <v>8</v>
      </c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196"/>
      <c r="AR179" s="206">
        <f t="shared" si="4"/>
        <v>8</v>
      </c>
      <c r="AS179" s="180" t="s">
        <v>154</v>
      </c>
      <c r="AT179" s="6" t="s">
        <v>394</v>
      </c>
    </row>
    <row r="180" spans="1:46" ht="30">
      <c r="A180" s="40" t="s">
        <v>679</v>
      </c>
      <c r="B180" s="3" t="s">
        <v>24</v>
      </c>
      <c r="C180" s="180" t="s">
        <v>155</v>
      </c>
      <c r="D180" s="8" t="s">
        <v>395</v>
      </c>
      <c r="E180" s="26">
        <v>695005489532</v>
      </c>
      <c r="F180" s="8">
        <v>1</v>
      </c>
      <c r="G180" s="3">
        <v>0.8</v>
      </c>
      <c r="H180" s="3" t="s">
        <v>668</v>
      </c>
      <c r="I180" s="42" t="s">
        <v>709</v>
      </c>
      <c r="J180" s="213">
        <v>1.6</v>
      </c>
      <c r="K180" s="240">
        <f t="shared" si="5"/>
        <v>1.6</v>
      </c>
      <c r="L180" s="90"/>
      <c r="M180" s="87"/>
      <c r="N180" s="88">
        <v>0.8</v>
      </c>
      <c r="O180" s="88"/>
      <c r="P180" s="88"/>
      <c r="Q180" s="88">
        <v>0.4</v>
      </c>
      <c r="R180" s="88"/>
      <c r="S180" s="88"/>
      <c r="T180" s="88"/>
      <c r="U180" s="88">
        <v>0.4</v>
      </c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8"/>
      <c r="AQ180" s="196"/>
      <c r="AR180" s="206">
        <f t="shared" si="4"/>
        <v>1.6</v>
      </c>
      <c r="AS180" s="180" t="s">
        <v>155</v>
      </c>
      <c r="AT180" s="8" t="s">
        <v>395</v>
      </c>
    </row>
    <row r="181" spans="1:46" ht="30">
      <c r="A181" s="40" t="s">
        <v>679</v>
      </c>
      <c r="B181" s="3" t="s">
        <v>24</v>
      </c>
      <c r="C181" s="180" t="s">
        <v>156</v>
      </c>
      <c r="D181" s="8" t="s">
        <v>396</v>
      </c>
      <c r="E181" s="26">
        <v>694600329207</v>
      </c>
      <c r="F181" s="8">
        <v>1</v>
      </c>
      <c r="G181" s="3">
        <v>0.8</v>
      </c>
      <c r="H181" s="3" t="s">
        <v>668</v>
      </c>
      <c r="I181" s="42" t="s">
        <v>709</v>
      </c>
      <c r="J181" s="213">
        <v>2.4</v>
      </c>
      <c r="K181" s="182">
        <f t="shared" si="5"/>
        <v>2.4000000000000004</v>
      </c>
      <c r="L181" s="90"/>
      <c r="M181" s="87"/>
      <c r="N181" s="88">
        <v>0.8</v>
      </c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>
        <v>0.8</v>
      </c>
      <c r="AD181" s="88"/>
      <c r="AE181" s="88"/>
      <c r="AF181" s="88"/>
      <c r="AG181" s="88"/>
      <c r="AH181" s="88"/>
      <c r="AI181" s="88">
        <v>0.8</v>
      </c>
      <c r="AJ181" s="88"/>
      <c r="AK181" s="88"/>
      <c r="AL181" s="88"/>
      <c r="AM181" s="88"/>
      <c r="AN181" s="88"/>
      <c r="AO181" s="88"/>
      <c r="AP181" s="88"/>
      <c r="AQ181" s="196"/>
      <c r="AR181" s="206">
        <f t="shared" si="4"/>
        <v>2.4000000000000004</v>
      </c>
      <c r="AS181" s="180" t="s">
        <v>156</v>
      </c>
      <c r="AT181" s="8" t="s">
        <v>396</v>
      </c>
    </row>
    <row r="182" spans="1:46" ht="30">
      <c r="A182" s="40" t="s">
        <v>679</v>
      </c>
      <c r="B182" s="3" t="s">
        <v>24</v>
      </c>
      <c r="C182" s="252" t="s">
        <v>1120</v>
      </c>
      <c r="D182" s="8" t="s">
        <v>397</v>
      </c>
      <c r="E182" s="28">
        <v>690700506276</v>
      </c>
      <c r="F182" s="8">
        <v>1</v>
      </c>
      <c r="G182" s="3">
        <v>8</v>
      </c>
      <c r="H182" s="3" t="s">
        <v>668</v>
      </c>
      <c r="I182" s="42" t="s">
        <v>718</v>
      </c>
      <c r="J182" s="170">
        <v>2.2999999999999998</v>
      </c>
      <c r="K182" s="182">
        <f t="shared" si="5"/>
        <v>2.6999999999999997</v>
      </c>
      <c r="L182" s="90"/>
      <c r="M182" s="87"/>
      <c r="N182" s="88">
        <v>0.4</v>
      </c>
      <c r="O182" s="88"/>
      <c r="P182" s="88"/>
      <c r="Q182" s="88"/>
      <c r="R182" s="88"/>
      <c r="S182" s="88">
        <v>0.6</v>
      </c>
      <c r="T182" s="88"/>
      <c r="U182" s="88">
        <v>0.4</v>
      </c>
      <c r="V182" s="88"/>
      <c r="W182" s="88"/>
      <c r="X182" s="88"/>
      <c r="Y182" s="88"/>
      <c r="Z182" s="88">
        <v>0.2</v>
      </c>
      <c r="AA182" s="88"/>
      <c r="AB182" s="88"/>
      <c r="AC182" s="88">
        <v>0.4</v>
      </c>
      <c r="AD182" s="88"/>
      <c r="AE182" s="88"/>
      <c r="AF182" s="88"/>
      <c r="AG182" s="88">
        <v>0.4</v>
      </c>
      <c r="AH182" s="88"/>
      <c r="AI182" s="88">
        <v>0.3</v>
      </c>
      <c r="AJ182" s="88"/>
      <c r="AK182" s="88"/>
      <c r="AL182" s="88"/>
      <c r="AM182" s="88"/>
      <c r="AN182" s="88"/>
      <c r="AO182" s="88"/>
      <c r="AP182" s="88"/>
      <c r="AQ182" s="196"/>
      <c r="AR182" s="206">
        <f t="shared" si="4"/>
        <v>2.6999999999999997</v>
      </c>
      <c r="AS182" s="252" t="s">
        <v>1120</v>
      </c>
      <c r="AT182" s="8" t="s">
        <v>397</v>
      </c>
    </row>
    <row r="183" spans="1:46" ht="30">
      <c r="A183" s="40" t="s">
        <v>679</v>
      </c>
      <c r="B183" s="3" t="s">
        <v>24</v>
      </c>
      <c r="C183" s="180" t="s">
        <v>158</v>
      </c>
      <c r="D183" s="8" t="s">
        <v>398</v>
      </c>
      <c r="E183" s="26">
        <v>690700000874</v>
      </c>
      <c r="F183" s="8">
        <v>2</v>
      </c>
      <c r="G183" s="3">
        <v>0.8</v>
      </c>
      <c r="H183" s="3" t="s">
        <v>668</v>
      </c>
      <c r="I183" s="42" t="s">
        <v>709</v>
      </c>
      <c r="J183" s="170">
        <v>1.6</v>
      </c>
      <c r="K183" s="212">
        <f t="shared" si="5"/>
        <v>0.8</v>
      </c>
      <c r="L183" s="90"/>
      <c r="M183" s="87"/>
      <c r="N183" s="88"/>
      <c r="O183" s="88"/>
      <c r="P183" s="88"/>
      <c r="Q183" s="88"/>
      <c r="R183" s="88"/>
      <c r="S183" s="88"/>
      <c r="T183" s="88">
        <v>0.8</v>
      </c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/>
      <c r="AQ183" s="196"/>
      <c r="AR183" s="206">
        <f t="shared" si="4"/>
        <v>0.8</v>
      </c>
      <c r="AS183" s="180" t="s">
        <v>158</v>
      </c>
      <c r="AT183" s="8" t="s">
        <v>398</v>
      </c>
    </row>
    <row r="184" spans="1:46" ht="44.25" customHeight="1">
      <c r="A184" s="40" t="s">
        <v>679</v>
      </c>
      <c r="B184" s="3" t="s">
        <v>24</v>
      </c>
      <c r="C184" s="180" t="s">
        <v>159</v>
      </c>
      <c r="D184" s="8" t="s">
        <v>399</v>
      </c>
      <c r="E184" s="26">
        <v>690700000874</v>
      </c>
      <c r="F184" s="8">
        <v>1</v>
      </c>
      <c r="G184" s="3">
        <v>0.8</v>
      </c>
      <c r="H184" s="3" t="s">
        <v>668</v>
      </c>
      <c r="I184" s="42" t="s">
        <v>709</v>
      </c>
      <c r="J184" s="170">
        <v>4</v>
      </c>
      <c r="K184" s="212">
        <f t="shared" si="5"/>
        <v>3.2</v>
      </c>
      <c r="L184" s="90"/>
      <c r="M184" s="87"/>
      <c r="N184" s="88"/>
      <c r="O184" s="88"/>
      <c r="P184" s="88">
        <v>0.8</v>
      </c>
      <c r="Q184" s="88"/>
      <c r="R184" s="88"/>
      <c r="S184" s="88"/>
      <c r="T184" s="88"/>
      <c r="U184" s="88"/>
      <c r="V184" s="88"/>
      <c r="W184" s="88">
        <v>0.8</v>
      </c>
      <c r="X184" s="88"/>
      <c r="Y184" s="88"/>
      <c r="Z184" s="88"/>
      <c r="AA184" s="88"/>
      <c r="AB184" s="88"/>
      <c r="AC184" s="88"/>
      <c r="AD184" s="88">
        <v>0.8</v>
      </c>
      <c r="AE184" s="88"/>
      <c r="AF184" s="88"/>
      <c r="AG184" s="88"/>
      <c r="AH184" s="88"/>
      <c r="AI184" s="88"/>
      <c r="AJ184" s="88"/>
      <c r="AK184" s="88">
        <v>0.8</v>
      </c>
      <c r="AL184" s="88"/>
      <c r="AM184" s="88"/>
      <c r="AN184" s="88"/>
      <c r="AO184" s="88"/>
      <c r="AP184" s="88"/>
      <c r="AQ184" s="196"/>
      <c r="AR184" s="206">
        <f t="shared" si="4"/>
        <v>3.2</v>
      </c>
      <c r="AS184" s="180" t="s">
        <v>159</v>
      </c>
      <c r="AT184" s="8" t="s">
        <v>399</v>
      </c>
    </row>
    <row r="185" spans="1:46" ht="30">
      <c r="A185" s="40" t="s">
        <v>679</v>
      </c>
      <c r="B185" s="3" t="s">
        <v>24</v>
      </c>
      <c r="C185" s="250" t="s">
        <v>723</v>
      </c>
      <c r="D185" s="8" t="s">
        <v>400</v>
      </c>
      <c r="E185" s="25">
        <v>690805751807</v>
      </c>
      <c r="F185" s="8">
        <v>1</v>
      </c>
      <c r="G185" s="3">
        <v>0.8</v>
      </c>
      <c r="H185" s="3" t="s">
        <v>668</v>
      </c>
      <c r="I185" s="42" t="s">
        <v>711</v>
      </c>
      <c r="J185" s="214"/>
      <c r="K185" s="212">
        <f t="shared" si="5"/>
        <v>0</v>
      </c>
      <c r="L185" s="90"/>
      <c r="M185" s="87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196"/>
      <c r="AR185" s="206">
        <f t="shared" si="4"/>
        <v>0</v>
      </c>
      <c r="AS185" s="250" t="s">
        <v>723</v>
      </c>
      <c r="AT185" s="8" t="s">
        <v>400</v>
      </c>
    </row>
    <row r="186" spans="1:46" ht="45">
      <c r="A186" s="40" t="s">
        <v>679</v>
      </c>
      <c r="B186" s="3" t="s">
        <v>24</v>
      </c>
      <c r="C186" s="250" t="s">
        <v>160</v>
      </c>
      <c r="D186" s="8" t="s">
        <v>401</v>
      </c>
      <c r="E186" s="29"/>
      <c r="F186" s="14" t="s">
        <v>668</v>
      </c>
      <c r="G186" s="14" t="s">
        <v>668</v>
      </c>
      <c r="H186" s="11" t="s">
        <v>672</v>
      </c>
      <c r="I186" s="42" t="s">
        <v>711</v>
      </c>
      <c r="J186" s="214"/>
      <c r="K186" s="212">
        <f t="shared" si="5"/>
        <v>0</v>
      </c>
      <c r="L186" s="90"/>
      <c r="M186" s="87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196"/>
      <c r="AR186" s="206">
        <f t="shared" si="4"/>
        <v>0</v>
      </c>
      <c r="AS186" s="250" t="s">
        <v>160</v>
      </c>
      <c r="AT186" s="8" t="s">
        <v>401</v>
      </c>
    </row>
    <row r="187" spans="1:46" ht="35.25" customHeight="1">
      <c r="A187" s="40" t="s">
        <v>679</v>
      </c>
      <c r="B187" s="3" t="s">
        <v>490</v>
      </c>
      <c r="C187" s="250" t="s">
        <v>161</v>
      </c>
      <c r="D187" s="8" t="s">
        <v>402</v>
      </c>
      <c r="E187" s="25">
        <v>690700035852</v>
      </c>
      <c r="F187" s="14" t="s">
        <v>668</v>
      </c>
      <c r="G187" s="14" t="s">
        <v>668</v>
      </c>
      <c r="H187" s="11" t="s">
        <v>672</v>
      </c>
      <c r="I187" s="42" t="s">
        <v>709</v>
      </c>
      <c r="J187" s="170">
        <v>0.8</v>
      </c>
      <c r="K187" s="212">
        <f t="shared" si="5"/>
        <v>0.6</v>
      </c>
      <c r="L187" s="90"/>
      <c r="M187" s="87"/>
      <c r="N187" s="88"/>
      <c r="O187" s="88"/>
      <c r="P187" s="88"/>
      <c r="Q187" s="88"/>
      <c r="R187" s="88"/>
      <c r="S187" s="88"/>
      <c r="T187" s="88">
        <v>0.3</v>
      </c>
      <c r="U187" s="88"/>
      <c r="V187" s="88"/>
      <c r="W187" s="88">
        <v>0.1</v>
      </c>
      <c r="X187" s="88"/>
      <c r="Y187" s="88"/>
      <c r="Z187" s="88"/>
      <c r="AA187" s="88"/>
      <c r="AB187" s="88"/>
      <c r="AC187" s="88"/>
      <c r="AD187" s="88">
        <v>0.1</v>
      </c>
      <c r="AE187" s="88"/>
      <c r="AF187" s="88"/>
      <c r="AG187" s="88"/>
      <c r="AH187" s="88"/>
      <c r="AI187" s="88"/>
      <c r="AJ187" s="88"/>
      <c r="AK187" s="88">
        <v>0.1</v>
      </c>
      <c r="AL187" s="88"/>
      <c r="AM187" s="88"/>
      <c r="AN187" s="88"/>
      <c r="AO187" s="88"/>
      <c r="AP187" s="88"/>
      <c r="AQ187" s="196"/>
      <c r="AR187" s="206">
        <f t="shared" si="4"/>
        <v>0.6</v>
      </c>
      <c r="AS187" s="250" t="s">
        <v>161</v>
      </c>
      <c r="AT187" s="8" t="s">
        <v>402</v>
      </c>
    </row>
    <row r="188" spans="1:46" ht="30.75" customHeight="1">
      <c r="A188" s="40" t="s">
        <v>679</v>
      </c>
      <c r="B188" s="3" t="s">
        <v>490</v>
      </c>
      <c r="C188" s="250" t="s">
        <v>162</v>
      </c>
      <c r="D188" s="8" t="s">
        <v>402</v>
      </c>
      <c r="E188" s="25"/>
      <c r="F188" s="14" t="s">
        <v>668</v>
      </c>
      <c r="G188" s="14" t="s">
        <v>668</v>
      </c>
      <c r="H188" s="11" t="s">
        <v>672</v>
      </c>
      <c r="I188" s="42" t="s">
        <v>709</v>
      </c>
      <c r="J188" s="214"/>
      <c r="K188" s="212">
        <f t="shared" si="5"/>
        <v>0</v>
      </c>
      <c r="L188" s="90"/>
      <c r="M188" s="87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196"/>
      <c r="AR188" s="206">
        <f t="shared" si="4"/>
        <v>0</v>
      </c>
      <c r="AS188" s="250" t="s">
        <v>162</v>
      </c>
      <c r="AT188" s="8" t="s">
        <v>402</v>
      </c>
    </row>
    <row r="189" spans="1:46" ht="36.75" customHeight="1">
      <c r="A189" s="40" t="s">
        <v>679</v>
      </c>
      <c r="B189" s="3" t="s">
        <v>490</v>
      </c>
      <c r="C189" s="250" t="s">
        <v>163</v>
      </c>
      <c r="D189" s="8" t="s">
        <v>402</v>
      </c>
      <c r="E189" s="25">
        <v>690700021401</v>
      </c>
      <c r="F189" s="14" t="s">
        <v>668</v>
      </c>
      <c r="G189" s="14" t="s">
        <v>668</v>
      </c>
      <c r="H189" s="11" t="s">
        <v>672</v>
      </c>
      <c r="I189" s="42" t="s">
        <v>709</v>
      </c>
      <c r="J189" s="170">
        <v>2.17</v>
      </c>
      <c r="K189" s="212">
        <f t="shared" si="5"/>
        <v>0.89999999999999991</v>
      </c>
      <c r="L189" s="90"/>
      <c r="M189" s="87"/>
      <c r="N189" s="88"/>
      <c r="O189" s="88"/>
      <c r="P189" s="88">
        <v>0.4</v>
      </c>
      <c r="Q189" s="88"/>
      <c r="R189" s="88"/>
      <c r="S189" s="88"/>
      <c r="T189" s="88"/>
      <c r="U189" s="88"/>
      <c r="V189" s="88"/>
      <c r="W189" s="88">
        <v>0.1</v>
      </c>
      <c r="X189" s="88"/>
      <c r="Y189" s="88"/>
      <c r="Z189" s="88"/>
      <c r="AA189" s="88"/>
      <c r="AB189" s="88"/>
      <c r="AC189" s="88"/>
      <c r="AD189" s="88">
        <v>0.2</v>
      </c>
      <c r="AE189" s="88"/>
      <c r="AF189" s="88"/>
      <c r="AG189" s="88"/>
      <c r="AH189" s="88"/>
      <c r="AI189" s="88"/>
      <c r="AJ189" s="88"/>
      <c r="AK189" s="88">
        <v>0.2</v>
      </c>
      <c r="AL189" s="88"/>
      <c r="AM189" s="88"/>
      <c r="AN189" s="88"/>
      <c r="AO189" s="88"/>
      <c r="AP189" s="88"/>
      <c r="AQ189" s="196"/>
      <c r="AR189" s="206">
        <f t="shared" si="4"/>
        <v>0.89999999999999991</v>
      </c>
      <c r="AS189" s="250" t="s">
        <v>163</v>
      </c>
      <c r="AT189" s="8" t="s">
        <v>402</v>
      </c>
    </row>
    <row r="190" spans="1:46" ht="40.5" customHeight="1">
      <c r="A190" s="40" t="s">
        <v>679</v>
      </c>
      <c r="B190" s="6" t="s">
        <v>742</v>
      </c>
      <c r="C190" s="250" t="s">
        <v>164</v>
      </c>
      <c r="D190" s="8" t="s">
        <v>403</v>
      </c>
      <c r="E190" s="25">
        <v>690700112659</v>
      </c>
      <c r="F190" s="14">
        <v>2</v>
      </c>
      <c r="G190" s="14">
        <v>0.8</v>
      </c>
      <c r="H190" s="11" t="s">
        <v>668</v>
      </c>
      <c r="I190" s="42" t="s">
        <v>709</v>
      </c>
      <c r="J190" s="170">
        <v>1.2</v>
      </c>
      <c r="K190" s="182">
        <f t="shared" si="5"/>
        <v>0.8</v>
      </c>
      <c r="L190" s="90"/>
      <c r="M190" s="87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>
        <v>0.8</v>
      </c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196"/>
      <c r="AR190" s="206">
        <f t="shared" si="4"/>
        <v>0.8</v>
      </c>
      <c r="AS190" s="250" t="s">
        <v>164</v>
      </c>
      <c r="AT190" s="8" t="s">
        <v>403</v>
      </c>
    </row>
    <row r="191" spans="1:46" ht="29.25" customHeight="1">
      <c r="A191" s="40" t="s">
        <v>679</v>
      </c>
      <c r="B191" s="3" t="s">
        <v>24</v>
      </c>
      <c r="C191" s="250" t="s">
        <v>165</v>
      </c>
      <c r="D191" s="8" t="s">
        <v>404</v>
      </c>
      <c r="E191" s="25">
        <v>690700400657</v>
      </c>
      <c r="F191" s="14" t="s">
        <v>668</v>
      </c>
      <c r="G191" s="14" t="s">
        <v>668</v>
      </c>
      <c r="H191" s="11" t="s">
        <v>672</v>
      </c>
      <c r="I191" s="42" t="s">
        <v>711</v>
      </c>
      <c r="J191" s="170">
        <v>0.2</v>
      </c>
      <c r="K191" s="182">
        <v>0</v>
      </c>
      <c r="L191" s="90"/>
      <c r="M191" s="87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196"/>
      <c r="AR191" s="206">
        <f t="shared" si="4"/>
        <v>0</v>
      </c>
      <c r="AS191" s="250" t="s">
        <v>165</v>
      </c>
      <c r="AT191" s="8" t="s">
        <v>404</v>
      </c>
    </row>
    <row r="192" spans="1:46" ht="37.5" customHeight="1">
      <c r="A192" s="40" t="s">
        <v>679</v>
      </c>
      <c r="B192" s="3" t="s">
        <v>24</v>
      </c>
      <c r="C192" s="250" t="s">
        <v>166</v>
      </c>
      <c r="D192" s="8" t="s">
        <v>405</v>
      </c>
      <c r="E192" s="25">
        <v>690805718126</v>
      </c>
      <c r="F192" s="14">
        <v>1</v>
      </c>
      <c r="G192" s="14">
        <v>0.8</v>
      </c>
      <c r="H192" s="11" t="s">
        <v>668</v>
      </c>
      <c r="I192" s="42" t="s">
        <v>716</v>
      </c>
      <c r="J192" s="170">
        <v>10.8</v>
      </c>
      <c r="K192" s="212">
        <f t="shared" si="5"/>
        <v>10.400000000000002</v>
      </c>
      <c r="L192" s="90"/>
      <c r="M192" s="87"/>
      <c r="N192" s="88">
        <v>0.8</v>
      </c>
      <c r="O192" s="88"/>
      <c r="P192" s="88">
        <v>0.8</v>
      </c>
      <c r="Q192" s="88"/>
      <c r="R192" s="88">
        <v>0.8</v>
      </c>
      <c r="S192" s="88"/>
      <c r="T192" s="88"/>
      <c r="U192" s="88">
        <v>1.6</v>
      </c>
      <c r="V192" s="88"/>
      <c r="W192" s="88">
        <v>0.8</v>
      </c>
      <c r="X192" s="88"/>
      <c r="Y192" s="88">
        <v>0.8</v>
      </c>
      <c r="Z192" s="88"/>
      <c r="AA192" s="88"/>
      <c r="AB192" s="88"/>
      <c r="AC192" s="88"/>
      <c r="AD192" s="88">
        <v>2.4</v>
      </c>
      <c r="AE192" s="88"/>
      <c r="AF192" s="88"/>
      <c r="AG192" s="88">
        <v>0.8</v>
      </c>
      <c r="AH192" s="88"/>
      <c r="AI192" s="88">
        <v>0.8</v>
      </c>
      <c r="AJ192" s="88"/>
      <c r="AK192" s="88">
        <v>0.8</v>
      </c>
      <c r="AL192" s="88"/>
      <c r="AM192" s="88"/>
      <c r="AN192" s="88"/>
      <c r="AO192" s="88"/>
      <c r="AQ192" s="196"/>
      <c r="AR192" s="206">
        <f t="shared" si="4"/>
        <v>10.400000000000002</v>
      </c>
      <c r="AS192" s="250" t="s">
        <v>166</v>
      </c>
      <c r="AT192" s="8" t="s">
        <v>405</v>
      </c>
    </row>
    <row r="193" spans="1:46" ht="45" customHeight="1">
      <c r="A193" s="40" t="s">
        <v>679</v>
      </c>
      <c r="B193" s="3" t="s">
        <v>24</v>
      </c>
      <c r="C193" s="250" t="s">
        <v>167</v>
      </c>
      <c r="D193" s="8" t="s">
        <v>406</v>
      </c>
      <c r="E193" s="25">
        <v>690800333242</v>
      </c>
      <c r="F193" s="14">
        <v>1</v>
      </c>
      <c r="G193" s="14">
        <v>0.24</v>
      </c>
      <c r="H193" s="11" t="s">
        <v>668</v>
      </c>
      <c r="I193" s="42" t="s">
        <v>724</v>
      </c>
      <c r="J193" s="170">
        <v>1.5</v>
      </c>
      <c r="K193" s="182">
        <f t="shared" si="5"/>
        <v>1.44</v>
      </c>
      <c r="L193" s="90"/>
      <c r="M193" s="87">
        <v>0.24</v>
      </c>
      <c r="N193" s="88"/>
      <c r="O193" s="88">
        <v>0.24</v>
      </c>
      <c r="P193" s="88"/>
      <c r="Q193" s="88">
        <v>0.24</v>
      </c>
      <c r="R193" s="88"/>
      <c r="S193" s="88"/>
      <c r="T193" s="88">
        <v>0.24</v>
      </c>
      <c r="U193" s="88"/>
      <c r="V193" s="88"/>
      <c r="W193" s="88"/>
      <c r="X193" s="88">
        <v>0.24</v>
      </c>
      <c r="Y193" s="88"/>
      <c r="Z193" s="88"/>
      <c r="AA193" s="88">
        <v>0.24</v>
      </c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196"/>
      <c r="AR193" s="206">
        <f t="shared" si="4"/>
        <v>1.44</v>
      </c>
      <c r="AS193" s="250" t="s">
        <v>167</v>
      </c>
      <c r="AT193" s="8" t="s">
        <v>406</v>
      </c>
    </row>
    <row r="194" spans="1:46" ht="30">
      <c r="A194" s="40" t="s">
        <v>679</v>
      </c>
      <c r="B194" s="3" t="s">
        <v>743</v>
      </c>
      <c r="C194" s="250" t="s">
        <v>168</v>
      </c>
      <c r="D194" s="8" t="s">
        <v>407</v>
      </c>
      <c r="E194" s="25">
        <v>690804697138</v>
      </c>
      <c r="F194" s="14">
        <v>1</v>
      </c>
      <c r="G194" s="14">
        <v>0.8</v>
      </c>
      <c r="H194" s="11" t="s">
        <v>668</v>
      </c>
      <c r="I194" s="42" t="s">
        <v>711</v>
      </c>
      <c r="J194" s="170">
        <v>0.8</v>
      </c>
      <c r="K194" s="182">
        <f t="shared" si="5"/>
        <v>0.8</v>
      </c>
      <c r="L194" s="90"/>
      <c r="M194" s="87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>
        <v>0.8</v>
      </c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196"/>
      <c r="AR194" s="206">
        <f t="shared" si="4"/>
        <v>0.8</v>
      </c>
      <c r="AS194" s="250" t="s">
        <v>168</v>
      </c>
      <c r="AT194" s="8" t="s">
        <v>407</v>
      </c>
    </row>
    <row r="195" spans="1:46" ht="30">
      <c r="A195" s="40" t="s">
        <v>679</v>
      </c>
      <c r="B195" s="3" t="s">
        <v>744</v>
      </c>
      <c r="C195" s="250" t="s">
        <v>169</v>
      </c>
      <c r="D195" s="8" t="s">
        <v>974</v>
      </c>
      <c r="E195" s="25">
        <v>500802276487</v>
      </c>
      <c r="F195" s="14">
        <v>1</v>
      </c>
      <c r="G195" s="14">
        <v>0.8</v>
      </c>
      <c r="H195" s="11" t="s">
        <v>668</v>
      </c>
      <c r="I195" s="42" t="s">
        <v>711</v>
      </c>
      <c r="J195" s="213">
        <v>1</v>
      </c>
      <c r="K195" s="212">
        <f t="shared" si="5"/>
        <v>0</v>
      </c>
      <c r="L195" s="90"/>
      <c r="M195" s="87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196"/>
      <c r="AR195" s="206">
        <f t="shared" si="4"/>
        <v>0</v>
      </c>
      <c r="AS195" s="250" t="s">
        <v>169</v>
      </c>
      <c r="AT195" s="8" t="s">
        <v>974</v>
      </c>
    </row>
    <row r="196" spans="1:46" ht="37.5" customHeight="1">
      <c r="A196" s="40" t="s">
        <v>679</v>
      </c>
      <c r="B196" s="3" t="s">
        <v>24</v>
      </c>
      <c r="C196" s="250" t="s">
        <v>170</v>
      </c>
      <c r="D196" s="8" t="s">
        <v>409</v>
      </c>
      <c r="E196" s="25">
        <v>690700045184</v>
      </c>
      <c r="F196" s="14">
        <v>1</v>
      </c>
      <c r="G196" s="14">
        <v>0.8</v>
      </c>
      <c r="H196" s="11" t="s">
        <v>668</v>
      </c>
      <c r="I196" s="42" t="s">
        <v>711</v>
      </c>
      <c r="J196" s="213">
        <v>0.8</v>
      </c>
      <c r="K196" s="212">
        <f t="shared" si="5"/>
        <v>0</v>
      </c>
      <c r="L196" s="90"/>
      <c r="M196" s="87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196"/>
      <c r="AR196" s="206">
        <f t="shared" si="4"/>
        <v>0</v>
      </c>
      <c r="AS196" s="250" t="s">
        <v>170</v>
      </c>
      <c r="AT196" s="8" t="s">
        <v>409</v>
      </c>
    </row>
    <row r="197" spans="1:46" ht="30.75" customHeight="1">
      <c r="A197" s="40" t="s">
        <v>679</v>
      </c>
      <c r="B197" s="3" t="s">
        <v>24</v>
      </c>
      <c r="C197" s="250" t="s">
        <v>682</v>
      </c>
      <c r="D197" s="20" t="s">
        <v>683</v>
      </c>
      <c r="E197" s="25">
        <v>594201837894</v>
      </c>
      <c r="F197" s="14" t="s">
        <v>668</v>
      </c>
      <c r="G197" s="14" t="s">
        <v>668</v>
      </c>
      <c r="H197" s="11" t="s">
        <v>672</v>
      </c>
      <c r="I197" s="42" t="s">
        <v>709</v>
      </c>
      <c r="J197" s="217">
        <v>1.736</v>
      </c>
      <c r="K197" s="212">
        <f t="shared" si="5"/>
        <v>0.30000000000000004</v>
      </c>
      <c r="L197" s="90"/>
      <c r="M197" s="87"/>
      <c r="N197" s="88">
        <v>0.1</v>
      </c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>
        <v>0.1</v>
      </c>
      <c r="AJ197" s="88"/>
      <c r="AK197" s="88"/>
      <c r="AL197" s="88"/>
      <c r="AM197" s="88"/>
      <c r="AN197" s="88"/>
      <c r="AO197" s="88"/>
      <c r="AP197" s="88">
        <v>0.1</v>
      </c>
      <c r="AQ197" s="196"/>
      <c r="AR197" s="206">
        <f t="shared" ref="AR197:AR262" si="6">K197</f>
        <v>0.30000000000000004</v>
      </c>
      <c r="AS197" s="250" t="s">
        <v>682</v>
      </c>
      <c r="AT197" s="20" t="s">
        <v>683</v>
      </c>
    </row>
    <row r="198" spans="1:46" ht="37.5" customHeight="1">
      <c r="A198" s="40" t="s">
        <v>679</v>
      </c>
      <c r="B198" s="3" t="s">
        <v>24</v>
      </c>
      <c r="C198" s="250" t="s">
        <v>978</v>
      </c>
      <c r="D198" s="8" t="s">
        <v>927</v>
      </c>
      <c r="E198" s="25">
        <v>690800333242</v>
      </c>
      <c r="F198" s="14">
        <v>1</v>
      </c>
      <c r="G198" s="14">
        <v>0.24</v>
      </c>
      <c r="H198" s="11" t="s">
        <v>668</v>
      </c>
      <c r="I198" s="42" t="s">
        <v>716</v>
      </c>
      <c r="J198" s="170">
        <v>1</v>
      </c>
      <c r="K198" s="212">
        <f t="shared" si="5"/>
        <v>1</v>
      </c>
      <c r="L198" s="90"/>
      <c r="M198" s="87">
        <v>0.1</v>
      </c>
      <c r="N198" s="88"/>
      <c r="O198" s="88">
        <v>0.1</v>
      </c>
      <c r="P198" s="88"/>
      <c r="Q198" s="88">
        <v>0.2</v>
      </c>
      <c r="R198" s="88"/>
      <c r="S198" s="88"/>
      <c r="T198" s="88">
        <v>0.1</v>
      </c>
      <c r="U198" s="88"/>
      <c r="V198" s="88"/>
      <c r="W198" s="88"/>
      <c r="X198" s="88">
        <v>0.3</v>
      </c>
      <c r="Y198" s="88"/>
      <c r="Z198" s="88"/>
      <c r="AA198" s="88">
        <v>0.2</v>
      </c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196"/>
      <c r="AR198" s="206">
        <f t="shared" si="6"/>
        <v>1</v>
      </c>
      <c r="AS198" s="250" t="s">
        <v>978</v>
      </c>
      <c r="AT198" s="8" t="s">
        <v>927</v>
      </c>
    </row>
    <row r="199" spans="1:46" ht="37.5" customHeight="1">
      <c r="A199" s="40" t="s">
        <v>679</v>
      </c>
      <c r="B199" s="3" t="s">
        <v>24</v>
      </c>
      <c r="C199" s="250" t="s">
        <v>832</v>
      </c>
      <c r="D199" s="8" t="s">
        <v>833</v>
      </c>
      <c r="E199" s="25">
        <v>690700716273</v>
      </c>
      <c r="F199" s="14"/>
      <c r="G199" s="14"/>
      <c r="H199" s="11"/>
      <c r="I199" s="39" t="s">
        <v>834</v>
      </c>
      <c r="J199" s="216">
        <v>0.2</v>
      </c>
      <c r="K199" s="212">
        <f t="shared" si="5"/>
        <v>0</v>
      </c>
      <c r="L199" s="90"/>
      <c r="M199" s="87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196"/>
      <c r="AR199" s="206">
        <f t="shared" si="6"/>
        <v>0</v>
      </c>
      <c r="AS199" s="250" t="s">
        <v>832</v>
      </c>
      <c r="AT199" s="8" t="s">
        <v>833</v>
      </c>
    </row>
    <row r="200" spans="1:46" ht="34.5" customHeight="1">
      <c r="A200" s="40" t="s">
        <v>679</v>
      </c>
      <c r="B200" s="3" t="s">
        <v>24</v>
      </c>
      <c r="C200" s="250" t="s">
        <v>866</v>
      </c>
      <c r="D200" s="8" t="s">
        <v>867</v>
      </c>
      <c r="E200" s="25">
        <v>613702966107</v>
      </c>
      <c r="F200" s="14" t="s">
        <v>668</v>
      </c>
      <c r="G200" s="14" t="s">
        <v>668</v>
      </c>
      <c r="H200" s="11" t="s">
        <v>668</v>
      </c>
      <c r="I200" s="39" t="s">
        <v>868</v>
      </c>
      <c r="J200" s="216">
        <v>0.33</v>
      </c>
      <c r="K200" s="212">
        <f t="shared" si="5"/>
        <v>0</v>
      </c>
      <c r="L200" s="90"/>
      <c r="M200" s="87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196"/>
      <c r="AR200" s="206">
        <f t="shared" si="6"/>
        <v>0</v>
      </c>
      <c r="AS200" s="250" t="s">
        <v>866</v>
      </c>
      <c r="AT200" s="8" t="s">
        <v>867</v>
      </c>
    </row>
    <row r="201" spans="1:46" ht="47.25" customHeight="1">
      <c r="A201" s="40" t="s">
        <v>679</v>
      </c>
      <c r="B201" s="3" t="s">
        <v>24</v>
      </c>
      <c r="C201" s="250" t="s">
        <v>933</v>
      </c>
      <c r="D201" s="8" t="s">
        <v>932</v>
      </c>
      <c r="E201" s="25">
        <v>690809253880</v>
      </c>
      <c r="F201" s="14"/>
      <c r="G201" s="14"/>
      <c r="H201" s="11"/>
      <c r="I201" s="151" t="s">
        <v>934</v>
      </c>
      <c r="J201" s="215">
        <v>0.2</v>
      </c>
      <c r="K201" s="212">
        <f t="shared" si="5"/>
        <v>0</v>
      </c>
      <c r="L201" s="90"/>
      <c r="M201" s="87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196"/>
      <c r="AR201" s="206">
        <f t="shared" si="6"/>
        <v>0</v>
      </c>
      <c r="AS201" s="250" t="s">
        <v>933</v>
      </c>
      <c r="AT201" s="8" t="s">
        <v>932</v>
      </c>
    </row>
    <row r="202" spans="1:46" ht="47.25" customHeight="1">
      <c r="A202" s="40" t="s">
        <v>679</v>
      </c>
      <c r="B202" s="3" t="s">
        <v>24</v>
      </c>
      <c r="C202" s="250" t="s">
        <v>935</v>
      </c>
      <c r="D202" s="8" t="s">
        <v>936</v>
      </c>
      <c r="E202" s="25">
        <v>690804763729</v>
      </c>
      <c r="F202" s="14"/>
      <c r="G202" s="14"/>
      <c r="H202" s="11"/>
      <c r="I202" s="151" t="s">
        <v>937</v>
      </c>
      <c r="J202" s="215">
        <v>0.75</v>
      </c>
      <c r="K202" s="212">
        <f t="shared" si="5"/>
        <v>0</v>
      </c>
      <c r="L202" s="90"/>
      <c r="M202" s="87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196"/>
      <c r="AR202" s="206">
        <f t="shared" si="6"/>
        <v>0</v>
      </c>
      <c r="AS202" s="250" t="s">
        <v>935</v>
      </c>
      <c r="AT202" s="8" t="s">
        <v>936</v>
      </c>
    </row>
    <row r="203" spans="1:46" ht="41.25" customHeight="1">
      <c r="A203" s="40" t="s">
        <v>679</v>
      </c>
      <c r="B203" s="3" t="s">
        <v>24</v>
      </c>
      <c r="C203" s="250" t="s">
        <v>938</v>
      </c>
      <c r="D203" s="8" t="s">
        <v>939</v>
      </c>
      <c r="E203" s="25">
        <v>690700212565</v>
      </c>
      <c r="F203" s="14"/>
      <c r="G203" s="14"/>
      <c r="H203" s="11"/>
      <c r="I203" s="151" t="s">
        <v>940</v>
      </c>
      <c r="J203" s="215">
        <v>0.6</v>
      </c>
      <c r="K203" s="212">
        <f t="shared" si="5"/>
        <v>0</v>
      </c>
      <c r="L203" s="90"/>
      <c r="M203" s="87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196"/>
      <c r="AR203" s="206">
        <f t="shared" si="6"/>
        <v>0</v>
      </c>
      <c r="AS203" s="250" t="s">
        <v>938</v>
      </c>
      <c r="AT203" s="8" t="s">
        <v>939</v>
      </c>
    </row>
    <row r="204" spans="1:46" ht="22.5" customHeight="1">
      <c r="A204" s="40"/>
      <c r="B204" s="3"/>
      <c r="C204" s="250" t="s">
        <v>931</v>
      </c>
      <c r="D204" s="8"/>
      <c r="E204" s="25"/>
      <c r="F204" s="14"/>
      <c r="G204" s="14"/>
      <c r="H204" s="14"/>
      <c r="I204" s="42"/>
      <c r="J204" s="214"/>
      <c r="K204" s="212">
        <f t="shared" si="5"/>
        <v>0</v>
      </c>
      <c r="L204" s="90"/>
      <c r="M204" s="87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196"/>
      <c r="AR204" s="206">
        <f t="shared" si="6"/>
        <v>0</v>
      </c>
      <c r="AS204" s="250" t="s">
        <v>931</v>
      </c>
      <c r="AT204" s="8"/>
    </row>
    <row r="205" spans="1:46" ht="30">
      <c r="A205" s="40" t="s">
        <v>679</v>
      </c>
      <c r="B205" s="3" t="s">
        <v>24</v>
      </c>
      <c r="C205" s="252" t="s">
        <v>172</v>
      </c>
      <c r="D205" s="20" t="s">
        <v>410</v>
      </c>
      <c r="E205" s="25">
        <v>69070006280</v>
      </c>
      <c r="F205" s="14">
        <v>1</v>
      </c>
      <c r="G205" s="14">
        <v>0.24</v>
      </c>
      <c r="H205" s="3" t="s">
        <v>668</v>
      </c>
      <c r="I205" s="42" t="s">
        <v>716</v>
      </c>
      <c r="J205" s="170">
        <v>3</v>
      </c>
      <c r="K205" s="212">
        <f t="shared" si="5"/>
        <v>2.9600000000000009</v>
      </c>
      <c r="L205" s="90"/>
      <c r="M205" s="87">
        <v>0.24</v>
      </c>
      <c r="N205" s="88"/>
      <c r="O205" s="88">
        <v>0.24</v>
      </c>
      <c r="P205" s="88"/>
      <c r="Q205" s="88">
        <v>0.24</v>
      </c>
      <c r="R205" s="88"/>
      <c r="S205" s="88"/>
      <c r="T205" s="88">
        <v>0.24</v>
      </c>
      <c r="U205" s="88"/>
      <c r="V205" s="88">
        <v>0.24</v>
      </c>
      <c r="W205" s="88"/>
      <c r="X205" s="88">
        <v>0.2</v>
      </c>
      <c r="Y205" s="88"/>
      <c r="Z205" s="88"/>
      <c r="AA205" s="88">
        <v>0.2</v>
      </c>
      <c r="AB205" s="88"/>
      <c r="AC205" s="88">
        <v>0.2</v>
      </c>
      <c r="AD205" s="88"/>
      <c r="AE205" s="88">
        <v>0.24</v>
      </c>
      <c r="AF205" s="88"/>
      <c r="AG205" s="88"/>
      <c r="AH205" s="88">
        <v>0.24</v>
      </c>
      <c r="AI205" s="88"/>
      <c r="AJ205" s="88">
        <v>0.24</v>
      </c>
      <c r="AK205" s="88"/>
      <c r="AL205" s="88">
        <v>0.2</v>
      </c>
      <c r="AM205" s="88"/>
      <c r="AN205" s="88"/>
      <c r="AO205" s="88">
        <v>0.24</v>
      </c>
      <c r="AP205" s="88"/>
      <c r="AQ205" s="196"/>
      <c r="AR205" s="206">
        <f t="shared" si="6"/>
        <v>2.9600000000000009</v>
      </c>
      <c r="AS205" s="252" t="s">
        <v>172</v>
      </c>
      <c r="AT205" s="20" t="s">
        <v>410</v>
      </c>
    </row>
    <row r="206" spans="1:46" ht="30">
      <c r="A206" s="40" t="s">
        <v>679</v>
      </c>
      <c r="B206" s="3" t="s">
        <v>24</v>
      </c>
      <c r="C206" s="252" t="s">
        <v>173</v>
      </c>
      <c r="D206" s="11" t="s">
        <v>411</v>
      </c>
      <c r="E206" s="25">
        <v>69070006280</v>
      </c>
      <c r="F206" s="14">
        <v>1</v>
      </c>
      <c r="G206" s="14">
        <v>0.24</v>
      </c>
      <c r="H206" s="14" t="s">
        <v>671</v>
      </c>
      <c r="I206" s="42" t="s">
        <v>716</v>
      </c>
      <c r="J206" s="170">
        <v>3</v>
      </c>
      <c r="K206" s="212">
        <f t="shared" ref="K206:K220" si="7">M206+N206+O206+P206+Q206+R206+S206+T206+U206+V206+W206+X206+Y206+Z206+AA206+AB206+AC206+AD206+AE206+AG206+AF206+AH206+AI206+AJ206+AK206+AL206+AM206+AN206+AO206+AP206+AQ206</f>
        <v>2.1799999999999997</v>
      </c>
      <c r="L206" s="90"/>
      <c r="M206" s="87"/>
      <c r="N206" s="88"/>
      <c r="O206" s="88">
        <v>0.24</v>
      </c>
      <c r="P206" s="88"/>
      <c r="Q206" s="88">
        <v>0.24</v>
      </c>
      <c r="R206" s="88"/>
      <c r="S206" s="88"/>
      <c r="T206" s="88">
        <v>0.24</v>
      </c>
      <c r="U206" s="88"/>
      <c r="V206" s="88"/>
      <c r="W206" s="88"/>
      <c r="X206" s="88">
        <v>0.5</v>
      </c>
      <c r="Y206" s="88"/>
      <c r="Z206" s="88"/>
      <c r="AA206" s="88"/>
      <c r="AB206" s="88"/>
      <c r="AC206" s="88"/>
      <c r="AD206" s="88"/>
      <c r="AE206" s="88">
        <v>0.24</v>
      </c>
      <c r="AF206" s="88"/>
      <c r="AG206" s="88"/>
      <c r="AH206" s="88">
        <v>0.24</v>
      </c>
      <c r="AI206" s="88"/>
      <c r="AJ206" s="88"/>
      <c r="AK206" s="88"/>
      <c r="AL206" s="88">
        <v>0.24</v>
      </c>
      <c r="AM206" s="88"/>
      <c r="AN206" s="88"/>
      <c r="AO206" s="88">
        <v>0.24</v>
      </c>
      <c r="AP206" s="88"/>
      <c r="AQ206" s="196"/>
      <c r="AR206" s="206">
        <f t="shared" si="6"/>
        <v>2.1799999999999997</v>
      </c>
      <c r="AS206" s="252" t="s">
        <v>173</v>
      </c>
      <c r="AT206" s="11" t="s">
        <v>411</v>
      </c>
    </row>
    <row r="207" spans="1:46" ht="30">
      <c r="A207" s="40" t="s">
        <v>679</v>
      </c>
      <c r="B207" s="3" t="s">
        <v>24</v>
      </c>
      <c r="C207" s="252" t="s">
        <v>174</v>
      </c>
      <c r="D207" s="8" t="s">
        <v>412</v>
      </c>
      <c r="E207" s="25">
        <v>69070006280</v>
      </c>
      <c r="F207" s="14">
        <v>1</v>
      </c>
      <c r="G207" s="14">
        <v>0.24</v>
      </c>
      <c r="H207" s="14" t="s">
        <v>671</v>
      </c>
      <c r="I207" s="42" t="s">
        <v>716</v>
      </c>
      <c r="J207" s="170">
        <v>3</v>
      </c>
      <c r="K207" s="212">
        <f t="shared" si="7"/>
        <v>2.96</v>
      </c>
      <c r="L207" s="90"/>
      <c r="M207" s="87">
        <v>0.24</v>
      </c>
      <c r="N207" s="88"/>
      <c r="O207" s="88">
        <v>0.2</v>
      </c>
      <c r="P207" s="88"/>
      <c r="Q207" s="88">
        <v>0.24</v>
      </c>
      <c r="R207" s="88"/>
      <c r="S207" s="88"/>
      <c r="T207" s="88">
        <v>0.24</v>
      </c>
      <c r="U207" s="88"/>
      <c r="V207" s="88">
        <v>0.24</v>
      </c>
      <c r="W207" s="88"/>
      <c r="X207" s="88">
        <v>0.2</v>
      </c>
      <c r="Y207" s="88"/>
      <c r="Z207" s="88"/>
      <c r="AA207" s="88">
        <v>0.2</v>
      </c>
      <c r="AB207" s="88"/>
      <c r="AC207" s="88">
        <v>0.2</v>
      </c>
      <c r="AD207" s="88"/>
      <c r="AE207" s="88">
        <v>0.24</v>
      </c>
      <c r="AF207" s="88"/>
      <c r="AG207" s="88"/>
      <c r="AH207" s="92">
        <v>0.24</v>
      </c>
      <c r="AI207" s="88"/>
      <c r="AJ207" s="88">
        <v>0.24</v>
      </c>
      <c r="AK207" s="88"/>
      <c r="AL207" s="88">
        <v>0.24</v>
      </c>
      <c r="AM207" s="88"/>
      <c r="AN207" s="88"/>
      <c r="AO207" s="88">
        <v>0.24</v>
      </c>
      <c r="AP207" s="88"/>
      <c r="AQ207" s="196"/>
      <c r="AR207" s="206">
        <f t="shared" si="6"/>
        <v>2.96</v>
      </c>
      <c r="AS207" s="252" t="s">
        <v>174</v>
      </c>
      <c r="AT207" s="8" t="s">
        <v>412</v>
      </c>
    </row>
    <row r="208" spans="1:46" ht="30">
      <c r="A208" s="40" t="s">
        <v>679</v>
      </c>
      <c r="B208" s="3" t="s">
        <v>24</v>
      </c>
      <c r="C208" s="252" t="s">
        <v>175</v>
      </c>
      <c r="D208" s="8" t="s">
        <v>413</v>
      </c>
      <c r="E208" s="25">
        <v>69070006280</v>
      </c>
      <c r="F208" s="8">
        <v>1</v>
      </c>
      <c r="G208" s="3">
        <v>0.24</v>
      </c>
      <c r="H208" s="3" t="s">
        <v>668</v>
      </c>
      <c r="I208" s="42" t="s">
        <v>716</v>
      </c>
      <c r="J208" s="214">
        <v>3</v>
      </c>
      <c r="K208" s="212">
        <f t="shared" si="7"/>
        <v>3.7200000000000006</v>
      </c>
      <c r="L208" s="90"/>
      <c r="M208" s="87">
        <v>0.24</v>
      </c>
      <c r="N208" s="88"/>
      <c r="O208" s="88">
        <v>0.24</v>
      </c>
      <c r="P208" s="88"/>
      <c r="Q208" s="88">
        <v>0.24</v>
      </c>
      <c r="R208" s="88"/>
      <c r="S208" s="88"/>
      <c r="T208" s="88">
        <v>0.24</v>
      </c>
      <c r="U208" s="88"/>
      <c r="V208" s="88">
        <v>0.24</v>
      </c>
      <c r="W208" s="88"/>
      <c r="X208" s="88">
        <v>0.8</v>
      </c>
      <c r="Y208" s="88"/>
      <c r="Z208" s="88"/>
      <c r="AA208" s="88">
        <v>1</v>
      </c>
      <c r="AB208" s="88"/>
      <c r="AC208" s="88">
        <v>0.24</v>
      </c>
      <c r="AD208" s="88"/>
      <c r="AE208" s="88">
        <v>0.24</v>
      </c>
      <c r="AF208" s="88"/>
      <c r="AG208" s="88"/>
      <c r="AH208" s="88">
        <v>0.24</v>
      </c>
      <c r="AI208" s="88"/>
      <c r="AJ208" s="88"/>
      <c r="AK208" s="88"/>
      <c r="AL208" s="88"/>
      <c r="AM208" s="88"/>
      <c r="AN208" s="88"/>
      <c r="AO208" s="88"/>
      <c r="AP208" s="88"/>
      <c r="AQ208" s="196"/>
      <c r="AR208" s="206">
        <f t="shared" si="6"/>
        <v>3.7200000000000006</v>
      </c>
      <c r="AS208" s="252" t="s">
        <v>175</v>
      </c>
      <c r="AT208" s="8" t="s">
        <v>413</v>
      </c>
    </row>
    <row r="209" spans="1:46" ht="30">
      <c r="A209" s="40" t="s">
        <v>679</v>
      </c>
      <c r="B209" s="3" t="s">
        <v>24</v>
      </c>
      <c r="C209" s="252" t="s">
        <v>176</v>
      </c>
      <c r="D209" s="8" t="s">
        <v>414</v>
      </c>
      <c r="E209" s="25">
        <v>69070006280</v>
      </c>
      <c r="F209" s="8">
        <v>1</v>
      </c>
      <c r="G209" s="6">
        <v>0.24</v>
      </c>
      <c r="H209" s="6" t="s">
        <v>671</v>
      </c>
      <c r="I209" s="42" t="s">
        <v>716</v>
      </c>
      <c r="J209" s="170">
        <v>3</v>
      </c>
      <c r="K209" s="212">
        <f t="shared" si="7"/>
        <v>2.9000000000000004</v>
      </c>
      <c r="L209" s="90"/>
      <c r="M209" s="87">
        <v>0.2</v>
      </c>
      <c r="N209" s="88"/>
      <c r="O209" s="88"/>
      <c r="P209" s="88">
        <v>0.5</v>
      </c>
      <c r="Q209" s="88"/>
      <c r="R209" s="88"/>
      <c r="S209" s="88">
        <v>0.2</v>
      </c>
      <c r="T209" s="88">
        <v>0.2</v>
      </c>
      <c r="U209" s="88"/>
      <c r="V209" s="88">
        <v>0.2</v>
      </c>
      <c r="W209" s="88">
        <v>0.2</v>
      </c>
      <c r="X209" s="88"/>
      <c r="Y209" s="88"/>
      <c r="Z209" s="88"/>
      <c r="AA209" s="88"/>
      <c r="AB209" s="88"/>
      <c r="AC209" s="88"/>
      <c r="AD209" s="88">
        <v>0.2</v>
      </c>
      <c r="AE209" s="88"/>
      <c r="AF209" s="88"/>
      <c r="AG209" s="88"/>
      <c r="AH209" s="88">
        <v>0.2</v>
      </c>
      <c r="AI209" s="88">
        <v>0.2</v>
      </c>
      <c r="AJ209" s="88"/>
      <c r="AK209" s="88">
        <v>0.2</v>
      </c>
      <c r="AL209" s="88">
        <v>0.2</v>
      </c>
      <c r="AM209" s="88"/>
      <c r="AN209" s="88"/>
      <c r="AO209" s="88">
        <v>0.2</v>
      </c>
      <c r="AP209" s="88">
        <v>0.2</v>
      </c>
      <c r="AQ209" s="196"/>
      <c r="AR209" s="206">
        <f t="shared" si="6"/>
        <v>2.9000000000000004</v>
      </c>
      <c r="AS209" s="252" t="s">
        <v>176</v>
      </c>
      <c r="AT209" s="8" t="s">
        <v>414</v>
      </c>
    </row>
    <row r="210" spans="1:46" ht="30">
      <c r="A210" s="40" t="s">
        <v>679</v>
      </c>
      <c r="B210" s="3" t="s">
        <v>24</v>
      </c>
      <c r="C210" s="252" t="s">
        <v>177</v>
      </c>
      <c r="D210" s="8" t="s">
        <v>415</v>
      </c>
      <c r="E210" s="25">
        <v>69070006280</v>
      </c>
      <c r="F210" s="8">
        <v>1</v>
      </c>
      <c r="G210" s="6">
        <v>0.24</v>
      </c>
      <c r="H210" s="3" t="s">
        <v>668</v>
      </c>
      <c r="I210" s="42" t="s">
        <v>716</v>
      </c>
      <c r="J210" s="170">
        <v>3</v>
      </c>
      <c r="K210" s="212">
        <f t="shared" si="7"/>
        <v>2.1999999999999997</v>
      </c>
      <c r="L210" s="90"/>
      <c r="M210" s="87">
        <v>0.2</v>
      </c>
      <c r="N210" s="88"/>
      <c r="O210" s="88"/>
      <c r="P210" s="88">
        <v>0.2</v>
      </c>
      <c r="Q210" s="88"/>
      <c r="R210" s="88"/>
      <c r="S210" s="88">
        <v>0.2</v>
      </c>
      <c r="T210" s="88"/>
      <c r="U210" s="88">
        <v>0.2</v>
      </c>
      <c r="V210" s="88"/>
      <c r="W210" s="88">
        <v>0.2</v>
      </c>
      <c r="X210" s="88"/>
      <c r="Y210" s="88"/>
      <c r="Z210" s="88">
        <v>0.2</v>
      </c>
      <c r="AA210" s="88"/>
      <c r="AB210" s="88"/>
      <c r="AC210" s="88"/>
      <c r="AD210" s="88">
        <v>0.2</v>
      </c>
      <c r="AE210" s="88"/>
      <c r="AF210" s="88"/>
      <c r="AG210" s="88">
        <v>0.2</v>
      </c>
      <c r="AH210" s="88"/>
      <c r="AI210" s="88"/>
      <c r="AJ210" s="88">
        <v>0.2</v>
      </c>
      <c r="AK210" s="88"/>
      <c r="AL210" s="88">
        <v>0.2</v>
      </c>
      <c r="AM210" s="88"/>
      <c r="AN210" s="88"/>
      <c r="AO210" s="88">
        <v>0.2</v>
      </c>
      <c r="AP210" s="88"/>
      <c r="AQ210" s="196"/>
      <c r="AR210" s="206">
        <f t="shared" si="6"/>
        <v>2.1999999999999997</v>
      </c>
      <c r="AS210" s="252" t="s">
        <v>177</v>
      </c>
      <c r="AT210" s="8" t="s">
        <v>415</v>
      </c>
    </row>
    <row r="211" spans="1:46" ht="38.25" customHeight="1">
      <c r="A211" s="40" t="s">
        <v>679</v>
      </c>
      <c r="B211" s="3" t="s">
        <v>24</v>
      </c>
      <c r="C211" s="252" t="s">
        <v>178</v>
      </c>
      <c r="D211" s="8" t="s">
        <v>416</v>
      </c>
      <c r="E211" s="25">
        <v>69070006280</v>
      </c>
      <c r="F211" s="8">
        <v>1</v>
      </c>
      <c r="G211" s="3">
        <v>0.8</v>
      </c>
      <c r="H211" s="3" t="s">
        <v>668</v>
      </c>
      <c r="I211" s="42" t="s">
        <v>709</v>
      </c>
      <c r="J211" s="170">
        <v>1.6</v>
      </c>
      <c r="K211" s="182">
        <f t="shared" si="7"/>
        <v>1.6</v>
      </c>
      <c r="L211" s="90"/>
      <c r="M211" s="87"/>
      <c r="N211" s="88"/>
      <c r="O211" s="88"/>
      <c r="P211" s="88">
        <v>0.8</v>
      </c>
      <c r="Q211" s="88"/>
      <c r="R211" s="88"/>
      <c r="S211" s="88"/>
      <c r="T211" s="88"/>
      <c r="U211" s="88"/>
      <c r="V211" s="88"/>
      <c r="W211" s="88">
        <v>0.8</v>
      </c>
      <c r="X211" s="88"/>
      <c r="Y211" s="88"/>
      <c r="Z211" s="88"/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8"/>
      <c r="AN211" s="88"/>
      <c r="AO211" s="88"/>
      <c r="AP211" s="88"/>
      <c r="AQ211" s="196"/>
      <c r="AR211" s="206">
        <f t="shared" si="6"/>
        <v>1.6</v>
      </c>
      <c r="AS211" s="252" t="s">
        <v>178</v>
      </c>
      <c r="AT211" s="8" t="s">
        <v>416</v>
      </c>
    </row>
    <row r="212" spans="1:46" ht="38.25" customHeight="1">
      <c r="A212" s="40" t="s">
        <v>679</v>
      </c>
      <c r="B212" s="3" t="s">
        <v>24</v>
      </c>
      <c r="C212" s="250" t="s">
        <v>179</v>
      </c>
      <c r="D212" s="8" t="s">
        <v>417</v>
      </c>
      <c r="E212" s="25">
        <v>690804498051</v>
      </c>
      <c r="F212" s="8">
        <v>1</v>
      </c>
      <c r="G212" s="3">
        <v>0.8</v>
      </c>
      <c r="H212" s="3" t="s">
        <v>668</v>
      </c>
      <c r="I212" s="42" t="s">
        <v>709</v>
      </c>
      <c r="J212" s="170">
        <v>1.6</v>
      </c>
      <c r="K212" s="182">
        <f t="shared" si="7"/>
        <v>1.6</v>
      </c>
      <c r="L212" s="90"/>
      <c r="M212" s="87"/>
      <c r="N212" s="88"/>
      <c r="O212" s="88"/>
      <c r="P212" s="88"/>
      <c r="Q212" s="88"/>
      <c r="R212" s="88"/>
      <c r="S212" s="88"/>
      <c r="T212" s="88"/>
      <c r="U212" s="88"/>
      <c r="V212" s="88"/>
      <c r="W212" s="88">
        <v>0.8</v>
      </c>
      <c r="X212" s="88"/>
      <c r="Y212" s="88"/>
      <c r="Z212" s="88"/>
      <c r="AA212" s="88"/>
      <c r="AB212" s="88"/>
      <c r="AC212" s="88"/>
      <c r="AD212" s="88">
        <v>0.8</v>
      </c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196"/>
      <c r="AR212" s="206">
        <f t="shared" si="6"/>
        <v>1.6</v>
      </c>
      <c r="AS212" s="250" t="s">
        <v>179</v>
      </c>
      <c r="AT212" s="8" t="s">
        <v>417</v>
      </c>
    </row>
    <row r="213" spans="1:46" ht="34.5" customHeight="1">
      <c r="A213" s="40" t="s">
        <v>679</v>
      </c>
      <c r="B213" s="3" t="s">
        <v>24</v>
      </c>
      <c r="C213" s="250" t="s">
        <v>180</v>
      </c>
      <c r="D213" s="8" t="s">
        <v>418</v>
      </c>
      <c r="E213" s="25">
        <v>690804498051</v>
      </c>
      <c r="F213" s="8">
        <v>1</v>
      </c>
      <c r="G213" s="3">
        <v>0.8</v>
      </c>
      <c r="H213" s="3" t="s">
        <v>668</v>
      </c>
      <c r="I213" s="42" t="s">
        <v>709</v>
      </c>
      <c r="J213" s="170">
        <v>1.6</v>
      </c>
      <c r="K213" s="182">
        <f t="shared" si="7"/>
        <v>1.6</v>
      </c>
      <c r="L213" s="90"/>
      <c r="M213" s="87"/>
      <c r="N213" s="88"/>
      <c r="O213" s="88"/>
      <c r="P213" s="88">
        <v>0.8</v>
      </c>
      <c r="Q213" s="88"/>
      <c r="R213" s="88"/>
      <c r="S213" s="88"/>
      <c r="T213" s="88"/>
      <c r="U213" s="88"/>
      <c r="V213" s="88"/>
      <c r="W213" s="88">
        <v>0.8</v>
      </c>
      <c r="X213" s="88"/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196"/>
      <c r="AR213" s="206">
        <f t="shared" si="6"/>
        <v>1.6</v>
      </c>
      <c r="AS213" s="250" t="s">
        <v>180</v>
      </c>
      <c r="AT213" s="8" t="s">
        <v>418</v>
      </c>
    </row>
    <row r="214" spans="1:46" ht="36.75" customHeight="1">
      <c r="A214" s="40" t="s">
        <v>679</v>
      </c>
      <c r="B214" s="3" t="s">
        <v>24</v>
      </c>
      <c r="C214" s="250" t="s">
        <v>981</v>
      </c>
      <c r="D214" s="8" t="s">
        <v>980</v>
      </c>
      <c r="E214" s="25">
        <v>690804498051</v>
      </c>
      <c r="F214" s="8">
        <v>1</v>
      </c>
      <c r="G214" s="3">
        <v>0.8</v>
      </c>
      <c r="H214" s="3" t="s">
        <v>668</v>
      </c>
      <c r="I214" s="42" t="s">
        <v>709</v>
      </c>
      <c r="J214" s="170">
        <v>1</v>
      </c>
      <c r="K214" s="212">
        <f t="shared" si="7"/>
        <v>0</v>
      </c>
      <c r="L214" s="90"/>
      <c r="M214" s="87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196"/>
      <c r="AR214" s="206">
        <f t="shared" si="6"/>
        <v>0</v>
      </c>
      <c r="AS214" s="250" t="s">
        <v>981</v>
      </c>
      <c r="AT214" s="8" t="s">
        <v>980</v>
      </c>
    </row>
    <row r="215" spans="1:46" ht="30">
      <c r="A215" s="40" t="s">
        <v>679</v>
      </c>
      <c r="B215" s="3" t="s">
        <v>24</v>
      </c>
      <c r="C215" s="180" t="s">
        <v>975</v>
      </c>
      <c r="D215" s="6" t="s">
        <v>419</v>
      </c>
      <c r="E215" s="26">
        <v>311200730723</v>
      </c>
      <c r="F215" s="6">
        <v>1</v>
      </c>
      <c r="G215" s="6">
        <v>0.8</v>
      </c>
      <c r="H215" s="3" t="s">
        <v>668</v>
      </c>
      <c r="I215" s="42" t="s">
        <v>709</v>
      </c>
      <c r="J215" s="213">
        <v>7</v>
      </c>
      <c r="K215" s="182">
        <f t="shared" si="7"/>
        <v>3.5</v>
      </c>
      <c r="L215" s="90"/>
      <c r="M215" s="87"/>
      <c r="N215" s="88"/>
      <c r="O215" s="88">
        <v>1</v>
      </c>
      <c r="P215" s="88"/>
      <c r="Q215" s="88">
        <v>1</v>
      </c>
      <c r="R215" s="88"/>
      <c r="S215" s="88"/>
      <c r="T215" s="88"/>
      <c r="U215" s="88"/>
      <c r="V215" s="88">
        <v>0.2</v>
      </c>
      <c r="W215" s="88"/>
      <c r="X215" s="88"/>
      <c r="Y215" s="88"/>
      <c r="Z215" s="88"/>
      <c r="AA215" s="88"/>
      <c r="AB215" s="88"/>
      <c r="AC215" s="88">
        <v>1</v>
      </c>
      <c r="AD215" s="88"/>
      <c r="AE215" s="88"/>
      <c r="AF215" s="88"/>
      <c r="AG215" s="88"/>
      <c r="AH215" s="88"/>
      <c r="AI215" s="88">
        <v>0.3</v>
      </c>
      <c r="AJ215" s="88"/>
      <c r="AK215" s="88"/>
      <c r="AL215" s="88"/>
      <c r="AM215" s="88"/>
      <c r="AN215" s="88"/>
      <c r="AO215" s="88"/>
      <c r="AP215" s="88"/>
      <c r="AQ215" s="196"/>
      <c r="AR215" s="206">
        <f t="shared" si="6"/>
        <v>3.5</v>
      </c>
      <c r="AS215" s="180" t="s">
        <v>975</v>
      </c>
      <c r="AT215" s="6" t="s">
        <v>419</v>
      </c>
    </row>
    <row r="216" spans="1:46" ht="30.75" customHeight="1">
      <c r="A216" s="40" t="s">
        <v>679</v>
      </c>
      <c r="B216" s="3" t="s">
        <v>24</v>
      </c>
      <c r="C216" s="180" t="s">
        <v>181</v>
      </c>
      <c r="D216" s="8" t="s">
        <v>420</v>
      </c>
      <c r="E216" s="26">
        <v>690706032939</v>
      </c>
      <c r="F216" s="6" t="s">
        <v>668</v>
      </c>
      <c r="G216" s="3" t="s">
        <v>668</v>
      </c>
      <c r="H216" s="6" t="s">
        <v>673</v>
      </c>
      <c r="I216" s="42" t="s">
        <v>709</v>
      </c>
      <c r="J216" s="170">
        <v>0.65</v>
      </c>
      <c r="K216" s="212">
        <f t="shared" si="7"/>
        <v>0.2</v>
      </c>
      <c r="L216" s="90"/>
      <c r="M216" s="87"/>
      <c r="N216" s="88"/>
      <c r="O216" s="88"/>
      <c r="P216" s="88"/>
      <c r="Q216" s="88"/>
      <c r="R216" s="88"/>
      <c r="S216" s="88"/>
      <c r="T216" s="88"/>
      <c r="U216" s="88"/>
      <c r="V216" s="88"/>
      <c r="W216" s="88">
        <v>0.1</v>
      </c>
      <c r="X216" s="88"/>
      <c r="Y216" s="88"/>
      <c r="Z216" s="88"/>
      <c r="AA216" s="88"/>
      <c r="AB216" s="88"/>
      <c r="AC216" s="88"/>
      <c r="AD216" s="88">
        <v>0.1</v>
      </c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196"/>
      <c r="AR216" s="206">
        <f t="shared" si="6"/>
        <v>0.2</v>
      </c>
      <c r="AS216" s="180" t="s">
        <v>181</v>
      </c>
      <c r="AT216" s="8" t="s">
        <v>420</v>
      </c>
    </row>
    <row r="217" spans="1:46" ht="35.25" customHeight="1">
      <c r="A217" s="40" t="s">
        <v>679</v>
      </c>
      <c r="B217" s="3" t="s">
        <v>24</v>
      </c>
      <c r="C217" s="180" t="s">
        <v>182</v>
      </c>
      <c r="D217" s="8" t="s">
        <v>421</v>
      </c>
      <c r="E217" s="26">
        <v>691643566285</v>
      </c>
      <c r="F217" s="8">
        <v>1</v>
      </c>
      <c r="G217" s="6">
        <v>0.8</v>
      </c>
      <c r="H217" s="6" t="s">
        <v>668</v>
      </c>
      <c r="I217" s="42" t="s">
        <v>709</v>
      </c>
      <c r="J217" s="170">
        <v>2.4</v>
      </c>
      <c r="K217" s="182">
        <f t="shared" si="7"/>
        <v>1.6</v>
      </c>
      <c r="L217" s="90"/>
      <c r="M217" s="87"/>
      <c r="N217" s="88">
        <v>0.8</v>
      </c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>
        <v>0.8</v>
      </c>
      <c r="AP217" s="88"/>
      <c r="AQ217" s="196"/>
      <c r="AR217" s="206">
        <f t="shared" si="6"/>
        <v>1.6</v>
      </c>
      <c r="AS217" s="180" t="s">
        <v>182</v>
      </c>
      <c r="AT217" s="8" t="s">
        <v>421</v>
      </c>
    </row>
    <row r="218" spans="1:46" ht="34.5" customHeight="1">
      <c r="A218" s="40" t="s">
        <v>679</v>
      </c>
      <c r="B218" s="3" t="s">
        <v>24</v>
      </c>
      <c r="C218" s="180" t="s">
        <v>183</v>
      </c>
      <c r="D218" s="8" t="s">
        <v>422</v>
      </c>
      <c r="E218" s="26">
        <v>690706866772</v>
      </c>
      <c r="F218" s="8" t="s">
        <v>668</v>
      </c>
      <c r="G218" s="3" t="s">
        <v>668</v>
      </c>
      <c r="H218" s="6" t="s">
        <v>673</v>
      </c>
      <c r="I218" s="42" t="s">
        <v>709</v>
      </c>
      <c r="J218" s="170">
        <v>1.3</v>
      </c>
      <c r="K218" s="182">
        <f t="shared" si="7"/>
        <v>1.0999999999999999</v>
      </c>
      <c r="L218" s="90"/>
      <c r="M218" s="87"/>
      <c r="N218" s="88">
        <v>0.5</v>
      </c>
      <c r="O218" s="88"/>
      <c r="P218" s="88"/>
      <c r="Q218" s="88"/>
      <c r="R218" s="88"/>
      <c r="S218" s="88"/>
      <c r="T218" s="88"/>
      <c r="U218" s="88"/>
      <c r="V218" s="88"/>
      <c r="W218" s="88">
        <v>0.2</v>
      </c>
      <c r="X218" s="88"/>
      <c r="Y218" s="88"/>
      <c r="Z218" s="88"/>
      <c r="AA218" s="88"/>
      <c r="AB218" s="88"/>
      <c r="AC218" s="88"/>
      <c r="AD218" s="88">
        <v>0.2</v>
      </c>
      <c r="AE218" s="88"/>
      <c r="AF218" s="88"/>
      <c r="AG218" s="88"/>
      <c r="AH218" s="88"/>
      <c r="AI218" s="88"/>
      <c r="AJ218" s="88"/>
      <c r="AK218" s="88">
        <v>0.2</v>
      </c>
      <c r="AL218" s="88"/>
      <c r="AM218" s="88"/>
      <c r="AN218" s="88"/>
      <c r="AO218" s="88"/>
      <c r="AP218" s="88"/>
      <c r="AQ218" s="196"/>
      <c r="AR218" s="206">
        <f t="shared" si="6"/>
        <v>1.0999999999999999</v>
      </c>
      <c r="AS218" s="180" t="s">
        <v>183</v>
      </c>
      <c r="AT218" s="8" t="s">
        <v>422</v>
      </c>
    </row>
    <row r="219" spans="1:46" ht="42.75" customHeight="1">
      <c r="A219" s="40" t="s">
        <v>679</v>
      </c>
      <c r="B219" s="3" t="s">
        <v>24</v>
      </c>
      <c r="C219" s="180" t="s">
        <v>184</v>
      </c>
      <c r="D219" s="8" t="s">
        <v>423</v>
      </c>
      <c r="E219" s="26">
        <v>690700044511</v>
      </c>
      <c r="F219" s="8" t="s">
        <v>668</v>
      </c>
      <c r="G219" s="6" t="s">
        <v>668</v>
      </c>
      <c r="H219" s="6" t="s">
        <v>672</v>
      </c>
      <c r="I219" s="42" t="s">
        <v>718</v>
      </c>
      <c r="J219" s="170">
        <v>1.6</v>
      </c>
      <c r="K219" s="212">
        <f t="shared" si="7"/>
        <v>0.95</v>
      </c>
      <c r="L219" s="90"/>
      <c r="M219" s="87"/>
      <c r="N219" s="88">
        <v>0.1</v>
      </c>
      <c r="O219" s="88"/>
      <c r="P219" s="88">
        <v>0.25</v>
      </c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>
        <v>0.25</v>
      </c>
      <c r="AC219" s="88"/>
      <c r="AD219" s="88"/>
      <c r="AE219" s="88"/>
      <c r="AF219" s="88"/>
      <c r="AG219" s="88"/>
      <c r="AH219" s="88"/>
      <c r="AI219" s="88">
        <v>0.25</v>
      </c>
      <c r="AJ219" s="88"/>
      <c r="AK219" s="88"/>
      <c r="AL219" s="88"/>
      <c r="AM219" s="88"/>
      <c r="AN219" s="88"/>
      <c r="AO219" s="88"/>
      <c r="AP219" s="88">
        <v>0.1</v>
      </c>
      <c r="AQ219" s="196"/>
      <c r="AR219" s="206">
        <f t="shared" si="6"/>
        <v>0.95</v>
      </c>
      <c r="AS219" s="180" t="s">
        <v>184</v>
      </c>
      <c r="AT219" s="8" t="s">
        <v>423</v>
      </c>
    </row>
    <row r="220" spans="1:46" ht="45" customHeight="1">
      <c r="A220" s="40" t="s">
        <v>679</v>
      </c>
      <c r="B220" s="3" t="s">
        <v>24</v>
      </c>
      <c r="C220" s="180" t="s">
        <v>1169</v>
      </c>
      <c r="D220" s="8" t="s">
        <v>424</v>
      </c>
      <c r="E220" s="26">
        <v>690804411082</v>
      </c>
      <c r="F220" s="8" t="s">
        <v>668</v>
      </c>
      <c r="G220" s="6" t="s">
        <v>668</v>
      </c>
      <c r="H220" s="6" t="s">
        <v>674</v>
      </c>
      <c r="I220" s="151" t="s">
        <v>944</v>
      </c>
      <c r="J220" s="215">
        <v>0.13700000000000001</v>
      </c>
      <c r="K220" s="212">
        <f t="shared" si="7"/>
        <v>0</v>
      </c>
      <c r="L220" s="90"/>
      <c r="M220" s="87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196"/>
      <c r="AR220" s="206">
        <f t="shared" si="6"/>
        <v>0</v>
      </c>
      <c r="AS220" s="180" t="s">
        <v>1169</v>
      </c>
      <c r="AT220" s="8" t="s">
        <v>424</v>
      </c>
    </row>
    <row r="221" spans="1:46" ht="30">
      <c r="A221" s="40" t="s">
        <v>679</v>
      </c>
      <c r="B221" s="3" t="s">
        <v>24</v>
      </c>
      <c r="C221" s="180" t="s">
        <v>186</v>
      </c>
      <c r="D221" s="8" t="s">
        <v>425</v>
      </c>
      <c r="E221" s="26">
        <v>690800307644</v>
      </c>
      <c r="F221" s="8">
        <v>1</v>
      </c>
      <c r="G221" s="6">
        <v>0.8</v>
      </c>
      <c r="H221" s="6" t="s">
        <v>668</v>
      </c>
      <c r="I221" s="151" t="s">
        <v>913</v>
      </c>
      <c r="J221" s="215">
        <v>0.8</v>
      </c>
      <c r="K221" s="212">
        <f>M221+N221+O221+P221+Q221+R221+S221+T221+U221+V221+W221+X221+Y221+Z221+AA221+AB221+AC221+AD221+AE221+AG221+AF221+AH221+AI221+AJ221+AK221+AL221+AM221+AN221+AO221+AP221+AQ221</f>
        <v>0</v>
      </c>
      <c r="L221" s="90"/>
      <c r="M221" s="87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196"/>
      <c r="AR221" s="206">
        <f t="shared" si="6"/>
        <v>0</v>
      </c>
      <c r="AS221" s="180" t="s">
        <v>186</v>
      </c>
      <c r="AT221" s="8" t="s">
        <v>425</v>
      </c>
    </row>
    <row r="222" spans="1:46" ht="36.75" customHeight="1">
      <c r="A222" s="40" t="s">
        <v>679</v>
      </c>
      <c r="B222" s="3" t="s">
        <v>24</v>
      </c>
      <c r="C222" s="180" t="s">
        <v>187</v>
      </c>
      <c r="D222" s="8" t="s">
        <v>426</v>
      </c>
      <c r="E222" s="26">
        <v>690700051981</v>
      </c>
      <c r="F222" s="8">
        <v>1</v>
      </c>
      <c r="G222" s="6">
        <v>0.75</v>
      </c>
      <c r="H222" s="6" t="s">
        <v>668</v>
      </c>
      <c r="I222" s="42" t="s">
        <v>726</v>
      </c>
      <c r="J222" s="170">
        <v>0.2</v>
      </c>
      <c r="K222" s="212">
        <f t="shared" ref="K222:K288" si="8">M222+N222+O222+P222+Q222+R222+S222+T222+U222+V222+W222+X222+Y222+Z222+AA222+AB222+AC222+AD222+AE222+AG222+AF222+AH222+AI222+AJ222+AK222+AL222+AM222+AN222+AO222+AP222+AQ222</f>
        <v>0.75</v>
      </c>
      <c r="L222" s="90"/>
      <c r="M222" s="87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>
        <v>0.75</v>
      </c>
      <c r="AM222" s="88"/>
      <c r="AN222" s="88"/>
      <c r="AO222" s="88"/>
      <c r="AP222" s="88"/>
      <c r="AQ222" s="196"/>
      <c r="AR222" s="206">
        <f t="shared" si="6"/>
        <v>0.75</v>
      </c>
      <c r="AS222" s="180" t="s">
        <v>187</v>
      </c>
      <c r="AT222" s="8" t="s">
        <v>426</v>
      </c>
    </row>
    <row r="223" spans="1:46" ht="37.5" customHeight="1">
      <c r="A223" s="40" t="s">
        <v>679</v>
      </c>
      <c r="B223" s="3" t="s">
        <v>24</v>
      </c>
      <c r="C223" s="180" t="s">
        <v>187</v>
      </c>
      <c r="D223" s="8" t="s">
        <v>427</v>
      </c>
      <c r="E223" s="26">
        <v>690700051981</v>
      </c>
      <c r="F223" s="8">
        <v>1</v>
      </c>
      <c r="G223" s="6">
        <v>0.75</v>
      </c>
      <c r="H223" s="6" t="s">
        <v>668</v>
      </c>
      <c r="I223" s="42" t="s">
        <v>726</v>
      </c>
      <c r="J223" s="170">
        <v>0.75</v>
      </c>
      <c r="K223" s="212">
        <f t="shared" si="8"/>
        <v>0.75</v>
      </c>
      <c r="L223" s="90"/>
      <c r="M223" s="87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>
        <v>0.75</v>
      </c>
      <c r="AM223" s="88"/>
      <c r="AN223" s="88"/>
      <c r="AO223" s="88"/>
      <c r="AP223" s="88"/>
      <c r="AQ223" s="196"/>
      <c r="AR223" s="206">
        <f t="shared" si="6"/>
        <v>0.75</v>
      </c>
      <c r="AS223" s="180" t="s">
        <v>187</v>
      </c>
      <c r="AT223" s="8" t="s">
        <v>427</v>
      </c>
    </row>
    <row r="224" spans="1:46" ht="38.25" customHeight="1">
      <c r="A224" s="40" t="s">
        <v>679</v>
      </c>
      <c r="B224" s="3" t="s">
        <v>24</v>
      </c>
      <c r="C224" s="180"/>
      <c r="D224" s="8" t="s">
        <v>428</v>
      </c>
      <c r="E224" s="26">
        <v>690700051981</v>
      </c>
      <c r="F224" s="8">
        <v>1</v>
      </c>
      <c r="G224" s="6">
        <v>0.75</v>
      </c>
      <c r="H224" s="6" t="s">
        <v>668</v>
      </c>
      <c r="I224" s="42" t="s">
        <v>726</v>
      </c>
      <c r="J224" s="214"/>
      <c r="K224" s="212">
        <f t="shared" si="8"/>
        <v>0</v>
      </c>
      <c r="L224" s="90"/>
      <c r="M224" s="87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196"/>
      <c r="AR224" s="206">
        <f t="shared" si="6"/>
        <v>0</v>
      </c>
      <c r="AS224" s="180"/>
      <c r="AT224" s="8" t="s">
        <v>428</v>
      </c>
    </row>
    <row r="225" spans="1:46" ht="38.25" customHeight="1">
      <c r="A225" s="40" t="s">
        <v>679</v>
      </c>
      <c r="B225" s="3" t="s">
        <v>24</v>
      </c>
      <c r="C225" s="180" t="s">
        <v>188</v>
      </c>
      <c r="D225" s="8" t="s">
        <v>429</v>
      </c>
      <c r="E225" s="26">
        <v>690700107698</v>
      </c>
      <c r="F225" s="8">
        <v>1</v>
      </c>
      <c r="G225" s="6">
        <v>0.8</v>
      </c>
      <c r="H225" s="6" t="s">
        <v>668</v>
      </c>
      <c r="I225" s="42" t="s">
        <v>711</v>
      </c>
      <c r="J225" s="170">
        <v>3.472</v>
      </c>
      <c r="K225" s="212">
        <f t="shared" si="8"/>
        <v>0</v>
      </c>
      <c r="L225" s="90"/>
      <c r="M225" s="87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196"/>
      <c r="AR225" s="206">
        <f t="shared" si="6"/>
        <v>0</v>
      </c>
      <c r="AS225" s="180" t="s">
        <v>188</v>
      </c>
      <c r="AT225" s="8" t="s">
        <v>429</v>
      </c>
    </row>
    <row r="226" spans="1:46" ht="32.25" customHeight="1">
      <c r="A226" s="40" t="s">
        <v>679</v>
      </c>
      <c r="B226" s="3" t="s">
        <v>24</v>
      </c>
      <c r="C226" s="180" t="s">
        <v>189</v>
      </c>
      <c r="D226" s="8" t="s">
        <v>951</v>
      </c>
      <c r="E226" s="26">
        <v>690804537529</v>
      </c>
      <c r="F226" s="8" t="s">
        <v>675</v>
      </c>
      <c r="G226" s="6" t="s">
        <v>675</v>
      </c>
      <c r="H226" s="6" t="s">
        <v>668</v>
      </c>
      <c r="I226" s="151" t="s">
        <v>843</v>
      </c>
      <c r="J226" s="215">
        <v>0.5</v>
      </c>
      <c r="K226" s="212">
        <f t="shared" si="8"/>
        <v>0</v>
      </c>
      <c r="L226" s="90"/>
      <c r="M226" s="87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196"/>
      <c r="AR226" s="206">
        <f t="shared" si="6"/>
        <v>0</v>
      </c>
      <c r="AS226" s="180" t="s">
        <v>189</v>
      </c>
      <c r="AT226" s="8" t="s">
        <v>951</v>
      </c>
    </row>
    <row r="227" spans="1:46" ht="37.5" customHeight="1">
      <c r="A227" s="40" t="s">
        <v>679</v>
      </c>
      <c r="B227" s="3" t="s">
        <v>24</v>
      </c>
      <c r="C227" s="180" t="s">
        <v>190</v>
      </c>
      <c r="D227" s="8" t="s">
        <v>431</v>
      </c>
      <c r="E227" s="26">
        <v>690700045579</v>
      </c>
      <c r="F227" s="8" t="s">
        <v>675</v>
      </c>
      <c r="G227" s="6" t="s">
        <v>675</v>
      </c>
      <c r="H227" s="6" t="s">
        <v>668</v>
      </c>
      <c r="I227" s="39" t="s">
        <v>727</v>
      </c>
      <c r="J227" s="216">
        <v>1</v>
      </c>
      <c r="K227" s="182">
        <f t="shared" si="8"/>
        <v>1</v>
      </c>
      <c r="L227" s="90"/>
      <c r="M227" s="87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>
        <v>1</v>
      </c>
      <c r="AJ227" s="88"/>
      <c r="AK227" s="88"/>
      <c r="AL227" s="88"/>
      <c r="AM227" s="88"/>
      <c r="AN227" s="88"/>
      <c r="AO227" s="88"/>
      <c r="AP227" s="88"/>
      <c r="AQ227" s="196"/>
      <c r="AR227" s="206">
        <f t="shared" si="6"/>
        <v>1</v>
      </c>
      <c r="AS227" s="180" t="s">
        <v>190</v>
      </c>
      <c r="AT227" s="8" t="s">
        <v>431</v>
      </c>
    </row>
    <row r="228" spans="1:46" ht="37.5" customHeight="1">
      <c r="A228" s="40" t="s">
        <v>679</v>
      </c>
      <c r="B228" s="3" t="s">
        <v>24</v>
      </c>
      <c r="C228" s="180" t="s">
        <v>921</v>
      </c>
      <c r="D228" s="8" t="s">
        <v>922</v>
      </c>
      <c r="E228" s="26">
        <v>690707174069</v>
      </c>
      <c r="F228" s="8"/>
      <c r="G228" s="6"/>
      <c r="H228" s="6"/>
      <c r="I228" s="151" t="s">
        <v>923</v>
      </c>
      <c r="J228" s="218"/>
      <c r="K228" s="212">
        <f t="shared" si="8"/>
        <v>0</v>
      </c>
      <c r="L228" s="90"/>
      <c r="M228" s="87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196"/>
      <c r="AR228" s="206">
        <f t="shared" si="6"/>
        <v>0</v>
      </c>
      <c r="AS228" s="180" t="s">
        <v>921</v>
      </c>
      <c r="AT228" s="8" t="s">
        <v>922</v>
      </c>
    </row>
    <row r="229" spans="1:46" ht="37.5" customHeight="1">
      <c r="A229" s="40" t="s">
        <v>679</v>
      </c>
      <c r="B229" s="3" t="s">
        <v>24</v>
      </c>
      <c r="C229" s="180" t="s">
        <v>924</v>
      </c>
      <c r="D229" s="8" t="s">
        <v>926</v>
      </c>
      <c r="E229" s="26">
        <v>690700255255</v>
      </c>
      <c r="F229" s="8"/>
      <c r="G229" s="6"/>
      <c r="H229" s="6"/>
      <c r="I229" s="151" t="s">
        <v>925</v>
      </c>
      <c r="J229" s="215">
        <v>0.55000000000000004</v>
      </c>
      <c r="K229" s="212">
        <f t="shared" si="8"/>
        <v>0</v>
      </c>
      <c r="L229" s="90"/>
      <c r="M229" s="87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196"/>
      <c r="AR229" s="206">
        <f t="shared" si="6"/>
        <v>0</v>
      </c>
      <c r="AS229" s="180" t="s">
        <v>924</v>
      </c>
      <c r="AT229" s="8" t="s">
        <v>926</v>
      </c>
    </row>
    <row r="230" spans="1:46" ht="37.5" customHeight="1">
      <c r="A230" s="40" t="s">
        <v>679</v>
      </c>
      <c r="B230" s="3" t="s">
        <v>24</v>
      </c>
      <c r="C230" s="180" t="s">
        <v>945</v>
      </c>
      <c r="D230" s="8" t="s">
        <v>947</v>
      </c>
      <c r="E230" s="26">
        <v>690700018529</v>
      </c>
      <c r="F230" s="8"/>
      <c r="G230" s="6"/>
      <c r="H230" s="6"/>
      <c r="I230" s="151" t="s">
        <v>946</v>
      </c>
      <c r="J230" s="215">
        <v>0.55000000000000004</v>
      </c>
      <c r="K230" s="212">
        <f t="shared" si="8"/>
        <v>0</v>
      </c>
      <c r="L230" s="90"/>
      <c r="M230" s="87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196"/>
      <c r="AR230" s="206">
        <f t="shared" si="6"/>
        <v>0</v>
      </c>
      <c r="AS230" s="180" t="s">
        <v>945</v>
      </c>
      <c r="AT230" s="8" t="s">
        <v>947</v>
      </c>
    </row>
    <row r="231" spans="1:46" ht="37.5" customHeight="1">
      <c r="A231" s="40" t="s">
        <v>679</v>
      </c>
      <c r="B231" s="3" t="s">
        <v>24</v>
      </c>
      <c r="C231" s="180" t="s">
        <v>945</v>
      </c>
      <c r="D231" s="8" t="s">
        <v>948</v>
      </c>
      <c r="E231" s="26">
        <v>690700018529</v>
      </c>
      <c r="F231" s="8"/>
      <c r="G231" s="6"/>
      <c r="H231" s="6"/>
      <c r="I231" s="151" t="s">
        <v>934</v>
      </c>
      <c r="J231" s="218"/>
      <c r="K231" s="212">
        <f t="shared" si="8"/>
        <v>0</v>
      </c>
      <c r="L231" s="90"/>
      <c r="M231" s="87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196"/>
      <c r="AR231" s="206">
        <f t="shared" si="6"/>
        <v>0</v>
      </c>
      <c r="AS231" s="180" t="s">
        <v>945</v>
      </c>
      <c r="AT231" s="8" t="s">
        <v>948</v>
      </c>
    </row>
    <row r="232" spans="1:46" ht="37.5" customHeight="1">
      <c r="A232" s="40" t="s">
        <v>679</v>
      </c>
      <c r="B232" s="3" t="s">
        <v>24</v>
      </c>
      <c r="C232" s="180" t="s">
        <v>945</v>
      </c>
      <c r="D232" s="8" t="s">
        <v>949</v>
      </c>
      <c r="E232" s="26">
        <v>690700018529</v>
      </c>
      <c r="F232" s="8"/>
      <c r="G232" s="6"/>
      <c r="H232" s="6"/>
      <c r="I232" s="151" t="s">
        <v>913</v>
      </c>
      <c r="J232" s="218"/>
      <c r="K232" s="212">
        <f t="shared" si="8"/>
        <v>0</v>
      </c>
      <c r="L232" s="90"/>
      <c r="M232" s="87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196"/>
      <c r="AR232" s="206">
        <f t="shared" si="6"/>
        <v>0</v>
      </c>
      <c r="AS232" s="180" t="s">
        <v>945</v>
      </c>
      <c r="AT232" s="8" t="s">
        <v>949</v>
      </c>
    </row>
    <row r="233" spans="1:46" ht="45" customHeight="1">
      <c r="A233" s="40" t="s">
        <v>679</v>
      </c>
      <c r="B233" s="3" t="s">
        <v>24</v>
      </c>
      <c r="C233" s="180" t="s">
        <v>1271</v>
      </c>
      <c r="D233" s="8" t="s">
        <v>1272</v>
      </c>
      <c r="E233" s="26"/>
      <c r="F233" s="8"/>
      <c r="G233" s="6"/>
      <c r="H233" s="6"/>
      <c r="I233" s="151" t="s">
        <v>1273</v>
      </c>
      <c r="J233" s="218"/>
      <c r="K233" s="212"/>
      <c r="L233" s="90"/>
      <c r="M233" s="87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152"/>
      <c r="AP233" s="88"/>
      <c r="AQ233" s="196"/>
      <c r="AR233" s="206"/>
      <c r="AS233" s="180"/>
      <c r="AT233" s="8"/>
    </row>
    <row r="234" spans="1:46" ht="30">
      <c r="A234" s="40" t="s">
        <v>679</v>
      </c>
      <c r="B234" s="3"/>
      <c r="C234" s="266" t="s">
        <v>191</v>
      </c>
      <c r="D234" s="8"/>
      <c r="E234" s="3"/>
      <c r="F234" s="8"/>
      <c r="G234" s="6"/>
      <c r="H234" s="6"/>
      <c r="I234" s="42"/>
      <c r="J234" s="214"/>
      <c r="K234" s="212">
        <f t="shared" si="8"/>
        <v>0</v>
      </c>
      <c r="L234" s="90"/>
      <c r="M234" s="87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P234" s="88"/>
      <c r="AQ234" s="196"/>
      <c r="AR234" s="206">
        <f t="shared" si="6"/>
        <v>0</v>
      </c>
      <c r="AS234" s="266" t="s">
        <v>191</v>
      </c>
      <c r="AT234" s="8"/>
    </row>
    <row r="235" spans="1:46" ht="30">
      <c r="A235" s="40" t="s">
        <v>679</v>
      </c>
      <c r="B235" s="3"/>
      <c r="C235" s="268" t="s">
        <v>192</v>
      </c>
      <c r="D235" s="8"/>
      <c r="E235" s="3"/>
      <c r="F235" s="8"/>
      <c r="G235" s="6"/>
      <c r="H235" s="6"/>
      <c r="I235" s="42"/>
      <c r="J235" s="214"/>
      <c r="K235" s="212">
        <f t="shared" si="8"/>
        <v>0</v>
      </c>
      <c r="L235" s="90"/>
      <c r="M235" s="87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196"/>
      <c r="AR235" s="206">
        <f t="shared" si="6"/>
        <v>0</v>
      </c>
      <c r="AS235" s="268" t="s">
        <v>192</v>
      </c>
      <c r="AT235" s="8"/>
    </row>
    <row r="236" spans="1:46" ht="30">
      <c r="A236" s="40" t="s">
        <v>679</v>
      </c>
      <c r="B236" s="3" t="s">
        <v>24</v>
      </c>
      <c r="C236" s="180" t="s">
        <v>193</v>
      </c>
      <c r="D236" s="11" t="s">
        <v>432</v>
      </c>
      <c r="E236" s="3">
        <v>7825706086</v>
      </c>
      <c r="F236" s="14">
        <v>1</v>
      </c>
      <c r="G236" s="14">
        <v>0.8</v>
      </c>
      <c r="H236" s="3" t="s">
        <v>668</v>
      </c>
      <c r="I236" s="42" t="s">
        <v>712</v>
      </c>
      <c r="J236" s="170">
        <v>6.51</v>
      </c>
      <c r="K236" s="212">
        <f t="shared" si="8"/>
        <v>6.5</v>
      </c>
      <c r="L236" s="90"/>
      <c r="M236" s="87"/>
      <c r="N236" s="88">
        <v>0.8</v>
      </c>
      <c r="O236" s="88"/>
      <c r="P236" s="88"/>
      <c r="Q236" s="88"/>
      <c r="R236" s="88">
        <v>0.6</v>
      </c>
      <c r="S236" s="88"/>
      <c r="T236" s="88">
        <v>0.6</v>
      </c>
      <c r="U236" s="88"/>
      <c r="V236" s="88"/>
      <c r="W236" s="88">
        <v>0.4</v>
      </c>
      <c r="X236" s="88"/>
      <c r="Y236" s="88">
        <v>0.8</v>
      </c>
      <c r="Z236" s="88">
        <v>0.4</v>
      </c>
      <c r="AA236" s="88"/>
      <c r="AB236" s="88">
        <v>0.4</v>
      </c>
      <c r="AC236" s="88"/>
      <c r="AD236" s="88">
        <v>0.6</v>
      </c>
      <c r="AE236" s="88"/>
      <c r="AF236" s="88">
        <v>0.4</v>
      </c>
      <c r="AG236" s="88"/>
      <c r="AH236" s="88"/>
      <c r="AI236" s="88">
        <v>0.8</v>
      </c>
      <c r="AJ236" s="88"/>
      <c r="AK236" s="88">
        <v>0.4</v>
      </c>
      <c r="AL236" s="88"/>
      <c r="AM236" s="88">
        <v>0.3</v>
      </c>
      <c r="AN236" s="88"/>
      <c r="AO236" s="88"/>
      <c r="AP236" s="88"/>
      <c r="AQ236" s="196"/>
      <c r="AR236" s="206">
        <f t="shared" si="6"/>
        <v>6.5</v>
      </c>
      <c r="AS236" s="180" t="s">
        <v>193</v>
      </c>
      <c r="AT236" s="11" t="s">
        <v>432</v>
      </c>
    </row>
    <row r="237" spans="1:46" ht="45">
      <c r="A237" s="40" t="s">
        <v>679</v>
      </c>
      <c r="B237" s="3" t="s">
        <v>24</v>
      </c>
      <c r="C237" s="180" t="s">
        <v>194</v>
      </c>
      <c r="D237" s="11" t="s">
        <v>433</v>
      </c>
      <c r="E237" s="3">
        <v>7825706086</v>
      </c>
      <c r="F237" s="14" t="s">
        <v>668</v>
      </c>
      <c r="G237" s="14" t="s">
        <v>668</v>
      </c>
      <c r="H237" s="6" t="s">
        <v>673</v>
      </c>
      <c r="I237" s="42" t="s">
        <v>712</v>
      </c>
      <c r="J237" s="170">
        <v>9.7650000000000006</v>
      </c>
      <c r="K237" s="212">
        <f t="shared" si="8"/>
        <v>4.1000000000000005</v>
      </c>
      <c r="L237" s="90"/>
      <c r="M237" s="87">
        <v>0.2</v>
      </c>
      <c r="N237" s="88">
        <v>0.1</v>
      </c>
      <c r="O237" s="88"/>
      <c r="P237" s="88">
        <v>0.3</v>
      </c>
      <c r="Q237" s="88">
        <v>0.2</v>
      </c>
      <c r="R237" s="88">
        <v>0.2</v>
      </c>
      <c r="S237" s="88">
        <v>0.2</v>
      </c>
      <c r="T237" s="88">
        <v>0.2</v>
      </c>
      <c r="U237" s="88"/>
      <c r="V237" s="88">
        <v>0.2</v>
      </c>
      <c r="W237" s="88">
        <v>0.1</v>
      </c>
      <c r="X237" s="88"/>
      <c r="Y237" s="88">
        <v>0.3</v>
      </c>
      <c r="Z237" s="88">
        <v>0.1</v>
      </c>
      <c r="AA237" s="88">
        <v>0.2</v>
      </c>
      <c r="AB237" s="88"/>
      <c r="AC237" s="88"/>
      <c r="AD237" s="88">
        <v>0.2</v>
      </c>
      <c r="AE237" s="88">
        <v>0.1</v>
      </c>
      <c r="AF237" s="88">
        <v>0.2</v>
      </c>
      <c r="AG237" s="88"/>
      <c r="AH237" s="88">
        <v>0.3</v>
      </c>
      <c r="AI237" s="88">
        <v>0.1</v>
      </c>
      <c r="AJ237" s="88"/>
      <c r="AK237" s="88">
        <v>0.3</v>
      </c>
      <c r="AL237" s="88"/>
      <c r="AM237" s="88">
        <v>0.3</v>
      </c>
      <c r="AN237" s="88"/>
      <c r="AO237" s="88">
        <v>0.1</v>
      </c>
      <c r="AP237" s="88">
        <v>0.2</v>
      </c>
      <c r="AQ237" s="196"/>
      <c r="AR237" s="206">
        <f t="shared" si="6"/>
        <v>4.1000000000000005</v>
      </c>
      <c r="AS237" s="180" t="s">
        <v>194</v>
      </c>
      <c r="AT237" s="11" t="s">
        <v>433</v>
      </c>
    </row>
    <row r="238" spans="1:46" ht="30">
      <c r="A238" s="40" t="s">
        <v>679</v>
      </c>
      <c r="B238" s="3" t="s">
        <v>24</v>
      </c>
      <c r="C238" s="180" t="s">
        <v>195</v>
      </c>
      <c r="D238" s="6" t="s">
        <v>434</v>
      </c>
      <c r="E238" s="3">
        <v>7825706086</v>
      </c>
      <c r="F238" s="3">
        <v>1</v>
      </c>
      <c r="G238" s="3">
        <v>0.8</v>
      </c>
      <c r="H238" s="3" t="s">
        <v>668</v>
      </c>
      <c r="I238" s="42" t="s">
        <v>712</v>
      </c>
      <c r="J238" s="170">
        <v>9.7650000000000006</v>
      </c>
      <c r="K238" s="310">
        <f t="shared" si="8"/>
        <v>8.1999999999999993</v>
      </c>
      <c r="L238" s="90"/>
      <c r="M238" s="87"/>
      <c r="N238" s="88">
        <v>0.4</v>
      </c>
      <c r="O238" s="88">
        <v>0.3</v>
      </c>
      <c r="P238" s="88">
        <v>0.2</v>
      </c>
      <c r="Q238" s="88">
        <v>0.2</v>
      </c>
      <c r="R238" s="88">
        <v>0.8</v>
      </c>
      <c r="S238" s="88">
        <v>0.2</v>
      </c>
      <c r="T238" s="88">
        <v>0.2</v>
      </c>
      <c r="U238" s="88">
        <v>0.3</v>
      </c>
      <c r="V238" s="88">
        <v>2</v>
      </c>
      <c r="W238" s="88">
        <v>0.3</v>
      </c>
      <c r="X238" s="88"/>
      <c r="Y238" s="88">
        <v>0.3</v>
      </c>
      <c r="Z238" s="88"/>
      <c r="AA238" s="88">
        <v>0.3</v>
      </c>
      <c r="AB238" s="88">
        <v>0.3</v>
      </c>
      <c r="AC238" s="88"/>
      <c r="AD238" s="88">
        <v>0.4</v>
      </c>
      <c r="AE238" s="88"/>
      <c r="AF238" s="88"/>
      <c r="AG238" s="88"/>
      <c r="AH238" s="88">
        <v>0.3</v>
      </c>
      <c r="AI238" s="88">
        <v>0.3</v>
      </c>
      <c r="AJ238" s="88"/>
      <c r="AK238" s="88">
        <v>0.1</v>
      </c>
      <c r="AL238" s="88"/>
      <c r="AM238" s="88">
        <v>0.4</v>
      </c>
      <c r="AN238" s="88">
        <v>0.4</v>
      </c>
      <c r="AO238" s="88">
        <v>0.2</v>
      </c>
      <c r="AP238" s="92">
        <v>0.3</v>
      </c>
      <c r="AQ238" s="196"/>
      <c r="AR238" s="206">
        <f t="shared" si="6"/>
        <v>8.1999999999999993</v>
      </c>
      <c r="AS238" s="180" t="s">
        <v>195</v>
      </c>
      <c r="AT238" s="6" t="s">
        <v>434</v>
      </c>
    </row>
    <row r="239" spans="1:46" ht="30">
      <c r="A239" s="40" t="s">
        <v>679</v>
      </c>
      <c r="B239" s="3" t="s">
        <v>24</v>
      </c>
      <c r="C239" s="180" t="s">
        <v>196</v>
      </c>
      <c r="D239" s="6" t="s">
        <v>435</v>
      </c>
      <c r="E239" s="3">
        <v>7825706086</v>
      </c>
      <c r="F239" s="3">
        <v>1</v>
      </c>
      <c r="G239" s="3">
        <v>0.75</v>
      </c>
      <c r="H239" s="3" t="s">
        <v>668</v>
      </c>
      <c r="I239" s="42" t="s">
        <v>716</v>
      </c>
      <c r="J239" s="170">
        <v>9.7650000000000006</v>
      </c>
      <c r="K239" s="310">
        <f t="shared" si="8"/>
        <v>4.0999999999999996</v>
      </c>
      <c r="L239" s="288"/>
      <c r="M239" s="87"/>
      <c r="N239" s="88"/>
      <c r="O239" s="88">
        <v>0.5</v>
      </c>
      <c r="P239" s="88"/>
      <c r="Q239" s="88">
        <v>0.6</v>
      </c>
      <c r="R239" s="88"/>
      <c r="S239" s="88"/>
      <c r="T239" s="88">
        <v>0.8</v>
      </c>
      <c r="U239" s="88"/>
      <c r="V239" s="88"/>
      <c r="W239" s="88">
        <v>0.5</v>
      </c>
      <c r="X239" s="88">
        <v>0.4</v>
      </c>
      <c r="Y239" s="88"/>
      <c r="Z239" s="88"/>
      <c r="AA239" s="88">
        <v>0.3</v>
      </c>
      <c r="AB239" s="88"/>
      <c r="AC239" s="88"/>
      <c r="AD239" s="88"/>
      <c r="AE239" s="88"/>
      <c r="AF239" s="88"/>
      <c r="AG239" s="88"/>
      <c r="AH239" s="88">
        <v>0.4</v>
      </c>
      <c r="AI239" s="88"/>
      <c r="AJ239" s="88">
        <v>0.6</v>
      </c>
      <c r="AK239" s="88"/>
      <c r="AL239" s="88"/>
      <c r="AM239" s="88"/>
      <c r="AN239" s="88"/>
      <c r="AO239" s="88"/>
      <c r="AP239" s="88"/>
      <c r="AQ239" s="196"/>
      <c r="AR239" s="206">
        <f t="shared" si="6"/>
        <v>4.0999999999999996</v>
      </c>
      <c r="AS239" s="180" t="s">
        <v>196</v>
      </c>
      <c r="AT239" s="6" t="s">
        <v>435</v>
      </c>
    </row>
    <row r="240" spans="1:46" ht="30">
      <c r="A240" s="40" t="s">
        <v>679</v>
      </c>
      <c r="B240" s="3" t="s">
        <v>24</v>
      </c>
      <c r="C240" s="180" t="s">
        <v>197</v>
      </c>
      <c r="D240" s="6" t="s">
        <v>436</v>
      </c>
      <c r="E240" s="3">
        <v>7825706086</v>
      </c>
      <c r="F240" s="3">
        <v>1</v>
      </c>
      <c r="G240" s="3">
        <v>0.75</v>
      </c>
      <c r="H240" s="3" t="s">
        <v>668</v>
      </c>
      <c r="I240" s="42" t="s">
        <v>716</v>
      </c>
      <c r="J240" s="170">
        <v>9.7650000000000006</v>
      </c>
      <c r="K240" s="290">
        <f t="shared" si="8"/>
        <v>8.8000000000000007</v>
      </c>
      <c r="L240" s="90"/>
      <c r="M240" s="87"/>
      <c r="N240" s="88">
        <v>0.8</v>
      </c>
      <c r="O240" s="88"/>
      <c r="P240" s="88"/>
      <c r="Q240" s="88">
        <v>0.8</v>
      </c>
      <c r="R240" s="88"/>
      <c r="S240" s="88"/>
      <c r="T240" s="88">
        <v>0.8</v>
      </c>
      <c r="U240" s="88"/>
      <c r="V240" s="88"/>
      <c r="W240" s="88">
        <v>0.8</v>
      </c>
      <c r="X240" s="88"/>
      <c r="Y240" s="88"/>
      <c r="Z240" s="88"/>
      <c r="AA240" s="88">
        <v>0.8</v>
      </c>
      <c r="AB240" s="88"/>
      <c r="AC240" s="88"/>
      <c r="AD240" s="88">
        <v>0.8</v>
      </c>
      <c r="AE240" s="88"/>
      <c r="AF240" s="88"/>
      <c r="AG240" s="88"/>
      <c r="AH240" s="88">
        <v>0.8</v>
      </c>
      <c r="AI240" s="88"/>
      <c r="AJ240" s="88"/>
      <c r="AK240" s="88"/>
      <c r="AL240" s="88"/>
      <c r="AM240" s="88"/>
      <c r="AN240" s="88"/>
      <c r="AO240" s="88">
        <v>2.4</v>
      </c>
      <c r="AP240" s="88">
        <v>0.8</v>
      </c>
      <c r="AQ240" s="196"/>
      <c r="AR240" s="206">
        <f t="shared" si="6"/>
        <v>8.8000000000000007</v>
      </c>
      <c r="AS240" s="180" t="s">
        <v>197</v>
      </c>
      <c r="AT240" s="6" t="s">
        <v>436</v>
      </c>
    </row>
    <row r="241" spans="1:46" ht="30">
      <c r="A241" s="40" t="s">
        <v>679</v>
      </c>
      <c r="B241" s="3" t="s">
        <v>24</v>
      </c>
      <c r="C241" s="180" t="s">
        <v>198</v>
      </c>
      <c r="D241" s="6" t="s">
        <v>437</v>
      </c>
      <c r="E241" s="3">
        <v>7825706086</v>
      </c>
      <c r="F241" s="3">
        <v>1</v>
      </c>
      <c r="G241" s="3">
        <v>0.75</v>
      </c>
      <c r="H241" s="3" t="s">
        <v>668</v>
      </c>
      <c r="I241" s="42" t="s">
        <v>716</v>
      </c>
      <c r="J241" s="170">
        <v>9.7650000000000006</v>
      </c>
      <c r="K241" s="212">
        <f t="shared" si="8"/>
        <v>4.8000000000000007</v>
      </c>
      <c r="L241" s="90"/>
      <c r="M241" s="87">
        <v>0.1</v>
      </c>
      <c r="N241" s="88">
        <v>0.3</v>
      </c>
      <c r="O241" s="88">
        <v>0.1</v>
      </c>
      <c r="P241" s="88"/>
      <c r="Q241" s="88">
        <v>0.1</v>
      </c>
      <c r="R241" s="88"/>
      <c r="S241" s="88"/>
      <c r="T241" s="88">
        <v>0.1</v>
      </c>
      <c r="U241" s="88"/>
      <c r="V241" s="88">
        <v>0.3</v>
      </c>
      <c r="W241" s="88"/>
      <c r="X241" s="88">
        <v>0.5</v>
      </c>
      <c r="Y241" s="88"/>
      <c r="Z241" s="88">
        <v>0.2</v>
      </c>
      <c r="AA241" s="88">
        <v>0.4</v>
      </c>
      <c r="AB241" s="88">
        <v>0.1</v>
      </c>
      <c r="AC241" s="88">
        <v>0.1</v>
      </c>
      <c r="AD241" s="88"/>
      <c r="AE241" s="88">
        <v>0.1</v>
      </c>
      <c r="AF241" s="88"/>
      <c r="AG241" s="88"/>
      <c r="AH241" s="88">
        <v>0.2</v>
      </c>
      <c r="AI241" s="88"/>
      <c r="AJ241" s="88"/>
      <c r="AK241" s="88">
        <v>0.2</v>
      </c>
      <c r="AL241" s="88">
        <v>0.8</v>
      </c>
      <c r="AM241" s="88">
        <v>0.2</v>
      </c>
      <c r="AN241" s="88">
        <v>0.8</v>
      </c>
      <c r="AO241" s="88">
        <v>0.2</v>
      </c>
      <c r="AP241" s="88"/>
      <c r="AQ241" s="196"/>
      <c r="AR241" s="206">
        <f t="shared" si="6"/>
        <v>4.8000000000000007</v>
      </c>
      <c r="AS241" s="180" t="s">
        <v>198</v>
      </c>
      <c r="AT241" s="6" t="s">
        <v>437</v>
      </c>
    </row>
    <row r="242" spans="1:46" ht="21" customHeight="1">
      <c r="A242" s="40"/>
      <c r="B242" s="3"/>
      <c r="C242" s="268" t="s">
        <v>199</v>
      </c>
      <c r="D242" s="6"/>
      <c r="E242" s="3"/>
      <c r="F242" s="3"/>
      <c r="G242" s="3"/>
      <c r="H242" s="3"/>
      <c r="I242" s="42"/>
      <c r="J242" s="214"/>
      <c r="K242" s="212">
        <f t="shared" si="8"/>
        <v>0</v>
      </c>
      <c r="L242" s="90"/>
      <c r="M242" s="87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  <c r="AK242" s="88"/>
      <c r="AL242" s="88"/>
      <c r="AM242" s="88"/>
      <c r="AN242" s="88"/>
      <c r="AO242" s="88"/>
      <c r="AP242" s="88"/>
      <c r="AQ242" s="196"/>
      <c r="AR242" s="206">
        <f t="shared" si="6"/>
        <v>0</v>
      </c>
      <c r="AS242" s="268" t="s">
        <v>199</v>
      </c>
      <c r="AT242" s="6"/>
    </row>
    <row r="243" spans="1:46" ht="35.25" customHeight="1">
      <c r="A243" s="40" t="s">
        <v>679</v>
      </c>
      <c r="B243" s="3" t="s">
        <v>24</v>
      </c>
      <c r="C243" s="180" t="s">
        <v>200</v>
      </c>
      <c r="D243" s="6" t="s">
        <v>686</v>
      </c>
      <c r="E243" s="3">
        <v>2310031475</v>
      </c>
      <c r="F243" s="3">
        <v>1</v>
      </c>
      <c r="G243" s="3">
        <v>0.8</v>
      </c>
      <c r="H243" s="3" t="s">
        <v>668</v>
      </c>
      <c r="I243" s="42" t="s">
        <v>716</v>
      </c>
      <c r="J243" s="170">
        <v>26.04</v>
      </c>
      <c r="K243" s="212">
        <f t="shared" si="8"/>
        <v>19.600000000000009</v>
      </c>
      <c r="L243" s="90"/>
      <c r="M243" s="87"/>
      <c r="N243" s="88">
        <v>0.8</v>
      </c>
      <c r="O243" s="88">
        <v>0.8</v>
      </c>
      <c r="P243" s="88"/>
      <c r="Q243" s="88">
        <v>0.8</v>
      </c>
      <c r="R243" s="88">
        <v>0.8</v>
      </c>
      <c r="S243" s="88">
        <v>0.8</v>
      </c>
      <c r="T243" s="88">
        <v>0.8</v>
      </c>
      <c r="U243" s="88"/>
      <c r="V243" s="88">
        <v>0.8</v>
      </c>
      <c r="W243" s="88">
        <v>0.8</v>
      </c>
      <c r="X243" s="88">
        <v>2</v>
      </c>
      <c r="Y243" s="88">
        <v>0.8</v>
      </c>
      <c r="Z243" s="88">
        <v>0.8</v>
      </c>
      <c r="AA243" s="88">
        <v>0.8</v>
      </c>
      <c r="AB243" s="88">
        <v>0.8</v>
      </c>
      <c r="AC243" s="88"/>
      <c r="AD243" s="88"/>
      <c r="AE243" s="88">
        <v>0.8</v>
      </c>
      <c r="AF243" s="92"/>
      <c r="AG243" s="88"/>
      <c r="AH243" s="88">
        <v>0.8</v>
      </c>
      <c r="AI243" s="88">
        <v>0.8</v>
      </c>
      <c r="AJ243" s="88">
        <v>0.8</v>
      </c>
      <c r="AK243" s="88">
        <v>0.8</v>
      </c>
      <c r="AL243" s="88">
        <v>0.8</v>
      </c>
      <c r="AM243" s="88">
        <v>0.8</v>
      </c>
      <c r="AN243" s="88">
        <v>0.8</v>
      </c>
      <c r="AO243" s="88">
        <v>0.8</v>
      </c>
      <c r="AP243" s="88">
        <v>0.8</v>
      </c>
      <c r="AQ243" s="196"/>
      <c r="AR243" s="206">
        <f t="shared" si="6"/>
        <v>19.600000000000009</v>
      </c>
      <c r="AS243" s="180" t="s">
        <v>200</v>
      </c>
      <c r="AT243" s="6" t="s">
        <v>686</v>
      </c>
    </row>
    <row r="244" spans="1:46" ht="30">
      <c r="A244" s="40" t="s">
        <v>679</v>
      </c>
      <c r="B244" s="3" t="s">
        <v>24</v>
      </c>
      <c r="C244" s="180" t="s">
        <v>201</v>
      </c>
      <c r="D244" s="6" t="s">
        <v>438</v>
      </c>
      <c r="E244" s="3">
        <v>2310031475</v>
      </c>
      <c r="F244" s="3">
        <v>1</v>
      </c>
      <c r="G244" s="3">
        <v>0.8</v>
      </c>
      <c r="H244" s="3" t="s">
        <v>668</v>
      </c>
      <c r="I244" s="42" t="s">
        <v>716</v>
      </c>
      <c r="J244" s="170">
        <v>13.02</v>
      </c>
      <c r="K244" s="182">
        <f t="shared" si="8"/>
        <v>15.000000000000007</v>
      </c>
      <c r="L244" s="90"/>
      <c r="M244" s="87">
        <v>0.8</v>
      </c>
      <c r="N244" s="88">
        <v>0.8</v>
      </c>
      <c r="O244" s="88">
        <v>0.8</v>
      </c>
      <c r="P244" s="88"/>
      <c r="Q244" s="88">
        <v>0.8</v>
      </c>
      <c r="R244" s="88">
        <v>0.8</v>
      </c>
      <c r="S244" s="88">
        <v>0.8</v>
      </c>
      <c r="T244" s="88">
        <v>0.8</v>
      </c>
      <c r="U244" s="88">
        <v>0.4</v>
      </c>
      <c r="V244" s="88">
        <v>0.2</v>
      </c>
      <c r="W244" s="88">
        <v>0.4</v>
      </c>
      <c r="X244" s="88">
        <v>0.4</v>
      </c>
      <c r="Y244" s="88">
        <v>0.4</v>
      </c>
      <c r="Z244" s="88">
        <v>0.8</v>
      </c>
      <c r="AA244" s="88">
        <v>0.8</v>
      </c>
      <c r="AB244" s="88">
        <v>0.8</v>
      </c>
      <c r="AC244" s="88">
        <v>0.8</v>
      </c>
      <c r="AD244" s="88">
        <v>0.8</v>
      </c>
      <c r="AE244" s="88">
        <v>0.8</v>
      </c>
      <c r="AF244" s="88"/>
      <c r="AG244" s="88"/>
      <c r="AH244" s="88">
        <v>0.4</v>
      </c>
      <c r="AI244" s="88">
        <v>0.8</v>
      </c>
      <c r="AJ244" s="88">
        <v>0.8</v>
      </c>
      <c r="AK244" s="88">
        <v>0.8</v>
      </c>
      <c r="AL244" s="88"/>
      <c r="AM244" s="88"/>
      <c r="AN244" s="88"/>
      <c r="AO244" s="88"/>
      <c r="AP244" s="88"/>
      <c r="AQ244" s="196"/>
      <c r="AR244" s="206">
        <f t="shared" si="6"/>
        <v>15.000000000000007</v>
      </c>
      <c r="AS244" s="180" t="s">
        <v>201</v>
      </c>
      <c r="AT244" s="6" t="s">
        <v>438</v>
      </c>
    </row>
    <row r="245" spans="1:46" ht="30">
      <c r="A245" s="40" t="s">
        <v>679</v>
      </c>
      <c r="B245" s="3" t="s">
        <v>24</v>
      </c>
      <c r="C245" s="180" t="s">
        <v>202</v>
      </c>
      <c r="D245" s="6" t="s">
        <v>685</v>
      </c>
      <c r="E245" s="3">
        <v>2310031475</v>
      </c>
      <c r="F245" s="3">
        <v>1</v>
      </c>
      <c r="G245" s="3">
        <v>0.8</v>
      </c>
      <c r="H245" s="3" t="s">
        <v>668</v>
      </c>
      <c r="I245" s="42" t="s">
        <v>716</v>
      </c>
      <c r="J245" s="170">
        <v>16.274999999999999</v>
      </c>
      <c r="K245" s="212">
        <f t="shared" si="8"/>
        <v>7.3</v>
      </c>
      <c r="L245" s="90"/>
      <c r="M245" s="87"/>
      <c r="N245" s="88"/>
      <c r="O245" s="88">
        <v>1.3</v>
      </c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>
        <v>1.3</v>
      </c>
      <c r="AC245" s="88">
        <v>1.3</v>
      </c>
      <c r="AD245" s="88"/>
      <c r="AE245" s="88"/>
      <c r="AF245" s="88"/>
      <c r="AG245" s="88"/>
      <c r="AH245" s="88">
        <v>1.3</v>
      </c>
      <c r="AI245" s="88">
        <v>0.8</v>
      </c>
      <c r="AJ245" s="88"/>
      <c r="AK245" s="88"/>
      <c r="AL245" s="88"/>
      <c r="AM245" s="88"/>
      <c r="AN245" s="88"/>
      <c r="AO245" s="88">
        <v>1.3</v>
      </c>
      <c r="AP245" s="88"/>
      <c r="AQ245" s="196"/>
      <c r="AR245" s="206">
        <f t="shared" si="6"/>
        <v>7.3</v>
      </c>
      <c r="AS245" s="180" t="s">
        <v>202</v>
      </c>
      <c r="AT245" s="6" t="s">
        <v>685</v>
      </c>
    </row>
    <row r="246" spans="1:46" ht="45">
      <c r="A246" s="40" t="s">
        <v>679</v>
      </c>
      <c r="B246" s="3" t="s">
        <v>24</v>
      </c>
      <c r="C246" s="180" t="s">
        <v>684</v>
      </c>
      <c r="D246" s="6" t="s">
        <v>750</v>
      </c>
      <c r="E246" s="3">
        <v>2310031475</v>
      </c>
      <c r="F246" s="3" t="s">
        <v>668</v>
      </c>
      <c r="G246" s="3" t="s">
        <v>668</v>
      </c>
      <c r="H246" s="6" t="s">
        <v>672</v>
      </c>
      <c r="I246" s="42" t="s">
        <v>716</v>
      </c>
      <c r="J246" s="170">
        <v>20.206</v>
      </c>
      <c r="K246" s="212">
        <f t="shared" si="8"/>
        <v>7.9999999999999991</v>
      </c>
      <c r="L246" s="90"/>
      <c r="M246" s="87"/>
      <c r="N246" s="88">
        <v>0.8</v>
      </c>
      <c r="O246" s="88"/>
      <c r="P246" s="88"/>
      <c r="Q246" s="88">
        <v>0.8</v>
      </c>
      <c r="R246" s="88"/>
      <c r="S246" s="88"/>
      <c r="T246" s="88">
        <v>0.8</v>
      </c>
      <c r="U246" s="88"/>
      <c r="V246" s="88">
        <v>0.8</v>
      </c>
      <c r="W246" s="88">
        <v>0.8</v>
      </c>
      <c r="X246" s="88"/>
      <c r="Y246" s="88"/>
      <c r="Z246" s="88"/>
      <c r="AA246" s="88"/>
      <c r="AB246" s="88">
        <v>0.8</v>
      </c>
      <c r="AC246" s="88"/>
      <c r="AD246" s="88">
        <v>0.8</v>
      </c>
      <c r="AE246" s="88"/>
      <c r="AF246" s="88"/>
      <c r="AG246" s="88"/>
      <c r="AH246" s="88"/>
      <c r="AI246" s="88">
        <v>0.8</v>
      </c>
      <c r="AJ246" s="88"/>
      <c r="AK246" s="88"/>
      <c r="AL246" s="88"/>
      <c r="AM246" s="88"/>
      <c r="AN246" s="88"/>
      <c r="AO246" s="88">
        <v>0.8</v>
      </c>
      <c r="AP246" s="88">
        <v>0.8</v>
      </c>
      <c r="AQ246" s="196"/>
      <c r="AR246" s="206">
        <f t="shared" si="6"/>
        <v>7.9999999999999991</v>
      </c>
      <c r="AS246" s="180" t="s">
        <v>684</v>
      </c>
      <c r="AT246" s="6" t="s">
        <v>750</v>
      </c>
    </row>
    <row r="247" spans="1:46" ht="30">
      <c r="A247" s="40" t="s">
        <v>679</v>
      </c>
      <c r="B247" s="6" t="s">
        <v>745</v>
      </c>
      <c r="C247" s="180" t="s">
        <v>203</v>
      </c>
      <c r="D247" s="6" t="s">
        <v>439</v>
      </c>
      <c r="E247" s="3">
        <v>2310031475</v>
      </c>
      <c r="F247" s="3">
        <v>1</v>
      </c>
      <c r="G247" s="3">
        <v>8</v>
      </c>
      <c r="H247" s="3" t="s">
        <v>668</v>
      </c>
      <c r="I247" s="42" t="s">
        <v>718</v>
      </c>
      <c r="J247" s="170">
        <v>9.7650000000000006</v>
      </c>
      <c r="K247" s="212">
        <f t="shared" si="8"/>
        <v>6.3999999999999995</v>
      </c>
      <c r="L247" s="90"/>
      <c r="M247" s="87">
        <v>0.8</v>
      </c>
      <c r="N247" s="88"/>
      <c r="O247" s="88"/>
      <c r="P247" s="88">
        <v>0.8</v>
      </c>
      <c r="Q247" s="88"/>
      <c r="R247" s="88"/>
      <c r="S247" s="88"/>
      <c r="T247" s="88">
        <v>0.8</v>
      </c>
      <c r="U247" s="88"/>
      <c r="V247" s="88"/>
      <c r="W247" s="88">
        <v>0.8</v>
      </c>
      <c r="X247" s="88"/>
      <c r="Y247" s="88"/>
      <c r="Z247" s="88"/>
      <c r="AA247" s="88">
        <v>0.8</v>
      </c>
      <c r="AB247" s="88"/>
      <c r="AC247" s="88"/>
      <c r="AD247" s="88">
        <v>0.8</v>
      </c>
      <c r="AE247" s="88"/>
      <c r="AF247" s="88"/>
      <c r="AG247" s="88"/>
      <c r="AH247" s="88">
        <v>0.8</v>
      </c>
      <c r="AI247" s="88"/>
      <c r="AJ247" s="88"/>
      <c r="AK247" s="88"/>
      <c r="AL247" s="88"/>
      <c r="AM247" s="88"/>
      <c r="AN247" s="88"/>
      <c r="AO247" s="88">
        <v>0.8</v>
      </c>
      <c r="AP247" s="88"/>
      <c r="AQ247" s="196"/>
      <c r="AR247" s="206">
        <f t="shared" si="6"/>
        <v>6.3999999999999995</v>
      </c>
      <c r="AS247" s="180" t="s">
        <v>203</v>
      </c>
      <c r="AT247" s="6" t="s">
        <v>439</v>
      </c>
    </row>
    <row r="248" spans="1:46" ht="30">
      <c r="A248" s="40" t="s">
        <v>679</v>
      </c>
      <c r="B248" s="6" t="s">
        <v>746</v>
      </c>
      <c r="C248" s="180" t="s">
        <v>204</v>
      </c>
      <c r="D248" s="6" t="s">
        <v>440</v>
      </c>
      <c r="E248" s="3">
        <v>2310031475</v>
      </c>
      <c r="F248" s="3">
        <v>4</v>
      </c>
      <c r="G248" s="3">
        <v>0.8</v>
      </c>
      <c r="H248" s="3" t="s">
        <v>668</v>
      </c>
      <c r="I248" s="42" t="s">
        <v>716</v>
      </c>
      <c r="J248" s="170">
        <v>13.02</v>
      </c>
      <c r="K248" s="182">
        <f t="shared" si="8"/>
        <v>13.999999999999998</v>
      </c>
      <c r="L248" s="90"/>
      <c r="M248" s="87"/>
      <c r="N248" s="88"/>
      <c r="O248" s="88"/>
      <c r="P248" s="88">
        <v>3.2</v>
      </c>
      <c r="Q248" s="88"/>
      <c r="R248" s="88">
        <v>2.4</v>
      </c>
      <c r="S248" s="88"/>
      <c r="T248" s="88">
        <v>1.6</v>
      </c>
      <c r="U248" s="88"/>
      <c r="V248" s="88"/>
      <c r="W248" s="88">
        <v>1.6</v>
      </c>
      <c r="X248" s="88"/>
      <c r="Y248" s="88"/>
      <c r="Z248" s="88"/>
      <c r="AA248" s="88">
        <v>1.6</v>
      </c>
      <c r="AB248" s="88"/>
      <c r="AC248" s="88"/>
      <c r="AD248" s="88"/>
      <c r="AE248" s="88"/>
      <c r="AF248" s="88">
        <v>2</v>
      </c>
      <c r="AG248" s="88"/>
      <c r="AH248" s="88">
        <v>1.6</v>
      </c>
      <c r="AI248" s="88"/>
      <c r="AJ248" s="88"/>
      <c r="AK248" s="88"/>
      <c r="AL248" s="88"/>
      <c r="AM248" s="88"/>
      <c r="AN248" s="88"/>
      <c r="AO248" s="88"/>
      <c r="AP248" s="88"/>
      <c r="AQ248" s="196"/>
      <c r="AR248" s="206">
        <f t="shared" si="6"/>
        <v>13.999999999999998</v>
      </c>
      <c r="AS248" s="180" t="s">
        <v>204</v>
      </c>
      <c r="AT248" s="6" t="s">
        <v>440</v>
      </c>
    </row>
    <row r="249" spans="1:46" ht="22.5" customHeight="1">
      <c r="A249" s="40"/>
      <c r="B249" s="3"/>
      <c r="C249" s="268" t="s">
        <v>205</v>
      </c>
      <c r="D249" s="6"/>
      <c r="E249" s="3"/>
      <c r="F249" s="3"/>
      <c r="G249" s="3"/>
      <c r="H249" s="3"/>
      <c r="I249" s="42"/>
      <c r="J249" s="214"/>
      <c r="K249" s="212">
        <f t="shared" si="8"/>
        <v>0</v>
      </c>
      <c r="L249" s="90"/>
      <c r="M249" s="87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196"/>
      <c r="AR249" s="206">
        <f t="shared" si="6"/>
        <v>0</v>
      </c>
      <c r="AS249" s="268" t="s">
        <v>205</v>
      </c>
      <c r="AT249" s="6"/>
    </row>
    <row r="250" spans="1:46" ht="30">
      <c r="A250" s="40" t="s">
        <v>679</v>
      </c>
      <c r="B250" s="6" t="s">
        <v>746</v>
      </c>
      <c r="C250" s="180" t="s">
        <v>206</v>
      </c>
      <c r="D250" s="6" t="s">
        <v>441</v>
      </c>
      <c r="E250" s="3">
        <v>5036045205</v>
      </c>
      <c r="F250" s="3">
        <v>1</v>
      </c>
      <c r="G250" s="3">
        <v>0.8</v>
      </c>
      <c r="H250" s="3" t="s">
        <v>668</v>
      </c>
      <c r="I250" s="42" t="s">
        <v>718</v>
      </c>
      <c r="J250" s="170">
        <v>15</v>
      </c>
      <c r="K250" s="212">
        <f t="shared" si="8"/>
        <v>8.8999999999999986</v>
      </c>
      <c r="L250" s="90"/>
      <c r="M250" s="87">
        <v>0.5</v>
      </c>
      <c r="N250" s="88"/>
      <c r="O250" s="88"/>
      <c r="P250" s="88">
        <v>1</v>
      </c>
      <c r="Q250" s="88"/>
      <c r="R250" s="88">
        <v>0.5</v>
      </c>
      <c r="S250" s="88"/>
      <c r="T250" s="88">
        <v>1</v>
      </c>
      <c r="U250" s="88"/>
      <c r="V250" s="88"/>
      <c r="W250" s="88">
        <v>1</v>
      </c>
      <c r="X250" s="88"/>
      <c r="Y250" s="88"/>
      <c r="Z250" s="88"/>
      <c r="AA250" s="88">
        <v>1</v>
      </c>
      <c r="AB250" s="88"/>
      <c r="AC250" s="88"/>
      <c r="AD250" s="88"/>
      <c r="AE250" s="88"/>
      <c r="AF250" s="88">
        <v>1.6</v>
      </c>
      <c r="AG250" s="88"/>
      <c r="AH250" s="88">
        <v>0.5</v>
      </c>
      <c r="AI250" s="88"/>
      <c r="AJ250" s="88"/>
      <c r="AK250" s="88">
        <v>0.8</v>
      </c>
      <c r="AL250" s="88"/>
      <c r="AM250" s="88"/>
      <c r="AN250" s="88"/>
      <c r="AO250" s="88">
        <v>1</v>
      </c>
      <c r="AP250" s="88"/>
      <c r="AQ250" s="196"/>
      <c r="AR250" s="206">
        <f t="shared" si="6"/>
        <v>8.8999999999999986</v>
      </c>
      <c r="AS250" s="180" t="s">
        <v>206</v>
      </c>
      <c r="AT250" s="6" t="s">
        <v>441</v>
      </c>
    </row>
    <row r="251" spans="1:46" ht="29.25" customHeight="1">
      <c r="A251" s="40" t="s">
        <v>679</v>
      </c>
      <c r="B251" s="3" t="s">
        <v>24</v>
      </c>
      <c r="C251" s="180" t="s">
        <v>207</v>
      </c>
      <c r="D251" s="6" t="s">
        <v>442</v>
      </c>
      <c r="E251" s="3">
        <v>5036045205</v>
      </c>
      <c r="F251" s="3" t="s">
        <v>668</v>
      </c>
      <c r="G251" s="3" t="s">
        <v>668</v>
      </c>
      <c r="H251" s="6" t="s">
        <v>672</v>
      </c>
      <c r="I251" s="42" t="s">
        <v>716</v>
      </c>
      <c r="J251" s="170">
        <v>15</v>
      </c>
      <c r="K251" s="212">
        <f t="shared" si="8"/>
        <v>3.8000000000000007</v>
      </c>
      <c r="L251" s="90"/>
      <c r="M251" s="87">
        <v>0.5</v>
      </c>
      <c r="N251" s="88"/>
      <c r="O251" s="88">
        <v>0.5</v>
      </c>
      <c r="P251" s="88"/>
      <c r="Q251" s="88">
        <v>0.2</v>
      </c>
      <c r="R251" s="88"/>
      <c r="S251" s="88"/>
      <c r="T251" s="88">
        <v>0.5</v>
      </c>
      <c r="U251" s="88"/>
      <c r="V251" s="88"/>
      <c r="W251" s="88">
        <v>0.5</v>
      </c>
      <c r="X251" s="88"/>
      <c r="Y251" s="88"/>
      <c r="Z251" s="88"/>
      <c r="AA251" s="88">
        <v>0.5</v>
      </c>
      <c r="AB251" s="88"/>
      <c r="AC251" s="88"/>
      <c r="AD251" s="88"/>
      <c r="AE251" s="88">
        <v>0.5</v>
      </c>
      <c r="AF251" s="88"/>
      <c r="AG251" s="88"/>
      <c r="AH251" s="88">
        <v>0.2</v>
      </c>
      <c r="AI251" s="88"/>
      <c r="AJ251" s="88"/>
      <c r="AK251" s="88"/>
      <c r="AL251" s="88">
        <v>0.2</v>
      </c>
      <c r="AM251" s="88"/>
      <c r="AN251" s="88"/>
      <c r="AO251" s="88">
        <v>0.2</v>
      </c>
      <c r="AP251" s="88"/>
      <c r="AQ251" s="196"/>
      <c r="AR251" s="206">
        <f t="shared" si="6"/>
        <v>3.8000000000000007</v>
      </c>
      <c r="AS251" s="180" t="s">
        <v>207</v>
      </c>
      <c r="AT251" s="6" t="s">
        <v>442</v>
      </c>
    </row>
    <row r="252" spans="1:46" ht="29.25" customHeight="1">
      <c r="A252" s="40"/>
      <c r="B252" s="3"/>
      <c r="C252" s="180"/>
      <c r="D252" s="6"/>
      <c r="E252" s="3"/>
      <c r="F252" s="3"/>
      <c r="G252" s="3"/>
      <c r="H252" s="6"/>
      <c r="I252" s="42"/>
      <c r="J252" s="170"/>
      <c r="K252" s="212"/>
      <c r="L252" s="90"/>
      <c r="M252" s="87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196"/>
      <c r="AR252" s="206"/>
      <c r="AS252" s="180"/>
      <c r="AT252" s="6"/>
    </row>
    <row r="253" spans="1:46" ht="30">
      <c r="A253" s="40" t="s">
        <v>679</v>
      </c>
      <c r="B253" s="3" t="s">
        <v>24</v>
      </c>
      <c r="C253" s="269" t="s">
        <v>208</v>
      </c>
      <c r="D253" s="6" t="s">
        <v>1076</v>
      </c>
      <c r="E253" s="3"/>
      <c r="F253" s="3">
        <v>6</v>
      </c>
      <c r="G253" s="3">
        <v>0.8</v>
      </c>
      <c r="H253" s="3" t="s">
        <v>668</v>
      </c>
      <c r="I253" s="42" t="s">
        <v>716</v>
      </c>
      <c r="J253" s="219">
        <v>62.4</v>
      </c>
      <c r="K253" s="182">
        <f t="shared" si="8"/>
        <v>57.599999999999987</v>
      </c>
      <c r="L253" s="90"/>
      <c r="M253" s="87">
        <v>4.8</v>
      </c>
      <c r="N253" s="88"/>
      <c r="O253" s="88">
        <v>4.8</v>
      </c>
      <c r="P253" s="88"/>
      <c r="Q253" s="88">
        <v>3.2</v>
      </c>
      <c r="R253" s="88"/>
      <c r="S253" s="88"/>
      <c r="T253" s="88">
        <v>4.8</v>
      </c>
      <c r="U253" s="88"/>
      <c r="V253" s="88">
        <v>4.8</v>
      </c>
      <c r="W253" s="88"/>
      <c r="X253" s="88">
        <v>4.8</v>
      </c>
      <c r="Y253" s="88"/>
      <c r="Z253" s="88"/>
      <c r="AA253" s="88">
        <v>4.8</v>
      </c>
      <c r="AB253" s="88"/>
      <c r="AC253" s="88">
        <v>4.8</v>
      </c>
      <c r="AD253" s="88"/>
      <c r="AE253" s="88">
        <v>4.8</v>
      </c>
      <c r="AF253" s="88"/>
      <c r="AG253" s="88"/>
      <c r="AH253" s="88">
        <v>6.4</v>
      </c>
      <c r="AI253" s="88"/>
      <c r="AJ253" s="88"/>
      <c r="AK253" s="88">
        <v>4.8</v>
      </c>
      <c r="AL253" s="88"/>
      <c r="AM253" s="88"/>
      <c r="AN253" s="88"/>
      <c r="AO253" s="88">
        <v>4.8</v>
      </c>
      <c r="AP253" s="88"/>
      <c r="AQ253" s="196"/>
      <c r="AR253" s="206">
        <f t="shared" si="6"/>
        <v>57.599999999999987</v>
      </c>
      <c r="AS253" s="269" t="s">
        <v>208</v>
      </c>
      <c r="AT253" s="6" t="s">
        <v>1076</v>
      </c>
    </row>
    <row r="254" spans="1:46" ht="21.75" customHeight="1">
      <c r="A254" s="40"/>
      <c r="B254" s="3"/>
      <c r="C254" s="268" t="s">
        <v>209</v>
      </c>
      <c r="D254" s="6"/>
      <c r="E254" s="3"/>
      <c r="F254" s="3"/>
      <c r="G254" s="3"/>
      <c r="H254" s="3"/>
      <c r="I254" s="42" t="s">
        <v>711</v>
      </c>
      <c r="J254" s="214"/>
      <c r="K254" s="212">
        <f t="shared" si="8"/>
        <v>0</v>
      </c>
      <c r="L254" s="90"/>
      <c r="M254" s="87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  <c r="AK254" s="88"/>
      <c r="AL254" s="88"/>
      <c r="AM254" s="88"/>
      <c r="AN254" s="88"/>
      <c r="AO254" s="88"/>
      <c r="AP254" s="88"/>
      <c r="AQ254" s="196"/>
      <c r="AR254" s="206">
        <f t="shared" si="6"/>
        <v>0</v>
      </c>
      <c r="AS254" s="268" t="s">
        <v>209</v>
      </c>
      <c r="AT254" s="6"/>
    </row>
    <row r="255" spans="1:46" ht="45">
      <c r="A255" s="40" t="s">
        <v>679</v>
      </c>
      <c r="B255" s="3" t="s">
        <v>24</v>
      </c>
      <c r="C255" s="180" t="s">
        <v>210</v>
      </c>
      <c r="D255" s="6" t="s">
        <v>444</v>
      </c>
      <c r="E255" s="3">
        <v>6234131659</v>
      </c>
      <c r="F255" s="3" t="s">
        <v>668</v>
      </c>
      <c r="G255" s="3" t="s">
        <v>668</v>
      </c>
      <c r="H255" s="6" t="s">
        <v>672</v>
      </c>
      <c r="I255" s="42" t="s">
        <v>716</v>
      </c>
      <c r="J255" s="170">
        <v>7.952</v>
      </c>
      <c r="K255" s="212">
        <f t="shared" si="8"/>
        <v>1.8</v>
      </c>
      <c r="L255" s="90"/>
      <c r="M255" s="87">
        <v>0.1</v>
      </c>
      <c r="N255" s="88"/>
      <c r="O255" s="88">
        <v>0.3</v>
      </c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>
        <v>0.1</v>
      </c>
      <c r="AB255" s="88"/>
      <c r="AC255" s="88"/>
      <c r="AD255" s="88"/>
      <c r="AE255" s="88">
        <v>0.5</v>
      </c>
      <c r="AF255" s="88"/>
      <c r="AG255" s="88"/>
      <c r="AH255" s="88">
        <v>0.4</v>
      </c>
      <c r="AI255" s="88"/>
      <c r="AJ255" s="88">
        <v>0.3</v>
      </c>
      <c r="AK255" s="88"/>
      <c r="AL255" s="88"/>
      <c r="AM255" s="88"/>
      <c r="AN255" s="88"/>
      <c r="AO255" s="88">
        <v>0.1</v>
      </c>
      <c r="AP255" s="88"/>
      <c r="AQ255" s="196"/>
      <c r="AR255" s="206">
        <f t="shared" si="6"/>
        <v>1.8</v>
      </c>
      <c r="AS255" s="180" t="s">
        <v>210</v>
      </c>
      <c r="AT255" s="6" t="s">
        <v>444</v>
      </c>
    </row>
    <row r="256" spans="1:46" ht="45">
      <c r="A256" s="40" t="s">
        <v>679</v>
      </c>
      <c r="B256" s="3" t="s">
        <v>24</v>
      </c>
      <c r="C256" s="180" t="s">
        <v>211</v>
      </c>
      <c r="D256" s="6" t="s">
        <v>445</v>
      </c>
      <c r="E256" s="3">
        <v>6234131659</v>
      </c>
      <c r="F256" s="3" t="s">
        <v>668</v>
      </c>
      <c r="G256" s="3" t="s">
        <v>668</v>
      </c>
      <c r="H256" s="6" t="s">
        <v>672</v>
      </c>
      <c r="I256" s="42" t="s">
        <v>716</v>
      </c>
      <c r="J256" s="170">
        <v>11.941000000000001</v>
      </c>
      <c r="K256" s="212">
        <f t="shared" si="8"/>
        <v>2.9000000000000008</v>
      </c>
      <c r="L256" s="90"/>
      <c r="M256" s="87">
        <v>0.1</v>
      </c>
      <c r="N256" s="88"/>
      <c r="O256" s="88">
        <v>0.1</v>
      </c>
      <c r="P256" s="88"/>
      <c r="Q256" s="88">
        <v>0.5</v>
      </c>
      <c r="R256" s="88"/>
      <c r="S256" s="88"/>
      <c r="T256" s="88">
        <v>0.1</v>
      </c>
      <c r="U256" s="88"/>
      <c r="V256" s="88"/>
      <c r="W256" s="88"/>
      <c r="X256" s="88">
        <v>0.2</v>
      </c>
      <c r="Y256" s="88"/>
      <c r="Z256" s="88"/>
      <c r="AA256" s="88">
        <v>0.1</v>
      </c>
      <c r="AB256" s="88"/>
      <c r="AC256" s="88">
        <v>0.3</v>
      </c>
      <c r="AD256" s="88"/>
      <c r="AE256" s="88">
        <v>0.5</v>
      </c>
      <c r="AF256" s="88"/>
      <c r="AG256" s="88"/>
      <c r="AH256" s="88">
        <v>0.5</v>
      </c>
      <c r="AI256" s="88"/>
      <c r="AJ256" s="88">
        <v>0.2</v>
      </c>
      <c r="AK256" s="88"/>
      <c r="AL256" s="88">
        <v>0.1</v>
      </c>
      <c r="AM256" s="88"/>
      <c r="AN256" s="88"/>
      <c r="AO256" s="88">
        <v>0.2</v>
      </c>
      <c r="AP256" s="88"/>
      <c r="AQ256" s="196"/>
      <c r="AR256" s="206">
        <f t="shared" si="6"/>
        <v>2.9000000000000008</v>
      </c>
      <c r="AS256" s="180" t="s">
        <v>211</v>
      </c>
      <c r="AT256" s="6" t="s">
        <v>445</v>
      </c>
    </row>
    <row r="257" spans="1:46" ht="45">
      <c r="A257" s="40" t="s">
        <v>679</v>
      </c>
      <c r="B257" s="3" t="s">
        <v>774</v>
      </c>
      <c r="C257" s="180" t="s">
        <v>775</v>
      </c>
      <c r="D257" s="6" t="s">
        <v>1098</v>
      </c>
      <c r="E257" s="3">
        <v>6234131659</v>
      </c>
      <c r="F257" s="3" t="s">
        <v>668</v>
      </c>
      <c r="G257" s="3" t="s">
        <v>668</v>
      </c>
      <c r="H257" s="6" t="s">
        <v>672</v>
      </c>
      <c r="I257" s="42" t="s">
        <v>718</v>
      </c>
      <c r="J257" s="170">
        <v>6.51</v>
      </c>
      <c r="K257" s="182">
        <f t="shared" si="8"/>
        <v>6.4</v>
      </c>
      <c r="L257" s="90"/>
      <c r="M257" s="87"/>
      <c r="N257" s="88"/>
      <c r="O257" s="88"/>
      <c r="P257" s="88">
        <v>1</v>
      </c>
      <c r="Q257" s="88"/>
      <c r="R257" s="88"/>
      <c r="S257" s="88"/>
      <c r="T257" s="88">
        <v>1.2</v>
      </c>
      <c r="U257" s="88"/>
      <c r="V257" s="88"/>
      <c r="W257" s="88">
        <v>1</v>
      </c>
      <c r="X257" s="88"/>
      <c r="Y257" s="88"/>
      <c r="Z257" s="88"/>
      <c r="AA257" s="88">
        <v>1.6</v>
      </c>
      <c r="AB257" s="88"/>
      <c r="AC257" s="88"/>
      <c r="AD257" s="88">
        <v>0.8</v>
      </c>
      <c r="AE257" s="88"/>
      <c r="AF257" s="88"/>
      <c r="AG257" s="88"/>
      <c r="AH257" s="92">
        <v>0.8</v>
      </c>
      <c r="AI257" s="181"/>
      <c r="AJ257" s="88"/>
      <c r="AK257" s="88"/>
      <c r="AL257" s="88"/>
      <c r="AM257" s="88"/>
      <c r="AN257" s="88"/>
      <c r="AO257" s="88"/>
      <c r="AP257" s="88"/>
      <c r="AQ257" s="196"/>
      <c r="AR257" s="206">
        <f t="shared" si="6"/>
        <v>6.4</v>
      </c>
      <c r="AS257" s="180" t="s">
        <v>775</v>
      </c>
      <c r="AT257" s="6" t="s">
        <v>1098</v>
      </c>
    </row>
    <row r="258" spans="1:46" ht="28.5" customHeight="1">
      <c r="A258" s="40" t="s">
        <v>679</v>
      </c>
      <c r="B258" s="3" t="s">
        <v>24</v>
      </c>
      <c r="C258" s="180" t="s">
        <v>270</v>
      </c>
      <c r="D258" s="11" t="s">
        <v>687</v>
      </c>
      <c r="E258" s="28">
        <v>5321185659</v>
      </c>
      <c r="F258" s="3" t="s">
        <v>668</v>
      </c>
      <c r="G258" s="3" t="s">
        <v>668</v>
      </c>
      <c r="H258" s="6" t="s">
        <v>688</v>
      </c>
      <c r="I258" s="42" t="s">
        <v>716</v>
      </c>
      <c r="J258" s="170">
        <v>0.97</v>
      </c>
      <c r="K258" s="182">
        <f t="shared" si="8"/>
        <v>0</v>
      </c>
      <c r="L258" s="90"/>
      <c r="M258" s="87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196"/>
      <c r="AR258" s="206">
        <f t="shared" si="6"/>
        <v>0</v>
      </c>
      <c r="AS258" s="180" t="s">
        <v>270</v>
      </c>
      <c r="AT258" s="11" t="s">
        <v>687</v>
      </c>
    </row>
    <row r="259" spans="1:46" ht="30">
      <c r="A259" s="40" t="s">
        <v>679</v>
      </c>
      <c r="B259" s="6" t="s">
        <v>746</v>
      </c>
      <c r="C259" s="180" t="s">
        <v>213</v>
      </c>
      <c r="D259" s="6" t="s">
        <v>446</v>
      </c>
      <c r="E259" s="26">
        <v>6946000279</v>
      </c>
      <c r="F259" s="3">
        <v>1</v>
      </c>
      <c r="G259" s="3">
        <v>0.8</v>
      </c>
      <c r="H259" s="6" t="s">
        <v>668</v>
      </c>
      <c r="I259" s="42" t="s">
        <v>709</v>
      </c>
      <c r="J259" s="214">
        <v>0</v>
      </c>
      <c r="K259" s="212">
        <f t="shared" si="8"/>
        <v>0.6</v>
      </c>
      <c r="L259" s="90"/>
      <c r="M259" s="87">
        <v>0.6</v>
      </c>
      <c r="N259" s="95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93"/>
      <c r="AL259" s="88"/>
      <c r="AM259" s="88"/>
      <c r="AN259" s="88"/>
      <c r="AO259" s="88"/>
      <c r="AP259" s="88"/>
      <c r="AQ259" s="196"/>
      <c r="AR259" s="206">
        <f t="shared" si="6"/>
        <v>0.6</v>
      </c>
      <c r="AS259" s="180" t="s">
        <v>213</v>
      </c>
      <c r="AT259" s="6" t="s">
        <v>446</v>
      </c>
    </row>
    <row r="260" spans="1:46" ht="30">
      <c r="A260" s="40" t="s">
        <v>679</v>
      </c>
      <c r="B260" s="3" t="s">
        <v>24</v>
      </c>
      <c r="C260" s="252" t="s">
        <v>214</v>
      </c>
      <c r="D260" s="6" t="s">
        <v>447</v>
      </c>
      <c r="E260" s="28">
        <v>6907012009</v>
      </c>
      <c r="F260" s="3">
        <v>2</v>
      </c>
      <c r="G260" s="3">
        <v>0.8</v>
      </c>
      <c r="H260" s="6" t="s">
        <v>668</v>
      </c>
      <c r="I260" s="42" t="s">
        <v>728</v>
      </c>
      <c r="J260" s="214"/>
      <c r="K260" s="212">
        <f t="shared" si="8"/>
        <v>0</v>
      </c>
      <c r="L260" s="90"/>
      <c r="M260" s="87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196"/>
      <c r="AR260" s="206">
        <f t="shared" si="6"/>
        <v>0</v>
      </c>
      <c r="AS260" s="252" t="s">
        <v>214</v>
      </c>
      <c r="AT260" s="6" t="s">
        <v>447</v>
      </c>
    </row>
    <row r="261" spans="1:46" ht="30">
      <c r="A261" s="40" t="s">
        <v>679</v>
      </c>
      <c r="B261" s="3" t="s">
        <v>24</v>
      </c>
      <c r="C261" s="252" t="s">
        <v>215</v>
      </c>
      <c r="D261" s="6" t="s">
        <v>447</v>
      </c>
      <c r="E261" s="28">
        <v>6907012016</v>
      </c>
      <c r="F261" s="3">
        <v>2</v>
      </c>
      <c r="G261" s="3">
        <v>0.8</v>
      </c>
      <c r="H261" s="6" t="s">
        <v>668</v>
      </c>
      <c r="I261" s="42" t="s">
        <v>728</v>
      </c>
      <c r="J261" s="214"/>
      <c r="K261" s="212">
        <f t="shared" si="8"/>
        <v>0</v>
      </c>
      <c r="L261" s="90"/>
      <c r="M261" s="87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196"/>
      <c r="AR261" s="206">
        <f t="shared" si="6"/>
        <v>0</v>
      </c>
      <c r="AS261" s="252" t="s">
        <v>215</v>
      </c>
      <c r="AT261" s="6" t="s">
        <v>447</v>
      </c>
    </row>
    <row r="262" spans="1:46" ht="30">
      <c r="A262" s="40" t="s">
        <v>679</v>
      </c>
      <c r="B262" s="3" t="s">
        <v>24</v>
      </c>
      <c r="C262" s="252" t="s">
        <v>241</v>
      </c>
      <c r="D262" s="11" t="s">
        <v>689</v>
      </c>
      <c r="E262" s="28"/>
      <c r="F262" s="3">
        <v>1</v>
      </c>
      <c r="G262" s="3">
        <v>0.8</v>
      </c>
      <c r="H262" s="6" t="s">
        <v>668</v>
      </c>
      <c r="I262" s="42" t="s">
        <v>711</v>
      </c>
      <c r="J262" s="170">
        <v>0.75</v>
      </c>
      <c r="K262" s="182">
        <f t="shared" si="8"/>
        <v>0</v>
      </c>
      <c r="L262" s="90"/>
      <c r="M262" s="87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196"/>
      <c r="AR262" s="206">
        <f t="shared" si="6"/>
        <v>0</v>
      </c>
      <c r="AS262" s="252" t="s">
        <v>241</v>
      </c>
      <c r="AT262" s="11" t="s">
        <v>689</v>
      </c>
    </row>
    <row r="263" spans="1:46" ht="30">
      <c r="A263" s="40" t="s">
        <v>679</v>
      </c>
      <c r="B263" s="3" t="s">
        <v>24</v>
      </c>
      <c r="C263" s="250" t="s">
        <v>216</v>
      </c>
      <c r="D263" s="6" t="s">
        <v>447</v>
      </c>
      <c r="E263" s="30">
        <v>6907006220</v>
      </c>
      <c r="F263" s="3">
        <v>2</v>
      </c>
      <c r="G263" s="3">
        <v>0.8</v>
      </c>
      <c r="H263" s="6" t="s">
        <v>668</v>
      </c>
      <c r="I263" s="42" t="s">
        <v>726</v>
      </c>
      <c r="J263" s="170">
        <v>1.6</v>
      </c>
      <c r="K263" s="182">
        <f t="shared" si="8"/>
        <v>0</v>
      </c>
      <c r="L263" s="90"/>
      <c r="M263" s="87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196"/>
      <c r="AR263" s="206">
        <f t="shared" ref="AR263:AR331" si="9">K263</f>
        <v>0</v>
      </c>
      <c r="AS263" s="250" t="s">
        <v>216</v>
      </c>
      <c r="AT263" s="6" t="s">
        <v>447</v>
      </c>
    </row>
    <row r="264" spans="1:46" ht="30">
      <c r="A264" s="40" t="s">
        <v>679</v>
      </c>
      <c r="B264" s="3" t="s">
        <v>24</v>
      </c>
      <c r="C264" s="250" t="s">
        <v>217</v>
      </c>
      <c r="D264" s="6" t="s">
        <v>448</v>
      </c>
      <c r="E264" s="3"/>
      <c r="F264" s="3">
        <v>1</v>
      </c>
      <c r="G264" s="3">
        <v>0.8</v>
      </c>
      <c r="H264" s="6" t="s">
        <v>668</v>
      </c>
      <c r="I264" s="42" t="s">
        <v>711</v>
      </c>
      <c r="J264" s="170">
        <v>0.8</v>
      </c>
      <c r="K264" s="182">
        <f t="shared" si="8"/>
        <v>0.8</v>
      </c>
      <c r="L264" s="90"/>
      <c r="M264" s="87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>
        <v>0.8</v>
      </c>
      <c r="AL264" s="88"/>
      <c r="AM264" s="88"/>
      <c r="AN264" s="88"/>
      <c r="AO264" s="88"/>
      <c r="AP264" s="88"/>
      <c r="AQ264" s="196"/>
      <c r="AR264" s="206">
        <f t="shared" si="9"/>
        <v>0.8</v>
      </c>
      <c r="AS264" s="250" t="s">
        <v>217</v>
      </c>
      <c r="AT264" s="6" t="s">
        <v>448</v>
      </c>
    </row>
    <row r="265" spans="1:46" ht="30">
      <c r="A265" s="40" t="s">
        <v>679</v>
      </c>
      <c r="B265" s="3" t="s">
        <v>24</v>
      </c>
      <c r="C265" s="250" t="s">
        <v>218</v>
      </c>
      <c r="D265" s="6" t="s">
        <v>449</v>
      </c>
      <c r="E265" s="3">
        <v>6908017289</v>
      </c>
      <c r="F265" s="3">
        <v>1</v>
      </c>
      <c r="G265" s="3">
        <v>0.8</v>
      </c>
      <c r="H265" s="6" t="s">
        <v>668</v>
      </c>
      <c r="I265" s="42" t="s">
        <v>711</v>
      </c>
      <c r="J265" s="170">
        <v>0.8</v>
      </c>
      <c r="K265" s="182">
        <f t="shared" si="8"/>
        <v>0</v>
      </c>
      <c r="L265" s="90"/>
      <c r="M265" s="87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196"/>
      <c r="AR265" s="206">
        <f t="shared" si="9"/>
        <v>0</v>
      </c>
      <c r="AS265" s="250" t="s">
        <v>218</v>
      </c>
      <c r="AT265" s="6" t="s">
        <v>449</v>
      </c>
    </row>
    <row r="266" spans="1:46" ht="30">
      <c r="A266" s="40" t="s">
        <v>679</v>
      </c>
      <c r="B266" s="3" t="s">
        <v>24</v>
      </c>
      <c r="C266" s="250" t="s">
        <v>219</v>
      </c>
      <c r="D266" s="6" t="s">
        <v>690</v>
      </c>
      <c r="E266" s="3"/>
      <c r="F266" s="3">
        <v>2</v>
      </c>
      <c r="G266" s="3">
        <v>8</v>
      </c>
      <c r="H266" s="6" t="s">
        <v>668</v>
      </c>
      <c r="I266" s="42" t="s">
        <v>711</v>
      </c>
      <c r="J266" s="170">
        <v>8</v>
      </c>
      <c r="K266" s="212">
        <f t="shared" si="8"/>
        <v>0</v>
      </c>
      <c r="L266" s="90"/>
      <c r="M266" s="87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196"/>
      <c r="AR266" s="206">
        <f t="shared" si="9"/>
        <v>0</v>
      </c>
      <c r="AS266" s="250" t="s">
        <v>219</v>
      </c>
      <c r="AT266" s="6" t="s">
        <v>690</v>
      </c>
    </row>
    <row r="267" spans="1:46" ht="36" customHeight="1">
      <c r="A267" s="40"/>
      <c r="B267" s="3" t="s">
        <v>1142</v>
      </c>
      <c r="C267" s="250" t="s">
        <v>1183</v>
      </c>
      <c r="D267" s="6" t="s">
        <v>1184</v>
      </c>
      <c r="E267" s="3"/>
      <c r="F267" s="3">
        <v>1</v>
      </c>
      <c r="G267" s="3">
        <v>0.8</v>
      </c>
      <c r="H267" s="6"/>
      <c r="I267" s="42" t="s">
        <v>726</v>
      </c>
      <c r="J267" s="220">
        <v>0.8</v>
      </c>
      <c r="K267" s="212">
        <f t="shared" si="8"/>
        <v>0.8</v>
      </c>
      <c r="L267" s="90"/>
      <c r="M267" s="87"/>
      <c r="N267" s="88"/>
      <c r="O267" s="88"/>
      <c r="P267" s="88"/>
      <c r="Q267" s="88"/>
      <c r="R267" s="88">
        <v>0.8</v>
      </c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196"/>
      <c r="AR267" s="206">
        <f t="shared" si="9"/>
        <v>0.8</v>
      </c>
      <c r="AS267" s="250" t="s">
        <v>1183</v>
      </c>
      <c r="AT267" s="6" t="s">
        <v>1184</v>
      </c>
    </row>
    <row r="268" spans="1:46" ht="38.25" customHeight="1">
      <c r="A268" s="40" t="s">
        <v>679</v>
      </c>
      <c r="B268" s="3" t="s">
        <v>24</v>
      </c>
      <c r="C268" s="180" t="s">
        <v>1161</v>
      </c>
      <c r="D268" s="6" t="s">
        <v>450</v>
      </c>
      <c r="E268" s="26">
        <v>6908017105</v>
      </c>
      <c r="F268" s="3">
        <v>1</v>
      </c>
      <c r="G268" s="3">
        <v>8</v>
      </c>
      <c r="H268" s="6" t="s">
        <v>668</v>
      </c>
      <c r="I268" s="42" t="s">
        <v>711</v>
      </c>
      <c r="J268" s="170">
        <v>16</v>
      </c>
      <c r="K268" s="212">
        <f t="shared" si="8"/>
        <v>16</v>
      </c>
      <c r="L268" s="90"/>
      <c r="M268" s="87"/>
      <c r="N268" s="88"/>
      <c r="O268" s="88">
        <v>16</v>
      </c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196"/>
      <c r="AR268" s="206">
        <f t="shared" si="9"/>
        <v>16</v>
      </c>
      <c r="AS268" s="180" t="s">
        <v>1161</v>
      </c>
      <c r="AT268" s="6" t="s">
        <v>450</v>
      </c>
    </row>
    <row r="269" spans="1:46" ht="30" customHeight="1">
      <c r="A269" s="40" t="s">
        <v>679</v>
      </c>
      <c r="B269" s="3" t="s">
        <v>24</v>
      </c>
      <c r="C269" s="252" t="s">
        <v>221</v>
      </c>
      <c r="D269" s="6" t="s">
        <v>451</v>
      </c>
      <c r="E269" s="3"/>
      <c r="F269" s="3" t="s">
        <v>668</v>
      </c>
      <c r="G269" s="3" t="s">
        <v>668</v>
      </c>
      <c r="H269" s="6" t="s">
        <v>672</v>
      </c>
      <c r="I269" s="42" t="s">
        <v>709</v>
      </c>
      <c r="J269" s="170">
        <v>2</v>
      </c>
      <c r="K269" s="212">
        <f t="shared" si="8"/>
        <v>1.1000000000000001</v>
      </c>
      <c r="L269" s="90"/>
      <c r="M269" s="87"/>
      <c r="N269" s="88"/>
      <c r="O269" s="88">
        <v>0.2</v>
      </c>
      <c r="P269" s="88"/>
      <c r="Q269" s="88"/>
      <c r="R269" s="88"/>
      <c r="S269" s="88"/>
      <c r="T269" s="88"/>
      <c r="U269" s="88"/>
      <c r="V269" s="88">
        <v>0.5</v>
      </c>
      <c r="W269" s="88"/>
      <c r="X269" s="88"/>
      <c r="Y269" s="88"/>
      <c r="Z269" s="88"/>
      <c r="AA269" s="88"/>
      <c r="AB269" s="88"/>
      <c r="AC269" s="88">
        <v>0.4</v>
      </c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196"/>
      <c r="AR269" s="206">
        <f t="shared" si="9"/>
        <v>1.1000000000000001</v>
      </c>
      <c r="AS269" s="252" t="s">
        <v>221</v>
      </c>
      <c r="AT269" s="6" t="s">
        <v>451</v>
      </c>
    </row>
    <row r="270" spans="1:46" ht="30">
      <c r="A270" s="40" t="s">
        <v>679</v>
      </c>
      <c r="B270" s="3" t="s">
        <v>24</v>
      </c>
      <c r="C270" s="252" t="s">
        <v>222</v>
      </c>
      <c r="D270" s="6" t="s">
        <v>452</v>
      </c>
      <c r="E270" s="26">
        <v>6907009334</v>
      </c>
      <c r="F270" s="3">
        <v>1</v>
      </c>
      <c r="G270" s="3">
        <v>0.8</v>
      </c>
      <c r="H270" s="3" t="s">
        <v>668</v>
      </c>
      <c r="I270" s="42" t="s">
        <v>709</v>
      </c>
      <c r="J270" s="170">
        <v>0.9</v>
      </c>
      <c r="K270" s="212">
        <f t="shared" si="8"/>
        <v>0</v>
      </c>
      <c r="L270" s="90"/>
      <c r="M270" s="87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196"/>
      <c r="AR270" s="206">
        <f t="shared" si="9"/>
        <v>0</v>
      </c>
      <c r="AS270" s="252" t="s">
        <v>222</v>
      </c>
      <c r="AT270" s="6" t="s">
        <v>452</v>
      </c>
    </row>
    <row r="271" spans="1:46" ht="30">
      <c r="A271" s="40" t="s">
        <v>679</v>
      </c>
      <c r="B271" s="3" t="s">
        <v>24</v>
      </c>
      <c r="C271" s="180" t="s">
        <v>223</v>
      </c>
      <c r="D271" s="6" t="s">
        <v>453</v>
      </c>
      <c r="E271" s="26">
        <v>6946000864</v>
      </c>
      <c r="F271" s="3" t="s">
        <v>668</v>
      </c>
      <c r="G271" s="3" t="s">
        <v>668</v>
      </c>
      <c r="H271" s="3" t="s">
        <v>676</v>
      </c>
      <c r="I271" s="42" t="s">
        <v>711</v>
      </c>
      <c r="J271" s="170">
        <v>1.244</v>
      </c>
      <c r="K271" s="212">
        <f t="shared" si="8"/>
        <v>0.8</v>
      </c>
      <c r="L271" s="90"/>
      <c r="M271" s="87"/>
      <c r="N271" s="88"/>
      <c r="O271" s="88"/>
      <c r="P271" s="88"/>
      <c r="Q271" s="88">
        <v>0.2</v>
      </c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>
        <v>0.4</v>
      </c>
      <c r="AF271" s="88"/>
      <c r="AG271" s="88"/>
      <c r="AH271" s="88"/>
      <c r="AI271" s="88"/>
      <c r="AJ271" s="88"/>
      <c r="AK271" s="88"/>
      <c r="AL271" s="88">
        <v>0.2</v>
      </c>
      <c r="AM271" s="88"/>
      <c r="AN271" s="88"/>
      <c r="AO271" s="88"/>
      <c r="AP271" s="88"/>
      <c r="AQ271" s="196"/>
      <c r="AR271" s="206">
        <f t="shared" si="9"/>
        <v>0.8</v>
      </c>
      <c r="AS271" s="180" t="s">
        <v>223</v>
      </c>
      <c r="AT271" s="6" t="s">
        <v>453</v>
      </c>
    </row>
    <row r="272" spans="1:46" ht="30">
      <c r="A272" s="40" t="s">
        <v>679</v>
      </c>
      <c r="B272" s="3" t="s">
        <v>24</v>
      </c>
      <c r="C272" s="180" t="s">
        <v>224</v>
      </c>
      <c r="D272" s="6" t="s">
        <v>412</v>
      </c>
      <c r="E272" s="26">
        <v>6946000864</v>
      </c>
      <c r="F272" s="3" t="s">
        <v>668</v>
      </c>
      <c r="G272" s="3" t="s">
        <v>668</v>
      </c>
      <c r="H272" s="3" t="s">
        <v>674</v>
      </c>
      <c r="I272" s="42" t="s">
        <v>711</v>
      </c>
      <c r="J272" s="170">
        <v>1.4</v>
      </c>
      <c r="K272" s="212">
        <f t="shared" si="8"/>
        <v>0.4</v>
      </c>
      <c r="L272" s="90"/>
      <c r="M272" s="87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>
        <v>0.4</v>
      </c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196"/>
      <c r="AR272" s="206">
        <f t="shared" si="9"/>
        <v>0.4</v>
      </c>
      <c r="AS272" s="180" t="s">
        <v>224</v>
      </c>
      <c r="AT272" s="6" t="s">
        <v>412</v>
      </c>
    </row>
    <row r="273" spans="1:46" ht="30">
      <c r="A273" s="40" t="s">
        <v>679</v>
      </c>
      <c r="B273" s="3" t="s">
        <v>24</v>
      </c>
      <c r="C273" s="180" t="s">
        <v>212</v>
      </c>
      <c r="D273" s="11" t="s">
        <v>754</v>
      </c>
      <c r="E273" s="26">
        <v>690701001</v>
      </c>
      <c r="F273" s="3" t="s">
        <v>668</v>
      </c>
      <c r="G273" s="3" t="s">
        <v>668</v>
      </c>
      <c r="H273" s="3" t="s">
        <v>675</v>
      </c>
      <c r="I273" s="42" t="s">
        <v>711</v>
      </c>
      <c r="J273" s="214"/>
      <c r="K273" s="212">
        <f t="shared" si="8"/>
        <v>0</v>
      </c>
      <c r="L273" s="90"/>
      <c r="M273" s="87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196"/>
      <c r="AR273" s="206">
        <f t="shared" si="9"/>
        <v>0</v>
      </c>
      <c r="AS273" s="180" t="s">
        <v>212</v>
      </c>
      <c r="AT273" s="11" t="s">
        <v>754</v>
      </c>
    </row>
    <row r="274" spans="1:46" ht="30">
      <c r="A274" s="40" t="s">
        <v>679</v>
      </c>
      <c r="B274" s="3" t="s">
        <v>24</v>
      </c>
      <c r="C274" s="180" t="s">
        <v>225</v>
      </c>
      <c r="D274" s="6" t="s">
        <v>454</v>
      </c>
      <c r="E274" s="26">
        <v>6907002480</v>
      </c>
      <c r="F274" s="3">
        <v>2</v>
      </c>
      <c r="G274" s="3">
        <v>0.8</v>
      </c>
      <c r="H274" s="3" t="s">
        <v>668</v>
      </c>
      <c r="I274" s="42" t="s">
        <v>709</v>
      </c>
      <c r="J274" s="170">
        <v>3.2</v>
      </c>
      <c r="K274" s="212">
        <f t="shared" si="8"/>
        <v>3.2</v>
      </c>
      <c r="L274" s="90"/>
      <c r="M274" s="87"/>
      <c r="N274" s="88"/>
      <c r="O274" s="88"/>
      <c r="P274" s="88">
        <v>0.8</v>
      </c>
      <c r="Q274" s="88"/>
      <c r="R274" s="88"/>
      <c r="S274" s="88"/>
      <c r="T274" s="88"/>
      <c r="U274" s="88"/>
      <c r="V274" s="88"/>
      <c r="W274" s="88">
        <v>0.8</v>
      </c>
      <c r="X274" s="88"/>
      <c r="Y274" s="88"/>
      <c r="Z274" s="88"/>
      <c r="AA274" s="88"/>
      <c r="AB274" s="88"/>
      <c r="AC274" s="88"/>
      <c r="AD274" s="88">
        <v>0.8</v>
      </c>
      <c r="AE274" s="88"/>
      <c r="AF274" s="88"/>
      <c r="AG274" s="88"/>
      <c r="AH274" s="88"/>
      <c r="AI274" s="88"/>
      <c r="AJ274" s="88"/>
      <c r="AK274" s="88">
        <v>0.8</v>
      </c>
      <c r="AL274" s="88"/>
      <c r="AM274" s="88"/>
      <c r="AN274" s="88"/>
      <c r="AO274" s="88"/>
      <c r="AP274" s="88"/>
      <c r="AQ274" s="196"/>
      <c r="AR274" s="206">
        <f t="shared" si="9"/>
        <v>3.2</v>
      </c>
      <c r="AS274" s="180" t="s">
        <v>225</v>
      </c>
      <c r="AT274" s="6" t="s">
        <v>454</v>
      </c>
    </row>
    <row r="275" spans="1:46" ht="30">
      <c r="A275" s="40" t="s">
        <v>679</v>
      </c>
      <c r="B275" s="3" t="s">
        <v>24</v>
      </c>
      <c r="C275" s="253" t="s">
        <v>226</v>
      </c>
      <c r="D275" s="6" t="s">
        <v>416</v>
      </c>
      <c r="E275" s="31">
        <v>6907000282</v>
      </c>
      <c r="F275" s="3">
        <v>2</v>
      </c>
      <c r="G275" s="3">
        <v>1</v>
      </c>
      <c r="H275" s="3" t="s">
        <v>668</v>
      </c>
      <c r="I275" s="42" t="s">
        <v>718</v>
      </c>
      <c r="J275" s="170">
        <v>17.36</v>
      </c>
      <c r="K275" s="212">
        <f t="shared" si="8"/>
        <v>12.4</v>
      </c>
      <c r="L275" s="90"/>
      <c r="M275" s="87"/>
      <c r="N275" s="88">
        <v>2</v>
      </c>
      <c r="O275" s="88"/>
      <c r="P275" s="88">
        <v>1.6</v>
      </c>
      <c r="Q275" s="88"/>
      <c r="R275" s="88"/>
      <c r="S275" s="88"/>
      <c r="T275" s="88"/>
      <c r="U275" s="88"/>
      <c r="V275" s="88"/>
      <c r="W275" s="88">
        <v>1.6</v>
      </c>
      <c r="X275" s="88"/>
      <c r="Y275" s="88"/>
      <c r="Z275" s="88"/>
      <c r="AA275" s="88"/>
      <c r="AB275" s="88">
        <v>1.6</v>
      </c>
      <c r="AC275" s="88"/>
      <c r="AD275" s="88">
        <v>0.8</v>
      </c>
      <c r="AE275" s="88"/>
      <c r="AF275" s="88"/>
      <c r="AG275" s="88"/>
      <c r="AH275" s="88"/>
      <c r="AI275" s="88">
        <v>1.6</v>
      </c>
      <c r="AJ275" s="88"/>
      <c r="AK275" s="88">
        <v>1.6</v>
      </c>
      <c r="AL275" s="88"/>
      <c r="AM275" s="88"/>
      <c r="AN275" s="88"/>
      <c r="AO275" s="88"/>
      <c r="AP275" s="88">
        <v>1.6</v>
      </c>
      <c r="AQ275" s="196"/>
      <c r="AR275" s="206">
        <f t="shared" si="9"/>
        <v>12.4</v>
      </c>
      <c r="AS275" s="253" t="s">
        <v>226</v>
      </c>
      <c r="AT275" s="6" t="s">
        <v>416</v>
      </c>
    </row>
    <row r="276" spans="1:46" ht="36" customHeight="1">
      <c r="A276" s="40" t="s">
        <v>679</v>
      </c>
      <c r="B276" s="3" t="s">
        <v>24</v>
      </c>
      <c r="C276" s="253" t="s">
        <v>226</v>
      </c>
      <c r="D276" s="6" t="s">
        <v>917</v>
      </c>
      <c r="E276" s="31">
        <v>6907000282</v>
      </c>
      <c r="F276" s="3"/>
      <c r="G276" s="3"/>
      <c r="H276" s="3"/>
      <c r="I276" s="151" t="s">
        <v>918</v>
      </c>
      <c r="J276" s="215">
        <v>0.8</v>
      </c>
      <c r="K276" s="212">
        <f t="shared" si="8"/>
        <v>0</v>
      </c>
      <c r="L276" s="90"/>
      <c r="M276" s="87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196"/>
      <c r="AR276" s="206">
        <f t="shared" si="9"/>
        <v>0</v>
      </c>
      <c r="AS276" s="253" t="s">
        <v>226</v>
      </c>
      <c r="AT276" s="6" t="s">
        <v>917</v>
      </c>
    </row>
    <row r="277" spans="1:46" ht="35.25" customHeight="1">
      <c r="A277" s="40" t="s">
        <v>679</v>
      </c>
      <c r="B277" s="3" t="s">
        <v>24</v>
      </c>
      <c r="C277" s="253" t="s">
        <v>226</v>
      </c>
      <c r="D277" s="6" t="s">
        <v>919</v>
      </c>
      <c r="E277" s="31">
        <v>6907000282</v>
      </c>
      <c r="F277" s="3"/>
      <c r="G277" s="3"/>
      <c r="H277" s="3"/>
      <c r="I277" s="151" t="s">
        <v>918</v>
      </c>
      <c r="J277" s="215">
        <v>0.8</v>
      </c>
      <c r="K277" s="212">
        <f t="shared" si="8"/>
        <v>0</v>
      </c>
      <c r="L277" s="90"/>
      <c r="M277" s="87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196"/>
      <c r="AR277" s="206">
        <f t="shared" si="9"/>
        <v>0</v>
      </c>
      <c r="AS277" s="253" t="s">
        <v>226</v>
      </c>
      <c r="AT277" s="6" t="s">
        <v>919</v>
      </c>
    </row>
    <row r="278" spans="1:46" ht="35.25" customHeight="1">
      <c r="A278" s="40" t="s">
        <v>679</v>
      </c>
      <c r="B278" s="3" t="s">
        <v>24</v>
      </c>
      <c r="C278" s="252" t="s">
        <v>226</v>
      </c>
      <c r="D278" s="6" t="s">
        <v>920</v>
      </c>
      <c r="E278" s="31">
        <v>6907000282</v>
      </c>
      <c r="F278" s="3"/>
      <c r="G278" s="3"/>
      <c r="H278" s="3"/>
      <c r="I278" s="151" t="s">
        <v>918</v>
      </c>
      <c r="J278" s="215">
        <v>0.8</v>
      </c>
      <c r="K278" s="212">
        <f t="shared" si="8"/>
        <v>0</v>
      </c>
      <c r="L278" s="90"/>
      <c r="M278" s="87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196"/>
      <c r="AR278" s="206">
        <f t="shared" si="9"/>
        <v>0</v>
      </c>
      <c r="AS278" s="252" t="s">
        <v>226</v>
      </c>
      <c r="AT278" s="6" t="s">
        <v>920</v>
      </c>
    </row>
    <row r="279" spans="1:46" ht="30">
      <c r="A279" s="40" t="s">
        <v>679</v>
      </c>
      <c r="B279" s="3" t="s">
        <v>24</v>
      </c>
      <c r="C279" s="252" t="s">
        <v>227</v>
      </c>
      <c r="D279" s="6" t="s">
        <v>455</v>
      </c>
      <c r="E279" s="28">
        <v>6907007841</v>
      </c>
      <c r="F279" s="3">
        <v>9</v>
      </c>
      <c r="G279" s="3">
        <v>0.8</v>
      </c>
      <c r="H279" s="3" t="s">
        <v>668</v>
      </c>
      <c r="I279" s="42" t="s">
        <v>709</v>
      </c>
      <c r="J279" s="170">
        <v>14.4</v>
      </c>
      <c r="K279" s="182">
        <f t="shared" si="8"/>
        <v>14.4</v>
      </c>
      <c r="L279" s="90"/>
      <c r="M279" s="87"/>
      <c r="N279" s="88">
        <v>7.2</v>
      </c>
      <c r="O279" s="88"/>
      <c r="P279" s="88"/>
      <c r="Q279" s="88"/>
      <c r="R279" s="88"/>
      <c r="S279" s="88"/>
      <c r="T279" s="88"/>
      <c r="U279" s="88">
        <v>3.2</v>
      </c>
      <c r="V279" s="88"/>
      <c r="W279" s="88"/>
      <c r="X279" s="88"/>
      <c r="Y279" s="88"/>
      <c r="Z279" s="88"/>
      <c r="AA279" s="88"/>
      <c r="AB279" s="88">
        <v>4</v>
      </c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196"/>
      <c r="AR279" s="206">
        <f t="shared" si="9"/>
        <v>14.4</v>
      </c>
      <c r="AS279" s="252" t="s">
        <v>227</v>
      </c>
      <c r="AT279" s="6" t="s">
        <v>455</v>
      </c>
    </row>
    <row r="280" spans="1:46" ht="39.75" customHeight="1">
      <c r="A280" s="40" t="s">
        <v>679</v>
      </c>
      <c r="B280" s="3" t="s">
        <v>24</v>
      </c>
      <c r="C280" s="180" t="s">
        <v>228</v>
      </c>
      <c r="D280" s="6" t="s">
        <v>456</v>
      </c>
      <c r="E280" s="3"/>
      <c r="F280" s="3">
        <v>2</v>
      </c>
      <c r="G280" s="3">
        <v>0.8</v>
      </c>
      <c r="H280" s="3" t="s">
        <v>668</v>
      </c>
      <c r="I280" s="42" t="s">
        <v>709</v>
      </c>
      <c r="J280" s="170">
        <v>1</v>
      </c>
      <c r="K280" s="212">
        <f t="shared" si="8"/>
        <v>1.6</v>
      </c>
      <c r="L280" s="90"/>
      <c r="M280" s="87"/>
      <c r="N280" s="88"/>
      <c r="O280" s="88"/>
      <c r="P280" s="88">
        <v>1.6</v>
      </c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196"/>
      <c r="AR280" s="206">
        <f t="shared" si="9"/>
        <v>1.6</v>
      </c>
      <c r="AS280" s="180" t="s">
        <v>228</v>
      </c>
      <c r="AT280" s="6" t="s">
        <v>456</v>
      </c>
    </row>
    <row r="281" spans="1:46" ht="47.25" customHeight="1">
      <c r="A281" s="40" t="s">
        <v>679</v>
      </c>
      <c r="B281" s="3" t="s">
        <v>24</v>
      </c>
      <c r="C281" s="180" t="s">
        <v>229</v>
      </c>
      <c r="D281" s="6" t="s">
        <v>457</v>
      </c>
      <c r="E281" s="3"/>
      <c r="F281" s="3">
        <v>1</v>
      </c>
      <c r="G281" s="3">
        <v>0.8</v>
      </c>
      <c r="H281" s="3" t="s">
        <v>668</v>
      </c>
      <c r="I281" s="42" t="s">
        <v>709</v>
      </c>
      <c r="J281" s="170">
        <v>0.5</v>
      </c>
      <c r="K281" s="182">
        <f t="shared" si="8"/>
        <v>0.4</v>
      </c>
      <c r="L281" s="90"/>
      <c r="M281" s="87"/>
      <c r="N281" s="88"/>
      <c r="O281" s="88"/>
      <c r="P281" s="88"/>
      <c r="Q281" s="88"/>
      <c r="R281" s="88"/>
      <c r="S281" s="88"/>
      <c r="T281" s="88"/>
      <c r="U281" s="88"/>
      <c r="V281" s="88"/>
      <c r="W281" s="88">
        <v>0.2</v>
      </c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>
        <v>0.2</v>
      </c>
      <c r="AL281" s="88"/>
      <c r="AM281" s="88"/>
      <c r="AN281" s="88"/>
      <c r="AO281" s="88"/>
      <c r="AP281" s="88"/>
      <c r="AQ281" s="196"/>
      <c r="AR281" s="206">
        <f t="shared" si="9"/>
        <v>0.4</v>
      </c>
      <c r="AS281" s="180" t="s">
        <v>229</v>
      </c>
      <c r="AT281" s="6" t="s">
        <v>457</v>
      </c>
    </row>
    <row r="282" spans="1:46" ht="30">
      <c r="A282" s="40" t="s">
        <v>679</v>
      </c>
      <c r="B282" s="3" t="s">
        <v>24</v>
      </c>
      <c r="C282" s="180" t="s">
        <v>230</v>
      </c>
      <c r="D282" s="6" t="s">
        <v>458</v>
      </c>
      <c r="E282" s="26">
        <v>532101001</v>
      </c>
      <c r="F282" s="3">
        <v>1</v>
      </c>
      <c r="G282" s="3">
        <v>0.8</v>
      </c>
      <c r="H282" s="3" t="s">
        <v>668</v>
      </c>
      <c r="I282" s="42" t="s">
        <v>709</v>
      </c>
      <c r="J282" s="170">
        <v>4.5</v>
      </c>
      <c r="K282" s="212">
        <f t="shared" si="8"/>
        <v>4</v>
      </c>
      <c r="L282" s="90"/>
      <c r="M282" s="87">
        <v>0.8</v>
      </c>
      <c r="N282" s="88"/>
      <c r="O282" s="88"/>
      <c r="P282" s="88"/>
      <c r="Q282" s="88"/>
      <c r="R282" s="88"/>
      <c r="S282" s="88"/>
      <c r="T282" s="88">
        <v>0.8</v>
      </c>
      <c r="U282" s="88"/>
      <c r="V282" s="88"/>
      <c r="W282" s="88"/>
      <c r="X282" s="88"/>
      <c r="Y282" s="88"/>
      <c r="Z282" s="88"/>
      <c r="AA282" s="88">
        <v>0.8</v>
      </c>
      <c r="AB282" s="88"/>
      <c r="AC282" s="88"/>
      <c r="AD282" s="88"/>
      <c r="AE282" s="88"/>
      <c r="AF282" s="88"/>
      <c r="AG282" s="88"/>
      <c r="AH282" s="88">
        <v>0.8</v>
      </c>
      <c r="AI282" s="88"/>
      <c r="AJ282" s="88"/>
      <c r="AK282" s="88"/>
      <c r="AL282" s="88"/>
      <c r="AM282" s="88"/>
      <c r="AN282" s="88"/>
      <c r="AO282" s="88">
        <v>0.8</v>
      </c>
      <c r="AP282" s="88"/>
      <c r="AQ282" s="196"/>
      <c r="AR282" s="206">
        <f t="shared" si="9"/>
        <v>4</v>
      </c>
      <c r="AS282" s="180" t="s">
        <v>230</v>
      </c>
      <c r="AT282" s="6" t="s">
        <v>458</v>
      </c>
    </row>
    <row r="283" spans="1:46" ht="30.75" customHeight="1">
      <c r="A283" s="40" t="s">
        <v>679</v>
      </c>
      <c r="B283" s="3" t="s">
        <v>24</v>
      </c>
      <c r="C283" s="270" t="s">
        <v>231</v>
      </c>
      <c r="D283" s="6" t="s">
        <v>459</v>
      </c>
      <c r="E283" s="26">
        <v>7743164121</v>
      </c>
      <c r="F283" s="3">
        <v>1</v>
      </c>
      <c r="G283" s="3">
        <v>8</v>
      </c>
      <c r="H283" s="3" t="s">
        <v>668</v>
      </c>
      <c r="I283" s="42" t="s">
        <v>711</v>
      </c>
      <c r="J283" s="170">
        <v>8</v>
      </c>
      <c r="K283" s="182">
        <f t="shared" si="8"/>
        <v>8</v>
      </c>
      <c r="L283" s="90"/>
      <c r="M283" s="87"/>
      <c r="N283" s="88"/>
      <c r="O283" s="88"/>
      <c r="P283" s="88"/>
      <c r="Q283" s="88">
        <v>8</v>
      </c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196"/>
      <c r="AR283" s="206">
        <f t="shared" si="9"/>
        <v>8</v>
      </c>
      <c r="AS283" s="270" t="s">
        <v>231</v>
      </c>
      <c r="AT283" s="6" t="s">
        <v>459</v>
      </c>
    </row>
    <row r="284" spans="1:46" ht="30">
      <c r="A284" s="40" t="s">
        <v>679</v>
      </c>
      <c r="B284" s="3" t="s">
        <v>24</v>
      </c>
      <c r="C284" s="180" t="s">
        <v>232</v>
      </c>
      <c r="D284" s="6" t="s">
        <v>460</v>
      </c>
      <c r="E284" s="26">
        <v>6908015309</v>
      </c>
      <c r="F284" s="3" t="s">
        <v>668</v>
      </c>
      <c r="G284" s="3" t="s">
        <v>668</v>
      </c>
      <c r="H284" s="3" t="s">
        <v>674</v>
      </c>
      <c r="I284" s="42" t="s">
        <v>711</v>
      </c>
      <c r="J284" s="170">
        <v>0.75</v>
      </c>
      <c r="K284" s="212">
        <f t="shared" si="8"/>
        <v>0</v>
      </c>
      <c r="L284" s="90"/>
      <c r="M284" s="87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196"/>
      <c r="AR284" s="206">
        <f t="shared" si="9"/>
        <v>0</v>
      </c>
      <c r="AS284" s="180" t="s">
        <v>232</v>
      </c>
      <c r="AT284" s="6" t="s">
        <v>460</v>
      </c>
    </row>
    <row r="285" spans="1:46" ht="30">
      <c r="A285" s="40" t="s">
        <v>679</v>
      </c>
      <c r="B285" s="3" t="s">
        <v>24</v>
      </c>
      <c r="C285" s="270" t="s">
        <v>233</v>
      </c>
      <c r="D285" s="6" t="s">
        <v>461</v>
      </c>
      <c r="E285" s="3">
        <v>7814049216</v>
      </c>
      <c r="F285" s="3">
        <v>1</v>
      </c>
      <c r="G285" s="3">
        <v>0.8</v>
      </c>
      <c r="H285" s="3" t="s">
        <v>668</v>
      </c>
      <c r="I285" s="42" t="s">
        <v>718</v>
      </c>
      <c r="J285" s="170">
        <v>7.2</v>
      </c>
      <c r="K285" s="212">
        <f t="shared" si="8"/>
        <v>6.3999999999999995</v>
      </c>
      <c r="L285" s="90"/>
      <c r="M285" s="87">
        <v>0.8</v>
      </c>
      <c r="N285" s="88"/>
      <c r="O285" s="88"/>
      <c r="P285" s="88"/>
      <c r="Q285" s="88">
        <v>0.8</v>
      </c>
      <c r="R285" s="88"/>
      <c r="S285" s="88"/>
      <c r="T285" s="88">
        <v>0.8</v>
      </c>
      <c r="U285" s="88"/>
      <c r="V285" s="88"/>
      <c r="W285" s="88"/>
      <c r="X285" s="88"/>
      <c r="Y285" s="88"/>
      <c r="Z285" s="88"/>
      <c r="AA285" s="88">
        <v>0.8</v>
      </c>
      <c r="AB285" s="88"/>
      <c r="AC285" s="88"/>
      <c r="AD285" s="88"/>
      <c r="AE285" s="88">
        <v>0.8</v>
      </c>
      <c r="AF285" s="88"/>
      <c r="AG285" s="88"/>
      <c r="AH285" s="88">
        <v>0.8</v>
      </c>
      <c r="AI285" s="88"/>
      <c r="AJ285" s="88"/>
      <c r="AK285" s="88"/>
      <c r="AL285" s="88">
        <v>0.8</v>
      </c>
      <c r="AM285" s="88"/>
      <c r="AN285" s="88"/>
      <c r="AO285" s="88">
        <v>0.8</v>
      </c>
      <c r="AP285" s="88"/>
      <c r="AQ285" s="196"/>
      <c r="AR285" s="206">
        <f t="shared" si="9"/>
        <v>6.3999999999999995</v>
      </c>
      <c r="AS285" s="270" t="s">
        <v>233</v>
      </c>
      <c r="AT285" s="6" t="s">
        <v>461</v>
      </c>
    </row>
    <row r="286" spans="1:46" ht="33.75" customHeight="1">
      <c r="A286" s="40" t="s">
        <v>679</v>
      </c>
      <c r="B286" s="3" t="s">
        <v>24</v>
      </c>
      <c r="C286" s="270" t="s">
        <v>234</v>
      </c>
      <c r="D286" s="6" t="s">
        <v>462</v>
      </c>
      <c r="E286" s="3">
        <v>6908014591</v>
      </c>
      <c r="F286" s="3" t="s">
        <v>668</v>
      </c>
      <c r="G286" s="3" t="s">
        <v>668</v>
      </c>
      <c r="H286" s="6" t="s">
        <v>672</v>
      </c>
      <c r="I286" s="42" t="s">
        <v>729</v>
      </c>
      <c r="J286" s="170">
        <v>1.6</v>
      </c>
      <c r="K286" s="182">
        <f t="shared" si="8"/>
        <v>1.83</v>
      </c>
      <c r="L286" s="90"/>
      <c r="M286" s="87">
        <v>0.1</v>
      </c>
      <c r="N286" s="88"/>
      <c r="O286" s="88">
        <v>0.1</v>
      </c>
      <c r="P286" s="88">
        <v>0.03</v>
      </c>
      <c r="Q286" s="88">
        <v>0.1</v>
      </c>
      <c r="R286" s="88"/>
      <c r="S286" s="88"/>
      <c r="T286" s="88">
        <v>0.24</v>
      </c>
      <c r="U286" s="88"/>
      <c r="V286" s="88">
        <v>0.24</v>
      </c>
      <c r="W286" s="88"/>
      <c r="X286" s="88"/>
      <c r="Y286" s="88"/>
      <c r="Z286" s="88"/>
      <c r="AA286" s="88"/>
      <c r="AB286" s="88"/>
      <c r="AC286" s="88">
        <v>0.1</v>
      </c>
      <c r="AD286" s="88"/>
      <c r="AE286" s="88">
        <v>0.1</v>
      </c>
      <c r="AF286" s="88"/>
      <c r="AG286" s="88"/>
      <c r="AH286" s="88">
        <v>0.24</v>
      </c>
      <c r="AI286" s="88">
        <v>0.24</v>
      </c>
      <c r="AJ286" s="88"/>
      <c r="AK286" s="88">
        <v>0.24</v>
      </c>
      <c r="AL286" s="88">
        <v>0.1</v>
      </c>
      <c r="AM286" s="88"/>
      <c r="AN286" s="88"/>
      <c r="AO286" s="88"/>
      <c r="AP286" s="88"/>
      <c r="AQ286" s="196"/>
      <c r="AR286" s="206">
        <f t="shared" si="9"/>
        <v>1.83</v>
      </c>
      <c r="AS286" s="270" t="s">
        <v>234</v>
      </c>
      <c r="AT286" s="6" t="s">
        <v>462</v>
      </c>
    </row>
    <row r="287" spans="1:46" ht="44.25" customHeight="1">
      <c r="A287" s="40" t="s">
        <v>679</v>
      </c>
      <c r="B287" s="3" t="s">
        <v>24</v>
      </c>
      <c r="C287" s="252" t="s">
        <v>941</v>
      </c>
      <c r="D287" s="6" t="s">
        <v>778</v>
      </c>
      <c r="E287" s="28">
        <v>6450944017</v>
      </c>
      <c r="F287" s="3" t="s">
        <v>668</v>
      </c>
      <c r="G287" s="3" t="s">
        <v>668</v>
      </c>
      <c r="H287" s="6" t="s">
        <v>672</v>
      </c>
      <c r="I287" s="42" t="s">
        <v>716</v>
      </c>
      <c r="J287" s="170">
        <v>6.3890000000000002</v>
      </c>
      <c r="K287" s="212">
        <f t="shared" si="8"/>
        <v>5.3</v>
      </c>
      <c r="L287" s="90"/>
      <c r="M287" s="87"/>
      <c r="N287" s="88">
        <v>0.5</v>
      </c>
      <c r="O287" s="88"/>
      <c r="P287" s="88"/>
      <c r="Q287" s="88">
        <v>0.8</v>
      </c>
      <c r="R287" s="88"/>
      <c r="S287" s="88">
        <v>0.3</v>
      </c>
      <c r="T287" s="88"/>
      <c r="U287" s="88">
        <v>0.2</v>
      </c>
      <c r="V287" s="88"/>
      <c r="W287" s="88"/>
      <c r="X287" s="88">
        <v>0.5</v>
      </c>
      <c r="Y287" s="88"/>
      <c r="Z287" s="88">
        <v>0.5</v>
      </c>
      <c r="AA287" s="88"/>
      <c r="AB287" s="88"/>
      <c r="AC287" s="88"/>
      <c r="AD287" s="88"/>
      <c r="AE287" s="88">
        <v>0.8</v>
      </c>
      <c r="AF287" s="88"/>
      <c r="AG287" s="88"/>
      <c r="AH287" s="88"/>
      <c r="AI287" s="88">
        <v>0.5</v>
      </c>
      <c r="AJ287" s="88"/>
      <c r="AK287" s="88"/>
      <c r="AL287" s="88">
        <v>0.2</v>
      </c>
      <c r="AM287" s="88"/>
      <c r="AN287" s="88">
        <v>0.5</v>
      </c>
      <c r="AO287" s="88"/>
      <c r="AP287" s="88">
        <v>0.5</v>
      </c>
      <c r="AQ287" s="196"/>
      <c r="AR287" s="206">
        <f t="shared" si="9"/>
        <v>5.3</v>
      </c>
      <c r="AS287" s="252" t="s">
        <v>941</v>
      </c>
      <c r="AT287" s="6" t="s">
        <v>778</v>
      </c>
    </row>
    <row r="288" spans="1:46" ht="47.25" customHeight="1">
      <c r="A288" s="40" t="s">
        <v>679</v>
      </c>
      <c r="B288" s="3" t="s">
        <v>24</v>
      </c>
      <c r="C288" s="252" t="s">
        <v>942</v>
      </c>
      <c r="D288" s="6" t="s">
        <v>943</v>
      </c>
      <c r="E288" s="28">
        <v>6450944017</v>
      </c>
      <c r="F288" s="3" t="s">
        <v>668</v>
      </c>
      <c r="G288" s="3" t="s">
        <v>668</v>
      </c>
      <c r="H288" s="6" t="s">
        <v>672</v>
      </c>
      <c r="I288" s="42" t="s">
        <v>969</v>
      </c>
      <c r="J288" s="170">
        <v>4.5949999999999998</v>
      </c>
      <c r="K288" s="212">
        <f t="shared" si="8"/>
        <v>1.5</v>
      </c>
      <c r="L288" s="90"/>
      <c r="M288" s="87"/>
      <c r="N288" s="88">
        <v>0.2</v>
      </c>
      <c r="O288" s="88"/>
      <c r="P288" s="88"/>
      <c r="Q288" s="88">
        <v>0.2</v>
      </c>
      <c r="R288" s="88"/>
      <c r="S288" s="88"/>
      <c r="T288" s="88">
        <v>0.2</v>
      </c>
      <c r="U288" s="88"/>
      <c r="V288" s="88"/>
      <c r="W288" s="88"/>
      <c r="X288" s="88"/>
      <c r="Y288" s="88"/>
      <c r="Z288" s="88"/>
      <c r="AA288" s="88"/>
      <c r="AB288" s="88"/>
      <c r="AC288" s="88"/>
      <c r="AD288" s="88">
        <v>0.5</v>
      </c>
      <c r="AE288" s="88"/>
      <c r="AF288" s="88"/>
      <c r="AG288" s="88"/>
      <c r="AH288" s="88">
        <v>0.2</v>
      </c>
      <c r="AI288" s="88"/>
      <c r="AJ288" s="88"/>
      <c r="AK288" s="88">
        <v>0.2</v>
      </c>
      <c r="AL288" s="88"/>
      <c r="AM288" s="88"/>
      <c r="AN288" s="88"/>
      <c r="AO288" s="88"/>
      <c r="AP288" s="88"/>
      <c r="AQ288" s="196"/>
      <c r="AR288" s="206">
        <f t="shared" si="9"/>
        <v>1.5</v>
      </c>
      <c r="AS288" s="252" t="s">
        <v>942</v>
      </c>
      <c r="AT288" s="6" t="s">
        <v>943</v>
      </c>
    </row>
    <row r="289" spans="1:46" ht="30">
      <c r="A289" s="40" t="s">
        <v>679</v>
      </c>
      <c r="B289" s="3" t="s">
        <v>24</v>
      </c>
      <c r="C289" s="252" t="s">
        <v>236</v>
      </c>
      <c r="D289" s="6" t="s">
        <v>463</v>
      </c>
      <c r="E289" s="28">
        <v>7801431481</v>
      </c>
      <c r="F289" s="3">
        <v>2</v>
      </c>
      <c r="G289" s="3">
        <v>0.8</v>
      </c>
      <c r="H289" s="6" t="s">
        <v>668</v>
      </c>
      <c r="I289" s="42" t="s">
        <v>709</v>
      </c>
      <c r="J289" s="213">
        <v>4.8</v>
      </c>
      <c r="K289" s="182">
        <f t="shared" ref="K289:K373" si="10">M289+N289+O289+P289+Q289+R289+S289+T289+U289+V289+W289+X289+Y289+Z289+AA289+AB289+AC289+AD289+AE289+AG289+AF289+AH289+AI289+AJ289+AK289+AL289+AM289+AN289+AO289+AP289+AQ289</f>
        <v>4.8000000000000007</v>
      </c>
      <c r="L289" s="90"/>
      <c r="M289" s="87"/>
      <c r="N289" s="88">
        <v>1.6</v>
      </c>
      <c r="O289" s="88"/>
      <c r="P289" s="88"/>
      <c r="Q289" s="88"/>
      <c r="R289" s="88"/>
      <c r="S289" s="88"/>
      <c r="T289" s="88"/>
      <c r="U289" s="88">
        <v>1.6</v>
      </c>
      <c r="V289" s="88"/>
      <c r="W289" s="88"/>
      <c r="X289" s="88"/>
      <c r="Y289" s="88"/>
      <c r="Z289" s="88"/>
      <c r="AA289" s="88"/>
      <c r="AB289" s="88">
        <v>1.6</v>
      </c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196"/>
      <c r="AR289" s="206">
        <f t="shared" si="9"/>
        <v>4.8000000000000007</v>
      </c>
      <c r="AS289" s="252" t="s">
        <v>236</v>
      </c>
      <c r="AT289" s="6" t="s">
        <v>463</v>
      </c>
    </row>
    <row r="290" spans="1:46" ht="36.75" customHeight="1">
      <c r="A290" s="40" t="s">
        <v>679</v>
      </c>
      <c r="B290" s="3" t="s">
        <v>24</v>
      </c>
      <c r="C290" s="252" t="s">
        <v>236</v>
      </c>
      <c r="D290" s="6" t="s">
        <v>464</v>
      </c>
      <c r="E290" s="28">
        <v>7801431481</v>
      </c>
      <c r="F290" s="3">
        <v>2</v>
      </c>
      <c r="G290" s="3">
        <v>0.8</v>
      </c>
      <c r="H290" s="6" t="s">
        <v>668</v>
      </c>
      <c r="I290" s="42" t="s">
        <v>709</v>
      </c>
      <c r="J290" s="170">
        <v>3.2</v>
      </c>
      <c r="K290" s="182">
        <f t="shared" si="10"/>
        <v>2.4000000000000004</v>
      </c>
      <c r="L290" s="90"/>
      <c r="M290" s="87"/>
      <c r="N290" s="88">
        <v>0.8</v>
      </c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>
        <v>1.6</v>
      </c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196"/>
      <c r="AR290" s="206">
        <f t="shared" si="9"/>
        <v>2.4000000000000004</v>
      </c>
      <c r="AS290" s="252" t="s">
        <v>236</v>
      </c>
      <c r="AT290" s="6" t="s">
        <v>464</v>
      </c>
    </row>
    <row r="291" spans="1:46" ht="27" customHeight="1">
      <c r="A291" s="40"/>
      <c r="B291" s="3"/>
      <c r="C291" s="267" t="s">
        <v>1162</v>
      </c>
      <c r="D291" s="6"/>
      <c r="E291" s="28"/>
      <c r="F291" s="3"/>
      <c r="G291" s="3"/>
      <c r="H291" s="6"/>
      <c r="I291" s="42"/>
      <c r="J291" s="170"/>
      <c r="K291" s="182"/>
      <c r="L291" s="90"/>
      <c r="M291" s="87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 s="88"/>
      <c r="AE291" s="88"/>
      <c r="AF291" s="88"/>
      <c r="AG291" s="88"/>
      <c r="AH291" s="88"/>
      <c r="AI291" s="88"/>
      <c r="AJ291" s="88"/>
      <c r="AK291" s="88"/>
      <c r="AL291" s="88"/>
      <c r="AM291" s="88"/>
      <c r="AN291" s="88"/>
      <c r="AO291" s="88"/>
      <c r="AP291" s="88"/>
      <c r="AQ291" s="196"/>
      <c r="AR291" s="206"/>
      <c r="AS291" s="267" t="s">
        <v>1162</v>
      </c>
      <c r="AT291" s="6"/>
    </row>
    <row r="292" spans="1:46" ht="44.25" customHeight="1">
      <c r="A292" s="40" t="s">
        <v>679</v>
      </c>
      <c r="B292" s="3" t="s">
        <v>24</v>
      </c>
      <c r="C292" s="252" t="s">
        <v>237</v>
      </c>
      <c r="D292" s="6" t="s">
        <v>465</v>
      </c>
      <c r="E292" s="3">
        <v>7838070979</v>
      </c>
      <c r="F292" s="3" t="s">
        <v>668</v>
      </c>
      <c r="G292" s="3" t="s">
        <v>668</v>
      </c>
      <c r="H292" s="6" t="s">
        <v>672</v>
      </c>
      <c r="I292" s="42" t="s">
        <v>718</v>
      </c>
      <c r="J292" s="170">
        <v>9.5839999999999996</v>
      </c>
      <c r="K292" s="212">
        <f t="shared" si="10"/>
        <v>1.21</v>
      </c>
      <c r="L292" s="90"/>
      <c r="M292" s="87"/>
      <c r="N292" s="88"/>
      <c r="O292" s="88"/>
      <c r="P292" s="88"/>
      <c r="Q292" s="88">
        <v>0.2</v>
      </c>
      <c r="R292" s="88"/>
      <c r="S292" s="88"/>
      <c r="T292" s="88"/>
      <c r="U292" s="88">
        <v>0.2</v>
      </c>
      <c r="V292" s="88"/>
      <c r="W292" s="88"/>
      <c r="X292" s="88">
        <v>0.2</v>
      </c>
      <c r="Y292" s="88"/>
      <c r="Z292" s="88"/>
      <c r="AA292" s="88"/>
      <c r="AB292" s="88"/>
      <c r="AC292" s="88"/>
      <c r="AD292" s="88"/>
      <c r="AE292" s="88">
        <v>0.01</v>
      </c>
      <c r="AF292" s="88"/>
      <c r="AG292" s="88"/>
      <c r="AH292" s="88"/>
      <c r="AI292" s="88">
        <v>0.2</v>
      </c>
      <c r="AJ292" s="88"/>
      <c r="AK292" s="88"/>
      <c r="AL292" s="88">
        <v>0.2</v>
      </c>
      <c r="AM292" s="88"/>
      <c r="AN292" s="88"/>
      <c r="AO292" s="88"/>
      <c r="AP292" s="88">
        <v>0.2</v>
      </c>
      <c r="AQ292" s="196"/>
      <c r="AR292" s="206">
        <f t="shared" si="9"/>
        <v>1.21</v>
      </c>
      <c r="AS292" s="252" t="s">
        <v>237</v>
      </c>
      <c r="AT292" s="6" t="s">
        <v>465</v>
      </c>
    </row>
    <row r="293" spans="1:46" ht="45" customHeight="1">
      <c r="A293" s="40" t="s">
        <v>679</v>
      </c>
      <c r="B293" s="3" t="s">
        <v>24</v>
      </c>
      <c r="C293" s="252" t="s">
        <v>238</v>
      </c>
      <c r="D293" s="6" t="s">
        <v>466</v>
      </c>
      <c r="E293" s="3">
        <v>7838070979</v>
      </c>
      <c r="F293" s="3" t="s">
        <v>668</v>
      </c>
      <c r="G293" s="3" t="s">
        <v>668</v>
      </c>
      <c r="H293" s="6" t="s">
        <v>672</v>
      </c>
      <c r="I293" s="42" t="s">
        <v>718</v>
      </c>
      <c r="J293" s="170">
        <v>5.9850000000000003</v>
      </c>
      <c r="K293" s="212">
        <f t="shared" si="10"/>
        <v>1.2400000000000002</v>
      </c>
      <c r="L293" s="90"/>
      <c r="M293" s="87"/>
      <c r="N293" s="88">
        <v>0.2</v>
      </c>
      <c r="O293" s="88"/>
      <c r="P293" s="88"/>
      <c r="Q293" s="88">
        <v>0.02</v>
      </c>
      <c r="R293" s="88"/>
      <c r="S293" s="88"/>
      <c r="T293" s="88"/>
      <c r="U293" s="88">
        <v>0.5</v>
      </c>
      <c r="V293" s="88"/>
      <c r="W293" s="88"/>
      <c r="X293" s="88">
        <v>0.1</v>
      </c>
      <c r="Y293" s="88"/>
      <c r="Z293" s="88"/>
      <c r="AA293" s="88"/>
      <c r="AB293" s="88">
        <v>0.2</v>
      </c>
      <c r="AC293" s="88"/>
      <c r="AD293" s="88"/>
      <c r="AE293" s="88"/>
      <c r="AF293" s="88"/>
      <c r="AG293" s="88"/>
      <c r="AH293" s="88"/>
      <c r="AI293" s="88">
        <v>0.1</v>
      </c>
      <c r="AJ293" s="88"/>
      <c r="AK293" s="88"/>
      <c r="AL293" s="88">
        <v>0.1</v>
      </c>
      <c r="AM293" s="88"/>
      <c r="AN293" s="88"/>
      <c r="AO293" s="88"/>
      <c r="AP293" s="88">
        <v>0.02</v>
      </c>
      <c r="AQ293" s="196"/>
      <c r="AR293" s="206">
        <f t="shared" si="9"/>
        <v>1.2400000000000002</v>
      </c>
      <c r="AS293" s="252" t="s">
        <v>238</v>
      </c>
      <c r="AT293" s="6" t="s">
        <v>466</v>
      </c>
    </row>
    <row r="294" spans="1:46" ht="45" customHeight="1">
      <c r="A294" s="40" t="s">
        <v>679</v>
      </c>
      <c r="B294" s="3" t="s">
        <v>24</v>
      </c>
      <c r="C294" s="252" t="s">
        <v>239</v>
      </c>
      <c r="D294" s="6" t="s">
        <v>467</v>
      </c>
      <c r="E294" s="3">
        <v>7838070979</v>
      </c>
      <c r="F294" s="3" t="s">
        <v>668</v>
      </c>
      <c r="G294" s="3" t="s">
        <v>668</v>
      </c>
      <c r="H294" s="6" t="s">
        <v>672</v>
      </c>
      <c r="I294" s="42" t="s">
        <v>718</v>
      </c>
      <c r="J294" s="170">
        <v>6.9329999999999998</v>
      </c>
      <c r="K294" s="212">
        <f t="shared" si="10"/>
        <v>1.6</v>
      </c>
      <c r="L294" s="90"/>
      <c r="M294" s="87"/>
      <c r="N294" s="88">
        <v>0.2</v>
      </c>
      <c r="O294" s="88"/>
      <c r="P294" s="88"/>
      <c r="Q294" s="88">
        <v>0.2</v>
      </c>
      <c r="R294" s="88"/>
      <c r="S294" s="88"/>
      <c r="T294" s="88"/>
      <c r="U294" s="88">
        <v>0.2</v>
      </c>
      <c r="V294" s="88"/>
      <c r="W294" s="88"/>
      <c r="X294" s="88"/>
      <c r="Y294" s="88"/>
      <c r="Z294" s="88"/>
      <c r="AA294" s="88"/>
      <c r="AB294" s="88">
        <v>0.3</v>
      </c>
      <c r="AC294" s="88"/>
      <c r="AD294" s="88"/>
      <c r="AE294" s="88">
        <v>0.1</v>
      </c>
      <c r="AF294" s="88"/>
      <c r="AG294" s="88"/>
      <c r="AH294" s="88"/>
      <c r="AI294" s="88">
        <v>0.2</v>
      </c>
      <c r="AJ294" s="88"/>
      <c r="AK294" s="88"/>
      <c r="AL294" s="88">
        <v>0.2</v>
      </c>
      <c r="AM294" s="88"/>
      <c r="AN294" s="88"/>
      <c r="AO294" s="88"/>
      <c r="AP294" s="88">
        <v>0.2</v>
      </c>
      <c r="AQ294" s="196"/>
      <c r="AR294" s="206">
        <f t="shared" si="9"/>
        <v>1.6</v>
      </c>
      <c r="AS294" s="252" t="s">
        <v>239</v>
      </c>
      <c r="AT294" s="6" t="s">
        <v>467</v>
      </c>
    </row>
    <row r="295" spans="1:46" ht="30">
      <c r="A295" s="40" t="s">
        <v>679</v>
      </c>
      <c r="B295" s="3" t="s">
        <v>24</v>
      </c>
      <c r="C295" s="252" t="s">
        <v>240</v>
      </c>
      <c r="D295" s="8" t="s">
        <v>468</v>
      </c>
      <c r="E295" s="28">
        <v>6907007841</v>
      </c>
      <c r="F295" s="3">
        <v>1</v>
      </c>
      <c r="G295" s="3">
        <v>0.8</v>
      </c>
      <c r="H295" s="3" t="s">
        <v>668</v>
      </c>
      <c r="I295" s="42" t="s">
        <v>710</v>
      </c>
      <c r="J295" s="170">
        <v>0.8</v>
      </c>
      <c r="K295" s="212">
        <f t="shared" si="10"/>
        <v>0</v>
      </c>
      <c r="L295" s="90"/>
      <c r="M295" s="87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/>
      <c r="AD295" s="88"/>
      <c r="AE295" s="88"/>
      <c r="AF295" s="88"/>
      <c r="AG295" s="88"/>
      <c r="AH295" s="88"/>
      <c r="AI295" s="88"/>
      <c r="AJ295" s="88"/>
      <c r="AK295" s="88"/>
      <c r="AL295" s="88"/>
      <c r="AM295" s="88"/>
      <c r="AN295" s="88"/>
      <c r="AO295" s="88"/>
      <c r="AP295" s="88"/>
      <c r="AQ295" s="196"/>
      <c r="AR295" s="206">
        <f t="shared" si="9"/>
        <v>0</v>
      </c>
      <c r="AS295" s="252" t="s">
        <v>240</v>
      </c>
      <c r="AT295" s="8" t="s">
        <v>468</v>
      </c>
    </row>
    <row r="296" spans="1:46" ht="30">
      <c r="A296" s="40" t="s">
        <v>679</v>
      </c>
      <c r="B296" s="3" t="s">
        <v>24</v>
      </c>
      <c r="C296" s="252" t="s">
        <v>242</v>
      </c>
      <c r="D296" s="6" t="s">
        <v>469</v>
      </c>
      <c r="E296" s="28">
        <v>7838384830</v>
      </c>
      <c r="F296" s="3">
        <v>2</v>
      </c>
      <c r="G296" s="3">
        <v>0.8</v>
      </c>
      <c r="H296" s="3" t="s">
        <v>668</v>
      </c>
      <c r="I296" s="42" t="s">
        <v>709</v>
      </c>
      <c r="J296" s="170">
        <v>1.6</v>
      </c>
      <c r="K296" s="212">
        <f t="shared" si="10"/>
        <v>2</v>
      </c>
      <c r="L296" s="90"/>
      <c r="M296" s="87"/>
      <c r="N296" s="88"/>
      <c r="O296" s="88"/>
      <c r="P296" s="88"/>
      <c r="Q296" s="88"/>
      <c r="R296" s="88"/>
      <c r="S296" s="88"/>
      <c r="T296" s="88"/>
      <c r="U296" s="88"/>
      <c r="V296" s="88"/>
      <c r="W296" s="88">
        <v>2</v>
      </c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/>
      <c r="AQ296" s="196"/>
      <c r="AR296" s="206">
        <f t="shared" si="9"/>
        <v>2</v>
      </c>
      <c r="AS296" s="252" t="s">
        <v>242</v>
      </c>
      <c r="AT296" s="6" t="s">
        <v>469</v>
      </c>
    </row>
    <row r="297" spans="1:46" ht="30">
      <c r="A297" s="40" t="s">
        <v>679</v>
      </c>
      <c r="B297" s="3"/>
      <c r="C297" s="250" t="s">
        <v>243</v>
      </c>
      <c r="D297" s="6" t="s">
        <v>470</v>
      </c>
      <c r="E297" s="25">
        <v>7722327470</v>
      </c>
      <c r="F297" s="3">
        <v>3</v>
      </c>
      <c r="G297" s="3">
        <v>0.8</v>
      </c>
      <c r="H297" s="3" t="s">
        <v>668</v>
      </c>
      <c r="I297" s="42" t="s">
        <v>709</v>
      </c>
      <c r="J297" s="170">
        <v>6.944</v>
      </c>
      <c r="K297" s="212">
        <f t="shared" si="10"/>
        <v>7.1999999999999993</v>
      </c>
      <c r="L297" s="90"/>
      <c r="M297" s="87">
        <v>1.6</v>
      </c>
      <c r="N297" s="88"/>
      <c r="O297" s="88"/>
      <c r="P297" s="88"/>
      <c r="Q297" s="88"/>
      <c r="R297" s="88"/>
      <c r="S297" s="88"/>
      <c r="T297" s="88">
        <v>0.8</v>
      </c>
      <c r="U297" s="88"/>
      <c r="V297" s="88"/>
      <c r="W297" s="88"/>
      <c r="X297" s="88"/>
      <c r="Y297" s="88"/>
      <c r="Z297" s="88"/>
      <c r="AA297" s="88">
        <v>1.6</v>
      </c>
      <c r="AB297" s="88"/>
      <c r="AC297" s="88"/>
      <c r="AD297" s="88"/>
      <c r="AE297" s="88"/>
      <c r="AF297" s="88"/>
      <c r="AG297" s="88"/>
      <c r="AH297" s="88">
        <v>1.6</v>
      </c>
      <c r="AI297" s="88"/>
      <c r="AJ297" s="88"/>
      <c r="AK297" s="88"/>
      <c r="AL297" s="88"/>
      <c r="AM297" s="88"/>
      <c r="AN297" s="88"/>
      <c r="AO297" s="88">
        <v>1.6</v>
      </c>
      <c r="AP297" s="88"/>
      <c r="AQ297" s="196"/>
      <c r="AR297" s="206">
        <f t="shared" si="9"/>
        <v>7.1999999999999993</v>
      </c>
      <c r="AS297" s="250" t="s">
        <v>243</v>
      </c>
      <c r="AT297" s="6" t="s">
        <v>470</v>
      </c>
    </row>
    <row r="298" spans="1:46" ht="30">
      <c r="A298" s="40" t="s">
        <v>679</v>
      </c>
      <c r="B298" s="3" t="s">
        <v>24</v>
      </c>
      <c r="C298" s="250" t="s">
        <v>244</v>
      </c>
      <c r="D298" s="6" t="s">
        <v>471</v>
      </c>
      <c r="E298" s="3"/>
      <c r="F298" s="3">
        <v>1</v>
      </c>
      <c r="G298" s="3">
        <v>0.75</v>
      </c>
      <c r="H298" s="3" t="s">
        <v>668</v>
      </c>
      <c r="I298" s="42" t="s">
        <v>711</v>
      </c>
      <c r="J298" s="220">
        <v>0.7</v>
      </c>
      <c r="K298" s="182">
        <f t="shared" si="10"/>
        <v>0</v>
      </c>
      <c r="L298" s="90"/>
      <c r="M298" s="87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196"/>
      <c r="AR298" s="206">
        <f t="shared" si="9"/>
        <v>0</v>
      </c>
      <c r="AS298" s="250" t="s">
        <v>244</v>
      </c>
      <c r="AT298" s="6" t="s">
        <v>471</v>
      </c>
    </row>
    <row r="299" spans="1:46" ht="30">
      <c r="A299" s="40" t="s">
        <v>679</v>
      </c>
      <c r="B299" s="6" t="s">
        <v>742</v>
      </c>
      <c r="C299" s="250" t="s">
        <v>245</v>
      </c>
      <c r="D299" s="6" t="s">
        <v>472</v>
      </c>
      <c r="E299" s="25">
        <v>7718261925</v>
      </c>
      <c r="F299" s="3">
        <v>3</v>
      </c>
      <c r="G299" s="3">
        <v>0.8</v>
      </c>
      <c r="H299" s="3" t="s">
        <v>668</v>
      </c>
      <c r="I299" s="42" t="s">
        <v>718</v>
      </c>
      <c r="J299" s="170">
        <v>7.8</v>
      </c>
      <c r="K299" s="212">
        <f t="shared" si="10"/>
        <v>4.5999999999999996</v>
      </c>
      <c r="L299" s="90"/>
      <c r="M299" s="87"/>
      <c r="N299" s="88"/>
      <c r="O299" s="88"/>
      <c r="P299" s="88">
        <v>0.6</v>
      </c>
      <c r="Q299" s="88"/>
      <c r="R299" s="88"/>
      <c r="S299" s="88"/>
      <c r="T299" s="88"/>
      <c r="U299" s="88"/>
      <c r="V299" s="88"/>
      <c r="W299" s="88">
        <v>0.8</v>
      </c>
      <c r="X299" s="88"/>
      <c r="Y299" s="88"/>
      <c r="Z299" s="88"/>
      <c r="AA299" s="88"/>
      <c r="AB299" s="88"/>
      <c r="AC299" s="88"/>
      <c r="AD299" s="88">
        <v>1.6</v>
      </c>
      <c r="AE299" s="88"/>
      <c r="AF299" s="88"/>
      <c r="AG299" s="88"/>
      <c r="AH299" s="88"/>
      <c r="AI299" s="88"/>
      <c r="AJ299" s="88"/>
      <c r="AK299" s="88">
        <v>1.6</v>
      </c>
      <c r="AL299" s="88"/>
      <c r="AM299" s="88"/>
      <c r="AN299" s="88"/>
      <c r="AO299" s="88"/>
      <c r="AP299" s="88"/>
      <c r="AQ299" s="196"/>
      <c r="AR299" s="206">
        <f t="shared" si="9"/>
        <v>4.5999999999999996</v>
      </c>
      <c r="AS299" s="250" t="s">
        <v>245</v>
      </c>
      <c r="AT299" s="6" t="s">
        <v>472</v>
      </c>
    </row>
    <row r="300" spans="1:46" ht="37.5" customHeight="1">
      <c r="A300" s="6" t="s">
        <v>679</v>
      </c>
      <c r="B300" s="6" t="s">
        <v>745</v>
      </c>
      <c r="C300" s="180" t="s">
        <v>1107</v>
      </c>
      <c r="D300" s="16" t="s">
        <v>1114</v>
      </c>
      <c r="E300" s="3">
        <v>7704307993</v>
      </c>
      <c r="F300" s="3"/>
      <c r="G300" s="3"/>
      <c r="H300" s="3"/>
      <c r="I300" s="42" t="s">
        <v>767</v>
      </c>
      <c r="J300" s="170">
        <v>88.938999999999993</v>
      </c>
      <c r="K300" s="212">
        <f t="shared" si="10"/>
        <v>0</v>
      </c>
      <c r="L300" s="94"/>
      <c r="M300" s="304"/>
      <c r="N300" s="88"/>
      <c r="O300" s="88"/>
      <c r="P300" s="119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95"/>
      <c r="AB300" s="88"/>
      <c r="AC300" s="99"/>
      <c r="AD300" s="88"/>
      <c r="AE300" s="88"/>
      <c r="AF300" s="88"/>
      <c r="AG300" s="88"/>
      <c r="AH300" s="95"/>
      <c r="AI300" s="119"/>
      <c r="AJ300" s="88"/>
      <c r="AK300" s="88"/>
      <c r="AL300" s="119"/>
      <c r="AM300" s="88"/>
      <c r="AN300" s="119"/>
      <c r="AO300" s="95"/>
      <c r="AP300" s="136"/>
      <c r="AQ300" s="196"/>
      <c r="AR300" s="206">
        <f t="shared" si="9"/>
        <v>0</v>
      </c>
      <c r="AS300" s="180" t="s">
        <v>1107</v>
      </c>
      <c r="AT300" s="16" t="s">
        <v>1114</v>
      </c>
    </row>
    <row r="301" spans="1:46" ht="37.5" customHeight="1">
      <c r="A301" s="6" t="s">
        <v>679</v>
      </c>
      <c r="B301" s="6" t="s">
        <v>745</v>
      </c>
      <c r="C301" s="180" t="s">
        <v>1108</v>
      </c>
      <c r="D301" s="16" t="s">
        <v>1106</v>
      </c>
      <c r="E301" s="3">
        <v>7704307993</v>
      </c>
      <c r="F301" s="3"/>
      <c r="G301" s="3"/>
      <c r="H301" s="3"/>
      <c r="I301" s="42" t="s">
        <v>767</v>
      </c>
      <c r="J301" s="170">
        <v>59.503999999999998</v>
      </c>
      <c r="K301" s="212">
        <f t="shared" si="10"/>
        <v>0</v>
      </c>
      <c r="L301" s="94"/>
      <c r="M301" s="113"/>
      <c r="N301" s="88"/>
      <c r="O301" s="88"/>
      <c r="P301" s="119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95"/>
      <c r="AB301" s="88"/>
      <c r="AC301" s="99"/>
      <c r="AD301" s="88"/>
      <c r="AE301" s="88"/>
      <c r="AF301" s="88"/>
      <c r="AG301" s="88"/>
      <c r="AH301" s="95"/>
      <c r="AI301" s="119"/>
      <c r="AJ301" s="88"/>
      <c r="AK301" s="88"/>
      <c r="AL301" s="119"/>
      <c r="AM301" s="88"/>
      <c r="AN301" s="119"/>
      <c r="AO301" s="95"/>
      <c r="AP301" s="136"/>
      <c r="AQ301" s="196"/>
      <c r="AR301" s="206">
        <f t="shared" si="9"/>
        <v>0</v>
      </c>
      <c r="AS301" s="180" t="s">
        <v>1108</v>
      </c>
      <c r="AT301" s="16" t="s">
        <v>1106</v>
      </c>
    </row>
    <row r="302" spans="1:46" ht="37.5" customHeight="1">
      <c r="A302" s="6" t="s">
        <v>679</v>
      </c>
      <c r="B302" s="6" t="s">
        <v>745</v>
      </c>
      <c r="C302" s="180" t="s">
        <v>1109</v>
      </c>
      <c r="D302" s="16" t="s">
        <v>1165</v>
      </c>
      <c r="E302" s="3">
        <v>7704307993</v>
      </c>
      <c r="F302" s="3"/>
      <c r="G302" s="3"/>
      <c r="H302" s="3"/>
      <c r="I302" s="42" t="s">
        <v>767</v>
      </c>
      <c r="J302" s="170">
        <v>36.206000000000003</v>
      </c>
      <c r="K302" s="182">
        <f t="shared" si="10"/>
        <v>0</v>
      </c>
      <c r="L302" s="94"/>
      <c r="M302" s="113"/>
      <c r="N302" s="88"/>
      <c r="O302" s="88"/>
      <c r="P302" s="119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95"/>
      <c r="AB302" s="88"/>
      <c r="AC302" s="99"/>
      <c r="AD302" s="88"/>
      <c r="AE302" s="88"/>
      <c r="AF302" s="88"/>
      <c r="AG302" s="88"/>
      <c r="AH302" s="95"/>
      <c r="AI302" s="119"/>
      <c r="AJ302" s="88"/>
      <c r="AK302" s="88"/>
      <c r="AL302" s="119"/>
      <c r="AM302" s="88"/>
      <c r="AN302" s="119"/>
      <c r="AO302" s="95"/>
      <c r="AP302" s="136"/>
      <c r="AQ302" s="196"/>
      <c r="AR302" s="206">
        <f t="shared" si="9"/>
        <v>0</v>
      </c>
      <c r="AS302" s="180" t="s">
        <v>1109</v>
      </c>
      <c r="AT302" s="16" t="s">
        <v>1165</v>
      </c>
    </row>
    <row r="303" spans="1:46" ht="37.5" customHeight="1">
      <c r="A303" s="6" t="s">
        <v>679</v>
      </c>
      <c r="B303" s="6" t="s">
        <v>1105</v>
      </c>
      <c r="C303" s="180" t="s">
        <v>1108</v>
      </c>
      <c r="D303" s="16" t="s">
        <v>1115</v>
      </c>
      <c r="E303" s="3">
        <v>7704307993</v>
      </c>
      <c r="F303" s="3"/>
      <c r="G303" s="3"/>
      <c r="H303" s="3"/>
      <c r="I303" s="42" t="s">
        <v>1111</v>
      </c>
      <c r="J303" s="170">
        <v>59.189</v>
      </c>
      <c r="K303" s="212">
        <f t="shared" si="10"/>
        <v>0</v>
      </c>
      <c r="L303" s="94"/>
      <c r="M303" s="113"/>
      <c r="N303" s="88"/>
      <c r="O303" s="88"/>
      <c r="P303" s="119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95"/>
      <c r="AB303" s="88"/>
      <c r="AC303" s="99"/>
      <c r="AD303" s="88"/>
      <c r="AE303" s="88"/>
      <c r="AF303" s="88"/>
      <c r="AG303" s="88"/>
      <c r="AH303" s="95"/>
      <c r="AI303" s="119"/>
      <c r="AJ303" s="88"/>
      <c r="AK303" s="88"/>
      <c r="AL303" s="119"/>
      <c r="AM303" s="88"/>
      <c r="AN303" s="119"/>
      <c r="AO303" s="95"/>
      <c r="AP303" s="136"/>
      <c r="AQ303" s="196"/>
      <c r="AR303" s="206">
        <f t="shared" si="9"/>
        <v>0</v>
      </c>
      <c r="AS303" s="180" t="s">
        <v>1108</v>
      </c>
      <c r="AT303" s="16" t="s">
        <v>1115</v>
      </c>
    </row>
    <row r="304" spans="1:46" ht="30">
      <c r="A304" s="40" t="s">
        <v>679</v>
      </c>
      <c r="B304" s="3" t="s">
        <v>744</v>
      </c>
      <c r="C304" s="184" t="s">
        <v>1196</v>
      </c>
      <c r="D304" s="6" t="s">
        <v>474</v>
      </c>
      <c r="E304" s="27">
        <v>6907006566</v>
      </c>
      <c r="F304" s="3">
        <v>5</v>
      </c>
      <c r="G304" s="3">
        <v>0.8</v>
      </c>
      <c r="H304" s="3" t="s">
        <v>668</v>
      </c>
      <c r="I304" s="42" t="s">
        <v>711</v>
      </c>
      <c r="J304" s="170">
        <v>4</v>
      </c>
      <c r="K304" s="212">
        <f t="shared" si="10"/>
        <v>4</v>
      </c>
      <c r="L304" s="90"/>
      <c r="M304" s="87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>
        <v>4</v>
      </c>
      <c r="AF304" s="88"/>
      <c r="AG304" s="88"/>
      <c r="AH304" s="88"/>
      <c r="AI304" s="88"/>
      <c r="AJ304" s="88"/>
      <c r="AK304" s="88"/>
      <c r="AL304" s="88"/>
      <c r="AM304" s="88"/>
      <c r="AN304" s="88"/>
      <c r="AO304" s="88"/>
      <c r="AP304" s="88"/>
      <c r="AQ304" s="196"/>
      <c r="AR304" s="206">
        <f t="shared" si="9"/>
        <v>4</v>
      </c>
      <c r="AS304" s="184" t="s">
        <v>1196</v>
      </c>
      <c r="AT304" s="6" t="s">
        <v>474</v>
      </c>
    </row>
    <row r="305" spans="1:47" ht="31.5" customHeight="1">
      <c r="A305" s="326" t="s">
        <v>679</v>
      </c>
      <c r="B305" s="180" t="s">
        <v>746</v>
      </c>
      <c r="C305" s="250" t="s">
        <v>248</v>
      </c>
      <c r="D305" s="180" t="s">
        <v>475</v>
      </c>
      <c r="E305" s="184"/>
      <c r="F305" s="184">
        <v>6</v>
      </c>
      <c r="G305" s="184">
        <v>0.8</v>
      </c>
      <c r="H305" s="184" t="s">
        <v>668</v>
      </c>
      <c r="I305" s="327" t="s">
        <v>709</v>
      </c>
      <c r="J305" s="170">
        <v>19.096</v>
      </c>
      <c r="K305" s="182">
        <f t="shared" si="10"/>
        <v>19</v>
      </c>
      <c r="L305" s="328"/>
      <c r="M305" s="329">
        <v>3.2</v>
      </c>
      <c r="N305" s="330"/>
      <c r="O305" s="330"/>
      <c r="P305" s="330"/>
      <c r="Q305" s="330"/>
      <c r="R305" s="330"/>
      <c r="S305" s="330"/>
      <c r="T305" s="330">
        <v>3.2</v>
      </c>
      <c r="U305" s="330"/>
      <c r="V305" s="330"/>
      <c r="W305" s="330"/>
      <c r="X305" s="330"/>
      <c r="Y305" s="330"/>
      <c r="Z305" s="330"/>
      <c r="AA305" s="330">
        <v>4.5999999999999996</v>
      </c>
      <c r="AB305" s="330"/>
      <c r="AC305" s="330"/>
      <c r="AD305" s="330">
        <v>3.6</v>
      </c>
      <c r="AE305" s="330"/>
      <c r="AF305" s="330"/>
      <c r="AG305" s="330"/>
      <c r="AH305" s="330">
        <v>1.6</v>
      </c>
      <c r="AI305" s="330"/>
      <c r="AJ305" s="330"/>
      <c r="AK305" s="330">
        <v>2</v>
      </c>
      <c r="AL305" s="330"/>
      <c r="AM305" s="330"/>
      <c r="AN305" s="330"/>
      <c r="AO305" s="330">
        <v>0.8</v>
      </c>
      <c r="AP305" s="330"/>
      <c r="AQ305" s="331"/>
      <c r="AR305" s="332">
        <f t="shared" si="9"/>
        <v>19</v>
      </c>
      <c r="AS305" s="250" t="s">
        <v>248</v>
      </c>
      <c r="AT305" s="180" t="s">
        <v>475</v>
      </c>
      <c r="AU305" s="333"/>
    </row>
    <row r="306" spans="1:47" ht="33.75" customHeight="1">
      <c r="A306" s="326" t="s">
        <v>679</v>
      </c>
      <c r="B306" s="180" t="s">
        <v>746</v>
      </c>
      <c r="C306" s="250" t="s">
        <v>248</v>
      </c>
      <c r="D306" s="180" t="s">
        <v>476</v>
      </c>
      <c r="E306" s="184">
        <v>7743792870</v>
      </c>
      <c r="F306" s="184">
        <v>4</v>
      </c>
      <c r="G306" s="184">
        <v>0.8</v>
      </c>
      <c r="H306" s="184" t="s">
        <v>668</v>
      </c>
      <c r="I306" s="327" t="s">
        <v>709</v>
      </c>
      <c r="J306" s="170">
        <v>19.096</v>
      </c>
      <c r="K306" s="182">
        <f t="shared" si="10"/>
        <v>18.8</v>
      </c>
      <c r="L306" s="328"/>
      <c r="M306" s="329"/>
      <c r="N306" s="330"/>
      <c r="O306" s="330"/>
      <c r="P306" s="330">
        <v>3.2</v>
      </c>
      <c r="Q306" s="330"/>
      <c r="R306" s="330"/>
      <c r="S306" s="330"/>
      <c r="T306" s="330"/>
      <c r="U306" s="330"/>
      <c r="V306" s="330"/>
      <c r="W306" s="330">
        <v>4.2</v>
      </c>
      <c r="X306" s="330"/>
      <c r="Y306" s="330"/>
      <c r="Z306" s="330"/>
      <c r="AA306" s="330"/>
      <c r="AB306" s="330"/>
      <c r="AC306" s="330"/>
      <c r="AD306" s="330">
        <v>3.6</v>
      </c>
      <c r="AE306" s="330"/>
      <c r="AF306" s="330"/>
      <c r="AG306" s="330"/>
      <c r="AH306" s="330">
        <v>3.2</v>
      </c>
      <c r="AI306" s="330"/>
      <c r="AJ306" s="330"/>
      <c r="AK306" s="330">
        <v>3</v>
      </c>
      <c r="AL306" s="330"/>
      <c r="AM306" s="330"/>
      <c r="AN306" s="330"/>
      <c r="AO306" s="330">
        <v>1.6</v>
      </c>
      <c r="AP306" s="330"/>
      <c r="AQ306" s="331"/>
      <c r="AR306" s="332">
        <f t="shared" si="9"/>
        <v>18.8</v>
      </c>
      <c r="AS306" s="250" t="s">
        <v>248</v>
      </c>
      <c r="AT306" s="180" t="s">
        <v>476</v>
      </c>
      <c r="AU306" s="333"/>
    </row>
    <row r="307" spans="1:47" ht="30">
      <c r="A307" s="40" t="s">
        <v>679</v>
      </c>
      <c r="B307" s="3" t="s">
        <v>24</v>
      </c>
      <c r="C307" s="184" t="s">
        <v>249</v>
      </c>
      <c r="D307" s="6" t="s">
        <v>477</v>
      </c>
      <c r="E307" s="27">
        <v>6907006894</v>
      </c>
      <c r="F307" s="3">
        <v>1</v>
      </c>
      <c r="G307" s="3">
        <v>0.8</v>
      </c>
      <c r="H307" s="3" t="s">
        <v>668</v>
      </c>
      <c r="I307" s="42" t="s">
        <v>716</v>
      </c>
      <c r="J307" s="170">
        <v>12.04</v>
      </c>
      <c r="K307" s="212">
        <f t="shared" si="10"/>
        <v>8.7999999999999989</v>
      </c>
      <c r="L307" s="90"/>
      <c r="M307" s="87"/>
      <c r="N307" s="88">
        <v>0.8</v>
      </c>
      <c r="O307" s="88"/>
      <c r="P307" s="88">
        <v>0.8</v>
      </c>
      <c r="Q307" s="88"/>
      <c r="R307" s="88">
        <v>0.8</v>
      </c>
      <c r="S307" s="88"/>
      <c r="T307" s="88"/>
      <c r="U307" s="88">
        <v>0.8</v>
      </c>
      <c r="V307" s="88"/>
      <c r="W307" s="88"/>
      <c r="X307" s="88"/>
      <c r="Y307" s="88">
        <v>0.8</v>
      </c>
      <c r="Z307" s="88"/>
      <c r="AA307" s="88"/>
      <c r="AB307" s="88">
        <v>0.8</v>
      </c>
      <c r="AC307" s="88"/>
      <c r="AD307" s="88">
        <v>0.8</v>
      </c>
      <c r="AE307" s="88"/>
      <c r="AF307" s="88"/>
      <c r="AG307" s="88"/>
      <c r="AH307" s="88"/>
      <c r="AI307" s="88">
        <v>0.8</v>
      </c>
      <c r="AJ307" s="88"/>
      <c r="AK307" s="88">
        <v>0.8</v>
      </c>
      <c r="AL307" s="88"/>
      <c r="AM307" s="88">
        <v>0.8</v>
      </c>
      <c r="AN307" s="88"/>
      <c r="AO307" s="88"/>
      <c r="AP307" s="92">
        <v>0.8</v>
      </c>
      <c r="AQ307" s="196"/>
      <c r="AR307" s="206">
        <f t="shared" si="9"/>
        <v>8.7999999999999989</v>
      </c>
      <c r="AS307" s="184" t="s">
        <v>249</v>
      </c>
      <c r="AT307" s="6" t="s">
        <v>477</v>
      </c>
    </row>
    <row r="308" spans="1:47" ht="30">
      <c r="A308" s="40" t="s">
        <v>679</v>
      </c>
      <c r="B308" s="3" t="s">
        <v>24</v>
      </c>
      <c r="C308" s="184" t="s">
        <v>249</v>
      </c>
      <c r="D308" s="6" t="s">
        <v>478</v>
      </c>
      <c r="E308" s="27">
        <v>6907006894</v>
      </c>
      <c r="F308" s="3">
        <v>1</v>
      </c>
      <c r="G308" s="3">
        <v>0.11</v>
      </c>
      <c r="H308" s="3" t="s">
        <v>668</v>
      </c>
      <c r="I308" s="42" t="s">
        <v>716</v>
      </c>
      <c r="J308" s="170">
        <v>5.0999999999999996</v>
      </c>
      <c r="K308" s="182">
        <f t="shared" si="10"/>
        <v>4.4799999999999995</v>
      </c>
      <c r="L308" s="90"/>
      <c r="M308" s="87">
        <v>0.8</v>
      </c>
      <c r="N308" s="88"/>
      <c r="O308" s="88">
        <v>0.8</v>
      </c>
      <c r="P308" s="88"/>
      <c r="Q308" s="88"/>
      <c r="R308" s="88"/>
      <c r="S308" s="88"/>
      <c r="T308" s="88">
        <v>0.24</v>
      </c>
      <c r="U308" s="88"/>
      <c r="V308" s="88"/>
      <c r="W308" s="88"/>
      <c r="X308" s="88">
        <v>0.8</v>
      </c>
      <c r="Y308" s="88"/>
      <c r="Z308" s="88"/>
      <c r="AA308" s="88"/>
      <c r="AB308" s="88"/>
      <c r="AC308" s="88"/>
      <c r="AD308" s="88"/>
      <c r="AE308" s="88"/>
      <c r="AF308" s="88"/>
      <c r="AG308" s="88"/>
      <c r="AH308" s="88">
        <v>0.24</v>
      </c>
      <c r="AI308" s="88"/>
      <c r="AJ308" s="88"/>
      <c r="AK308" s="88"/>
      <c r="AL308" s="88">
        <v>0.8</v>
      </c>
      <c r="AM308" s="88"/>
      <c r="AN308" s="88"/>
      <c r="AO308" s="88">
        <v>0.8</v>
      </c>
      <c r="AP308" s="88"/>
      <c r="AQ308" s="196"/>
      <c r="AR308" s="206">
        <f t="shared" si="9"/>
        <v>4.4799999999999995</v>
      </c>
      <c r="AS308" s="184" t="s">
        <v>249</v>
      </c>
      <c r="AT308" s="6" t="s">
        <v>478</v>
      </c>
    </row>
    <row r="309" spans="1:47" ht="30">
      <c r="A309" s="40" t="s">
        <v>679</v>
      </c>
      <c r="B309" s="3" t="s">
        <v>24</v>
      </c>
      <c r="C309" s="184" t="s">
        <v>251</v>
      </c>
      <c r="D309" s="6" t="s">
        <v>480</v>
      </c>
      <c r="E309" s="27">
        <v>6907009101</v>
      </c>
      <c r="F309" s="3">
        <v>1</v>
      </c>
      <c r="G309" s="3">
        <v>0.8</v>
      </c>
      <c r="H309" s="3" t="s">
        <v>668</v>
      </c>
      <c r="I309" s="42" t="s">
        <v>716</v>
      </c>
      <c r="J309" s="213">
        <v>13.11</v>
      </c>
      <c r="K309" s="212">
        <f t="shared" si="10"/>
        <v>6</v>
      </c>
      <c r="L309" s="90"/>
      <c r="M309" s="87">
        <v>0.8</v>
      </c>
      <c r="N309" s="88"/>
      <c r="O309" s="88"/>
      <c r="P309" s="88"/>
      <c r="Q309" s="88"/>
      <c r="R309" s="88"/>
      <c r="S309" s="88"/>
      <c r="T309" s="88">
        <v>0.8</v>
      </c>
      <c r="U309" s="88"/>
      <c r="V309" s="88"/>
      <c r="W309" s="88"/>
      <c r="X309" s="88"/>
      <c r="Y309" s="88"/>
      <c r="Z309" s="88"/>
      <c r="AA309" s="88"/>
      <c r="AB309" s="88">
        <v>2</v>
      </c>
      <c r="AC309" s="88"/>
      <c r="AD309" s="88"/>
      <c r="AE309" s="88"/>
      <c r="AF309" s="88"/>
      <c r="AG309" s="88"/>
      <c r="AH309" s="88">
        <v>0.8</v>
      </c>
      <c r="AI309" s="88"/>
      <c r="AJ309" s="88"/>
      <c r="AK309" s="88"/>
      <c r="AL309" s="88">
        <v>0.8</v>
      </c>
      <c r="AM309" s="88"/>
      <c r="AN309" s="88"/>
      <c r="AO309" s="88">
        <v>0.8</v>
      </c>
      <c r="AP309" s="88"/>
      <c r="AQ309" s="196"/>
      <c r="AR309" s="206">
        <f t="shared" si="9"/>
        <v>6</v>
      </c>
      <c r="AS309" s="184" t="s">
        <v>251</v>
      </c>
      <c r="AT309" s="6" t="s">
        <v>480</v>
      </c>
    </row>
    <row r="310" spans="1:47" ht="30">
      <c r="A310" s="40" t="s">
        <v>679</v>
      </c>
      <c r="B310" s="3" t="s">
        <v>24</v>
      </c>
      <c r="C310" s="184" t="s">
        <v>250</v>
      </c>
      <c r="D310" s="6" t="s">
        <v>479</v>
      </c>
      <c r="E310" s="27">
        <v>6907009510</v>
      </c>
      <c r="F310" s="3">
        <v>1</v>
      </c>
      <c r="G310" s="3">
        <v>0.11</v>
      </c>
      <c r="H310" s="3" t="s">
        <v>668</v>
      </c>
      <c r="I310" s="42" t="s">
        <v>716</v>
      </c>
      <c r="J310" s="170">
        <v>1.32</v>
      </c>
      <c r="K310" s="212">
        <f t="shared" si="10"/>
        <v>0</v>
      </c>
      <c r="L310" s="90"/>
      <c r="M310" s="87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196"/>
      <c r="AR310" s="206">
        <f t="shared" si="9"/>
        <v>0</v>
      </c>
      <c r="AS310" s="184" t="s">
        <v>250</v>
      </c>
      <c r="AT310" s="6" t="s">
        <v>479</v>
      </c>
    </row>
    <row r="311" spans="1:47" ht="30">
      <c r="A311" s="40" t="s">
        <v>679</v>
      </c>
      <c r="B311" s="3" t="s">
        <v>24</v>
      </c>
      <c r="C311" s="180" t="s">
        <v>252</v>
      </c>
      <c r="D311" s="6" t="s">
        <v>481</v>
      </c>
      <c r="E311" s="27">
        <v>6907009366</v>
      </c>
      <c r="F311" s="3">
        <v>1</v>
      </c>
      <c r="G311" s="3">
        <v>0.24</v>
      </c>
      <c r="H311" s="3" t="s">
        <v>668</v>
      </c>
      <c r="I311" s="42" t="s">
        <v>716</v>
      </c>
      <c r="J311" s="170">
        <v>3</v>
      </c>
      <c r="K311" s="182">
        <f t="shared" si="10"/>
        <v>3.0000000000000009</v>
      </c>
      <c r="L311" s="90"/>
      <c r="M311" s="87">
        <v>0.12</v>
      </c>
      <c r="N311" s="88"/>
      <c r="O311" s="88">
        <v>0.24</v>
      </c>
      <c r="P311" s="88"/>
      <c r="Q311" s="88">
        <v>0.24</v>
      </c>
      <c r="R311" s="88"/>
      <c r="S311" s="88"/>
      <c r="T311" s="88">
        <v>0.24</v>
      </c>
      <c r="U311" s="88"/>
      <c r="V311" s="88"/>
      <c r="W311" s="88">
        <v>0.24</v>
      </c>
      <c r="X311" s="88">
        <v>0.24</v>
      </c>
      <c r="Y311" s="88"/>
      <c r="Z311" s="88"/>
      <c r="AA311" s="88">
        <v>0.24</v>
      </c>
      <c r="AB311" s="88"/>
      <c r="AC311" s="88">
        <v>0.24</v>
      </c>
      <c r="AD311" s="88"/>
      <c r="AE311" s="88">
        <v>0.24</v>
      </c>
      <c r="AF311" s="88"/>
      <c r="AG311" s="88"/>
      <c r="AH311" s="88">
        <v>0.24</v>
      </c>
      <c r="AI311" s="88"/>
      <c r="AJ311" s="88">
        <v>0.24</v>
      </c>
      <c r="AK311" s="88"/>
      <c r="AL311" s="88">
        <v>0.24</v>
      </c>
      <c r="AM311" s="88"/>
      <c r="AN311" s="88"/>
      <c r="AO311" s="88">
        <v>0.24</v>
      </c>
      <c r="AP311" s="88"/>
      <c r="AQ311" s="196"/>
      <c r="AR311" s="206">
        <f t="shared" si="9"/>
        <v>3.0000000000000009</v>
      </c>
      <c r="AS311" s="180" t="s">
        <v>252</v>
      </c>
      <c r="AT311" s="6" t="s">
        <v>481</v>
      </c>
    </row>
    <row r="312" spans="1:47" ht="30">
      <c r="A312" s="40" t="s">
        <v>679</v>
      </c>
      <c r="B312" s="3" t="s">
        <v>24</v>
      </c>
      <c r="C312" s="180" t="s">
        <v>253</v>
      </c>
      <c r="D312" s="6" t="s">
        <v>482</v>
      </c>
      <c r="E312" s="27">
        <v>6907009366</v>
      </c>
      <c r="F312" s="3">
        <v>1</v>
      </c>
      <c r="G312" s="3">
        <v>0.8</v>
      </c>
      <c r="H312" s="3" t="s">
        <v>668</v>
      </c>
      <c r="I312" s="42" t="s">
        <v>711</v>
      </c>
      <c r="J312" s="170">
        <v>6.4</v>
      </c>
      <c r="K312" s="212">
        <f t="shared" si="10"/>
        <v>6.1999999999999993</v>
      </c>
      <c r="L312" s="90"/>
      <c r="M312" s="87"/>
      <c r="N312" s="88">
        <v>0.8</v>
      </c>
      <c r="O312" s="88"/>
      <c r="P312" s="88">
        <v>0.6</v>
      </c>
      <c r="Q312" s="88"/>
      <c r="R312" s="88"/>
      <c r="S312" s="88"/>
      <c r="T312" s="88"/>
      <c r="U312" s="88">
        <v>0.8</v>
      </c>
      <c r="V312" s="88"/>
      <c r="W312" s="88">
        <v>0.8</v>
      </c>
      <c r="X312" s="88"/>
      <c r="Y312" s="88"/>
      <c r="Z312" s="88"/>
      <c r="AA312" s="88"/>
      <c r="AB312" s="88">
        <v>0.8</v>
      </c>
      <c r="AC312" s="88"/>
      <c r="AD312" s="88">
        <v>0.8</v>
      </c>
      <c r="AE312" s="88"/>
      <c r="AF312" s="88"/>
      <c r="AG312" s="88"/>
      <c r="AH312" s="88"/>
      <c r="AI312" s="88">
        <v>0.8</v>
      </c>
      <c r="AJ312" s="88"/>
      <c r="AK312" s="88"/>
      <c r="AL312" s="88"/>
      <c r="AM312" s="88"/>
      <c r="AN312" s="88"/>
      <c r="AO312" s="88"/>
      <c r="AP312" s="88">
        <v>0.8</v>
      </c>
      <c r="AQ312" s="196"/>
      <c r="AR312" s="206">
        <f t="shared" si="9"/>
        <v>6.1999999999999993</v>
      </c>
      <c r="AS312" s="180" t="s">
        <v>253</v>
      </c>
      <c r="AT312" s="6" t="s">
        <v>482</v>
      </c>
    </row>
    <row r="313" spans="1:47" ht="30">
      <c r="A313" s="40" t="s">
        <v>679</v>
      </c>
      <c r="B313" s="3" t="s">
        <v>24</v>
      </c>
      <c r="C313" s="180" t="s">
        <v>254</v>
      </c>
      <c r="D313" s="6" t="s">
        <v>483</v>
      </c>
      <c r="E313" s="27">
        <v>6907010026</v>
      </c>
      <c r="F313" s="3">
        <v>1</v>
      </c>
      <c r="G313" s="3">
        <v>0.8</v>
      </c>
      <c r="H313" s="3" t="s">
        <v>668</v>
      </c>
      <c r="I313" s="42" t="s">
        <v>718</v>
      </c>
      <c r="J313" s="170">
        <v>6.4</v>
      </c>
      <c r="K313" s="212">
        <f t="shared" si="10"/>
        <v>4.8000000000000007</v>
      </c>
      <c r="L313" s="90"/>
      <c r="M313" s="87"/>
      <c r="N313" s="88">
        <v>1.6</v>
      </c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>
        <v>1.6</v>
      </c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8">
        <v>1.6</v>
      </c>
      <c r="AQ313" s="196"/>
      <c r="AR313" s="206">
        <f t="shared" si="9"/>
        <v>4.8000000000000007</v>
      </c>
      <c r="AS313" s="180" t="s">
        <v>254</v>
      </c>
      <c r="AT313" s="6" t="s">
        <v>483</v>
      </c>
    </row>
    <row r="314" spans="1:47" ht="30">
      <c r="A314" s="40" t="s">
        <v>679</v>
      </c>
      <c r="B314" s="3" t="s">
        <v>24</v>
      </c>
      <c r="C314" s="180" t="s">
        <v>830</v>
      </c>
      <c r="D314" s="6" t="s">
        <v>484</v>
      </c>
      <c r="E314" s="27">
        <v>6908017634</v>
      </c>
      <c r="F314" s="3">
        <v>3</v>
      </c>
      <c r="G314" s="3">
        <v>1</v>
      </c>
      <c r="H314" s="3" t="s">
        <v>668</v>
      </c>
      <c r="I314" s="42" t="s">
        <v>1094</v>
      </c>
      <c r="J314" s="170">
        <v>3</v>
      </c>
      <c r="K314" s="182">
        <f t="shared" si="10"/>
        <v>3</v>
      </c>
      <c r="L314" s="90"/>
      <c r="M314" s="87"/>
      <c r="N314" s="88"/>
      <c r="O314" s="88"/>
      <c r="P314" s="88"/>
      <c r="Q314" s="88"/>
      <c r="R314" s="88"/>
      <c r="S314" s="88"/>
      <c r="T314" s="88"/>
      <c r="U314" s="88"/>
      <c r="V314" s="88"/>
      <c r="W314" s="88">
        <v>3</v>
      </c>
      <c r="X314" s="88"/>
      <c r="Y314" s="88"/>
      <c r="Z314" s="88"/>
      <c r="AA314" s="88"/>
      <c r="AB314" s="88"/>
      <c r="AC314" s="88"/>
      <c r="AD314" s="88"/>
      <c r="AE314" s="88"/>
      <c r="AF314" s="88"/>
      <c r="AG314" s="88"/>
      <c r="AH314" s="88"/>
      <c r="AI314" s="88"/>
      <c r="AJ314" s="88"/>
      <c r="AK314" s="88"/>
      <c r="AL314" s="88"/>
      <c r="AM314" s="88"/>
      <c r="AN314" s="88"/>
      <c r="AO314" s="88"/>
      <c r="AP314" s="88"/>
      <c r="AQ314" s="196"/>
      <c r="AR314" s="206">
        <f t="shared" si="9"/>
        <v>3</v>
      </c>
      <c r="AS314" s="180" t="s">
        <v>830</v>
      </c>
      <c r="AT314" s="6" t="s">
        <v>484</v>
      </c>
    </row>
    <row r="315" spans="1:47" ht="30">
      <c r="A315" s="40" t="s">
        <v>679</v>
      </c>
      <c r="B315" s="3" t="s">
        <v>24</v>
      </c>
      <c r="C315" s="180" t="s">
        <v>256</v>
      </c>
      <c r="D315" s="6" t="s">
        <v>485</v>
      </c>
      <c r="E315" s="27">
        <v>6907009528</v>
      </c>
      <c r="F315" s="3">
        <v>1</v>
      </c>
      <c r="G315" s="3">
        <v>0.11</v>
      </c>
      <c r="H315" s="3" t="s">
        <v>668</v>
      </c>
      <c r="I315" s="42" t="s">
        <v>709</v>
      </c>
      <c r="J315" s="170">
        <v>0.11</v>
      </c>
      <c r="K315" s="182">
        <f t="shared" si="10"/>
        <v>0</v>
      </c>
      <c r="L315" s="90"/>
      <c r="M315" s="87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196"/>
      <c r="AR315" s="206">
        <f t="shared" si="9"/>
        <v>0</v>
      </c>
      <c r="AS315" s="180" t="s">
        <v>256</v>
      </c>
      <c r="AT315" s="6" t="s">
        <v>485</v>
      </c>
    </row>
    <row r="316" spans="1:47" ht="30">
      <c r="A316" s="40" t="s">
        <v>679</v>
      </c>
      <c r="B316" s="3" t="s">
        <v>24</v>
      </c>
      <c r="C316" s="180" t="s">
        <v>256</v>
      </c>
      <c r="D316" s="6" t="s">
        <v>405</v>
      </c>
      <c r="E316" s="27">
        <v>6907009528</v>
      </c>
      <c r="F316" s="3">
        <v>1</v>
      </c>
      <c r="G316" s="3">
        <v>0.11</v>
      </c>
      <c r="H316" s="3" t="s">
        <v>668</v>
      </c>
      <c r="I316" s="42" t="s">
        <v>709</v>
      </c>
      <c r="J316" s="170">
        <v>0.11</v>
      </c>
      <c r="K316" s="212">
        <f t="shared" si="10"/>
        <v>0</v>
      </c>
      <c r="L316" s="90"/>
      <c r="M316" s="87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  <c r="AA316" s="88"/>
      <c r="AB316" s="88"/>
      <c r="AC316" s="88"/>
      <c r="AD316" s="88"/>
      <c r="AE316" s="88"/>
      <c r="AF316" s="88"/>
      <c r="AG316" s="88"/>
      <c r="AH316" s="88"/>
      <c r="AI316" s="88"/>
      <c r="AJ316" s="88"/>
      <c r="AK316" s="88"/>
      <c r="AL316" s="88"/>
      <c r="AM316" s="88"/>
      <c r="AN316" s="88"/>
      <c r="AO316" s="88"/>
      <c r="AP316" s="88"/>
      <c r="AQ316" s="196"/>
      <c r="AR316" s="206">
        <f t="shared" si="9"/>
        <v>0</v>
      </c>
      <c r="AS316" s="180" t="s">
        <v>256</v>
      </c>
      <c r="AT316" s="6" t="s">
        <v>405</v>
      </c>
    </row>
    <row r="317" spans="1:47" ht="30">
      <c r="A317" s="40" t="s">
        <v>679</v>
      </c>
      <c r="B317" s="3" t="s">
        <v>24</v>
      </c>
      <c r="C317" s="180" t="s">
        <v>256</v>
      </c>
      <c r="D317" s="6" t="s">
        <v>486</v>
      </c>
      <c r="E317" s="27">
        <v>6907009528</v>
      </c>
      <c r="F317" s="3">
        <v>1</v>
      </c>
      <c r="G317" s="3">
        <v>0.11</v>
      </c>
      <c r="H317" s="3" t="s">
        <v>668</v>
      </c>
      <c r="I317" s="42" t="s">
        <v>709</v>
      </c>
      <c r="J317" s="170">
        <v>0.11</v>
      </c>
      <c r="K317" s="182">
        <f t="shared" si="10"/>
        <v>0</v>
      </c>
      <c r="L317" s="90"/>
      <c r="M317" s="87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/>
      <c r="AF317" s="88"/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196"/>
      <c r="AR317" s="206">
        <f t="shared" si="9"/>
        <v>0</v>
      </c>
      <c r="AS317" s="180" t="s">
        <v>256</v>
      </c>
      <c r="AT317" s="6" t="s">
        <v>486</v>
      </c>
    </row>
    <row r="318" spans="1:47" ht="30">
      <c r="A318" s="40" t="s">
        <v>679</v>
      </c>
      <c r="B318" s="3" t="s">
        <v>24</v>
      </c>
      <c r="C318" s="184" t="s">
        <v>691</v>
      </c>
      <c r="D318" s="11" t="s">
        <v>692</v>
      </c>
      <c r="E318" s="27">
        <v>6950209883</v>
      </c>
      <c r="F318" s="3" t="s">
        <v>668</v>
      </c>
      <c r="G318" s="3" t="s">
        <v>668</v>
      </c>
      <c r="H318" s="3" t="s">
        <v>693</v>
      </c>
      <c r="I318" s="42" t="s">
        <v>711</v>
      </c>
      <c r="J318" s="214"/>
      <c r="K318" s="212">
        <f t="shared" si="10"/>
        <v>0</v>
      </c>
      <c r="L318" s="90"/>
      <c r="M318" s="87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  <c r="AK318" s="88"/>
      <c r="AL318" s="88"/>
      <c r="AM318" s="88"/>
      <c r="AN318" s="88"/>
      <c r="AO318" s="88"/>
      <c r="AP318" s="88"/>
      <c r="AQ318" s="196"/>
      <c r="AR318" s="206">
        <f t="shared" si="9"/>
        <v>0</v>
      </c>
      <c r="AS318" s="184" t="s">
        <v>691</v>
      </c>
      <c r="AT318" s="11" t="s">
        <v>692</v>
      </c>
    </row>
    <row r="319" spans="1:47" ht="30">
      <c r="A319" s="40" t="s">
        <v>679</v>
      </c>
      <c r="B319" s="3" t="s">
        <v>24</v>
      </c>
      <c r="C319" s="180" t="s">
        <v>257</v>
      </c>
      <c r="D319" s="6" t="s">
        <v>487</v>
      </c>
      <c r="E319" s="3"/>
      <c r="F319" s="3">
        <v>1</v>
      </c>
      <c r="G319" s="3">
        <v>0.8</v>
      </c>
      <c r="H319" s="3" t="s">
        <v>668</v>
      </c>
      <c r="I319" s="42" t="s">
        <v>717</v>
      </c>
      <c r="J319" s="170">
        <v>3.2549999999999999</v>
      </c>
      <c r="K319" s="212">
        <f t="shared" si="10"/>
        <v>0.8</v>
      </c>
      <c r="L319" s="90"/>
      <c r="M319" s="87"/>
      <c r="N319" s="88"/>
      <c r="O319" s="88">
        <v>0.8</v>
      </c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88"/>
      <c r="AJ319" s="88"/>
      <c r="AK319" s="88"/>
      <c r="AL319" s="88"/>
      <c r="AM319" s="88"/>
      <c r="AN319" s="88"/>
      <c r="AO319" s="88"/>
      <c r="AP319" s="88"/>
      <c r="AQ319" s="196"/>
      <c r="AR319" s="206">
        <f t="shared" si="9"/>
        <v>0.8</v>
      </c>
      <c r="AS319" s="180" t="s">
        <v>257</v>
      </c>
      <c r="AT319" s="6" t="s">
        <v>487</v>
      </c>
    </row>
    <row r="320" spans="1:47" ht="30">
      <c r="A320" s="40" t="s">
        <v>679</v>
      </c>
      <c r="B320" s="3" t="s">
        <v>24</v>
      </c>
      <c r="C320" s="252" t="s">
        <v>258</v>
      </c>
      <c r="D320" s="6" t="s">
        <v>488</v>
      </c>
      <c r="E320" s="3"/>
      <c r="F320" s="3">
        <v>2</v>
      </c>
      <c r="G320" s="3">
        <v>0.8</v>
      </c>
      <c r="H320" s="3" t="s">
        <v>668</v>
      </c>
      <c r="I320" s="42" t="s">
        <v>717</v>
      </c>
      <c r="J320" s="170">
        <v>6</v>
      </c>
      <c r="K320" s="212">
        <f t="shared" si="10"/>
        <v>4.8</v>
      </c>
      <c r="L320" s="90"/>
      <c r="M320" s="87"/>
      <c r="N320" s="88"/>
      <c r="O320" s="88">
        <v>0.8</v>
      </c>
      <c r="P320" s="88"/>
      <c r="Q320" s="88"/>
      <c r="R320" s="88"/>
      <c r="S320" s="88"/>
      <c r="T320" s="88"/>
      <c r="U320" s="88"/>
      <c r="V320" s="88">
        <v>1.6</v>
      </c>
      <c r="W320" s="88"/>
      <c r="X320" s="88"/>
      <c r="Y320" s="88"/>
      <c r="Z320" s="88"/>
      <c r="AA320" s="88"/>
      <c r="AB320" s="88"/>
      <c r="AC320" s="88"/>
      <c r="AD320" s="88">
        <v>1.6</v>
      </c>
      <c r="AE320" s="88"/>
      <c r="AF320" s="88"/>
      <c r="AG320" s="88"/>
      <c r="AH320" s="88"/>
      <c r="AI320" s="88"/>
      <c r="AJ320" s="88">
        <v>0.8</v>
      </c>
      <c r="AK320" s="88"/>
      <c r="AL320" s="88"/>
      <c r="AM320" s="88"/>
      <c r="AN320" s="88"/>
      <c r="AO320" s="88"/>
      <c r="AP320" s="88"/>
      <c r="AQ320" s="196"/>
      <c r="AR320" s="206">
        <f t="shared" si="9"/>
        <v>4.8</v>
      </c>
      <c r="AS320" s="252" t="s">
        <v>258</v>
      </c>
      <c r="AT320" s="6" t="s">
        <v>488</v>
      </c>
    </row>
    <row r="321" spans="1:46" ht="33.75" customHeight="1">
      <c r="A321" s="40" t="s">
        <v>679</v>
      </c>
      <c r="B321" s="3" t="s">
        <v>24</v>
      </c>
      <c r="C321" s="252" t="s">
        <v>1163</v>
      </c>
      <c r="D321" s="6" t="s">
        <v>821</v>
      </c>
      <c r="E321" s="3">
        <v>2540167061</v>
      </c>
      <c r="F321" s="3"/>
      <c r="G321" s="3"/>
      <c r="H321" s="3"/>
      <c r="I321" s="42" t="s">
        <v>713</v>
      </c>
      <c r="J321" s="170">
        <v>33.417999999999999</v>
      </c>
      <c r="K321" s="212">
        <f t="shared" si="10"/>
        <v>9</v>
      </c>
      <c r="L321" s="90"/>
      <c r="M321" s="87"/>
      <c r="N321" s="88"/>
      <c r="O321" s="88"/>
      <c r="P321" s="88"/>
      <c r="Q321" s="88"/>
      <c r="R321" s="88"/>
      <c r="S321" s="88"/>
      <c r="T321" s="88"/>
      <c r="U321" s="88"/>
      <c r="V321" s="88">
        <v>3</v>
      </c>
      <c r="W321" s="88"/>
      <c r="X321" s="88"/>
      <c r="Y321" s="88"/>
      <c r="Z321" s="88"/>
      <c r="AA321" s="88"/>
      <c r="AB321" s="88"/>
      <c r="AC321" s="88">
        <v>3</v>
      </c>
      <c r="AD321" s="88"/>
      <c r="AE321" s="88"/>
      <c r="AF321" s="88"/>
      <c r="AG321" s="88"/>
      <c r="AH321" s="88"/>
      <c r="AI321" s="153"/>
      <c r="AJ321" s="88"/>
      <c r="AK321" s="88">
        <v>3</v>
      </c>
      <c r="AL321" s="88"/>
      <c r="AM321" s="88"/>
      <c r="AN321" s="88"/>
      <c r="AO321" s="88"/>
      <c r="AP321" s="88"/>
      <c r="AQ321" s="196"/>
      <c r="AR321" s="206">
        <f t="shared" si="9"/>
        <v>9</v>
      </c>
      <c r="AS321" s="252" t="s">
        <v>1163</v>
      </c>
      <c r="AT321" s="6" t="s">
        <v>821</v>
      </c>
    </row>
    <row r="322" spans="1:46" ht="33.75" customHeight="1">
      <c r="A322" s="40" t="s">
        <v>679</v>
      </c>
      <c r="B322" s="3" t="s">
        <v>24</v>
      </c>
      <c r="C322" s="252" t="s">
        <v>953</v>
      </c>
      <c r="D322" s="6" t="s">
        <v>954</v>
      </c>
      <c r="E322" s="3">
        <v>6908018042</v>
      </c>
      <c r="F322" s="3"/>
      <c r="G322" s="3"/>
      <c r="H322" s="3"/>
      <c r="I322" s="283" t="s">
        <v>1173</v>
      </c>
      <c r="J322" s="220"/>
      <c r="K322" s="212">
        <f t="shared" si="10"/>
        <v>0</v>
      </c>
      <c r="L322" s="90"/>
      <c r="M322" s="87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153"/>
      <c r="AJ322" s="88"/>
      <c r="AK322" s="88"/>
      <c r="AL322" s="88"/>
      <c r="AM322" s="88"/>
      <c r="AN322" s="88"/>
      <c r="AO322" s="88"/>
      <c r="AP322" s="88"/>
      <c r="AQ322" s="196"/>
      <c r="AR322" s="206">
        <f t="shared" si="9"/>
        <v>0</v>
      </c>
      <c r="AS322" s="252" t="s">
        <v>953</v>
      </c>
      <c r="AT322" s="6" t="s">
        <v>954</v>
      </c>
    </row>
    <row r="323" spans="1:46" ht="33.75" customHeight="1">
      <c r="A323" s="40" t="s">
        <v>679</v>
      </c>
      <c r="B323" s="3" t="s">
        <v>24</v>
      </c>
      <c r="C323" s="252" t="s">
        <v>953</v>
      </c>
      <c r="D323" s="6" t="s">
        <v>1174</v>
      </c>
      <c r="E323" s="3">
        <v>6908018042</v>
      </c>
      <c r="F323" s="3"/>
      <c r="G323" s="74">
        <v>0.8</v>
      </c>
      <c r="H323" s="74" t="s">
        <v>668</v>
      </c>
      <c r="I323" s="56" t="s">
        <v>860</v>
      </c>
      <c r="J323" s="220"/>
      <c r="K323" s="212">
        <f t="shared" si="10"/>
        <v>0.8</v>
      </c>
      <c r="L323" s="90"/>
      <c r="M323" s="87"/>
      <c r="N323" s="88"/>
      <c r="O323" s="88"/>
      <c r="P323" s="88">
        <v>0.8</v>
      </c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153"/>
      <c r="AJ323" s="88"/>
      <c r="AK323" s="88"/>
      <c r="AL323" s="88"/>
      <c r="AM323" s="88"/>
      <c r="AN323" s="88"/>
      <c r="AO323" s="88"/>
      <c r="AP323" s="88"/>
      <c r="AQ323" s="196"/>
      <c r="AR323" s="206">
        <f t="shared" si="9"/>
        <v>0.8</v>
      </c>
      <c r="AS323" s="252" t="s">
        <v>953</v>
      </c>
      <c r="AT323" s="6" t="s">
        <v>1174</v>
      </c>
    </row>
    <row r="324" spans="1:46" ht="43.5" customHeight="1">
      <c r="A324" s="40" t="s">
        <v>679</v>
      </c>
      <c r="B324" s="3" t="s">
        <v>24</v>
      </c>
      <c r="C324" s="252" t="s">
        <v>958</v>
      </c>
      <c r="D324" s="6" t="s">
        <v>957</v>
      </c>
      <c r="E324" s="3">
        <v>6907006630</v>
      </c>
      <c r="F324" s="3"/>
      <c r="G324" s="74"/>
      <c r="H324" s="74"/>
      <c r="I324" s="56" t="s">
        <v>959</v>
      </c>
      <c r="J324" s="213">
        <v>1</v>
      </c>
      <c r="K324" s="212">
        <f t="shared" si="10"/>
        <v>0</v>
      </c>
      <c r="L324" s="90"/>
      <c r="M324" s="87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153"/>
      <c r="AJ324" s="88"/>
      <c r="AK324" s="88"/>
      <c r="AL324" s="88"/>
      <c r="AM324" s="88"/>
      <c r="AN324" s="88"/>
      <c r="AO324" s="88"/>
      <c r="AP324" s="88"/>
      <c r="AQ324" s="196"/>
      <c r="AR324" s="206">
        <f t="shared" si="9"/>
        <v>0</v>
      </c>
      <c r="AS324" s="252" t="s">
        <v>958</v>
      </c>
      <c r="AT324" s="6" t="s">
        <v>957</v>
      </c>
    </row>
    <row r="325" spans="1:46" ht="33.75" customHeight="1">
      <c r="A325" s="40" t="s">
        <v>679</v>
      </c>
      <c r="B325" s="3" t="s">
        <v>962</v>
      </c>
      <c r="C325" s="252" t="s">
        <v>960</v>
      </c>
      <c r="D325" s="6" t="s">
        <v>961</v>
      </c>
      <c r="E325" s="3">
        <v>6907004390</v>
      </c>
      <c r="F325" s="3"/>
      <c r="G325" s="74"/>
      <c r="H325" s="74"/>
      <c r="I325" s="56" t="s">
        <v>959</v>
      </c>
      <c r="J325" s="213">
        <v>1</v>
      </c>
      <c r="K325" s="212">
        <f t="shared" si="10"/>
        <v>0</v>
      </c>
      <c r="L325" s="90"/>
      <c r="M325" s="87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153"/>
      <c r="AJ325" s="88"/>
      <c r="AK325" s="88"/>
      <c r="AL325" s="88"/>
      <c r="AM325" s="88"/>
      <c r="AN325" s="88"/>
      <c r="AO325" s="88"/>
      <c r="AP325" s="88"/>
      <c r="AQ325" s="196"/>
      <c r="AR325" s="206">
        <f t="shared" si="9"/>
        <v>0</v>
      </c>
      <c r="AS325" s="252" t="s">
        <v>960</v>
      </c>
      <c r="AT325" s="6" t="s">
        <v>961</v>
      </c>
    </row>
    <row r="326" spans="1:46" ht="60.75" customHeight="1">
      <c r="A326" s="40" t="s">
        <v>679</v>
      </c>
      <c r="B326" s="3" t="s">
        <v>24</v>
      </c>
      <c r="C326" s="180" t="s">
        <v>259</v>
      </c>
      <c r="D326" s="6"/>
      <c r="E326" s="3"/>
      <c r="F326" s="150" t="s">
        <v>677</v>
      </c>
      <c r="G326" s="3">
        <v>0.8</v>
      </c>
      <c r="H326" s="3"/>
      <c r="I326" s="42" t="s">
        <v>718</v>
      </c>
      <c r="J326" s="214"/>
      <c r="K326" s="212">
        <f t="shared" si="10"/>
        <v>0</v>
      </c>
      <c r="L326" s="90"/>
      <c r="M326" s="87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88"/>
      <c r="AJ326" s="88"/>
      <c r="AK326" s="88"/>
      <c r="AL326" s="88"/>
      <c r="AM326" s="88"/>
      <c r="AN326" s="88"/>
      <c r="AO326" s="88"/>
      <c r="AP326" s="88"/>
      <c r="AQ326" s="196"/>
      <c r="AR326" s="206">
        <f t="shared" si="9"/>
        <v>0</v>
      </c>
      <c r="AS326" s="180" t="s">
        <v>259</v>
      </c>
      <c r="AT326" s="6"/>
    </row>
    <row r="327" spans="1:46" ht="30">
      <c r="A327" s="40" t="s">
        <v>679</v>
      </c>
      <c r="B327" s="3" t="s">
        <v>24</v>
      </c>
      <c r="C327" s="180" t="s">
        <v>1004</v>
      </c>
      <c r="D327" s="6" t="s">
        <v>489</v>
      </c>
      <c r="E327" s="3"/>
      <c r="F327" s="3">
        <v>7</v>
      </c>
      <c r="G327" s="3">
        <v>0.8</v>
      </c>
      <c r="H327" s="3" t="s">
        <v>668</v>
      </c>
      <c r="I327" s="42" t="s">
        <v>718</v>
      </c>
      <c r="J327" s="170">
        <v>9.4</v>
      </c>
      <c r="K327" s="182">
        <f t="shared" si="10"/>
        <v>18.400000000000002</v>
      </c>
      <c r="L327" s="90"/>
      <c r="M327" s="87"/>
      <c r="N327" s="88"/>
      <c r="O327" s="88"/>
      <c r="P327" s="88">
        <v>4</v>
      </c>
      <c r="Q327" s="88"/>
      <c r="R327" s="88"/>
      <c r="S327" s="88"/>
      <c r="T327" s="88">
        <v>4.8</v>
      </c>
      <c r="U327" s="88"/>
      <c r="V327" s="88"/>
      <c r="W327" s="88">
        <v>4.8</v>
      </c>
      <c r="X327" s="88"/>
      <c r="Y327" s="88"/>
      <c r="Z327" s="88"/>
      <c r="AA327" s="88">
        <v>4.8</v>
      </c>
      <c r="AB327" s="88"/>
      <c r="AC327" s="88"/>
      <c r="AD327" s="88"/>
      <c r="AE327" s="88"/>
      <c r="AF327" s="88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196"/>
      <c r="AR327" s="206">
        <f t="shared" si="9"/>
        <v>18.400000000000002</v>
      </c>
      <c r="AS327" s="180" t="s">
        <v>1004</v>
      </c>
      <c r="AT327" s="6" t="s">
        <v>489</v>
      </c>
    </row>
    <row r="328" spans="1:46" ht="30">
      <c r="A328" s="40" t="s">
        <v>679</v>
      </c>
      <c r="B328" s="3" t="s">
        <v>24</v>
      </c>
      <c r="C328" s="184" t="s">
        <v>1004</v>
      </c>
      <c r="D328" s="6" t="s">
        <v>490</v>
      </c>
      <c r="E328" s="3"/>
      <c r="F328" s="3">
        <v>2</v>
      </c>
      <c r="G328" s="3">
        <v>0.8</v>
      </c>
      <c r="H328" s="3" t="s">
        <v>668</v>
      </c>
      <c r="I328" s="42" t="s">
        <v>718</v>
      </c>
      <c r="J328" s="170">
        <v>33.770000000000003</v>
      </c>
      <c r="K328" s="212">
        <f t="shared" si="10"/>
        <v>4.8499999999999996</v>
      </c>
      <c r="L328" s="90"/>
      <c r="M328" s="87"/>
      <c r="N328" s="88"/>
      <c r="O328" s="88"/>
      <c r="P328" s="88">
        <v>0.75</v>
      </c>
      <c r="Q328" s="88"/>
      <c r="R328" s="88"/>
      <c r="S328" s="88"/>
      <c r="T328" s="88"/>
      <c r="U328" s="88"/>
      <c r="V328" s="88"/>
      <c r="W328" s="88">
        <v>0.75</v>
      </c>
      <c r="X328" s="88"/>
      <c r="Y328" s="88"/>
      <c r="Z328" s="88"/>
      <c r="AA328" s="88"/>
      <c r="AB328" s="88"/>
      <c r="AC328" s="88"/>
      <c r="AD328" s="88">
        <v>0.75</v>
      </c>
      <c r="AE328" s="88"/>
      <c r="AF328" s="88"/>
      <c r="AG328" s="88"/>
      <c r="AH328" s="88">
        <v>2.6</v>
      </c>
      <c r="AI328" s="88"/>
      <c r="AJ328" s="88"/>
      <c r="AK328" s="88"/>
      <c r="AL328" s="88"/>
      <c r="AM328" s="88"/>
      <c r="AN328" s="88"/>
      <c r="AO328" s="88"/>
      <c r="AP328" s="88"/>
      <c r="AQ328" s="196"/>
      <c r="AR328" s="206">
        <f t="shared" si="9"/>
        <v>4.8499999999999996</v>
      </c>
      <c r="AS328" s="184" t="s">
        <v>1004</v>
      </c>
      <c r="AT328" s="6" t="s">
        <v>490</v>
      </c>
    </row>
    <row r="329" spans="1:46" ht="30">
      <c r="A329" s="40" t="s">
        <v>679</v>
      </c>
      <c r="B329" s="3" t="s">
        <v>24</v>
      </c>
      <c r="C329" s="184"/>
      <c r="D329" s="6" t="s">
        <v>491</v>
      </c>
      <c r="E329" s="3"/>
      <c r="F329" s="3">
        <v>6</v>
      </c>
      <c r="G329" s="3">
        <v>0.75</v>
      </c>
      <c r="H329" s="3" t="s">
        <v>668</v>
      </c>
      <c r="I329" s="42" t="s">
        <v>718</v>
      </c>
      <c r="J329" s="214"/>
      <c r="K329" s="212">
        <f t="shared" si="10"/>
        <v>18</v>
      </c>
      <c r="L329" s="90"/>
      <c r="M329" s="87"/>
      <c r="N329" s="88"/>
      <c r="O329" s="88"/>
      <c r="P329" s="88">
        <v>4.5</v>
      </c>
      <c r="Q329" s="88"/>
      <c r="R329" s="88"/>
      <c r="S329" s="88"/>
      <c r="T329" s="88"/>
      <c r="U329" s="88"/>
      <c r="V329" s="88"/>
      <c r="W329" s="88">
        <v>4.5</v>
      </c>
      <c r="X329" s="88"/>
      <c r="Y329" s="88"/>
      <c r="Z329" s="88"/>
      <c r="AA329" s="88">
        <v>4.5</v>
      </c>
      <c r="AB329" s="88"/>
      <c r="AC329" s="88"/>
      <c r="AD329" s="88">
        <v>4.5</v>
      </c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196"/>
      <c r="AR329" s="206">
        <f t="shared" si="9"/>
        <v>18</v>
      </c>
      <c r="AS329" s="184"/>
      <c r="AT329" s="6" t="s">
        <v>491</v>
      </c>
    </row>
    <row r="330" spans="1:46" ht="28.5" customHeight="1">
      <c r="A330" s="40" t="s">
        <v>679</v>
      </c>
      <c r="B330" s="3" t="s">
        <v>24</v>
      </c>
      <c r="C330" s="184" t="s">
        <v>1004</v>
      </c>
      <c r="D330" s="6" t="s">
        <v>492</v>
      </c>
      <c r="E330" s="3"/>
      <c r="F330" s="3">
        <v>1</v>
      </c>
      <c r="G330" s="3">
        <v>0.8</v>
      </c>
      <c r="H330" s="3" t="s">
        <v>668</v>
      </c>
      <c r="I330" s="42" t="s">
        <v>711</v>
      </c>
      <c r="J330" s="170">
        <v>0.5</v>
      </c>
      <c r="K330" s="182">
        <f t="shared" si="10"/>
        <v>0.8</v>
      </c>
      <c r="L330" s="90"/>
      <c r="M330" s="87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8">
        <v>0.8</v>
      </c>
      <c r="AD330" s="88"/>
      <c r="AE330" s="88"/>
      <c r="AF330" s="88"/>
      <c r="AG330" s="88"/>
      <c r="AH330" s="88"/>
      <c r="AI330" s="88"/>
      <c r="AJ330" s="88"/>
      <c r="AK330" s="88"/>
      <c r="AL330" s="88"/>
      <c r="AM330" s="88"/>
      <c r="AN330" s="88"/>
      <c r="AO330" s="88"/>
      <c r="AP330" s="88"/>
      <c r="AQ330" s="196"/>
      <c r="AR330" s="206">
        <f t="shared" si="9"/>
        <v>0.8</v>
      </c>
      <c r="AS330" s="184" t="s">
        <v>1004</v>
      </c>
      <c r="AT330" s="6" t="s">
        <v>492</v>
      </c>
    </row>
    <row r="331" spans="1:46" ht="31.5" customHeight="1">
      <c r="A331" s="40" t="s">
        <v>679</v>
      </c>
      <c r="B331" s="3" t="s">
        <v>24</v>
      </c>
      <c r="C331" s="250" t="s">
        <v>260</v>
      </c>
      <c r="D331" s="6" t="s">
        <v>493</v>
      </c>
      <c r="E331" s="3"/>
      <c r="F331" s="3" t="s">
        <v>668</v>
      </c>
      <c r="G331" s="3" t="s">
        <v>668</v>
      </c>
      <c r="H331" s="6" t="s">
        <v>672</v>
      </c>
      <c r="I331" s="42" t="s">
        <v>709</v>
      </c>
      <c r="J331" s="170">
        <v>2</v>
      </c>
      <c r="K331" s="212">
        <f t="shared" si="10"/>
        <v>0.5</v>
      </c>
      <c r="L331" s="90"/>
      <c r="M331" s="87"/>
      <c r="N331" s="88"/>
      <c r="O331" s="88"/>
      <c r="P331" s="88"/>
      <c r="Q331" s="88"/>
      <c r="R331" s="88"/>
      <c r="S331" s="88"/>
      <c r="T331" s="88"/>
      <c r="U331" s="88"/>
      <c r="V331" s="88"/>
      <c r="W331" s="88">
        <v>0.2</v>
      </c>
      <c r="X331" s="88"/>
      <c r="Y331" s="88"/>
      <c r="Z331" s="88"/>
      <c r="AA331" s="88"/>
      <c r="AB331" s="88"/>
      <c r="AC331" s="88"/>
      <c r="AD331" s="88">
        <v>0.1</v>
      </c>
      <c r="AE331" s="88"/>
      <c r="AF331" s="88"/>
      <c r="AG331" s="88"/>
      <c r="AH331" s="88"/>
      <c r="AI331" s="88"/>
      <c r="AJ331" s="88"/>
      <c r="AK331" s="88">
        <v>0.2</v>
      </c>
      <c r="AL331" s="88"/>
      <c r="AM331" s="88"/>
      <c r="AN331" s="88"/>
      <c r="AO331" s="88"/>
      <c r="AP331" s="88"/>
      <c r="AQ331" s="196"/>
      <c r="AR331" s="206">
        <f t="shared" si="9"/>
        <v>0.5</v>
      </c>
      <c r="AS331" s="250" t="s">
        <v>260</v>
      </c>
      <c r="AT331" s="6" t="s">
        <v>493</v>
      </c>
    </row>
    <row r="332" spans="1:46" ht="30">
      <c r="A332" s="40" t="s">
        <v>679</v>
      </c>
      <c r="B332" s="3" t="s">
        <v>24</v>
      </c>
      <c r="C332" s="180" t="s">
        <v>831</v>
      </c>
      <c r="D332" s="6" t="s">
        <v>494</v>
      </c>
      <c r="E332" s="26">
        <v>6907000853</v>
      </c>
      <c r="F332" s="3">
        <v>1</v>
      </c>
      <c r="G332" s="3">
        <v>8</v>
      </c>
      <c r="H332" s="3" t="s">
        <v>668</v>
      </c>
      <c r="I332" s="42" t="s">
        <v>711</v>
      </c>
      <c r="J332" s="170">
        <v>14.3</v>
      </c>
      <c r="K332" s="182">
        <f t="shared" si="10"/>
        <v>14.3</v>
      </c>
      <c r="L332" s="90"/>
      <c r="M332" s="87"/>
      <c r="N332" s="88"/>
      <c r="O332" s="88"/>
      <c r="P332" s="88"/>
      <c r="Q332" s="88">
        <v>8</v>
      </c>
      <c r="R332" s="88"/>
      <c r="S332" s="88"/>
      <c r="T332" s="88"/>
      <c r="U332" s="88"/>
      <c r="V332" s="88">
        <v>6.3</v>
      </c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88"/>
      <c r="AK332" s="88"/>
      <c r="AL332" s="88"/>
      <c r="AM332" s="88"/>
      <c r="AN332" s="88"/>
      <c r="AO332" s="88"/>
      <c r="AP332" s="88"/>
      <c r="AQ332" s="196"/>
      <c r="AR332" s="206">
        <f t="shared" ref="AR332:AR411" si="11">K332</f>
        <v>14.3</v>
      </c>
      <c r="AS332" s="180" t="s">
        <v>831</v>
      </c>
      <c r="AT332" s="6" t="s">
        <v>494</v>
      </c>
    </row>
    <row r="333" spans="1:46" ht="30.75" customHeight="1">
      <c r="A333" s="40" t="s">
        <v>679</v>
      </c>
      <c r="B333" s="3" t="s">
        <v>24</v>
      </c>
      <c r="C333" s="250" t="s">
        <v>262</v>
      </c>
      <c r="D333" s="6" t="s">
        <v>495</v>
      </c>
      <c r="E333" s="25">
        <v>6900000364</v>
      </c>
      <c r="F333" s="3">
        <v>2</v>
      </c>
      <c r="G333" s="3">
        <v>0.8</v>
      </c>
      <c r="H333" s="3" t="s">
        <v>668</v>
      </c>
      <c r="I333" s="42" t="s">
        <v>709</v>
      </c>
      <c r="J333" s="170">
        <v>3</v>
      </c>
      <c r="K333" s="182">
        <f t="shared" si="10"/>
        <v>3.2</v>
      </c>
      <c r="L333" s="90"/>
      <c r="M333" s="87"/>
      <c r="N333" s="88"/>
      <c r="O333" s="88"/>
      <c r="P333" s="88"/>
      <c r="Q333" s="88">
        <v>1.6</v>
      </c>
      <c r="R333" s="88"/>
      <c r="S333" s="88"/>
      <c r="T333" s="88"/>
      <c r="U333" s="88"/>
      <c r="V333" s="88"/>
      <c r="W333" s="88">
        <v>1.6</v>
      </c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196"/>
      <c r="AR333" s="206">
        <f t="shared" si="11"/>
        <v>3.2</v>
      </c>
      <c r="AS333" s="250" t="s">
        <v>262</v>
      </c>
      <c r="AT333" s="6" t="s">
        <v>495</v>
      </c>
    </row>
    <row r="334" spans="1:46" ht="30.75" customHeight="1">
      <c r="A334" s="40" t="s">
        <v>679</v>
      </c>
      <c r="B334" s="3" t="s">
        <v>24</v>
      </c>
      <c r="C334" s="250" t="s">
        <v>263</v>
      </c>
      <c r="D334" s="6" t="s">
        <v>496</v>
      </c>
      <c r="E334" s="3"/>
      <c r="F334" s="3">
        <v>2</v>
      </c>
      <c r="G334" s="3">
        <v>0.8</v>
      </c>
      <c r="H334" s="3" t="s">
        <v>668</v>
      </c>
      <c r="I334" s="42" t="s">
        <v>711</v>
      </c>
      <c r="J334" s="170">
        <v>1.6</v>
      </c>
      <c r="K334" s="182">
        <f t="shared" si="10"/>
        <v>0</v>
      </c>
      <c r="L334" s="90"/>
      <c r="M334" s="87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196"/>
      <c r="AR334" s="206">
        <f t="shared" si="11"/>
        <v>0</v>
      </c>
      <c r="AS334" s="250" t="s">
        <v>263</v>
      </c>
      <c r="AT334" s="6" t="s">
        <v>496</v>
      </c>
    </row>
    <row r="335" spans="1:46" ht="36" customHeight="1">
      <c r="A335" s="40" t="s">
        <v>679</v>
      </c>
      <c r="B335" s="3" t="s">
        <v>24</v>
      </c>
      <c r="C335" s="250" t="s">
        <v>1003</v>
      </c>
      <c r="D335" s="6" t="s">
        <v>497</v>
      </c>
      <c r="E335" s="3">
        <v>6905041501</v>
      </c>
      <c r="F335" s="3">
        <v>1</v>
      </c>
      <c r="G335" s="3">
        <v>0.8</v>
      </c>
      <c r="H335" s="3" t="s">
        <v>668</v>
      </c>
      <c r="I335" s="42" t="s">
        <v>711</v>
      </c>
      <c r="J335" s="170">
        <v>4.5</v>
      </c>
      <c r="K335" s="212">
        <f t="shared" si="10"/>
        <v>0.8</v>
      </c>
      <c r="L335" s="90"/>
      <c r="M335" s="87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>
        <v>0.8</v>
      </c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196"/>
      <c r="AR335" s="206">
        <f t="shared" si="11"/>
        <v>0.8</v>
      </c>
      <c r="AS335" s="250" t="s">
        <v>1003</v>
      </c>
      <c r="AT335" s="6" t="s">
        <v>497</v>
      </c>
    </row>
    <row r="336" spans="1:46" ht="30">
      <c r="A336" s="40" t="s">
        <v>679</v>
      </c>
      <c r="B336" s="3"/>
      <c r="C336" s="250" t="s">
        <v>1122</v>
      </c>
      <c r="D336" s="6" t="s">
        <v>1123</v>
      </c>
      <c r="E336" s="3"/>
      <c r="F336" s="3">
        <v>3</v>
      </c>
      <c r="G336" s="3">
        <v>0.8</v>
      </c>
      <c r="H336" s="3" t="s">
        <v>668</v>
      </c>
      <c r="I336" s="42" t="s">
        <v>718</v>
      </c>
      <c r="J336" s="170">
        <v>9.6</v>
      </c>
      <c r="K336" s="182">
        <f t="shared" si="10"/>
        <v>9.8000000000000007</v>
      </c>
      <c r="L336" s="90"/>
      <c r="M336" s="87">
        <v>2.4</v>
      </c>
      <c r="N336" s="88"/>
      <c r="O336" s="88"/>
      <c r="P336" s="88"/>
      <c r="Q336" s="88"/>
      <c r="R336" s="88"/>
      <c r="S336" s="88"/>
      <c r="T336" s="88">
        <v>2.4</v>
      </c>
      <c r="U336" s="88"/>
      <c r="V336" s="88"/>
      <c r="W336" s="88"/>
      <c r="X336" s="88"/>
      <c r="Y336" s="88"/>
      <c r="Z336" s="88"/>
      <c r="AA336" s="88">
        <v>2.6</v>
      </c>
      <c r="AB336" s="88"/>
      <c r="AC336" s="88"/>
      <c r="AD336" s="88"/>
      <c r="AE336" s="88"/>
      <c r="AF336" s="88"/>
      <c r="AG336" s="88"/>
      <c r="AH336" s="88">
        <v>2.4</v>
      </c>
      <c r="AI336" s="88"/>
      <c r="AJ336" s="88"/>
      <c r="AK336" s="88"/>
      <c r="AL336" s="88"/>
      <c r="AM336" s="88"/>
      <c r="AN336" s="88"/>
      <c r="AO336" s="88"/>
      <c r="AP336" s="88"/>
      <c r="AQ336" s="196"/>
      <c r="AR336" s="206">
        <f t="shared" si="11"/>
        <v>9.8000000000000007</v>
      </c>
      <c r="AS336" s="250" t="s">
        <v>1122</v>
      </c>
      <c r="AT336" s="6" t="s">
        <v>1123</v>
      </c>
    </row>
    <row r="337" spans="1:46" ht="30">
      <c r="A337" s="40" t="s">
        <v>679</v>
      </c>
      <c r="B337" s="6" t="s">
        <v>747</v>
      </c>
      <c r="C337" s="250" t="s">
        <v>266</v>
      </c>
      <c r="D337" s="6" t="s">
        <v>499</v>
      </c>
      <c r="E337" s="25">
        <v>690701001</v>
      </c>
      <c r="F337" s="3">
        <v>1</v>
      </c>
      <c r="G337" s="3">
        <v>0.6</v>
      </c>
      <c r="H337" s="3" t="s">
        <v>668</v>
      </c>
      <c r="I337" s="42" t="s">
        <v>711</v>
      </c>
      <c r="J337" s="170">
        <v>0.66700000000000004</v>
      </c>
      <c r="K337" s="212">
        <f t="shared" si="10"/>
        <v>0</v>
      </c>
      <c r="L337" s="90"/>
      <c r="M337" s="87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196"/>
      <c r="AR337" s="206">
        <f t="shared" si="11"/>
        <v>0</v>
      </c>
      <c r="AS337" s="250" t="s">
        <v>266</v>
      </c>
      <c r="AT337" s="6" t="s">
        <v>499</v>
      </c>
    </row>
    <row r="338" spans="1:46" ht="39.75" customHeight="1">
      <c r="A338" s="40" t="s">
        <v>679</v>
      </c>
      <c r="B338" s="3" t="s">
        <v>24</v>
      </c>
      <c r="C338" s="250" t="s">
        <v>267</v>
      </c>
      <c r="D338" s="6" t="s">
        <v>500</v>
      </c>
      <c r="E338" s="25">
        <v>7708670340</v>
      </c>
      <c r="F338" s="3" t="s">
        <v>668</v>
      </c>
      <c r="G338" s="3" t="s">
        <v>668</v>
      </c>
      <c r="H338" s="3" t="s">
        <v>674</v>
      </c>
      <c r="I338" s="42" t="s">
        <v>711</v>
      </c>
      <c r="J338" s="170">
        <v>0.8</v>
      </c>
      <c r="K338" s="212">
        <f t="shared" si="10"/>
        <v>0</v>
      </c>
      <c r="L338" s="90"/>
      <c r="M338" s="87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196"/>
      <c r="AR338" s="206">
        <f t="shared" si="11"/>
        <v>0</v>
      </c>
      <c r="AS338" s="250" t="s">
        <v>267</v>
      </c>
      <c r="AT338" s="6" t="s">
        <v>500</v>
      </c>
    </row>
    <row r="339" spans="1:46" ht="36" customHeight="1">
      <c r="A339" s="40" t="s">
        <v>679</v>
      </c>
      <c r="B339" s="6" t="s">
        <v>742</v>
      </c>
      <c r="C339" s="250" t="s">
        <v>268</v>
      </c>
      <c r="D339" s="6" t="s">
        <v>501</v>
      </c>
      <c r="E339" s="3"/>
      <c r="F339" s="3">
        <v>2</v>
      </c>
      <c r="G339" s="3">
        <v>1</v>
      </c>
      <c r="H339" s="3" t="s">
        <v>668</v>
      </c>
      <c r="I339" s="42" t="s">
        <v>720</v>
      </c>
      <c r="J339" s="170">
        <v>2</v>
      </c>
      <c r="K339" s="212">
        <f t="shared" si="10"/>
        <v>0</v>
      </c>
      <c r="L339" s="90"/>
      <c r="M339" s="87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196"/>
      <c r="AR339" s="206">
        <f t="shared" si="11"/>
        <v>0</v>
      </c>
      <c r="AS339" s="250" t="s">
        <v>268</v>
      </c>
      <c r="AT339" s="6" t="s">
        <v>501</v>
      </c>
    </row>
    <row r="340" spans="1:46" ht="44.25" customHeight="1">
      <c r="A340" s="40" t="s">
        <v>679</v>
      </c>
      <c r="B340" s="3" t="s">
        <v>24</v>
      </c>
      <c r="C340" s="250" t="s">
        <v>271</v>
      </c>
      <c r="D340" s="6" t="s">
        <v>1135</v>
      </c>
      <c r="E340" s="3">
        <v>7714731464</v>
      </c>
      <c r="F340" s="3">
        <v>1</v>
      </c>
      <c r="G340" s="3">
        <v>0.8</v>
      </c>
      <c r="H340" s="3" t="s">
        <v>668</v>
      </c>
      <c r="I340" s="42" t="s">
        <v>726</v>
      </c>
      <c r="J340" s="225">
        <v>0.75</v>
      </c>
      <c r="K340" s="212">
        <f t="shared" si="10"/>
        <v>0.75</v>
      </c>
      <c r="L340" s="90"/>
      <c r="M340" s="87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>
        <v>0.75</v>
      </c>
      <c r="AM340" s="88"/>
      <c r="AN340" s="88"/>
      <c r="AO340" s="88"/>
      <c r="AP340" s="88"/>
      <c r="AQ340" s="196"/>
      <c r="AR340" s="206">
        <f t="shared" si="11"/>
        <v>0.75</v>
      </c>
      <c r="AS340" s="250" t="s">
        <v>271</v>
      </c>
      <c r="AT340" s="6" t="s">
        <v>1135</v>
      </c>
    </row>
    <row r="341" spans="1:46" ht="30">
      <c r="A341" s="40" t="s">
        <v>679</v>
      </c>
      <c r="B341" s="3" t="s">
        <v>24</v>
      </c>
      <c r="C341" s="250" t="s">
        <v>269</v>
      </c>
      <c r="D341" s="6" t="s">
        <v>502</v>
      </c>
      <c r="E341" s="25">
        <v>6907008612</v>
      </c>
      <c r="F341" s="3" t="s">
        <v>668</v>
      </c>
      <c r="G341" s="3" t="s">
        <v>668</v>
      </c>
      <c r="H341" s="3">
        <v>0.5</v>
      </c>
      <c r="I341" s="42" t="s">
        <v>711</v>
      </c>
      <c r="J341" s="170">
        <v>0.5</v>
      </c>
      <c r="K341" s="212">
        <f t="shared" si="10"/>
        <v>0</v>
      </c>
      <c r="L341" s="90"/>
      <c r="M341" s="87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196"/>
      <c r="AR341" s="206">
        <f t="shared" si="11"/>
        <v>0</v>
      </c>
      <c r="AS341" s="250" t="s">
        <v>269</v>
      </c>
      <c r="AT341" s="6" t="s">
        <v>502</v>
      </c>
    </row>
    <row r="342" spans="1:46" ht="28.5" customHeight="1">
      <c r="A342" s="40" t="s">
        <v>679</v>
      </c>
      <c r="B342" s="3" t="s">
        <v>24</v>
      </c>
      <c r="C342" s="250" t="s">
        <v>835</v>
      </c>
      <c r="D342" s="6" t="s">
        <v>950</v>
      </c>
      <c r="E342" s="25">
        <v>6946000511</v>
      </c>
      <c r="F342" s="3"/>
      <c r="G342" s="3"/>
      <c r="H342" s="3"/>
      <c r="I342" s="151" t="s">
        <v>837</v>
      </c>
      <c r="J342" s="216">
        <v>0.8</v>
      </c>
      <c r="K342" s="212">
        <f t="shared" si="10"/>
        <v>0</v>
      </c>
      <c r="L342" s="90"/>
      <c r="M342" s="87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196"/>
      <c r="AR342" s="206">
        <f t="shared" si="11"/>
        <v>0</v>
      </c>
      <c r="AS342" s="250" t="s">
        <v>835</v>
      </c>
      <c r="AT342" s="6" t="s">
        <v>950</v>
      </c>
    </row>
    <row r="343" spans="1:46" ht="33.75" customHeight="1">
      <c r="A343" s="40" t="s">
        <v>679</v>
      </c>
      <c r="B343" s="3" t="s">
        <v>24</v>
      </c>
      <c r="C343" s="250" t="s">
        <v>838</v>
      </c>
      <c r="D343" s="6" t="s">
        <v>839</v>
      </c>
      <c r="E343" s="25">
        <v>6908016817</v>
      </c>
      <c r="F343" s="3"/>
      <c r="G343" s="3"/>
      <c r="H343" s="3"/>
      <c r="I343" s="39" t="s">
        <v>840</v>
      </c>
      <c r="J343" s="216">
        <v>1</v>
      </c>
      <c r="K343" s="212">
        <f t="shared" si="10"/>
        <v>0</v>
      </c>
      <c r="L343" s="90"/>
      <c r="M343" s="87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196"/>
      <c r="AR343" s="206">
        <f t="shared" si="11"/>
        <v>0</v>
      </c>
      <c r="AS343" s="250" t="s">
        <v>838</v>
      </c>
      <c r="AT343" s="6" t="s">
        <v>839</v>
      </c>
    </row>
    <row r="344" spans="1:46" ht="30.75" customHeight="1">
      <c r="A344" s="40" t="s">
        <v>679</v>
      </c>
      <c r="B344" s="3" t="s">
        <v>24</v>
      </c>
      <c r="C344" s="250" t="s">
        <v>859</v>
      </c>
      <c r="D344" s="6" t="s">
        <v>861</v>
      </c>
      <c r="E344" s="25">
        <v>6907006630</v>
      </c>
      <c r="F344" s="3" t="s">
        <v>668</v>
      </c>
      <c r="G344" s="3" t="s">
        <v>668</v>
      </c>
      <c r="H344" s="3" t="s">
        <v>668</v>
      </c>
      <c r="I344" s="39" t="s">
        <v>860</v>
      </c>
      <c r="J344" s="221"/>
      <c r="K344" s="212">
        <f t="shared" si="10"/>
        <v>0</v>
      </c>
      <c r="L344" s="90"/>
      <c r="M344" s="87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196"/>
      <c r="AR344" s="206">
        <f t="shared" si="11"/>
        <v>0</v>
      </c>
      <c r="AS344" s="250" t="s">
        <v>859</v>
      </c>
      <c r="AT344" s="6" t="s">
        <v>861</v>
      </c>
    </row>
    <row r="345" spans="1:46" ht="30.75" customHeight="1">
      <c r="A345" s="40"/>
      <c r="B345" s="3" t="s">
        <v>24</v>
      </c>
      <c r="C345" s="250" t="s">
        <v>1166</v>
      </c>
      <c r="D345" s="6" t="s">
        <v>24</v>
      </c>
      <c r="E345" s="25"/>
      <c r="F345" s="3"/>
      <c r="G345" s="3"/>
      <c r="H345" s="3"/>
      <c r="I345" s="39"/>
      <c r="J345" s="221">
        <v>16</v>
      </c>
      <c r="K345" s="212">
        <f t="shared" si="10"/>
        <v>16</v>
      </c>
      <c r="L345" s="90"/>
      <c r="M345" s="87">
        <v>8</v>
      </c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>
        <v>8</v>
      </c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196"/>
      <c r="AR345" s="206">
        <f t="shared" si="11"/>
        <v>16</v>
      </c>
      <c r="AS345" s="250" t="s">
        <v>1166</v>
      </c>
      <c r="AT345" s="6" t="s">
        <v>24</v>
      </c>
    </row>
    <row r="346" spans="1:46" ht="30">
      <c r="A346" s="40" t="s">
        <v>679</v>
      </c>
      <c r="B346" s="3" t="s">
        <v>24</v>
      </c>
      <c r="C346" s="250" t="s">
        <v>272</v>
      </c>
      <c r="D346" s="6" t="s">
        <v>24</v>
      </c>
      <c r="E346" s="25">
        <v>690701001</v>
      </c>
      <c r="F346" s="3">
        <v>1</v>
      </c>
      <c r="G346" s="3">
        <v>8</v>
      </c>
      <c r="H346" s="3" t="s">
        <v>668</v>
      </c>
      <c r="I346" s="42" t="s">
        <v>711</v>
      </c>
      <c r="J346" s="214">
        <v>8</v>
      </c>
      <c r="K346" s="212">
        <f t="shared" si="10"/>
        <v>8</v>
      </c>
      <c r="L346" s="90"/>
      <c r="M346" s="87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>
        <v>8</v>
      </c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196"/>
      <c r="AR346" s="206">
        <f t="shared" si="11"/>
        <v>8</v>
      </c>
      <c r="AS346" s="250" t="s">
        <v>272</v>
      </c>
      <c r="AT346" s="6" t="s">
        <v>24</v>
      </c>
    </row>
    <row r="347" spans="1:46" ht="40.5" customHeight="1">
      <c r="A347" s="40" t="s">
        <v>679</v>
      </c>
      <c r="B347" s="3" t="s">
        <v>24</v>
      </c>
      <c r="C347" s="250" t="s">
        <v>273</v>
      </c>
      <c r="D347" s="6" t="s">
        <v>24</v>
      </c>
      <c r="E347" s="25">
        <v>690700020849</v>
      </c>
      <c r="F347" s="3">
        <v>2</v>
      </c>
      <c r="G347" s="3">
        <v>8</v>
      </c>
      <c r="H347" s="3" t="s">
        <v>668</v>
      </c>
      <c r="I347" s="42" t="s">
        <v>711</v>
      </c>
      <c r="J347" s="170">
        <v>16</v>
      </c>
      <c r="K347" s="212">
        <f t="shared" si="10"/>
        <v>16</v>
      </c>
      <c r="L347" s="90"/>
      <c r="M347" s="87">
        <v>8</v>
      </c>
      <c r="N347" s="88"/>
      <c r="O347" s="88"/>
      <c r="P347" s="88"/>
      <c r="Q347" s="88"/>
      <c r="R347" s="88"/>
      <c r="S347" s="88"/>
      <c r="T347" s="88">
        <v>8</v>
      </c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196"/>
      <c r="AR347" s="206">
        <f t="shared" si="11"/>
        <v>16</v>
      </c>
      <c r="AS347" s="250" t="s">
        <v>273</v>
      </c>
      <c r="AT347" s="6" t="s">
        <v>24</v>
      </c>
    </row>
    <row r="348" spans="1:46" ht="30">
      <c r="A348" s="40" t="s">
        <v>679</v>
      </c>
      <c r="B348" s="3" t="s">
        <v>24</v>
      </c>
      <c r="C348" s="250" t="s">
        <v>274</v>
      </c>
      <c r="D348" s="6" t="s">
        <v>504</v>
      </c>
      <c r="E348" s="25">
        <v>6907002890</v>
      </c>
      <c r="F348" s="3">
        <v>1</v>
      </c>
      <c r="G348" s="3">
        <v>8</v>
      </c>
      <c r="H348" s="3" t="s">
        <v>668</v>
      </c>
      <c r="I348" s="42" t="s">
        <v>711</v>
      </c>
      <c r="J348" s="214">
        <v>8</v>
      </c>
      <c r="K348" s="212">
        <f t="shared" si="10"/>
        <v>8</v>
      </c>
      <c r="L348" s="90"/>
      <c r="M348" s="87"/>
      <c r="N348" s="88"/>
      <c r="O348" s="88"/>
      <c r="P348" s="88"/>
      <c r="Q348" s="88">
        <v>8</v>
      </c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196"/>
      <c r="AR348" s="206">
        <f t="shared" si="11"/>
        <v>8</v>
      </c>
      <c r="AS348" s="250" t="s">
        <v>274</v>
      </c>
      <c r="AT348" s="6" t="s">
        <v>504</v>
      </c>
    </row>
    <row r="349" spans="1:46" ht="30">
      <c r="A349" s="40" t="s">
        <v>679</v>
      </c>
      <c r="B349" s="3" t="s">
        <v>24</v>
      </c>
      <c r="C349" s="250" t="s">
        <v>275</v>
      </c>
      <c r="D349" s="6" t="s">
        <v>504</v>
      </c>
      <c r="E349" s="25">
        <v>6907005178</v>
      </c>
      <c r="F349" s="3">
        <v>1</v>
      </c>
      <c r="G349" s="3">
        <v>8</v>
      </c>
      <c r="H349" s="3" t="s">
        <v>668</v>
      </c>
      <c r="I349" s="42" t="s">
        <v>711</v>
      </c>
      <c r="J349" s="214">
        <v>8</v>
      </c>
      <c r="K349" s="212">
        <f t="shared" si="10"/>
        <v>8</v>
      </c>
      <c r="L349" s="90"/>
      <c r="M349" s="87">
        <v>8</v>
      </c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196"/>
      <c r="AR349" s="206">
        <f t="shared" si="11"/>
        <v>8</v>
      </c>
      <c r="AS349" s="250" t="s">
        <v>275</v>
      </c>
      <c r="AT349" s="6" t="s">
        <v>504</v>
      </c>
    </row>
    <row r="350" spans="1:46" ht="30">
      <c r="A350" s="40" t="s">
        <v>679</v>
      </c>
      <c r="B350" s="3" t="s">
        <v>24</v>
      </c>
      <c r="C350" s="250" t="s">
        <v>276</v>
      </c>
      <c r="D350" s="6" t="s">
        <v>505</v>
      </c>
      <c r="E350" s="25">
        <v>6907011020</v>
      </c>
      <c r="F350" s="3">
        <v>2</v>
      </c>
      <c r="G350" s="3">
        <v>0.8</v>
      </c>
      <c r="H350" s="3" t="s">
        <v>668</v>
      </c>
      <c r="I350" s="39" t="s">
        <v>1093</v>
      </c>
      <c r="J350" s="170">
        <v>21.881</v>
      </c>
      <c r="K350" s="212">
        <f t="shared" si="10"/>
        <v>0</v>
      </c>
      <c r="L350" s="90"/>
      <c r="M350" s="87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196"/>
      <c r="AR350" s="206">
        <f t="shared" si="11"/>
        <v>0</v>
      </c>
      <c r="AS350" s="250" t="s">
        <v>276</v>
      </c>
      <c r="AT350" s="6" t="s">
        <v>505</v>
      </c>
    </row>
    <row r="351" spans="1:46" ht="32.25" customHeight="1">
      <c r="A351" s="128" t="s">
        <v>679</v>
      </c>
      <c r="B351" s="131" t="s">
        <v>24</v>
      </c>
      <c r="C351" s="250" t="s">
        <v>805</v>
      </c>
      <c r="D351" s="129" t="s">
        <v>999</v>
      </c>
      <c r="E351" s="179">
        <v>6907010587</v>
      </c>
      <c r="F351" s="74"/>
      <c r="G351" s="74"/>
      <c r="H351" s="74"/>
      <c r="I351" s="56"/>
      <c r="J351" s="213">
        <v>13.38</v>
      </c>
      <c r="K351" s="212">
        <f t="shared" si="10"/>
        <v>0</v>
      </c>
      <c r="L351" s="90"/>
      <c r="M351" s="87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196"/>
      <c r="AR351" s="206">
        <f t="shared" si="11"/>
        <v>0</v>
      </c>
      <c r="AS351" s="250" t="s">
        <v>805</v>
      </c>
      <c r="AT351" s="129" t="s">
        <v>999</v>
      </c>
    </row>
    <row r="352" spans="1:46" ht="45.75" customHeight="1">
      <c r="A352" s="40" t="s">
        <v>679</v>
      </c>
      <c r="B352" s="3" t="s">
        <v>24</v>
      </c>
      <c r="C352" s="250" t="s">
        <v>982</v>
      </c>
      <c r="D352" s="6" t="s">
        <v>983</v>
      </c>
      <c r="E352" s="25">
        <v>6907002787</v>
      </c>
      <c r="F352" s="3">
        <v>2</v>
      </c>
      <c r="G352" s="3">
        <v>0.8</v>
      </c>
      <c r="H352" s="3" t="s">
        <v>668</v>
      </c>
      <c r="I352" s="42" t="s">
        <v>712</v>
      </c>
      <c r="J352" s="170">
        <v>4.88</v>
      </c>
      <c r="K352" s="212">
        <f t="shared" si="10"/>
        <v>0</v>
      </c>
      <c r="L352" s="90"/>
      <c r="M352" s="87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196"/>
      <c r="AR352" s="206">
        <f t="shared" si="11"/>
        <v>0</v>
      </c>
      <c r="AS352" s="250" t="s">
        <v>982</v>
      </c>
      <c r="AT352" s="6" t="s">
        <v>983</v>
      </c>
    </row>
    <row r="353" spans="1:46" ht="36.75" customHeight="1">
      <c r="A353" s="40" t="s">
        <v>679</v>
      </c>
      <c r="B353" s="3" t="s">
        <v>24</v>
      </c>
      <c r="C353" s="250" t="s">
        <v>278</v>
      </c>
      <c r="D353" s="6" t="s">
        <v>507</v>
      </c>
      <c r="E353" s="3"/>
      <c r="F353" s="3">
        <v>1</v>
      </c>
      <c r="G353" s="3">
        <v>0.5</v>
      </c>
      <c r="H353" s="3" t="s">
        <v>668</v>
      </c>
      <c r="I353" s="42" t="s">
        <v>711</v>
      </c>
      <c r="J353" s="213">
        <v>0.157</v>
      </c>
      <c r="K353" s="212">
        <f t="shared" si="10"/>
        <v>0</v>
      </c>
      <c r="L353" s="90"/>
      <c r="M353" s="87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196"/>
      <c r="AR353" s="206">
        <f t="shared" si="11"/>
        <v>0</v>
      </c>
      <c r="AS353" s="250" t="s">
        <v>278</v>
      </c>
      <c r="AT353" s="6" t="s">
        <v>507</v>
      </c>
    </row>
    <row r="354" spans="1:46" ht="33" customHeight="1">
      <c r="A354" s="40" t="s">
        <v>679</v>
      </c>
      <c r="B354" s="3" t="s">
        <v>24</v>
      </c>
      <c r="C354" s="250" t="s">
        <v>841</v>
      </c>
      <c r="D354" s="6" t="s">
        <v>842</v>
      </c>
      <c r="E354" s="3">
        <v>690707997129</v>
      </c>
      <c r="F354" s="3"/>
      <c r="G354" s="3"/>
      <c r="H354" s="3"/>
      <c r="I354" s="39" t="s">
        <v>843</v>
      </c>
      <c r="J354" s="216">
        <v>0.5</v>
      </c>
      <c r="K354" s="212">
        <f t="shared" si="10"/>
        <v>0</v>
      </c>
      <c r="L354" s="90"/>
      <c r="M354" s="87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196"/>
      <c r="AR354" s="206">
        <f t="shared" si="11"/>
        <v>0</v>
      </c>
      <c r="AS354" s="250" t="s">
        <v>841</v>
      </c>
      <c r="AT354" s="6" t="s">
        <v>842</v>
      </c>
    </row>
    <row r="355" spans="1:46" ht="28.5" customHeight="1">
      <c r="A355" s="40" t="s">
        <v>679</v>
      </c>
      <c r="B355" s="3" t="s">
        <v>24</v>
      </c>
      <c r="C355" s="250" t="s">
        <v>844</v>
      </c>
      <c r="D355" s="6" t="s">
        <v>845</v>
      </c>
      <c r="E355" s="3"/>
      <c r="F355" s="3"/>
      <c r="G355" s="3"/>
      <c r="H355" s="3"/>
      <c r="I355" s="39" t="s">
        <v>846</v>
      </c>
      <c r="J355" s="216">
        <v>0.75</v>
      </c>
      <c r="K355" s="212">
        <f t="shared" si="10"/>
        <v>0</v>
      </c>
      <c r="L355" s="90"/>
      <c r="M355" s="87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196"/>
      <c r="AR355" s="206">
        <f t="shared" si="11"/>
        <v>0</v>
      </c>
      <c r="AS355" s="250" t="s">
        <v>844</v>
      </c>
      <c r="AT355" s="6" t="s">
        <v>845</v>
      </c>
    </row>
    <row r="356" spans="1:46" ht="45.75" customHeight="1">
      <c r="A356" s="40" t="s">
        <v>679</v>
      </c>
      <c r="B356" s="3" t="s">
        <v>24</v>
      </c>
      <c r="C356" s="250" t="s">
        <v>1056</v>
      </c>
      <c r="D356" s="6" t="s">
        <v>1057</v>
      </c>
      <c r="E356" s="3"/>
      <c r="F356" s="3"/>
      <c r="G356" s="3"/>
      <c r="H356" s="3"/>
      <c r="I356" s="42" t="s">
        <v>711</v>
      </c>
      <c r="J356" s="216">
        <v>1.0920000000000001</v>
      </c>
      <c r="K356" s="212">
        <f t="shared" si="10"/>
        <v>0</v>
      </c>
      <c r="L356" s="90"/>
      <c r="M356" s="87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196"/>
      <c r="AR356" s="206">
        <f t="shared" si="11"/>
        <v>0</v>
      </c>
      <c r="AS356" s="250" t="s">
        <v>1056</v>
      </c>
      <c r="AT356" s="6" t="s">
        <v>1057</v>
      </c>
    </row>
    <row r="357" spans="1:46" ht="45.75" customHeight="1">
      <c r="A357" s="40" t="s">
        <v>679</v>
      </c>
      <c r="B357" s="3" t="s">
        <v>24</v>
      </c>
      <c r="C357" s="250" t="s">
        <v>1056</v>
      </c>
      <c r="D357" s="6" t="s">
        <v>1058</v>
      </c>
      <c r="E357" s="3"/>
      <c r="F357" s="3"/>
      <c r="G357" s="3"/>
      <c r="H357" s="3"/>
      <c r="I357" s="42" t="s">
        <v>711</v>
      </c>
      <c r="J357" s="216">
        <v>0.20499999999999999</v>
      </c>
      <c r="K357" s="212">
        <f t="shared" si="10"/>
        <v>0</v>
      </c>
      <c r="L357" s="90"/>
      <c r="M357" s="87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196"/>
      <c r="AR357" s="206">
        <f t="shared" si="11"/>
        <v>0</v>
      </c>
      <c r="AS357" s="250" t="s">
        <v>1056</v>
      </c>
      <c r="AT357" s="6" t="s">
        <v>1058</v>
      </c>
    </row>
    <row r="358" spans="1:46" ht="45.75" customHeight="1">
      <c r="A358" s="40" t="s">
        <v>679</v>
      </c>
      <c r="B358" s="3" t="s">
        <v>24</v>
      </c>
      <c r="C358" s="250" t="s">
        <v>1056</v>
      </c>
      <c r="D358" s="6" t="s">
        <v>1059</v>
      </c>
      <c r="E358" s="3"/>
      <c r="F358" s="3"/>
      <c r="G358" s="3"/>
      <c r="H358" s="3"/>
      <c r="I358" s="42" t="s">
        <v>711</v>
      </c>
      <c r="J358" s="216">
        <v>0.13700000000000001</v>
      </c>
      <c r="K358" s="212">
        <f t="shared" si="10"/>
        <v>0</v>
      </c>
      <c r="L358" s="90"/>
      <c r="M358" s="87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196"/>
      <c r="AR358" s="206">
        <f t="shared" si="11"/>
        <v>0</v>
      </c>
      <c r="AS358" s="250" t="s">
        <v>1056</v>
      </c>
      <c r="AT358" s="6" t="s">
        <v>1059</v>
      </c>
    </row>
    <row r="359" spans="1:46" ht="45.75" customHeight="1">
      <c r="A359" s="40" t="s">
        <v>679</v>
      </c>
      <c r="B359" s="3" t="s">
        <v>24</v>
      </c>
      <c r="C359" s="250" t="s">
        <v>1056</v>
      </c>
      <c r="D359" s="6" t="s">
        <v>1060</v>
      </c>
      <c r="E359" s="3"/>
      <c r="F359" s="3"/>
      <c r="G359" s="3"/>
      <c r="H359" s="3"/>
      <c r="I359" s="42" t="s">
        <v>711</v>
      </c>
      <c r="J359" s="216">
        <v>6.8000000000000005E-2</v>
      </c>
      <c r="K359" s="212">
        <f t="shared" si="10"/>
        <v>0</v>
      </c>
      <c r="L359" s="90"/>
      <c r="M359" s="87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196"/>
      <c r="AR359" s="206">
        <f t="shared" si="11"/>
        <v>0</v>
      </c>
      <c r="AS359" s="250" t="s">
        <v>1056</v>
      </c>
      <c r="AT359" s="6" t="s">
        <v>1060</v>
      </c>
    </row>
    <row r="360" spans="1:46" ht="45.75" customHeight="1">
      <c r="A360" s="40" t="s">
        <v>679</v>
      </c>
      <c r="B360" s="3"/>
      <c r="C360" s="250" t="s">
        <v>1056</v>
      </c>
      <c r="D360" s="6" t="s">
        <v>1061</v>
      </c>
      <c r="E360" s="3"/>
      <c r="F360" s="3"/>
      <c r="G360" s="3"/>
      <c r="H360" s="3"/>
      <c r="I360" s="42" t="s">
        <v>711</v>
      </c>
      <c r="J360" s="216">
        <v>6.8000000000000005E-2</v>
      </c>
      <c r="K360" s="212">
        <f t="shared" si="10"/>
        <v>0</v>
      </c>
      <c r="L360" s="90"/>
      <c r="M360" s="87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196"/>
      <c r="AR360" s="206">
        <f t="shared" si="11"/>
        <v>0</v>
      </c>
      <c r="AS360" s="250" t="s">
        <v>1056</v>
      </c>
      <c r="AT360" s="6" t="s">
        <v>1061</v>
      </c>
    </row>
    <row r="361" spans="1:46" ht="45.75" customHeight="1">
      <c r="A361" s="40" t="s">
        <v>679</v>
      </c>
      <c r="B361" s="3"/>
      <c r="C361" s="250" t="s">
        <v>1056</v>
      </c>
      <c r="D361" s="6" t="s">
        <v>1062</v>
      </c>
      <c r="E361" s="3"/>
      <c r="F361" s="3"/>
      <c r="G361" s="3"/>
      <c r="H361" s="3"/>
      <c r="I361" s="42" t="s">
        <v>711</v>
      </c>
      <c r="J361" s="216">
        <v>0.13700000000000001</v>
      </c>
      <c r="K361" s="212">
        <f t="shared" si="10"/>
        <v>0</v>
      </c>
      <c r="L361" s="90"/>
      <c r="M361" s="87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196"/>
      <c r="AR361" s="206">
        <f t="shared" si="11"/>
        <v>0</v>
      </c>
      <c r="AS361" s="250" t="s">
        <v>1056</v>
      </c>
      <c r="AT361" s="6" t="s">
        <v>1062</v>
      </c>
    </row>
    <row r="362" spans="1:46" ht="45.75" customHeight="1">
      <c r="A362" s="40" t="s">
        <v>679</v>
      </c>
      <c r="B362" s="3"/>
      <c r="C362" s="250" t="s">
        <v>1056</v>
      </c>
      <c r="D362" s="6" t="s">
        <v>1063</v>
      </c>
      <c r="E362" s="3"/>
      <c r="F362" s="3"/>
      <c r="G362" s="3"/>
      <c r="H362" s="3"/>
      <c r="I362" s="42" t="s">
        <v>711</v>
      </c>
      <c r="J362" s="216">
        <v>6.8000000000000005E-2</v>
      </c>
      <c r="K362" s="212">
        <f t="shared" si="10"/>
        <v>0</v>
      </c>
      <c r="L362" s="90"/>
      <c r="M362" s="87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196"/>
      <c r="AR362" s="206">
        <f t="shared" si="11"/>
        <v>0</v>
      </c>
      <c r="AS362" s="250" t="s">
        <v>1056</v>
      </c>
      <c r="AT362" s="6" t="s">
        <v>1063</v>
      </c>
    </row>
    <row r="363" spans="1:46" ht="45.75" customHeight="1">
      <c r="A363" s="40" t="s">
        <v>679</v>
      </c>
      <c r="B363" s="3"/>
      <c r="C363" s="250" t="s">
        <v>1056</v>
      </c>
      <c r="D363" s="6" t="s">
        <v>1064</v>
      </c>
      <c r="E363" s="3"/>
      <c r="F363" s="3"/>
      <c r="G363" s="3"/>
      <c r="H363" s="3"/>
      <c r="I363" s="42" t="s">
        <v>711</v>
      </c>
      <c r="J363" s="216">
        <v>6.8000000000000005E-2</v>
      </c>
      <c r="K363" s="212">
        <f t="shared" si="10"/>
        <v>0</v>
      </c>
      <c r="L363" s="90"/>
      <c r="M363" s="87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196"/>
      <c r="AR363" s="206">
        <f t="shared" si="11"/>
        <v>0</v>
      </c>
      <c r="AS363" s="250" t="s">
        <v>1056</v>
      </c>
      <c r="AT363" s="6" t="s">
        <v>1064</v>
      </c>
    </row>
    <row r="364" spans="1:46" ht="45.75" customHeight="1">
      <c r="A364" s="40" t="s">
        <v>679</v>
      </c>
      <c r="B364" s="3"/>
      <c r="C364" s="250" t="s">
        <v>1056</v>
      </c>
      <c r="D364" s="6" t="s">
        <v>1065</v>
      </c>
      <c r="E364" s="3"/>
      <c r="F364" s="3"/>
      <c r="G364" s="3"/>
      <c r="H364" s="3"/>
      <c r="I364" s="42" t="s">
        <v>711</v>
      </c>
      <c r="J364" s="216">
        <v>6.8000000000000005E-2</v>
      </c>
      <c r="K364" s="212">
        <f t="shared" si="10"/>
        <v>0</v>
      </c>
      <c r="L364" s="90"/>
      <c r="M364" s="87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196"/>
      <c r="AR364" s="206">
        <f t="shared" si="11"/>
        <v>0</v>
      </c>
      <c r="AS364" s="250" t="s">
        <v>1056</v>
      </c>
      <c r="AT364" s="6" t="s">
        <v>1065</v>
      </c>
    </row>
    <row r="365" spans="1:46" ht="45.75" customHeight="1">
      <c r="A365" s="40" t="s">
        <v>679</v>
      </c>
      <c r="B365" s="3"/>
      <c r="C365" s="250" t="s">
        <v>1056</v>
      </c>
      <c r="D365" s="6" t="s">
        <v>1066</v>
      </c>
      <c r="E365" s="3"/>
      <c r="F365" s="3"/>
      <c r="G365" s="3"/>
      <c r="H365" s="3"/>
      <c r="I365" s="42" t="s">
        <v>711</v>
      </c>
      <c r="J365" s="216">
        <v>6.8000000000000005E-2</v>
      </c>
      <c r="K365" s="212">
        <f t="shared" si="10"/>
        <v>0</v>
      </c>
      <c r="L365" s="90"/>
      <c r="M365" s="87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196"/>
      <c r="AR365" s="206">
        <f t="shared" si="11"/>
        <v>0</v>
      </c>
      <c r="AS365" s="250" t="s">
        <v>1056</v>
      </c>
      <c r="AT365" s="6" t="s">
        <v>1066</v>
      </c>
    </row>
    <row r="366" spans="1:46" ht="45.75" customHeight="1">
      <c r="A366" s="40" t="s">
        <v>679</v>
      </c>
      <c r="B366" s="3"/>
      <c r="C366" s="250" t="s">
        <v>1056</v>
      </c>
      <c r="D366" s="6" t="s">
        <v>1067</v>
      </c>
      <c r="E366" s="3"/>
      <c r="F366" s="3"/>
      <c r="G366" s="3"/>
      <c r="H366" s="3"/>
      <c r="I366" s="42" t="s">
        <v>711</v>
      </c>
      <c r="J366" s="216">
        <v>6.8000000000000005E-2</v>
      </c>
      <c r="K366" s="212">
        <f t="shared" si="10"/>
        <v>0</v>
      </c>
      <c r="L366" s="90"/>
      <c r="M366" s="87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196"/>
      <c r="AR366" s="206">
        <f t="shared" si="11"/>
        <v>0</v>
      </c>
      <c r="AS366" s="250" t="s">
        <v>1056</v>
      </c>
      <c r="AT366" s="6" t="s">
        <v>1067</v>
      </c>
    </row>
    <row r="367" spans="1:46" ht="45.75" customHeight="1">
      <c r="A367" s="40" t="s">
        <v>679</v>
      </c>
      <c r="B367" s="3"/>
      <c r="C367" s="250" t="s">
        <v>1056</v>
      </c>
      <c r="D367" s="6" t="s">
        <v>1068</v>
      </c>
      <c r="E367" s="3"/>
      <c r="F367" s="3"/>
      <c r="G367" s="3"/>
      <c r="H367" s="3"/>
      <c r="I367" s="42" t="s">
        <v>711</v>
      </c>
      <c r="J367" s="216">
        <v>6.8000000000000005E-2</v>
      </c>
      <c r="K367" s="212">
        <f t="shared" si="10"/>
        <v>0</v>
      </c>
      <c r="L367" s="90"/>
      <c r="M367" s="87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196"/>
      <c r="AR367" s="206">
        <f t="shared" si="11"/>
        <v>0</v>
      </c>
      <c r="AS367" s="250" t="s">
        <v>1056</v>
      </c>
      <c r="AT367" s="6" t="s">
        <v>1068</v>
      </c>
    </row>
    <row r="368" spans="1:46" ht="45.75" customHeight="1">
      <c r="A368" s="40" t="s">
        <v>679</v>
      </c>
      <c r="B368" s="3"/>
      <c r="C368" s="250" t="s">
        <v>1056</v>
      </c>
      <c r="D368" s="6" t="s">
        <v>1069</v>
      </c>
      <c r="E368" s="3"/>
      <c r="F368" s="3"/>
      <c r="G368" s="3"/>
      <c r="H368" s="3"/>
      <c r="I368" s="42" t="s">
        <v>711</v>
      </c>
      <c r="J368" s="216">
        <v>6.8000000000000005E-2</v>
      </c>
      <c r="K368" s="212">
        <f t="shared" si="10"/>
        <v>0</v>
      </c>
      <c r="L368" s="90"/>
      <c r="M368" s="87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196"/>
      <c r="AR368" s="206">
        <f t="shared" si="11"/>
        <v>0</v>
      </c>
      <c r="AS368" s="250" t="s">
        <v>1056</v>
      </c>
      <c r="AT368" s="6" t="s">
        <v>1069</v>
      </c>
    </row>
    <row r="369" spans="1:46" ht="45.75" customHeight="1">
      <c r="A369" s="40" t="s">
        <v>679</v>
      </c>
      <c r="B369" s="3"/>
      <c r="C369" s="250" t="s">
        <v>1056</v>
      </c>
      <c r="D369" s="6" t="s">
        <v>1070</v>
      </c>
      <c r="E369" s="3"/>
      <c r="F369" s="3"/>
      <c r="G369" s="3"/>
      <c r="H369" s="3"/>
      <c r="I369" s="42" t="s">
        <v>711</v>
      </c>
      <c r="J369" s="216">
        <v>6.8000000000000005E-2</v>
      </c>
      <c r="K369" s="212">
        <f t="shared" si="10"/>
        <v>0</v>
      </c>
      <c r="L369" s="90"/>
      <c r="M369" s="87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196"/>
      <c r="AR369" s="206">
        <f t="shared" si="11"/>
        <v>0</v>
      </c>
      <c r="AS369" s="250" t="s">
        <v>1056</v>
      </c>
      <c r="AT369" s="6" t="s">
        <v>1070</v>
      </c>
    </row>
    <row r="370" spans="1:46" ht="63" customHeight="1">
      <c r="A370" s="40" t="s">
        <v>679</v>
      </c>
      <c r="B370" s="3"/>
      <c r="C370" s="250" t="s">
        <v>1056</v>
      </c>
      <c r="D370" s="6" t="s">
        <v>1071</v>
      </c>
      <c r="E370" s="3"/>
      <c r="F370" s="3"/>
      <c r="G370" s="3"/>
      <c r="H370" s="3"/>
      <c r="I370" s="42" t="s">
        <v>711</v>
      </c>
      <c r="J370" s="216">
        <v>6.8000000000000005E-2</v>
      </c>
      <c r="K370" s="212">
        <f t="shared" si="10"/>
        <v>0</v>
      </c>
      <c r="L370" s="90"/>
      <c r="M370" s="87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196"/>
      <c r="AR370" s="206">
        <f t="shared" si="11"/>
        <v>0</v>
      </c>
      <c r="AS370" s="250" t="s">
        <v>1056</v>
      </c>
      <c r="AT370" s="6" t="s">
        <v>1071</v>
      </c>
    </row>
    <row r="371" spans="1:46" ht="45.75" customHeight="1">
      <c r="A371" s="40" t="s">
        <v>679</v>
      </c>
      <c r="B371" s="3"/>
      <c r="C371" s="250" t="s">
        <v>1121</v>
      </c>
      <c r="D371" s="6" t="s">
        <v>499</v>
      </c>
      <c r="E371" s="3">
        <v>6907009581</v>
      </c>
      <c r="F371" s="3"/>
      <c r="G371" s="3"/>
      <c r="H371" s="3"/>
      <c r="I371" s="42"/>
      <c r="J371" s="216">
        <v>0.66700000000000004</v>
      </c>
      <c r="K371" s="212">
        <f t="shared" si="10"/>
        <v>1</v>
      </c>
      <c r="L371" s="90"/>
      <c r="M371" s="87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>
        <v>1</v>
      </c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196"/>
      <c r="AR371" s="206">
        <f t="shared" si="11"/>
        <v>1</v>
      </c>
      <c r="AS371" s="250" t="s">
        <v>1121</v>
      </c>
      <c r="AT371" s="6" t="s">
        <v>499</v>
      </c>
    </row>
    <row r="372" spans="1:46" ht="43.5" customHeight="1">
      <c r="A372" s="185" t="s">
        <v>679</v>
      </c>
      <c r="B372" s="186" t="s">
        <v>801</v>
      </c>
      <c r="C372" s="271" t="s">
        <v>802</v>
      </c>
      <c r="D372" s="187" t="s">
        <v>814</v>
      </c>
      <c r="E372" s="186">
        <v>6908018476</v>
      </c>
      <c r="F372" s="186">
        <v>3</v>
      </c>
      <c r="G372" s="186">
        <v>0.8</v>
      </c>
      <c r="H372" s="186"/>
      <c r="I372" s="188" t="s">
        <v>1111</v>
      </c>
      <c r="J372" s="213">
        <v>16.8</v>
      </c>
      <c r="K372" s="182">
        <f t="shared" si="10"/>
        <v>16.8</v>
      </c>
      <c r="L372" s="191"/>
      <c r="M372" s="192"/>
      <c r="N372" s="193"/>
      <c r="O372" s="193"/>
      <c r="P372" s="193"/>
      <c r="Q372" s="193">
        <v>3.2</v>
      </c>
      <c r="R372" s="193"/>
      <c r="S372" s="193"/>
      <c r="T372" s="193"/>
      <c r="U372" s="193">
        <v>2.4</v>
      </c>
      <c r="V372" s="193"/>
      <c r="W372" s="193"/>
      <c r="X372" s="193"/>
      <c r="Y372" s="193"/>
      <c r="Z372" s="193"/>
      <c r="AA372" s="193"/>
      <c r="AB372" s="193">
        <v>3.2</v>
      </c>
      <c r="AC372" s="193"/>
      <c r="AD372" s="193"/>
      <c r="AE372" s="193"/>
      <c r="AF372" s="193">
        <v>2.4</v>
      </c>
      <c r="AG372" s="193"/>
      <c r="AH372" s="193"/>
      <c r="AI372" s="193">
        <v>2.4</v>
      </c>
      <c r="AJ372" s="193"/>
      <c r="AK372" s="193"/>
      <c r="AL372" s="193"/>
      <c r="AM372" s="193"/>
      <c r="AN372" s="193"/>
      <c r="AO372" s="193"/>
      <c r="AP372" s="193">
        <v>3.2</v>
      </c>
      <c r="AQ372" s="197"/>
      <c r="AR372" s="206">
        <f t="shared" si="11"/>
        <v>16.8</v>
      </c>
      <c r="AS372" s="271" t="s">
        <v>802</v>
      </c>
      <c r="AT372" s="187" t="s">
        <v>814</v>
      </c>
    </row>
    <row r="373" spans="1:46" ht="42" customHeight="1">
      <c r="A373" s="272" t="s">
        <v>679</v>
      </c>
      <c r="B373" s="273" t="s">
        <v>24</v>
      </c>
      <c r="C373" s="250" t="s">
        <v>279</v>
      </c>
      <c r="D373" s="129" t="s">
        <v>1136</v>
      </c>
      <c r="E373" s="131"/>
      <c r="F373" s="131">
        <v>1</v>
      </c>
      <c r="G373" s="131">
        <v>0.8</v>
      </c>
      <c r="H373" s="131" t="s">
        <v>668</v>
      </c>
      <c r="I373" s="132" t="s">
        <v>711</v>
      </c>
      <c r="J373" s="220"/>
      <c r="K373" s="212">
        <f t="shared" si="10"/>
        <v>0.8</v>
      </c>
      <c r="L373" s="97"/>
      <c r="M373" s="9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>
        <v>0.8</v>
      </c>
      <c r="AJ373" s="88"/>
      <c r="AK373" s="88"/>
      <c r="AL373" s="88"/>
      <c r="AM373" s="88"/>
      <c r="AN373" s="88"/>
      <c r="AO373" s="88"/>
      <c r="AP373" s="88"/>
      <c r="AQ373" s="196"/>
      <c r="AR373" s="206">
        <f t="shared" si="11"/>
        <v>0.8</v>
      </c>
      <c r="AS373" s="250" t="s">
        <v>279</v>
      </c>
      <c r="AT373" s="129" t="s">
        <v>1136</v>
      </c>
    </row>
    <row r="374" spans="1:46" ht="30">
      <c r="A374" s="40" t="s">
        <v>679</v>
      </c>
      <c r="B374" s="3" t="s">
        <v>24</v>
      </c>
      <c r="C374" s="250" t="s">
        <v>279</v>
      </c>
      <c r="D374" s="6" t="s">
        <v>508</v>
      </c>
      <c r="E374" s="3"/>
      <c r="F374" s="14">
        <v>2</v>
      </c>
      <c r="G374" s="3">
        <v>0.8</v>
      </c>
      <c r="H374" s="14" t="s">
        <v>668</v>
      </c>
      <c r="I374" s="42" t="s">
        <v>1262</v>
      </c>
      <c r="J374" s="214"/>
      <c r="K374" s="212">
        <f t="shared" ref="K374:K437" si="12">M374+N374+O374+P374+Q374+R374+S374+T374+U374+V374+W374+X374+Y374+Z374+AA374+AB374+AC374+AD374+AE374+AG374+AF374+AH374+AI374+AJ374+AK374+AL374+AM374+AN374+AO374+AP374+AQ374</f>
        <v>20.800000000000004</v>
      </c>
      <c r="L374" s="90"/>
      <c r="M374" s="87"/>
      <c r="N374" s="88">
        <v>1.6</v>
      </c>
      <c r="O374" s="88"/>
      <c r="P374" s="88">
        <v>1.6</v>
      </c>
      <c r="Q374" s="88"/>
      <c r="R374" s="88">
        <v>1.6</v>
      </c>
      <c r="S374" s="88"/>
      <c r="T374" s="88">
        <v>1.6</v>
      </c>
      <c r="U374" s="88"/>
      <c r="V374" s="88">
        <v>1.6</v>
      </c>
      <c r="W374" s="88"/>
      <c r="X374" s="88">
        <v>0.8</v>
      </c>
      <c r="Y374" s="88"/>
      <c r="Z374" s="88"/>
      <c r="AA374" s="88">
        <v>1.6</v>
      </c>
      <c r="AB374" s="88"/>
      <c r="AC374" s="88">
        <v>0.8</v>
      </c>
      <c r="AD374" s="88"/>
      <c r="AE374" s="88"/>
      <c r="AF374" s="88"/>
      <c r="AG374" s="88">
        <v>1.6</v>
      </c>
      <c r="AH374" s="88"/>
      <c r="AI374" s="88">
        <v>1.6</v>
      </c>
      <c r="AJ374" s="88"/>
      <c r="AK374" s="88">
        <v>1.6</v>
      </c>
      <c r="AL374" s="88"/>
      <c r="AM374" s="88">
        <v>1.6</v>
      </c>
      <c r="AN374" s="88"/>
      <c r="AO374" s="88">
        <v>1.6</v>
      </c>
      <c r="AP374" s="88">
        <v>1.6</v>
      </c>
      <c r="AQ374" s="196"/>
      <c r="AR374" s="206">
        <f t="shared" si="11"/>
        <v>20.800000000000004</v>
      </c>
      <c r="AS374" s="250" t="s">
        <v>279</v>
      </c>
      <c r="AT374" s="6" t="s">
        <v>508</v>
      </c>
    </row>
    <row r="375" spans="1:46" ht="30">
      <c r="A375" s="40" t="s">
        <v>679</v>
      </c>
      <c r="B375" s="3" t="s">
        <v>24</v>
      </c>
      <c r="C375" s="250" t="s">
        <v>279</v>
      </c>
      <c r="D375" s="6" t="s">
        <v>509</v>
      </c>
      <c r="E375" s="3"/>
      <c r="F375" s="14">
        <v>2</v>
      </c>
      <c r="G375" s="3">
        <v>0.8</v>
      </c>
      <c r="H375" s="3" t="s">
        <v>668</v>
      </c>
      <c r="I375" s="42" t="s">
        <v>1262</v>
      </c>
      <c r="J375" s="214"/>
      <c r="K375" s="212">
        <f t="shared" si="12"/>
        <v>19.200000000000003</v>
      </c>
      <c r="L375" s="90"/>
      <c r="M375" s="87"/>
      <c r="N375" s="88">
        <v>1.6</v>
      </c>
      <c r="O375" s="88"/>
      <c r="P375" s="88">
        <v>1.6</v>
      </c>
      <c r="Q375" s="88"/>
      <c r="R375" s="88">
        <v>1.6</v>
      </c>
      <c r="S375" s="88"/>
      <c r="T375" s="88">
        <v>1.6</v>
      </c>
      <c r="U375" s="88"/>
      <c r="V375" s="88"/>
      <c r="W375" s="88"/>
      <c r="X375" s="88">
        <v>0.8</v>
      </c>
      <c r="Y375" s="88"/>
      <c r="Z375" s="88"/>
      <c r="AA375" s="88">
        <v>1.6</v>
      </c>
      <c r="AB375" s="88"/>
      <c r="AC375" s="88">
        <v>0.8</v>
      </c>
      <c r="AD375" s="88">
        <v>0.8</v>
      </c>
      <c r="AE375" s="88"/>
      <c r="AF375" s="88"/>
      <c r="AG375" s="88">
        <v>1.6</v>
      </c>
      <c r="AH375" s="88"/>
      <c r="AI375" s="88">
        <v>1.6</v>
      </c>
      <c r="AJ375" s="88"/>
      <c r="AK375" s="88">
        <v>1.6</v>
      </c>
      <c r="AL375" s="88"/>
      <c r="AM375" s="88">
        <v>1.6</v>
      </c>
      <c r="AN375" s="88"/>
      <c r="AO375" s="88">
        <v>0.8</v>
      </c>
      <c r="AP375" s="88">
        <v>1.6</v>
      </c>
      <c r="AQ375" s="196"/>
      <c r="AR375" s="206">
        <f t="shared" si="11"/>
        <v>19.200000000000003</v>
      </c>
      <c r="AS375" s="250" t="s">
        <v>279</v>
      </c>
      <c r="AT375" s="6" t="s">
        <v>509</v>
      </c>
    </row>
    <row r="376" spans="1:46" ht="30">
      <c r="A376" s="40" t="s">
        <v>679</v>
      </c>
      <c r="B376" s="3" t="s">
        <v>24</v>
      </c>
      <c r="C376" s="250" t="s">
        <v>279</v>
      </c>
      <c r="D376" s="6" t="s">
        <v>510</v>
      </c>
      <c r="E376" s="3"/>
      <c r="F376" s="14">
        <v>2</v>
      </c>
      <c r="G376" s="3">
        <v>0.8</v>
      </c>
      <c r="H376" s="3" t="s">
        <v>668</v>
      </c>
      <c r="I376" s="42" t="s">
        <v>1262</v>
      </c>
      <c r="J376" s="214"/>
      <c r="K376" s="212">
        <f t="shared" si="12"/>
        <v>18.400000000000002</v>
      </c>
      <c r="L376" s="90"/>
      <c r="M376" s="87"/>
      <c r="N376" s="88">
        <v>1.6</v>
      </c>
      <c r="O376" s="88"/>
      <c r="P376" s="88">
        <v>1.6</v>
      </c>
      <c r="Q376" s="88"/>
      <c r="R376" s="88">
        <v>1.6</v>
      </c>
      <c r="S376" s="88"/>
      <c r="T376" s="88">
        <v>1.6</v>
      </c>
      <c r="U376" s="88"/>
      <c r="V376" s="88"/>
      <c r="W376" s="88"/>
      <c r="X376" s="88">
        <v>0.8</v>
      </c>
      <c r="Y376" s="88"/>
      <c r="Z376" s="88"/>
      <c r="AA376" s="88">
        <v>1.6</v>
      </c>
      <c r="AB376" s="88"/>
      <c r="AC376" s="88">
        <v>0.8</v>
      </c>
      <c r="AD376" s="88"/>
      <c r="AE376" s="88"/>
      <c r="AF376" s="88"/>
      <c r="AG376" s="88">
        <v>1.6</v>
      </c>
      <c r="AH376" s="88"/>
      <c r="AI376" s="88">
        <v>1.6</v>
      </c>
      <c r="AJ376" s="88"/>
      <c r="AK376" s="88">
        <v>1.6</v>
      </c>
      <c r="AL376" s="88"/>
      <c r="AM376" s="88">
        <v>1.6</v>
      </c>
      <c r="AN376" s="88"/>
      <c r="AO376" s="88">
        <v>0.8</v>
      </c>
      <c r="AP376" s="88">
        <v>1.6</v>
      </c>
      <c r="AQ376" s="196"/>
      <c r="AR376" s="206">
        <f t="shared" si="11"/>
        <v>18.400000000000002</v>
      </c>
      <c r="AS376" s="250" t="s">
        <v>279</v>
      </c>
      <c r="AT376" s="6" t="s">
        <v>510</v>
      </c>
    </row>
    <row r="377" spans="1:46" ht="30">
      <c r="A377" s="40" t="s">
        <v>679</v>
      </c>
      <c r="B377" s="3" t="s">
        <v>24</v>
      </c>
      <c r="C377" s="250" t="s">
        <v>279</v>
      </c>
      <c r="D377" s="6" t="s">
        <v>511</v>
      </c>
      <c r="E377" s="3"/>
      <c r="F377" s="14">
        <v>2</v>
      </c>
      <c r="G377" s="3">
        <v>0.8</v>
      </c>
      <c r="H377" s="3" t="s">
        <v>668</v>
      </c>
      <c r="I377" s="42" t="s">
        <v>1262</v>
      </c>
      <c r="J377" s="214"/>
      <c r="K377" s="212">
        <f t="shared" si="12"/>
        <v>21.600000000000005</v>
      </c>
      <c r="L377" s="90"/>
      <c r="M377" s="87"/>
      <c r="N377" s="88">
        <v>1.6</v>
      </c>
      <c r="O377" s="88"/>
      <c r="P377" s="88">
        <v>1.6</v>
      </c>
      <c r="Q377" s="88"/>
      <c r="R377" s="88">
        <v>1.6</v>
      </c>
      <c r="S377" s="88">
        <v>1.6</v>
      </c>
      <c r="T377" s="88">
        <v>1.6</v>
      </c>
      <c r="U377" s="88"/>
      <c r="V377" s="88">
        <v>1.6</v>
      </c>
      <c r="W377" s="88"/>
      <c r="X377" s="88">
        <v>0.8</v>
      </c>
      <c r="Y377" s="88"/>
      <c r="Z377" s="88"/>
      <c r="AA377" s="88">
        <v>1.6</v>
      </c>
      <c r="AB377" s="88"/>
      <c r="AC377" s="88">
        <v>0.8</v>
      </c>
      <c r="AD377" s="88"/>
      <c r="AE377" s="88"/>
      <c r="AF377" s="88"/>
      <c r="AG377" s="88">
        <v>1.6</v>
      </c>
      <c r="AH377" s="88"/>
      <c r="AI377" s="88">
        <v>1.6</v>
      </c>
      <c r="AJ377" s="88"/>
      <c r="AK377" s="88">
        <v>1.6</v>
      </c>
      <c r="AL377" s="88"/>
      <c r="AM377" s="88">
        <v>1.6</v>
      </c>
      <c r="AN377" s="88"/>
      <c r="AO377" s="88">
        <v>0.8</v>
      </c>
      <c r="AP377" s="88">
        <v>1.6</v>
      </c>
      <c r="AQ377" s="196"/>
      <c r="AR377" s="206">
        <f t="shared" si="11"/>
        <v>21.600000000000005</v>
      </c>
      <c r="AS377" s="250" t="s">
        <v>279</v>
      </c>
      <c r="AT377" s="6" t="s">
        <v>511</v>
      </c>
    </row>
    <row r="378" spans="1:46" ht="30">
      <c r="A378" s="40" t="s">
        <v>679</v>
      </c>
      <c r="B378" s="3" t="s">
        <v>24</v>
      </c>
      <c r="C378" s="250" t="s">
        <v>279</v>
      </c>
      <c r="D378" s="6" t="s">
        <v>512</v>
      </c>
      <c r="E378" s="3"/>
      <c r="F378" s="14">
        <v>2</v>
      </c>
      <c r="G378" s="3">
        <v>0.8</v>
      </c>
      <c r="H378" s="3" t="s">
        <v>668</v>
      </c>
      <c r="I378" s="42" t="s">
        <v>1262</v>
      </c>
      <c r="J378" s="214"/>
      <c r="K378" s="212">
        <f t="shared" si="12"/>
        <v>20.800000000000004</v>
      </c>
      <c r="L378" s="90"/>
      <c r="M378" s="87"/>
      <c r="N378" s="88">
        <v>1.6</v>
      </c>
      <c r="O378" s="88"/>
      <c r="P378" s="88">
        <v>1.6</v>
      </c>
      <c r="Q378" s="88"/>
      <c r="R378" s="88">
        <v>1.6</v>
      </c>
      <c r="S378" s="88"/>
      <c r="T378" s="88">
        <v>1.6</v>
      </c>
      <c r="U378" s="88"/>
      <c r="V378" s="88">
        <v>1.6</v>
      </c>
      <c r="W378" s="88"/>
      <c r="X378" s="88">
        <v>1.6</v>
      </c>
      <c r="Y378" s="88"/>
      <c r="Z378" s="88"/>
      <c r="AA378" s="88">
        <v>1.6</v>
      </c>
      <c r="AB378" s="88"/>
      <c r="AC378" s="88">
        <v>0.8</v>
      </c>
      <c r="AD378" s="88"/>
      <c r="AE378" s="88"/>
      <c r="AF378" s="88"/>
      <c r="AG378" s="88">
        <v>1.6</v>
      </c>
      <c r="AH378" s="88"/>
      <c r="AI378" s="88">
        <v>1.6</v>
      </c>
      <c r="AJ378" s="88"/>
      <c r="AK378" s="88">
        <v>0.8</v>
      </c>
      <c r="AL378" s="88"/>
      <c r="AM378" s="88">
        <v>1.6</v>
      </c>
      <c r="AN378" s="88"/>
      <c r="AO378" s="88">
        <v>1.6</v>
      </c>
      <c r="AP378" s="88">
        <v>1.6</v>
      </c>
      <c r="AQ378" s="196"/>
      <c r="AR378" s="206">
        <f t="shared" si="11"/>
        <v>20.800000000000004</v>
      </c>
      <c r="AS378" s="250" t="s">
        <v>279</v>
      </c>
      <c r="AT378" s="6" t="s">
        <v>512</v>
      </c>
    </row>
    <row r="379" spans="1:46" ht="30">
      <c r="A379" s="40" t="s">
        <v>679</v>
      </c>
      <c r="B379" s="3" t="s">
        <v>24</v>
      </c>
      <c r="C379" s="250" t="s">
        <v>279</v>
      </c>
      <c r="D379" s="6" t="s">
        <v>513</v>
      </c>
      <c r="E379" s="3"/>
      <c r="F379" s="14">
        <v>2</v>
      </c>
      <c r="G379" s="3">
        <v>0.8</v>
      </c>
      <c r="H379" s="3" t="s">
        <v>668</v>
      </c>
      <c r="I379" s="42" t="s">
        <v>1262</v>
      </c>
      <c r="J379" s="214"/>
      <c r="K379" s="212">
        <f t="shared" si="12"/>
        <v>26.399999999999995</v>
      </c>
      <c r="L379" s="90"/>
      <c r="M379" s="87"/>
      <c r="N379" s="88">
        <v>2.4</v>
      </c>
      <c r="O379" s="88"/>
      <c r="P379" s="88">
        <v>2.4</v>
      </c>
      <c r="Q379" s="88"/>
      <c r="R379" s="88">
        <v>2.4</v>
      </c>
      <c r="S379" s="88"/>
      <c r="T379" s="88">
        <v>1.6</v>
      </c>
      <c r="U379" s="88"/>
      <c r="V379" s="88">
        <v>1.6</v>
      </c>
      <c r="W379" s="88"/>
      <c r="X379" s="88">
        <v>0.8</v>
      </c>
      <c r="Y379" s="88"/>
      <c r="Z379" s="88"/>
      <c r="AA379" s="88">
        <v>2.4</v>
      </c>
      <c r="AB379" s="88"/>
      <c r="AC379" s="88">
        <v>0.8</v>
      </c>
      <c r="AD379" s="88"/>
      <c r="AE379" s="88"/>
      <c r="AF379" s="88"/>
      <c r="AG379" s="88">
        <v>1.6</v>
      </c>
      <c r="AH379" s="88"/>
      <c r="AI379" s="88">
        <v>2.4</v>
      </c>
      <c r="AJ379" s="88"/>
      <c r="AK379" s="88">
        <v>2.4</v>
      </c>
      <c r="AL379" s="88"/>
      <c r="AM379" s="88">
        <v>2.4</v>
      </c>
      <c r="AN379" s="88"/>
      <c r="AO379" s="88">
        <v>0.8</v>
      </c>
      <c r="AP379" s="88">
        <v>2.4</v>
      </c>
      <c r="AQ379" s="196"/>
      <c r="AR379" s="206">
        <f t="shared" si="11"/>
        <v>26.399999999999995</v>
      </c>
      <c r="AS379" s="250" t="s">
        <v>279</v>
      </c>
      <c r="AT379" s="6" t="s">
        <v>513</v>
      </c>
    </row>
    <row r="380" spans="1:46" ht="30">
      <c r="A380" s="40" t="s">
        <v>679</v>
      </c>
      <c r="B380" s="3" t="s">
        <v>24</v>
      </c>
      <c r="C380" s="250" t="s">
        <v>279</v>
      </c>
      <c r="D380" s="59" t="s">
        <v>1203</v>
      </c>
      <c r="E380" s="3"/>
      <c r="F380" s="14">
        <v>3</v>
      </c>
      <c r="G380" s="3">
        <v>0.8</v>
      </c>
      <c r="H380" s="3" t="s">
        <v>668</v>
      </c>
      <c r="I380" s="42" t="s">
        <v>1262</v>
      </c>
      <c r="J380" s="220"/>
      <c r="K380" s="212">
        <f t="shared" si="12"/>
        <v>26.4</v>
      </c>
      <c r="L380" s="94"/>
      <c r="M380" s="87"/>
      <c r="N380" s="88">
        <v>2.4</v>
      </c>
      <c r="O380" s="88"/>
      <c r="P380" s="88">
        <v>0.8</v>
      </c>
      <c r="Q380" s="88"/>
      <c r="R380" s="88">
        <v>2.4</v>
      </c>
      <c r="S380" s="88">
        <v>2.4</v>
      </c>
      <c r="T380" s="88">
        <v>0.8</v>
      </c>
      <c r="U380" s="88"/>
      <c r="V380" s="88">
        <v>2.4</v>
      </c>
      <c r="W380" s="88"/>
      <c r="X380" s="88">
        <v>1.6</v>
      </c>
      <c r="Y380" s="88"/>
      <c r="Z380" s="88"/>
      <c r="AA380" s="88">
        <v>2.4</v>
      </c>
      <c r="AB380" s="88"/>
      <c r="AC380" s="88">
        <v>0.8</v>
      </c>
      <c r="AD380" s="88"/>
      <c r="AE380" s="88"/>
      <c r="AF380" s="88"/>
      <c r="AG380" s="119">
        <v>0.8</v>
      </c>
      <c r="AH380" s="88"/>
      <c r="AI380" s="88">
        <v>2.4</v>
      </c>
      <c r="AJ380" s="88"/>
      <c r="AK380" s="88">
        <v>1.6</v>
      </c>
      <c r="AL380" s="88"/>
      <c r="AM380" s="88">
        <v>2.4</v>
      </c>
      <c r="AN380" s="88"/>
      <c r="AO380" s="88">
        <v>0.8</v>
      </c>
      <c r="AP380" s="88">
        <v>2.4</v>
      </c>
      <c r="AQ380" s="196"/>
      <c r="AR380" s="206">
        <f t="shared" si="11"/>
        <v>26.4</v>
      </c>
      <c r="AS380" s="250" t="s">
        <v>279</v>
      </c>
      <c r="AT380" s="59" t="s">
        <v>1203</v>
      </c>
    </row>
    <row r="381" spans="1:46" ht="30">
      <c r="A381" s="40" t="s">
        <v>679</v>
      </c>
      <c r="B381" s="3" t="s">
        <v>24</v>
      </c>
      <c r="C381" s="250" t="s">
        <v>279</v>
      </c>
      <c r="D381" s="6" t="s">
        <v>515</v>
      </c>
      <c r="E381" s="3"/>
      <c r="F381" s="14">
        <v>3</v>
      </c>
      <c r="G381" s="3">
        <v>0.8</v>
      </c>
      <c r="H381" s="3" t="s">
        <v>668</v>
      </c>
      <c r="I381" s="42" t="s">
        <v>1262</v>
      </c>
      <c r="J381" s="220"/>
      <c r="K381" s="212">
        <f t="shared" si="12"/>
        <v>23.8</v>
      </c>
      <c r="L381" s="94"/>
      <c r="M381" s="87"/>
      <c r="N381" s="88">
        <v>2.4</v>
      </c>
      <c r="O381" s="88"/>
      <c r="P381" s="88">
        <v>0.8</v>
      </c>
      <c r="Q381" s="88"/>
      <c r="R381" s="88">
        <v>2.4</v>
      </c>
      <c r="S381" s="88">
        <v>2.4</v>
      </c>
      <c r="T381" s="88">
        <v>0.8</v>
      </c>
      <c r="U381" s="88"/>
      <c r="V381" s="88">
        <v>1.6</v>
      </c>
      <c r="W381" s="88"/>
      <c r="X381" s="88">
        <v>0.8</v>
      </c>
      <c r="Y381" s="88"/>
      <c r="Z381" s="88"/>
      <c r="AA381" s="88">
        <v>1.4</v>
      </c>
      <c r="AB381" s="88"/>
      <c r="AC381" s="88">
        <v>0.8</v>
      </c>
      <c r="AD381" s="88"/>
      <c r="AE381" s="88"/>
      <c r="AF381" s="88"/>
      <c r="AG381" s="119">
        <v>0.8</v>
      </c>
      <c r="AH381" s="88"/>
      <c r="AI381" s="88">
        <v>2.4</v>
      </c>
      <c r="AJ381" s="88"/>
      <c r="AK381" s="88">
        <v>1.6</v>
      </c>
      <c r="AL381" s="88"/>
      <c r="AM381" s="88">
        <v>2.4</v>
      </c>
      <c r="AN381" s="88"/>
      <c r="AO381" s="88">
        <v>0.8</v>
      </c>
      <c r="AP381" s="88">
        <v>2.4</v>
      </c>
      <c r="AQ381" s="196"/>
      <c r="AR381" s="206">
        <f t="shared" si="11"/>
        <v>23.8</v>
      </c>
      <c r="AS381" s="250" t="s">
        <v>279</v>
      </c>
      <c r="AT381" s="6" t="s">
        <v>515</v>
      </c>
    </row>
    <row r="382" spans="1:46" ht="30">
      <c r="A382" s="40" t="s">
        <v>679</v>
      </c>
      <c r="B382" s="3" t="s">
        <v>24</v>
      </c>
      <c r="C382" s="250" t="s">
        <v>279</v>
      </c>
      <c r="D382" s="6" t="s">
        <v>694</v>
      </c>
      <c r="E382" s="3"/>
      <c r="F382" s="14">
        <v>2</v>
      </c>
      <c r="G382" s="3">
        <v>0.8</v>
      </c>
      <c r="H382" s="3" t="s">
        <v>668</v>
      </c>
      <c r="I382" s="42" t="s">
        <v>1262</v>
      </c>
      <c r="J382" s="214"/>
      <c r="K382" s="212">
        <f t="shared" si="12"/>
        <v>20.800000000000004</v>
      </c>
      <c r="L382" s="90"/>
      <c r="M382" s="87"/>
      <c r="N382" s="88">
        <v>1.6</v>
      </c>
      <c r="O382" s="88"/>
      <c r="P382" s="88">
        <v>1.6</v>
      </c>
      <c r="Q382" s="88"/>
      <c r="R382" s="88">
        <v>1.6</v>
      </c>
      <c r="S382" s="88"/>
      <c r="T382" s="88">
        <v>1.6</v>
      </c>
      <c r="U382" s="88"/>
      <c r="V382" s="88">
        <v>1.6</v>
      </c>
      <c r="W382" s="88"/>
      <c r="X382" s="88">
        <v>1.6</v>
      </c>
      <c r="Y382" s="88"/>
      <c r="Z382" s="88"/>
      <c r="AA382" s="88">
        <v>1.6</v>
      </c>
      <c r="AB382" s="88"/>
      <c r="AC382" s="88">
        <v>0.8</v>
      </c>
      <c r="AD382" s="88"/>
      <c r="AE382" s="88"/>
      <c r="AF382" s="88"/>
      <c r="AG382" s="88">
        <v>1.6</v>
      </c>
      <c r="AH382" s="88"/>
      <c r="AI382" s="88">
        <v>1.6</v>
      </c>
      <c r="AJ382" s="88"/>
      <c r="AK382" s="88">
        <v>1.6</v>
      </c>
      <c r="AL382" s="88"/>
      <c r="AM382" s="88">
        <v>1.6</v>
      </c>
      <c r="AN382" s="88"/>
      <c r="AO382" s="88">
        <v>0.8</v>
      </c>
      <c r="AP382" s="88">
        <v>1.6</v>
      </c>
      <c r="AQ382" s="196"/>
      <c r="AR382" s="206">
        <f t="shared" si="11"/>
        <v>20.800000000000004</v>
      </c>
      <c r="AS382" s="250" t="s">
        <v>279</v>
      </c>
      <c r="AT382" s="6" t="s">
        <v>694</v>
      </c>
    </row>
    <row r="383" spans="1:46" ht="30">
      <c r="A383" s="40" t="s">
        <v>679</v>
      </c>
      <c r="B383" s="3" t="s">
        <v>24</v>
      </c>
      <c r="C383" s="250" t="s">
        <v>279</v>
      </c>
      <c r="D383" s="6" t="s">
        <v>516</v>
      </c>
      <c r="E383" s="3"/>
      <c r="F383" s="14">
        <v>6</v>
      </c>
      <c r="G383" s="3">
        <v>0.8</v>
      </c>
      <c r="H383" s="14" t="s">
        <v>668</v>
      </c>
      <c r="I383" s="42" t="s">
        <v>1262</v>
      </c>
      <c r="J383" s="214"/>
      <c r="K383" s="212">
        <f t="shared" si="12"/>
        <v>32.800000000000004</v>
      </c>
      <c r="L383" s="90"/>
      <c r="M383" s="87"/>
      <c r="N383" s="88">
        <v>4.8</v>
      </c>
      <c r="O383" s="88"/>
      <c r="P383" s="88">
        <v>1.6</v>
      </c>
      <c r="Q383" s="88"/>
      <c r="R383" s="88">
        <v>2.4</v>
      </c>
      <c r="S383" s="88"/>
      <c r="T383" s="88">
        <v>1.6</v>
      </c>
      <c r="U383" s="88"/>
      <c r="V383" s="88">
        <v>4.8</v>
      </c>
      <c r="W383" s="88"/>
      <c r="X383" s="88">
        <v>0.8</v>
      </c>
      <c r="Y383" s="88"/>
      <c r="Z383" s="88"/>
      <c r="AA383" s="88">
        <v>4.8</v>
      </c>
      <c r="AB383" s="88"/>
      <c r="AC383" s="88">
        <v>1.6</v>
      </c>
      <c r="AD383" s="88"/>
      <c r="AE383" s="88"/>
      <c r="AF383" s="88"/>
      <c r="AG383" s="88">
        <v>1.6</v>
      </c>
      <c r="AH383" s="88"/>
      <c r="AI383" s="88">
        <v>2.4</v>
      </c>
      <c r="AJ383" s="88"/>
      <c r="AK383" s="88">
        <v>0.8</v>
      </c>
      <c r="AL383" s="88"/>
      <c r="AM383" s="88">
        <v>2.4</v>
      </c>
      <c r="AN383" s="88"/>
      <c r="AO383" s="88">
        <v>0.8</v>
      </c>
      <c r="AP383" s="88">
        <v>2.4</v>
      </c>
      <c r="AQ383" s="196"/>
      <c r="AR383" s="206">
        <f t="shared" si="11"/>
        <v>32.800000000000004</v>
      </c>
      <c r="AS383" s="250" t="s">
        <v>279</v>
      </c>
      <c r="AT383" s="6" t="s">
        <v>516</v>
      </c>
    </row>
    <row r="384" spans="1:46" ht="25.5" customHeight="1">
      <c r="A384" s="40"/>
      <c r="B384" s="3" t="s">
        <v>24</v>
      </c>
      <c r="C384" s="250" t="s">
        <v>279</v>
      </c>
      <c r="D384" s="6" t="s">
        <v>695</v>
      </c>
      <c r="E384" s="3"/>
      <c r="F384" s="14">
        <v>1</v>
      </c>
      <c r="G384" s="3">
        <v>0.8</v>
      </c>
      <c r="H384" s="14" t="s">
        <v>668</v>
      </c>
      <c r="I384" s="42" t="s">
        <v>1262</v>
      </c>
      <c r="J384" s="214"/>
      <c r="K384" s="212">
        <f t="shared" si="12"/>
        <v>10.4</v>
      </c>
      <c r="L384" s="90"/>
      <c r="M384" s="87"/>
      <c r="N384" s="88">
        <v>0.8</v>
      </c>
      <c r="O384" s="88"/>
      <c r="P384" s="88">
        <v>0.8</v>
      </c>
      <c r="Q384" s="88"/>
      <c r="R384" s="88">
        <v>0.8</v>
      </c>
      <c r="S384" s="88"/>
      <c r="T384" s="88">
        <v>0.8</v>
      </c>
      <c r="U384" s="88"/>
      <c r="V384" s="88"/>
      <c r="W384" s="88"/>
      <c r="X384" s="88">
        <v>0.8</v>
      </c>
      <c r="Y384" s="88"/>
      <c r="Z384" s="88"/>
      <c r="AA384" s="88">
        <v>0.8</v>
      </c>
      <c r="AB384" s="88"/>
      <c r="AC384" s="88"/>
      <c r="AD384" s="88">
        <v>0.8</v>
      </c>
      <c r="AE384" s="88"/>
      <c r="AF384" s="88"/>
      <c r="AG384" s="88">
        <v>0.8</v>
      </c>
      <c r="AH384" s="88"/>
      <c r="AI384" s="88">
        <v>0.8</v>
      </c>
      <c r="AJ384" s="88"/>
      <c r="AK384" s="88">
        <v>0.8</v>
      </c>
      <c r="AL384" s="88"/>
      <c r="AM384" s="88">
        <v>0.8</v>
      </c>
      <c r="AN384" s="88"/>
      <c r="AO384" s="88">
        <v>0.8</v>
      </c>
      <c r="AP384" s="88">
        <v>0.8</v>
      </c>
      <c r="AQ384" s="196"/>
      <c r="AR384" s="206">
        <f t="shared" si="11"/>
        <v>10.4</v>
      </c>
      <c r="AS384" s="250" t="s">
        <v>279</v>
      </c>
      <c r="AT384" s="6" t="s">
        <v>695</v>
      </c>
    </row>
    <row r="385" spans="1:46" ht="30">
      <c r="A385" s="40" t="s">
        <v>679</v>
      </c>
      <c r="B385" s="3" t="s">
        <v>24</v>
      </c>
      <c r="C385" s="250" t="s">
        <v>279</v>
      </c>
      <c r="D385" s="6" t="s">
        <v>517</v>
      </c>
      <c r="E385" s="3"/>
      <c r="F385" s="14">
        <v>2</v>
      </c>
      <c r="G385" s="3">
        <v>0.8</v>
      </c>
      <c r="H385" s="3" t="s">
        <v>668</v>
      </c>
      <c r="I385" s="42" t="s">
        <v>1262</v>
      </c>
      <c r="J385" s="214"/>
      <c r="K385" s="212">
        <f t="shared" si="12"/>
        <v>20.000000000000004</v>
      </c>
      <c r="L385" s="94"/>
      <c r="M385" s="87"/>
      <c r="N385" s="88">
        <v>1.6</v>
      </c>
      <c r="O385" s="88"/>
      <c r="P385" s="88">
        <v>1.6</v>
      </c>
      <c r="Q385" s="88"/>
      <c r="R385" s="88">
        <v>1.6</v>
      </c>
      <c r="S385" s="88"/>
      <c r="T385" s="88">
        <v>0.8</v>
      </c>
      <c r="U385" s="88"/>
      <c r="V385" s="88">
        <v>1.6</v>
      </c>
      <c r="W385" s="88"/>
      <c r="X385" s="88">
        <v>1.6</v>
      </c>
      <c r="Y385" s="88"/>
      <c r="Z385" s="88"/>
      <c r="AA385" s="88">
        <v>1.6</v>
      </c>
      <c r="AB385" s="88"/>
      <c r="AC385" s="88"/>
      <c r="AD385" s="88">
        <v>1.6</v>
      </c>
      <c r="AE385" s="88"/>
      <c r="AF385" s="88"/>
      <c r="AG385" s="88">
        <v>0.8</v>
      </c>
      <c r="AH385" s="109"/>
      <c r="AI385" s="88">
        <v>1.6</v>
      </c>
      <c r="AJ385" s="88"/>
      <c r="AK385" s="88">
        <v>0.8</v>
      </c>
      <c r="AL385" s="88"/>
      <c r="AM385" s="88">
        <v>1.6</v>
      </c>
      <c r="AN385" s="88"/>
      <c r="AO385" s="88">
        <v>1.6</v>
      </c>
      <c r="AP385" s="88">
        <v>1.6</v>
      </c>
      <c r="AQ385" s="196"/>
      <c r="AR385" s="206">
        <f t="shared" si="11"/>
        <v>20.000000000000004</v>
      </c>
      <c r="AS385" s="250" t="s">
        <v>279</v>
      </c>
      <c r="AT385" s="6" t="s">
        <v>517</v>
      </c>
    </row>
    <row r="386" spans="1:46" ht="30">
      <c r="A386" s="40" t="s">
        <v>679</v>
      </c>
      <c r="B386" s="3" t="s">
        <v>24</v>
      </c>
      <c r="C386" s="250" t="s">
        <v>279</v>
      </c>
      <c r="D386" s="6" t="s">
        <v>518</v>
      </c>
      <c r="E386" s="3"/>
      <c r="F386" s="14">
        <v>4</v>
      </c>
      <c r="G386" s="3">
        <v>0.8</v>
      </c>
      <c r="H386" s="3" t="s">
        <v>668</v>
      </c>
      <c r="I386" s="42" t="s">
        <v>1262</v>
      </c>
      <c r="J386" s="214"/>
      <c r="K386" s="212">
        <f t="shared" si="12"/>
        <v>34.400000000000006</v>
      </c>
      <c r="L386" s="90"/>
      <c r="M386" s="87"/>
      <c r="N386" s="88">
        <v>3.2</v>
      </c>
      <c r="O386" s="88"/>
      <c r="P386" s="88">
        <v>0.8</v>
      </c>
      <c r="Q386" s="88"/>
      <c r="R386" s="88">
        <v>3.2</v>
      </c>
      <c r="S386" s="88">
        <v>3.2</v>
      </c>
      <c r="T386" s="88">
        <v>0.8</v>
      </c>
      <c r="U386" s="88"/>
      <c r="V386" s="88">
        <v>0.8</v>
      </c>
      <c r="W386" s="88"/>
      <c r="X386" s="88">
        <v>3.2</v>
      </c>
      <c r="Y386" s="88"/>
      <c r="Z386" s="88"/>
      <c r="AA386" s="88">
        <v>3.2</v>
      </c>
      <c r="AB386" s="88"/>
      <c r="AC386" s="88"/>
      <c r="AD386" s="88">
        <v>3.2</v>
      </c>
      <c r="AE386" s="88"/>
      <c r="AF386" s="88"/>
      <c r="AG386" s="88">
        <v>0.8</v>
      </c>
      <c r="AH386" s="88"/>
      <c r="AI386" s="88">
        <v>3.2</v>
      </c>
      <c r="AJ386" s="88"/>
      <c r="AK386" s="88">
        <v>1.6</v>
      </c>
      <c r="AL386" s="88"/>
      <c r="AM386" s="88">
        <v>3.2</v>
      </c>
      <c r="AN386" s="88"/>
      <c r="AO386" s="88">
        <v>0.8</v>
      </c>
      <c r="AP386" s="88">
        <v>3.2</v>
      </c>
      <c r="AQ386" s="196"/>
      <c r="AR386" s="206">
        <f t="shared" si="11"/>
        <v>34.400000000000006</v>
      </c>
      <c r="AS386" s="250" t="s">
        <v>279</v>
      </c>
      <c r="AT386" s="6" t="s">
        <v>518</v>
      </c>
    </row>
    <row r="387" spans="1:46" ht="30">
      <c r="A387" s="40" t="s">
        <v>679</v>
      </c>
      <c r="B387" s="3" t="s">
        <v>24</v>
      </c>
      <c r="C387" s="250" t="s">
        <v>279</v>
      </c>
      <c r="D387" s="6" t="s">
        <v>519</v>
      </c>
      <c r="E387" s="3"/>
      <c r="F387" s="14">
        <v>2</v>
      </c>
      <c r="G387" s="3">
        <v>0.8</v>
      </c>
      <c r="H387" s="3" t="s">
        <v>668</v>
      </c>
      <c r="I387" s="42" t="s">
        <v>1262</v>
      </c>
      <c r="J387" s="214"/>
      <c r="K387" s="212">
        <f t="shared" si="12"/>
        <v>21.6</v>
      </c>
      <c r="L387" s="90"/>
      <c r="M387" s="87"/>
      <c r="N387" s="88">
        <v>1.6</v>
      </c>
      <c r="O387" s="88"/>
      <c r="P387" s="88">
        <v>1.6</v>
      </c>
      <c r="Q387" s="88"/>
      <c r="R387" s="88">
        <v>1.6</v>
      </c>
      <c r="S387" s="88"/>
      <c r="T387" s="88">
        <v>1.6</v>
      </c>
      <c r="U387" s="88"/>
      <c r="V387" s="88">
        <v>1.6</v>
      </c>
      <c r="W387" s="88"/>
      <c r="X387" s="88">
        <v>1.6</v>
      </c>
      <c r="Y387" s="88"/>
      <c r="Z387" s="88"/>
      <c r="AA387" s="88">
        <v>1.6</v>
      </c>
      <c r="AB387" s="88"/>
      <c r="AC387" s="88"/>
      <c r="AD387" s="88">
        <v>1.6</v>
      </c>
      <c r="AE387" s="88"/>
      <c r="AF387" s="88"/>
      <c r="AG387" s="88">
        <v>1.6</v>
      </c>
      <c r="AH387" s="88"/>
      <c r="AI387" s="88">
        <v>1.6</v>
      </c>
      <c r="AJ387" s="88"/>
      <c r="AK387" s="88">
        <v>0.8</v>
      </c>
      <c r="AL387" s="88"/>
      <c r="AM387" s="88">
        <v>1.6</v>
      </c>
      <c r="AN387" s="88"/>
      <c r="AO387" s="88">
        <v>1.6</v>
      </c>
      <c r="AP387" s="88">
        <v>1.6</v>
      </c>
      <c r="AQ387" s="196"/>
      <c r="AR387" s="206">
        <f t="shared" si="11"/>
        <v>21.6</v>
      </c>
      <c r="AS387" s="250" t="s">
        <v>279</v>
      </c>
      <c r="AT387" s="6" t="s">
        <v>519</v>
      </c>
    </row>
    <row r="388" spans="1:46" ht="30">
      <c r="A388" s="40" t="s">
        <v>679</v>
      </c>
      <c r="B388" s="3" t="s">
        <v>24</v>
      </c>
      <c r="C388" s="250" t="s">
        <v>279</v>
      </c>
      <c r="D388" s="6" t="s">
        <v>520</v>
      </c>
      <c r="E388" s="3"/>
      <c r="F388" s="14">
        <v>2</v>
      </c>
      <c r="G388" s="3">
        <v>0.8</v>
      </c>
      <c r="H388" s="3" t="s">
        <v>668</v>
      </c>
      <c r="I388" s="42" t="s">
        <v>1262</v>
      </c>
      <c r="J388" s="214"/>
      <c r="K388" s="212">
        <f t="shared" si="12"/>
        <v>20.8</v>
      </c>
      <c r="L388" s="90"/>
      <c r="M388" s="87"/>
      <c r="N388" s="88">
        <v>1.6</v>
      </c>
      <c r="O388" s="88"/>
      <c r="P388" s="88">
        <v>1.6</v>
      </c>
      <c r="Q388" s="88"/>
      <c r="R388" s="88">
        <v>1.6</v>
      </c>
      <c r="S388" s="88"/>
      <c r="T388" s="88">
        <v>1.6</v>
      </c>
      <c r="U388" s="88"/>
      <c r="V388" s="88"/>
      <c r="W388" s="88"/>
      <c r="X388" s="88">
        <v>1.6</v>
      </c>
      <c r="Y388" s="88"/>
      <c r="Z388" s="88"/>
      <c r="AA388" s="88">
        <v>1.6</v>
      </c>
      <c r="AB388" s="88"/>
      <c r="AC388" s="88"/>
      <c r="AD388" s="88">
        <v>1.6</v>
      </c>
      <c r="AE388" s="88"/>
      <c r="AF388" s="88"/>
      <c r="AG388" s="88">
        <v>1.6</v>
      </c>
      <c r="AH388" s="88"/>
      <c r="AI388" s="88">
        <v>1.6</v>
      </c>
      <c r="AJ388" s="88"/>
      <c r="AK388" s="88">
        <v>1.6</v>
      </c>
      <c r="AL388" s="88"/>
      <c r="AM388" s="88">
        <v>1.6</v>
      </c>
      <c r="AN388" s="88"/>
      <c r="AO388" s="88">
        <v>1.6</v>
      </c>
      <c r="AP388" s="88">
        <v>1.6</v>
      </c>
      <c r="AQ388" s="196"/>
      <c r="AR388" s="206">
        <f t="shared" si="11"/>
        <v>20.8</v>
      </c>
      <c r="AS388" s="250" t="s">
        <v>279</v>
      </c>
      <c r="AT388" s="6" t="s">
        <v>520</v>
      </c>
    </row>
    <row r="389" spans="1:46" ht="30">
      <c r="A389" s="40" t="s">
        <v>679</v>
      </c>
      <c r="B389" s="3" t="s">
        <v>24</v>
      </c>
      <c r="C389" s="250" t="s">
        <v>279</v>
      </c>
      <c r="D389" s="6" t="s">
        <v>1235</v>
      </c>
      <c r="E389" s="3"/>
      <c r="F389" s="14">
        <v>1</v>
      </c>
      <c r="G389" s="3">
        <v>0.8</v>
      </c>
      <c r="H389" s="3" t="s">
        <v>668</v>
      </c>
      <c r="I389" s="42" t="s">
        <v>1262</v>
      </c>
      <c r="J389" s="214"/>
      <c r="K389" s="212">
        <f t="shared" si="12"/>
        <v>12.000000000000002</v>
      </c>
      <c r="L389" s="90"/>
      <c r="M389" s="87"/>
      <c r="N389" s="88">
        <v>0.8</v>
      </c>
      <c r="O389" s="88"/>
      <c r="P389" s="88">
        <v>0.8</v>
      </c>
      <c r="Q389" s="88"/>
      <c r="R389" s="88">
        <v>0.8</v>
      </c>
      <c r="S389" s="88"/>
      <c r="T389" s="88">
        <v>0.8</v>
      </c>
      <c r="U389" s="88"/>
      <c r="V389" s="88"/>
      <c r="W389" s="88"/>
      <c r="X389" s="88">
        <v>0.8</v>
      </c>
      <c r="Y389" s="88"/>
      <c r="Z389" s="88"/>
      <c r="AA389" s="88">
        <v>0.8</v>
      </c>
      <c r="AB389" s="88"/>
      <c r="AC389" s="88">
        <v>1.6</v>
      </c>
      <c r="AD389" s="88"/>
      <c r="AE389" s="88"/>
      <c r="AF389" s="88"/>
      <c r="AG389" s="88">
        <v>0.8</v>
      </c>
      <c r="AH389" s="88"/>
      <c r="AI389" s="88">
        <v>0.8</v>
      </c>
      <c r="AJ389" s="88"/>
      <c r="AK389" s="88">
        <v>0.8</v>
      </c>
      <c r="AL389" s="88">
        <v>1.6</v>
      </c>
      <c r="AM389" s="88"/>
      <c r="AN389" s="88"/>
      <c r="AO389" s="88">
        <v>0.8</v>
      </c>
      <c r="AP389" s="88">
        <v>0.8</v>
      </c>
      <c r="AQ389" s="196"/>
      <c r="AR389" s="206">
        <f t="shared" si="11"/>
        <v>12.000000000000002</v>
      </c>
      <c r="AS389" s="250" t="s">
        <v>279</v>
      </c>
      <c r="AT389" s="6" t="s">
        <v>1235</v>
      </c>
    </row>
    <row r="390" spans="1:46" ht="30">
      <c r="A390" s="40" t="s">
        <v>679</v>
      </c>
      <c r="B390" s="3" t="s">
        <v>24</v>
      </c>
      <c r="C390" s="250" t="s">
        <v>279</v>
      </c>
      <c r="D390" s="6" t="s">
        <v>1236</v>
      </c>
      <c r="E390" s="3"/>
      <c r="F390" s="14">
        <v>3</v>
      </c>
      <c r="G390" s="3">
        <v>0.8</v>
      </c>
      <c r="H390" s="3" t="s">
        <v>668</v>
      </c>
      <c r="I390" s="42" t="s">
        <v>1263</v>
      </c>
      <c r="J390" s="214"/>
      <c r="K390" s="212">
        <f t="shared" si="12"/>
        <v>4.8</v>
      </c>
      <c r="L390" s="90"/>
      <c r="M390" s="87"/>
      <c r="N390" s="88"/>
      <c r="O390" s="88"/>
      <c r="P390" s="88"/>
      <c r="Q390" s="88"/>
      <c r="R390" s="88">
        <v>2.4</v>
      </c>
      <c r="S390" s="88"/>
      <c r="T390" s="88"/>
      <c r="U390" s="88"/>
      <c r="V390" s="88"/>
      <c r="W390" s="88"/>
      <c r="X390" s="88"/>
      <c r="Y390" s="88"/>
      <c r="Z390" s="88"/>
      <c r="AA390" s="88"/>
      <c r="AB390" s="88"/>
      <c r="AC390" s="88"/>
      <c r="AD390" s="88"/>
      <c r="AE390" s="88"/>
      <c r="AF390" s="88"/>
      <c r="AG390" s="88"/>
      <c r="AH390" s="88"/>
      <c r="AI390" s="88"/>
      <c r="AJ390" s="88"/>
      <c r="AK390" s="88"/>
      <c r="AL390" s="88">
        <v>2.4</v>
      </c>
      <c r="AM390" s="88"/>
      <c r="AN390" s="88"/>
      <c r="AO390" s="88"/>
      <c r="AP390" s="88"/>
      <c r="AQ390" s="196"/>
      <c r="AR390" s="206">
        <f t="shared" si="11"/>
        <v>4.8</v>
      </c>
      <c r="AS390" s="250" t="s">
        <v>279</v>
      </c>
      <c r="AT390" s="6" t="s">
        <v>1236</v>
      </c>
    </row>
    <row r="391" spans="1:46" ht="30">
      <c r="A391" s="40" t="s">
        <v>679</v>
      </c>
      <c r="B391" s="3" t="s">
        <v>24</v>
      </c>
      <c r="C391" s="250" t="s">
        <v>279</v>
      </c>
      <c r="D391" s="6" t="s">
        <v>523</v>
      </c>
      <c r="E391" s="3"/>
      <c r="F391" s="14">
        <v>3</v>
      </c>
      <c r="G391" s="3">
        <v>0.8</v>
      </c>
      <c r="H391" s="3" t="s">
        <v>668</v>
      </c>
      <c r="I391" s="42" t="s">
        <v>1262</v>
      </c>
      <c r="J391" s="214"/>
      <c r="K391" s="212">
        <f t="shared" si="12"/>
        <v>25.599999999999998</v>
      </c>
      <c r="L391" s="90"/>
      <c r="M391" s="87">
        <v>0.8</v>
      </c>
      <c r="N391" s="88"/>
      <c r="O391" s="88"/>
      <c r="P391" s="88">
        <v>0.8</v>
      </c>
      <c r="Q391" s="88"/>
      <c r="R391" s="88"/>
      <c r="S391" s="88">
        <v>3.2</v>
      </c>
      <c r="T391" s="88"/>
      <c r="U391" s="88">
        <v>3.2</v>
      </c>
      <c r="V391" s="88"/>
      <c r="W391" s="88">
        <v>3.2</v>
      </c>
      <c r="X391" s="88"/>
      <c r="Y391" s="88"/>
      <c r="Z391" s="88">
        <v>3.2</v>
      </c>
      <c r="AA391" s="88"/>
      <c r="AB391" s="88"/>
      <c r="AC391" s="88"/>
      <c r="AD391" s="88">
        <v>3.2</v>
      </c>
      <c r="AE391" s="88"/>
      <c r="AF391" s="88"/>
      <c r="AG391" s="88">
        <v>3.2</v>
      </c>
      <c r="AH391" s="88"/>
      <c r="AI391" s="88"/>
      <c r="AJ391" s="88">
        <v>0.8</v>
      </c>
      <c r="AK391" s="88"/>
      <c r="AL391" s="88">
        <v>2.4</v>
      </c>
      <c r="AM391" s="88"/>
      <c r="AN391" s="88"/>
      <c r="AO391" s="88">
        <v>1.6</v>
      </c>
      <c r="AP391" s="88"/>
      <c r="AQ391" s="196"/>
      <c r="AR391" s="206">
        <f t="shared" si="11"/>
        <v>25.599999999999998</v>
      </c>
      <c r="AS391" s="250" t="s">
        <v>279</v>
      </c>
      <c r="AT391" s="6" t="s">
        <v>523</v>
      </c>
    </row>
    <row r="392" spans="1:46" ht="30">
      <c r="A392" s="40" t="s">
        <v>679</v>
      </c>
      <c r="B392" s="3" t="s">
        <v>24</v>
      </c>
      <c r="C392" s="250" t="s">
        <v>279</v>
      </c>
      <c r="D392" s="6" t="s">
        <v>524</v>
      </c>
      <c r="E392" s="3"/>
      <c r="F392" s="14">
        <v>4</v>
      </c>
      <c r="G392" s="3">
        <v>0.8</v>
      </c>
      <c r="H392" s="14" t="s">
        <v>668</v>
      </c>
      <c r="I392" s="42" t="s">
        <v>1262</v>
      </c>
      <c r="J392" s="214"/>
      <c r="K392" s="212">
        <f t="shared" si="12"/>
        <v>32.800000000000004</v>
      </c>
      <c r="L392" s="90"/>
      <c r="M392" s="87">
        <v>4</v>
      </c>
      <c r="N392" s="88"/>
      <c r="O392" s="88"/>
      <c r="P392" s="88">
        <v>4</v>
      </c>
      <c r="Q392" s="88"/>
      <c r="R392" s="88"/>
      <c r="S392" s="88">
        <v>4</v>
      </c>
      <c r="T392" s="88"/>
      <c r="U392" s="88">
        <v>3.2</v>
      </c>
      <c r="V392" s="88"/>
      <c r="W392" s="88">
        <v>1.6</v>
      </c>
      <c r="X392" s="88"/>
      <c r="Y392" s="88"/>
      <c r="Z392" s="88">
        <v>4</v>
      </c>
      <c r="AA392" s="88"/>
      <c r="AB392" s="88"/>
      <c r="AC392" s="88"/>
      <c r="AD392" s="88">
        <v>4</v>
      </c>
      <c r="AE392" s="88"/>
      <c r="AF392" s="88"/>
      <c r="AG392" s="88">
        <v>4</v>
      </c>
      <c r="AH392" s="88"/>
      <c r="AI392" s="88"/>
      <c r="AJ392" s="88">
        <v>0.8</v>
      </c>
      <c r="AK392" s="88"/>
      <c r="AL392" s="88">
        <v>1.6</v>
      </c>
      <c r="AM392" s="88"/>
      <c r="AN392" s="88"/>
      <c r="AO392" s="88">
        <v>1.6</v>
      </c>
      <c r="AP392" s="88"/>
      <c r="AQ392" s="196"/>
      <c r="AR392" s="206">
        <f t="shared" si="11"/>
        <v>32.800000000000004</v>
      </c>
      <c r="AS392" s="250" t="s">
        <v>279</v>
      </c>
      <c r="AT392" s="6" t="s">
        <v>524</v>
      </c>
    </row>
    <row r="393" spans="1:46" ht="30">
      <c r="A393" s="40" t="s">
        <v>679</v>
      </c>
      <c r="B393" s="3" t="s">
        <v>24</v>
      </c>
      <c r="C393" s="250" t="s">
        <v>279</v>
      </c>
      <c r="D393" s="6" t="s">
        <v>525</v>
      </c>
      <c r="E393" s="3"/>
      <c r="F393" s="14">
        <v>4</v>
      </c>
      <c r="G393" s="3">
        <v>0.8</v>
      </c>
      <c r="H393" s="3" t="s">
        <v>668</v>
      </c>
      <c r="I393" s="42" t="s">
        <v>1262</v>
      </c>
      <c r="J393" s="214"/>
      <c r="K393" s="212">
        <f t="shared" si="12"/>
        <v>28.8</v>
      </c>
      <c r="L393" s="90"/>
      <c r="M393" s="87">
        <v>1.6</v>
      </c>
      <c r="N393" s="88"/>
      <c r="O393" s="88"/>
      <c r="P393" s="88">
        <v>1.6</v>
      </c>
      <c r="Q393" s="88"/>
      <c r="R393" s="88"/>
      <c r="S393" s="88">
        <v>4</v>
      </c>
      <c r="T393" s="88"/>
      <c r="U393" s="88">
        <v>3.2</v>
      </c>
      <c r="V393" s="88"/>
      <c r="W393" s="88">
        <v>1.6</v>
      </c>
      <c r="X393" s="88"/>
      <c r="Y393" s="88"/>
      <c r="Z393" s="88">
        <v>4</v>
      </c>
      <c r="AA393" s="88"/>
      <c r="AB393" s="88"/>
      <c r="AC393" s="88"/>
      <c r="AD393" s="88">
        <v>4</v>
      </c>
      <c r="AE393" s="88"/>
      <c r="AF393" s="88"/>
      <c r="AG393" s="88">
        <v>4</v>
      </c>
      <c r="AH393" s="88"/>
      <c r="AI393" s="88"/>
      <c r="AJ393" s="88">
        <v>0.8</v>
      </c>
      <c r="AK393" s="88"/>
      <c r="AL393" s="88">
        <v>2.4</v>
      </c>
      <c r="AM393" s="88"/>
      <c r="AN393" s="88"/>
      <c r="AO393" s="88">
        <v>1.6</v>
      </c>
      <c r="AP393" s="88"/>
      <c r="AQ393" s="196"/>
      <c r="AR393" s="206">
        <f t="shared" si="11"/>
        <v>28.8</v>
      </c>
      <c r="AS393" s="250" t="s">
        <v>279</v>
      </c>
      <c r="AT393" s="6" t="s">
        <v>525</v>
      </c>
    </row>
    <row r="394" spans="1:46" ht="30">
      <c r="A394" s="40" t="s">
        <v>679</v>
      </c>
      <c r="B394" s="3" t="s">
        <v>24</v>
      </c>
      <c r="C394" s="250" t="s">
        <v>279</v>
      </c>
      <c r="D394" s="16" t="s">
        <v>525</v>
      </c>
      <c r="E394" s="32" t="s">
        <v>891</v>
      </c>
      <c r="F394" s="14">
        <v>1</v>
      </c>
      <c r="G394" s="3">
        <v>8</v>
      </c>
      <c r="H394" s="3" t="s">
        <v>668</v>
      </c>
      <c r="I394" s="42" t="s">
        <v>1265</v>
      </c>
      <c r="J394" s="214"/>
      <c r="K394" s="212">
        <f t="shared" si="12"/>
        <v>8</v>
      </c>
      <c r="L394" s="90"/>
      <c r="M394" s="87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>
        <v>8</v>
      </c>
      <c r="AA394" s="88"/>
      <c r="AB394" s="88"/>
      <c r="AC394" s="88"/>
      <c r="AD394" s="88"/>
      <c r="AE394" s="88"/>
      <c r="AF394" s="88"/>
      <c r="AG394" s="88"/>
      <c r="AH394" s="88"/>
      <c r="AI394" s="88"/>
      <c r="AJ394" s="88"/>
      <c r="AK394" s="88"/>
      <c r="AL394" s="88"/>
      <c r="AM394" s="88"/>
      <c r="AN394" s="88"/>
      <c r="AO394" s="88"/>
      <c r="AP394" s="88"/>
      <c r="AQ394" s="196"/>
      <c r="AR394" s="206">
        <f t="shared" si="11"/>
        <v>8</v>
      </c>
      <c r="AS394" s="250" t="s">
        <v>279</v>
      </c>
      <c r="AT394" s="16" t="s">
        <v>525</v>
      </c>
    </row>
    <row r="395" spans="1:46" ht="30">
      <c r="A395" s="40" t="s">
        <v>679</v>
      </c>
      <c r="B395" s="3" t="s">
        <v>24</v>
      </c>
      <c r="C395" s="250" t="s">
        <v>279</v>
      </c>
      <c r="D395" s="6" t="s">
        <v>526</v>
      </c>
      <c r="E395" s="3"/>
      <c r="F395" s="14">
        <v>4</v>
      </c>
      <c r="G395" s="3">
        <v>0.8</v>
      </c>
      <c r="H395" s="3" t="s">
        <v>668</v>
      </c>
      <c r="I395" s="42" t="s">
        <v>969</v>
      </c>
      <c r="J395" s="214"/>
      <c r="K395" s="212">
        <f t="shared" si="12"/>
        <v>8.8000000000000007</v>
      </c>
      <c r="L395" s="90"/>
      <c r="M395" s="87">
        <v>1.6</v>
      </c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  <c r="AA395" s="88"/>
      <c r="AB395" s="88"/>
      <c r="AC395" s="88"/>
      <c r="AD395" s="88">
        <v>1.6</v>
      </c>
      <c r="AE395" s="88"/>
      <c r="AF395" s="88"/>
      <c r="AG395" s="88">
        <v>1.6</v>
      </c>
      <c r="AH395" s="88"/>
      <c r="AI395" s="88"/>
      <c r="AJ395" s="88">
        <v>0.8</v>
      </c>
      <c r="AK395" s="88"/>
      <c r="AL395" s="88">
        <v>1.6</v>
      </c>
      <c r="AM395" s="88"/>
      <c r="AN395" s="88"/>
      <c r="AO395" s="88">
        <v>1.6</v>
      </c>
      <c r="AP395" s="88"/>
      <c r="AQ395" s="196"/>
      <c r="AR395" s="206">
        <f t="shared" si="11"/>
        <v>8.8000000000000007</v>
      </c>
      <c r="AS395" s="250" t="s">
        <v>279</v>
      </c>
      <c r="AT395" s="6" t="s">
        <v>526</v>
      </c>
    </row>
    <row r="396" spans="1:46" ht="30">
      <c r="A396" s="40" t="s">
        <v>679</v>
      </c>
      <c r="B396" s="3" t="s">
        <v>24</v>
      </c>
      <c r="C396" s="250" t="s">
        <v>279</v>
      </c>
      <c r="D396" s="72" t="s">
        <v>1204</v>
      </c>
      <c r="E396" s="3"/>
      <c r="F396" s="14">
        <v>3</v>
      </c>
      <c r="G396" s="3">
        <v>0.8</v>
      </c>
      <c r="H396" s="3" t="s">
        <v>668</v>
      </c>
      <c r="I396" s="42" t="s">
        <v>1262</v>
      </c>
      <c r="J396" s="214"/>
      <c r="K396" s="212">
        <f t="shared" si="12"/>
        <v>19.2</v>
      </c>
      <c r="L396" s="90"/>
      <c r="M396" s="87">
        <v>2.4</v>
      </c>
      <c r="N396" s="88"/>
      <c r="O396" s="88"/>
      <c r="P396" s="88">
        <v>0.8</v>
      </c>
      <c r="Q396" s="88"/>
      <c r="R396" s="88"/>
      <c r="S396" s="88">
        <v>2.4</v>
      </c>
      <c r="T396" s="88"/>
      <c r="U396" s="88">
        <v>2.4</v>
      </c>
      <c r="V396" s="88"/>
      <c r="W396" s="88">
        <v>2.4</v>
      </c>
      <c r="X396" s="88"/>
      <c r="Y396" s="88"/>
      <c r="Z396" s="88">
        <v>2.4</v>
      </c>
      <c r="AA396" s="88"/>
      <c r="AB396" s="88"/>
      <c r="AC396" s="88"/>
      <c r="AD396" s="88">
        <v>2.4</v>
      </c>
      <c r="AE396" s="88"/>
      <c r="AF396" s="88"/>
      <c r="AG396" s="88"/>
      <c r="AH396" s="88"/>
      <c r="AI396" s="88"/>
      <c r="AJ396" s="88">
        <v>0.8</v>
      </c>
      <c r="AK396" s="88"/>
      <c r="AL396" s="88">
        <v>2.4</v>
      </c>
      <c r="AM396" s="88"/>
      <c r="AN396" s="88"/>
      <c r="AO396" s="88">
        <v>0.8</v>
      </c>
      <c r="AP396" s="88"/>
      <c r="AQ396" s="196"/>
      <c r="AR396" s="206">
        <f t="shared" si="11"/>
        <v>19.2</v>
      </c>
      <c r="AS396" s="250" t="s">
        <v>279</v>
      </c>
      <c r="AT396" s="72" t="s">
        <v>1204</v>
      </c>
    </row>
    <row r="397" spans="1:46" ht="30">
      <c r="A397" s="40" t="s">
        <v>679</v>
      </c>
      <c r="B397" s="3" t="s">
        <v>24</v>
      </c>
      <c r="C397" s="250" t="s">
        <v>279</v>
      </c>
      <c r="D397" s="6" t="s">
        <v>1237</v>
      </c>
      <c r="E397" s="3"/>
      <c r="F397" s="14">
        <v>3</v>
      </c>
      <c r="G397" s="3">
        <v>0.8</v>
      </c>
      <c r="H397" s="3" t="s">
        <v>668</v>
      </c>
      <c r="I397" s="42" t="s">
        <v>1262</v>
      </c>
      <c r="J397" s="214"/>
      <c r="K397" s="212">
        <f t="shared" si="12"/>
        <v>21.6</v>
      </c>
      <c r="L397" s="90"/>
      <c r="M397" s="87">
        <v>0.8</v>
      </c>
      <c r="N397" s="88"/>
      <c r="O397" s="88"/>
      <c r="P397" s="88">
        <v>2.4</v>
      </c>
      <c r="Q397" s="88"/>
      <c r="R397" s="88"/>
      <c r="S397" s="88">
        <v>2.4</v>
      </c>
      <c r="T397" s="88"/>
      <c r="U397" s="88">
        <v>2.4</v>
      </c>
      <c r="V397" s="88"/>
      <c r="W397" s="88">
        <v>2.4</v>
      </c>
      <c r="X397" s="88"/>
      <c r="Y397" s="88"/>
      <c r="Z397" s="88">
        <v>2.4</v>
      </c>
      <c r="AA397" s="88"/>
      <c r="AB397" s="88"/>
      <c r="AC397" s="88"/>
      <c r="AD397" s="88">
        <v>2.4</v>
      </c>
      <c r="AE397" s="88"/>
      <c r="AF397" s="88"/>
      <c r="AG397" s="88">
        <v>2.4</v>
      </c>
      <c r="AH397" s="88"/>
      <c r="AI397" s="88"/>
      <c r="AJ397" s="88">
        <v>0.8</v>
      </c>
      <c r="AK397" s="88"/>
      <c r="AL397" s="88">
        <v>2.4</v>
      </c>
      <c r="AM397" s="88"/>
      <c r="AN397" s="88"/>
      <c r="AO397" s="88">
        <v>0.8</v>
      </c>
      <c r="AP397" s="88"/>
      <c r="AQ397" s="196"/>
      <c r="AR397" s="206">
        <f t="shared" si="11"/>
        <v>21.6</v>
      </c>
      <c r="AS397" s="250" t="s">
        <v>279</v>
      </c>
      <c r="AT397" s="6" t="s">
        <v>1237</v>
      </c>
    </row>
    <row r="398" spans="1:46" ht="30">
      <c r="A398" s="40" t="s">
        <v>679</v>
      </c>
      <c r="B398" s="3" t="s">
        <v>24</v>
      </c>
      <c r="C398" s="250" t="s">
        <v>279</v>
      </c>
      <c r="D398" s="6" t="s">
        <v>529</v>
      </c>
      <c r="E398" s="3"/>
      <c r="F398" s="14">
        <v>7</v>
      </c>
      <c r="G398" s="3">
        <v>0.8</v>
      </c>
      <c r="H398" s="3" t="s">
        <v>668</v>
      </c>
      <c r="I398" s="42" t="s">
        <v>1262</v>
      </c>
      <c r="J398" s="220"/>
      <c r="K398" s="212">
        <f t="shared" si="12"/>
        <v>34.4</v>
      </c>
      <c r="L398" s="94"/>
      <c r="M398" s="87">
        <v>1.6</v>
      </c>
      <c r="N398" s="88"/>
      <c r="O398" s="88"/>
      <c r="P398" s="88">
        <v>1.6</v>
      </c>
      <c r="Q398" s="88"/>
      <c r="R398" s="88"/>
      <c r="S398" s="88">
        <v>4</v>
      </c>
      <c r="T398" s="88"/>
      <c r="U398" s="88">
        <v>4</v>
      </c>
      <c r="V398" s="88"/>
      <c r="W398" s="88">
        <v>4</v>
      </c>
      <c r="X398" s="88"/>
      <c r="Y398" s="88"/>
      <c r="Z398" s="88">
        <v>4</v>
      </c>
      <c r="AA398" s="88"/>
      <c r="AB398" s="88"/>
      <c r="AC398" s="88"/>
      <c r="AD398" s="88">
        <v>4</v>
      </c>
      <c r="AE398" s="88"/>
      <c r="AF398" s="88"/>
      <c r="AG398" s="88">
        <v>4</v>
      </c>
      <c r="AH398" s="88"/>
      <c r="AI398" s="88"/>
      <c r="AJ398" s="88">
        <v>0.8</v>
      </c>
      <c r="AK398" s="88"/>
      <c r="AL398" s="88">
        <v>4</v>
      </c>
      <c r="AM398" s="88"/>
      <c r="AN398" s="88"/>
      <c r="AO398" s="88">
        <v>2.4</v>
      </c>
      <c r="AP398" s="119"/>
      <c r="AQ398" s="196"/>
      <c r="AR398" s="206">
        <f t="shared" si="11"/>
        <v>34.4</v>
      </c>
      <c r="AS398" s="250" t="s">
        <v>279</v>
      </c>
      <c r="AT398" s="6" t="s">
        <v>529</v>
      </c>
    </row>
    <row r="399" spans="1:46" ht="28.5" customHeight="1">
      <c r="A399" s="40" t="s">
        <v>679</v>
      </c>
      <c r="B399" s="3" t="s">
        <v>24</v>
      </c>
      <c r="C399" s="250" t="s">
        <v>279</v>
      </c>
      <c r="D399" s="16" t="s">
        <v>530</v>
      </c>
      <c r="E399" s="131" t="s">
        <v>891</v>
      </c>
      <c r="F399" s="14">
        <v>1</v>
      </c>
      <c r="G399" s="3">
        <v>8</v>
      </c>
      <c r="H399" s="3" t="s">
        <v>668</v>
      </c>
      <c r="I399" s="42" t="s">
        <v>973</v>
      </c>
      <c r="J399" s="214"/>
      <c r="K399" s="212">
        <f t="shared" si="12"/>
        <v>16</v>
      </c>
      <c r="L399" s="90"/>
      <c r="M399" s="87"/>
      <c r="N399" s="88"/>
      <c r="O399" s="88"/>
      <c r="P399" s="88"/>
      <c r="Q399" s="88"/>
      <c r="R399" s="88"/>
      <c r="S399" s="88"/>
      <c r="T399" s="88"/>
      <c r="U399" s="88"/>
      <c r="V399" s="88">
        <v>8</v>
      </c>
      <c r="W399" s="88"/>
      <c r="X399" s="88"/>
      <c r="Y399" s="88"/>
      <c r="Z399" s="88"/>
      <c r="AA399" s="88"/>
      <c r="AB399" s="88"/>
      <c r="AC399" s="88"/>
      <c r="AD399" s="88"/>
      <c r="AE399" s="88"/>
      <c r="AF399" s="88"/>
      <c r="AG399" s="88"/>
      <c r="AH399" s="88"/>
      <c r="AI399" s="88"/>
      <c r="AJ399" s="88"/>
      <c r="AK399" s="88">
        <v>8</v>
      </c>
      <c r="AL399" s="88"/>
      <c r="AM399" s="88"/>
      <c r="AN399" s="88"/>
      <c r="AO399" s="88"/>
      <c r="AP399" s="88"/>
      <c r="AQ399" s="196"/>
      <c r="AR399" s="206">
        <f t="shared" si="11"/>
        <v>16</v>
      </c>
      <c r="AS399" s="250" t="s">
        <v>279</v>
      </c>
      <c r="AT399" s="16" t="s">
        <v>530</v>
      </c>
    </row>
    <row r="400" spans="1:46" ht="30">
      <c r="A400" s="40" t="s">
        <v>679</v>
      </c>
      <c r="B400" s="3" t="s">
        <v>24</v>
      </c>
      <c r="C400" s="250" t="s">
        <v>279</v>
      </c>
      <c r="D400" s="6" t="s">
        <v>1238</v>
      </c>
      <c r="E400" s="3"/>
      <c r="F400" s="14">
        <v>2</v>
      </c>
      <c r="G400" s="3">
        <v>0.8</v>
      </c>
      <c r="H400" s="3" t="s">
        <v>668</v>
      </c>
      <c r="I400" s="42" t="s">
        <v>1262</v>
      </c>
      <c r="J400" s="214"/>
      <c r="K400" s="212">
        <f t="shared" si="12"/>
        <v>39.200000000000017</v>
      </c>
      <c r="L400" s="90"/>
      <c r="M400" s="87">
        <v>1.6</v>
      </c>
      <c r="N400" s="88">
        <v>1.6</v>
      </c>
      <c r="O400" s="88"/>
      <c r="P400" s="88">
        <v>1.6</v>
      </c>
      <c r="Q400" s="88">
        <v>1.6</v>
      </c>
      <c r="R400" s="88">
        <v>1.6</v>
      </c>
      <c r="S400" s="88">
        <v>1.6</v>
      </c>
      <c r="T400" s="88">
        <v>0.8</v>
      </c>
      <c r="U400" s="88">
        <v>1.6</v>
      </c>
      <c r="V400" s="88">
        <v>1.6</v>
      </c>
      <c r="W400" s="88">
        <v>1.6</v>
      </c>
      <c r="X400" s="88"/>
      <c r="Y400" s="88">
        <v>1.6</v>
      </c>
      <c r="Z400" s="88">
        <v>1.6</v>
      </c>
      <c r="AA400" s="88">
        <v>1.6</v>
      </c>
      <c r="AB400" s="88">
        <v>1.6</v>
      </c>
      <c r="AC400" s="88"/>
      <c r="AD400" s="88"/>
      <c r="AE400" s="88">
        <v>1.6</v>
      </c>
      <c r="AF400" s="88">
        <v>1.6</v>
      </c>
      <c r="AG400" s="88">
        <v>1.6</v>
      </c>
      <c r="AH400" s="88">
        <v>1.6</v>
      </c>
      <c r="AI400" s="88">
        <v>1.6</v>
      </c>
      <c r="AJ400" s="88">
        <v>0.8</v>
      </c>
      <c r="AK400" s="88">
        <v>0.8</v>
      </c>
      <c r="AL400" s="88">
        <v>1.6</v>
      </c>
      <c r="AM400" s="88">
        <v>1.6</v>
      </c>
      <c r="AN400" s="88">
        <v>1.6</v>
      </c>
      <c r="AO400" s="88">
        <v>1.6</v>
      </c>
      <c r="AP400" s="88">
        <v>1.6</v>
      </c>
      <c r="AQ400" s="196"/>
      <c r="AR400" s="206">
        <f t="shared" si="11"/>
        <v>39.200000000000017</v>
      </c>
      <c r="AS400" s="250" t="s">
        <v>279</v>
      </c>
      <c r="AT400" s="6" t="s">
        <v>1238</v>
      </c>
    </row>
    <row r="401" spans="1:46" ht="30">
      <c r="A401" s="40" t="s">
        <v>679</v>
      </c>
      <c r="B401" s="3" t="s">
        <v>24</v>
      </c>
      <c r="C401" s="250" t="s">
        <v>279</v>
      </c>
      <c r="D401" s="6" t="s">
        <v>532</v>
      </c>
      <c r="E401" s="3"/>
      <c r="F401" s="14">
        <v>2</v>
      </c>
      <c r="G401" s="3">
        <v>0.8</v>
      </c>
      <c r="H401" s="3" t="s">
        <v>668</v>
      </c>
      <c r="I401" s="42" t="s">
        <v>1262</v>
      </c>
      <c r="J401" s="214"/>
      <c r="K401" s="212">
        <f t="shared" si="12"/>
        <v>23.200000000000006</v>
      </c>
      <c r="L401" s="90"/>
      <c r="M401" s="87">
        <v>1.6</v>
      </c>
      <c r="N401" s="88"/>
      <c r="O401" s="88"/>
      <c r="P401" s="88">
        <v>1.6</v>
      </c>
      <c r="Q401" s="88"/>
      <c r="R401" s="88"/>
      <c r="S401" s="88">
        <v>1.6</v>
      </c>
      <c r="T401" s="88">
        <v>0.8</v>
      </c>
      <c r="U401" s="88"/>
      <c r="V401" s="88">
        <v>1.6</v>
      </c>
      <c r="W401" s="88">
        <v>1.6</v>
      </c>
      <c r="X401" s="88">
        <v>0.8</v>
      </c>
      <c r="Y401" s="88"/>
      <c r="Z401" s="88"/>
      <c r="AA401" s="88">
        <v>1.6</v>
      </c>
      <c r="AB401" s="88"/>
      <c r="AC401" s="88"/>
      <c r="AD401" s="88">
        <v>1.6</v>
      </c>
      <c r="AE401" s="88">
        <v>1.6</v>
      </c>
      <c r="AF401" s="88"/>
      <c r="AG401" s="88"/>
      <c r="AH401" s="88">
        <v>1.6</v>
      </c>
      <c r="AI401" s="88">
        <v>1.6</v>
      </c>
      <c r="AJ401" s="88">
        <v>0.8</v>
      </c>
      <c r="AK401" s="88"/>
      <c r="AL401" s="88">
        <v>1.6</v>
      </c>
      <c r="AM401" s="88"/>
      <c r="AN401" s="88"/>
      <c r="AO401" s="88">
        <v>1.6</v>
      </c>
      <c r="AP401" s="88">
        <v>1.6</v>
      </c>
      <c r="AQ401" s="196"/>
      <c r="AR401" s="206">
        <f t="shared" si="11"/>
        <v>23.200000000000006</v>
      </c>
      <c r="AS401" s="250" t="s">
        <v>279</v>
      </c>
      <c r="AT401" s="6" t="s">
        <v>532</v>
      </c>
    </row>
    <row r="402" spans="1:46" ht="30">
      <c r="A402" s="40" t="s">
        <v>679</v>
      </c>
      <c r="B402" s="3" t="s">
        <v>24</v>
      </c>
      <c r="C402" s="250" t="s">
        <v>279</v>
      </c>
      <c r="D402" s="6" t="s">
        <v>533</v>
      </c>
      <c r="E402" s="3"/>
      <c r="F402" s="14">
        <v>3</v>
      </c>
      <c r="G402" s="3">
        <v>0.8</v>
      </c>
      <c r="H402" s="14" t="s">
        <v>668</v>
      </c>
      <c r="I402" s="42" t="s">
        <v>1262</v>
      </c>
      <c r="J402" s="214"/>
      <c r="K402" s="212">
        <f t="shared" si="12"/>
        <v>31.199999999999992</v>
      </c>
      <c r="L402" s="94"/>
      <c r="M402" s="87">
        <v>0.8</v>
      </c>
      <c r="N402" s="88"/>
      <c r="O402" s="88"/>
      <c r="P402" s="88">
        <v>2.4</v>
      </c>
      <c r="Q402" s="88"/>
      <c r="R402" s="88"/>
      <c r="S402" s="88">
        <v>2.4</v>
      </c>
      <c r="T402" s="88">
        <v>0.8</v>
      </c>
      <c r="U402" s="88"/>
      <c r="V402" s="88">
        <v>2.4</v>
      </c>
      <c r="W402" s="88">
        <v>2.4</v>
      </c>
      <c r="X402" s="88">
        <v>1.6</v>
      </c>
      <c r="Y402" s="88"/>
      <c r="Z402" s="88"/>
      <c r="AA402" s="88">
        <v>2.4</v>
      </c>
      <c r="AB402" s="88"/>
      <c r="AC402" s="88"/>
      <c r="AD402" s="88">
        <v>2.4</v>
      </c>
      <c r="AE402" s="88">
        <v>0.8</v>
      </c>
      <c r="AF402" s="88"/>
      <c r="AG402" s="88"/>
      <c r="AH402" s="109">
        <v>2.4</v>
      </c>
      <c r="AI402" s="88">
        <v>2.4</v>
      </c>
      <c r="AJ402" s="88">
        <v>0.8</v>
      </c>
      <c r="AK402" s="88"/>
      <c r="AL402" s="88">
        <v>2.4</v>
      </c>
      <c r="AM402" s="88"/>
      <c r="AN402" s="88"/>
      <c r="AO402" s="88">
        <v>2.4</v>
      </c>
      <c r="AP402" s="119">
        <v>2.4</v>
      </c>
      <c r="AQ402" s="196"/>
      <c r="AR402" s="206">
        <f t="shared" si="11"/>
        <v>31.199999999999992</v>
      </c>
      <c r="AS402" s="250" t="s">
        <v>279</v>
      </c>
      <c r="AT402" s="6" t="s">
        <v>533</v>
      </c>
    </row>
    <row r="403" spans="1:46" ht="30">
      <c r="A403" s="40" t="s">
        <v>679</v>
      </c>
      <c r="B403" s="3" t="s">
        <v>24</v>
      </c>
      <c r="C403" s="250" t="s">
        <v>279</v>
      </c>
      <c r="D403" s="6" t="s">
        <v>1239</v>
      </c>
      <c r="E403" s="3"/>
      <c r="F403" s="14">
        <v>4</v>
      </c>
      <c r="G403" s="3">
        <v>0.8</v>
      </c>
      <c r="H403" s="3" t="s">
        <v>668</v>
      </c>
      <c r="I403" s="42" t="s">
        <v>1262</v>
      </c>
      <c r="J403" s="214"/>
      <c r="K403" s="212">
        <f t="shared" si="12"/>
        <v>71.200000000000017</v>
      </c>
      <c r="L403" s="94"/>
      <c r="M403" s="87">
        <v>0.8</v>
      </c>
      <c r="N403" s="88">
        <v>3.2</v>
      </c>
      <c r="O403" s="88"/>
      <c r="P403" s="88">
        <v>3.2</v>
      </c>
      <c r="Q403" s="88">
        <v>3.2</v>
      </c>
      <c r="R403" s="88">
        <v>3.2</v>
      </c>
      <c r="S403" s="88">
        <v>3.2</v>
      </c>
      <c r="T403" s="88">
        <v>0.8</v>
      </c>
      <c r="U403" s="88">
        <v>2.4</v>
      </c>
      <c r="V403" s="88">
        <v>3.2</v>
      </c>
      <c r="W403" s="88">
        <v>3.2</v>
      </c>
      <c r="X403" s="88">
        <v>2.4</v>
      </c>
      <c r="Y403" s="88">
        <v>2.4</v>
      </c>
      <c r="Z403" s="88">
        <v>1.6</v>
      </c>
      <c r="AA403" s="88">
        <v>3.2</v>
      </c>
      <c r="AB403" s="88">
        <v>3.2</v>
      </c>
      <c r="AC403" s="88"/>
      <c r="AD403" s="88">
        <v>3.2</v>
      </c>
      <c r="AE403" s="88">
        <v>1.6</v>
      </c>
      <c r="AF403" s="88">
        <v>3.2</v>
      </c>
      <c r="AG403" s="88">
        <v>3.2</v>
      </c>
      <c r="AH403" s="119">
        <v>3.2</v>
      </c>
      <c r="AI403" s="88">
        <v>3.2</v>
      </c>
      <c r="AJ403" s="88">
        <v>0.8</v>
      </c>
      <c r="AK403" s="88"/>
      <c r="AL403" s="88">
        <v>3.2</v>
      </c>
      <c r="AM403" s="88">
        <v>3.2</v>
      </c>
      <c r="AN403" s="88">
        <v>0.8</v>
      </c>
      <c r="AO403" s="88">
        <v>3.2</v>
      </c>
      <c r="AP403" s="88">
        <v>3.2</v>
      </c>
      <c r="AQ403" s="196"/>
      <c r="AR403" s="206">
        <f t="shared" si="11"/>
        <v>71.200000000000017</v>
      </c>
      <c r="AS403" s="250" t="s">
        <v>279</v>
      </c>
      <c r="AT403" s="6" t="s">
        <v>1239</v>
      </c>
    </row>
    <row r="404" spans="1:46" ht="30">
      <c r="A404" s="40" t="s">
        <v>679</v>
      </c>
      <c r="B404" s="3" t="s">
        <v>24</v>
      </c>
      <c r="C404" s="250" t="s">
        <v>279</v>
      </c>
      <c r="D404" s="6" t="s">
        <v>535</v>
      </c>
      <c r="E404" s="3"/>
      <c r="F404" s="14">
        <v>1</v>
      </c>
      <c r="G404" s="3">
        <v>0.8</v>
      </c>
      <c r="H404" s="3" t="s">
        <v>668</v>
      </c>
      <c r="I404" s="42" t="s">
        <v>1262</v>
      </c>
      <c r="J404" s="214"/>
      <c r="K404" s="212">
        <f t="shared" si="12"/>
        <v>22.400000000000002</v>
      </c>
      <c r="L404" s="94"/>
      <c r="M404" s="87">
        <v>0.8</v>
      </c>
      <c r="N404" s="88"/>
      <c r="O404" s="88"/>
      <c r="P404" s="88">
        <v>1.6</v>
      </c>
      <c r="Q404" s="88"/>
      <c r="R404" s="88"/>
      <c r="S404" s="88">
        <v>1.6</v>
      </c>
      <c r="T404" s="88">
        <v>1.6</v>
      </c>
      <c r="U404" s="88"/>
      <c r="V404" s="88">
        <v>1.6</v>
      </c>
      <c r="W404" s="88">
        <v>0.8</v>
      </c>
      <c r="X404" s="88"/>
      <c r="Y404" s="88"/>
      <c r="Z404" s="88"/>
      <c r="AA404" s="88">
        <v>1.6</v>
      </c>
      <c r="AB404" s="88"/>
      <c r="AC404" s="88"/>
      <c r="AD404" s="88">
        <v>1.6</v>
      </c>
      <c r="AE404" s="88">
        <v>1.6</v>
      </c>
      <c r="AF404" s="88"/>
      <c r="AG404" s="88"/>
      <c r="AH404" s="99">
        <v>1.6</v>
      </c>
      <c r="AI404" s="88">
        <v>1.6</v>
      </c>
      <c r="AJ404" s="88">
        <v>0.8</v>
      </c>
      <c r="AK404" s="88">
        <v>0.8</v>
      </c>
      <c r="AL404" s="88">
        <v>1.6</v>
      </c>
      <c r="AM404" s="88"/>
      <c r="AN404" s="88"/>
      <c r="AO404" s="88">
        <v>1.6</v>
      </c>
      <c r="AP404" s="119">
        <v>1.6</v>
      </c>
      <c r="AQ404" s="196"/>
      <c r="AR404" s="206">
        <f t="shared" si="11"/>
        <v>22.400000000000002</v>
      </c>
      <c r="AS404" s="250" t="s">
        <v>279</v>
      </c>
      <c r="AT404" s="6" t="s">
        <v>535</v>
      </c>
    </row>
    <row r="405" spans="1:46" ht="30">
      <c r="A405" s="40" t="s">
        <v>679</v>
      </c>
      <c r="B405" s="3" t="s">
        <v>24</v>
      </c>
      <c r="C405" s="250" t="s">
        <v>279</v>
      </c>
      <c r="D405" s="6" t="s">
        <v>536</v>
      </c>
      <c r="E405" s="3"/>
      <c r="F405" s="14">
        <v>4</v>
      </c>
      <c r="G405" s="3">
        <v>0.8</v>
      </c>
      <c r="H405" s="3" t="s">
        <v>668</v>
      </c>
      <c r="I405" s="42" t="s">
        <v>713</v>
      </c>
      <c r="J405" s="214"/>
      <c r="K405" s="212">
        <f t="shared" si="12"/>
        <v>56.000000000000014</v>
      </c>
      <c r="L405" s="90"/>
      <c r="M405" s="87">
        <v>0.8</v>
      </c>
      <c r="N405" s="88">
        <v>3.2</v>
      </c>
      <c r="O405" s="88"/>
      <c r="P405" s="88">
        <v>3.2</v>
      </c>
      <c r="Q405" s="88"/>
      <c r="R405" s="88">
        <v>3.2</v>
      </c>
      <c r="S405" s="88">
        <v>3.2</v>
      </c>
      <c r="T405" s="88">
        <v>0.8</v>
      </c>
      <c r="U405" s="88">
        <v>2.4</v>
      </c>
      <c r="V405" s="88">
        <v>3.2</v>
      </c>
      <c r="W405" s="88"/>
      <c r="X405" s="88">
        <v>3.2</v>
      </c>
      <c r="Y405" s="88">
        <v>3.2</v>
      </c>
      <c r="Z405" s="88">
        <v>3.2</v>
      </c>
      <c r="AA405" s="88">
        <v>3.2</v>
      </c>
      <c r="AB405" s="88">
        <v>1.6</v>
      </c>
      <c r="AC405" s="88"/>
      <c r="AD405" s="88"/>
      <c r="AE405" s="88">
        <v>3.2</v>
      </c>
      <c r="AF405" s="88"/>
      <c r="AG405" s="88"/>
      <c r="AH405" s="88">
        <v>3.2</v>
      </c>
      <c r="AI405" s="88">
        <v>3.2</v>
      </c>
      <c r="AJ405" s="88"/>
      <c r="AK405" s="88">
        <v>0.8</v>
      </c>
      <c r="AL405" s="88">
        <v>3.2</v>
      </c>
      <c r="AM405" s="88">
        <v>3.2</v>
      </c>
      <c r="AN405" s="88">
        <v>1.6</v>
      </c>
      <c r="AO405" s="88">
        <v>3.2</v>
      </c>
      <c r="AP405" s="88"/>
      <c r="AQ405" s="196"/>
      <c r="AR405" s="206">
        <f t="shared" si="11"/>
        <v>56.000000000000014</v>
      </c>
      <c r="AS405" s="250" t="s">
        <v>279</v>
      </c>
      <c r="AT405" s="6" t="s">
        <v>536</v>
      </c>
    </row>
    <row r="406" spans="1:46" ht="30" customHeight="1">
      <c r="A406" s="146" t="s">
        <v>679</v>
      </c>
      <c r="B406" s="32" t="s">
        <v>24</v>
      </c>
      <c r="C406" s="250" t="s">
        <v>279</v>
      </c>
      <c r="D406" s="16" t="s">
        <v>1240</v>
      </c>
      <c r="E406" s="32" t="s">
        <v>891</v>
      </c>
      <c r="F406" s="14">
        <v>1</v>
      </c>
      <c r="G406" s="3">
        <v>8</v>
      </c>
      <c r="H406" s="3" t="s">
        <v>668</v>
      </c>
      <c r="I406" s="42" t="s">
        <v>713</v>
      </c>
      <c r="J406" s="214"/>
      <c r="K406" s="212">
        <f t="shared" si="12"/>
        <v>184</v>
      </c>
      <c r="L406" s="94"/>
      <c r="M406" s="87">
        <v>8</v>
      </c>
      <c r="N406" s="119">
        <v>8</v>
      </c>
      <c r="O406" s="88"/>
      <c r="P406" s="88">
        <v>8</v>
      </c>
      <c r="Q406" s="88"/>
      <c r="R406" s="99">
        <v>8</v>
      </c>
      <c r="S406" s="135">
        <v>8</v>
      </c>
      <c r="T406" s="88">
        <v>8</v>
      </c>
      <c r="U406" s="88">
        <v>8</v>
      </c>
      <c r="V406" s="88">
        <v>8</v>
      </c>
      <c r="W406" s="88">
        <v>8</v>
      </c>
      <c r="X406" s="88"/>
      <c r="Y406" s="88">
        <v>8</v>
      </c>
      <c r="Z406" s="88">
        <v>8</v>
      </c>
      <c r="AA406" s="88"/>
      <c r="AB406" s="99">
        <v>8</v>
      </c>
      <c r="AC406" s="88">
        <v>8</v>
      </c>
      <c r="AD406" s="88">
        <v>8</v>
      </c>
      <c r="AE406" s="88">
        <v>8</v>
      </c>
      <c r="AF406" s="88">
        <v>8</v>
      </c>
      <c r="AG406" s="88">
        <v>8</v>
      </c>
      <c r="AH406" s="88">
        <v>8</v>
      </c>
      <c r="AI406" s="88">
        <v>8</v>
      </c>
      <c r="AJ406" s="88"/>
      <c r="AK406" s="88">
        <v>8</v>
      </c>
      <c r="AL406" s="88"/>
      <c r="AM406" s="88">
        <v>8</v>
      </c>
      <c r="AN406" s="88"/>
      <c r="AO406" s="88">
        <v>8</v>
      </c>
      <c r="AP406" s="88">
        <v>8</v>
      </c>
      <c r="AQ406" s="196"/>
      <c r="AR406" s="206">
        <f t="shared" si="11"/>
        <v>184</v>
      </c>
      <c r="AS406" s="250" t="s">
        <v>279</v>
      </c>
      <c r="AT406" s="16" t="s">
        <v>1240</v>
      </c>
    </row>
    <row r="407" spans="1:46" ht="30" customHeight="1">
      <c r="A407" s="146" t="s">
        <v>679</v>
      </c>
      <c r="B407" s="32" t="s">
        <v>24</v>
      </c>
      <c r="C407" s="250" t="s">
        <v>279</v>
      </c>
      <c r="D407" s="16" t="s">
        <v>1036</v>
      </c>
      <c r="E407" s="3"/>
      <c r="F407" s="14">
        <v>2</v>
      </c>
      <c r="G407" s="3">
        <v>0.8</v>
      </c>
      <c r="H407" s="3" t="s">
        <v>668</v>
      </c>
      <c r="I407" s="42" t="s">
        <v>713</v>
      </c>
      <c r="J407" s="214"/>
      <c r="K407" s="212">
        <f t="shared" si="12"/>
        <v>40.800000000000018</v>
      </c>
      <c r="L407" s="94"/>
      <c r="M407" s="87">
        <v>1.6</v>
      </c>
      <c r="N407" s="88">
        <v>1.6</v>
      </c>
      <c r="O407" s="88">
        <v>1.6</v>
      </c>
      <c r="P407" s="88">
        <v>1.6</v>
      </c>
      <c r="Q407" s="88">
        <v>1.6</v>
      </c>
      <c r="R407" s="88">
        <v>1.6</v>
      </c>
      <c r="S407" s="119">
        <v>1.6</v>
      </c>
      <c r="T407" s="88">
        <v>1.6</v>
      </c>
      <c r="U407" s="88"/>
      <c r="V407" s="88">
        <v>1.6</v>
      </c>
      <c r="W407" s="88">
        <v>1.6</v>
      </c>
      <c r="X407" s="88">
        <v>0.8</v>
      </c>
      <c r="Y407" s="88">
        <v>1.6</v>
      </c>
      <c r="Z407" s="88">
        <v>1.6</v>
      </c>
      <c r="AA407" s="88">
        <v>1.6</v>
      </c>
      <c r="AB407" s="88"/>
      <c r="AC407" s="88">
        <v>1.6</v>
      </c>
      <c r="AD407" s="88">
        <v>1.6</v>
      </c>
      <c r="AE407" s="88">
        <v>1.6</v>
      </c>
      <c r="AF407" s="88">
        <v>0.8</v>
      </c>
      <c r="AG407" s="88">
        <v>0.8</v>
      </c>
      <c r="AH407" s="88">
        <v>1.6</v>
      </c>
      <c r="AI407" s="88">
        <v>1.6</v>
      </c>
      <c r="AJ407" s="88"/>
      <c r="AK407" s="88">
        <v>1.6</v>
      </c>
      <c r="AL407" s="88">
        <v>1.6</v>
      </c>
      <c r="AM407" s="88">
        <v>1.6</v>
      </c>
      <c r="AN407" s="88">
        <v>1.6</v>
      </c>
      <c r="AO407" s="88">
        <v>1.6</v>
      </c>
      <c r="AP407" s="88">
        <v>1.6</v>
      </c>
      <c r="AQ407" s="196"/>
      <c r="AR407" s="206">
        <f t="shared" si="11"/>
        <v>40.800000000000018</v>
      </c>
      <c r="AS407" s="250" t="s">
        <v>279</v>
      </c>
      <c r="AT407" s="16" t="s">
        <v>1036</v>
      </c>
    </row>
    <row r="408" spans="1:46" ht="30">
      <c r="A408" s="40" t="s">
        <v>679</v>
      </c>
      <c r="B408" s="3" t="s">
        <v>24</v>
      </c>
      <c r="C408" s="250" t="s">
        <v>279</v>
      </c>
      <c r="D408" s="6" t="s">
        <v>538</v>
      </c>
      <c r="E408" s="3"/>
      <c r="F408" s="14">
        <v>2</v>
      </c>
      <c r="G408" s="3">
        <v>0.8</v>
      </c>
      <c r="H408" s="3" t="s">
        <v>668</v>
      </c>
      <c r="I408" s="42" t="s">
        <v>713</v>
      </c>
      <c r="J408" s="214"/>
      <c r="K408" s="212">
        <f t="shared" si="12"/>
        <v>65.59999999999998</v>
      </c>
      <c r="L408" s="94"/>
      <c r="M408" s="87">
        <v>2.4</v>
      </c>
      <c r="N408" s="88">
        <v>2.4</v>
      </c>
      <c r="O408" s="88">
        <v>2.4</v>
      </c>
      <c r="P408" s="88">
        <v>1.6</v>
      </c>
      <c r="Q408" s="88">
        <v>1.6</v>
      </c>
      <c r="R408" s="88">
        <v>1.6</v>
      </c>
      <c r="S408" s="109">
        <v>2.4</v>
      </c>
      <c r="T408" s="88">
        <v>1.6</v>
      </c>
      <c r="U408" s="88">
        <v>1.6</v>
      </c>
      <c r="V408" s="88">
        <v>2.4</v>
      </c>
      <c r="W408" s="88">
        <v>2.4</v>
      </c>
      <c r="X408" s="88">
        <v>2.4</v>
      </c>
      <c r="Y408" s="88">
        <v>2.4</v>
      </c>
      <c r="Z408" s="88">
        <v>2.4</v>
      </c>
      <c r="AA408" s="88">
        <v>2.4</v>
      </c>
      <c r="AB408" s="119">
        <v>2.4</v>
      </c>
      <c r="AC408" s="88">
        <v>1.6</v>
      </c>
      <c r="AD408" s="88">
        <v>1.6</v>
      </c>
      <c r="AE408" s="88">
        <v>1.6</v>
      </c>
      <c r="AF408" s="88">
        <v>2.4</v>
      </c>
      <c r="AG408" s="119">
        <v>2.4</v>
      </c>
      <c r="AH408" s="88">
        <v>2.4</v>
      </c>
      <c r="AI408" s="88">
        <v>2.4</v>
      </c>
      <c r="AJ408" s="88">
        <v>2.4</v>
      </c>
      <c r="AK408" s="88">
        <v>2.4</v>
      </c>
      <c r="AL408" s="88">
        <v>2.4</v>
      </c>
      <c r="AM408" s="88">
        <v>2.4</v>
      </c>
      <c r="AN408" s="88">
        <v>2.4</v>
      </c>
      <c r="AO408" s="88">
        <v>2.4</v>
      </c>
      <c r="AP408" s="88">
        <v>2.4</v>
      </c>
      <c r="AQ408" s="196"/>
      <c r="AR408" s="206">
        <f t="shared" si="11"/>
        <v>65.59999999999998</v>
      </c>
      <c r="AS408" s="250" t="s">
        <v>279</v>
      </c>
      <c r="AT408" s="6" t="s">
        <v>538</v>
      </c>
    </row>
    <row r="409" spans="1:46" ht="30">
      <c r="A409" s="40" t="s">
        <v>679</v>
      </c>
      <c r="B409" s="3" t="s">
        <v>24</v>
      </c>
      <c r="C409" s="250" t="s">
        <v>279</v>
      </c>
      <c r="D409" s="72" t="s">
        <v>1198</v>
      </c>
      <c r="E409" s="3"/>
      <c r="F409" s="14">
        <v>3</v>
      </c>
      <c r="G409" s="3">
        <v>0.8</v>
      </c>
      <c r="H409" s="3" t="s">
        <v>668</v>
      </c>
      <c r="I409" s="42" t="s">
        <v>713</v>
      </c>
      <c r="J409" s="214"/>
      <c r="K409" s="212">
        <f t="shared" si="12"/>
        <v>72</v>
      </c>
      <c r="L409" s="94"/>
      <c r="M409" s="87">
        <v>2.4</v>
      </c>
      <c r="N409" s="88">
        <v>2.4</v>
      </c>
      <c r="O409" s="88">
        <v>2.4</v>
      </c>
      <c r="P409" s="88">
        <v>2.4</v>
      </c>
      <c r="Q409" s="119">
        <v>2.4</v>
      </c>
      <c r="R409" s="88">
        <v>2.4</v>
      </c>
      <c r="S409" s="119">
        <v>2.4</v>
      </c>
      <c r="T409" s="88">
        <v>2.4</v>
      </c>
      <c r="U409" s="119">
        <v>2.4</v>
      </c>
      <c r="V409" s="88">
        <v>2.4</v>
      </c>
      <c r="W409" s="88">
        <v>2.4</v>
      </c>
      <c r="X409" s="88">
        <v>2.4</v>
      </c>
      <c r="Y409" s="88">
        <v>2.4</v>
      </c>
      <c r="Z409" s="88">
        <v>2.4</v>
      </c>
      <c r="AA409" s="88">
        <v>2.4</v>
      </c>
      <c r="AB409" s="88">
        <v>2.4</v>
      </c>
      <c r="AC409" s="88">
        <v>2.4</v>
      </c>
      <c r="AD409" s="88">
        <v>2.4</v>
      </c>
      <c r="AE409" s="88">
        <v>2.4</v>
      </c>
      <c r="AF409" s="88">
        <v>2.4</v>
      </c>
      <c r="AG409" s="119">
        <v>2.4</v>
      </c>
      <c r="AH409" s="88">
        <v>2.4</v>
      </c>
      <c r="AI409" s="88">
        <v>2.4</v>
      </c>
      <c r="AJ409" s="88">
        <v>2.4</v>
      </c>
      <c r="AK409" s="88">
        <v>2.4</v>
      </c>
      <c r="AL409" s="88">
        <v>2.4</v>
      </c>
      <c r="AM409" s="88">
        <v>2.4</v>
      </c>
      <c r="AN409" s="88">
        <v>2.4</v>
      </c>
      <c r="AO409" s="88">
        <v>2.4</v>
      </c>
      <c r="AP409" s="88">
        <v>2.4</v>
      </c>
      <c r="AQ409" s="196"/>
      <c r="AR409" s="206">
        <f t="shared" si="11"/>
        <v>72</v>
      </c>
      <c r="AS409" s="250" t="s">
        <v>279</v>
      </c>
      <c r="AT409" s="72" t="s">
        <v>1198</v>
      </c>
    </row>
    <row r="410" spans="1:46" ht="30">
      <c r="A410" s="40" t="s">
        <v>679</v>
      </c>
      <c r="B410" s="3" t="s">
        <v>24</v>
      </c>
      <c r="C410" s="250" t="s">
        <v>279</v>
      </c>
      <c r="D410" s="6" t="s">
        <v>540</v>
      </c>
      <c r="E410" s="3"/>
      <c r="F410" s="14">
        <v>5</v>
      </c>
      <c r="G410" s="3">
        <v>0.8</v>
      </c>
      <c r="H410" s="3" t="s">
        <v>668</v>
      </c>
      <c r="I410" s="42" t="s">
        <v>713</v>
      </c>
      <c r="J410" s="214"/>
      <c r="K410" s="212">
        <f t="shared" si="12"/>
        <v>72</v>
      </c>
      <c r="L410" s="94"/>
      <c r="M410" s="87">
        <v>2.4</v>
      </c>
      <c r="N410" s="88">
        <v>2.4</v>
      </c>
      <c r="O410" s="88">
        <v>2.4</v>
      </c>
      <c r="P410" s="88">
        <v>2.4</v>
      </c>
      <c r="Q410" s="88">
        <v>2.4</v>
      </c>
      <c r="R410" s="119">
        <v>2.4</v>
      </c>
      <c r="S410" s="119">
        <v>2.4</v>
      </c>
      <c r="T410" s="119">
        <v>2.4</v>
      </c>
      <c r="U410" s="88">
        <v>2.4</v>
      </c>
      <c r="V410" s="88">
        <v>2.4</v>
      </c>
      <c r="W410" s="88">
        <v>2.4</v>
      </c>
      <c r="X410" s="88">
        <v>2.4</v>
      </c>
      <c r="Y410" s="88">
        <v>2.4</v>
      </c>
      <c r="Z410" s="119">
        <v>2.4</v>
      </c>
      <c r="AA410" s="88">
        <v>2.4</v>
      </c>
      <c r="AB410" s="88">
        <v>2.4</v>
      </c>
      <c r="AC410" s="88">
        <v>2.4</v>
      </c>
      <c r="AD410" s="88">
        <v>2.4</v>
      </c>
      <c r="AE410" s="88">
        <v>2.4</v>
      </c>
      <c r="AF410" s="88">
        <v>2.4</v>
      </c>
      <c r="AG410" s="119">
        <v>2.4</v>
      </c>
      <c r="AH410" s="88">
        <v>2.4</v>
      </c>
      <c r="AI410" s="88">
        <v>2.4</v>
      </c>
      <c r="AJ410" s="88">
        <v>2.4</v>
      </c>
      <c r="AK410" s="88">
        <v>2.4</v>
      </c>
      <c r="AL410" s="88">
        <v>2.4</v>
      </c>
      <c r="AM410" s="88">
        <v>2.4</v>
      </c>
      <c r="AN410" s="88">
        <v>2.4</v>
      </c>
      <c r="AO410" s="88">
        <v>2.4</v>
      </c>
      <c r="AP410" s="119">
        <v>2.4</v>
      </c>
      <c r="AQ410" s="196"/>
      <c r="AR410" s="206">
        <f t="shared" si="11"/>
        <v>72</v>
      </c>
      <c r="AS410" s="250" t="s">
        <v>279</v>
      </c>
      <c r="AT410" s="6" t="s">
        <v>540</v>
      </c>
    </row>
    <row r="411" spans="1:46" ht="30">
      <c r="A411" s="40" t="s">
        <v>679</v>
      </c>
      <c r="B411" s="3" t="s">
        <v>24</v>
      </c>
      <c r="C411" s="250" t="s">
        <v>279</v>
      </c>
      <c r="D411" s="6" t="s">
        <v>541</v>
      </c>
      <c r="E411" s="3"/>
      <c r="F411" s="14">
        <v>3</v>
      </c>
      <c r="G411" s="3">
        <v>0.8</v>
      </c>
      <c r="H411" s="14" t="s">
        <v>668</v>
      </c>
      <c r="I411" s="42" t="s">
        <v>713</v>
      </c>
      <c r="J411" s="214"/>
      <c r="K411" s="212">
        <f t="shared" si="12"/>
        <v>60.799999999999976</v>
      </c>
      <c r="L411" s="94"/>
      <c r="M411" s="87">
        <v>2.4</v>
      </c>
      <c r="N411" s="88">
        <v>2.4</v>
      </c>
      <c r="O411" s="88">
        <v>2.4</v>
      </c>
      <c r="P411" s="119">
        <v>0.8</v>
      </c>
      <c r="Q411" s="88">
        <v>2.4</v>
      </c>
      <c r="R411" s="88">
        <v>2.4</v>
      </c>
      <c r="S411" s="119">
        <v>2.4</v>
      </c>
      <c r="T411" s="88">
        <v>2.4</v>
      </c>
      <c r="U411" s="88">
        <v>0.8</v>
      </c>
      <c r="V411" s="88">
        <v>2.4</v>
      </c>
      <c r="W411" s="88">
        <v>2.4</v>
      </c>
      <c r="X411" s="119">
        <v>0.8</v>
      </c>
      <c r="Y411" s="88">
        <v>2.4</v>
      </c>
      <c r="Z411" s="88">
        <v>2.4</v>
      </c>
      <c r="AA411" s="88">
        <v>2.4</v>
      </c>
      <c r="AB411" s="88">
        <v>2.4</v>
      </c>
      <c r="AC411" s="109">
        <v>1.6</v>
      </c>
      <c r="AD411" s="119">
        <v>2.4</v>
      </c>
      <c r="AE411" s="88">
        <v>2.4</v>
      </c>
      <c r="AF411" s="88">
        <v>2.4</v>
      </c>
      <c r="AG411" s="119">
        <v>1.6</v>
      </c>
      <c r="AH411" s="88">
        <v>2.4</v>
      </c>
      <c r="AI411" s="88">
        <v>0.8</v>
      </c>
      <c r="AJ411" s="88">
        <v>2.4</v>
      </c>
      <c r="AK411" s="88">
        <v>2.4</v>
      </c>
      <c r="AL411" s="88">
        <v>2.4</v>
      </c>
      <c r="AM411" s="88">
        <v>2.4</v>
      </c>
      <c r="AN411" s="119">
        <v>0.8</v>
      </c>
      <c r="AO411" s="88">
        <v>2.4</v>
      </c>
      <c r="AP411" s="88">
        <v>0.8</v>
      </c>
      <c r="AQ411" s="196"/>
      <c r="AR411" s="206">
        <f t="shared" si="11"/>
        <v>60.799999999999976</v>
      </c>
      <c r="AS411" s="250" t="s">
        <v>279</v>
      </c>
      <c r="AT411" s="6" t="s">
        <v>541</v>
      </c>
    </row>
    <row r="412" spans="1:46" ht="30.75" customHeight="1">
      <c r="A412" s="40" t="s">
        <v>679</v>
      </c>
      <c r="B412" s="3" t="s">
        <v>24</v>
      </c>
      <c r="C412" s="250" t="s">
        <v>279</v>
      </c>
      <c r="D412" s="59" t="s">
        <v>542</v>
      </c>
      <c r="E412" s="3"/>
      <c r="F412" s="14">
        <v>2</v>
      </c>
      <c r="G412" s="3">
        <v>1.1000000000000001</v>
      </c>
      <c r="H412" s="14" t="s">
        <v>668</v>
      </c>
      <c r="I412" s="42" t="s">
        <v>713</v>
      </c>
      <c r="J412" s="214"/>
      <c r="K412" s="212">
        <f t="shared" si="12"/>
        <v>66.000000000000028</v>
      </c>
      <c r="L412" s="94"/>
      <c r="M412" s="87">
        <v>2.2000000000000002</v>
      </c>
      <c r="N412" s="88">
        <v>2.2000000000000002</v>
      </c>
      <c r="O412" s="88">
        <v>2.2000000000000002</v>
      </c>
      <c r="P412" s="119">
        <v>2.2000000000000002</v>
      </c>
      <c r="Q412" s="88">
        <v>2.2000000000000002</v>
      </c>
      <c r="R412" s="88">
        <v>2.2000000000000002</v>
      </c>
      <c r="S412" s="119">
        <v>2.2000000000000002</v>
      </c>
      <c r="T412" s="88">
        <v>2.2000000000000002</v>
      </c>
      <c r="U412" s="88">
        <v>2.2000000000000002</v>
      </c>
      <c r="V412" s="88">
        <v>2.2000000000000002</v>
      </c>
      <c r="W412" s="88">
        <v>2.2000000000000002</v>
      </c>
      <c r="X412" s="119">
        <v>2.2000000000000002</v>
      </c>
      <c r="Y412" s="88">
        <v>2.2000000000000002</v>
      </c>
      <c r="Z412" s="88">
        <v>2.2000000000000002</v>
      </c>
      <c r="AA412" s="88">
        <v>2.2000000000000002</v>
      </c>
      <c r="AB412" s="88">
        <v>2.2000000000000002</v>
      </c>
      <c r="AC412" s="88">
        <v>2.2000000000000002</v>
      </c>
      <c r="AD412" s="119">
        <v>2.2000000000000002</v>
      </c>
      <c r="AE412" s="88">
        <v>2.2000000000000002</v>
      </c>
      <c r="AF412" s="88">
        <v>2.2000000000000002</v>
      </c>
      <c r="AG412" s="119">
        <v>2.2000000000000002</v>
      </c>
      <c r="AH412" s="88">
        <v>2.2000000000000002</v>
      </c>
      <c r="AI412" s="88">
        <v>2.2000000000000002</v>
      </c>
      <c r="AJ412" s="88">
        <v>2.2000000000000002</v>
      </c>
      <c r="AK412" s="88">
        <v>2.2000000000000002</v>
      </c>
      <c r="AL412" s="88">
        <v>2.2000000000000002</v>
      </c>
      <c r="AM412" s="88">
        <v>2.2000000000000002</v>
      </c>
      <c r="AN412" s="88">
        <v>2.2000000000000002</v>
      </c>
      <c r="AO412" s="88">
        <v>2.2000000000000002</v>
      </c>
      <c r="AP412" s="88">
        <v>2.2000000000000002</v>
      </c>
      <c r="AQ412" s="196"/>
      <c r="AR412" s="206">
        <f t="shared" ref="AR412:AR476" si="13">K412</f>
        <v>66.000000000000028</v>
      </c>
      <c r="AS412" s="250" t="s">
        <v>279</v>
      </c>
      <c r="AT412" s="59" t="s">
        <v>542</v>
      </c>
    </row>
    <row r="413" spans="1:46" ht="27.75" customHeight="1">
      <c r="A413" s="40" t="s">
        <v>679</v>
      </c>
      <c r="B413" s="3" t="s">
        <v>24</v>
      </c>
      <c r="C413" s="250" t="s">
        <v>279</v>
      </c>
      <c r="D413" s="16" t="s">
        <v>543</v>
      </c>
      <c r="E413" s="32" t="s">
        <v>891</v>
      </c>
      <c r="F413" s="14">
        <v>1</v>
      </c>
      <c r="G413" s="3">
        <v>8</v>
      </c>
      <c r="H413" s="3" t="s">
        <v>668</v>
      </c>
      <c r="I413" s="42" t="s">
        <v>713</v>
      </c>
      <c r="J413" s="214"/>
      <c r="K413" s="212">
        <f t="shared" si="12"/>
        <v>136</v>
      </c>
      <c r="L413" s="94"/>
      <c r="M413" s="87"/>
      <c r="N413" s="88">
        <v>8</v>
      </c>
      <c r="O413" s="88"/>
      <c r="P413" s="88">
        <v>8</v>
      </c>
      <c r="Q413" s="88"/>
      <c r="R413" s="88">
        <v>8</v>
      </c>
      <c r="S413" s="88"/>
      <c r="T413" s="88">
        <v>8</v>
      </c>
      <c r="U413" s="88"/>
      <c r="V413" s="119">
        <v>8</v>
      </c>
      <c r="W413" s="88"/>
      <c r="X413" s="88">
        <v>8</v>
      </c>
      <c r="Y413" s="88"/>
      <c r="Z413" s="88">
        <v>8</v>
      </c>
      <c r="AA413" s="88">
        <v>8</v>
      </c>
      <c r="AB413" s="88"/>
      <c r="AC413" s="119">
        <v>8</v>
      </c>
      <c r="AD413" s="88"/>
      <c r="AE413" s="88">
        <v>8</v>
      </c>
      <c r="AF413" s="88"/>
      <c r="AG413" s="88">
        <v>8</v>
      </c>
      <c r="AH413" s="88"/>
      <c r="AI413" s="88">
        <v>8</v>
      </c>
      <c r="AJ413" s="88"/>
      <c r="AK413" s="88">
        <v>8</v>
      </c>
      <c r="AL413" s="88">
        <v>8</v>
      </c>
      <c r="AM413" s="88">
        <v>8</v>
      </c>
      <c r="AN413" s="88"/>
      <c r="AO413" s="88">
        <v>8</v>
      </c>
      <c r="AP413" s="88">
        <v>8</v>
      </c>
      <c r="AQ413" s="196"/>
      <c r="AR413" s="206">
        <f t="shared" si="13"/>
        <v>136</v>
      </c>
      <c r="AS413" s="250" t="s">
        <v>279</v>
      </c>
      <c r="AT413" s="16" t="s">
        <v>543</v>
      </c>
    </row>
    <row r="414" spans="1:46" ht="27.75" customHeight="1">
      <c r="A414" s="40" t="s">
        <v>679</v>
      </c>
      <c r="B414" s="3" t="s">
        <v>24</v>
      </c>
      <c r="C414" s="250" t="s">
        <v>279</v>
      </c>
      <c r="D414" s="140" t="s">
        <v>544</v>
      </c>
      <c r="E414" s="3"/>
      <c r="F414" s="14">
        <v>4</v>
      </c>
      <c r="G414" s="3">
        <v>1.1000000000000001</v>
      </c>
      <c r="H414" s="3" t="s">
        <v>668</v>
      </c>
      <c r="I414" s="42" t="s">
        <v>713</v>
      </c>
      <c r="J414" s="214"/>
      <c r="K414" s="212">
        <f t="shared" si="12"/>
        <v>132.00000000000006</v>
      </c>
      <c r="L414" s="94"/>
      <c r="M414" s="87">
        <v>4.4000000000000004</v>
      </c>
      <c r="N414" s="119">
        <v>4.4000000000000004</v>
      </c>
      <c r="O414" s="88">
        <v>4.4000000000000004</v>
      </c>
      <c r="P414" s="88">
        <v>4.4000000000000004</v>
      </c>
      <c r="Q414" s="88">
        <v>4.4000000000000004</v>
      </c>
      <c r="R414" s="99">
        <v>4.4000000000000004</v>
      </c>
      <c r="S414" s="88">
        <v>4.4000000000000004</v>
      </c>
      <c r="T414" s="119">
        <v>4.4000000000000004</v>
      </c>
      <c r="U414" s="88">
        <v>4.4000000000000004</v>
      </c>
      <c r="V414" s="88">
        <v>4.4000000000000004</v>
      </c>
      <c r="W414" s="88">
        <v>4.4000000000000004</v>
      </c>
      <c r="X414" s="88">
        <v>4.4000000000000004</v>
      </c>
      <c r="Y414" s="88">
        <v>4.4000000000000004</v>
      </c>
      <c r="Z414" s="88">
        <v>4.4000000000000004</v>
      </c>
      <c r="AA414" s="88">
        <v>4.4000000000000004</v>
      </c>
      <c r="AB414" s="88">
        <v>4.4000000000000004</v>
      </c>
      <c r="AC414" s="88">
        <v>4.4000000000000004</v>
      </c>
      <c r="AD414" s="119">
        <v>4.4000000000000004</v>
      </c>
      <c r="AE414" s="88">
        <v>4.4000000000000004</v>
      </c>
      <c r="AF414" s="88">
        <v>4.4000000000000004</v>
      </c>
      <c r="AG414" s="119">
        <v>4.4000000000000004</v>
      </c>
      <c r="AH414" s="119">
        <v>4.4000000000000004</v>
      </c>
      <c r="AI414" s="88">
        <v>4.4000000000000004</v>
      </c>
      <c r="AJ414" s="88">
        <v>4.4000000000000004</v>
      </c>
      <c r="AK414" s="88">
        <v>4.4000000000000004</v>
      </c>
      <c r="AL414" s="88">
        <v>4.4000000000000004</v>
      </c>
      <c r="AM414" s="88">
        <v>4.4000000000000004</v>
      </c>
      <c r="AN414" s="88">
        <v>4.4000000000000004</v>
      </c>
      <c r="AO414" s="88">
        <v>4.4000000000000004</v>
      </c>
      <c r="AP414" s="88">
        <v>4.4000000000000004</v>
      </c>
      <c r="AQ414" s="196"/>
      <c r="AR414" s="206">
        <f t="shared" si="13"/>
        <v>132.00000000000006</v>
      </c>
      <c r="AS414" s="250" t="s">
        <v>279</v>
      </c>
      <c r="AT414" s="140" t="s">
        <v>544</v>
      </c>
    </row>
    <row r="415" spans="1:46" ht="27.75" customHeight="1">
      <c r="A415" s="40" t="s">
        <v>679</v>
      </c>
      <c r="B415" s="3" t="s">
        <v>24</v>
      </c>
      <c r="C415" s="250" t="s">
        <v>279</v>
      </c>
      <c r="D415" s="6" t="s">
        <v>545</v>
      </c>
      <c r="E415" s="3"/>
      <c r="F415" s="14">
        <v>4</v>
      </c>
      <c r="G415" s="3">
        <v>0.8</v>
      </c>
      <c r="H415" s="3" t="s">
        <v>668</v>
      </c>
      <c r="I415" s="42" t="s">
        <v>713</v>
      </c>
      <c r="J415" s="214"/>
      <c r="K415" s="212">
        <f t="shared" si="12"/>
        <v>96.000000000000043</v>
      </c>
      <c r="L415" s="94"/>
      <c r="M415" s="87">
        <v>3.2</v>
      </c>
      <c r="N415" s="88">
        <v>3.2</v>
      </c>
      <c r="O415" s="88">
        <v>3.2</v>
      </c>
      <c r="P415" s="88">
        <v>3.2</v>
      </c>
      <c r="Q415" s="119">
        <v>3.2</v>
      </c>
      <c r="R415" s="88">
        <v>3.2</v>
      </c>
      <c r="S415" s="119">
        <v>3.2</v>
      </c>
      <c r="T415" s="119">
        <v>3.2</v>
      </c>
      <c r="U415" s="88">
        <v>3.2</v>
      </c>
      <c r="V415" s="88">
        <v>3.2</v>
      </c>
      <c r="W415" s="88">
        <v>3.2</v>
      </c>
      <c r="X415" s="88">
        <v>3.2</v>
      </c>
      <c r="Y415" s="88">
        <v>3.2</v>
      </c>
      <c r="Z415" s="88">
        <v>3.2</v>
      </c>
      <c r="AA415" s="88">
        <v>3.2</v>
      </c>
      <c r="AB415" s="88">
        <v>3.2</v>
      </c>
      <c r="AC415" s="88">
        <v>3.2</v>
      </c>
      <c r="AD415" s="88">
        <v>3.2</v>
      </c>
      <c r="AE415" s="88">
        <v>3.2</v>
      </c>
      <c r="AF415" s="88">
        <v>3.2</v>
      </c>
      <c r="AG415" s="109">
        <v>3.2</v>
      </c>
      <c r="AH415" s="88">
        <v>3.2</v>
      </c>
      <c r="AI415" s="88">
        <v>3.2</v>
      </c>
      <c r="AJ415" s="92">
        <v>3.2</v>
      </c>
      <c r="AK415" s="88">
        <v>3.2</v>
      </c>
      <c r="AL415" s="88">
        <v>3.2</v>
      </c>
      <c r="AM415" s="88">
        <v>3.2</v>
      </c>
      <c r="AN415" s="88">
        <v>3.2</v>
      </c>
      <c r="AO415" s="88">
        <v>3.2</v>
      </c>
      <c r="AP415" s="88">
        <v>3.2</v>
      </c>
      <c r="AQ415" s="196"/>
      <c r="AR415" s="206">
        <f t="shared" si="13"/>
        <v>96.000000000000043</v>
      </c>
      <c r="AS415" s="250" t="s">
        <v>279</v>
      </c>
      <c r="AT415" s="6" t="s">
        <v>545</v>
      </c>
    </row>
    <row r="416" spans="1:46" ht="30">
      <c r="A416" s="40" t="s">
        <v>679</v>
      </c>
      <c r="B416" s="3" t="s">
        <v>24</v>
      </c>
      <c r="C416" s="250" t="s">
        <v>279</v>
      </c>
      <c r="D416" s="141" t="s">
        <v>546</v>
      </c>
      <c r="E416" s="3"/>
      <c r="F416" s="14">
        <v>4</v>
      </c>
      <c r="G416" s="3">
        <v>0.8</v>
      </c>
      <c r="H416" s="3" t="s">
        <v>668</v>
      </c>
      <c r="I416" s="42" t="s">
        <v>713</v>
      </c>
      <c r="J416" s="220"/>
      <c r="K416" s="212">
        <f t="shared" si="12"/>
        <v>84.000000000000014</v>
      </c>
      <c r="L416" s="94">
        <v>8</v>
      </c>
      <c r="M416" s="87">
        <v>3.2</v>
      </c>
      <c r="N416" s="88">
        <v>3.2</v>
      </c>
      <c r="O416" s="87">
        <v>3.2</v>
      </c>
      <c r="P416" s="88">
        <v>3.2</v>
      </c>
      <c r="Q416" s="88">
        <v>3.2</v>
      </c>
      <c r="R416" s="99">
        <v>3.2</v>
      </c>
      <c r="S416" s="88">
        <v>2.4</v>
      </c>
      <c r="T416" s="88">
        <v>3.2</v>
      </c>
      <c r="U416" s="88">
        <v>1.6</v>
      </c>
      <c r="V416" s="88">
        <v>3.2</v>
      </c>
      <c r="W416" s="95">
        <v>11.2</v>
      </c>
      <c r="X416" s="88">
        <v>0.8</v>
      </c>
      <c r="Y416" s="88">
        <v>3.2</v>
      </c>
      <c r="Z416" s="88">
        <v>2.4</v>
      </c>
      <c r="AA416" s="88"/>
      <c r="AB416" s="88">
        <v>3.2</v>
      </c>
      <c r="AC416" s="88"/>
      <c r="AD416" s="88">
        <v>3.2</v>
      </c>
      <c r="AE416" s="88">
        <v>3.2</v>
      </c>
      <c r="AF416" s="88">
        <v>3.2</v>
      </c>
      <c r="AG416" s="119">
        <v>0.8</v>
      </c>
      <c r="AH416" s="88"/>
      <c r="AI416" s="88">
        <v>3.2</v>
      </c>
      <c r="AJ416" s="88">
        <v>3.2</v>
      </c>
      <c r="AK416" s="109">
        <v>1.6</v>
      </c>
      <c r="AL416" s="88">
        <v>3.2</v>
      </c>
      <c r="AM416" s="88">
        <v>3.2</v>
      </c>
      <c r="AN416" s="88">
        <v>2.4</v>
      </c>
      <c r="AO416" s="88">
        <v>3.2</v>
      </c>
      <c r="AP416" s="88">
        <v>3.2</v>
      </c>
      <c r="AQ416" s="196"/>
      <c r="AR416" s="206">
        <f t="shared" si="13"/>
        <v>84.000000000000014</v>
      </c>
      <c r="AS416" s="250" t="s">
        <v>279</v>
      </c>
      <c r="AT416" s="141" t="s">
        <v>546</v>
      </c>
    </row>
    <row r="417" spans="1:46" ht="30">
      <c r="A417" s="40" t="s">
        <v>679</v>
      </c>
      <c r="B417" s="3" t="s">
        <v>24</v>
      </c>
      <c r="C417" s="250" t="s">
        <v>279</v>
      </c>
      <c r="D417" s="6" t="s">
        <v>1241</v>
      </c>
      <c r="E417" s="3"/>
      <c r="F417" s="14">
        <v>4</v>
      </c>
      <c r="G417" s="3">
        <v>0.8</v>
      </c>
      <c r="H417" s="3" t="s">
        <v>668</v>
      </c>
      <c r="I417" s="42" t="s">
        <v>713</v>
      </c>
      <c r="J417" s="214"/>
      <c r="K417" s="212">
        <f t="shared" si="12"/>
        <v>96.000000000000043</v>
      </c>
      <c r="L417" s="94"/>
      <c r="M417" s="87">
        <v>3.2</v>
      </c>
      <c r="N417" s="88">
        <v>3.2</v>
      </c>
      <c r="O417" s="88">
        <v>3.2</v>
      </c>
      <c r="P417" s="88">
        <v>3.2</v>
      </c>
      <c r="Q417" s="88">
        <v>3.2</v>
      </c>
      <c r="R417" s="88">
        <v>3.2</v>
      </c>
      <c r="S417" s="88">
        <v>3.2</v>
      </c>
      <c r="T417" s="88">
        <v>3.2</v>
      </c>
      <c r="U417" s="88">
        <v>3.2</v>
      </c>
      <c r="V417" s="88">
        <v>3.2</v>
      </c>
      <c r="W417" s="88">
        <v>3.2</v>
      </c>
      <c r="X417" s="88">
        <v>3.2</v>
      </c>
      <c r="Y417" s="88">
        <v>3.2</v>
      </c>
      <c r="Z417" s="88">
        <v>3.2</v>
      </c>
      <c r="AA417" s="88">
        <v>3.2</v>
      </c>
      <c r="AB417" s="88">
        <v>3.2</v>
      </c>
      <c r="AC417" s="99">
        <v>3.2</v>
      </c>
      <c r="AD417" s="109">
        <v>3.2</v>
      </c>
      <c r="AE417" s="88">
        <v>3.2</v>
      </c>
      <c r="AF417" s="88">
        <v>3.2</v>
      </c>
      <c r="AG417" s="88">
        <v>3.2</v>
      </c>
      <c r="AH417" s="88">
        <v>3.2</v>
      </c>
      <c r="AI417" s="88">
        <v>3.2</v>
      </c>
      <c r="AJ417" s="88">
        <v>3.2</v>
      </c>
      <c r="AK417" s="88">
        <v>3.2</v>
      </c>
      <c r="AL417" s="88">
        <v>3.2</v>
      </c>
      <c r="AM417" s="88">
        <v>3.2</v>
      </c>
      <c r="AN417" s="88">
        <v>3.2</v>
      </c>
      <c r="AO417" s="88">
        <v>3.2</v>
      </c>
      <c r="AP417" s="88">
        <v>3.2</v>
      </c>
      <c r="AQ417" s="196"/>
      <c r="AR417" s="206">
        <f t="shared" si="13"/>
        <v>96.000000000000043</v>
      </c>
      <c r="AS417" s="250" t="s">
        <v>279</v>
      </c>
      <c r="AT417" s="6" t="s">
        <v>1241</v>
      </c>
    </row>
    <row r="418" spans="1:46" ht="30" customHeight="1">
      <c r="A418" s="40" t="s">
        <v>679</v>
      </c>
      <c r="B418" s="3" t="s">
        <v>24</v>
      </c>
      <c r="C418" s="250" t="s">
        <v>279</v>
      </c>
      <c r="D418" s="6" t="s">
        <v>1242</v>
      </c>
      <c r="E418" s="3"/>
      <c r="F418" s="14">
        <v>5</v>
      </c>
      <c r="G418" s="3">
        <v>1.1000000000000001</v>
      </c>
      <c r="H418" s="3" t="s">
        <v>668</v>
      </c>
      <c r="I418" s="42" t="s">
        <v>713</v>
      </c>
      <c r="J418" s="214"/>
      <c r="K418" s="212">
        <f t="shared" si="12"/>
        <v>165</v>
      </c>
      <c r="L418" s="97"/>
      <c r="M418" s="87">
        <v>5.5</v>
      </c>
      <c r="N418" s="88">
        <v>5.5</v>
      </c>
      <c r="O418" s="88">
        <v>5.5</v>
      </c>
      <c r="P418" s="88">
        <v>5.5</v>
      </c>
      <c r="Q418" s="88">
        <v>5.5</v>
      </c>
      <c r="R418" s="88">
        <v>5.5</v>
      </c>
      <c r="S418" s="119">
        <v>5.5</v>
      </c>
      <c r="T418" s="88">
        <v>5.5</v>
      </c>
      <c r="U418" s="88">
        <v>5.5</v>
      </c>
      <c r="V418" s="88">
        <v>5.5</v>
      </c>
      <c r="W418" s="88">
        <v>5.5</v>
      </c>
      <c r="X418" s="88">
        <v>5.5</v>
      </c>
      <c r="Y418" s="88">
        <v>5.5</v>
      </c>
      <c r="Z418" s="88">
        <v>5.5</v>
      </c>
      <c r="AA418" s="88">
        <v>5.5</v>
      </c>
      <c r="AB418" s="88">
        <v>5.5</v>
      </c>
      <c r="AC418" s="88">
        <v>5.5</v>
      </c>
      <c r="AD418" s="88">
        <v>5.5</v>
      </c>
      <c r="AE418" s="88">
        <v>5.5</v>
      </c>
      <c r="AF418" s="88">
        <v>5.5</v>
      </c>
      <c r="AG418" s="88">
        <v>5.5</v>
      </c>
      <c r="AH418" s="88">
        <v>5.5</v>
      </c>
      <c r="AI418" s="88">
        <v>5.5</v>
      </c>
      <c r="AJ418" s="88">
        <v>5.5</v>
      </c>
      <c r="AK418" s="88">
        <v>5.5</v>
      </c>
      <c r="AL418" s="88">
        <v>5.5</v>
      </c>
      <c r="AM418" s="88">
        <v>5.5</v>
      </c>
      <c r="AN418" s="88">
        <v>5.5</v>
      </c>
      <c r="AO418" s="88">
        <v>5.5</v>
      </c>
      <c r="AP418" s="88">
        <v>5.5</v>
      </c>
      <c r="AQ418" s="196"/>
      <c r="AR418" s="206">
        <f t="shared" si="13"/>
        <v>165</v>
      </c>
      <c r="AS418" s="250" t="s">
        <v>279</v>
      </c>
      <c r="AT418" s="6" t="s">
        <v>1242</v>
      </c>
    </row>
    <row r="419" spans="1:46" ht="42.75">
      <c r="A419" s="40" t="s">
        <v>679</v>
      </c>
      <c r="B419" s="3" t="s">
        <v>24</v>
      </c>
      <c r="C419" s="250" t="s">
        <v>279</v>
      </c>
      <c r="D419" s="16" t="s">
        <v>1243</v>
      </c>
      <c r="E419" s="32" t="s">
        <v>891</v>
      </c>
      <c r="F419" s="14">
        <v>1</v>
      </c>
      <c r="G419" s="3">
        <v>8</v>
      </c>
      <c r="H419" s="3" t="s">
        <v>668</v>
      </c>
      <c r="I419" s="42" t="s">
        <v>713</v>
      </c>
      <c r="J419" s="214"/>
      <c r="K419" s="212">
        <f t="shared" si="12"/>
        <v>64</v>
      </c>
      <c r="L419" s="90"/>
      <c r="M419" s="87">
        <v>8</v>
      </c>
      <c r="N419" s="88"/>
      <c r="O419" s="88">
        <v>8</v>
      </c>
      <c r="P419" s="88"/>
      <c r="Q419" s="88"/>
      <c r="R419" s="88"/>
      <c r="S419" s="88"/>
      <c r="T419" s="88"/>
      <c r="U419" s="88"/>
      <c r="V419" s="88">
        <v>8</v>
      </c>
      <c r="W419" s="88"/>
      <c r="X419" s="88">
        <v>8</v>
      </c>
      <c r="Y419" s="88"/>
      <c r="Z419" s="88">
        <v>8</v>
      </c>
      <c r="AA419" s="88"/>
      <c r="AB419" s="88"/>
      <c r="AC419" s="88"/>
      <c r="AD419" s="88"/>
      <c r="AE419" s="88"/>
      <c r="AF419" s="88"/>
      <c r="AG419" s="88"/>
      <c r="AH419" s="88"/>
      <c r="AI419" s="88"/>
      <c r="AJ419" s="88"/>
      <c r="AK419" s="88">
        <v>8</v>
      </c>
      <c r="AL419" s="88"/>
      <c r="AM419" s="88">
        <v>8</v>
      </c>
      <c r="AN419" s="88"/>
      <c r="AO419" s="88">
        <v>8</v>
      </c>
      <c r="AP419" s="88"/>
      <c r="AQ419" s="196"/>
      <c r="AR419" s="206">
        <f t="shared" si="13"/>
        <v>64</v>
      </c>
      <c r="AS419" s="250" t="s">
        <v>279</v>
      </c>
      <c r="AT419" s="16" t="s">
        <v>1243</v>
      </c>
    </row>
    <row r="420" spans="1:46" ht="33" customHeight="1">
      <c r="A420" s="40" t="s">
        <v>679</v>
      </c>
      <c r="B420" s="3" t="s">
        <v>24</v>
      </c>
      <c r="C420" s="250" t="s">
        <v>279</v>
      </c>
      <c r="D420" s="6" t="s">
        <v>549</v>
      </c>
      <c r="E420" s="32"/>
      <c r="F420" s="14">
        <v>3</v>
      </c>
      <c r="G420" s="3">
        <v>1.1000000000000001</v>
      </c>
      <c r="H420" s="3" t="s">
        <v>968</v>
      </c>
      <c r="I420" s="42" t="s">
        <v>713</v>
      </c>
      <c r="J420" s="214"/>
      <c r="K420" s="212">
        <f t="shared" si="12"/>
        <v>98.999999999999943</v>
      </c>
      <c r="L420" s="97"/>
      <c r="M420" s="87">
        <v>3.3</v>
      </c>
      <c r="N420" s="88">
        <v>3.3</v>
      </c>
      <c r="O420" s="88">
        <v>3.3</v>
      </c>
      <c r="P420" s="88">
        <v>3.3</v>
      </c>
      <c r="Q420" s="88">
        <v>3.3</v>
      </c>
      <c r="R420" s="88">
        <v>3.3</v>
      </c>
      <c r="S420" s="88">
        <v>3.3</v>
      </c>
      <c r="T420" s="88">
        <v>3.3</v>
      </c>
      <c r="U420" s="88">
        <v>3.3</v>
      </c>
      <c r="V420" s="88">
        <v>3.3</v>
      </c>
      <c r="W420" s="88">
        <v>3.3</v>
      </c>
      <c r="X420" s="88">
        <v>3.3</v>
      </c>
      <c r="Y420" s="88">
        <v>3.3</v>
      </c>
      <c r="Z420" s="88">
        <v>3.3</v>
      </c>
      <c r="AA420" s="88">
        <v>3.3</v>
      </c>
      <c r="AB420" s="88">
        <v>3.3</v>
      </c>
      <c r="AC420" s="109">
        <v>3.3</v>
      </c>
      <c r="AD420" s="88">
        <v>3.3</v>
      </c>
      <c r="AE420" s="88">
        <v>3.3</v>
      </c>
      <c r="AF420" s="88">
        <v>3.3</v>
      </c>
      <c r="AG420" s="88">
        <v>3.3</v>
      </c>
      <c r="AH420" s="88">
        <v>3.3</v>
      </c>
      <c r="AI420" s="88">
        <v>3.3</v>
      </c>
      <c r="AJ420" s="88">
        <v>3.3</v>
      </c>
      <c r="AK420" s="88">
        <v>3.3</v>
      </c>
      <c r="AL420" s="88">
        <v>3.3</v>
      </c>
      <c r="AM420" s="88">
        <v>3.3</v>
      </c>
      <c r="AN420" s="88">
        <v>3.3</v>
      </c>
      <c r="AO420" s="88">
        <v>3.3</v>
      </c>
      <c r="AP420" s="88">
        <v>3.3</v>
      </c>
      <c r="AQ420" s="196"/>
      <c r="AR420" s="206">
        <f t="shared" si="13"/>
        <v>98.999999999999943</v>
      </c>
      <c r="AS420" s="250" t="s">
        <v>279</v>
      </c>
      <c r="AT420" s="6" t="s">
        <v>549</v>
      </c>
    </row>
    <row r="421" spans="1:46" ht="30" customHeight="1">
      <c r="A421" s="40" t="s">
        <v>1142</v>
      </c>
      <c r="B421" s="3" t="s">
        <v>24</v>
      </c>
      <c r="C421" s="250" t="s">
        <v>279</v>
      </c>
      <c r="D421" s="6" t="s">
        <v>1244</v>
      </c>
      <c r="E421" s="3"/>
      <c r="F421" s="14">
        <v>3</v>
      </c>
      <c r="G421" s="3">
        <v>1.1000000000000001</v>
      </c>
      <c r="H421" s="14" t="s">
        <v>668</v>
      </c>
      <c r="I421" s="42" t="s">
        <v>713</v>
      </c>
      <c r="J421" s="214"/>
      <c r="K421" s="212">
        <f t="shared" si="12"/>
        <v>98.999999999999943</v>
      </c>
      <c r="L421" s="94"/>
      <c r="M421" s="87">
        <v>3.3</v>
      </c>
      <c r="N421" s="88">
        <v>3.3</v>
      </c>
      <c r="O421" s="88">
        <v>3.3</v>
      </c>
      <c r="P421" s="88">
        <v>3.3</v>
      </c>
      <c r="Q421" s="88">
        <v>3.3</v>
      </c>
      <c r="R421" s="88">
        <v>3.3</v>
      </c>
      <c r="S421" s="88">
        <v>3.3</v>
      </c>
      <c r="T421" s="88">
        <v>3.3</v>
      </c>
      <c r="U421" s="88">
        <v>3.3</v>
      </c>
      <c r="V421" s="88">
        <v>3.3</v>
      </c>
      <c r="W421" s="88">
        <v>3.3</v>
      </c>
      <c r="X421" s="88">
        <v>3.3</v>
      </c>
      <c r="Y421" s="88">
        <v>3.3</v>
      </c>
      <c r="Z421" s="88">
        <v>3.3</v>
      </c>
      <c r="AA421" s="88">
        <v>3.3</v>
      </c>
      <c r="AB421" s="88">
        <v>3.3</v>
      </c>
      <c r="AC421" s="119">
        <v>3.3</v>
      </c>
      <c r="AD421" s="119">
        <v>3.3</v>
      </c>
      <c r="AE421" s="88">
        <v>3.3</v>
      </c>
      <c r="AF421" s="88">
        <v>3.3</v>
      </c>
      <c r="AG421" s="88">
        <v>3.3</v>
      </c>
      <c r="AH421" s="88">
        <v>3.3</v>
      </c>
      <c r="AI421" s="88">
        <v>3.3</v>
      </c>
      <c r="AJ421" s="88">
        <v>3.3</v>
      </c>
      <c r="AK421" s="88">
        <v>3.3</v>
      </c>
      <c r="AL421" s="88">
        <v>3.3</v>
      </c>
      <c r="AM421" s="88">
        <v>3.3</v>
      </c>
      <c r="AN421" s="88">
        <v>3.3</v>
      </c>
      <c r="AO421" s="88">
        <v>3.3</v>
      </c>
      <c r="AP421" s="88">
        <v>3.3</v>
      </c>
      <c r="AQ421" s="196"/>
      <c r="AR421" s="206">
        <f t="shared" si="13"/>
        <v>98.999999999999943</v>
      </c>
      <c r="AS421" s="250" t="s">
        <v>279</v>
      </c>
      <c r="AT421" s="6" t="s">
        <v>1244</v>
      </c>
    </row>
    <row r="422" spans="1:46" ht="31.5" customHeight="1">
      <c r="A422" s="40" t="s">
        <v>679</v>
      </c>
      <c r="B422" s="3" t="s">
        <v>24</v>
      </c>
      <c r="C422" s="250" t="s">
        <v>279</v>
      </c>
      <c r="D422" s="16" t="s">
        <v>551</v>
      </c>
      <c r="E422" s="32" t="s">
        <v>891</v>
      </c>
      <c r="F422" s="14">
        <v>1</v>
      </c>
      <c r="G422" s="3">
        <v>8</v>
      </c>
      <c r="H422" s="3" t="s">
        <v>968</v>
      </c>
      <c r="I422" s="42" t="s">
        <v>713</v>
      </c>
      <c r="J422" s="214"/>
      <c r="K422" s="212">
        <f t="shared" si="12"/>
        <v>224</v>
      </c>
      <c r="L422" s="94">
        <v>8</v>
      </c>
      <c r="M422" s="87">
        <v>8</v>
      </c>
      <c r="N422" s="88">
        <v>8</v>
      </c>
      <c r="O422" s="88">
        <v>8</v>
      </c>
      <c r="P422" s="88">
        <v>8</v>
      </c>
      <c r="Q422" s="119">
        <v>8</v>
      </c>
      <c r="R422" s="88">
        <v>8</v>
      </c>
      <c r="S422" s="88">
        <v>8</v>
      </c>
      <c r="T422" s="88">
        <v>8</v>
      </c>
      <c r="U422" s="88">
        <v>8</v>
      </c>
      <c r="V422" s="88">
        <v>8</v>
      </c>
      <c r="W422" s="95">
        <v>16</v>
      </c>
      <c r="X422" s="88"/>
      <c r="Y422" s="88">
        <v>8</v>
      </c>
      <c r="Z422" s="88">
        <v>8</v>
      </c>
      <c r="AA422" s="88">
        <v>8</v>
      </c>
      <c r="AB422" s="99">
        <v>8</v>
      </c>
      <c r="AC422" s="88"/>
      <c r="AD422" s="88">
        <v>8</v>
      </c>
      <c r="AE422" s="88">
        <v>8</v>
      </c>
      <c r="AF422" s="88">
        <v>8</v>
      </c>
      <c r="AG422" s="88">
        <v>8</v>
      </c>
      <c r="AH422" s="88">
        <v>8</v>
      </c>
      <c r="AI422" s="88">
        <v>8</v>
      </c>
      <c r="AJ422" s="88">
        <v>8</v>
      </c>
      <c r="AK422" s="88"/>
      <c r="AL422" s="88">
        <v>8</v>
      </c>
      <c r="AM422" s="88">
        <v>8</v>
      </c>
      <c r="AN422" s="88">
        <v>8</v>
      </c>
      <c r="AO422" s="88">
        <v>8</v>
      </c>
      <c r="AP422" s="88">
        <v>8</v>
      </c>
      <c r="AQ422" s="196"/>
      <c r="AR422" s="206">
        <f t="shared" si="13"/>
        <v>224</v>
      </c>
      <c r="AS422" s="250" t="s">
        <v>279</v>
      </c>
      <c r="AT422" s="16" t="s">
        <v>551</v>
      </c>
    </row>
    <row r="423" spans="1:46" ht="31.5" customHeight="1">
      <c r="A423" s="40" t="s">
        <v>679</v>
      </c>
      <c r="B423" s="3" t="s">
        <v>24</v>
      </c>
      <c r="C423" s="250" t="s">
        <v>279</v>
      </c>
      <c r="D423" s="16" t="s">
        <v>1138</v>
      </c>
      <c r="E423" s="32"/>
      <c r="F423" s="14">
        <v>4</v>
      </c>
      <c r="G423" s="3">
        <v>1.1000000000000001</v>
      </c>
      <c r="H423" s="3" t="s">
        <v>668</v>
      </c>
      <c r="I423" s="42" t="s">
        <v>713</v>
      </c>
      <c r="J423" s="214"/>
      <c r="K423" s="212">
        <f t="shared" si="12"/>
        <v>132.00000000000006</v>
      </c>
      <c r="L423" s="94"/>
      <c r="M423" s="87">
        <v>4.4000000000000004</v>
      </c>
      <c r="N423" s="88">
        <v>4.4000000000000004</v>
      </c>
      <c r="O423" s="88">
        <v>8.8000000000000007</v>
      </c>
      <c r="P423" s="88">
        <v>4.4000000000000004</v>
      </c>
      <c r="Q423" s="119">
        <v>4.4000000000000004</v>
      </c>
      <c r="R423" s="88">
        <v>4.4000000000000004</v>
      </c>
      <c r="S423" s="88">
        <v>4.4000000000000004</v>
      </c>
      <c r="T423" s="88">
        <v>4.4000000000000004</v>
      </c>
      <c r="U423" s="88"/>
      <c r="V423" s="88">
        <v>4.4000000000000004</v>
      </c>
      <c r="W423" s="88">
        <v>4.4000000000000004</v>
      </c>
      <c r="X423" s="88">
        <v>4.4000000000000004</v>
      </c>
      <c r="Y423" s="88">
        <v>4.4000000000000004</v>
      </c>
      <c r="Z423" s="88">
        <v>4.4000000000000004</v>
      </c>
      <c r="AA423" s="88">
        <v>4.4000000000000004</v>
      </c>
      <c r="AB423" s="99">
        <v>4.4000000000000004</v>
      </c>
      <c r="AC423" s="88">
        <v>4.4000000000000004</v>
      </c>
      <c r="AD423" s="88">
        <v>4.4000000000000004</v>
      </c>
      <c r="AE423" s="88">
        <v>4.4000000000000004</v>
      </c>
      <c r="AF423" s="88">
        <v>4.4000000000000004</v>
      </c>
      <c r="AG423" s="88">
        <v>4.4000000000000004</v>
      </c>
      <c r="AH423" s="88">
        <v>4.4000000000000004</v>
      </c>
      <c r="AI423" s="88">
        <v>4.4000000000000004</v>
      </c>
      <c r="AJ423" s="88">
        <v>4.4000000000000004</v>
      </c>
      <c r="AK423" s="88">
        <v>4.4000000000000004</v>
      </c>
      <c r="AL423" s="88">
        <v>4.4000000000000004</v>
      </c>
      <c r="AM423" s="88">
        <v>4.4000000000000004</v>
      </c>
      <c r="AN423" s="88">
        <v>4.4000000000000004</v>
      </c>
      <c r="AO423" s="88">
        <v>4.4000000000000004</v>
      </c>
      <c r="AP423" s="88">
        <v>4.4000000000000004</v>
      </c>
      <c r="AQ423" s="196"/>
      <c r="AR423" s="206">
        <f t="shared" si="13"/>
        <v>132.00000000000006</v>
      </c>
      <c r="AS423" s="250" t="s">
        <v>279</v>
      </c>
      <c r="AT423" s="16" t="s">
        <v>1138</v>
      </c>
    </row>
    <row r="424" spans="1:46" ht="30">
      <c r="A424" s="40" t="s">
        <v>679</v>
      </c>
      <c r="B424" s="3" t="s">
        <v>24</v>
      </c>
      <c r="C424" s="250" t="s">
        <v>279</v>
      </c>
      <c r="D424" s="16" t="s">
        <v>552</v>
      </c>
      <c r="E424" s="32" t="s">
        <v>891</v>
      </c>
      <c r="F424" s="14">
        <v>1</v>
      </c>
      <c r="G424" s="3">
        <v>8</v>
      </c>
      <c r="H424" s="3" t="s">
        <v>668</v>
      </c>
      <c r="I424" s="42" t="s">
        <v>713</v>
      </c>
      <c r="J424" s="214"/>
      <c r="K424" s="212">
        <f t="shared" si="12"/>
        <v>168</v>
      </c>
      <c r="L424" s="90"/>
      <c r="M424" s="87"/>
      <c r="N424" s="88">
        <v>8</v>
      </c>
      <c r="O424" s="88"/>
      <c r="P424" s="88"/>
      <c r="Q424" s="88"/>
      <c r="R424" s="88">
        <v>8</v>
      </c>
      <c r="S424" s="88">
        <v>8</v>
      </c>
      <c r="T424" s="88">
        <v>8</v>
      </c>
      <c r="U424" s="88">
        <v>8</v>
      </c>
      <c r="V424" s="88">
        <v>8</v>
      </c>
      <c r="W424" s="88">
        <v>8</v>
      </c>
      <c r="X424" s="88"/>
      <c r="Y424" s="88">
        <v>8</v>
      </c>
      <c r="Z424" s="88">
        <v>8</v>
      </c>
      <c r="AA424" s="88">
        <v>8</v>
      </c>
      <c r="AB424" s="88">
        <v>8</v>
      </c>
      <c r="AC424" s="88"/>
      <c r="AD424" s="88">
        <v>8</v>
      </c>
      <c r="AE424" s="88"/>
      <c r="AF424" s="88"/>
      <c r="AG424" s="88">
        <v>8</v>
      </c>
      <c r="AH424" s="88">
        <v>8</v>
      </c>
      <c r="AI424" s="88"/>
      <c r="AJ424" s="88">
        <v>8</v>
      </c>
      <c r="AK424" s="88">
        <v>8</v>
      </c>
      <c r="AL424" s="88">
        <v>8</v>
      </c>
      <c r="AM424" s="88">
        <v>8</v>
      </c>
      <c r="AN424" s="88">
        <v>8</v>
      </c>
      <c r="AO424" s="88">
        <v>8</v>
      </c>
      <c r="AP424" s="88">
        <v>8</v>
      </c>
      <c r="AQ424" s="196"/>
      <c r="AR424" s="206">
        <f t="shared" si="13"/>
        <v>168</v>
      </c>
      <c r="AS424" s="250" t="s">
        <v>279</v>
      </c>
      <c r="AT424" s="16" t="s">
        <v>552</v>
      </c>
    </row>
    <row r="425" spans="1:46" ht="30">
      <c r="A425" s="40" t="s">
        <v>679</v>
      </c>
      <c r="B425" s="3" t="s">
        <v>24</v>
      </c>
      <c r="C425" s="250" t="s">
        <v>279</v>
      </c>
      <c r="D425" s="6" t="s">
        <v>1245</v>
      </c>
      <c r="E425" s="3"/>
      <c r="F425" s="14">
        <v>3</v>
      </c>
      <c r="G425" s="3">
        <v>0.8</v>
      </c>
      <c r="H425" s="3" t="s">
        <v>668</v>
      </c>
      <c r="I425" s="42" t="s">
        <v>713</v>
      </c>
      <c r="J425" s="214"/>
      <c r="K425" s="212">
        <f t="shared" si="12"/>
        <v>63.199999999999974</v>
      </c>
      <c r="L425" s="90"/>
      <c r="M425" s="87">
        <v>2.4</v>
      </c>
      <c r="N425" s="88">
        <v>2.4</v>
      </c>
      <c r="O425" s="88">
        <v>2.4</v>
      </c>
      <c r="P425" s="88">
        <v>2.4</v>
      </c>
      <c r="Q425" s="88">
        <v>2.4</v>
      </c>
      <c r="R425" s="88">
        <v>2.4</v>
      </c>
      <c r="S425" s="88">
        <v>2.4</v>
      </c>
      <c r="T425" s="88">
        <v>0.8</v>
      </c>
      <c r="U425" s="88">
        <v>2.4</v>
      </c>
      <c r="V425" s="88">
        <v>2.4</v>
      </c>
      <c r="W425" s="88">
        <v>2.4</v>
      </c>
      <c r="X425" s="88">
        <v>1.6</v>
      </c>
      <c r="Y425" s="88">
        <v>2.4</v>
      </c>
      <c r="Z425" s="88">
        <v>2.4</v>
      </c>
      <c r="AA425" s="88">
        <v>2.4</v>
      </c>
      <c r="AB425" s="88">
        <v>1.6</v>
      </c>
      <c r="AC425" s="88">
        <v>2.4</v>
      </c>
      <c r="AD425" s="88">
        <v>2.4</v>
      </c>
      <c r="AE425" s="88">
        <v>2.4</v>
      </c>
      <c r="AF425" s="88"/>
      <c r="AG425" s="88">
        <v>2.4</v>
      </c>
      <c r="AH425" s="88">
        <v>2.4</v>
      </c>
      <c r="AI425" s="88">
        <v>2.4</v>
      </c>
      <c r="AJ425" s="88">
        <v>0.8</v>
      </c>
      <c r="AK425" s="88">
        <v>2.4</v>
      </c>
      <c r="AL425" s="88">
        <v>2.4</v>
      </c>
      <c r="AM425" s="88">
        <v>2.4</v>
      </c>
      <c r="AN425" s="88">
        <v>0.8</v>
      </c>
      <c r="AO425" s="88">
        <v>2.4</v>
      </c>
      <c r="AP425" s="88">
        <v>2.4</v>
      </c>
      <c r="AQ425" s="196"/>
      <c r="AR425" s="206">
        <f t="shared" si="13"/>
        <v>63.199999999999974</v>
      </c>
      <c r="AS425" s="250" t="s">
        <v>279</v>
      </c>
      <c r="AT425" s="6" t="s">
        <v>1245</v>
      </c>
    </row>
    <row r="426" spans="1:46" ht="30">
      <c r="A426" s="40" t="s">
        <v>679</v>
      </c>
      <c r="B426" s="3" t="s">
        <v>24</v>
      </c>
      <c r="C426" s="250" t="s">
        <v>279</v>
      </c>
      <c r="D426" s="6" t="s">
        <v>554</v>
      </c>
      <c r="E426" s="3"/>
      <c r="F426" s="3">
        <v>3</v>
      </c>
      <c r="G426" s="3">
        <v>0.8</v>
      </c>
      <c r="H426" s="3" t="s">
        <v>668</v>
      </c>
      <c r="I426" s="42" t="s">
        <v>713</v>
      </c>
      <c r="J426" s="214"/>
      <c r="K426" s="212">
        <f t="shared" si="12"/>
        <v>72</v>
      </c>
      <c r="L426" s="97"/>
      <c r="M426" s="87">
        <v>2.4</v>
      </c>
      <c r="N426" s="88">
        <v>2.4</v>
      </c>
      <c r="O426" s="88">
        <v>2.4</v>
      </c>
      <c r="P426" s="88">
        <v>2.4</v>
      </c>
      <c r="Q426" s="88">
        <v>2.4</v>
      </c>
      <c r="R426" s="88">
        <v>2.4</v>
      </c>
      <c r="S426" s="88">
        <v>2.4</v>
      </c>
      <c r="T426" s="88">
        <v>2.4</v>
      </c>
      <c r="U426" s="88">
        <v>2.4</v>
      </c>
      <c r="V426" s="88">
        <v>2.4</v>
      </c>
      <c r="W426" s="88">
        <v>2.4</v>
      </c>
      <c r="X426" s="88">
        <v>2.4</v>
      </c>
      <c r="Y426" s="88">
        <v>2.4</v>
      </c>
      <c r="Z426" s="88">
        <v>2.4</v>
      </c>
      <c r="AA426" s="88">
        <v>2.4</v>
      </c>
      <c r="AB426" s="88">
        <v>2.4</v>
      </c>
      <c r="AC426" s="88">
        <v>2.4</v>
      </c>
      <c r="AD426" s="109">
        <v>2.4</v>
      </c>
      <c r="AE426" s="88">
        <v>2.4</v>
      </c>
      <c r="AF426" s="88">
        <v>2.4</v>
      </c>
      <c r="AG426" s="88">
        <v>2.4</v>
      </c>
      <c r="AH426" s="88">
        <v>2.4</v>
      </c>
      <c r="AI426" s="88">
        <v>2.4</v>
      </c>
      <c r="AJ426" s="88">
        <v>2.4</v>
      </c>
      <c r="AK426" s="88">
        <v>2.4</v>
      </c>
      <c r="AL426" s="88">
        <v>2.4</v>
      </c>
      <c r="AM426" s="88">
        <v>2.4</v>
      </c>
      <c r="AN426" s="88">
        <v>2.4</v>
      </c>
      <c r="AO426" s="88">
        <v>2.4</v>
      </c>
      <c r="AP426" s="88">
        <v>2.4</v>
      </c>
      <c r="AQ426" s="196"/>
      <c r="AR426" s="206">
        <f t="shared" si="13"/>
        <v>72</v>
      </c>
      <c r="AS426" s="250" t="s">
        <v>279</v>
      </c>
      <c r="AT426" s="6" t="s">
        <v>554</v>
      </c>
    </row>
    <row r="427" spans="1:46" ht="30">
      <c r="A427" s="40" t="s">
        <v>679</v>
      </c>
      <c r="B427" s="3" t="s">
        <v>24</v>
      </c>
      <c r="C427" s="250" t="s">
        <v>279</v>
      </c>
      <c r="D427" s="6" t="s">
        <v>555</v>
      </c>
      <c r="E427" s="3"/>
      <c r="F427" s="3">
        <v>3</v>
      </c>
      <c r="G427" s="3">
        <v>0.8</v>
      </c>
      <c r="H427" s="3" t="s">
        <v>668</v>
      </c>
      <c r="I427" s="42" t="s">
        <v>713</v>
      </c>
      <c r="J427" s="214"/>
      <c r="K427" s="212">
        <f t="shared" si="12"/>
        <v>72</v>
      </c>
      <c r="L427" s="90"/>
      <c r="M427" s="87">
        <v>2.4</v>
      </c>
      <c r="N427" s="88">
        <v>2.4</v>
      </c>
      <c r="O427" s="88">
        <v>2.4</v>
      </c>
      <c r="P427" s="88">
        <v>2.4</v>
      </c>
      <c r="Q427" s="88">
        <v>2.4</v>
      </c>
      <c r="R427" s="88">
        <v>2.4</v>
      </c>
      <c r="S427" s="88">
        <v>2.4</v>
      </c>
      <c r="T427" s="88">
        <v>2.4</v>
      </c>
      <c r="U427" s="88">
        <v>2.4</v>
      </c>
      <c r="V427" s="88">
        <v>2.4</v>
      </c>
      <c r="W427" s="88">
        <v>2.4</v>
      </c>
      <c r="X427" s="88">
        <v>2.4</v>
      </c>
      <c r="Y427" s="88">
        <v>2.4</v>
      </c>
      <c r="Z427" s="88">
        <v>2.4</v>
      </c>
      <c r="AA427" s="88">
        <v>2.4</v>
      </c>
      <c r="AB427" s="88">
        <v>2.4</v>
      </c>
      <c r="AC427" s="88">
        <v>2.4</v>
      </c>
      <c r="AD427" s="88">
        <v>2.4</v>
      </c>
      <c r="AE427" s="88">
        <v>2.4</v>
      </c>
      <c r="AF427" s="88">
        <v>2.4</v>
      </c>
      <c r="AG427" s="88">
        <v>2.4</v>
      </c>
      <c r="AH427" s="88">
        <v>2.4</v>
      </c>
      <c r="AI427" s="88">
        <v>2.4</v>
      </c>
      <c r="AJ427" s="88">
        <v>2.4</v>
      </c>
      <c r="AK427" s="88">
        <v>2.4</v>
      </c>
      <c r="AL427" s="88">
        <v>2.4</v>
      </c>
      <c r="AM427" s="88">
        <v>2.4</v>
      </c>
      <c r="AN427" s="88">
        <v>2.4</v>
      </c>
      <c r="AO427" s="88">
        <v>2.4</v>
      </c>
      <c r="AP427" s="88">
        <v>2.4</v>
      </c>
      <c r="AQ427" s="196"/>
      <c r="AR427" s="206">
        <f t="shared" si="13"/>
        <v>72</v>
      </c>
      <c r="AS427" s="250" t="s">
        <v>279</v>
      </c>
      <c r="AT427" s="6" t="s">
        <v>555</v>
      </c>
    </row>
    <row r="428" spans="1:46" ht="43.5" customHeight="1">
      <c r="A428" s="40"/>
      <c r="B428" s="3"/>
      <c r="C428" s="250"/>
      <c r="D428" s="72" t="s">
        <v>1259</v>
      </c>
      <c r="E428" s="3"/>
      <c r="F428" s="3">
        <v>1</v>
      </c>
      <c r="G428" s="3">
        <v>0.8</v>
      </c>
      <c r="H428" s="3" t="s">
        <v>668</v>
      </c>
      <c r="I428" s="42" t="s">
        <v>1260</v>
      </c>
      <c r="J428" s="214"/>
      <c r="K428" s="212">
        <f t="shared" si="12"/>
        <v>2.4000000000000004</v>
      </c>
      <c r="L428" s="90"/>
      <c r="M428" s="87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  <c r="AA428" s="88"/>
      <c r="AB428" s="88"/>
      <c r="AC428" s="88"/>
      <c r="AD428" s="88"/>
      <c r="AE428" s="88"/>
      <c r="AF428" s="88"/>
      <c r="AG428" s="88"/>
      <c r="AH428" s="88"/>
      <c r="AI428" s="88"/>
      <c r="AJ428" s="88"/>
      <c r="AK428" s="88"/>
      <c r="AL428" s="88"/>
      <c r="AM428" s="88"/>
      <c r="AN428" s="88">
        <v>0.8</v>
      </c>
      <c r="AO428" s="88">
        <v>0.8</v>
      </c>
      <c r="AP428" s="88">
        <v>0.8</v>
      </c>
      <c r="AQ428" s="196"/>
      <c r="AR428" s="206">
        <f t="shared" si="13"/>
        <v>2.4000000000000004</v>
      </c>
      <c r="AS428" s="250"/>
      <c r="AT428" s="72" t="s">
        <v>1259</v>
      </c>
    </row>
    <row r="429" spans="1:46" ht="30">
      <c r="A429" s="60" t="s">
        <v>679</v>
      </c>
      <c r="B429" s="61" t="s">
        <v>24</v>
      </c>
      <c r="C429" s="250" t="s">
        <v>279</v>
      </c>
      <c r="D429" s="8" t="s">
        <v>556</v>
      </c>
      <c r="E429" s="3"/>
      <c r="F429" s="3">
        <v>2</v>
      </c>
      <c r="G429" s="3">
        <v>0.8</v>
      </c>
      <c r="H429" s="3" t="s">
        <v>668</v>
      </c>
      <c r="I429" s="42" t="s">
        <v>713</v>
      </c>
      <c r="J429" s="220"/>
      <c r="K429" s="212">
        <f t="shared" si="12"/>
        <v>51.199999999999996</v>
      </c>
      <c r="L429" s="94"/>
      <c r="M429" s="87">
        <v>1.6</v>
      </c>
      <c r="N429" s="88">
        <v>2.4</v>
      </c>
      <c r="O429" s="88">
        <v>1.6</v>
      </c>
      <c r="P429" s="88">
        <v>1.6</v>
      </c>
      <c r="Q429" s="88">
        <v>1.6</v>
      </c>
      <c r="R429" s="88">
        <v>1.6</v>
      </c>
      <c r="S429" s="88"/>
      <c r="T429" s="88">
        <v>1.6</v>
      </c>
      <c r="U429" s="88">
        <v>1.6</v>
      </c>
      <c r="V429" s="88">
        <v>1.6</v>
      </c>
      <c r="W429" s="88">
        <v>1.6</v>
      </c>
      <c r="X429" s="88">
        <v>0.8</v>
      </c>
      <c r="Y429" s="88">
        <v>1.6</v>
      </c>
      <c r="Z429" s="88">
        <v>1.6</v>
      </c>
      <c r="AA429" s="88">
        <v>2.4</v>
      </c>
      <c r="AB429" s="88">
        <v>1.6</v>
      </c>
      <c r="AC429" s="88">
        <v>1.6</v>
      </c>
      <c r="AD429" s="88">
        <v>2.4</v>
      </c>
      <c r="AE429" s="88">
        <v>2.4</v>
      </c>
      <c r="AF429" s="88">
        <v>1.6</v>
      </c>
      <c r="AG429" s="88">
        <v>1.6</v>
      </c>
      <c r="AH429" s="88">
        <v>2.4</v>
      </c>
      <c r="AI429" s="88">
        <v>2.4</v>
      </c>
      <c r="AJ429" s="88">
        <v>0.8</v>
      </c>
      <c r="AK429" s="109">
        <v>1.6</v>
      </c>
      <c r="AL429" s="88">
        <v>2.4</v>
      </c>
      <c r="AM429" s="88">
        <v>1.6</v>
      </c>
      <c r="AN429" s="88">
        <v>1.6</v>
      </c>
      <c r="AO429" s="88">
        <v>1.6</v>
      </c>
      <c r="AP429" s="119">
        <v>2.4</v>
      </c>
      <c r="AQ429" s="196"/>
      <c r="AR429" s="206">
        <f t="shared" si="13"/>
        <v>51.199999999999996</v>
      </c>
      <c r="AS429" s="250" t="s">
        <v>279</v>
      </c>
      <c r="AT429" s="8" t="s">
        <v>556</v>
      </c>
    </row>
    <row r="430" spans="1:46" ht="30">
      <c r="A430" s="60" t="s">
        <v>679</v>
      </c>
      <c r="B430" s="61" t="s">
        <v>24</v>
      </c>
      <c r="C430" s="250" t="s">
        <v>279</v>
      </c>
      <c r="D430" s="8" t="s">
        <v>761</v>
      </c>
      <c r="E430" s="3"/>
      <c r="F430" s="3">
        <v>3</v>
      </c>
      <c r="G430" s="3">
        <v>0.8</v>
      </c>
      <c r="H430" s="3" t="s">
        <v>668</v>
      </c>
      <c r="I430" s="42" t="s">
        <v>713</v>
      </c>
      <c r="J430" s="214"/>
      <c r="K430" s="212">
        <f t="shared" si="12"/>
        <v>9.6</v>
      </c>
      <c r="L430" s="90"/>
      <c r="M430" s="87">
        <v>0.8</v>
      </c>
      <c r="N430" s="88"/>
      <c r="O430" s="88">
        <v>1.6</v>
      </c>
      <c r="P430" s="88"/>
      <c r="Q430" s="88"/>
      <c r="R430" s="88"/>
      <c r="S430" s="88"/>
      <c r="T430" s="88">
        <v>1.6</v>
      </c>
      <c r="U430" s="88"/>
      <c r="V430" s="88"/>
      <c r="W430" s="88"/>
      <c r="X430" s="88"/>
      <c r="Y430" s="88"/>
      <c r="Z430" s="88"/>
      <c r="AA430" s="88">
        <v>0.8</v>
      </c>
      <c r="AB430" s="88"/>
      <c r="AC430" s="88"/>
      <c r="AD430" s="88"/>
      <c r="AE430" s="88"/>
      <c r="AF430" s="88"/>
      <c r="AG430" s="88"/>
      <c r="AH430" s="88">
        <v>1.6</v>
      </c>
      <c r="AI430" s="88"/>
      <c r="AJ430" s="88"/>
      <c r="AK430" s="88"/>
      <c r="AL430" s="88">
        <v>1.6</v>
      </c>
      <c r="AM430" s="88"/>
      <c r="AN430" s="88"/>
      <c r="AO430" s="88">
        <v>1.6</v>
      </c>
      <c r="AP430" s="88"/>
      <c r="AQ430" s="196"/>
      <c r="AR430" s="206">
        <f t="shared" si="13"/>
        <v>9.6</v>
      </c>
      <c r="AS430" s="250" t="s">
        <v>279</v>
      </c>
      <c r="AT430" s="8" t="s">
        <v>761</v>
      </c>
    </row>
    <row r="431" spans="1:46" ht="28.5" customHeight="1">
      <c r="A431" s="60" t="s">
        <v>679</v>
      </c>
      <c r="B431" s="61" t="s">
        <v>24</v>
      </c>
      <c r="C431" s="250" t="s">
        <v>279</v>
      </c>
      <c r="D431" s="8" t="s">
        <v>762</v>
      </c>
      <c r="E431" s="3"/>
      <c r="F431" s="3">
        <v>1</v>
      </c>
      <c r="G431" s="3">
        <v>0.8</v>
      </c>
      <c r="H431" s="3" t="s">
        <v>668</v>
      </c>
      <c r="I431" s="42" t="s">
        <v>713</v>
      </c>
      <c r="J431" s="214"/>
      <c r="K431" s="212">
        <f t="shared" si="12"/>
        <v>7.2</v>
      </c>
      <c r="L431" s="90"/>
      <c r="M431" s="87"/>
      <c r="N431" s="88">
        <v>0.8</v>
      </c>
      <c r="O431" s="88"/>
      <c r="P431" s="88"/>
      <c r="Q431" s="88"/>
      <c r="R431" s="88">
        <v>0.8</v>
      </c>
      <c r="S431" s="88"/>
      <c r="T431" s="88">
        <v>0.8</v>
      </c>
      <c r="U431" s="88">
        <v>0.8</v>
      </c>
      <c r="V431" s="88"/>
      <c r="W431" s="88"/>
      <c r="X431" s="88"/>
      <c r="Y431" s="88">
        <v>1.6</v>
      </c>
      <c r="Z431" s="88"/>
      <c r="AA431" s="88"/>
      <c r="AB431" s="88"/>
      <c r="AC431" s="88"/>
      <c r="AD431" s="88"/>
      <c r="AE431" s="88"/>
      <c r="AF431" s="88"/>
      <c r="AG431" s="88"/>
      <c r="AH431" s="88">
        <v>0.8</v>
      </c>
      <c r="AI431" s="88">
        <v>0.8</v>
      </c>
      <c r="AJ431" s="88"/>
      <c r="AK431" s="88"/>
      <c r="AL431" s="88"/>
      <c r="AM431" s="316">
        <v>0.8</v>
      </c>
      <c r="AN431" s="88"/>
      <c r="AO431" s="88"/>
      <c r="AP431" s="88"/>
      <c r="AQ431" s="196"/>
      <c r="AR431" s="206">
        <f t="shared" si="13"/>
        <v>7.2</v>
      </c>
      <c r="AS431" s="250" t="s">
        <v>279</v>
      </c>
      <c r="AT431" s="8" t="s">
        <v>762</v>
      </c>
    </row>
    <row r="432" spans="1:46" ht="28.5" customHeight="1">
      <c r="A432" s="147" t="s">
        <v>679</v>
      </c>
      <c r="B432" s="32" t="s">
        <v>24</v>
      </c>
      <c r="C432" s="254" t="s">
        <v>279</v>
      </c>
      <c r="D432" s="16" t="s">
        <v>892</v>
      </c>
      <c r="E432" s="3"/>
      <c r="F432" s="3">
        <v>1</v>
      </c>
      <c r="G432" s="3">
        <v>0.8</v>
      </c>
      <c r="H432" s="3" t="s">
        <v>668</v>
      </c>
      <c r="I432" s="42" t="s">
        <v>713</v>
      </c>
      <c r="J432" s="214"/>
      <c r="K432" s="212">
        <f t="shared" si="12"/>
        <v>24.000000000000011</v>
      </c>
      <c r="L432" s="90"/>
      <c r="M432" s="87">
        <v>0.8</v>
      </c>
      <c r="N432" s="88">
        <v>0.8</v>
      </c>
      <c r="O432" s="88">
        <v>0.8</v>
      </c>
      <c r="P432" s="88">
        <v>0.8</v>
      </c>
      <c r="Q432" s="88">
        <v>0.8</v>
      </c>
      <c r="R432" s="88">
        <v>0.8</v>
      </c>
      <c r="S432" s="88">
        <v>0.8</v>
      </c>
      <c r="T432" s="88">
        <v>0.8</v>
      </c>
      <c r="U432" s="88">
        <v>0.8</v>
      </c>
      <c r="V432" s="88">
        <v>0.8</v>
      </c>
      <c r="W432" s="88">
        <v>0.8</v>
      </c>
      <c r="X432" s="88">
        <v>0.8</v>
      </c>
      <c r="Y432" s="88">
        <v>0.8</v>
      </c>
      <c r="Z432" s="88">
        <v>0.8</v>
      </c>
      <c r="AA432" s="88">
        <v>0.8</v>
      </c>
      <c r="AB432" s="88">
        <v>0.8</v>
      </c>
      <c r="AC432" s="88">
        <v>0.8</v>
      </c>
      <c r="AD432" s="88">
        <v>0.8</v>
      </c>
      <c r="AE432" s="88">
        <v>0.8</v>
      </c>
      <c r="AF432" s="88">
        <v>0.8</v>
      </c>
      <c r="AG432" s="88">
        <v>0.8</v>
      </c>
      <c r="AH432" s="88">
        <v>0.8</v>
      </c>
      <c r="AI432" s="88">
        <v>0.8</v>
      </c>
      <c r="AJ432" s="88">
        <v>0.8</v>
      </c>
      <c r="AK432" s="88">
        <v>0.8</v>
      </c>
      <c r="AL432" s="88">
        <v>0.8</v>
      </c>
      <c r="AM432" s="88">
        <v>0.8</v>
      </c>
      <c r="AN432" s="88">
        <v>0.8</v>
      </c>
      <c r="AO432" s="88">
        <v>0.8</v>
      </c>
      <c r="AP432" s="88">
        <v>0.8</v>
      </c>
      <c r="AQ432" s="196"/>
      <c r="AR432" s="206">
        <f t="shared" si="13"/>
        <v>24.000000000000011</v>
      </c>
      <c r="AS432" s="254" t="s">
        <v>279</v>
      </c>
      <c r="AT432" s="16" t="s">
        <v>892</v>
      </c>
    </row>
    <row r="433" spans="1:46" ht="28.5" customHeight="1">
      <c r="A433" s="147" t="s">
        <v>679</v>
      </c>
      <c r="B433" s="32" t="s">
        <v>24</v>
      </c>
      <c r="C433" s="254" t="s">
        <v>279</v>
      </c>
      <c r="D433" s="16" t="s">
        <v>893</v>
      </c>
      <c r="E433" s="3"/>
      <c r="F433" s="3">
        <v>3</v>
      </c>
      <c r="G433" s="3">
        <v>0.8</v>
      </c>
      <c r="H433" s="3" t="s">
        <v>668</v>
      </c>
      <c r="I433" s="42" t="s">
        <v>713</v>
      </c>
      <c r="J433" s="214"/>
      <c r="K433" s="212">
        <f t="shared" si="12"/>
        <v>72</v>
      </c>
      <c r="L433" s="97"/>
      <c r="M433" s="87">
        <v>2.4</v>
      </c>
      <c r="N433" s="88">
        <v>2.4</v>
      </c>
      <c r="O433" s="88">
        <v>2.4</v>
      </c>
      <c r="P433" s="88">
        <v>2.4</v>
      </c>
      <c r="Q433" s="88">
        <v>2.4</v>
      </c>
      <c r="R433" s="88">
        <v>2.4</v>
      </c>
      <c r="S433" s="88">
        <v>2.4</v>
      </c>
      <c r="T433" s="88">
        <v>2.4</v>
      </c>
      <c r="U433" s="88">
        <v>2.4</v>
      </c>
      <c r="V433" s="88">
        <v>2.4</v>
      </c>
      <c r="W433" s="88">
        <v>2.4</v>
      </c>
      <c r="X433" s="88">
        <v>2.4</v>
      </c>
      <c r="Y433" s="88">
        <v>2.4</v>
      </c>
      <c r="Z433" s="88">
        <v>2.4</v>
      </c>
      <c r="AA433" s="88">
        <v>2.4</v>
      </c>
      <c r="AB433" s="88">
        <v>2.4</v>
      </c>
      <c r="AC433" s="88">
        <v>2.4</v>
      </c>
      <c r="AD433" s="109">
        <v>2.4</v>
      </c>
      <c r="AE433" s="88">
        <v>2.4</v>
      </c>
      <c r="AF433" s="88">
        <v>2.4</v>
      </c>
      <c r="AG433" s="88">
        <v>2.4</v>
      </c>
      <c r="AH433" s="88">
        <v>2.4</v>
      </c>
      <c r="AI433" s="88">
        <v>2.4</v>
      </c>
      <c r="AJ433" s="88">
        <v>2.4</v>
      </c>
      <c r="AK433" s="88">
        <v>2.4</v>
      </c>
      <c r="AL433" s="88">
        <v>2.4</v>
      </c>
      <c r="AM433" s="88">
        <v>2.4</v>
      </c>
      <c r="AN433" s="88">
        <v>2.4</v>
      </c>
      <c r="AO433" s="88">
        <v>2.4</v>
      </c>
      <c r="AP433" s="88">
        <v>2.4</v>
      </c>
      <c r="AQ433" s="196"/>
      <c r="AR433" s="206">
        <f t="shared" si="13"/>
        <v>72</v>
      </c>
      <c r="AS433" s="254" t="s">
        <v>279</v>
      </c>
      <c r="AT433" s="16" t="s">
        <v>893</v>
      </c>
    </row>
    <row r="434" spans="1:46" ht="28.5" customHeight="1">
      <c r="A434" s="147" t="s">
        <v>679</v>
      </c>
      <c r="B434" s="32" t="s">
        <v>24</v>
      </c>
      <c r="C434" s="254" t="s">
        <v>279</v>
      </c>
      <c r="D434" s="16" t="s">
        <v>1246</v>
      </c>
      <c r="E434" s="3"/>
      <c r="F434" s="3">
        <v>2</v>
      </c>
      <c r="G434" s="3">
        <v>0.8</v>
      </c>
      <c r="H434" s="3" t="s">
        <v>668</v>
      </c>
      <c r="I434" s="42" t="s">
        <v>713</v>
      </c>
      <c r="J434" s="214"/>
      <c r="K434" s="212">
        <f t="shared" si="12"/>
        <v>46.40000000000002</v>
      </c>
      <c r="L434" s="90"/>
      <c r="M434" s="87">
        <v>1.6</v>
      </c>
      <c r="N434" s="88">
        <v>1.6</v>
      </c>
      <c r="O434" s="88">
        <v>1.6</v>
      </c>
      <c r="P434" s="88">
        <v>1.6</v>
      </c>
      <c r="Q434" s="88">
        <v>1.6</v>
      </c>
      <c r="R434" s="88">
        <v>1.6</v>
      </c>
      <c r="S434" s="88">
        <v>1.6</v>
      </c>
      <c r="T434" s="88">
        <v>1.6</v>
      </c>
      <c r="U434" s="88">
        <v>1.6</v>
      </c>
      <c r="V434" s="88">
        <v>1.6</v>
      </c>
      <c r="W434" s="88">
        <v>1.6</v>
      </c>
      <c r="X434" s="88">
        <v>1.6</v>
      </c>
      <c r="Y434" s="88">
        <v>1.6</v>
      </c>
      <c r="Z434" s="88"/>
      <c r="AA434" s="88">
        <v>1.6</v>
      </c>
      <c r="AB434" s="88">
        <v>1.6</v>
      </c>
      <c r="AC434" s="88">
        <v>1.6</v>
      </c>
      <c r="AD434" s="88">
        <v>1.6</v>
      </c>
      <c r="AE434" s="88">
        <v>1.6</v>
      </c>
      <c r="AF434" s="88">
        <v>1.6</v>
      </c>
      <c r="AG434" s="88">
        <v>1.6</v>
      </c>
      <c r="AH434" s="88">
        <v>1.6</v>
      </c>
      <c r="AI434" s="88">
        <v>1.6</v>
      </c>
      <c r="AJ434" s="88">
        <v>1.6</v>
      </c>
      <c r="AK434" s="88">
        <v>1.6</v>
      </c>
      <c r="AL434" s="88">
        <v>1.6</v>
      </c>
      <c r="AM434" s="88">
        <v>1.6</v>
      </c>
      <c r="AN434" s="88">
        <v>1.6</v>
      </c>
      <c r="AO434" s="88">
        <v>1.6</v>
      </c>
      <c r="AP434" s="88">
        <v>1.6</v>
      </c>
      <c r="AQ434" s="196"/>
      <c r="AR434" s="206">
        <f t="shared" si="13"/>
        <v>46.40000000000002</v>
      </c>
      <c r="AS434" s="254" t="s">
        <v>279</v>
      </c>
      <c r="AT434" s="16" t="s">
        <v>1246</v>
      </c>
    </row>
    <row r="435" spans="1:46" ht="30">
      <c r="A435" s="40" t="s">
        <v>679</v>
      </c>
      <c r="B435" s="3" t="s">
        <v>24</v>
      </c>
      <c r="C435" s="250" t="s">
        <v>279</v>
      </c>
      <c r="D435" s="72" t="s">
        <v>1197</v>
      </c>
      <c r="E435" s="3"/>
      <c r="F435" s="3">
        <v>4</v>
      </c>
      <c r="G435" s="3">
        <v>0.8</v>
      </c>
      <c r="H435" s="3" t="s">
        <v>668</v>
      </c>
      <c r="I435" s="42" t="s">
        <v>713</v>
      </c>
      <c r="J435" s="214"/>
      <c r="K435" s="212">
        <f t="shared" si="12"/>
        <v>96.000000000000043</v>
      </c>
      <c r="L435" s="94"/>
      <c r="M435" s="87">
        <v>3.2</v>
      </c>
      <c r="N435" s="88">
        <v>3.2</v>
      </c>
      <c r="O435" s="88">
        <v>3.2</v>
      </c>
      <c r="P435" s="88">
        <v>3.2</v>
      </c>
      <c r="Q435" s="88">
        <v>3.2</v>
      </c>
      <c r="R435" s="99">
        <v>3.2</v>
      </c>
      <c r="S435" s="88">
        <v>3.2</v>
      </c>
      <c r="T435" s="88">
        <v>3.2</v>
      </c>
      <c r="U435" s="119">
        <v>3.2</v>
      </c>
      <c r="V435" s="88">
        <v>3.2</v>
      </c>
      <c r="W435" s="88">
        <v>3.2</v>
      </c>
      <c r="X435" s="88">
        <v>3.2</v>
      </c>
      <c r="Y435" s="88">
        <v>3.2</v>
      </c>
      <c r="Z435" s="88">
        <v>3.2</v>
      </c>
      <c r="AA435" s="88">
        <v>3.2</v>
      </c>
      <c r="AB435" s="88">
        <v>3.2</v>
      </c>
      <c r="AC435" s="88">
        <v>3.2</v>
      </c>
      <c r="AD435" s="88">
        <v>3.2</v>
      </c>
      <c r="AE435" s="88">
        <v>3.2</v>
      </c>
      <c r="AF435" s="88">
        <v>3.2</v>
      </c>
      <c r="AG435" s="88">
        <v>3.2</v>
      </c>
      <c r="AH435" s="88">
        <v>3.2</v>
      </c>
      <c r="AI435" s="88">
        <v>3.2</v>
      </c>
      <c r="AJ435" s="88">
        <v>3.2</v>
      </c>
      <c r="AK435" s="88">
        <v>3.2</v>
      </c>
      <c r="AL435" s="88">
        <v>3.2</v>
      </c>
      <c r="AM435" s="88">
        <v>3.2</v>
      </c>
      <c r="AN435" s="88">
        <v>3.2</v>
      </c>
      <c r="AO435" s="88">
        <v>3.2</v>
      </c>
      <c r="AP435" s="88">
        <v>3.2</v>
      </c>
      <c r="AQ435" s="196"/>
      <c r="AR435" s="206">
        <f t="shared" si="13"/>
        <v>96.000000000000043</v>
      </c>
      <c r="AS435" s="250" t="s">
        <v>279</v>
      </c>
      <c r="AT435" s="72" t="s">
        <v>1197</v>
      </c>
    </row>
    <row r="436" spans="1:46" ht="30">
      <c r="A436" s="40" t="s">
        <v>679</v>
      </c>
      <c r="B436" s="3" t="s">
        <v>24</v>
      </c>
      <c r="C436" s="250" t="s">
        <v>279</v>
      </c>
      <c r="D436" s="6" t="s">
        <v>558</v>
      </c>
      <c r="E436" s="3"/>
      <c r="F436" s="3">
        <v>2</v>
      </c>
      <c r="G436" s="3">
        <v>0.8</v>
      </c>
      <c r="H436" s="3" t="s">
        <v>668</v>
      </c>
      <c r="I436" s="42" t="s">
        <v>713</v>
      </c>
      <c r="J436" s="214"/>
      <c r="K436" s="212">
        <f t="shared" si="12"/>
        <v>48.000000000000021</v>
      </c>
      <c r="L436" s="94"/>
      <c r="M436" s="87">
        <v>1.6</v>
      </c>
      <c r="N436" s="87">
        <v>1.6</v>
      </c>
      <c r="O436" s="88">
        <v>1.6</v>
      </c>
      <c r="P436" s="88">
        <v>1.6</v>
      </c>
      <c r="Q436" s="88">
        <v>1.6</v>
      </c>
      <c r="R436" s="88">
        <v>1.6</v>
      </c>
      <c r="S436" s="88">
        <v>1.6</v>
      </c>
      <c r="T436" s="88">
        <v>1.6</v>
      </c>
      <c r="U436" s="88">
        <v>1.6</v>
      </c>
      <c r="V436" s="88">
        <v>1.6</v>
      </c>
      <c r="W436" s="88">
        <v>1.6</v>
      </c>
      <c r="X436" s="88">
        <v>1.6</v>
      </c>
      <c r="Y436" s="88">
        <v>1.6</v>
      </c>
      <c r="Z436" s="88">
        <v>1.6</v>
      </c>
      <c r="AA436" s="88">
        <v>1.6</v>
      </c>
      <c r="AB436" s="88">
        <v>1.6</v>
      </c>
      <c r="AC436" s="88">
        <v>1.6</v>
      </c>
      <c r="AD436" s="88">
        <v>1.6</v>
      </c>
      <c r="AE436" s="88">
        <v>1.6</v>
      </c>
      <c r="AF436" s="88">
        <v>1.6</v>
      </c>
      <c r="AG436" s="88">
        <v>1.6</v>
      </c>
      <c r="AH436" s="88">
        <v>1.6</v>
      </c>
      <c r="AI436" s="88">
        <v>1.6</v>
      </c>
      <c r="AJ436" s="88">
        <v>1.6</v>
      </c>
      <c r="AK436" s="99">
        <v>1.6</v>
      </c>
      <c r="AL436" s="88">
        <v>1.6</v>
      </c>
      <c r="AM436" s="88">
        <v>1.6</v>
      </c>
      <c r="AN436" s="88">
        <v>1.6</v>
      </c>
      <c r="AO436" s="88">
        <v>1.6</v>
      </c>
      <c r="AP436" s="88">
        <v>1.6</v>
      </c>
      <c r="AQ436" s="196"/>
      <c r="AR436" s="206">
        <f t="shared" si="13"/>
        <v>48.000000000000021</v>
      </c>
      <c r="AS436" s="250" t="s">
        <v>279</v>
      </c>
      <c r="AT436" s="6" t="s">
        <v>558</v>
      </c>
    </row>
    <row r="437" spans="1:46" ht="30">
      <c r="A437" s="40" t="s">
        <v>679</v>
      </c>
      <c r="B437" s="3" t="s">
        <v>24</v>
      </c>
      <c r="C437" s="263" t="s">
        <v>279</v>
      </c>
      <c r="D437" s="6" t="s">
        <v>559</v>
      </c>
      <c r="E437" s="3"/>
      <c r="F437" s="3">
        <v>2</v>
      </c>
      <c r="G437" s="3">
        <v>0.8</v>
      </c>
      <c r="H437" s="3" t="s">
        <v>668</v>
      </c>
      <c r="I437" s="42" t="s">
        <v>713</v>
      </c>
      <c r="J437" s="214"/>
      <c r="K437" s="212">
        <f t="shared" si="12"/>
        <v>43.200000000000017</v>
      </c>
      <c r="L437" s="94"/>
      <c r="M437" s="87">
        <v>1.6</v>
      </c>
      <c r="N437" s="88">
        <v>1.6</v>
      </c>
      <c r="O437" s="88">
        <v>1.6</v>
      </c>
      <c r="P437" s="88">
        <v>1.6</v>
      </c>
      <c r="Q437" s="88">
        <v>0.8</v>
      </c>
      <c r="R437" s="99">
        <v>1.6</v>
      </c>
      <c r="S437" s="119">
        <v>1.6</v>
      </c>
      <c r="T437" s="88">
        <v>0.8</v>
      </c>
      <c r="U437" s="88">
        <v>1.6</v>
      </c>
      <c r="V437" s="88">
        <v>1.6</v>
      </c>
      <c r="W437" s="88">
        <v>1.6</v>
      </c>
      <c r="X437" s="88">
        <v>0.8</v>
      </c>
      <c r="Y437" s="88">
        <v>1.6</v>
      </c>
      <c r="Z437" s="88">
        <v>1.6</v>
      </c>
      <c r="AA437" s="88">
        <v>1.6</v>
      </c>
      <c r="AB437" s="88">
        <v>1.6</v>
      </c>
      <c r="AC437" s="88">
        <v>1.6</v>
      </c>
      <c r="AD437" s="88">
        <v>1.6</v>
      </c>
      <c r="AE437" s="88">
        <v>1.6</v>
      </c>
      <c r="AF437" s="88">
        <v>1.6</v>
      </c>
      <c r="AG437" s="88"/>
      <c r="AH437" s="88">
        <v>1.6</v>
      </c>
      <c r="AI437" s="88">
        <v>1.6</v>
      </c>
      <c r="AJ437" s="88">
        <v>1.6</v>
      </c>
      <c r="AK437" s="88">
        <v>0.8</v>
      </c>
      <c r="AL437" s="88">
        <v>1.6</v>
      </c>
      <c r="AM437" s="88">
        <v>1.6</v>
      </c>
      <c r="AN437" s="88">
        <v>1.6</v>
      </c>
      <c r="AO437" s="88">
        <v>1.6</v>
      </c>
      <c r="AP437" s="88">
        <v>1.6</v>
      </c>
      <c r="AQ437" s="196"/>
      <c r="AR437" s="206">
        <f t="shared" si="13"/>
        <v>43.200000000000017</v>
      </c>
      <c r="AS437" s="263" t="s">
        <v>279</v>
      </c>
      <c r="AT437" s="6" t="s">
        <v>559</v>
      </c>
    </row>
    <row r="438" spans="1:46" ht="30">
      <c r="A438" s="40" t="s">
        <v>679</v>
      </c>
      <c r="B438" s="3" t="s">
        <v>24</v>
      </c>
      <c r="C438" s="263" t="s">
        <v>279</v>
      </c>
      <c r="D438" s="6" t="s">
        <v>560</v>
      </c>
      <c r="E438" s="3"/>
      <c r="F438" s="3">
        <v>4</v>
      </c>
      <c r="G438" s="3">
        <v>0.8</v>
      </c>
      <c r="H438" s="3" t="s">
        <v>668</v>
      </c>
      <c r="I438" s="42" t="s">
        <v>713</v>
      </c>
      <c r="J438" s="214"/>
      <c r="K438" s="212">
        <f>M438+N438+O438+P438+Q438+R438+S438+T438+U438+V438+AF436+X438+Y438+Z438+AA438+AB438+AC438+AD438+AE438+AG438+AF438+AH438+AI438+AJ438+AK438+AL438+AM438+AN438+AO438+AP438+AQ438</f>
        <v>90.399999999999977</v>
      </c>
      <c r="L438" s="94"/>
      <c r="M438" s="87">
        <v>4</v>
      </c>
      <c r="N438" s="88">
        <v>4</v>
      </c>
      <c r="O438" s="88">
        <v>4</v>
      </c>
      <c r="P438" s="88">
        <v>1.6</v>
      </c>
      <c r="Q438" s="88">
        <v>1.6</v>
      </c>
      <c r="R438" s="119">
        <v>4</v>
      </c>
      <c r="S438" s="119">
        <v>4</v>
      </c>
      <c r="T438" s="88">
        <v>4</v>
      </c>
      <c r="U438" s="88">
        <v>1.6</v>
      </c>
      <c r="V438" s="88">
        <v>4</v>
      </c>
      <c r="W438" s="92">
        <v>4</v>
      </c>
      <c r="X438" s="88">
        <v>0.8</v>
      </c>
      <c r="Y438" s="88">
        <v>4</v>
      </c>
      <c r="Z438" s="88">
        <v>4</v>
      </c>
      <c r="AA438" s="88">
        <v>4</v>
      </c>
      <c r="AB438" s="119">
        <v>4</v>
      </c>
      <c r="AC438" s="88">
        <v>0.8</v>
      </c>
      <c r="AD438" s="88">
        <v>4</v>
      </c>
      <c r="AE438" s="88">
        <v>4</v>
      </c>
      <c r="AF438" s="88">
        <v>3.2</v>
      </c>
      <c r="AG438" s="88"/>
      <c r="AH438" s="88">
        <v>4</v>
      </c>
      <c r="AI438" s="88">
        <v>1.6</v>
      </c>
      <c r="AJ438" s="88">
        <v>0.8</v>
      </c>
      <c r="AK438" s="88">
        <v>1.6</v>
      </c>
      <c r="AL438" s="88">
        <v>4</v>
      </c>
      <c r="AM438" s="88">
        <v>4</v>
      </c>
      <c r="AN438" s="88">
        <v>4</v>
      </c>
      <c r="AO438" s="88">
        <v>4</v>
      </c>
      <c r="AP438" s="88">
        <v>3.2</v>
      </c>
      <c r="AQ438" s="196"/>
      <c r="AR438" s="206">
        <f t="shared" si="13"/>
        <v>90.399999999999977</v>
      </c>
      <c r="AS438" s="263" t="s">
        <v>279</v>
      </c>
      <c r="AT438" s="6" t="s">
        <v>560</v>
      </c>
    </row>
    <row r="439" spans="1:46" ht="30">
      <c r="A439" s="40" t="s">
        <v>679</v>
      </c>
      <c r="B439" s="3" t="s">
        <v>24</v>
      </c>
      <c r="C439" s="250" t="s">
        <v>279</v>
      </c>
      <c r="D439" s="6" t="s">
        <v>561</v>
      </c>
      <c r="E439" s="3"/>
      <c r="F439" s="3">
        <v>3</v>
      </c>
      <c r="G439" s="3">
        <v>0.8</v>
      </c>
      <c r="H439" s="14" t="s">
        <v>668</v>
      </c>
      <c r="I439" s="42" t="s">
        <v>713</v>
      </c>
      <c r="J439" s="214"/>
      <c r="K439" s="212">
        <f t="shared" ref="K439:K503" si="14">M439+N439+O439+P439+Q439+R439+S439+T439+U439+V439+W439+X439+Y439+Z439+AA439+AB439+AC439+AD439+AE439+AG439+AF439+AH439+AI439+AJ439+AK439+AL439+AM439+AN439+AO439+AP439+AQ439</f>
        <v>67.399999999999991</v>
      </c>
      <c r="L439" s="94"/>
      <c r="M439" s="87">
        <v>2.4</v>
      </c>
      <c r="N439" s="88">
        <v>2.4</v>
      </c>
      <c r="O439" s="88">
        <v>2.4</v>
      </c>
      <c r="P439" s="88">
        <v>0.8</v>
      </c>
      <c r="Q439" s="88">
        <v>2.4</v>
      </c>
      <c r="R439" s="88">
        <v>3.9</v>
      </c>
      <c r="S439" s="88">
        <v>2.4</v>
      </c>
      <c r="T439" s="88">
        <v>1.6</v>
      </c>
      <c r="U439" s="88">
        <v>1.6</v>
      </c>
      <c r="V439" s="88">
        <v>2.4</v>
      </c>
      <c r="W439" s="88">
        <v>1.6</v>
      </c>
      <c r="X439" s="119">
        <v>0.8</v>
      </c>
      <c r="Y439" s="88">
        <v>3.9</v>
      </c>
      <c r="Z439" s="88">
        <v>2.4</v>
      </c>
      <c r="AA439" s="88">
        <v>2.4</v>
      </c>
      <c r="AB439" s="88">
        <v>2.4</v>
      </c>
      <c r="AC439" s="109">
        <v>0.8</v>
      </c>
      <c r="AD439" s="88">
        <v>2.4</v>
      </c>
      <c r="AE439" s="88">
        <v>3.7</v>
      </c>
      <c r="AF439" s="88">
        <v>1.6</v>
      </c>
      <c r="AG439" s="88">
        <v>2.4</v>
      </c>
      <c r="AH439" s="119">
        <v>2.4</v>
      </c>
      <c r="AI439" s="88">
        <v>2.4</v>
      </c>
      <c r="AJ439" s="88">
        <v>1.6</v>
      </c>
      <c r="AK439" s="88">
        <v>2.4</v>
      </c>
      <c r="AL439" s="88">
        <v>2.4</v>
      </c>
      <c r="AM439" s="88">
        <v>3.9</v>
      </c>
      <c r="AN439" s="88">
        <v>2.4</v>
      </c>
      <c r="AO439" s="88">
        <v>0.8</v>
      </c>
      <c r="AP439" s="88">
        <v>2.4</v>
      </c>
      <c r="AQ439" s="196"/>
      <c r="AR439" s="206">
        <f t="shared" si="13"/>
        <v>67.399999999999991</v>
      </c>
      <c r="AS439" s="250" t="s">
        <v>279</v>
      </c>
      <c r="AT439" s="6" t="s">
        <v>561</v>
      </c>
    </row>
    <row r="440" spans="1:46" ht="30">
      <c r="A440" s="40" t="s">
        <v>679</v>
      </c>
      <c r="B440" s="3" t="s">
        <v>24</v>
      </c>
      <c r="C440" s="250" t="s">
        <v>279</v>
      </c>
      <c r="D440" s="6" t="s">
        <v>562</v>
      </c>
      <c r="E440" s="3"/>
      <c r="F440" s="3">
        <v>2</v>
      </c>
      <c r="G440" s="3">
        <v>0.8</v>
      </c>
      <c r="H440" s="3" t="s">
        <v>668</v>
      </c>
      <c r="I440" s="42" t="s">
        <v>713</v>
      </c>
      <c r="J440" s="214"/>
      <c r="K440" s="212">
        <f t="shared" si="14"/>
        <v>63.09999999999998</v>
      </c>
      <c r="L440" s="94"/>
      <c r="M440" s="87">
        <v>2.4</v>
      </c>
      <c r="N440" s="88">
        <v>2.4</v>
      </c>
      <c r="O440" s="88">
        <v>2.4</v>
      </c>
      <c r="P440" s="88">
        <v>0.8</v>
      </c>
      <c r="Q440" s="88">
        <v>2.4</v>
      </c>
      <c r="R440" s="88">
        <v>2.4</v>
      </c>
      <c r="S440" s="88">
        <v>2.4</v>
      </c>
      <c r="T440" s="88">
        <v>0.8</v>
      </c>
      <c r="U440" s="99">
        <v>2.4</v>
      </c>
      <c r="V440" s="88">
        <v>2.4</v>
      </c>
      <c r="W440" s="88">
        <v>1.6</v>
      </c>
      <c r="X440" s="119">
        <v>0.8</v>
      </c>
      <c r="Y440" s="88">
        <v>2.4</v>
      </c>
      <c r="Z440" s="88">
        <v>2.4</v>
      </c>
      <c r="AA440" s="88">
        <v>2.4</v>
      </c>
      <c r="AB440" s="88">
        <v>2.4</v>
      </c>
      <c r="AC440" s="109">
        <v>0.8</v>
      </c>
      <c r="AD440" s="88">
        <v>2.4</v>
      </c>
      <c r="AE440" s="88">
        <v>2.4</v>
      </c>
      <c r="AF440" s="88">
        <v>2.4</v>
      </c>
      <c r="AG440" s="88">
        <v>2.4</v>
      </c>
      <c r="AH440" s="119">
        <v>2.4</v>
      </c>
      <c r="AI440" s="92">
        <v>2.4</v>
      </c>
      <c r="AJ440" s="88">
        <v>1.6</v>
      </c>
      <c r="AK440" s="109">
        <v>2.4</v>
      </c>
      <c r="AL440" s="88">
        <v>2.4</v>
      </c>
      <c r="AM440" s="88">
        <v>3.1</v>
      </c>
      <c r="AN440" s="88">
        <v>2.4</v>
      </c>
      <c r="AO440" s="88">
        <v>0.8</v>
      </c>
      <c r="AP440" s="88">
        <v>2.4</v>
      </c>
      <c r="AQ440" s="196"/>
      <c r="AR440" s="206">
        <f t="shared" si="13"/>
        <v>63.09999999999998</v>
      </c>
      <c r="AS440" s="250" t="s">
        <v>279</v>
      </c>
      <c r="AT440" s="6" t="s">
        <v>562</v>
      </c>
    </row>
    <row r="441" spans="1:46" ht="29.25" customHeight="1">
      <c r="A441" s="40" t="s">
        <v>679</v>
      </c>
      <c r="B441" s="3" t="s">
        <v>24</v>
      </c>
      <c r="C441" s="250" t="s">
        <v>279</v>
      </c>
      <c r="D441" s="6" t="s">
        <v>563</v>
      </c>
      <c r="E441" s="3"/>
      <c r="F441" s="3">
        <v>2</v>
      </c>
      <c r="G441" s="3">
        <v>1.1000000000000001</v>
      </c>
      <c r="H441" s="3" t="s">
        <v>668</v>
      </c>
      <c r="I441" s="42" t="s">
        <v>713</v>
      </c>
      <c r="J441" s="214"/>
      <c r="K441" s="212">
        <f t="shared" si="14"/>
        <v>66.000000000000028</v>
      </c>
      <c r="L441" s="94"/>
      <c r="M441" s="87">
        <v>2.2000000000000002</v>
      </c>
      <c r="N441" s="88">
        <v>2.2000000000000002</v>
      </c>
      <c r="O441" s="88">
        <v>2.2000000000000002</v>
      </c>
      <c r="P441" s="88">
        <v>2.2000000000000002</v>
      </c>
      <c r="Q441" s="88">
        <v>2.2000000000000002</v>
      </c>
      <c r="R441" s="88">
        <v>2.2000000000000002</v>
      </c>
      <c r="S441" s="88">
        <v>2.2000000000000002</v>
      </c>
      <c r="T441" s="88">
        <v>2.2000000000000002</v>
      </c>
      <c r="U441" s="99">
        <v>2.2000000000000002</v>
      </c>
      <c r="V441" s="88">
        <v>2.2000000000000002</v>
      </c>
      <c r="W441" s="88">
        <v>2.2000000000000002</v>
      </c>
      <c r="X441" s="119">
        <v>2.2000000000000002</v>
      </c>
      <c r="Y441" s="88">
        <v>2.2000000000000002</v>
      </c>
      <c r="Z441" s="88">
        <v>2.2000000000000002</v>
      </c>
      <c r="AA441" s="88">
        <v>2.2000000000000002</v>
      </c>
      <c r="AB441" s="88">
        <v>2.2000000000000002</v>
      </c>
      <c r="AC441" s="88">
        <v>2.2000000000000002</v>
      </c>
      <c r="AD441" s="88">
        <v>2.2000000000000002</v>
      </c>
      <c r="AE441" s="88">
        <v>2.2000000000000002</v>
      </c>
      <c r="AF441" s="88">
        <v>2.2000000000000002</v>
      </c>
      <c r="AG441" s="88">
        <v>2.2000000000000002</v>
      </c>
      <c r="AH441" s="119">
        <v>2.2000000000000002</v>
      </c>
      <c r="AI441" s="92">
        <v>2.2000000000000002</v>
      </c>
      <c r="AJ441" s="88">
        <v>2.2000000000000002</v>
      </c>
      <c r="AK441" s="88">
        <v>2.2000000000000002</v>
      </c>
      <c r="AL441" s="88">
        <v>2.2000000000000002</v>
      </c>
      <c r="AM441" s="88">
        <v>2.2000000000000002</v>
      </c>
      <c r="AN441" s="88">
        <v>2.2000000000000002</v>
      </c>
      <c r="AO441" s="88">
        <v>2.2000000000000002</v>
      </c>
      <c r="AP441" s="88">
        <v>2.2000000000000002</v>
      </c>
      <c r="AQ441" s="196"/>
      <c r="AR441" s="206">
        <f t="shared" si="13"/>
        <v>66.000000000000028</v>
      </c>
      <c r="AS441" s="250" t="s">
        <v>279</v>
      </c>
      <c r="AT441" s="6" t="s">
        <v>563</v>
      </c>
    </row>
    <row r="442" spans="1:46" ht="32.25" customHeight="1">
      <c r="A442" s="40" t="s">
        <v>679</v>
      </c>
      <c r="B442" s="3" t="s">
        <v>24</v>
      </c>
      <c r="C442" s="250" t="s">
        <v>279</v>
      </c>
      <c r="D442" s="6" t="s">
        <v>564</v>
      </c>
      <c r="E442" s="3"/>
      <c r="F442" s="3">
        <v>3</v>
      </c>
      <c r="G442" s="3">
        <v>1.1000000000000001</v>
      </c>
      <c r="H442" s="3" t="s">
        <v>668</v>
      </c>
      <c r="I442" s="42" t="s">
        <v>713</v>
      </c>
      <c r="J442" s="214"/>
      <c r="K442" s="212">
        <f t="shared" si="14"/>
        <v>97.199999999999946</v>
      </c>
      <c r="L442" s="94"/>
      <c r="M442" s="87">
        <v>3.3</v>
      </c>
      <c r="N442" s="88">
        <v>3.3</v>
      </c>
      <c r="O442" s="88">
        <v>3.3</v>
      </c>
      <c r="P442" s="88">
        <v>3.3</v>
      </c>
      <c r="Q442" s="88">
        <v>3.3</v>
      </c>
      <c r="R442" s="88">
        <v>1.5</v>
      </c>
      <c r="S442" s="88">
        <v>3.3</v>
      </c>
      <c r="T442" s="88">
        <v>3.3</v>
      </c>
      <c r="U442" s="119">
        <v>3.3</v>
      </c>
      <c r="V442" s="88">
        <v>3.3</v>
      </c>
      <c r="W442" s="88">
        <v>3.3</v>
      </c>
      <c r="X442" s="88">
        <v>3.3</v>
      </c>
      <c r="Y442" s="88">
        <v>3.3</v>
      </c>
      <c r="Z442" s="88">
        <v>3.3</v>
      </c>
      <c r="AA442" s="88">
        <v>3.3</v>
      </c>
      <c r="AB442" s="88">
        <v>3.3</v>
      </c>
      <c r="AC442" s="88">
        <v>3.3</v>
      </c>
      <c r="AD442" s="88">
        <v>3.3</v>
      </c>
      <c r="AE442" s="88">
        <v>3.3</v>
      </c>
      <c r="AF442" s="88">
        <v>3.3</v>
      </c>
      <c r="AG442" s="119">
        <v>3.3</v>
      </c>
      <c r="AH442" s="88">
        <v>3.3</v>
      </c>
      <c r="AI442" s="88">
        <v>3.3</v>
      </c>
      <c r="AJ442" s="88">
        <v>3.3</v>
      </c>
      <c r="AK442" s="88">
        <v>3.3</v>
      </c>
      <c r="AL442" s="88">
        <v>3.3</v>
      </c>
      <c r="AM442" s="88">
        <v>3.3</v>
      </c>
      <c r="AN442" s="88">
        <v>3.3</v>
      </c>
      <c r="AO442" s="88">
        <v>3.3</v>
      </c>
      <c r="AP442" s="88">
        <v>3.3</v>
      </c>
      <c r="AQ442" s="196"/>
      <c r="AR442" s="206">
        <f t="shared" si="13"/>
        <v>97.199999999999946</v>
      </c>
      <c r="AS442" s="250" t="s">
        <v>279</v>
      </c>
      <c r="AT442" s="6" t="s">
        <v>564</v>
      </c>
    </row>
    <row r="443" spans="1:46" ht="31.5" customHeight="1">
      <c r="A443" s="40" t="s">
        <v>679</v>
      </c>
      <c r="B443" s="3" t="s">
        <v>24</v>
      </c>
      <c r="C443" s="250" t="s">
        <v>279</v>
      </c>
      <c r="D443" s="16" t="s">
        <v>565</v>
      </c>
      <c r="E443" s="32" t="s">
        <v>891</v>
      </c>
      <c r="F443" s="3">
        <v>1</v>
      </c>
      <c r="G443" s="3">
        <v>8</v>
      </c>
      <c r="H443" s="3" t="s">
        <v>668</v>
      </c>
      <c r="I443" s="42" t="s">
        <v>713</v>
      </c>
      <c r="J443" s="214"/>
      <c r="K443" s="212">
        <f t="shared" si="14"/>
        <v>112</v>
      </c>
      <c r="L443" s="94"/>
      <c r="M443" s="87"/>
      <c r="N443" s="88">
        <v>8</v>
      </c>
      <c r="O443" s="88"/>
      <c r="P443" s="88">
        <v>8</v>
      </c>
      <c r="Q443" s="88"/>
      <c r="R443" s="88">
        <v>8</v>
      </c>
      <c r="S443" s="88"/>
      <c r="T443" s="88">
        <v>8</v>
      </c>
      <c r="U443" s="88"/>
      <c r="V443" s="88">
        <v>8</v>
      </c>
      <c r="W443" s="88"/>
      <c r="X443" s="88">
        <v>8</v>
      </c>
      <c r="Y443" s="88"/>
      <c r="Z443" s="88">
        <v>8</v>
      </c>
      <c r="AA443" s="88"/>
      <c r="AB443" s="88">
        <v>8</v>
      </c>
      <c r="AC443" s="88"/>
      <c r="AD443" s="88">
        <v>8</v>
      </c>
      <c r="AE443" s="88"/>
      <c r="AF443" s="88">
        <v>8</v>
      </c>
      <c r="AG443" s="95"/>
      <c r="AH443" s="119">
        <v>8</v>
      </c>
      <c r="AI443" s="88"/>
      <c r="AJ443" s="88"/>
      <c r="AK443" s="88">
        <v>8</v>
      </c>
      <c r="AL443" s="88"/>
      <c r="AM443" s="88"/>
      <c r="AN443" s="88">
        <v>8</v>
      </c>
      <c r="AO443" s="88"/>
      <c r="AP443" s="88">
        <v>8</v>
      </c>
      <c r="AQ443" s="196"/>
      <c r="AR443" s="206">
        <f t="shared" si="13"/>
        <v>112</v>
      </c>
      <c r="AS443" s="250" t="s">
        <v>279</v>
      </c>
      <c r="AT443" s="16" t="s">
        <v>565</v>
      </c>
    </row>
    <row r="444" spans="1:46" ht="30">
      <c r="A444" s="40" t="s">
        <v>679</v>
      </c>
      <c r="B444" s="3" t="s">
        <v>24</v>
      </c>
      <c r="C444" s="250" t="s">
        <v>279</v>
      </c>
      <c r="D444" s="6" t="s">
        <v>1247</v>
      </c>
      <c r="E444" s="3"/>
      <c r="F444" s="3">
        <v>4</v>
      </c>
      <c r="G444" s="3">
        <v>0.8</v>
      </c>
      <c r="H444" s="3" t="s">
        <v>668</v>
      </c>
      <c r="I444" s="42" t="s">
        <v>713</v>
      </c>
      <c r="J444" s="214"/>
      <c r="K444" s="212">
        <f t="shared" si="14"/>
        <v>39.400000000000006</v>
      </c>
      <c r="L444" s="94"/>
      <c r="M444" s="87">
        <v>4</v>
      </c>
      <c r="N444" s="88">
        <v>3.2</v>
      </c>
      <c r="O444" s="88"/>
      <c r="P444" s="88">
        <v>3.2</v>
      </c>
      <c r="Q444" s="88">
        <v>3.2</v>
      </c>
      <c r="R444" s="88"/>
      <c r="S444" s="88"/>
      <c r="T444" s="88">
        <v>5</v>
      </c>
      <c r="U444" s="88"/>
      <c r="V444" s="88"/>
      <c r="W444" s="88"/>
      <c r="X444" s="88"/>
      <c r="Y444" s="88"/>
      <c r="Z444" s="119"/>
      <c r="AA444" s="88"/>
      <c r="AB444" s="88">
        <v>3.2</v>
      </c>
      <c r="AC444" s="88"/>
      <c r="AD444" s="88">
        <v>1.6</v>
      </c>
      <c r="AE444" s="88"/>
      <c r="AF444" s="88"/>
      <c r="AG444" s="92"/>
      <c r="AH444" s="135"/>
      <c r="AI444" s="88">
        <v>3.2</v>
      </c>
      <c r="AJ444" s="88"/>
      <c r="AK444" s="88">
        <v>3.2</v>
      </c>
      <c r="AL444" s="88">
        <v>3.2</v>
      </c>
      <c r="AM444" s="88"/>
      <c r="AN444" s="88"/>
      <c r="AO444" s="88">
        <v>3.2</v>
      </c>
      <c r="AP444" s="88">
        <v>3.2</v>
      </c>
      <c r="AQ444" s="196"/>
      <c r="AR444" s="206">
        <f t="shared" si="13"/>
        <v>39.400000000000006</v>
      </c>
      <c r="AS444" s="250" t="s">
        <v>279</v>
      </c>
      <c r="AT444" s="6" t="s">
        <v>1247</v>
      </c>
    </row>
    <row r="445" spans="1:46" ht="30">
      <c r="A445" s="40" t="s">
        <v>679</v>
      </c>
      <c r="B445" s="3" t="s">
        <v>24</v>
      </c>
      <c r="C445" s="250" t="s">
        <v>279</v>
      </c>
      <c r="D445" s="6" t="s">
        <v>1248</v>
      </c>
      <c r="E445" s="3"/>
      <c r="F445" s="3">
        <v>2</v>
      </c>
      <c r="G445" s="3">
        <v>0.8</v>
      </c>
      <c r="H445" s="3" t="s">
        <v>668</v>
      </c>
      <c r="I445" s="42" t="s">
        <v>713</v>
      </c>
      <c r="J445" s="214"/>
      <c r="K445" s="212">
        <f t="shared" si="14"/>
        <v>22.400000000000006</v>
      </c>
      <c r="L445" s="94"/>
      <c r="M445" s="87">
        <v>1.6</v>
      </c>
      <c r="N445" s="88"/>
      <c r="O445" s="88">
        <v>1.6</v>
      </c>
      <c r="P445" s="88">
        <v>1.6</v>
      </c>
      <c r="Q445" s="88"/>
      <c r="R445" s="88"/>
      <c r="S445" s="88">
        <v>1.6</v>
      </c>
      <c r="T445" s="88">
        <v>1.6</v>
      </c>
      <c r="U445" s="88"/>
      <c r="V445" s="88">
        <v>1.6</v>
      </c>
      <c r="W445" s="88"/>
      <c r="X445" s="88">
        <v>0.8</v>
      </c>
      <c r="Y445" s="88"/>
      <c r="Z445" s="119"/>
      <c r="AA445" s="119">
        <v>1.6</v>
      </c>
      <c r="AB445" s="88"/>
      <c r="AC445" s="88">
        <v>1.6</v>
      </c>
      <c r="AD445" s="88"/>
      <c r="AE445" s="88">
        <v>1.6</v>
      </c>
      <c r="AF445" s="88"/>
      <c r="AG445" s="88">
        <v>0.8</v>
      </c>
      <c r="AH445" s="88">
        <v>1.6</v>
      </c>
      <c r="AI445" s="88"/>
      <c r="AJ445" s="88"/>
      <c r="AK445" s="88">
        <v>1.6</v>
      </c>
      <c r="AL445" s="88"/>
      <c r="AM445" s="88">
        <v>1.6</v>
      </c>
      <c r="AN445" s="88"/>
      <c r="AO445" s="88">
        <v>1.6</v>
      </c>
      <c r="AP445" s="88"/>
      <c r="AQ445" s="196"/>
      <c r="AR445" s="206">
        <f t="shared" si="13"/>
        <v>22.400000000000006</v>
      </c>
      <c r="AS445" s="250" t="s">
        <v>279</v>
      </c>
      <c r="AT445" s="6" t="s">
        <v>1248</v>
      </c>
    </row>
    <row r="446" spans="1:46" ht="30">
      <c r="A446" s="40" t="s">
        <v>679</v>
      </c>
      <c r="B446" s="3" t="s">
        <v>24</v>
      </c>
      <c r="C446" s="250" t="s">
        <v>279</v>
      </c>
      <c r="D446" s="6" t="s">
        <v>568</v>
      </c>
      <c r="E446" s="3"/>
      <c r="F446" s="3">
        <v>3</v>
      </c>
      <c r="G446" s="3">
        <v>0.8</v>
      </c>
      <c r="H446" s="3" t="s">
        <v>668</v>
      </c>
      <c r="I446" s="42" t="s">
        <v>713</v>
      </c>
      <c r="J446" s="214"/>
      <c r="K446" s="212">
        <f t="shared" si="14"/>
        <v>48</v>
      </c>
      <c r="L446" s="94"/>
      <c r="M446" s="87">
        <v>2.4</v>
      </c>
      <c r="N446" s="88">
        <v>2.4</v>
      </c>
      <c r="O446" s="88">
        <v>2.4</v>
      </c>
      <c r="P446" s="88">
        <v>2.4</v>
      </c>
      <c r="Q446" s="88">
        <v>2.4</v>
      </c>
      <c r="R446" s="88"/>
      <c r="S446" s="109">
        <v>2.4</v>
      </c>
      <c r="T446" s="88">
        <v>2.4</v>
      </c>
      <c r="U446" s="88">
        <v>1.6</v>
      </c>
      <c r="V446" s="88">
        <v>2.4</v>
      </c>
      <c r="W446" s="88">
        <v>2.4</v>
      </c>
      <c r="X446" s="119"/>
      <c r="Y446" s="88">
        <v>1.6</v>
      </c>
      <c r="Z446" s="88"/>
      <c r="AA446" s="119">
        <v>2.4</v>
      </c>
      <c r="AB446" s="88"/>
      <c r="AC446" s="88">
        <v>1.6</v>
      </c>
      <c r="AD446" s="88"/>
      <c r="AE446" s="88">
        <v>2.4</v>
      </c>
      <c r="AF446" s="88"/>
      <c r="AG446" s="119">
        <v>2.4</v>
      </c>
      <c r="AH446" s="88">
        <v>2.4</v>
      </c>
      <c r="AI446" s="88">
        <v>1.6</v>
      </c>
      <c r="AJ446" s="88"/>
      <c r="AK446" s="88">
        <v>1.6</v>
      </c>
      <c r="AL446" s="88">
        <v>2.4</v>
      </c>
      <c r="AM446" s="88">
        <v>1.6</v>
      </c>
      <c r="AN446" s="88">
        <v>0.8</v>
      </c>
      <c r="AO446" s="88">
        <v>2.4</v>
      </c>
      <c r="AP446" s="88">
        <v>1.6</v>
      </c>
      <c r="AQ446" s="196"/>
      <c r="AR446" s="206">
        <f t="shared" si="13"/>
        <v>48</v>
      </c>
      <c r="AS446" s="250" t="s">
        <v>279</v>
      </c>
      <c r="AT446" s="6" t="s">
        <v>568</v>
      </c>
    </row>
    <row r="447" spans="1:46" ht="30">
      <c r="A447" s="40" t="s">
        <v>679</v>
      </c>
      <c r="B447" s="3" t="s">
        <v>24</v>
      </c>
      <c r="C447" s="250" t="s">
        <v>279</v>
      </c>
      <c r="D447" s="6" t="s">
        <v>1249</v>
      </c>
      <c r="E447" s="3"/>
      <c r="F447" s="3">
        <v>3</v>
      </c>
      <c r="G447" s="3">
        <v>0.8</v>
      </c>
      <c r="H447" s="14" t="s">
        <v>668</v>
      </c>
      <c r="I447" s="42" t="s">
        <v>713</v>
      </c>
      <c r="J447" s="214"/>
      <c r="K447" s="212">
        <f t="shared" si="14"/>
        <v>58.399999999999977</v>
      </c>
      <c r="L447" s="94"/>
      <c r="M447" s="87">
        <v>2.4</v>
      </c>
      <c r="N447" s="88">
        <v>2.4</v>
      </c>
      <c r="O447" s="88">
        <v>2.4</v>
      </c>
      <c r="P447" s="88">
        <v>1.6</v>
      </c>
      <c r="Q447" s="88">
        <v>2.4</v>
      </c>
      <c r="R447" s="88">
        <v>2.4</v>
      </c>
      <c r="S447" s="88">
        <v>2.4</v>
      </c>
      <c r="T447" s="88">
        <v>0.8</v>
      </c>
      <c r="U447" s="88">
        <v>0.8</v>
      </c>
      <c r="V447" s="88">
        <v>2.4</v>
      </c>
      <c r="W447" s="88">
        <v>1.6</v>
      </c>
      <c r="X447" s="88">
        <v>0.8</v>
      </c>
      <c r="Y447" s="88">
        <v>2.4</v>
      </c>
      <c r="Z447" s="88">
        <v>2.4</v>
      </c>
      <c r="AA447" s="88">
        <v>2.4</v>
      </c>
      <c r="AB447" s="88">
        <v>2.4</v>
      </c>
      <c r="AC447" s="88">
        <v>0.8</v>
      </c>
      <c r="AD447" s="88">
        <v>2.4</v>
      </c>
      <c r="AE447" s="88">
        <v>2.4</v>
      </c>
      <c r="AF447" s="88">
        <v>0.8</v>
      </c>
      <c r="AG447" s="88">
        <v>2.4</v>
      </c>
      <c r="AH447" s="88"/>
      <c r="AI447" s="88">
        <v>2.4</v>
      </c>
      <c r="AJ447" s="88">
        <v>0.8</v>
      </c>
      <c r="AK447" s="88">
        <v>2.4</v>
      </c>
      <c r="AL447" s="88">
        <v>2.4</v>
      </c>
      <c r="AM447" s="88">
        <v>2.4</v>
      </c>
      <c r="AN447" s="119">
        <v>2.4</v>
      </c>
      <c r="AO447" s="88">
        <v>2.4</v>
      </c>
      <c r="AP447" s="88">
        <v>2.4</v>
      </c>
      <c r="AQ447" s="196"/>
      <c r="AR447" s="206">
        <f t="shared" si="13"/>
        <v>58.399999999999977</v>
      </c>
      <c r="AS447" s="250" t="s">
        <v>279</v>
      </c>
      <c r="AT447" s="6" t="s">
        <v>1249</v>
      </c>
    </row>
    <row r="448" spans="1:46" ht="30">
      <c r="A448" s="40" t="s">
        <v>679</v>
      </c>
      <c r="B448" s="3" t="s">
        <v>24</v>
      </c>
      <c r="C448" s="250" t="s">
        <v>279</v>
      </c>
      <c r="D448" s="6" t="s">
        <v>570</v>
      </c>
      <c r="E448" s="3"/>
      <c r="F448" s="3">
        <v>3</v>
      </c>
      <c r="G448" s="3">
        <v>0.8</v>
      </c>
      <c r="H448" s="3" t="s">
        <v>668</v>
      </c>
      <c r="I448" s="42" t="s">
        <v>713</v>
      </c>
      <c r="J448" s="214"/>
      <c r="K448" s="212">
        <f t="shared" si="14"/>
        <v>58.999999999999979</v>
      </c>
      <c r="L448" s="97"/>
      <c r="M448" s="87">
        <v>1.6</v>
      </c>
      <c r="N448" s="88">
        <v>2.4</v>
      </c>
      <c r="O448" s="88">
        <v>2.6</v>
      </c>
      <c r="P448" s="88">
        <v>1.6</v>
      </c>
      <c r="Q448" s="88"/>
      <c r="R448" s="88">
        <v>2.4</v>
      </c>
      <c r="S448" s="88">
        <v>2.4</v>
      </c>
      <c r="T448" s="88">
        <v>0.8</v>
      </c>
      <c r="U448" s="119">
        <v>0.8</v>
      </c>
      <c r="V448" s="88">
        <v>2.4</v>
      </c>
      <c r="W448" s="88">
        <v>2.4</v>
      </c>
      <c r="X448" s="88">
        <v>0.8</v>
      </c>
      <c r="Y448" s="88">
        <v>2.4</v>
      </c>
      <c r="Z448" s="88">
        <v>2.4</v>
      </c>
      <c r="AA448" s="88">
        <v>2.4</v>
      </c>
      <c r="AB448" s="88">
        <v>2.4</v>
      </c>
      <c r="AC448" s="88">
        <v>0.8</v>
      </c>
      <c r="AD448" s="109">
        <v>2.4</v>
      </c>
      <c r="AE448" s="88">
        <v>2.4</v>
      </c>
      <c r="AF448" s="88">
        <v>2.4</v>
      </c>
      <c r="AG448" s="88">
        <v>2.4</v>
      </c>
      <c r="AH448" s="88">
        <v>2.4</v>
      </c>
      <c r="AI448" s="88">
        <v>2.4</v>
      </c>
      <c r="AJ448" s="88">
        <v>0.8</v>
      </c>
      <c r="AK448" s="88">
        <v>2.4</v>
      </c>
      <c r="AL448" s="88">
        <v>2.4</v>
      </c>
      <c r="AM448" s="88">
        <v>3.6</v>
      </c>
      <c r="AN448" s="119">
        <v>2.4</v>
      </c>
      <c r="AO448" s="88">
        <v>0.8</v>
      </c>
      <c r="AP448" s="88">
        <v>1.6</v>
      </c>
      <c r="AQ448" s="196"/>
      <c r="AR448" s="206">
        <f t="shared" si="13"/>
        <v>58.999999999999979</v>
      </c>
      <c r="AS448" s="250" t="s">
        <v>279</v>
      </c>
      <c r="AT448" s="6" t="s">
        <v>570</v>
      </c>
    </row>
    <row r="449" spans="1:46" ht="30">
      <c r="A449" s="40" t="s">
        <v>679</v>
      </c>
      <c r="B449" s="3" t="s">
        <v>24</v>
      </c>
      <c r="C449" s="250" t="s">
        <v>279</v>
      </c>
      <c r="D449" s="6" t="s">
        <v>571</v>
      </c>
      <c r="E449" s="3"/>
      <c r="F449" s="3">
        <v>2</v>
      </c>
      <c r="G449" s="3">
        <v>0.8</v>
      </c>
      <c r="H449" s="3" t="s">
        <v>668</v>
      </c>
      <c r="I449" s="42" t="s">
        <v>713</v>
      </c>
      <c r="J449" s="214"/>
      <c r="K449" s="212">
        <f t="shared" si="14"/>
        <v>32.800000000000018</v>
      </c>
      <c r="L449" s="94"/>
      <c r="M449" s="87">
        <v>1.6</v>
      </c>
      <c r="N449" s="88">
        <v>1.6</v>
      </c>
      <c r="O449" s="88">
        <v>1.6</v>
      </c>
      <c r="P449" s="88">
        <v>0.8</v>
      </c>
      <c r="Q449" s="88">
        <v>1.6</v>
      </c>
      <c r="R449" s="88"/>
      <c r="S449" s="88">
        <v>1.6</v>
      </c>
      <c r="T449" s="88">
        <v>1.6</v>
      </c>
      <c r="U449" s="88">
        <v>0.8</v>
      </c>
      <c r="V449" s="88">
        <v>0.8</v>
      </c>
      <c r="W449" s="88">
        <v>1.6</v>
      </c>
      <c r="X449" s="88">
        <v>0.8</v>
      </c>
      <c r="Y449" s="88"/>
      <c r="Z449" s="88"/>
      <c r="AA449" s="119">
        <v>1.6</v>
      </c>
      <c r="AB449" s="88">
        <v>1.6</v>
      </c>
      <c r="AC449" s="88">
        <v>0.8</v>
      </c>
      <c r="AD449" s="88">
        <v>1.6</v>
      </c>
      <c r="AE449" s="88">
        <v>0.8</v>
      </c>
      <c r="AF449" s="88"/>
      <c r="AG449" s="88"/>
      <c r="AH449" s="88">
        <v>1.6</v>
      </c>
      <c r="AI449" s="88">
        <v>1.6</v>
      </c>
      <c r="AJ449" s="88">
        <v>1.6</v>
      </c>
      <c r="AK449" s="88">
        <v>0.8</v>
      </c>
      <c r="AL449" s="88">
        <v>1.6</v>
      </c>
      <c r="AM449" s="88"/>
      <c r="AN449" s="88">
        <v>1.6</v>
      </c>
      <c r="AO449" s="88">
        <v>1.6</v>
      </c>
      <c r="AP449" s="88">
        <v>1.6</v>
      </c>
      <c r="AQ449" s="196"/>
      <c r="AR449" s="206">
        <f t="shared" si="13"/>
        <v>32.800000000000018</v>
      </c>
      <c r="AS449" s="250" t="s">
        <v>279</v>
      </c>
      <c r="AT449" s="6" t="s">
        <v>571</v>
      </c>
    </row>
    <row r="450" spans="1:46" ht="30">
      <c r="A450" s="40" t="s">
        <v>679</v>
      </c>
      <c r="B450" s="3" t="s">
        <v>24</v>
      </c>
      <c r="C450" s="250" t="s">
        <v>279</v>
      </c>
      <c r="D450" s="6" t="s">
        <v>572</v>
      </c>
      <c r="E450" s="3"/>
      <c r="F450" s="3">
        <v>1</v>
      </c>
      <c r="G450" s="3">
        <v>0.8</v>
      </c>
      <c r="H450" s="3" t="s">
        <v>668</v>
      </c>
      <c r="I450" s="42" t="s">
        <v>1266</v>
      </c>
      <c r="J450" s="214"/>
      <c r="K450" s="212">
        <f t="shared" si="14"/>
        <v>3.2</v>
      </c>
      <c r="L450" s="90"/>
      <c r="M450" s="87"/>
      <c r="N450" s="88"/>
      <c r="O450" s="88"/>
      <c r="P450" s="88"/>
      <c r="Q450" s="88"/>
      <c r="R450" s="88"/>
      <c r="S450" s="88"/>
      <c r="T450" s="88">
        <v>0.8</v>
      </c>
      <c r="U450" s="88"/>
      <c r="V450" s="88"/>
      <c r="W450" s="88"/>
      <c r="X450" s="88"/>
      <c r="Y450" s="88"/>
      <c r="Z450" s="88"/>
      <c r="AA450" s="88"/>
      <c r="AB450" s="88"/>
      <c r="AC450" s="88"/>
      <c r="AD450" s="88"/>
      <c r="AE450" s="88">
        <v>0.8</v>
      </c>
      <c r="AF450" s="88"/>
      <c r="AG450" s="88"/>
      <c r="AH450" s="88"/>
      <c r="AI450" s="88">
        <v>0.8</v>
      </c>
      <c r="AJ450" s="88"/>
      <c r="AK450" s="88">
        <v>0.8</v>
      </c>
      <c r="AL450" s="88"/>
      <c r="AM450" s="88"/>
      <c r="AN450" s="88"/>
      <c r="AO450" s="88"/>
      <c r="AP450" s="88"/>
      <c r="AQ450" s="196"/>
      <c r="AR450" s="206">
        <f t="shared" si="13"/>
        <v>3.2</v>
      </c>
      <c r="AS450" s="250" t="s">
        <v>279</v>
      </c>
      <c r="AT450" s="6" t="s">
        <v>572</v>
      </c>
    </row>
    <row r="451" spans="1:46" ht="30">
      <c r="A451" s="40" t="s">
        <v>679</v>
      </c>
      <c r="B451" s="3" t="s">
        <v>24</v>
      </c>
      <c r="C451" s="250" t="s">
        <v>279</v>
      </c>
      <c r="D451" s="6" t="s">
        <v>573</v>
      </c>
      <c r="E451" s="3"/>
      <c r="F451" s="3">
        <v>5</v>
      </c>
      <c r="G451" s="3">
        <v>4</v>
      </c>
      <c r="H451" s="3" t="s">
        <v>668</v>
      </c>
      <c r="I451" s="42" t="s">
        <v>1267</v>
      </c>
      <c r="J451" s="214"/>
      <c r="K451" s="212">
        <f t="shared" si="14"/>
        <v>17.600000000000001</v>
      </c>
      <c r="L451" s="90"/>
      <c r="M451" s="87"/>
      <c r="N451" s="88"/>
      <c r="P451" s="88"/>
      <c r="Q451" s="88">
        <v>4</v>
      </c>
      <c r="R451" s="88"/>
      <c r="S451" s="88"/>
      <c r="T451" s="88">
        <v>4</v>
      </c>
      <c r="U451" s="88"/>
      <c r="V451" s="88"/>
      <c r="W451" s="88"/>
      <c r="X451" s="88"/>
      <c r="Y451" s="88"/>
      <c r="Z451" s="88"/>
      <c r="AA451" s="88"/>
      <c r="AB451" s="88"/>
      <c r="AC451" s="88"/>
      <c r="AD451" s="88"/>
      <c r="AE451" s="88">
        <v>4</v>
      </c>
      <c r="AF451" s="88"/>
      <c r="AG451" s="88"/>
      <c r="AH451" s="88"/>
      <c r="AI451" s="88">
        <v>1.6</v>
      </c>
      <c r="AJ451" s="88"/>
      <c r="AK451" s="88"/>
      <c r="AL451" s="88"/>
      <c r="AM451" s="88"/>
      <c r="AN451" s="88"/>
      <c r="AO451" s="88"/>
      <c r="AP451" s="88">
        <v>4</v>
      </c>
      <c r="AQ451" s="196"/>
      <c r="AR451" s="206">
        <f t="shared" si="13"/>
        <v>17.600000000000001</v>
      </c>
      <c r="AS451" s="250" t="s">
        <v>279</v>
      </c>
      <c r="AT451" s="6" t="s">
        <v>573</v>
      </c>
    </row>
    <row r="452" spans="1:46" ht="30">
      <c r="A452" s="40" t="s">
        <v>679</v>
      </c>
      <c r="B452" s="3" t="s">
        <v>24</v>
      </c>
      <c r="C452" s="250" t="s">
        <v>279</v>
      </c>
      <c r="D452" s="17" t="s">
        <v>574</v>
      </c>
      <c r="E452" s="3"/>
      <c r="F452" s="3">
        <v>1</v>
      </c>
      <c r="G452" s="3">
        <v>0.8</v>
      </c>
      <c r="H452" s="3" t="s">
        <v>668</v>
      </c>
      <c r="I452" s="42" t="s">
        <v>717</v>
      </c>
      <c r="J452" s="214"/>
      <c r="K452" s="212">
        <f t="shared" si="14"/>
        <v>5.2</v>
      </c>
      <c r="L452" s="90"/>
      <c r="M452" s="87"/>
      <c r="N452" s="88">
        <v>0.8</v>
      </c>
      <c r="O452" s="88"/>
      <c r="P452" s="88"/>
      <c r="Q452" s="88"/>
      <c r="R452" s="88"/>
      <c r="S452" s="88"/>
      <c r="T452" s="88"/>
      <c r="U452" s="88">
        <v>0.8</v>
      </c>
      <c r="V452" s="88"/>
      <c r="W452" s="88"/>
      <c r="X452" s="88"/>
      <c r="Y452" s="88"/>
      <c r="Z452" s="88"/>
      <c r="AA452" s="88"/>
      <c r="AB452" s="88"/>
      <c r="AC452" s="88">
        <v>1.2</v>
      </c>
      <c r="AD452" s="88"/>
      <c r="AE452" s="88"/>
      <c r="AF452" s="88"/>
      <c r="AG452" s="88"/>
      <c r="AH452" s="88"/>
      <c r="AI452" s="88">
        <v>1.6</v>
      </c>
      <c r="AJ452" s="88"/>
      <c r="AK452" s="88"/>
      <c r="AL452" s="88"/>
      <c r="AM452" s="88"/>
      <c r="AN452" s="88"/>
      <c r="AO452" s="88"/>
      <c r="AP452" s="88">
        <v>0.8</v>
      </c>
      <c r="AQ452" s="196"/>
      <c r="AR452" s="206">
        <f t="shared" si="13"/>
        <v>5.2</v>
      </c>
      <c r="AS452" s="250" t="s">
        <v>279</v>
      </c>
      <c r="AT452" s="17" t="s">
        <v>574</v>
      </c>
    </row>
    <row r="453" spans="1:46" ht="30">
      <c r="A453" s="40" t="s">
        <v>679</v>
      </c>
      <c r="B453" s="3" t="s">
        <v>24</v>
      </c>
      <c r="C453" s="250" t="s">
        <v>279</v>
      </c>
      <c r="D453" s="6" t="s">
        <v>574</v>
      </c>
      <c r="E453" s="3"/>
      <c r="F453" s="3">
        <v>2</v>
      </c>
      <c r="G453" s="6">
        <v>1.6</v>
      </c>
      <c r="H453" s="3" t="s">
        <v>668</v>
      </c>
      <c r="I453" s="42" t="s">
        <v>717</v>
      </c>
      <c r="J453" s="214"/>
      <c r="K453" s="212">
        <f t="shared" si="14"/>
        <v>6.4</v>
      </c>
      <c r="L453" s="90"/>
      <c r="M453" s="87"/>
      <c r="N453" s="88">
        <v>1.6</v>
      </c>
      <c r="O453" s="92"/>
      <c r="P453" s="88"/>
      <c r="Q453" s="88"/>
      <c r="R453" s="88"/>
      <c r="S453" s="88"/>
      <c r="T453" s="88"/>
      <c r="U453" s="88">
        <v>0.8</v>
      </c>
      <c r="V453" s="88"/>
      <c r="W453" s="88"/>
      <c r="X453" s="88"/>
      <c r="Y453" s="88"/>
      <c r="Z453" s="88"/>
      <c r="AA453" s="88"/>
      <c r="AB453" s="88"/>
      <c r="AC453" s="88">
        <v>1.6</v>
      </c>
      <c r="AD453" s="88"/>
      <c r="AE453" s="88"/>
      <c r="AF453" s="88"/>
      <c r="AG453" s="88"/>
      <c r="AH453" s="88"/>
      <c r="AI453" s="88">
        <v>0.8</v>
      </c>
      <c r="AJ453" s="88"/>
      <c r="AK453" s="88"/>
      <c r="AL453" s="88"/>
      <c r="AM453" s="88"/>
      <c r="AN453" s="88"/>
      <c r="AO453" s="88"/>
      <c r="AP453" s="88">
        <v>1.6</v>
      </c>
      <c r="AQ453" s="196"/>
      <c r="AR453" s="206">
        <f t="shared" si="13"/>
        <v>6.4</v>
      </c>
      <c r="AS453" s="250" t="s">
        <v>279</v>
      </c>
      <c r="AT453" s="6" t="s">
        <v>574</v>
      </c>
    </row>
    <row r="454" spans="1:46" ht="30">
      <c r="A454" s="40" t="s">
        <v>679</v>
      </c>
      <c r="B454" s="3" t="s">
        <v>24</v>
      </c>
      <c r="C454" s="250" t="s">
        <v>279</v>
      </c>
      <c r="D454" s="6" t="s">
        <v>575</v>
      </c>
      <c r="E454" s="3"/>
      <c r="F454" s="3">
        <v>2</v>
      </c>
      <c r="G454" s="6">
        <v>1.6</v>
      </c>
      <c r="H454" s="3" t="s">
        <v>668</v>
      </c>
      <c r="I454" s="42" t="s">
        <v>717</v>
      </c>
      <c r="J454" s="214"/>
      <c r="K454" s="212">
        <f t="shared" si="14"/>
        <v>7.2000000000000011</v>
      </c>
      <c r="L454" s="90"/>
      <c r="M454" s="87"/>
      <c r="N454" s="88">
        <v>1.6</v>
      </c>
      <c r="O454" s="88"/>
      <c r="P454" s="88"/>
      <c r="Q454" s="88"/>
      <c r="R454" s="88"/>
      <c r="S454" s="88"/>
      <c r="T454" s="88"/>
      <c r="U454" s="88">
        <v>1.6</v>
      </c>
      <c r="V454" s="88"/>
      <c r="W454" s="88"/>
      <c r="X454" s="88"/>
      <c r="Y454" s="88"/>
      <c r="Z454" s="88"/>
      <c r="AA454" s="88"/>
      <c r="AB454" s="88"/>
      <c r="AC454" s="88">
        <v>1.6</v>
      </c>
      <c r="AD454" s="88"/>
      <c r="AE454" s="88"/>
      <c r="AF454" s="88"/>
      <c r="AG454" s="88"/>
      <c r="AH454" s="88"/>
      <c r="AI454" s="88">
        <v>0.8</v>
      </c>
      <c r="AJ454" s="88"/>
      <c r="AK454" s="88"/>
      <c r="AL454" s="88"/>
      <c r="AM454" s="88"/>
      <c r="AN454" s="88"/>
      <c r="AO454" s="88"/>
      <c r="AP454" s="88">
        <v>1.6</v>
      </c>
      <c r="AQ454" s="196"/>
      <c r="AR454" s="206">
        <f t="shared" si="13"/>
        <v>7.2000000000000011</v>
      </c>
      <c r="AS454" s="250" t="s">
        <v>279</v>
      </c>
      <c r="AT454" s="6" t="s">
        <v>575</v>
      </c>
    </row>
    <row r="455" spans="1:46" ht="30">
      <c r="A455" s="40" t="s">
        <v>679</v>
      </c>
      <c r="B455" s="3" t="s">
        <v>24</v>
      </c>
      <c r="C455" s="250" t="s">
        <v>279</v>
      </c>
      <c r="D455" s="6" t="s">
        <v>576</v>
      </c>
      <c r="E455" s="3"/>
      <c r="F455" s="3">
        <v>1</v>
      </c>
      <c r="G455" s="6">
        <v>0.8</v>
      </c>
      <c r="H455" s="3" t="s">
        <v>668</v>
      </c>
      <c r="I455" s="42" t="s">
        <v>717</v>
      </c>
      <c r="J455" s="214"/>
      <c r="K455" s="212">
        <f t="shared" si="14"/>
        <v>7.7199999999999989</v>
      </c>
      <c r="L455" s="90"/>
      <c r="M455" s="87">
        <v>2.3199999999999998</v>
      </c>
      <c r="N455" s="88">
        <v>1.6</v>
      </c>
      <c r="O455" s="88"/>
      <c r="P455" s="88"/>
      <c r="Q455" s="88"/>
      <c r="R455" s="88"/>
      <c r="S455" s="88"/>
      <c r="T455" s="88"/>
      <c r="U455" s="88">
        <v>0.6</v>
      </c>
      <c r="V455" s="88"/>
      <c r="W455" s="88"/>
      <c r="X455" s="88"/>
      <c r="Y455" s="88"/>
      <c r="Z455" s="88"/>
      <c r="AA455" s="88"/>
      <c r="AB455" s="88">
        <v>0.8</v>
      </c>
      <c r="AC455" s="88"/>
      <c r="AD455" s="88"/>
      <c r="AE455" s="88"/>
      <c r="AF455" s="88"/>
      <c r="AG455" s="88"/>
      <c r="AH455" s="88"/>
      <c r="AI455" s="88">
        <v>0.8</v>
      </c>
      <c r="AJ455" s="88"/>
      <c r="AK455" s="88"/>
      <c r="AL455" s="88"/>
      <c r="AM455" s="88"/>
      <c r="AN455" s="88"/>
      <c r="AO455" s="88"/>
      <c r="AP455" s="88">
        <v>1.6</v>
      </c>
      <c r="AQ455" s="196"/>
      <c r="AR455" s="206">
        <f t="shared" si="13"/>
        <v>7.7199999999999989</v>
      </c>
      <c r="AS455" s="250" t="s">
        <v>279</v>
      </c>
      <c r="AT455" s="6" t="s">
        <v>576</v>
      </c>
    </row>
    <row r="456" spans="1:46" ht="30">
      <c r="A456" s="40" t="s">
        <v>679</v>
      </c>
      <c r="B456" s="3" t="s">
        <v>24</v>
      </c>
      <c r="C456" s="250" t="s">
        <v>279</v>
      </c>
      <c r="D456" s="16" t="s">
        <v>1250</v>
      </c>
      <c r="E456" s="32" t="s">
        <v>891</v>
      </c>
      <c r="F456" s="3">
        <v>1</v>
      </c>
      <c r="G456" s="6">
        <v>8</v>
      </c>
      <c r="H456" s="3" t="s">
        <v>668</v>
      </c>
      <c r="I456" s="42" t="s">
        <v>713</v>
      </c>
      <c r="J456" s="214"/>
      <c r="K456" s="212">
        <f t="shared" si="14"/>
        <v>80</v>
      </c>
      <c r="L456" s="94"/>
      <c r="M456" s="87"/>
      <c r="N456" s="88"/>
      <c r="O456" s="88">
        <v>8</v>
      </c>
      <c r="P456" s="88"/>
      <c r="Q456" s="88">
        <v>8</v>
      </c>
      <c r="R456" s="88"/>
      <c r="S456" s="88"/>
      <c r="T456" s="88"/>
      <c r="U456" s="88"/>
      <c r="V456" s="88">
        <v>8</v>
      </c>
      <c r="W456" s="88"/>
      <c r="X456" s="88"/>
      <c r="Y456" s="88">
        <v>8</v>
      </c>
      <c r="Z456" s="88"/>
      <c r="AA456" s="88"/>
      <c r="AB456" s="88"/>
      <c r="AC456" s="88"/>
      <c r="AD456" s="88"/>
      <c r="AE456" s="88">
        <v>8</v>
      </c>
      <c r="AF456" s="88"/>
      <c r="AG456" s="119">
        <v>8</v>
      </c>
      <c r="AH456" s="88">
        <v>8</v>
      </c>
      <c r="AI456" s="88">
        <v>8</v>
      </c>
      <c r="AJ456" s="88"/>
      <c r="AK456" s="88">
        <v>8</v>
      </c>
      <c r="AL456" s="88"/>
      <c r="AM456" s="88"/>
      <c r="AN456" s="88">
        <v>8</v>
      </c>
      <c r="AO456" s="88"/>
      <c r="AP456" s="88"/>
      <c r="AQ456" s="196"/>
      <c r="AR456" s="206">
        <f t="shared" si="13"/>
        <v>80</v>
      </c>
      <c r="AS456" s="250" t="s">
        <v>279</v>
      </c>
      <c r="AT456" s="16" t="s">
        <v>1250</v>
      </c>
    </row>
    <row r="457" spans="1:46" ht="30">
      <c r="A457" s="40" t="s">
        <v>679</v>
      </c>
      <c r="B457" s="3" t="s">
        <v>24</v>
      </c>
      <c r="C457" s="250" t="s">
        <v>279</v>
      </c>
      <c r="D457" s="16" t="s">
        <v>1251</v>
      </c>
      <c r="E457" s="32" t="s">
        <v>891</v>
      </c>
      <c r="F457" s="3">
        <v>1</v>
      </c>
      <c r="G457" s="6">
        <v>8</v>
      </c>
      <c r="H457" s="3" t="s">
        <v>668</v>
      </c>
      <c r="I457" s="42" t="s">
        <v>713</v>
      </c>
      <c r="J457" s="214"/>
      <c r="K457" s="212">
        <f t="shared" si="14"/>
        <v>240</v>
      </c>
      <c r="L457" s="90"/>
      <c r="M457" s="87">
        <v>8</v>
      </c>
      <c r="N457" s="88">
        <v>8</v>
      </c>
      <c r="O457" s="88">
        <v>8</v>
      </c>
      <c r="P457" s="88">
        <v>8</v>
      </c>
      <c r="Q457" s="88">
        <v>8</v>
      </c>
      <c r="R457" s="88">
        <v>8</v>
      </c>
      <c r="S457" s="88">
        <v>8</v>
      </c>
      <c r="T457" s="88">
        <v>8</v>
      </c>
      <c r="U457" s="88">
        <v>8</v>
      </c>
      <c r="V457" s="88">
        <v>8</v>
      </c>
      <c r="W457" s="88">
        <v>8</v>
      </c>
      <c r="X457" s="88">
        <v>8</v>
      </c>
      <c r="Y457" s="88">
        <v>8</v>
      </c>
      <c r="Z457" s="88">
        <v>8</v>
      </c>
      <c r="AA457" s="88">
        <v>8</v>
      </c>
      <c r="AB457" s="88">
        <v>8</v>
      </c>
      <c r="AC457" s="88">
        <v>8</v>
      </c>
      <c r="AD457" s="88">
        <v>8</v>
      </c>
      <c r="AE457" s="88">
        <v>8</v>
      </c>
      <c r="AF457" s="88">
        <v>8</v>
      </c>
      <c r="AG457" s="88">
        <v>8</v>
      </c>
      <c r="AH457" s="88">
        <v>8</v>
      </c>
      <c r="AI457" s="88">
        <v>8</v>
      </c>
      <c r="AJ457" s="88">
        <v>8</v>
      </c>
      <c r="AK457" s="88">
        <v>8</v>
      </c>
      <c r="AL457" s="88">
        <v>8</v>
      </c>
      <c r="AM457" s="88">
        <v>8</v>
      </c>
      <c r="AN457" s="88">
        <v>8</v>
      </c>
      <c r="AO457" s="88">
        <v>8</v>
      </c>
      <c r="AP457" s="88">
        <v>8</v>
      </c>
      <c r="AQ457" s="196"/>
      <c r="AR457" s="206">
        <f t="shared" si="13"/>
        <v>240</v>
      </c>
      <c r="AS457" s="250" t="s">
        <v>279</v>
      </c>
      <c r="AT457" s="16" t="s">
        <v>1251</v>
      </c>
    </row>
    <row r="458" spans="1:46" ht="36" customHeight="1">
      <c r="A458" s="40" t="s">
        <v>679</v>
      </c>
      <c r="B458" s="3" t="s">
        <v>24</v>
      </c>
      <c r="C458" s="250" t="s">
        <v>279</v>
      </c>
      <c r="D458" s="16" t="s">
        <v>579</v>
      </c>
      <c r="E458" s="32" t="s">
        <v>891</v>
      </c>
      <c r="F458" s="3">
        <v>1</v>
      </c>
      <c r="G458" s="6">
        <v>8</v>
      </c>
      <c r="H458" s="3" t="s">
        <v>668</v>
      </c>
      <c r="I458" s="42" t="s">
        <v>711</v>
      </c>
      <c r="J458" s="214"/>
      <c r="K458" s="212">
        <f t="shared" si="14"/>
        <v>80</v>
      </c>
      <c r="L458" s="90"/>
      <c r="M458" s="87"/>
      <c r="N458" s="88">
        <v>8</v>
      </c>
      <c r="O458" s="88"/>
      <c r="P458" s="88">
        <v>8</v>
      </c>
      <c r="Q458" s="88"/>
      <c r="R458" s="88">
        <v>8</v>
      </c>
      <c r="S458" s="88"/>
      <c r="T458" s="88"/>
      <c r="U458" s="88"/>
      <c r="V458" s="88">
        <v>8</v>
      </c>
      <c r="W458" s="88"/>
      <c r="X458" s="88"/>
      <c r="Y458" s="88">
        <v>8</v>
      </c>
      <c r="Z458" s="88"/>
      <c r="AA458" s="88"/>
      <c r="AB458" s="88"/>
      <c r="AC458" s="88">
        <v>8</v>
      </c>
      <c r="AD458" s="88"/>
      <c r="AE458" s="88"/>
      <c r="AF458" s="88">
        <v>8</v>
      </c>
      <c r="AG458" s="88"/>
      <c r="AH458" s="88"/>
      <c r="AI458" s="88">
        <v>8</v>
      </c>
      <c r="AJ458" s="88"/>
      <c r="AK458" s="88"/>
      <c r="AL458" s="88">
        <v>8</v>
      </c>
      <c r="AM458" s="88"/>
      <c r="AN458" s="88"/>
      <c r="AO458" s="88"/>
      <c r="AP458" s="88">
        <v>8</v>
      </c>
      <c r="AQ458" s="196"/>
      <c r="AR458" s="206">
        <f t="shared" si="13"/>
        <v>80</v>
      </c>
      <c r="AS458" s="250" t="s">
        <v>279</v>
      </c>
      <c r="AT458" s="16" t="s">
        <v>579</v>
      </c>
    </row>
    <row r="459" spans="1:46" ht="34.5" customHeight="1">
      <c r="A459" s="40" t="s">
        <v>679</v>
      </c>
      <c r="B459" s="3" t="s">
        <v>24</v>
      </c>
      <c r="C459" s="250" t="s">
        <v>279</v>
      </c>
      <c r="D459" s="16" t="s">
        <v>1252</v>
      </c>
      <c r="E459" s="32" t="s">
        <v>891</v>
      </c>
      <c r="F459" s="3">
        <v>1</v>
      </c>
      <c r="G459" s="6">
        <v>8</v>
      </c>
      <c r="H459" s="3" t="s">
        <v>668</v>
      </c>
      <c r="I459" s="42" t="s">
        <v>713</v>
      </c>
      <c r="J459" s="214"/>
      <c r="K459" s="212">
        <f t="shared" si="14"/>
        <v>240</v>
      </c>
      <c r="L459" s="90"/>
      <c r="M459" s="87">
        <v>8</v>
      </c>
      <c r="N459" s="88">
        <v>16</v>
      </c>
      <c r="O459" s="88">
        <v>8</v>
      </c>
      <c r="P459" s="88">
        <v>8</v>
      </c>
      <c r="Q459" s="88">
        <v>8</v>
      </c>
      <c r="R459" s="88">
        <v>8</v>
      </c>
      <c r="S459" s="88">
        <v>8</v>
      </c>
      <c r="T459" s="88">
        <v>8</v>
      </c>
      <c r="U459" s="88">
        <v>8</v>
      </c>
      <c r="V459" s="88">
        <v>8</v>
      </c>
      <c r="W459" s="88">
        <v>8</v>
      </c>
      <c r="X459" s="88">
        <v>8</v>
      </c>
      <c r="Y459" s="88">
        <v>8</v>
      </c>
      <c r="Z459" s="88">
        <v>8</v>
      </c>
      <c r="AA459" s="88">
        <v>8</v>
      </c>
      <c r="AB459" s="88">
        <v>8</v>
      </c>
      <c r="AC459" s="88">
        <v>8</v>
      </c>
      <c r="AD459" s="88">
        <v>8</v>
      </c>
      <c r="AE459" s="88">
        <v>8</v>
      </c>
      <c r="AF459" s="88">
        <v>8</v>
      </c>
      <c r="AG459" s="88">
        <v>8</v>
      </c>
      <c r="AH459" s="88">
        <v>8</v>
      </c>
      <c r="AI459" s="88">
        <v>8</v>
      </c>
      <c r="AJ459" s="88">
        <v>8</v>
      </c>
      <c r="AK459" s="88">
        <v>8</v>
      </c>
      <c r="AL459" s="88">
        <v>8</v>
      </c>
      <c r="AM459" s="88"/>
      <c r="AN459" s="88">
        <v>8</v>
      </c>
      <c r="AO459" s="88">
        <v>8</v>
      </c>
      <c r="AP459" s="88">
        <v>8</v>
      </c>
      <c r="AQ459" s="196"/>
      <c r="AR459" s="206">
        <f t="shared" si="13"/>
        <v>240</v>
      </c>
      <c r="AS459" s="250" t="s">
        <v>279</v>
      </c>
      <c r="AT459" s="16" t="s">
        <v>1252</v>
      </c>
    </row>
    <row r="460" spans="1:46" ht="28.5" customHeight="1">
      <c r="A460" s="40" t="s">
        <v>679</v>
      </c>
      <c r="B460" s="3" t="s">
        <v>24</v>
      </c>
      <c r="C460" s="250" t="s">
        <v>279</v>
      </c>
      <c r="D460" s="16" t="s">
        <v>1253</v>
      </c>
      <c r="E460" s="32" t="s">
        <v>891</v>
      </c>
      <c r="F460" s="3">
        <v>1</v>
      </c>
      <c r="G460" s="6">
        <v>8</v>
      </c>
      <c r="H460" s="3" t="s">
        <v>668</v>
      </c>
      <c r="I460" s="42" t="s">
        <v>713</v>
      </c>
      <c r="J460" s="214"/>
      <c r="K460" s="212">
        <f t="shared" si="14"/>
        <v>240</v>
      </c>
      <c r="L460" s="90"/>
      <c r="M460" s="87">
        <v>8</v>
      </c>
      <c r="N460" s="88">
        <v>8</v>
      </c>
      <c r="O460" s="88">
        <v>8</v>
      </c>
      <c r="P460" s="88">
        <v>8</v>
      </c>
      <c r="Q460" s="88">
        <v>8</v>
      </c>
      <c r="R460" s="88">
        <v>8</v>
      </c>
      <c r="S460" s="88">
        <v>8</v>
      </c>
      <c r="T460" s="88">
        <v>8</v>
      </c>
      <c r="U460" s="88">
        <v>8</v>
      </c>
      <c r="V460" s="88">
        <v>8</v>
      </c>
      <c r="W460" s="88">
        <v>8</v>
      </c>
      <c r="X460" s="88">
        <v>8</v>
      </c>
      <c r="Y460" s="88">
        <v>8</v>
      </c>
      <c r="Z460" s="88">
        <v>8</v>
      </c>
      <c r="AA460" s="88">
        <v>8</v>
      </c>
      <c r="AB460" s="88">
        <v>8</v>
      </c>
      <c r="AC460" s="88">
        <v>8</v>
      </c>
      <c r="AD460" s="88">
        <v>8</v>
      </c>
      <c r="AE460" s="88">
        <v>8</v>
      </c>
      <c r="AF460" s="88">
        <v>8</v>
      </c>
      <c r="AG460" s="88">
        <v>8</v>
      </c>
      <c r="AH460" s="88">
        <v>8</v>
      </c>
      <c r="AI460" s="88">
        <v>8</v>
      </c>
      <c r="AJ460" s="88">
        <v>8</v>
      </c>
      <c r="AK460" s="88">
        <v>8</v>
      </c>
      <c r="AL460" s="88">
        <v>8</v>
      </c>
      <c r="AM460" s="88">
        <v>8</v>
      </c>
      <c r="AN460" s="88">
        <v>8</v>
      </c>
      <c r="AO460" s="88">
        <v>8</v>
      </c>
      <c r="AP460" s="88">
        <v>8</v>
      </c>
      <c r="AQ460" s="196"/>
      <c r="AR460" s="206">
        <f t="shared" si="13"/>
        <v>240</v>
      </c>
      <c r="AS460" s="250" t="s">
        <v>279</v>
      </c>
      <c r="AT460" s="16" t="s">
        <v>1253</v>
      </c>
    </row>
    <row r="461" spans="1:46" ht="28.5" customHeight="1">
      <c r="A461" s="40" t="s">
        <v>679</v>
      </c>
      <c r="B461" s="3" t="s">
        <v>24</v>
      </c>
      <c r="C461" s="250" t="s">
        <v>279</v>
      </c>
      <c r="D461" s="141" t="s">
        <v>1254</v>
      </c>
      <c r="E461" s="32"/>
      <c r="F461" s="3">
        <v>4</v>
      </c>
      <c r="G461" s="6">
        <v>0.8</v>
      </c>
      <c r="H461" s="3" t="s">
        <v>668</v>
      </c>
      <c r="I461" s="42" t="s">
        <v>713</v>
      </c>
      <c r="J461" s="214"/>
      <c r="K461" s="212">
        <f t="shared" si="14"/>
        <v>92.80000000000004</v>
      </c>
      <c r="L461" s="90"/>
      <c r="M461" s="87">
        <v>3.2</v>
      </c>
      <c r="N461" s="88">
        <v>3.2</v>
      </c>
      <c r="O461" s="88">
        <v>3.2</v>
      </c>
      <c r="P461" s="88">
        <v>3.2</v>
      </c>
      <c r="Q461" s="88">
        <v>3.2</v>
      </c>
      <c r="R461" s="88">
        <v>3.2</v>
      </c>
      <c r="S461" s="88">
        <v>3.2</v>
      </c>
      <c r="T461" s="88">
        <v>3.2</v>
      </c>
      <c r="U461" s="88">
        <v>3.2</v>
      </c>
      <c r="V461" s="88">
        <v>3.2</v>
      </c>
      <c r="W461" s="88">
        <v>3.2</v>
      </c>
      <c r="X461" s="88">
        <v>3.2</v>
      </c>
      <c r="Y461" s="88">
        <v>3.2</v>
      </c>
      <c r="Z461" s="88">
        <v>3.2</v>
      </c>
      <c r="AA461" s="88">
        <v>3.2</v>
      </c>
      <c r="AB461" s="88">
        <v>3.2</v>
      </c>
      <c r="AC461" s="88">
        <v>3.2</v>
      </c>
      <c r="AD461" s="88">
        <v>3.2</v>
      </c>
      <c r="AE461" s="88">
        <v>3.2</v>
      </c>
      <c r="AF461" s="88">
        <v>3.2</v>
      </c>
      <c r="AG461" s="88"/>
      <c r="AH461" s="88">
        <v>3.2</v>
      </c>
      <c r="AI461" s="88">
        <v>3.2</v>
      </c>
      <c r="AJ461" s="88">
        <v>3.2</v>
      </c>
      <c r="AK461" s="88">
        <v>3.2</v>
      </c>
      <c r="AL461" s="88">
        <v>3.2</v>
      </c>
      <c r="AM461" s="88">
        <v>3.2</v>
      </c>
      <c r="AN461" s="88">
        <v>3.2</v>
      </c>
      <c r="AO461" s="88">
        <v>3.2</v>
      </c>
      <c r="AP461" s="88">
        <v>3.2</v>
      </c>
      <c r="AQ461" s="196"/>
      <c r="AR461" s="206">
        <f t="shared" si="13"/>
        <v>92.80000000000004</v>
      </c>
      <c r="AS461" s="250" t="s">
        <v>279</v>
      </c>
      <c r="AT461" s="141" t="s">
        <v>1254</v>
      </c>
    </row>
    <row r="462" spans="1:46" ht="30">
      <c r="A462" s="40" t="s">
        <v>679</v>
      </c>
      <c r="B462" s="3" t="s">
        <v>24</v>
      </c>
      <c r="C462" s="250" t="s">
        <v>279</v>
      </c>
      <c r="D462" s="6" t="s">
        <v>580</v>
      </c>
      <c r="E462" s="3"/>
      <c r="F462" s="3">
        <v>1</v>
      </c>
      <c r="G462" s="6">
        <v>0.8</v>
      </c>
      <c r="H462" s="3" t="s">
        <v>668</v>
      </c>
      <c r="I462" s="42" t="s">
        <v>711</v>
      </c>
      <c r="J462" s="214"/>
      <c r="K462" s="212">
        <f t="shared" si="14"/>
        <v>0</v>
      </c>
      <c r="L462" s="90"/>
      <c r="M462" s="87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  <c r="AA462" s="88"/>
      <c r="AB462" s="88"/>
      <c r="AC462" s="88"/>
      <c r="AD462" s="88"/>
      <c r="AE462" s="88"/>
      <c r="AF462" s="88"/>
      <c r="AG462" s="88"/>
      <c r="AH462" s="88"/>
      <c r="AI462" s="88"/>
      <c r="AJ462" s="88"/>
      <c r="AK462" s="88"/>
      <c r="AL462" s="88"/>
      <c r="AM462" s="88"/>
      <c r="AN462" s="88"/>
      <c r="AO462" s="88"/>
      <c r="AP462" s="88"/>
      <c r="AQ462" s="196"/>
      <c r="AR462" s="206">
        <f t="shared" si="13"/>
        <v>0</v>
      </c>
      <c r="AS462" s="250" t="s">
        <v>279</v>
      </c>
      <c r="AT462" s="6" t="s">
        <v>580</v>
      </c>
    </row>
    <row r="463" spans="1:46" ht="30">
      <c r="A463" s="40" t="s">
        <v>679</v>
      </c>
      <c r="B463" s="3" t="s">
        <v>24</v>
      </c>
      <c r="C463" s="250" t="s">
        <v>279</v>
      </c>
      <c r="D463" s="6" t="s">
        <v>581</v>
      </c>
      <c r="E463" s="3"/>
      <c r="F463" s="3">
        <v>1</v>
      </c>
      <c r="G463" s="6">
        <v>0.8</v>
      </c>
      <c r="H463" s="3" t="s">
        <v>668</v>
      </c>
      <c r="I463" s="42" t="s">
        <v>716</v>
      </c>
      <c r="J463" s="214"/>
      <c r="K463" s="212">
        <f t="shared" si="14"/>
        <v>7.4999999999999991</v>
      </c>
      <c r="L463" s="90"/>
      <c r="M463" s="87">
        <v>1.1000000000000001</v>
      </c>
      <c r="N463" s="88"/>
      <c r="O463" s="88">
        <v>0.8</v>
      </c>
      <c r="P463" s="88"/>
      <c r="Q463" s="88">
        <v>0.8</v>
      </c>
      <c r="R463" s="88"/>
      <c r="S463" s="88"/>
      <c r="T463" s="88">
        <v>0.8</v>
      </c>
      <c r="U463" s="88"/>
      <c r="V463" s="88"/>
      <c r="W463" s="88"/>
      <c r="X463" s="88">
        <v>0.8</v>
      </c>
      <c r="Y463" s="88"/>
      <c r="Z463" s="88"/>
      <c r="AA463" s="88"/>
      <c r="AB463" s="88"/>
      <c r="AC463" s="88"/>
      <c r="AD463" s="88"/>
      <c r="AE463" s="88">
        <v>0.8</v>
      </c>
      <c r="AF463" s="92"/>
      <c r="AG463" s="88"/>
      <c r="AH463" s="88"/>
      <c r="AI463" s="88"/>
      <c r="AJ463" s="88"/>
      <c r="AK463" s="88">
        <v>1.6</v>
      </c>
      <c r="AL463" s="88"/>
      <c r="AM463" s="88"/>
      <c r="AN463" s="88"/>
      <c r="AO463" s="88">
        <v>0.8</v>
      </c>
      <c r="AP463" s="88"/>
      <c r="AQ463" s="196"/>
      <c r="AR463" s="206">
        <f t="shared" si="13"/>
        <v>7.4999999999999991</v>
      </c>
      <c r="AS463" s="250" t="s">
        <v>279</v>
      </c>
      <c r="AT463" s="6" t="s">
        <v>581</v>
      </c>
    </row>
    <row r="464" spans="1:46" ht="30">
      <c r="A464" s="40" t="s">
        <v>679</v>
      </c>
      <c r="B464" s="3" t="s">
        <v>24</v>
      </c>
      <c r="C464" s="250" t="s">
        <v>279</v>
      </c>
      <c r="D464" s="6" t="s">
        <v>582</v>
      </c>
      <c r="E464" s="3"/>
      <c r="F464" s="3">
        <v>1</v>
      </c>
      <c r="G464" s="6">
        <v>0.8</v>
      </c>
      <c r="H464" s="3" t="s">
        <v>668</v>
      </c>
      <c r="I464" s="42" t="s">
        <v>711</v>
      </c>
      <c r="J464" s="214"/>
      <c r="K464" s="212">
        <f t="shared" si="14"/>
        <v>0</v>
      </c>
      <c r="L464" s="90"/>
      <c r="M464" s="87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/>
      <c r="AD464" s="88"/>
      <c r="AE464" s="88"/>
      <c r="AF464" s="88"/>
      <c r="AG464" s="88"/>
      <c r="AH464" s="88"/>
      <c r="AI464" s="88"/>
      <c r="AJ464" s="88"/>
      <c r="AK464" s="88"/>
      <c r="AL464" s="88"/>
      <c r="AM464" s="88"/>
      <c r="AN464" s="88"/>
      <c r="AO464" s="88"/>
      <c r="AP464" s="88"/>
      <c r="AQ464" s="196"/>
      <c r="AR464" s="206">
        <f t="shared" si="13"/>
        <v>0</v>
      </c>
      <c r="AS464" s="250" t="s">
        <v>279</v>
      </c>
      <c r="AT464" s="6" t="s">
        <v>582</v>
      </c>
    </row>
    <row r="465" spans="1:46" ht="29.25" customHeight="1">
      <c r="A465" s="40" t="s">
        <v>679</v>
      </c>
      <c r="B465" s="3" t="s">
        <v>24</v>
      </c>
      <c r="C465" s="250" t="s">
        <v>279</v>
      </c>
      <c r="D465" s="141" t="s">
        <v>583</v>
      </c>
      <c r="E465" s="3"/>
      <c r="F465" s="3">
        <v>2</v>
      </c>
      <c r="G465" s="6">
        <v>1.1000000000000001</v>
      </c>
      <c r="H465" s="3" t="s">
        <v>668</v>
      </c>
      <c r="I465" s="42" t="s">
        <v>713</v>
      </c>
      <c r="J465" s="214"/>
      <c r="K465" s="212">
        <f t="shared" si="14"/>
        <v>66.000000000000028</v>
      </c>
      <c r="L465" s="90"/>
      <c r="M465" s="87">
        <v>2.2000000000000002</v>
      </c>
      <c r="N465" s="88">
        <v>2.2000000000000002</v>
      </c>
      <c r="O465" s="88">
        <v>2.2000000000000002</v>
      </c>
      <c r="P465" s="88">
        <v>2.2000000000000002</v>
      </c>
      <c r="Q465" s="88">
        <v>2.2000000000000002</v>
      </c>
      <c r="R465" s="88">
        <v>2.2000000000000002</v>
      </c>
      <c r="S465" s="88">
        <v>2.2000000000000002</v>
      </c>
      <c r="T465" s="88">
        <v>2.2000000000000002</v>
      </c>
      <c r="U465" s="88">
        <v>2.2000000000000002</v>
      </c>
      <c r="V465" s="88">
        <v>2.2000000000000002</v>
      </c>
      <c r="W465" s="88">
        <v>2.2000000000000002</v>
      </c>
      <c r="X465" s="88">
        <v>2.2000000000000002</v>
      </c>
      <c r="Y465" s="88">
        <v>2.2000000000000002</v>
      </c>
      <c r="Z465" s="88">
        <v>2.2000000000000002</v>
      </c>
      <c r="AA465" s="88">
        <v>2.2000000000000002</v>
      </c>
      <c r="AB465" s="88">
        <v>2.2000000000000002</v>
      </c>
      <c r="AC465" s="88">
        <v>2.2000000000000002</v>
      </c>
      <c r="AD465" s="88">
        <v>2.2000000000000002</v>
      </c>
      <c r="AE465" s="88">
        <v>2.2000000000000002</v>
      </c>
      <c r="AF465" s="88">
        <v>2.2000000000000002</v>
      </c>
      <c r="AG465" s="88">
        <v>2.2000000000000002</v>
      </c>
      <c r="AH465" s="88">
        <v>2.2000000000000002</v>
      </c>
      <c r="AI465" s="88">
        <v>2.2000000000000002</v>
      </c>
      <c r="AJ465" s="88">
        <v>2.2000000000000002</v>
      </c>
      <c r="AK465" s="88">
        <v>2.2000000000000002</v>
      </c>
      <c r="AL465" s="88">
        <v>2.2000000000000002</v>
      </c>
      <c r="AM465" s="88">
        <v>2.2000000000000002</v>
      </c>
      <c r="AN465" s="88">
        <v>2.2000000000000002</v>
      </c>
      <c r="AO465" s="88">
        <v>2.2000000000000002</v>
      </c>
      <c r="AP465" s="88">
        <v>2.2000000000000002</v>
      </c>
      <c r="AQ465" s="196"/>
      <c r="AR465" s="206">
        <f t="shared" si="13"/>
        <v>66.000000000000028</v>
      </c>
      <c r="AS465" s="250" t="s">
        <v>279</v>
      </c>
      <c r="AT465" s="141" t="s">
        <v>583</v>
      </c>
    </row>
    <row r="466" spans="1:46" ht="30">
      <c r="A466" s="40" t="s">
        <v>679</v>
      </c>
      <c r="B466" s="3" t="s">
        <v>24</v>
      </c>
      <c r="C466" s="250" t="s">
        <v>279</v>
      </c>
      <c r="D466" s="6" t="s">
        <v>584</v>
      </c>
      <c r="E466" s="3"/>
      <c r="F466" s="3">
        <v>1</v>
      </c>
      <c r="G466" s="6">
        <v>0.8</v>
      </c>
      <c r="H466" s="3" t="s">
        <v>668</v>
      </c>
      <c r="I466" s="42" t="s">
        <v>711</v>
      </c>
      <c r="J466" s="214"/>
      <c r="K466" s="212">
        <f t="shared" si="14"/>
        <v>0</v>
      </c>
      <c r="L466" s="90"/>
      <c r="M466" s="87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  <c r="Z466" s="88"/>
      <c r="AA466" s="88"/>
      <c r="AB466" s="88"/>
      <c r="AC466" s="88"/>
      <c r="AD466" s="88"/>
      <c r="AE466" s="88"/>
      <c r="AF466" s="88"/>
      <c r="AG466" s="88"/>
      <c r="AH466" s="88"/>
      <c r="AI466" s="88"/>
      <c r="AJ466" s="88"/>
      <c r="AK466" s="88"/>
      <c r="AL466" s="88"/>
      <c r="AM466" s="88"/>
      <c r="AN466" s="88"/>
      <c r="AO466" s="88"/>
      <c r="AP466" s="88"/>
      <c r="AQ466" s="196"/>
      <c r="AR466" s="206">
        <f t="shared" si="13"/>
        <v>0</v>
      </c>
      <c r="AS466" s="250" t="s">
        <v>279</v>
      </c>
      <c r="AT466" s="6" t="s">
        <v>584</v>
      </c>
    </row>
    <row r="467" spans="1:46" ht="30">
      <c r="A467" s="40" t="s">
        <v>679</v>
      </c>
      <c r="B467" s="3" t="s">
        <v>24</v>
      </c>
      <c r="C467" s="250" t="s">
        <v>279</v>
      </c>
      <c r="D467" s="6" t="s">
        <v>696</v>
      </c>
      <c r="E467" s="3"/>
      <c r="F467" s="3">
        <v>1</v>
      </c>
      <c r="G467" s="6">
        <v>0.8</v>
      </c>
      <c r="H467" s="3" t="s">
        <v>668</v>
      </c>
      <c r="I467" s="42" t="s">
        <v>711</v>
      </c>
      <c r="J467" s="214"/>
      <c r="K467" s="212">
        <f t="shared" si="14"/>
        <v>2.4000000000000004</v>
      </c>
      <c r="L467" s="90"/>
      <c r="M467" s="87"/>
      <c r="N467" s="88"/>
      <c r="O467" s="88"/>
      <c r="P467" s="88"/>
      <c r="Q467" s="88">
        <v>0.8</v>
      </c>
      <c r="R467" s="88"/>
      <c r="S467" s="88"/>
      <c r="T467" s="88"/>
      <c r="U467" s="88"/>
      <c r="V467" s="88"/>
      <c r="W467" s="88"/>
      <c r="X467" s="88"/>
      <c r="Y467" s="88"/>
      <c r="Z467" s="88"/>
      <c r="AA467" s="88"/>
      <c r="AB467" s="88"/>
      <c r="AC467" s="88"/>
      <c r="AD467" s="88"/>
      <c r="AE467">
        <v>1.6</v>
      </c>
      <c r="AF467" s="88"/>
      <c r="AG467" s="88"/>
      <c r="AH467" s="88"/>
      <c r="AI467" s="88"/>
      <c r="AJ467" s="88"/>
      <c r="AK467" s="88"/>
      <c r="AL467" s="88"/>
      <c r="AM467" s="88"/>
      <c r="AN467" s="88"/>
      <c r="AO467" s="88"/>
      <c r="AP467" s="88"/>
      <c r="AQ467" s="196"/>
      <c r="AR467" s="206">
        <f t="shared" si="13"/>
        <v>2.4000000000000004</v>
      </c>
      <c r="AS467" s="250" t="s">
        <v>279</v>
      </c>
      <c r="AT467" s="6" t="s">
        <v>696</v>
      </c>
    </row>
    <row r="468" spans="1:46" ht="30.75" customHeight="1">
      <c r="A468" s="40" t="s">
        <v>679</v>
      </c>
      <c r="B468" s="3" t="s">
        <v>24</v>
      </c>
      <c r="C468" s="250" t="s">
        <v>279</v>
      </c>
      <c r="D468" s="6" t="s">
        <v>1127</v>
      </c>
      <c r="E468" s="3"/>
      <c r="F468" s="3" t="s">
        <v>668</v>
      </c>
      <c r="G468" s="6" t="s">
        <v>668</v>
      </c>
      <c r="H468" s="6" t="s">
        <v>678</v>
      </c>
      <c r="I468" s="42" t="s">
        <v>717</v>
      </c>
      <c r="J468" s="214"/>
      <c r="K468" s="212">
        <f t="shared" si="14"/>
        <v>4.8</v>
      </c>
      <c r="L468" s="90"/>
      <c r="M468" s="87"/>
      <c r="N468" s="88"/>
      <c r="O468" s="88"/>
      <c r="P468" s="88"/>
      <c r="Q468" s="88"/>
      <c r="R468" s="88">
        <v>2.4</v>
      </c>
      <c r="S468" s="88"/>
      <c r="T468" s="88"/>
      <c r="U468" s="88"/>
      <c r="V468" s="88"/>
      <c r="W468" s="88"/>
      <c r="X468" s="88"/>
      <c r="Y468" s="88">
        <v>1.2</v>
      </c>
      <c r="Z468" s="88"/>
      <c r="AA468" s="88"/>
      <c r="AB468" s="88"/>
      <c r="AC468" s="88"/>
      <c r="AD468" s="88"/>
      <c r="AF468" s="88"/>
      <c r="AG468" s="88"/>
      <c r="AH468" s="88"/>
      <c r="AI468" s="88"/>
      <c r="AJ468" s="88"/>
      <c r="AK468" s="88"/>
      <c r="AL468" s="88"/>
      <c r="AM468" s="88">
        <v>1.2</v>
      </c>
      <c r="AN468" s="88"/>
      <c r="AO468" s="88"/>
      <c r="AP468" s="88"/>
      <c r="AQ468" s="196"/>
      <c r="AR468" s="206">
        <f t="shared" si="13"/>
        <v>4.8</v>
      </c>
      <c r="AS468" s="250" t="s">
        <v>279</v>
      </c>
      <c r="AT468" s="6" t="s">
        <v>1127</v>
      </c>
    </row>
    <row r="469" spans="1:46" ht="39.75" customHeight="1">
      <c r="A469" s="40" t="s">
        <v>679</v>
      </c>
      <c r="B469" s="3" t="s">
        <v>24</v>
      </c>
      <c r="C469" s="250" t="s">
        <v>279</v>
      </c>
      <c r="D469" s="17" t="s">
        <v>1128</v>
      </c>
      <c r="E469" s="3"/>
      <c r="F469" s="3" t="s">
        <v>668</v>
      </c>
      <c r="G469" s="6" t="s">
        <v>668</v>
      </c>
      <c r="H469" s="6" t="s">
        <v>678</v>
      </c>
      <c r="I469" s="42" t="s">
        <v>717</v>
      </c>
      <c r="J469" s="214"/>
      <c r="K469" s="212">
        <f t="shared" si="14"/>
        <v>6.9999999999999991</v>
      </c>
      <c r="L469" s="90"/>
      <c r="M469" s="87"/>
      <c r="N469" s="88"/>
      <c r="O469" s="88"/>
      <c r="P469" s="88"/>
      <c r="Q469" s="88"/>
      <c r="R469" s="88">
        <v>1.3</v>
      </c>
      <c r="S469" s="88"/>
      <c r="T469" s="88"/>
      <c r="U469" s="88"/>
      <c r="V469" s="88"/>
      <c r="W469" s="88"/>
      <c r="X469" s="88"/>
      <c r="Y469" s="88">
        <v>2</v>
      </c>
      <c r="Z469" s="88"/>
      <c r="AA469" s="88"/>
      <c r="AB469" s="88"/>
      <c r="AC469" s="88"/>
      <c r="AD469" s="88"/>
      <c r="AE469" s="88"/>
      <c r="AF469" s="88">
        <v>2.4</v>
      </c>
      <c r="AG469" s="88"/>
      <c r="AH469" s="88"/>
      <c r="AI469" s="88"/>
      <c r="AJ469" s="88"/>
      <c r="AK469" s="88"/>
      <c r="AL469" s="88"/>
      <c r="AM469" s="88">
        <v>1.3</v>
      </c>
      <c r="AN469" s="88"/>
      <c r="AO469" s="88"/>
      <c r="AP469" s="109"/>
      <c r="AQ469" s="196"/>
      <c r="AR469" s="206">
        <f t="shared" si="13"/>
        <v>6.9999999999999991</v>
      </c>
      <c r="AS469" s="250" t="s">
        <v>279</v>
      </c>
      <c r="AT469" s="17" t="s">
        <v>1128</v>
      </c>
    </row>
    <row r="470" spans="1:46" ht="42.75" customHeight="1">
      <c r="A470" s="40" t="s">
        <v>679</v>
      </c>
      <c r="B470" s="3" t="s">
        <v>24</v>
      </c>
      <c r="C470" s="250" t="s">
        <v>279</v>
      </c>
      <c r="D470" s="17" t="s">
        <v>586</v>
      </c>
      <c r="E470" s="3"/>
      <c r="F470" s="3" t="s">
        <v>668</v>
      </c>
      <c r="G470" s="3" t="s">
        <v>668</v>
      </c>
      <c r="H470" s="6" t="s">
        <v>678</v>
      </c>
      <c r="I470" s="42" t="s">
        <v>717</v>
      </c>
      <c r="J470" s="214"/>
      <c r="K470" s="212">
        <f t="shared" si="14"/>
        <v>6.2</v>
      </c>
      <c r="L470" s="90"/>
      <c r="M470" s="87"/>
      <c r="N470" s="88"/>
      <c r="O470" s="88"/>
      <c r="P470" s="88"/>
      <c r="Q470" s="88"/>
      <c r="R470" s="88">
        <v>1.8</v>
      </c>
      <c r="S470" s="88"/>
      <c r="T470" s="88"/>
      <c r="U470" s="88"/>
      <c r="V470" s="88"/>
      <c r="W470" s="88"/>
      <c r="X470" s="88"/>
      <c r="Y470" s="88">
        <v>1.8</v>
      </c>
      <c r="Z470" s="88"/>
      <c r="AA470" s="88"/>
      <c r="AB470" s="88"/>
      <c r="AC470" s="88"/>
      <c r="AD470" s="88"/>
      <c r="AE470" s="88"/>
      <c r="AF470" s="88">
        <v>0.8</v>
      </c>
      <c r="AG470" s="88"/>
      <c r="AH470" s="88"/>
      <c r="AI470" s="88"/>
      <c r="AJ470" s="88"/>
      <c r="AK470" s="88"/>
      <c r="AL470" s="88"/>
      <c r="AM470" s="88">
        <v>1.8</v>
      </c>
      <c r="AN470" s="88"/>
      <c r="AO470" s="88"/>
      <c r="AP470" s="88"/>
      <c r="AQ470" s="196"/>
      <c r="AR470" s="206">
        <f t="shared" si="13"/>
        <v>6.2</v>
      </c>
      <c r="AS470" s="250" t="s">
        <v>279</v>
      </c>
      <c r="AT470" s="17" t="s">
        <v>586</v>
      </c>
    </row>
    <row r="471" spans="1:46" ht="42" customHeight="1">
      <c r="A471" s="40" t="s">
        <v>679</v>
      </c>
      <c r="B471" s="3" t="s">
        <v>24</v>
      </c>
      <c r="C471" s="250" t="s">
        <v>279</v>
      </c>
      <c r="D471" s="17" t="s">
        <v>587</v>
      </c>
      <c r="E471" s="3"/>
      <c r="F471" s="3" t="s">
        <v>668</v>
      </c>
      <c r="G471" s="3" t="s">
        <v>668</v>
      </c>
      <c r="H471" s="6" t="s">
        <v>678</v>
      </c>
      <c r="I471" s="42" t="s">
        <v>717</v>
      </c>
      <c r="J471" s="214"/>
      <c r="K471" s="212">
        <f t="shared" si="14"/>
        <v>5.6</v>
      </c>
      <c r="L471" s="90"/>
      <c r="M471" s="87"/>
      <c r="N471" s="88"/>
      <c r="O471" s="88"/>
      <c r="P471" s="88"/>
      <c r="Q471" s="88"/>
      <c r="R471" s="88">
        <v>1.6</v>
      </c>
      <c r="S471" s="88"/>
      <c r="T471" s="88"/>
      <c r="U471" s="88"/>
      <c r="V471" s="88"/>
      <c r="W471" s="88"/>
      <c r="X471" s="88"/>
      <c r="Y471" s="88">
        <v>1.6</v>
      </c>
      <c r="Z471" s="88"/>
      <c r="AA471" s="88"/>
      <c r="AB471" s="88"/>
      <c r="AC471" s="88"/>
      <c r="AD471" s="88"/>
      <c r="AE471" s="88"/>
      <c r="AF471" s="88">
        <v>0.8</v>
      </c>
      <c r="AG471" s="88"/>
      <c r="AH471" s="88"/>
      <c r="AI471" s="88"/>
      <c r="AJ471" s="88"/>
      <c r="AK471" s="88"/>
      <c r="AL471" s="88"/>
      <c r="AM471" s="88">
        <v>1.6</v>
      </c>
      <c r="AN471" s="88"/>
      <c r="AO471" s="88"/>
      <c r="AP471" s="88"/>
      <c r="AQ471" s="196"/>
      <c r="AR471" s="206">
        <f t="shared" si="13"/>
        <v>5.6</v>
      </c>
      <c r="AS471" s="250" t="s">
        <v>279</v>
      </c>
      <c r="AT471" s="17" t="s">
        <v>587</v>
      </c>
    </row>
    <row r="472" spans="1:46" ht="42.75" customHeight="1">
      <c r="A472" s="40" t="s">
        <v>679</v>
      </c>
      <c r="B472" s="3" t="s">
        <v>24</v>
      </c>
      <c r="C472" s="250" t="s">
        <v>279</v>
      </c>
      <c r="D472" s="17" t="s">
        <v>588</v>
      </c>
      <c r="E472" s="3"/>
      <c r="F472" s="3" t="s">
        <v>668</v>
      </c>
      <c r="G472" s="3" t="s">
        <v>668</v>
      </c>
      <c r="H472" s="6" t="s">
        <v>678</v>
      </c>
      <c r="I472" s="42" t="s">
        <v>717</v>
      </c>
      <c r="J472" s="214"/>
      <c r="K472" s="212">
        <f t="shared" si="14"/>
        <v>4.3000000000000007</v>
      </c>
      <c r="L472" s="90"/>
      <c r="M472" s="87"/>
      <c r="N472" s="88"/>
      <c r="O472" s="88"/>
      <c r="P472" s="88"/>
      <c r="Q472" s="88"/>
      <c r="R472" s="88">
        <v>0.9</v>
      </c>
      <c r="S472" s="88"/>
      <c r="T472" s="88"/>
      <c r="U472" s="88"/>
      <c r="V472" s="88"/>
      <c r="W472" s="88"/>
      <c r="X472" s="88"/>
      <c r="Y472" s="88">
        <v>0.9</v>
      </c>
      <c r="Z472" s="88"/>
      <c r="AA472" s="88"/>
      <c r="AB472" s="88"/>
      <c r="AC472" s="88"/>
      <c r="AD472" s="88"/>
      <c r="AE472" s="88"/>
      <c r="AF472" s="88">
        <v>1.6</v>
      </c>
      <c r="AG472" s="88"/>
      <c r="AH472" s="88"/>
      <c r="AI472" s="88"/>
      <c r="AJ472" s="88"/>
      <c r="AK472" s="88"/>
      <c r="AL472" s="88"/>
      <c r="AM472" s="88">
        <v>0.9</v>
      </c>
      <c r="AN472" s="88"/>
      <c r="AO472" s="88"/>
      <c r="AP472" s="88"/>
      <c r="AQ472" s="196"/>
      <c r="AR472" s="206">
        <f t="shared" si="13"/>
        <v>4.3000000000000007</v>
      </c>
      <c r="AS472" s="250" t="s">
        <v>279</v>
      </c>
      <c r="AT472" s="17" t="s">
        <v>588</v>
      </c>
    </row>
    <row r="473" spans="1:46" ht="42" customHeight="1">
      <c r="A473" s="40" t="s">
        <v>679</v>
      </c>
      <c r="B473" s="3" t="s">
        <v>24</v>
      </c>
      <c r="C473" s="250" t="s">
        <v>279</v>
      </c>
      <c r="D473" s="17" t="s">
        <v>1097</v>
      </c>
      <c r="E473" s="3"/>
      <c r="F473" s="3" t="s">
        <v>668</v>
      </c>
      <c r="G473" s="3" t="s">
        <v>668</v>
      </c>
      <c r="H473" s="6" t="s">
        <v>678</v>
      </c>
      <c r="I473" s="42" t="s">
        <v>717</v>
      </c>
      <c r="J473" s="214"/>
      <c r="K473" s="212">
        <f t="shared" si="14"/>
        <v>9.1999999999999993</v>
      </c>
      <c r="L473" s="90"/>
      <c r="M473" s="87"/>
      <c r="N473" s="88"/>
      <c r="O473" s="88"/>
      <c r="P473" s="88"/>
      <c r="Q473" s="88"/>
      <c r="R473" s="88">
        <v>2</v>
      </c>
      <c r="S473" s="88"/>
      <c r="T473" s="88"/>
      <c r="U473" s="88"/>
      <c r="V473" s="88"/>
      <c r="W473" s="88"/>
      <c r="X473" s="88"/>
      <c r="Y473" s="88">
        <v>2</v>
      </c>
      <c r="Z473" s="88"/>
      <c r="AA473" s="88"/>
      <c r="AB473" s="88"/>
      <c r="AC473" s="88"/>
      <c r="AD473" s="88"/>
      <c r="AE473" s="88"/>
      <c r="AF473" s="88">
        <v>3.2</v>
      </c>
      <c r="AG473" s="88"/>
      <c r="AH473" s="88"/>
      <c r="AI473" s="88"/>
      <c r="AJ473" s="88"/>
      <c r="AK473" s="88"/>
      <c r="AL473" s="88"/>
      <c r="AM473" s="88">
        <v>2</v>
      </c>
      <c r="AN473" s="88"/>
      <c r="AO473" s="88"/>
      <c r="AP473" s="88"/>
      <c r="AQ473" s="196"/>
      <c r="AR473" s="206">
        <f t="shared" si="13"/>
        <v>9.1999999999999993</v>
      </c>
      <c r="AS473" s="250" t="s">
        <v>279</v>
      </c>
      <c r="AT473" s="17" t="s">
        <v>1097</v>
      </c>
    </row>
    <row r="474" spans="1:46" ht="35.25" customHeight="1">
      <c r="A474" s="40" t="s">
        <v>679</v>
      </c>
      <c r="B474" s="3" t="s">
        <v>24</v>
      </c>
      <c r="C474" s="250" t="s">
        <v>279</v>
      </c>
      <c r="D474" s="17" t="s">
        <v>590</v>
      </c>
      <c r="E474" s="3"/>
      <c r="F474" s="3" t="s">
        <v>668</v>
      </c>
      <c r="G474" s="3" t="s">
        <v>668</v>
      </c>
      <c r="H474" s="6" t="s">
        <v>678</v>
      </c>
      <c r="I474" s="42" t="s">
        <v>717</v>
      </c>
      <c r="J474" s="214"/>
      <c r="K474" s="212">
        <f t="shared" si="14"/>
        <v>5.4</v>
      </c>
      <c r="L474" s="90"/>
      <c r="M474" s="87"/>
      <c r="N474" s="88"/>
      <c r="O474" s="88"/>
      <c r="P474" s="88"/>
      <c r="Q474" s="88"/>
      <c r="R474" s="88">
        <v>1.8</v>
      </c>
      <c r="S474" s="88"/>
      <c r="T474" s="88"/>
      <c r="U474" s="88"/>
      <c r="V474" s="88"/>
      <c r="W474" s="88"/>
      <c r="X474" s="88"/>
      <c r="Y474" s="88">
        <v>1.8</v>
      </c>
      <c r="Z474" s="88"/>
      <c r="AA474" s="88"/>
      <c r="AB474" s="88"/>
      <c r="AC474" s="88"/>
      <c r="AD474" s="88"/>
      <c r="AE474" s="88"/>
      <c r="AF474" s="88"/>
      <c r="AG474" s="88"/>
      <c r="AH474" s="88"/>
      <c r="AI474" s="88"/>
      <c r="AJ474" s="88"/>
      <c r="AK474" s="88"/>
      <c r="AL474" s="88"/>
      <c r="AM474" s="88">
        <v>1.8</v>
      </c>
      <c r="AN474" s="88"/>
      <c r="AO474" s="88"/>
      <c r="AP474" s="88"/>
      <c r="AQ474" s="196"/>
      <c r="AR474" s="206">
        <f t="shared" si="13"/>
        <v>5.4</v>
      </c>
      <c r="AS474" s="250" t="s">
        <v>279</v>
      </c>
      <c r="AT474" s="17" t="s">
        <v>590</v>
      </c>
    </row>
    <row r="475" spans="1:46" ht="39.75" customHeight="1">
      <c r="A475" s="40" t="s">
        <v>679</v>
      </c>
      <c r="B475" s="3" t="s">
        <v>24</v>
      </c>
      <c r="C475" s="250" t="s">
        <v>279</v>
      </c>
      <c r="D475" s="17" t="s">
        <v>591</v>
      </c>
      <c r="E475" s="3"/>
      <c r="F475" s="3" t="s">
        <v>668</v>
      </c>
      <c r="G475" s="3" t="s">
        <v>668</v>
      </c>
      <c r="H475" s="6" t="s">
        <v>678</v>
      </c>
      <c r="I475" s="42" t="s">
        <v>717</v>
      </c>
      <c r="J475" s="214"/>
      <c r="K475" s="212">
        <f t="shared" si="14"/>
        <v>3.5999999999999996</v>
      </c>
      <c r="L475" s="90"/>
      <c r="M475" s="87"/>
      <c r="N475" s="88"/>
      <c r="O475" s="88"/>
      <c r="P475" s="88"/>
      <c r="Q475" s="88"/>
      <c r="R475" s="88">
        <v>1.2</v>
      </c>
      <c r="S475" s="88"/>
      <c r="T475" s="88"/>
      <c r="U475" s="88"/>
      <c r="V475" s="88"/>
      <c r="W475" s="88"/>
      <c r="X475" s="88"/>
      <c r="Y475" s="88">
        <v>1.2</v>
      </c>
      <c r="Z475" s="88"/>
      <c r="AA475" s="88"/>
      <c r="AB475" s="88"/>
      <c r="AC475" s="88"/>
      <c r="AD475" s="88"/>
      <c r="AE475" s="88"/>
      <c r="AF475" s="88"/>
      <c r="AG475" s="88"/>
      <c r="AH475" s="88"/>
      <c r="AI475" s="88"/>
      <c r="AJ475" s="88"/>
      <c r="AK475" s="88"/>
      <c r="AL475" s="88"/>
      <c r="AM475" s="88">
        <v>1.2</v>
      </c>
      <c r="AN475" s="88"/>
      <c r="AO475" s="88"/>
      <c r="AP475" s="88"/>
      <c r="AQ475" s="196"/>
      <c r="AR475" s="206">
        <f t="shared" si="13"/>
        <v>3.5999999999999996</v>
      </c>
      <c r="AS475" s="250" t="s">
        <v>279</v>
      </c>
      <c r="AT475" s="17" t="s">
        <v>591</v>
      </c>
    </row>
    <row r="476" spans="1:46" ht="34.5" customHeight="1">
      <c r="A476" s="40" t="s">
        <v>679</v>
      </c>
      <c r="B476" s="3" t="s">
        <v>24</v>
      </c>
      <c r="C476" s="263" t="s">
        <v>279</v>
      </c>
      <c r="D476" s="17" t="s">
        <v>592</v>
      </c>
      <c r="E476" s="3"/>
      <c r="F476" s="3" t="s">
        <v>668</v>
      </c>
      <c r="G476" s="3" t="s">
        <v>668</v>
      </c>
      <c r="H476" s="6" t="s">
        <v>678</v>
      </c>
      <c r="I476" s="42" t="s">
        <v>717</v>
      </c>
      <c r="J476" s="214"/>
      <c r="K476" s="212">
        <f t="shared" si="14"/>
        <v>3.5999999999999996</v>
      </c>
      <c r="L476" s="90"/>
      <c r="M476" s="87"/>
      <c r="N476" s="88"/>
      <c r="O476" s="88"/>
      <c r="P476" s="88"/>
      <c r="Q476" s="88"/>
      <c r="R476" s="88">
        <v>1.2</v>
      </c>
      <c r="S476" s="88"/>
      <c r="T476" s="88"/>
      <c r="U476" s="88"/>
      <c r="V476" s="88"/>
      <c r="W476" s="88"/>
      <c r="X476" s="88"/>
      <c r="Y476" s="88">
        <v>1.2</v>
      </c>
      <c r="Z476" s="88"/>
      <c r="AA476" s="88"/>
      <c r="AB476" s="88"/>
      <c r="AC476" s="88"/>
      <c r="AD476" s="88"/>
      <c r="AE476" s="88"/>
      <c r="AF476" s="88"/>
      <c r="AG476" s="88"/>
      <c r="AH476" s="88"/>
      <c r="AI476" s="88"/>
      <c r="AJ476" s="88"/>
      <c r="AK476" s="88"/>
      <c r="AL476" s="88"/>
      <c r="AM476" s="88">
        <v>1.2</v>
      </c>
      <c r="AN476" s="88"/>
      <c r="AO476" s="88"/>
      <c r="AP476" s="88"/>
      <c r="AQ476" s="196"/>
      <c r="AR476" s="206">
        <f t="shared" si="13"/>
        <v>3.5999999999999996</v>
      </c>
      <c r="AS476" s="263" t="s">
        <v>279</v>
      </c>
      <c r="AT476" s="17" t="s">
        <v>592</v>
      </c>
    </row>
    <row r="477" spans="1:46" ht="35.25" customHeight="1">
      <c r="A477" s="40" t="s">
        <v>679</v>
      </c>
      <c r="B477" s="3" t="s">
        <v>24</v>
      </c>
      <c r="C477" s="263" t="s">
        <v>279</v>
      </c>
      <c r="D477" s="17" t="s">
        <v>593</v>
      </c>
      <c r="E477" s="3"/>
      <c r="F477" s="3" t="s">
        <v>668</v>
      </c>
      <c r="G477" s="3" t="s">
        <v>668</v>
      </c>
      <c r="H477" s="6" t="s">
        <v>678</v>
      </c>
      <c r="I477" s="42" t="s">
        <v>717</v>
      </c>
      <c r="J477" s="214"/>
      <c r="K477" s="212">
        <f t="shared" si="14"/>
        <v>3.5999999999999996</v>
      </c>
      <c r="L477" s="90"/>
      <c r="M477" s="87"/>
      <c r="N477" s="88"/>
      <c r="O477" s="88"/>
      <c r="P477" s="88"/>
      <c r="Q477" s="88"/>
      <c r="R477" s="88">
        <v>1.2</v>
      </c>
      <c r="S477" s="88"/>
      <c r="T477" s="88"/>
      <c r="U477" s="88"/>
      <c r="V477" s="88"/>
      <c r="W477" s="88"/>
      <c r="X477" s="88"/>
      <c r="Y477" s="88">
        <v>1.2</v>
      </c>
      <c r="Z477" s="88"/>
      <c r="AA477" s="88"/>
      <c r="AB477" s="88"/>
      <c r="AC477" s="88"/>
      <c r="AD477" s="88"/>
      <c r="AE477" s="88"/>
      <c r="AF477" s="88"/>
      <c r="AG477" s="88"/>
      <c r="AH477" s="88"/>
      <c r="AI477" s="88"/>
      <c r="AJ477" s="88"/>
      <c r="AK477" s="88"/>
      <c r="AL477" s="88"/>
      <c r="AM477" s="88">
        <v>1.2</v>
      </c>
      <c r="AN477" s="88"/>
      <c r="AO477" s="88"/>
      <c r="AP477" s="88"/>
      <c r="AQ477" s="196"/>
      <c r="AR477" s="206">
        <f t="shared" ref="AR477:AR545" si="15">K477</f>
        <v>3.5999999999999996</v>
      </c>
      <c r="AS477" s="263" t="s">
        <v>279</v>
      </c>
      <c r="AT477" s="17" t="s">
        <v>593</v>
      </c>
    </row>
    <row r="478" spans="1:46" ht="34.5" customHeight="1">
      <c r="A478" s="40" t="s">
        <v>679</v>
      </c>
      <c r="B478" s="3" t="s">
        <v>24</v>
      </c>
      <c r="C478" s="263" t="s">
        <v>279</v>
      </c>
      <c r="D478" s="17" t="s">
        <v>594</v>
      </c>
      <c r="E478" s="3"/>
      <c r="F478" s="3" t="s">
        <v>668</v>
      </c>
      <c r="G478" s="3" t="s">
        <v>668</v>
      </c>
      <c r="H478" s="6" t="s">
        <v>678</v>
      </c>
      <c r="I478" s="42" t="s">
        <v>717</v>
      </c>
      <c r="J478" s="214"/>
      <c r="K478" s="212">
        <f t="shared" si="14"/>
        <v>3.0999999999999996</v>
      </c>
      <c r="L478" s="90"/>
      <c r="M478" s="87"/>
      <c r="N478" s="88"/>
      <c r="O478" s="88"/>
      <c r="P478" s="88"/>
      <c r="Q478" s="88"/>
      <c r="R478" s="88">
        <v>1.5</v>
      </c>
      <c r="S478" s="88"/>
      <c r="T478" s="88"/>
      <c r="U478" s="88"/>
      <c r="V478" s="88"/>
      <c r="W478" s="88"/>
      <c r="X478" s="88"/>
      <c r="Y478" s="88">
        <v>0.8</v>
      </c>
      <c r="Z478" s="88"/>
      <c r="AA478" s="88"/>
      <c r="AB478" s="88"/>
      <c r="AC478" s="88"/>
      <c r="AD478" s="88"/>
      <c r="AE478" s="88"/>
      <c r="AF478" s="88"/>
      <c r="AG478" s="88"/>
      <c r="AH478" s="88"/>
      <c r="AI478" s="88"/>
      <c r="AJ478" s="88"/>
      <c r="AK478" s="88"/>
      <c r="AL478" s="88"/>
      <c r="AM478" s="88">
        <v>0.8</v>
      </c>
      <c r="AN478" s="88"/>
      <c r="AO478" s="88"/>
      <c r="AP478" s="88"/>
      <c r="AQ478" s="196"/>
      <c r="AR478" s="206">
        <f t="shared" si="15"/>
        <v>3.0999999999999996</v>
      </c>
      <c r="AS478" s="263" t="s">
        <v>279</v>
      </c>
      <c r="AT478" s="17" t="s">
        <v>594</v>
      </c>
    </row>
    <row r="479" spans="1:46" ht="34.5" customHeight="1">
      <c r="A479" s="40" t="s">
        <v>679</v>
      </c>
      <c r="B479" s="3" t="s">
        <v>24</v>
      </c>
      <c r="C479" s="263" t="s">
        <v>279</v>
      </c>
      <c r="D479" s="17" t="s">
        <v>595</v>
      </c>
      <c r="E479" s="3"/>
      <c r="F479" s="3" t="s">
        <v>668</v>
      </c>
      <c r="G479" s="3" t="s">
        <v>668</v>
      </c>
      <c r="H479" s="6" t="s">
        <v>678</v>
      </c>
      <c r="I479" s="42" t="s">
        <v>717</v>
      </c>
      <c r="J479" s="214"/>
      <c r="K479" s="212">
        <f t="shared" si="14"/>
        <v>4.1999999999999993</v>
      </c>
      <c r="L479" s="90"/>
      <c r="M479" s="87"/>
      <c r="N479" s="88"/>
      <c r="O479" s="88"/>
      <c r="P479" s="88"/>
      <c r="Q479" s="88"/>
      <c r="R479" s="88">
        <v>1.4</v>
      </c>
      <c r="S479" s="88"/>
      <c r="T479" s="88"/>
      <c r="U479" s="88"/>
      <c r="V479" s="88"/>
      <c r="W479" s="88"/>
      <c r="X479" s="88"/>
      <c r="Y479" s="88">
        <v>1.4</v>
      </c>
      <c r="Z479" s="88"/>
      <c r="AA479" s="88"/>
      <c r="AB479" s="88"/>
      <c r="AC479" s="88"/>
      <c r="AD479" s="88"/>
      <c r="AE479" s="88"/>
      <c r="AF479" s="88"/>
      <c r="AG479" s="88"/>
      <c r="AH479" s="88"/>
      <c r="AI479" s="88"/>
      <c r="AJ479" s="88"/>
      <c r="AK479" s="88"/>
      <c r="AL479" s="88"/>
      <c r="AM479" s="88">
        <v>1.4</v>
      </c>
      <c r="AN479" s="88"/>
      <c r="AO479" s="88"/>
      <c r="AP479" s="88"/>
      <c r="AQ479" s="196"/>
      <c r="AR479" s="206">
        <f t="shared" si="15"/>
        <v>4.1999999999999993</v>
      </c>
      <c r="AS479" s="263" t="s">
        <v>279</v>
      </c>
      <c r="AT479" s="17" t="s">
        <v>595</v>
      </c>
    </row>
    <row r="480" spans="1:46" ht="34.5" customHeight="1">
      <c r="A480" s="40" t="s">
        <v>679</v>
      </c>
      <c r="B480" s="3" t="s">
        <v>24</v>
      </c>
      <c r="C480" s="263" t="s">
        <v>279</v>
      </c>
      <c r="D480" s="17" t="s">
        <v>596</v>
      </c>
      <c r="E480" s="3"/>
      <c r="F480" s="3" t="s">
        <v>668</v>
      </c>
      <c r="G480" s="3" t="s">
        <v>668</v>
      </c>
      <c r="H480" s="6" t="s">
        <v>678</v>
      </c>
      <c r="I480" s="42" t="s">
        <v>717</v>
      </c>
      <c r="J480" s="214"/>
      <c r="K480" s="212">
        <f t="shared" si="14"/>
        <v>5.0999999999999996</v>
      </c>
      <c r="L480" s="90"/>
      <c r="M480" s="87"/>
      <c r="N480" s="88"/>
      <c r="O480" s="88"/>
      <c r="P480" s="88"/>
      <c r="Q480" s="88"/>
      <c r="R480" s="88">
        <v>1.7</v>
      </c>
      <c r="S480" s="88"/>
      <c r="T480" s="88"/>
      <c r="U480" s="88"/>
      <c r="V480" s="88"/>
      <c r="W480" s="88"/>
      <c r="X480" s="88"/>
      <c r="Y480" s="88">
        <v>1.7</v>
      </c>
      <c r="Z480" s="88"/>
      <c r="AA480" s="88"/>
      <c r="AB480" s="88"/>
      <c r="AC480" s="88"/>
      <c r="AD480" s="88"/>
      <c r="AE480" s="88"/>
      <c r="AF480" s="88"/>
      <c r="AG480" s="88"/>
      <c r="AH480" s="88"/>
      <c r="AI480" s="88"/>
      <c r="AJ480" s="88"/>
      <c r="AK480" s="88"/>
      <c r="AL480" s="88"/>
      <c r="AM480" s="88">
        <v>1.7</v>
      </c>
      <c r="AN480" s="88"/>
      <c r="AO480" s="88"/>
      <c r="AP480" s="88"/>
      <c r="AQ480" s="196"/>
      <c r="AR480" s="206">
        <f t="shared" si="15"/>
        <v>5.0999999999999996</v>
      </c>
      <c r="AS480" s="263" t="s">
        <v>279</v>
      </c>
      <c r="AT480" s="17" t="s">
        <v>596</v>
      </c>
    </row>
    <row r="481" spans="1:46" ht="37.5" customHeight="1">
      <c r="A481" s="40" t="s">
        <v>679</v>
      </c>
      <c r="B481" s="3" t="s">
        <v>24</v>
      </c>
      <c r="C481" s="263" t="s">
        <v>279</v>
      </c>
      <c r="D481" s="17" t="s">
        <v>597</v>
      </c>
      <c r="E481" s="3"/>
      <c r="F481" s="3" t="s">
        <v>668</v>
      </c>
      <c r="G481" s="3" t="s">
        <v>668</v>
      </c>
      <c r="H481" s="6" t="s">
        <v>678</v>
      </c>
      <c r="I481" s="42" t="s">
        <v>717</v>
      </c>
      <c r="J481" s="214"/>
      <c r="K481" s="212">
        <f t="shared" si="14"/>
        <v>3.5999999999999996</v>
      </c>
      <c r="L481" s="90"/>
      <c r="M481" s="87"/>
      <c r="N481" s="88"/>
      <c r="O481" s="88"/>
      <c r="P481" s="88"/>
      <c r="Q481" s="88"/>
      <c r="R481" s="88">
        <v>1.2</v>
      </c>
      <c r="S481" s="88"/>
      <c r="T481" s="88"/>
      <c r="U481" s="88"/>
      <c r="V481" s="88"/>
      <c r="W481" s="88"/>
      <c r="X481" s="88"/>
      <c r="Y481" s="88">
        <v>1.2</v>
      </c>
      <c r="Z481" s="88"/>
      <c r="AA481" s="88"/>
      <c r="AB481" s="88"/>
      <c r="AC481" s="88"/>
      <c r="AD481" s="88"/>
      <c r="AE481" s="88"/>
      <c r="AF481" s="88"/>
      <c r="AG481" s="88"/>
      <c r="AH481" s="88"/>
      <c r="AI481" s="88"/>
      <c r="AJ481" s="88"/>
      <c r="AK481" s="88"/>
      <c r="AL481" s="88"/>
      <c r="AM481" s="88">
        <v>1.2</v>
      </c>
      <c r="AN481" s="88"/>
      <c r="AO481" s="88"/>
      <c r="AP481" s="88"/>
      <c r="AQ481" s="196"/>
      <c r="AR481" s="206">
        <f t="shared" si="15"/>
        <v>3.5999999999999996</v>
      </c>
      <c r="AS481" s="263" t="s">
        <v>279</v>
      </c>
      <c r="AT481" s="17" t="s">
        <v>597</v>
      </c>
    </row>
    <row r="482" spans="1:46" ht="36.75" customHeight="1">
      <c r="A482" s="40" t="s">
        <v>679</v>
      </c>
      <c r="B482" s="3" t="s">
        <v>24</v>
      </c>
      <c r="C482" s="263" t="s">
        <v>279</v>
      </c>
      <c r="D482" s="17" t="s">
        <v>598</v>
      </c>
      <c r="E482" s="3"/>
      <c r="F482" s="3" t="s">
        <v>668</v>
      </c>
      <c r="G482" s="3" t="s">
        <v>668</v>
      </c>
      <c r="H482" s="6" t="s">
        <v>678</v>
      </c>
      <c r="I482" s="42" t="s">
        <v>717</v>
      </c>
      <c r="J482" s="214"/>
      <c r="K482" s="212">
        <f t="shared" si="14"/>
        <v>5.0999999999999996</v>
      </c>
      <c r="L482" s="90"/>
      <c r="M482" s="87"/>
      <c r="N482" s="88"/>
      <c r="O482" s="88"/>
      <c r="P482" s="88"/>
      <c r="Q482" s="88"/>
      <c r="R482" s="88">
        <v>1.7</v>
      </c>
      <c r="S482" s="88"/>
      <c r="T482" s="88"/>
      <c r="U482" s="88"/>
      <c r="V482" s="88"/>
      <c r="W482" s="88"/>
      <c r="X482" s="88"/>
      <c r="Y482" s="88">
        <v>1.7</v>
      </c>
      <c r="Z482" s="88"/>
      <c r="AA482" s="88"/>
      <c r="AB482" s="88"/>
      <c r="AC482" s="88"/>
      <c r="AD482" s="88"/>
      <c r="AE482" s="88"/>
      <c r="AF482" s="88"/>
      <c r="AG482" s="88"/>
      <c r="AH482" s="88"/>
      <c r="AI482" s="88"/>
      <c r="AJ482" s="88"/>
      <c r="AK482" s="88"/>
      <c r="AL482" s="88"/>
      <c r="AM482" s="88">
        <v>1.7</v>
      </c>
      <c r="AN482" s="88"/>
      <c r="AO482" s="88"/>
      <c r="AP482" s="88"/>
      <c r="AQ482" s="196"/>
      <c r="AR482" s="206">
        <f t="shared" si="15"/>
        <v>5.0999999999999996</v>
      </c>
      <c r="AS482" s="263" t="s">
        <v>279</v>
      </c>
      <c r="AT482" s="17" t="s">
        <v>598</v>
      </c>
    </row>
    <row r="483" spans="1:46" ht="32.25" customHeight="1">
      <c r="A483" s="40" t="s">
        <v>679</v>
      </c>
      <c r="B483" s="3" t="s">
        <v>24</v>
      </c>
      <c r="C483" s="263" t="s">
        <v>279</v>
      </c>
      <c r="D483" s="17" t="s">
        <v>599</v>
      </c>
      <c r="E483" s="3"/>
      <c r="F483" s="3" t="s">
        <v>668</v>
      </c>
      <c r="G483" s="3" t="s">
        <v>668</v>
      </c>
      <c r="H483" s="6" t="s">
        <v>678</v>
      </c>
      <c r="I483" s="42" t="s">
        <v>717</v>
      </c>
      <c r="J483" s="214"/>
      <c r="K483" s="212">
        <f t="shared" si="14"/>
        <v>5.4</v>
      </c>
      <c r="L483" s="90"/>
      <c r="M483" s="87"/>
      <c r="N483" s="88"/>
      <c r="O483" s="88"/>
      <c r="P483" s="88"/>
      <c r="Q483" s="88"/>
      <c r="R483" s="88">
        <v>1.8</v>
      </c>
      <c r="S483" s="88"/>
      <c r="T483" s="88"/>
      <c r="U483" s="88"/>
      <c r="V483" s="88"/>
      <c r="W483" s="88"/>
      <c r="X483" s="88"/>
      <c r="Y483" s="88">
        <v>1.8</v>
      </c>
      <c r="Z483" s="88"/>
      <c r="AA483" s="88"/>
      <c r="AB483" s="88"/>
      <c r="AC483" s="88"/>
      <c r="AD483" s="88"/>
      <c r="AE483" s="88"/>
      <c r="AF483" s="88"/>
      <c r="AG483" s="88"/>
      <c r="AH483" s="88"/>
      <c r="AI483" s="88"/>
      <c r="AJ483" s="88"/>
      <c r="AK483" s="88"/>
      <c r="AL483" s="88"/>
      <c r="AM483" s="88">
        <v>1.8</v>
      </c>
      <c r="AN483" s="88"/>
      <c r="AO483" s="88"/>
      <c r="AP483" s="88"/>
      <c r="AQ483" s="196"/>
      <c r="AR483" s="206">
        <f t="shared" si="15"/>
        <v>5.4</v>
      </c>
      <c r="AS483" s="263" t="s">
        <v>279</v>
      </c>
      <c r="AT483" s="17" t="s">
        <v>599</v>
      </c>
    </row>
    <row r="484" spans="1:46" ht="35.25" customHeight="1">
      <c r="A484" s="40" t="s">
        <v>679</v>
      </c>
      <c r="B484" s="3" t="s">
        <v>24</v>
      </c>
      <c r="C484" s="263" t="s">
        <v>279</v>
      </c>
      <c r="D484" s="17" t="s">
        <v>895</v>
      </c>
      <c r="E484" s="3"/>
      <c r="F484" s="3" t="s">
        <v>668</v>
      </c>
      <c r="G484" s="3" t="s">
        <v>668</v>
      </c>
      <c r="H484" s="6" t="s">
        <v>678</v>
      </c>
      <c r="I484" s="42" t="s">
        <v>717</v>
      </c>
      <c r="J484" s="214"/>
      <c r="K484" s="212">
        <f t="shared" si="14"/>
        <v>2.4000000000000004</v>
      </c>
      <c r="L484" s="90"/>
      <c r="M484" s="87"/>
      <c r="N484" s="88"/>
      <c r="O484" s="88"/>
      <c r="P484" s="88"/>
      <c r="Q484" s="88"/>
      <c r="R484" s="88">
        <v>0.8</v>
      </c>
      <c r="S484" s="88"/>
      <c r="T484" s="88"/>
      <c r="U484" s="88"/>
      <c r="V484" s="88"/>
      <c r="W484" s="88"/>
      <c r="X484" s="88"/>
      <c r="Y484" s="88">
        <v>0.8</v>
      </c>
      <c r="Z484" s="88"/>
      <c r="AA484" s="88"/>
      <c r="AB484" s="88"/>
      <c r="AC484" s="88"/>
      <c r="AD484" s="88"/>
      <c r="AE484" s="88"/>
      <c r="AF484" s="88"/>
      <c r="AG484" s="88"/>
      <c r="AH484" s="88"/>
      <c r="AI484" s="88"/>
      <c r="AJ484" s="88"/>
      <c r="AK484" s="88"/>
      <c r="AL484" s="88"/>
      <c r="AM484" s="88">
        <v>0.8</v>
      </c>
      <c r="AN484" s="88"/>
      <c r="AO484" s="88"/>
      <c r="AP484" s="88"/>
      <c r="AQ484" s="196"/>
      <c r="AR484" s="206">
        <f t="shared" si="15"/>
        <v>2.4000000000000004</v>
      </c>
      <c r="AS484" s="263" t="s">
        <v>279</v>
      </c>
      <c r="AT484" s="17" t="s">
        <v>895</v>
      </c>
    </row>
    <row r="485" spans="1:46" ht="39.75" customHeight="1">
      <c r="A485" s="40" t="s">
        <v>679</v>
      </c>
      <c r="B485" s="3" t="s">
        <v>24</v>
      </c>
      <c r="C485" s="263" t="s">
        <v>279</v>
      </c>
      <c r="D485" s="6" t="s">
        <v>601</v>
      </c>
      <c r="E485" s="3"/>
      <c r="F485" s="3" t="s">
        <v>668</v>
      </c>
      <c r="G485" s="3" t="s">
        <v>668</v>
      </c>
      <c r="H485" s="6" t="s">
        <v>678</v>
      </c>
      <c r="I485" s="42" t="s">
        <v>717</v>
      </c>
      <c r="J485" s="214"/>
      <c r="K485" s="212">
        <f t="shared" si="14"/>
        <v>4.5</v>
      </c>
      <c r="L485" s="90"/>
      <c r="M485" s="87"/>
      <c r="N485" s="88"/>
      <c r="O485" s="88"/>
      <c r="P485" s="88"/>
      <c r="Q485" s="88"/>
      <c r="R485" s="88">
        <v>1.5</v>
      </c>
      <c r="S485" s="88"/>
      <c r="T485" s="88"/>
      <c r="U485" s="88"/>
      <c r="V485" s="88"/>
      <c r="W485" s="88"/>
      <c r="X485" s="88"/>
      <c r="Y485" s="88">
        <v>1.5</v>
      </c>
      <c r="Z485" s="88"/>
      <c r="AA485" s="88"/>
      <c r="AB485" s="88"/>
      <c r="AC485" s="88"/>
      <c r="AD485" s="88"/>
      <c r="AE485" s="88"/>
      <c r="AF485" s="88"/>
      <c r="AG485" s="88"/>
      <c r="AH485" s="88"/>
      <c r="AI485" s="88"/>
      <c r="AJ485" s="88"/>
      <c r="AK485" s="88"/>
      <c r="AL485" s="88"/>
      <c r="AM485" s="88">
        <v>1.5</v>
      </c>
      <c r="AN485" s="88"/>
      <c r="AO485" s="88"/>
      <c r="AP485" s="88"/>
      <c r="AQ485" s="196"/>
      <c r="AR485" s="206">
        <f t="shared" si="15"/>
        <v>4.5</v>
      </c>
      <c r="AS485" s="263" t="s">
        <v>279</v>
      </c>
      <c r="AT485" s="6" t="s">
        <v>601</v>
      </c>
    </row>
    <row r="486" spans="1:46" ht="30.75" customHeight="1">
      <c r="A486" s="40" t="s">
        <v>679</v>
      </c>
      <c r="B486" s="3" t="s">
        <v>24</v>
      </c>
      <c r="C486" s="263" t="s">
        <v>279</v>
      </c>
      <c r="D486" s="6" t="s">
        <v>602</v>
      </c>
      <c r="E486" s="3"/>
      <c r="F486" s="3" t="s">
        <v>668</v>
      </c>
      <c r="G486" s="3" t="s">
        <v>668</v>
      </c>
      <c r="H486" s="6" t="s">
        <v>678</v>
      </c>
      <c r="I486" s="42" t="s">
        <v>717</v>
      </c>
      <c r="J486" s="214"/>
      <c r="K486" s="212">
        <f t="shared" si="14"/>
        <v>4.5</v>
      </c>
      <c r="L486" s="90"/>
      <c r="M486" s="87"/>
      <c r="N486" s="88"/>
      <c r="O486" s="88"/>
      <c r="P486" s="88"/>
      <c r="Q486" s="88"/>
      <c r="R486" s="88">
        <v>1.5</v>
      </c>
      <c r="S486" s="88"/>
      <c r="T486" s="88"/>
      <c r="U486" s="88"/>
      <c r="V486" s="88"/>
      <c r="W486" s="88"/>
      <c r="X486" s="88"/>
      <c r="Y486" s="88">
        <v>1.5</v>
      </c>
      <c r="Z486" s="88"/>
      <c r="AA486" s="88"/>
      <c r="AB486" s="88"/>
      <c r="AC486" s="88"/>
      <c r="AD486" s="88"/>
      <c r="AE486" s="88"/>
      <c r="AF486" s="88"/>
      <c r="AG486" s="88"/>
      <c r="AH486" s="88"/>
      <c r="AI486" s="88"/>
      <c r="AJ486" s="88"/>
      <c r="AK486" s="88"/>
      <c r="AL486" s="88"/>
      <c r="AM486" s="88">
        <v>1.5</v>
      </c>
      <c r="AN486" s="88"/>
      <c r="AO486" s="88"/>
      <c r="AP486" s="88"/>
      <c r="AQ486" s="196"/>
      <c r="AR486" s="206">
        <f t="shared" si="15"/>
        <v>4.5</v>
      </c>
      <c r="AS486" s="263" t="s">
        <v>279</v>
      </c>
      <c r="AT486" s="6" t="s">
        <v>602</v>
      </c>
    </row>
    <row r="487" spans="1:46" ht="29.25" customHeight="1">
      <c r="A487" s="40" t="s">
        <v>679</v>
      </c>
      <c r="B487" s="3" t="s">
        <v>24</v>
      </c>
      <c r="C487" s="263" t="s">
        <v>279</v>
      </c>
      <c r="D487" s="6" t="s">
        <v>603</v>
      </c>
      <c r="E487" s="3"/>
      <c r="F487" s="3" t="s">
        <v>668</v>
      </c>
      <c r="G487" s="3" t="s">
        <v>668</v>
      </c>
      <c r="H487" s="6" t="s">
        <v>678</v>
      </c>
      <c r="I487" s="42" t="s">
        <v>717</v>
      </c>
      <c r="J487" s="214"/>
      <c r="K487" s="212">
        <f t="shared" si="14"/>
        <v>4.5</v>
      </c>
      <c r="L487" s="90"/>
      <c r="M487" s="87"/>
      <c r="N487" s="88"/>
      <c r="O487" s="88"/>
      <c r="P487" s="88"/>
      <c r="Q487" s="88"/>
      <c r="R487" s="88">
        <v>1.5</v>
      </c>
      <c r="S487" s="88"/>
      <c r="T487" s="88"/>
      <c r="U487" s="88"/>
      <c r="V487" s="88"/>
      <c r="W487" s="88"/>
      <c r="X487" s="88"/>
      <c r="Y487" s="88">
        <v>1.5</v>
      </c>
      <c r="Z487" s="88"/>
      <c r="AA487" s="88"/>
      <c r="AB487" s="88"/>
      <c r="AC487" s="88"/>
      <c r="AD487" s="88"/>
      <c r="AE487" s="88"/>
      <c r="AF487" s="88"/>
      <c r="AG487" s="88"/>
      <c r="AH487" s="88"/>
      <c r="AI487" s="88"/>
      <c r="AJ487" s="88"/>
      <c r="AK487" s="88"/>
      <c r="AL487" s="88"/>
      <c r="AM487" s="88">
        <v>1.5</v>
      </c>
      <c r="AN487" s="88"/>
      <c r="AO487" s="88"/>
      <c r="AP487" s="88"/>
      <c r="AQ487" s="196"/>
      <c r="AR487" s="206">
        <f t="shared" si="15"/>
        <v>4.5</v>
      </c>
      <c r="AS487" s="263" t="s">
        <v>279</v>
      </c>
      <c r="AT487" s="6" t="s">
        <v>603</v>
      </c>
    </row>
    <row r="488" spans="1:46" ht="25.5" customHeight="1">
      <c r="A488" s="40" t="s">
        <v>679</v>
      </c>
      <c r="B488" s="3" t="s">
        <v>24</v>
      </c>
      <c r="C488" s="263" t="s">
        <v>279</v>
      </c>
      <c r="D488" s="6" t="s">
        <v>604</v>
      </c>
      <c r="E488" s="3"/>
      <c r="F488" s="3" t="s">
        <v>668</v>
      </c>
      <c r="G488" s="3" t="s">
        <v>668</v>
      </c>
      <c r="H488" s="6" t="s">
        <v>678</v>
      </c>
      <c r="I488" s="42" t="s">
        <v>717</v>
      </c>
      <c r="J488" s="214"/>
      <c r="K488" s="212">
        <f t="shared" si="14"/>
        <v>5.4</v>
      </c>
      <c r="L488" s="90"/>
      <c r="M488" s="87"/>
      <c r="N488" s="88"/>
      <c r="O488" s="88"/>
      <c r="P488" s="88"/>
      <c r="Q488" s="88"/>
      <c r="R488" s="88">
        <v>1.8</v>
      </c>
      <c r="S488" s="88"/>
      <c r="T488" s="88"/>
      <c r="U488" s="88"/>
      <c r="V488" s="88"/>
      <c r="W488" s="88"/>
      <c r="X488" s="88"/>
      <c r="Y488" s="88">
        <v>1.8</v>
      </c>
      <c r="Z488" s="88"/>
      <c r="AA488" s="88"/>
      <c r="AB488" s="88"/>
      <c r="AC488" s="88"/>
      <c r="AD488" s="88"/>
      <c r="AE488" s="88"/>
      <c r="AF488" s="88"/>
      <c r="AG488" s="88"/>
      <c r="AH488" s="88"/>
      <c r="AI488" s="88"/>
      <c r="AJ488" s="88"/>
      <c r="AK488" s="88"/>
      <c r="AL488" s="88"/>
      <c r="AM488" s="88">
        <v>1.8</v>
      </c>
      <c r="AN488" s="88"/>
      <c r="AO488" s="88"/>
      <c r="AP488" s="88"/>
      <c r="AQ488" s="196"/>
      <c r="AR488" s="206">
        <f t="shared" si="15"/>
        <v>5.4</v>
      </c>
      <c r="AS488" s="263" t="s">
        <v>279</v>
      </c>
      <c r="AT488" s="6" t="s">
        <v>604</v>
      </c>
    </row>
    <row r="489" spans="1:46" ht="32.25" customHeight="1">
      <c r="A489" s="40" t="s">
        <v>679</v>
      </c>
      <c r="B489" s="3" t="s">
        <v>24</v>
      </c>
      <c r="C489" s="263" t="s">
        <v>279</v>
      </c>
      <c r="D489" s="6" t="s">
        <v>605</v>
      </c>
      <c r="E489" s="3"/>
      <c r="F489" s="3" t="s">
        <v>668</v>
      </c>
      <c r="G489" s="3" t="s">
        <v>668</v>
      </c>
      <c r="H489" s="6" t="s">
        <v>678</v>
      </c>
      <c r="I489" s="42" t="s">
        <v>717</v>
      </c>
      <c r="J489" s="214"/>
      <c r="K489" s="212">
        <f t="shared" si="14"/>
        <v>3.5999999999999996</v>
      </c>
      <c r="L489" s="90"/>
      <c r="M489" s="87"/>
      <c r="N489" s="88"/>
      <c r="O489" s="88"/>
      <c r="P489" s="88"/>
      <c r="Q489" s="88"/>
      <c r="R489" s="88">
        <v>1.2</v>
      </c>
      <c r="S489" s="88"/>
      <c r="T489" s="88"/>
      <c r="U489" s="88"/>
      <c r="V489" s="88"/>
      <c r="W489" s="88"/>
      <c r="X489" s="88"/>
      <c r="Y489" s="88">
        <v>1.2</v>
      </c>
      <c r="Z489" s="88"/>
      <c r="AA489" s="88"/>
      <c r="AB489" s="88"/>
      <c r="AC489" s="88"/>
      <c r="AD489" s="88"/>
      <c r="AE489" s="88"/>
      <c r="AF489" s="88"/>
      <c r="AG489" s="88"/>
      <c r="AH489" s="88"/>
      <c r="AI489" s="88"/>
      <c r="AJ489" s="88"/>
      <c r="AK489" s="88"/>
      <c r="AL489" s="88"/>
      <c r="AM489" s="88">
        <v>1.2</v>
      </c>
      <c r="AN489" s="88"/>
      <c r="AO489" s="88"/>
      <c r="AP489" s="88"/>
      <c r="AQ489" s="196"/>
      <c r="AR489" s="206">
        <f t="shared" si="15"/>
        <v>3.5999999999999996</v>
      </c>
      <c r="AS489" s="263" t="s">
        <v>279</v>
      </c>
      <c r="AT489" s="6" t="s">
        <v>605</v>
      </c>
    </row>
    <row r="490" spans="1:46" ht="32.25" customHeight="1">
      <c r="A490" s="40" t="s">
        <v>679</v>
      </c>
      <c r="B490" s="3" t="s">
        <v>24</v>
      </c>
      <c r="C490" s="263" t="s">
        <v>279</v>
      </c>
      <c r="D490" s="6" t="s">
        <v>1257</v>
      </c>
      <c r="E490" s="3"/>
      <c r="F490" s="3" t="s">
        <v>668</v>
      </c>
      <c r="G490" s="3" t="s">
        <v>668</v>
      </c>
      <c r="H490" s="6" t="s">
        <v>1258</v>
      </c>
      <c r="I490" s="42" t="s">
        <v>1264</v>
      </c>
      <c r="J490" s="214"/>
      <c r="K490" s="212">
        <f t="shared" si="14"/>
        <v>0</v>
      </c>
      <c r="L490" s="90"/>
      <c r="M490" s="87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  <c r="Z490" s="88"/>
      <c r="AA490" s="88"/>
      <c r="AB490" s="88"/>
      <c r="AC490" s="88"/>
      <c r="AD490" s="88"/>
      <c r="AE490" s="88"/>
      <c r="AF490" s="88"/>
      <c r="AG490" s="88"/>
      <c r="AH490" s="88"/>
      <c r="AI490" s="88"/>
      <c r="AJ490" s="88"/>
      <c r="AK490" s="88"/>
      <c r="AL490" s="88"/>
      <c r="AM490" s="88"/>
      <c r="AN490" s="88"/>
      <c r="AO490" s="88"/>
      <c r="AP490" s="88"/>
      <c r="AQ490" s="196"/>
      <c r="AR490" s="206">
        <f t="shared" si="15"/>
        <v>0</v>
      </c>
      <c r="AS490" s="263" t="s">
        <v>279</v>
      </c>
      <c r="AT490" s="6" t="s">
        <v>1257</v>
      </c>
    </row>
    <row r="491" spans="1:46" ht="29.25" customHeight="1">
      <c r="A491" s="40" t="s">
        <v>679</v>
      </c>
      <c r="B491" s="3" t="s">
        <v>24</v>
      </c>
      <c r="C491" s="263" t="s">
        <v>279</v>
      </c>
      <c r="D491" s="6" t="s">
        <v>606</v>
      </c>
      <c r="E491" s="3"/>
      <c r="F491" s="3" t="s">
        <v>668</v>
      </c>
      <c r="G491" s="3" t="s">
        <v>668</v>
      </c>
      <c r="H491" s="6" t="s">
        <v>678</v>
      </c>
      <c r="I491" s="42" t="s">
        <v>717</v>
      </c>
      <c r="J491" s="214"/>
      <c r="K491" s="212">
        <f t="shared" si="14"/>
        <v>5.5</v>
      </c>
      <c r="L491" s="90"/>
      <c r="M491" s="87"/>
      <c r="N491" s="88"/>
      <c r="O491" s="88"/>
      <c r="P491" s="88"/>
      <c r="Q491" s="88"/>
      <c r="R491" s="88">
        <v>1.3</v>
      </c>
      <c r="S491" s="88"/>
      <c r="T491" s="88"/>
      <c r="U491" s="88"/>
      <c r="V491" s="88"/>
      <c r="W491" s="88"/>
      <c r="X491" s="88"/>
      <c r="Y491" s="88">
        <v>1.3</v>
      </c>
      <c r="Z491" s="88"/>
      <c r="AA491" s="88"/>
      <c r="AB491" s="88"/>
      <c r="AC491" s="88"/>
      <c r="AD491" s="88"/>
      <c r="AE491" s="88"/>
      <c r="AF491" s="88"/>
      <c r="AG491" s="88"/>
      <c r="AH491" s="88">
        <v>1.6</v>
      </c>
      <c r="AI491" s="88"/>
      <c r="AJ491" s="88"/>
      <c r="AK491" s="88"/>
      <c r="AL491" s="88"/>
      <c r="AM491" s="88">
        <v>1.3</v>
      </c>
      <c r="AN491" s="88"/>
      <c r="AO491" s="88"/>
      <c r="AP491" s="88"/>
      <c r="AQ491" s="196"/>
      <c r="AR491" s="206">
        <f t="shared" si="15"/>
        <v>5.5</v>
      </c>
      <c r="AS491" s="263" t="s">
        <v>279</v>
      </c>
      <c r="AT491" s="6" t="s">
        <v>606</v>
      </c>
    </row>
    <row r="492" spans="1:46" ht="30" customHeight="1">
      <c r="A492" s="40" t="s">
        <v>679</v>
      </c>
      <c r="B492" s="3" t="s">
        <v>24</v>
      </c>
      <c r="C492" s="263" t="s">
        <v>279</v>
      </c>
      <c r="D492" s="6" t="s">
        <v>607</v>
      </c>
      <c r="E492" s="3"/>
      <c r="F492" s="3" t="s">
        <v>668</v>
      </c>
      <c r="G492" s="3" t="s">
        <v>668</v>
      </c>
      <c r="H492" s="6" t="s">
        <v>678</v>
      </c>
      <c r="I492" s="42" t="s">
        <v>717</v>
      </c>
      <c r="J492" s="214"/>
      <c r="K492" s="212">
        <f t="shared" si="14"/>
        <v>7.1</v>
      </c>
      <c r="L492" s="90"/>
      <c r="M492" s="87"/>
      <c r="N492" s="88"/>
      <c r="O492" s="88"/>
      <c r="P492" s="88"/>
      <c r="Q492" s="88"/>
      <c r="R492" s="88">
        <v>2.1</v>
      </c>
      <c r="S492" s="88"/>
      <c r="T492" s="88"/>
      <c r="U492" s="88"/>
      <c r="V492" s="88"/>
      <c r="W492" s="88"/>
      <c r="X492" s="88"/>
      <c r="Y492" s="88">
        <v>2.1</v>
      </c>
      <c r="Z492" s="88"/>
      <c r="AA492" s="88"/>
      <c r="AB492" s="88"/>
      <c r="AC492" s="88"/>
      <c r="AD492" s="88"/>
      <c r="AE492" s="88"/>
      <c r="AF492" s="88"/>
      <c r="AG492" s="88"/>
      <c r="AH492" s="88">
        <v>0.8</v>
      </c>
      <c r="AI492" s="88"/>
      <c r="AJ492" s="88"/>
      <c r="AK492" s="88"/>
      <c r="AL492" s="88"/>
      <c r="AM492" s="88">
        <v>2.1</v>
      </c>
      <c r="AN492" s="88"/>
      <c r="AO492" s="88"/>
      <c r="AP492" s="88"/>
      <c r="AQ492" s="196"/>
      <c r="AR492" s="206">
        <f t="shared" si="15"/>
        <v>7.1</v>
      </c>
      <c r="AS492" s="263" t="s">
        <v>279</v>
      </c>
      <c r="AT492" s="6" t="s">
        <v>607</v>
      </c>
    </row>
    <row r="493" spans="1:46" ht="40.5" customHeight="1">
      <c r="A493" s="40" t="s">
        <v>679</v>
      </c>
      <c r="B493" s="3" t="s">
        <v>24</v>
      </c>
      <c r="C493" s="263" t="s">
        <v>279</v>
      </c>
      <c r="D493" s="6" t="s">
        <v>608</v>
      </c>
      <c r="E493" s="3"/>
      <c r="F493" s="3" t="s">
        <v>668</v>
      </c>
      <c r="G493" s="3" t="s">
        <v>668</v>
      </c>
      <c r="H493" s="6" t="s">
        <v>678</v>
      </c>
      <c r="I493" s="42" t="s">
        <v>717</v>
      </c>
      <c r="J493" s="214"/>
      <c r="K493" s="212">
        <f t="shared" si="14"/>
        <v>4.0999999999999996</v>
      </c>
      <c r="L493" s="90"/>
      <c r="M493" s="87"/>
      <c r="N493" s="88"/>
      <c r="O493" s="88"/>
      <c r="P493" s="88"/>
      <c r="Q493" s="88"/>
      <c r="R493" s="88">
        <v>1.2</v>
      </c>
      <c r="S493" s="88"/>
      <c r="T493" s="88"/>
      <c r="U493" s="88"/>
      <c r="V493" s="88"/>
      <c r="W493" s="88"/>
      <c r="X493" s="88"/>
      <c r="Y493" s="88">
        <v>1.2</v>
      </c>
      <c r="Z493" s="88"/>
      <c r="AA493" s="88"/>
      <c r="AB493" s="88"/>
      <c r="AC493" s="88"/>
      <c r="AD493" s="88"/>
      <c r="AE493" s="88"/>
      <c r="AF493" s="88"/>
      <c r="AG493" s="88"/>
      <c r="AH493" s="88">
        <v>0.5</v>
      </c>
      <c r="AI493" s="88"/>
      <c r="AJ493" s="88"/>
      <c r="AK493" s="88"/>
      <c r="AL493" s="88"/>
      <c r="AM493" s="88">
        <v>1.2</v>
      </c>
      <c r="AN493" s="88"/>
      <c r="AO493" s="88"/>
      <c r="AP493" s="88"/>
      <c r="AQ493" s="196"/>
      <c r="AR493" s="206">
        <f t="shared" si="15"/>
        <v>4.0999999999999996</v>
      </c>
      <c r="AS493" s="263" t="s">
        <v>279</v>
      </c>
      <c r="AT493" s="6" t="s">
        <v>608</v>
      </c>
    </row>
    <row r="494" spans="1:46" ht="36.75" customHeight="1">
      <c r="A494" s="40" t="s">
        <v>679</v>
      </c>
      <c r="B494" s="3" t="s">
        <v>24</v>
      </c>
      <c r="C494" s="263" t="s">
        <v>279</v>
      </c>
      <c r="D494" s="6" t="s">
        <v>609</v>
      </c>
      <c r="E494" s="3"/>
      <c r="F494" s="3" t="s">
        <v>668</v>
      </c>
      <c r="G494" s="3" t="s">
        <v>668</v>
      </c>
      <c r="H494" s="6" t="s">
        <v>678</v>
      </c>
      <c r="I494" s="42" t="s">
        <v>717</v>
      </c>
      <c r="J494" s="214"/>
      <c r="K494" s="212">
        <f t="shared" si="14"/>
        <v>3.0999999999999996</v>
      </c>
      <c r="L494" s="90"/>
      <c r="M494" s="87"/>
      <c r="N494" s="88"/>
      <c r="O494" s="88"/>
      <c r="P494" s="88"/>
      <c r="Q494" s="88"/>
      <c r="R494" s="88">
        <v>0.8</v>
      </c>
      <c r="S494" s="88"/>
      <c r="T494" s="88"/>
      <c r="U494" s="88"/>
      <c r="V494" s="88"/>
      <c r="W494" s="88"/>
      <c r="X494" s="88"/>
      <c r="Y494" s="88">
        <v>0.8</v>
      </c>
      <c r="Z494" s="88"/>
      <c r="AA494" s="88"/>
      <c r="AB494" s="88"/>
      <c r="AC494" s="88"/>
      <c r="AD494" s="88"/>
      <c r="AE494" s="88"/>
      <c r="AF494" s="88"/>
      <c r="AG494" s="88"/>
      <c r="AH494" s="88">
        <v>0.7</v>
      </c>
      <c r="AI494" s="88"/>
      <c r="AJ494" s="88"/>
      <c r="AK494" s="88"/>
      <c r="AL494" s="88"/>
      <c r="AM494" s="88">
        <v>0.8</v>
      </c>
      <c r="AN494" s="88"/>
      <c r="AO494" s="88"/>
      <c r="AP494" s="88"/>
      <c r="AQ494" s="196"/>
      <c r="AR494" s="206">
        <f t="shared" si="15"/>
        <v>3.0999999999999996</v>
      </c>
      <c r="AS494" s="263" t="s">
        <v>279</v>
      </c>
      <c r="AT494" s="6" t="s">
        <v>609</v>
      </c>
    </row>
    <row r="495" spans="1:46" ht="30.75" customHeight="1">
      <c r="A495" s="40" t="s">
        <v>679</v>
      </c>
      <c r="B495" s="3" t="s">
        <v>24</v>
      </c>
      <c r="C495" s="263" t="s">
        <v>279</v>
      </c>
      <c r="D495" s="6" t="s">
        <v>610</v>
      </c>
      <c r="E495" s="3"/>
      <c r="F495" s="3" t="s">
        <v>668</v>
      </c>
      <c r="G495" s="3" t="s">
        <v>668</v>
      </c>
      <c r="H495" s="6" t="s">
        <v>678</v>
      </c>
      <c r="I495" s="42" t="s">
        <v>717</v>
      </c>
      <c r="J495" s="214"/>
      <c r="K495" s="212">
        <f t="shared" si="14"/>
        <v>4.5</v>
      </c>
      <c r="L495" s="90"/>
      <c r="M495" s="87"/>
      <c r="N495" s="88"/>
      <c r="O495" s="88"/>
      <c r="P495" s="88"/>
      <c r="Q495" s="88"/>
      <c r="R495" s="88">
        <v>1.1000000000000001</v>
      </c>
      <c r="S495" s="88"/>
      <c r="T495" s="88"/>
      <c r="U495" s="88"/>
      <c r="V495" s="88"/>
      <c r="W495" s="88"/>
      <c r="X495" s="88"/>
      <c r="Y495" s="88">
        <v>1.1000000000000001</v>
      </c>
      <c r="Z495" s="88"/>
      <c r="AA495" s="88"/>
      <c r="AB495" s="88"/>
      <c r="AC495" s="88"/>
      <c r="AD495" s="88"/>
      <c r="AE495" s="88"/>
      <c r="AF495" s="88"/>
      <c r="AG495" s="88"/>
      <c r="AH495" s="88">
        <v>1.2</v>
      </c>
      <c r="AI495" s="88"/>
      <c r="AJ495" s="88"/>
      <c r="AK495" s="88"/>
      <c r="AL495" s="88"/>
      <c r="AM495" s="88">
        <v>1.1000000000000001</v>
      </c>
      <c r="AN495" s="88"/>
      <c r="AO495" s="88"/>
      <c r="AP495" s="88"/>
      <c r="AQ495" s="196"/>
      <c r="AR495" s="206">
        <f t="shared" si="15"/>
        <v>4.5</v>
      </c>
      <c r="AS495" s="263" t="s">
        <v>279</v>
      </c>
      <c r="AT495" s="6" t="s">
        <v>610</v>
      </c>
    </row>
    <row r="496" spans="1:46" ht="47.25" customHeight="1">
      <c r="A496" s="40" t="s">
        <v>679</v>
      </c>
      <c r="B496" s="3" t="s">
        <v>24</v>
      </c>
      <c r="C496" s="263" t="s">
        <v>279</v>
      </c>
      <c r="D496" s="6" t="s">
        <v>611</v>
      </c>
      <c r="E496" s="3"/>
      <c r="F496" s="3" t="s">
        <v>668</v>
      </c>
      <c r="G496" s="3" t="s">
        <v>668</v>
      </c>
      <c r="H496" s="6" t="s">
        <v>678</v>
      </c>
      <c r="I496" s="42" t="s">
        <v>717</v>
      </c>
      <c r="J496" s="214"/>
      <c r="K496" s="212">
        <f t="shared" si="14"/>
        <v>3.5999999999999996</v>
      </c>
      <c r="L496" s="90"/>
      <c r="M496" s="87"/>
      <c r="N496" s="88"/>
      <c r="O496" s="88"/>
      <c r="P496" s="88"/>
      <c r="Q496" s="88"/>
      <c r="R496" s="88">
        <v>1.2</v>
      </c>
      <c r="S496" s="88"/>
      <c r="T496" s="88"/>
      <c r="U496" s="88"/>
      <c r="V496" s="88"/>
      <c r="W496" s="88"/>
      <c r="X496" s="88"/>
      <c r="Y496" s="88">
        <v>1.2</v>
      </c>
      <c r="Z496" s="88"/>
      <c r="AA496" s="88"/>
      <c r="AB496" s="88"/>
      <c r="AC496" s="88"/>
      <c r="AD496" s="88"/>
      <c r="AE496" s="88"/>
      <c r="AF496" s="88"/>
      <c r="AG496" s="88"/>
      <c r="AH496" s="88"/>
      <c r="AI496" s="88"/>
      <c r="AJ496" s="88"/>
      <c r="AK496" s="88"/>
      <c r="AL496" s="88"/>
      <c r="AM496" s="88">
        <v>1.2</v>
      </c>
      <c r="AN496" s="88"/>
      <c r="AO496" s="88"/>
      <c r="AP496" s="88"/>
      <c r="AQ496" s="196"/>
      <c r="AR496" s="206">
        <f t="shared" si="15"/>
        <v>3.5999999999999996</v>
      </c>
      <c r="AS496" s="263" t="s">
        <v>279</v>
      </c>
      <c r="AT496" s="6" t="s">
        <v>611</v>
      </c>
    </row>
    <row r="497" spans="1:46" ht="36.75" customHeight="1">
      <c r="A497" s="40" t="s">
        <v>679</v>
      </c>
      <c r="B497" s="3" t="s">
        <v>24</v>
      </c>
      <c r="C497" s="263" t="s">
        <v>279</v>
      </c>
      <c r="D497" s="6" t="s">
        <v>612</v>
      </c>
      <c r="E497" s="3"/>
      <c r="F497" s="3" t="s">
        <v>668</v>
      </c>
      <c r="G497" s="3" t="s">
        <v>668</v>
      </c>
      <c r="H497" s="6" t="s">
        <v>678</v>
      </c>
      <c r="I497" s="42" t="s">
        <v>717</v>
      </c>
      <c r="J497" s="214"/>
      <c r="K497" s="212">
        <f t="shared" si="14"/>
        <v>0</v>
      </c>
      <c r="L497" s="90"/>
      <c r="M497" s="87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  <c r="AA497" s="88"/>
      <c r="AB497" s="88"/>
      <c r="AC497" s="88"/>
      <c r="AD497" s="88"/>
      <c r="AE497" s="88"/>
      <c r="AF497" s="88"/>
      <c r="AG497" s="88"/>
      <c r="AH497" s="88"/>
      <c r="AI497" s="88"/>
      <c r="AJ497" s="88"/>
      <c r="AK497" s="88"/>
      <c r="AL497" s="88"/>
      <c r="AM497" s="88"/>
      <c r="AN497" s="88"/>
      <c r="AO497" s="88"/>
      <c r="AP497" s="88"/>
      <c r="AQ497" s="196"/>
      <c r="AR497" s="206">
        <f t="shared" si="15"/>
        <v>0</v>
      </c>
      <c r="AS497" s="263" t="s">
        <v>279</v>
      </c>
      <c r="AT497" s="6" t="s">
        <v>612</v>
      </c>
    </row>
    <row r="498" spans="1:46" ht="34.5" customHeight="1">
      <c r="A498" s="40" t="s">
        <v>679</v>
      </c>
      <c r="B498" s="3" t="s">
        <v>24</v>
      </c>
      <c r="C498" s="263" t="s">
        <v>279</v>
      </c>
      <c r="D498" s="6" t="s">
        <v>613</v>
      </c>
      <c r="E498" s="3"/>
      <c r="F498" s="3" t="s">
        <v>668</v>
      </c>
      <c r="G498" s="3" t="s">
        <v>668</v>
      </c>
      <c r="H498" s="6" t="s">
        <v>678</v>
      </c>
      <c r="I498" s="42" t="s">
        <v>717</v>
      </c>
      <c r="J498" s="214"/>
      <c r="K498" s="212">
        <f t="shared" si="14"/>
        <v>0</v>
      </c>
      <c r="L498" s="90"/>
      <c r="M498" s="87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  <c r="Z498" s="88"/>
      <c r="AA498" s="88"/>
      <c r="AB498" s="88"/>
      <c r="AC498" s="88"/>
      <c r="AD498" s="88"/>
      <c r="AE498" s="88"/>
      <c r="AF498" s="88"/>
      <c r="AG498" s="88"/>
      <c r="AH498" s="88"/>
      <c r="AI498" s="88"/>
      <c r="AJ498" s="88"/>
      <c r="AK498" s="88"/>
      <c r="AL498" s="88"/>
      <c r="AM498" s="88"/>
      <c r="AN498" s="88"/>
      <c r="AO498" s="88"/>
      <c r="AP498" s="88"/>
      <c r="AQ498" s="196"/>
      <c r="AR498" s="206">
        <f t="shared" si="15"/>
        <v>0</v>
      </c>
      <c r="AS498" s="263" t="s">
        <v>279</v>
      </c>
      <c r="AT498" s="6" t="s">
        <v>613</v>
      </c>
    </row>
    <row r="499" spans="1:46" ht="34.5" customHeight="1">
      <c r="A499" s="40" t="s">
        <v>679</v>
      </c>
      <c r="B499" s="3" t="s">
        <v>24</v>
      </c>
      <c r="C499" s="263" t="s">
        <v>279</v>
      </c>
      <c r="D499" s="6" t="s">
        <v>614</v>
      </c>
      <c r="E499" s="3"/>
      <c r="F499" s="3" t="s">
        <v>668</v>
      </c>
      <c r="G499" s="3" t="s">
        <v>668</v>
      </c>
      <c r="H499" s="6" t="s">
        <v>678</v>
      </c>
      <c r="I499" s="42" t="s">
        <v>717</v>
      </c>
      <c r="J499" s="214"/>
      <c r="K499" s="212">
        <f t="shared" si="14"/>
        <v>4</v>
      </c>
      <c r="L499" s="90"/>
      <c r="M499" s="87"/>
      <c r="N499" s="88"/>
      <c r="O499" s="88"/>
      <c r="P499" s="88"/>
      <c r="Q499" s="88"/>
      <c r="R499" s="88"/>
      <c r="S499" s="88">
        <v>0.8</v>
      </c>
      <c r="T499" s="88"/>
      <c r="U499" s="88"/>
      <c r="V499" s="88"/>
      <c r="W499" s="88"/>
      <c r="X499" s="88"/>
      <c r="Y499" s="88"/>
      <c r="Z499" s="88">
        <v>2.4</v>
      </c>
      <c r="AA499" s="88"/>
      <c r="AB499" s="88"/>
      <c r="AC499" s="88"/>
      <c r="AD499" s="88"/>
      <c r="AE499" s="88"/>
      <c r="AF499" s="88"/>
      <c r="AG499" s="88">
        <v>0.8</v>
      </c>
      <c r="AH499" s="88"/>
      <c r="AI499" s="88"/>
      <c r="AJ499" s="88"/>
      <c r="AK499" s="88"/>
      <c r="AL499" s="88"/>
      <c r="AM499" s="88"/>
      <c r="AN499" s="88"/>
      <c r="AO499" s="88"/>
      <c r="AP499" s="88"/>
      <c r="AQ499" s="196"/>
      <c r="AR499" s="206">
        <f t="shared" si="15"/>
        <v>4</v>
      </c>
      <c r="AS499" s="263" t="s">
        <v>279</v>
      </c>
      <c r="AT499" s="6" t="s">
        <v>614</v>
      </c>
    </row>
    <row r="500" spans="1:46" ht="34.5" customHeight="1">
      <c r="A500" s="40" t="s">
        <v>679</v>
      </c>
      <c r="B500" s="3" t="s">
        <v>24</v>
      </c>
      <c r="C500" s="263" t="s">
        <v>279</v>
      </c>
      <c r="D500" s="6" t="s">
        <v>615</v>
      </c>
      <c r="E500" s="3"/>
      <c r="F500" s="3" t="s">
        <v>668</v>
      </c>
      <c r="G500" s="3" t="s">
        <v>668</v>
      </c>
      <c r="H500" s="6" t="s">
        <v>678</v>
      </c>
      <c r="I500" s="42" t="s">
        <v>717</v>
      </c>
      <c r="J500" s="214"/>
      <c r="K500" s="212">
        <f t="shared" si="14"/>
        <v>2.8</v>
      </c>
      <c r="L500" s="90"/>
      <c r="M500" s="87"/>
      <c r="N500" s="88"/>
      <c r="O500" s="88"/>
      <c r="P500" s="88"/>
      <c r="Q500" s="88"/>
      <c r="R500" s="88">
        <v>0.8</v>
      </c>
      <c r="S500" s="88"/>
      <c r="T500" s="88"/>
      <c r="U500" s="88"/>
      <c r="V500" s="88"/>
      <c r="W500" s="88"/>
      <c r="X500" s="88"/>
      <c r="Y500" s="88">
        <v>0.4</v>
      </c>
      <c r="Z500" s="88"/>
      <c r="AA500" s="88"/>
      <c r="AB500" s="88"/>
      <c r="AC500" s="88"/>
      <c r="AD500" s="88"/>
      <c r="AE500" s="88"/>
      <c r="AF500" s="88">
        <v>0.8</v>
      </c>
      <c r="AG500" s="88"/>
      <c r="AH500" s="88"/>
      <c r="AI500" s="88"/>
      <c r="AJ500" s="88"/>
      <c r="AK500" s="88"/>
      <c r="AL500" s="88"/>
      <c r="AM500" s="88">
        <v>0.8</v>
      </c>
      <c r="AN500" s="88"/>
      <c r="AO500" s="88"/>
      <c r="AP500" s="88"/>
      <c r="AQ500" s="196"/>
      <c r="AR500" s="206">
        <f t="shared" si="15"/>
        <v>2.8</v>
      </c>
      <c r="AS500" s="263" t="s">
        <v>279</v>
      </c>
      <c r="AT500" s="6" t="s">
        <v>615</v>
      </c>
    </row>
    <row r="501" spans="1:46" ht="39.75" customHeight="1">
      <c r="A501" s="40" t="s">
        <v>679</v>
      </c>
      <c r="B501" s="274" t="s">
        <v>746</v>
      </c>
      <c r="C501" s="263" t="s">
        <v>279</v>
      </c>
      <c r="D501" s="16" t="s">
        <v>616</v>
      </c>
      <c r="E501" s="32" t="s">
        <v>891</v>
      </c>
      <c r="F501" s="3">
        <v>2</v>
      </c>
      <c r="G501" s="3">
        <v>8</v>
      </c>
      <c r="H501" s="6" t="s">
        <v>668</v>
      </c>
      <c r="I501" s="42" t="s">
        <v>713</v>
      </c>
      <c r="J501" s="214"/>
      <c r="K501" s="212">
        <f t="shared" si="14"/>
        <v>400</v>
      </c>
      <c r="L501" s="90"/>
      <c r="M501" s="87">
        <v>8</v>
      </c>
      <c r="N501" s="88">
        <v>16</v>
      </c>
      <c r="O501" s="88">
        <v>8</v>
      </c>
      <c r="P501" s="88">
        <v>16</v>
      </c>
      <c r="Q501" s="88">
        <v>8</v>
      </c>
      <c r="R501" s="88">
        <v>16</v>
      </c>
      <c r="S501" s="88">
        <v>16</v>
      </c>
      <c r="T501" s="88">
        <v>16</v>
      </c>
      <c r="U501" s="88">
        <v>16</v>
      </c>
      <c r="V501" s="88"/>
      <c r="W501" s="88">
        <v>8</v>
      </c>
      <c r="X501" s="88">
        <v>16</v>
      </c>
      <c r="Y501" s="88">
        <v>8</v>
      </c>
      <c r="Z501" s="88">
        <v>8</v>
      </c>
      <c r="AA501" s="88">
        <v>16</v>
      </c>
      <c r="AB501" s="88">
        <v>16</v>
      </c>
      <c r="AC501" s="88">
        <v>16</v>
      </c>
      <c r="AD501" s="88">
        <v>16</v>
      </c>
      <c r="AE501" s="88">
        <v>16</v>
      </c>
      <c r="AF501" s="88">
        <v>16</v>
      </c>
      <c r="AG501" s="88">
        <v>16</v>
      </c>
      <c r="AH501" s="88">
        <v>8</v>
      </c>
      <c r="AI501" s="88">
        <v>8</v>
      </c>
      <c r="AJ501" s="88">
        <v>16</v>
      </c>
      <c r="AK501" s="88">
        <v>16</v>
      </c>
      <c r="AL501" s="88">
        <v>16</v>
      </c>
      <c r="AM501" s="88">
        <v>16</v>
      </c>
      <c r="AN501" s="88">
        <v>16</v>
      </c>
      <c r="AO501" s="88">
        <v>16</v>
      </c>
      <c r="AP501" s="88">
        <v>16</v>
      </c>
      <c r="AQ501" s="196"/>
      <c r="AR501" s="206">
        <f t="shared" si="15"/>
        <v>400</v>
      </c>
      <c r="AS501" s="263" t="s">
        <v>279</v>
      </c>
      <c r="AT501" s="16" t="s">
        <v>616</v>
      </c>
    </row>
    <row r="502" spans="1:46" ht="43.5" customHeight="1">
      <c r="A502" s="60" t="s">
        <v>679</v>
      </c>
      <c r="B502" s="6" t="s">
        <v>746</v>
      </c>
      <c r="C502" s="263" t="s">
        <v>279</v>
      </c>
      <c r="D502" s="8" t="s">
        <v>800</v>
      </c>
      <c r="E502" s="3"/>
      <c r="F502" s="3" t="s">
        <v>668</v>
      </c>
      <c r="G502" s="3" t="s">
        <v>668</v>
      </c>
      <c r="H502" s="6" t="s">
        <v>678</v>
      </c>
      <c r="I502" s="42" t="s">
        <v>717</v>
      </c>
      <c r="J502" s="214"/>
      <c r="K502" s="212">
        <f t="shared" si="14"/>
        <v>5.0999999999999996</v>
      </c>
      <c r="L502" s="94"/>
      <c r="M502" s="87"/>
      <c r="N502" s="88"/>
      <c r="O502" s="88"/>
      <c r="P502" s="88"/>
      <c r="Q502" s="88"/>
      <c r="R502" s="88">
        <v>1.5</v>
      </c>
      <c r="S502" s="88"/>
      <c r="T502" s="88"/>
      <c r="U502" s="88"/>
      <c r="V502" s="88"/>
      <c r="W502" s="88"/>
      <c r="X502" s="88"/>
      <c r="Y502" s="88">
        <v>1</v>
      </c>
      <c r="Z502" s="88"/>
      <c r="AA502" s="88"/>
      <c r="AB502" s="88"/>
      <c r="AC502" s="88"/>
      <c r="AD502" s="88"/>
      <c r="AE502" s="88"/>
      <c r="AF502" s="88">
        <v>1.6</v>
      </c>
      <c r="AG502" s="88"/>
      <c r="AH502" s="88"/>
      <c r="AI502" s="88"/>
      <c r="AJ502" s="88"/>
      <c r="AK502" s="88"/>
      <c r="AL502" s="88"/>
      <c r="AM502" s="88">
        <v>1</v>
      </c>
      <c r="AN502" s="88"/>
      <c r="AO502" s="95"/>
      <c r="AP502" s="88"/>
      <c r="AQ502" s="196"/>
      <c r="AR502" s="206">
        <f t="shared" si="15"/>
        <v>5.0999999999999996</v>
      </c>
      <c r="AS502" s="263" t="s">
        <v>279</v>
      </c>
      <c r="AT502" s="8" t="s">
        <v>800</v>
      </c>
    </row>
    <row r="503" spans="1:46" ht="35.25" customHeight="1">
      <c r="A503" s="60" t="s">
        <v>679</v>
      </c>
      <c r="B503" s="6" t="s">
        <v>746</v>
      </c>
      <c r="C503" s="263" t="s">
        <v>279</v>
      </c>
      <c r="D503" s="8" t="s">
        <v>786</v>
      </c>
      <c r="E503" s="3"/>
      <c r="F503" s="3" t="s">
        <v>668</v>
      </c>
      <c r="G503" s="3" t="s">
        <v>668</v>
      </c>
      <c r="H503" s="6" t="s">
        <v>678</v>
      </c>
      <c r="I503" s="42" t="s">
        <v>717</v>
      </c>
      <c r="J503" s="222"/>
      <c r="K503" s="212">
        <f t="shared" si="14"/>
        <v>6.4</v>
      </c>
      <c r="L503" s="90"/>
      <c r="M503" s="87"/>
      <c r="N503" s="88"/>
      <c r="O503" s="88"/>
      <c r="P503" s="88"/>
      <c r="Q503" s="88"/>
      <c r="R503" s="88">
        <v>1.6</v>
      </c>
      <c r="S503" s="88"/>
      <c r="T503" s="88"/>
      <c r="U503" s="88"/>
      <c r="V503" s="88"/>
      <c r="W503" s="88"/>
      <c r="X503" s="88"/>
      <c r="Y503" s="88">
        <v>1.6</v>
      </c>
      <c r="Z503" s="88"/>
      <c r="AA503" s="88"/>
      <c r="AB503" s="88"/>
      <c r="AC503" s="88"/>
      <c r="AD503" s="88"/>
      <c r="AE503" s="88"/>
      <c r="AF503" s="88">
        <v>1.6</v>
      </c>
      <c r="AG503" s="88"/>
      <c r="AH503" s="88"/>
      <c r="AI503" s="88"/>
      <c r="AJ503" s="88"/>
      <c r="AK503" s="88"/>
      <c r="AL503" s="88"/>
      <c r="AM503" s="88">
        <v>1.6</v>
      </c>
      <c r="AN503" s="88"/>
      <c r="AO503" s="88"/>
      <c r="AP503" s="88"/>
      <c r="AQ503" s="196"/>
      <c r="AR503" s="206">
        <f t="shared" si="15"/>
        <v>6.4</v>
      </c>
      <c r="AS503" s="263" t="s">
        <v>279</v>
      </c>
      <c r="AT503" s="8" t="s">
        <v>786</v>
      </c>
    </row>
    <row r="504" spans="1:46" ht="36.75" customHeight="1">
      <c r="A504" s="40" t="s">
        <v>679</v>
      </c>
      <c r="B504" s="6" t="s">
        <v>746</v>
      </c>
      <c r="C504" s="263" t="s">
        <v>279</v>
      </c>
      <c r="D504" s="8" t="s">
        <v>787</v>
      </c>
      <c r="E504" s="3"/>
      <c r="F504" s="3" t="s">
        <v>668</v>
      </c>
      <c r="G504" s="3" t="s">
        <v>668</v>
      </c>
      <c r="H504" s="6" t="s">
        <v>678</v>
      </c>
      <c r="I504" s="42" t="s">
        <v>717</v>
      </c>
      <c r="J504" s="214"/>
      <c r="K504" s="212">
        <f t="shared" ref="K504:K592" si="16">M504+N504+O504+P504+Q504+R504+S504+T504+U504+V504+W504+X504+Y504+Z504+AA504+AB504+AC504+AD504+AE504+AG504+AF504+AH504+AI504+AJ504+AK504+AL504+AM504+AN504+AO504+AP504+AQ504</f>
        <v>10.4</v>
      </c>
      <c r="L504" s="90"/>
      <c r="M504" s="87"/>
      <c r="N504" s="88"/>
      <c r="O504" s="88"/>
      <c r="P504" s="88"/>
      <c r="Q504" s="88"/>
      <c r="R504" s="88">
        <v>1.3</v>
      </c>
      <c r="S504" s="88"/>
      <c r="T504" s="88"/>
      <c r="U504" s="88"/>
      <c r="V504" s="88"/>
      <c r="W504" s="88"/>
      <c r="X504" s="88"/>
      <c r="Y504" s="88">
        <v>3</v>
      </c>
      <c r="Z504" s="88"/>
      <c r="AA504" s="88"/>
      <c r="AB504" s="88"/>
      <c r="AC504" s="88"/>
      <c r="AD504" s="88"/>
      <c r="AE504" s="88"/>
      <c r="AF504" s="88">
        <v>3.1</v>
      </c>
      <c r="AG504" s="88"/>
      <c r="AH504" s="88"/>
      <c r="AI504" s="88"/>
      <c r="AJ504" s="88"/>
      <c r="AK504" s="88"/>
      <c r="AL504" s="88"/>
      <c r="AM504" s="88">
        <v>3</v>
      </c>
      <c r="AN504" s="88"/>
      <c r="AO504" s="88"/>
      <c r="AP504" s="88"/>
      <c r="AQ504" s="196"/>
      <c r="AR504" s="206">
        <f t="shared" si="15"/>
        <v>10.4</v>
      </c>
      <c r="AS504" s="263" t="s">
        <v>279</v>
      </c>
      <c r="AT504" s="8" t="s">
        <v>787</v>
      </c>
    </row>
    <row r="505" spans="1:46" ht="34.5" customHeight="1">
      <c r="A505" s="40" t="s">
        <v>679</v>
      </c>
      <c r="B505" s="6" t="s">
        <v>746</v>
      </c>
      <c r="C505" s="263" t="s">
        <v>279</v>
      </c>
      <c r="D505" s="8" t="s">
        <v>788</v>
      </c>
      <c r="E505" s="3"/>
      <c r="F505" s="3" t="s">
        <v>668</v>
      </c>
      <c r="G505" s="3" t="s">
        <v>668</v>
      </c>
      <c r="H505" s="6" t="s">
        <v>678</v>
      </c>
      <c r="I505" s="42" t="s">
        <v>717</v>
      </c>
      <c r="J505" s="214"/>
      <c r="K505" s="212">
        <f t="shared" si="16"/>
        <v>4.0999999999999996</v>
      </c>
      <c r="L505" s="90"/>
      <c r="M505" s="87"/>
      <c r="N505" s="88"/>
      <c r="O505" s="88"/>
      <c r="P505" s="88"/>
      <c r="Q505" s="88"/>
      <c r="R505" s="88">
        <v>1.1000000000000001</v>
      </c>
      <c r="S505" s="88"/>
      <c r="T505" s="88"/>
      <c r="U505" s="88"/>
      <c r="V505" s="88"/>
      <c r="W505" s="88"/>
      <c r="X505" s="88"/>
      <c r="Y505" s="88">
        <v>1.1000000000000001</v>
      </c>
      <c r="Z505" s="88"/>
      <c r="AA505" s="88"/>
      <c r="AB505" s="88"/>
      <c r="AC505" s="88"/>
      <c r="AD505" s="88"/>
      <c r="AE505" s="88"/>
      <c r="AF505" s="88">
        <v>0.8</v>
      </c>
      <c r="AG505" s="88"/>
      <c r="AH505" s="88"/>
      <c r="AI505" s="88"/>
      <c r="AJ505" s="88"/>
      <c r="AK505" s="88"/>
      <c r="AL505" s="88"/>
      <c r="AM505" s="88">
        <v>1.1000000000000001</v>
      </c>
      <c r="AN505" s="88"/>
      <c r="AO505" s="88"/>
      <c r="AP505" s="88"/>
      <c r="AQ505" s="196"/>
      <c r="AR505" s="206">
        <f t="shared" si="15"/>
        <v>4.0999999999999996</v>
      </c>
      <c r="AS505" s="263" t="s">
        <v>279</v>
      </c>
      <c r="AT505" s="8" t="s">
        <v>788</v>
      </c>
    </row>
    <row r="506" spans="1:46" ht="36" customHeight="1">
      <c r="A506" s="40" t="s">
        <v>679</v>
      </c>
      <c r="B506" s="6" t="s">
        <v>746</v>
      </c>
      <c r="C506" s="263" t="s">
        <v>279</v>
      </c>
      <c r="D506" s="8" t="s">
        <v>1119</v>
      </c>
      <c r="E506" s="3"/>
      <c r="F506" s="3" t="s">
        <v>668</v>
      </c>
      <c r="G506" s="3" t="s">
        <v>668</v>
      </c>
      <c r="H506" s="235">
        <v>0.8</v>
      </c>
      <c r="I506" s="39" t="s">
        <v>1186</v>
      </c>
      <c r="J506" s="214"/>
      <c r="K506" s="212">
        <f t="shared" si="16"/>
        <v>3.3</v>
      </c>
      <c r="L506" s="90"/>
      <c r="M506" s="87"/>
      <c r="N506" s="88"/>
      <c r="O506" s="88"/>
      <c r="P506" s="88">
        <v>0.9</v>
      </c>
      <c r="Q506" s="88"/>
      <c r="R506" s="88">
        <v>0.8</v>
      </c>
      <c r="S506" s="88"/>
      <c r="T506" s="88"/>
      <c r="U506" s="88"/>
      <c r="V506" s="88"/>
      <c r="W506" s="88">
        <v>0.8</v>
      </c>
      <c r="X506" s="88"/>
      <c r="Y506" s="88"/>
      <c r="Z506" s="88"/>
      <c r="AA506" s="88"/>
      <c r="AB506" s="88"/>
      <c r="AC506" s="88"/>
      <c r="AD506" s="88"/>
      <c r="AE506" s="88"/>
      <c r="AF506" s="88"/>
      <c r="AG506" s="88"/>
      <c r="AH506" s="88"/>
      <c r="AI506" s="88"/>
      <c r="AJ506" s="88"/>
      <c r="AK506" s="88">
        <v>0.8</v>
      </c>
      <c r="AL506" s="88"/>
      <c r="AM506" s="88"/>
      <c r="AN506" s="88"/>
      <c r="AO506" s="88"/>
      <c r="AP506" s="88"/>
      <c r="AQ506" s="196"/>
      <c r="AR506" s="206">
        <f t="shared" si="15"/>
        <v>3.3</v>
      </c>
      <c r="AS506" s="263" t="s">
        <v>279</v>
      </c>
      <c r="AT506" s="8" t="s">
        <v>1119</v>
      </c>
    </row>
    <row r="507" spans="1:46" ht="36" customHeight="1">
      <c r="A507" s="40" t="s">
        <v>679</v>
      </c>
      <c r="B507" s="6" t="s">
        <v>746</v>
      </c>
      <c r="C507" s="263" t="s">
        <v>279</v>
      </c>
      <c r="D507" s="8" t="s">
        <v>1187</v>
      </c>
      <c r="E507" s="3"/>
      <c r="F507" s="3" t="s">
        <v>668</v>
      </c>
      <c r="G507" s="3" t="s">
        <v>668</v>
      </c>
      <c r="H507" s="235">
        <v>0.8</v>
      </c>
      <c r="I507" s="39" t="s">
        <v>1186</v>
      </c>
      <c r="J507" s="214"/>
      <c r="K507" s="212">
        <f t="shared" si="16"/>
        <v>3.2</v>
      </c>
      <c r="L507" s="90"/>
      <c r="M507" s="87"/>
      <c r="N507" s="88"/>
      <c r="O507" s="88"/>
      <c r="P507" s="88">
        <v>0.8</v>
      </c>
      <c r="Q507" s="88"/>
      <c r="R507" s="88">
        <v>0.8</v>
      </c>
      <c r="S507" s="88"/>
      <c r="T507" s="88"/>
      <c r="U507" s="88"/>
      <c r="V507" s="88"/>
      <c r="W507" s="88">
        <v>0.8</v>
      </c>
      <c r="X507" s="88"/>
      <c r="Y507" s="88"/>
      <c r="Z507" s="88"/>
      <c r="AA507" s="88"/>
      <c r="AB507" s="88"/>
      <c r="AC507" s="88"/>
      <c r="AD507" s="88"/>
      <c r="AE507" s="88"/>
      <c r="AF507" s="88"/>
      <c r="AG507" s="88"/>
      <c r="AH507" s="88"/>
      <c r="AI507" s="88"/>
      <c r="AJ507" s="88"/>
      <c r="AK507" s="88">
        <v>0.8</v>
      </c>
      <c r="AL507" s="88"/>
      <c r="AM507" s="88"/>
      <c r="AN507" s="88"/>
      <c r="AO507" s="88"/>
      <c r="AP507" s="88"/>
      <c r="AQ507" s="196"/>
      <c r="AR507" s="206">
        <f t="shared" si="15"/>
        <v>3.2</v>
      </c>
      <c r="AS507" s="263" t="s">
        <v>279</v>
      </c>
      <c r="AT507" s="8" t="s">
        <v>1187</v>
      </c>
    </row>
    <row r="508" spans="1:46" ht="33" customHeight="1">
      <c r="A508" s="40" t="s">
        <v>679</v>
      </c>
      <c r="B508" s="6" t="s">
        <v>746</v>
      </c>
      <c r="C508" s="263" t="s">
        <v>279</v>
      </c>
      <c r="D508" s="8" t="s">
        <v>789</v>
      </c>
      <c r="E508" s="3"/>
      <c r="F508" s="3" t="s">
        <v>668</v>
      </c>
      <c r="G508" s="3" t="s">
        <v>668</v>
      </c>
      <c r="H508" s="6" t="s">
        <v>678</v>
      </c>
      <c r="I508" s="42" t="s">
        <v>717</v>
      </c>
      <c r="J508" s="214"/>
      <c r="K508" s="212">
        <f t="shared" si="16"/>
        <v>5.8</v>
      </c>
      <c r="L508" s="90"/>
      <c r="M508" s="87"/>
      <c r="N508" s="88"/>
      <c r="O508" s="88"/>
      <c r="P508" s="88"/>
      <c r="Q508" s="88"/>
      <c r="R508" s="88">
        <v>1.8</v>
      </c>
      <c r="S508" s="88"/>
      <c r="T508" s="88"/>
      <c r="U508" s="88"/>
      <c r="V508" s="88"/>
      <c r="W508" s="88"/>
      <c r="X508" s="88"/>
      <c r="Y508" s="88">
        <v>1.2</v>
      </c>
      <c r="Z508" s="88"/>
      <c r="AA508" s="88"/>
      <c r="AB508" s="88"/>
      <c r="AC508" s="88"/>
      <c r="AD508" s="88"/>
      <c r="AE508" s="88"/>
      <c r="AF508" s="88">
        <v>1.6</v>
      </c>
      <c r="AG508" s="88"/>
      <c r="AH508" s="88"/>
      <c r="AI508" s="88"/>
      <c r="AJ508" s="88"/>
      <c r="AK508" s="88"/>
      <c r="AL508" s="88"/>
      <c r="AM508" s="88">
        <v>1.2</v>
      </c>
      <c r="AN508" s="88"/>
      <c r="AO508" s="88"/>
      <c r="AP508" s="88"/>
      <c r="AQ508" s="196"/>
      <c r="AR508" s="206">
        <f t="shared" si="15"/>
        <v>5.8</v>
      </c>
      <c r="AS508" s="263" t="s">
        <v>279</v>
      </c>
      <c r="AT508" s="8" t="s">
        <v>789</v>
      </c>
    </row>
    <row r="509" spans="1:46" ht="36.75" customHeight="1">
      <c r="A509" s="40" t="s">
        <v>679</v>
      </c>
      <c r="B509" s="6" t="s">
        <v>746</v>
      </c>
      <c r="C509" s="263" t="s">
        <v>279</v>
      </c>
      <c r="D509" s="8" t="s">
        <v>790</v>
      </c>
      <c r="E509" s="3"/>
      <c r="F509" s="3" t="s">
        <v>668</v>
      </c>
      <c r="G509" s="3" t="s">
        <v>668</v>
      </c>
      <c r="H509" s="6" t="s">
        <v>678</v>
      </c>
      <c r="I509" s="42" t="s">
        <v>717</v>
      </c>
      <c r="J509" s="214"/>
      <c r="K509" s="212">
        <f t="shared" si="16"/>
        <v>6.5</v>
      </c>
      <c r="L509" s="90"/>
      <c r="M509" s="87"/>
      <c r="N509" s="88"/>
      <c r="O509" s="88"/>
      <c r="P509" s="88"/>
      <c r="Q509" s="88"/>
      <c r="R509" s="88">
        <v>1.5</v>
      </c>
      <c r="S509" s="88"/>
      <c r="T509" s="88"/>
      <c r="U509" s="88"/>
      <c r="V509" s="88"/>
      <c r="W509" s="88"/>
      <c r="X509" s="88"/>
      <c r="Y509" s="88">
        <v>2.1</v>
      </c>
      <c r="Z509" s="88"/>
      <c r="AA509" s="88"/>
      <c r="AB509" s="88"/>
      <c r="AC509" s="88"/>
      <c r="AD509" s="88"/>
      <c r="AE509" s="88"/>
      <c r="AF509" s="88">
        <v>0.8</v>
      </c>
      <c r="AG509" s="88"/>
      <c r="AH509" s="88"/>
      <c r="AI509" s="88"/>
      <c r="AJ509" s="88"/>
      <c r="AK509" s="88"/>
      <c r="AL509" s="88"/>
      <c r="AM509" s="88">
        <v>2.1</v>
      </c>
      <c r="AN509" s="88"/>
      <c r="AO509" s="88"/>
      <c r="AP509" s="88"/>
      <c r="AQ509" s="196"/>
      <c r="AR509" s="206">
        <f t="shared" si="15"/>
        <v>6.5</v>
      </c>
      <c r="AS509" s="263" t="s">
        <v>279</v>
      </c>
      <c r="AT509" s="8" t="s">
        <v>790</v>
      </c>
    </row>
    <row r="510" spans="1:46" ht="37.5" customHeight="1">
      <c r="A510" s="40" t="s">
        <v>679</v>
      </c>
      <c r="B510" s="6" t="s">
        <v>746</v>
      </c>
      <c r="C510" s="263" t="s">
        <v>279</v>
      </c>
      <c r="D510" s="8" t="s">
        <v>791</v>
      </c>
      <c r="E510" s="3"/>
      <c r="F510" s="3" t="s">
        <v>668</v>
      </c>
      <c r="G510" s="3" t="s">
        <v>668</v>
      </c>
      <c r="H510" s="6" t="s">
        <v>678</v>
      </c>
      <c r="I510" s="42" t="s">
        <v>717</v>
      </c>
      <c r="J510" s="214"/>
      <c r="K510" s="212">
        <f t="shared" si="16"/>
        <v>12</v>
      </c>
      <c r="L510" s="90"/>
      <c r="M510" s="87"/>
      <c r="N510" s="88"/>
      <c r="O510" s="88"/>
      <c r="P510" s="88"/>
      <c r="Q510" s="88"/>
      <c r="R510" s="88">
        <v>1.2</v>
      </c>
      <c r="S510" s="88"/>
      <c r="T510" s="88"/>
      <c r="U510" s="88"/>
      <c r="V510" s="88"/>
      <c r="W510" s="88"/>
      <c r="X510" s="88"/>
      <c r="Y510" s="88">
        <v>3.8</v>
      </c>
      <c r="Z510" s="88"/>
      <c r="AA510" s="88"/>
      <c r="AB510" s="88"/>
      <c r="AC510" s="88"/>
      <c r="AD510" s="88"/>
      <c r="AE510" s="88"/>
      <c r="AF510" s="88">
        <v>3.2</v>
      </c>
      <c r="AG510" s="88"/>
      <c r="AH510" s="88"/>
      <c r="AI510" s="88"/>
      <c r="AJ510" s="88"/>
      <c r="AK510" s="88"/>
      <c r="AL510" s="88"/>
      <c r="AM510" s="88">
        <v>3.8</v>
      </c>
      <c r="AN510" s="88"/>
      <c r="AO510" s="88"/>
      <c r="AP510" s="88"/>
      <c r="AQ510" s="196"/>
      <c r="AR510" s="206">
        <f t="shared" si="15"/>
        <v>12</v>
      </c>
      <c r="AS510" s="263" t="s">
        <v>279</v>
      </c>
      <c r="AT510" s="8" t="s">
        <v>791</v>
      </c>
    </row>
    <row r="511" spans="1:46" ht="36.75" customHeight="1">
      <c r="A511" s="40" t="s">
        <v>679</v>
      </c>
      <c r="B511" s="6" t="s">
        <v>746</v>
      </c>
      <c r="C511" s="263" t="s">
        <v>279</v>
      </c>
      <c r="D511" s="8" t="s">
        <v>792</v>
      </c>
      <c r="E511" s="3"/>
      <c r="F511" s="3" t="s">
        <v>668</v>
      </c>
      <c r="G511" s="3" t="s">
        <v>668</v>
      </c>
      <c r="H511" s="6" t="s">
        <v>678</v>
      </c>
      <c r="I511" s="42" t="s">
        <v>717</v>
      </c>
      <c r="J511" s="214"/>
      <c r="K511" s="212">
        <f t="shared" si="16"/>
        <v>6.4</v>
      </c>
      <c r="L511" s="90"/>
      <c r="M511" s="87"/>
      <c r="N511" s="88"/>
      <c r="O511" s="88"/>
      <c r="P511" s="88"/>
      <c r="Q511" s="88"/>
      <c r="R511" s="88">
        <v>0.8</v>
      </c>
      <c r="S511" s="88"/>
      <c r="T511" s="88"/>
      <c r="U511" s="88"/>
      <c r="V511" s="88"/>
      <c r="W511" s="88"/>
      <c r="X511" s="88"/>
      <c r="Y511" s="88">
        <v>2</v>
      </c>
      <c r="Z511" s="88"/>
      <c r="AA511" s="88"/>
      <c r="AB511" s="88"/>
      <c r="AC511" s="88"/>
      <c r="AD511" s="88"/>
      <c r="AE511" s="88"/>
      <c r="AF511" s="88">
        <v>1.6</v>
      </c>
      <c r="AG511" s="88"/>
      <c r="AH511" s="88"/>
      <c r="AI511" s="88"/>
      <c r="AJ511" s="88"/>
      <c r="AK511" s="88"/>
      <c r="AL511" s="88"/>
      <c r="AM511" s="88">
        <v>2</v>
      </c>
      <c r="AN511" s="88"/>
      <c r="AO511" s="88"/>
      <c r="AP511" s="88"/>
      <c r="AQ511" s="196"/>
      <c r="AR511" s="206">
        <f t="shared" si="15"/>
        <v>6.4</v>
      </c>
      <c r="AS511" s="263" t="s">
        <v>279</v>
      </c>
      <c r="AT511" s="8" t="s">
        <v>792</v>
      </c>
    </row>
    <row r="512" spans="1:46" ht="39.75" customHeight="1">
      <c r="A512" s="40" t="s">
        <v>679</v>
      </c>
      <c r="B512" s="6" t="s">
        <v>746</v>
      </c>
      <c r="C512" s="263" t="s">
        <v>279</v>
      </c>
      <c r="D512" s="8" t="s">
        <v>617</v>
      </c>
      <c r="E512" s="3"/>
      <c r="F512" s="3" t="s">
        <v>668</v>
      </c>
      <c r="G512" s="3" t="s">
        <v>668</v>
      </c>
      <c r="H512" s="6" t="s">
        <v>678</v>
      </c>
      <c r="I512" s="42" t="s">
        <v>717</v>
      </c>
      <c r="J512" s="214"/>
      <c r="K512" s="212">
        <f t="shared" si="16"/>
        <v>7.1</v>
      </c>
      <c r="L512" s="90"/>
      <c r="M512" s="87"/>
      <c r="N512" s="88"/>
      <c r="O512" s="88"/>
      <c r="P512" s="88"/>
      <c r="Q512" s="88"/>
      <c r="R512" s="88">
        <v>1.5</v>
      </c>
      <c r="S512" s="88"/>
      <c r="T512" s="88"/>
      <c r="U512" s="88"/>
      <c r="V512" s="88"/>
      <c r="W512" s="88"/>
      <c r="X512" s="88"/>
      <c r="Y512" s="88">
        <v>1.6</v>
      </c>
      <c r="Z512" s="88"/>
      <c r="AA512" s="88"/>
      <c r="AB512" s="88"/>
      <c r="AC512" s="88"/>
      <c r="AD512" s="88"/>
      <c r="AE512" s="88"/>
      <c r="AF512" s="88">
        <v>2.4</v>
      </c>
      <c r="AG512" s="88"/>
      <c r="AH512" s="88"/>
      <c r="AI512" s="88"/>
      <c r="AJ512" s="88"/>
      <c r="AK512" s="88"/>
      <c r="AL512" s="88"/>
      <c r="AM512" s="88">
        <v>1.6</v>
      </c>
      <c r="AN512" s="88"/>
      <c r="AO512" s="88"/>
      <c r="AP512" s="88"/>
      <c r="AQ512" s="196"/>
      <c r="AR512" s="206">
        <f t="shared" si="15"/>
        <v>7.1</v>
      </c>
      <c r="AS512" s="263" t="s">
        <v>279</v>
      </c>
      <c r="AT512" s="8" t="s">
        <v>617</v>
      </c>
    </row>
    <row r="513" spans="1:46" ht="38.25" customHeight="1">
      <c r="A513" s="40" t="s">
        <v>679</v>
      </c>
      <c r="B513" s="6" t="s">
        <v>746</v>
      </c>
      <c r="C513" s="263" t="s">
        <v>279</v>
      </c>
      <c r="D513" s="8" t="s">
        <v>794</v>
      </c>
      <c r="E513" s="3"/>
      <c r="F513" s="3" t="s">
        <v>668</v>
      </c>
      <c r="G513" s="3" t="s">
        <v>668</v>
      </c>
      <c r="H513" s="6" t="s">
        <v>678</v>
      </c>
      <c r="I513" s="42" t="s">
        <v>717</v>
      </c>
      <c r="J513" s="214"/>
      <c r="K513" s="212">
        <f t="shared" si="16"/>
        <v>4.7</v>
      </c>
      <c r="L513" s="90"/>
      <c r="M513" s="87"/>
      <c r="N513" s="88"/>
      <c r="O513" s="88"/>
      <c r="P513" s="88"/>
      <c r="Q513" s="88"/>
      <c r="R513" s="88">
        <v>1.5</v>
      </c>
      <c r="S513" s="88"/>
      <c r="T513" s="88"/>
      <c r="U513" s="88"/>
      <c r="V513" s="88"/>
      <c r="W513" s="88"/>
      <c r="X513" s="88"/>
      <c r="Y513" s="88">
        <v>0.8</v>
      </c>
      <c r="Z513" s="88"/>
      <c r="AA513" s="88"/>
      <c r="AB513" s="88"/>
      <c r="AC513" s="88"/>
      <c r="AD513" s="88"/>
      <c r="AE513" s="88"/>
      <c r="AF513" s="88">
        <v>1.6</v>
      </c>
      <c r="AG513" s="88"/>
      <c r="AH513" s="88"/>
      <c r="AI513" s="88"/>
      <c r="AJ513" s="88"/>
      <c r="AK513" s="88"/>
      <c r="AL513" s="88"/>
      <c r="AM513" s="88">
        <v>0.8</v>
      </c>
      <c r="AN513" s="88"/>
      <c r="AO513" s="88"/>
      <c r="AP513" s="88"/>
      <c r="AQ513" s="196"/>
      <c r="AR513" s="206">
        <f t="shared" si="15"/>
        <v>4.7</v>
      </c>
      <c r="AS513" s="263" t="s">
        <v>279</v>
      </c>
      <c r="AT513" s="8" t="s">
        <v>794</v>
      </c>
    </row>
    <row r="514" spans="1:46" ht="32.25" customHeight="1">
      <c r="A514" s="40" t="s">
        <v>679</v>
      </c>
      <c r="B514" s="6" t="s">
        <v>746</v>
      </c>
      <c r="C514" s="263" t="s">
        <v>279</v>
      </c>
      <c r="D514" s="8" t="s">
        <v>795</v>
      </c>
      <c r="E514" s="3"/>
      <c r="F514" s="3" t="s">
        <v>668</v>
      </c>
      <c r="G514" s="3" t="s">
        <v>668</v>
      </c>
      <c r="H514" s="6" t="s">
        <v>678</v>
      </c>
      <c r="I514" s="42" t="s">
        <v>717</v>
      </c>
      <c r="J514" s="214"/>
      <c r="K514" s="212">
        <f t="shared" si="16"/>
        <v>5.3999999999999995</v>
      </c>
      <c r="L514" s="90"/>
      <c r="M514" s="87"/>
      <c r="N514" s="88"/>
      <c r="O514" s="88"/>
      <c r="P514" s="88"/>
      <c r="Q514" s="88"/>
      <c r="R514" s="88">
        <v>1</v>
      </c>
      <c r="S514" s="88"/>
      <c r="T514" s="88"/>
      <c r="U514" s="88"/>
      <c r="V514" s="88"/>
      <c r="W514" s="88"/>
      <c r="X514" s="88"/>
      <c r="Y514" s="88">
        <v>0.8</v>
      </c>
      <c r="Z514" s="88"/>
      <c r="AA514" s="88"/>
      <c r="AB514" s="88"/>
      <c r="AC514" s="88"/>
      <c r="AD514" s="88"/>
      <c r="AE514" s="88"/>
      <c r="AF514" s="88">
        <v>2.8</v>
      </c>
      <c r="AG514" s="88"/>
      <c r="AH514" s="88"/>
      <c r="AI514" s="88"/>
      <c r="AJ514" s="88"/>
      <c r="AK514" s="88"/>
      <c r="AL514" s="88"/>
      <c r="AM514" s="88">
        <v>0.8</v>
      </c>
      <c r="AN514" s="88"/>
      <c r="AO514" s="88"/>
      <c r="AP514" s="88"/>
      <c r="AQ514" s="196"/>
      <c r="AR514" s="206">
        <f t="shared" si="15"/>
        <v>5.3999999999999995</v>
      </c>
      <c r="AS514" s="263" t="s">
        <v>279</v>
      </c>
      <c r="AT514" s="8" t="s">
        <v>795</v>
      </c>
    </row>
    <row r="515" spans="1:46" ht="34.5" customHeight="1">
      <c r="A515" s="40" t="s">
        <v>679</v>
      </c>
      <c r="B515" s="6" t="s">
        <v>746</v>
      </c>
      <c r="C515" s="263" t="s">
        <v>279</v>
      </c>
      <c r="D515" s="8" t="s">
        <v>796</v>
      </c>
      <c r="E515" s="3"/>
      <c r="F515" s="3" t="s">
        <v>668</v>
      </c>
      <c r="G515" s="3" t="s">
        <v>668</v>
      </c>
      <c r="H515" s="6" t="s">
        <v>678</v>
      </c>
      <c r="I515" s="42" t="s">
        <v>717</v>
      </c>
      <c r="J515" s="214"/>
      <c r="K515" s="212">
        <f t="shared" si="16"/>
        <v>6.1</v>
      </c>
      <c r="L515" s="90"/>
      <c r="M515" s="87"/>
      <c r="N515" s="88"/>
      <c r="O515" s="88"/>
      <c r="P515" s="88"/>
      <c r="Q515" s="88"/>
      <c r="R515" s="88">
        <v>1.5</v>
      </c>
      <c r="S515" s="88"/>
      <c r="T515" s="88"/>
      <c r="U515" s="88"/>
      <c r="V515" s="88"/>
      <c r="W515" s="88"/>
      <c r="X515" s="88"/>
      <c r="Y515" s="88">
        <v>1.5</v>
      </c>
      <c r="Z515" s="88"/>
      <c r="AA515" s="88"/>
      <c r="AB515" s="88"/>
      <c r="AC515" s="88"/>
      <c r="AD515" s="88"/>
      <c r="AE515" s="88"/>
      <c r="AF515" s="88">
        <v>1.6</v>
      </c>
      <c r="AG515" s="88"/>
      <c r="AH515" s="88"/>
      <c r="AI515" s="88"/>
      <c r="AJ515" s="88"/>
      <c r="AK515" s="88"/>
      <c r="AL515" s="88"/>
      <c r="AM515" s="88">
        <v>1.5</v>
      </c>
      <c r="AN515" s="88"/>
      <c r="AO515" s="88"/>
      <c r="AP515" s="88"/>
      <c r="AQ515" s="196"/>
      <c r="AR515" s="206">
        <f t="shared" si="15"/>
        <v>6.1</v>
      </c>
      <c r="AS515" s="263" t="s">
        <v>279</v>
      </c>
      <c r="AT515" s="8" t="s">
        <v>796</v>
      </c>
    </row>
    <row r="516" spans="1:46" ht="39.75" customHeight="1">
      <c r="A516" s="40" t="s">
        <v>679</v>
      </c>
      <c r="B516" s="6" t="s">
        <v>746</v>
      </c>
      <c r="C516" s="263" t="s">
        <v>279</v>
      </c>
      <c r="D516" s="8" t="s">
        <v>797</v>
      </c>
      <c r="E516" s="3"/>
      <c r="F516" s="3" t="s">
        <v>668</v>
      </c>
      <c r="G516" s="3" t="s">
        <v>668</v>
      </c>
      <c r="H516" s="6" t="s">
        <v>678</v>
      </c>
      <c r="I516" s="42" t="s">
        <v>717</v>
      </c>
      <c r="J516" s="214"/>
      <c r="K516" s="212">
        <f t="shared" si="16"/>
        <v>4.1000000000000005</v>
      </c>
      <c r="L516" s="90"/>
      <c r="M516" s="87"/>
      <c r="N516" s="88"/>
      <c r="O516" s="88"/>
      <c r="P516" s="88"/>
      <c r="Q516" s="88"/>
      <c r="R516" s="88">
        <v>0.9</v>
      </c>
      <c r="S516" s="88"/>
      <c r="T516" s="88"/>
      <c r="U516" s="88"/>
      <c r="V516" s="88"/>
      <c r="W516" s="88"/>
      <c r="X516" s="88"/>
      <c r="Y516" s="88">
        <v>0.8</v>
      </c>
      <c r="Z516" s="88"/>
      <c r="AA516" s="88"/>
      <c r="AB516" s="88"/>
      <c r="AC516" s="88"/>
      <c r="AD516" s="88"/>
      <c r="AE516" s="88"/>
      <c r="AF516" s="88">
        <v>1.6</v>
      </c>
      <c r="AG516" s="88"/>
      <c r="AH516" s="88"/>
      <c r="AI516" s="88"/>
      <c r="AJ516" s="88"/>
      <c r="AK516" s="88"/>
      <c r="AL516" s="88"/>
      <c r="AM516" s="88">
        <v>0.8</v>
      </c>
      <c r="AN516" s="88"/>
      <c r="AO516" s="88"/>
      <c r="AP516" s="88"/>
      <c r="AQ516" s="196"/>
      <c r="AR516" s="206">
        <f t="shared" si="15"/>
        <v>4.1000000000000005</v>
      </c>
      <c r="AS516" s="263" t="s">
        <v>279</v>
      </c>
      <c r="AT516" s="8" t="s">
        <v>797</v>
      </c>
    </row>
    <row r="517" spans="1:46" ht="36.75" customHeight="1">
      <c r="A517" s="40" t="s">
        <v>679</v>
      </c>
      <c r="B517" s="6" t="s">
        <v>746</v>
      </c>
      <c r="C517" s="263" t="s">
        <v>279</v>
      </c>
      <c r="D517" s="8" t="s">
        <v>798</v>
      </c>
      <c r="E517" s="3"/>
      <c r="F517" s="3" t="s">
        <v>668</v>
      </c>
      <c r="G517" s="3" t="s">
        <v>668</v>
      </c>
      <c r="H517" s="6" t="s">
        <v>678</v>
      </c>
      <c r="I517" s="42" t="s">
        <v>717</v>
      </c>
      <c r="J517" s="214"/>
      <c r="K517" s="212">
        <f t="shared" si="16"/>
        <v>15.400000000000002</v>
      </c>
      <c r="L517" s="90"/>
      <c r="M517" s="87">
        <v>0.8</v>
      </c>
      <c r="N517" s="88"/>
      <c r="O517" s="88"/>
      <c r="P517" s="88">
        <v>0.8</v>
      </c>
      <c r="Q517" s="88"/>
      <c r="R517" s="88">
        <v>2.5</v>
      </c>
      <c r="S517" s="88"/>
      <c r="T517" s="88">
        <v>0.8</v>
      </c>
      <c r="U517" s="88"/>
      <c r="V517" s="88"/>
      <c r="W517" s="88">
        <v>0.8</v>
      </c>
      <c r="X517" s="88"/>
      <c r="Y517" s="88">
        <v>0.8</v>
      </c>
      <c r="Z517" s="88"/>
      <c r="AA517" s="88">
        <v>0.8</v>
      </c>
      <c r="AB517" s="88"/>
      <c r="AC517" s="88"/>
      <c r="AD517" s="88"/>
      <c r="AE517" s="135"/>
      <c r="AF517" s="88">
        <v>2.5</v>
      </c>
      <c r="AG517" s="88"/>
      <c r="AH517" s="88">
        <v>0.8</v>
      </c>
      <c r="AI517" s="88"/>
      <c r="AJ517" s="88"/>
      <c r="AK517" s="88">
        <v>0.8</v>
      </c>
      <c r="AL517" s="88"/>
      <c r="AM517" s="88">
        <v>0.8</v>
      </c>
      <c r="AN517" s="88"/>
      <c r="AO517" s="88">
        <v>3.2</v>
      </c>
      <c r="AP517" s="88"/>
      <c r="AQ517" s="196"/>
      <c r="AR517" s="206">
        <f t="shared" si="15"/>
        <v>15.400000000000002</v>
      </c>
      <c r="AS517" s="263" t="s">
        <v>279</v>
      </c>
      <c r="AT517" s="8" t="s">
        <v>798</v>
      </c>
    </row>
    <row r="518" spans="1:46" ht="39.75" customHeight="1">
      <c r="A518" s="40" t="s">
        <v>679</v>
      </c>
      <c r="B518" s="6" t="s">
        <v>746</v>
      </c>
      <c r="C518" s="263" t="s">
        <v>279</v>
      </c>
      <c r="D518" s="8" t="s">
        <v>799</v>
      </c>
      <c r="E518" s="3"/>
      <c r="F518" s="3" t="s">
        <v>668</v>
      </c>
      <c r="G518" s="3" t="s">
        <v>668</v>
      </c>
      <c r="H518" s="6" t="s">
        <v>678</v>
      </c>
      <c r="I518" s="42" t="s">
        <v>717</v>
      </c>
      <c r="J518" s="214"/>
      <c r="K518" s="212">
        <f t="shared" si="16"/>
        <v>5.1000000000000005</v>
      </c>
      <c r="L518" s="90"/>
      <c r="M518" s="87"/>
      <c r="N518" s="88"/>
      <c r="O518" s="88"/>
      <c r="P518" s="88"/>
      <c r="Q518" s="88"/>
      <c r="R518" s="88">
        <v>0.8</v>
      </c>
      <c r="S518" s="88"/>
      <c r="T518" s="88"/>
      <c r="U518" s="88"/>
      <c r="V518" s="88"/>
      <c r="W518" s="88"/>
      <c r="X518" s="88"/>
      <c r="Y518" s="88">
        <v>0.4</v>
      </c>
      <c r="Z518" s="88"/>
      <c r="AA518" s="88"/>
      <c r="AB518" s="88"/>
      <c r="AC518" s="88"/>
      <c r="AD518" s="88"/>
      <c r="AE518" s="88"/>
      <c r="AF518" s="88">
        <v>3.5</v>
      </c>
      <c r="AG518" s="88"/>
      <c r="AH518" s="88"/>
      <c r="AI518" s="88"/>
      <c r="AJ518" s="88"/>
      <c r="AK518" s="88"/>
      <c r="AL518" s="88"/>
      <c r="AM518" s="88">
        <v>0.4</v>
      </c>
      <c r="AN518" s="88"/>
      <c r="AO518" s="88"/>
      <c r="AP518" s="88"/>
      <c r="AQ518" s="196"/>
      <c r="AR518" s="206">
        <f t="shared" si="15"/>
        <v>5.1000000000000005</v>
      </c>
      <c r="AS518" s="263" t="s">
        <v>279</v>
      </c>
      <c r="AT518" s="8" t="s">
        <v>799</v>
      </c>
    </row>
    <row r="519" spans="1:46" ht="48" customHeight="1">
      <c r="A519" s="40" t="s">
        <v>679</v>
      </c>
      <c r="B519" s="6" t="s">
        <v>746</v>
      </c>
      <c r="C519" s="263" t="s">
        <v>279</v>
      </c>
      <c r="D519" s="8" t="s">
        <v>785</v>
      </c>
      <c r="E519" s="3"/>
      <c r="F519" s="3" t="s">
        <v>668</v>
      </c>
      <c r="G519" s="3" t="s">
        <v>668</v>
      </c>
      <c r="H519" s="6" t="s">
        <v>678</v>
      </c>
      <c r="I519" s="42" t="s">
        <v>717</v>
      </c>
      <c r="J519" s="214"/>
      <c r="K519" s="212">
        <f t="shared" si="16"/>
        <v>4.4000000000000004</v>
      </c>
      <c r="L519" s="90"/>
      <c r="M519" s="87"/>
      <c r="N519" s="88"/>
      <c r="O519" s="88"/>
      <c r="P519" s="88"/>
      <c r="Q519" s="88"/>
      <c r="R519" s="88">
        <v>1.2</v>
      </c>
      <c r="S519" s="88"/>
      <c r="T519" s="88"/>
      <c r="U519" s="88"/>
      <c r="V519" s="88"/>
      <c r="W519" s="88"/>
      <c r="X519" s="88"/>
      <c r="Y519" s="88">
        <v>1.2</v>
      </c>
      <c r="Z519" s="88"/>
      <c r="AA519" s="88"/>
      <c r="AB519" s="88"/>
      <c r="AC519" s="88"/>
      <c r="AD519" s="88"/>
      <c r="AE519" s="88"/>
      <c r="AF519" s="88">
        <v>0.8</v>
      </c>
      <c r="AG519" s="88"/>
      <c r="AH519" s="88"/>
      <c r="AI519" s="88"/>
      <c r="AJ519" s="88"/>
      <c r="AK519" s="88"/>
      <c r="AL519" s="88"/>
      <c r="AM519" s="88">
        <v>1.2</v>
      </c>
      <c r="AN519" s="88"/>
      <c r="AO519" s="88"/>
      <c r="AP519" s="88"/>
      <c r="AQ519" s="196"/>
      <c r="AR519" s="206">
        <f t="shared" si="15"/>
        <v>4.4000000000000004</v>
      </c>
      <c r="AS519" s="263" t="s">
        <v>279</v>
      </c>
      <c r="AT519" s="8" t="s">
        <v>785</v>
      </c>
    </row>
    <row r="520" spans="1:46" ht="36.75" customHeight="1">
      <c r="A520" s="40" t="s">
        <v>679</v>
      </c>
      <c r="B520" s="6" t="s">
        <v>746</v>
      </c>
      <c r="C520" s="263" t="s">
        <v>279</v>
      </c>
      <c r="D520" s="8" t="s">
        <v>793</v>
      </c>
      <c r="E520" s="3"/>
      <c r="F520" s="3" t="s">
        <v>668</v>
      </c>
      <c r="G520" s="3" t="s">
        <v>668</v>
      </c>
      <c r="H520" s="6" t="s">
        <v>678</v>
      </c>
      <c r="I520" s="42" t="s">
        <v>717</v>
      </c>
      <c r="J520" s="214"/>
      <c r="K520" s="212">
        <f t="shared" si="16"/>
        <v>6.8</v>
      </c>
      <c r="L520" s="90"/>
      <c r="M520" s="87"/>
      <c r="N520" s="88"/>
      <c r="O520" s="88"/>
      <c r="P520" s="88"/>
      <c r="Q520" s="88"/>
      <c r="R520" s="88">
        <v>1.8</v>
      </c>
      <c r="S520" s="88"/>
      <c r="T520" s="88"/>
      <c r="U520" s="88"/>
      <c r="V520" s="88"/>
      <c r="W520" s="88"/>
      <c r="X520" s="88"/>
      <c r="Y520" s="88">
        <v>1.5</v>
      </c>
      <c r="Z520" s="88"/>
      <c r="AA520" s="88"/>
      <c r="AB520" s="88"/>
      <c r="AC520" s="88"/>
      <c r="AD520" s="88"/>
      <c r="AE520" s="88"/>
      <c r="AF520" s="88">
        <v>3.2</v>
      </c>
      <c r="AG520" s="88"/>
      <c r="AH520" s="88"/>
      <c r="AI520" s="88"/>
      <c r="AJ520" s="88"/>
      <c r="AK520" s="88"/>
      <c r="AL520" s="88"/>
      <c r="AM520" s="88">
        <v>0.3</v>
      </c>
      <c r="AN520" s="88"/>
      <c r="AO520" s="88"/>
      <c r="AP520" s="88"/>
      <c r="AQ520" s="196"/>
      <c r="AR520" s="206">
        <f t="shared" si="15"/>
        <v>6.8</v>
      </c>
      <c r="AS520" s="263" t="s">
        <v>279</v>
      </c>
      <c r="AT520" s="8" t="s">
        <v>793</v>
      </c>
    </row>
    <row r="521" spans="1:46" ht="30">
      <c r="A521" s="40" t="s">
        <v>679</v>
      </c>
      <c r="B521" s="6" t="s">
        <v>746</v>
      </c>
      <c r="C521" s="263" t="s">
        <v>279</v>
      </c>
      <c r="D521" s="16" t="s">
        <v>618</v>
      </c>
      <c r="E521" s="3"/>
      <c r="F521" s="3">
        <v>1</v>
      </c>
      <c r="G521" s="3">
        <v>0.8</v>
      </c>
      <c r="H521" s="6" t="s">
        <v>668</v>
      </c>
      <c r="I521" s="42" t="s">
        <v>824</v>
      </c>
      <c r="J521" s="214"/>
      <c r="K521" s="212">
        <f t="shared" si="16"/>
        <v>8</v>
      </c>
      <c r="L521" s="90"/>
      <c r="M521" s="87">
        <v>0.8</v>
      </c>
      <c r="N521" s="88"/>
      <c r="O521" s="88"/>
      <c r="P521" s="88"/>
      <c r="Q521" s="88"/>
      <c r="R521" s="88"/>
      <c r="S521" s="88"/>
      <c r="T521" s="88">
        <v>0.8</v>
      </c>
      <c r="U521" s="88"/>
      <c r="V521" s="88"/>
      <c r="W521" s="88">
        <v>0.8</v>
      </c>
      <c r="X521" s="88"/>
      <c r="Y521" s="88"/>
      <c r="Z521" s="88"/>
      <c r="AA521" s="88">
        <v>0.8</v>
      </c>
      <c r="AB521" s="88"/>
      <c r="AC521" s="88"/>
      <c r="AD521" s="88">
        <v>0.8</v>
      </c>
      <c r="AE521" s="88"/>
      <c r="AF521" s="88"/>
      <c r="AG521" s="88"/>
      <c r="AH521" s="88">
        <v>0.8</v>
      </c>
      <c r="AI521" s="88"/>
      <c r="AJ521" s="88"/>
      <c r="AK521" s="88">
        <v>0.8</v>
      </c>
      <c r="AL521" s="88"/>
      <c r="AM521" s="88"/>
      <c r="AN521" s="88"/>
      <c r="AO521" s="88">
        <v>2.4</v>
      </c>
      <c r="AP521" s="88"/>
      <c r="AQ521" s="196"/>
      <c r="AR521" s="206">
        <f t="shared" si="15"/>
        <v>8</v>
      </c>
      <c r="AS521" s="263" t="s">
        <v>279</v>
      </c>
      <c r="AT521" s="16" t="s">
        <v>618</v>
      </c>
    </row>
    <row r="522" spans="1:46" ht="33" customHeight="1">
      <c r="A522" s="40" t="s">
        <v>679</v>
      </c>
      <c r="B522" s="6" t="s">
        <v>746</v>
      </c>
      <c r="C522" s="263" t="s">
        <v>279</v>
      </c>
      <c r="D522" s="6" t="s">
        <v>618</v>
      </c>
      <c r="E522" s="3"/>
      <c r="F522" s="3">
        <v>3</v>
      </c>
      <c r="G522" s="3">
        <v>0.8</v>
      </c>
      <c r="H522" s="6" t="s">
        <v>668</v>
      </c>
      <c r="I522" s="42" t="s">
        <v>824</v>
      </c>
      <c r="J522" s="214"/>
      <c r="K522" s="212">
        <f t="shared" si="16"/>
        <v>18.350000000000001</v>
      </c>
      <c r="L522" s="90"/>
      <c r="M522" s="87">
        <v>0.75</v>
      </c>
      <c r="N522" s="88"/>
      <c r="O522" s="88"/>
      <c r="P522" s="88">
        <v>2.4</v>
      </c>
      <c r="Q522" s="88"/>
      <c r="R522" s="88"/>
      <c r="S522" s="88"/>
      <c r="T522" s="88">
        <v>2.4</v>
      </c>
      <c r="U522" s="88"/>
      <c r="V522" s="88"/>
      <c r="W522" s="88"/>
      <c r="X522" s="88"/>
      <c r="Y522" s="88"/>
      <c r="Z522" s="88"/>
      <c r="AA522" s="88">
        <v>2.4</v>
      </c>
      <c r="AB522" s="88"/>
      <c r="AC522" s="88"/>
      <c r="AD522" s="88">
        <v>2.4</v>
      </c>
      <c r="AE522" s="88"/>
      <c r="AF522" s="88"/>
      <c r="AG522" s="88"/>
      <c r="AH522" s="88">
        <v>2.4</v>
      </c>
      <c r="AI522" s="88"/>
      <c r="AJ522" s="88"/>
      <c r="AK522" s="88">
        <v>2.4</v>
      </c>
      <c r="AL522" s="88"/>
      <c r="AM522" s="88"/>
      <c r="AN522" s="88"/>
      <c r="AO522" s="88">
        <v>3.2</v>
      </c>
      <c r="AP522" s="88"/>
      <c r="AQ522" s="196"/>
      <c r="AR522" s="206">
        <f t="shared" si="15"/>
        <v>18.350000000000001</v>
      </c>
      <c r="AS522" s="263" t="s">
        <v>279</v>
      </c>
      <c r="AT522" s="6" t="s">
        <v>618</v>
      </c>
    </row>
    <row r="523" spans="1:46" ht="33" customHeight="1">
      <c r="A523" s="40" t="s">
        <v>679</v>
      </c>
      <c r="B523" s="6" t="s">
        <v>746</v>
      </c>
      <c r="C523" s="263" t="s">
        <v>279</v>
      </c>
      <c r="D523" s="6" t="s">
        <v>825</v>
      </c>
      <c r="E523" s="3"/>
      <c r="F523" s="3">
        <v>2</v>
      </c>
      <c r="G523" s="3">
        <v>0.8</v>
      </c>
      <c r="H523" s="6" t="s">
        <v>668</v>
      </c>
      <c r="I523" s="42" t="s">
        <v>826</v>
      </c>
      <c r="J523" s="214"/>
      <c r="K523" s="212">
        <f t="shared" si="16"/>
        <v>12.8</v>
      </c>
      <c r="L523" s="90"/>
      <c r="M523" s="87">
        <v>1.6</v>
      </c>
      <c r="N523" s="88"/>
      <c r="O523" s="88"/>
      <c r="P523" s="88"/>
      <c r="Q523" s="88"/>
      <c r="R523" s="88"/>
      <c r="S523" s="88"/>
      <c r="T523" s="88">
        <v>1.6</v>
      </c>
      <c r="U523" s="88"/>
      <c r="V523" s="88"/>
      <c r="W523" s="88">
        <v>1.6</v>
      </c>
      <c r="X523" s="88"/>
      <c r="Y523" s="88"/>
      <c r="Z523" s="88"/>
      <c r="AA523" s="88">
        <v>1.6</v>
      </c>
      <c r="AB523" s="88"/>
      <c r="AC523" s="88"/>
      <c r="AD523" s="88"/>
      <c r="AE523" s="88"/>
      <c r="AF523" s="88"/>
      <c r="AG523" s="88"/>
      <c r="AH523" s="88">
        <v>1.6</v>
      </c>
      <c r="AI523" s="88"/>
      <c r="AJ523" s="88"/>
      <c r="AK523" s="88">
        <v>1.6</v>
      </c>
      <c r="AL523" s="88"/>
      <c r="AM523" s="88"/>
      <c r="AN523" s="88"/>
      <c r="AO523" s="88">
        <v>3.2</v>
      </c>
      <c r="AP523" s="88"/>
      <c r="AQ523" s="196"/>
      <c r="AR523" s="206">
        <f t="shared" si="15"/>
        <v>12.8</v>
      </c>
      <c r="AS523" s="263" t="s">
        <v>279</v>
      </c>
      <c r="AT523" s="6" t="s">
        <v>825</v>
      </c>
    </row>
    <row r="524" spans="1:46" ht="33" customHeight="1">
      <c r="A524" s="60" t="s">
        <v>679</v>
      </c>
      <c r="B524" s="8" t="s">
        <v>746</v>
      </c>
      <c r="C524" s="252" t="s">
        <v>279</v>
      </c>
      <c r="D524" s="129" t="s">
        <v>828</v>
      </c>
      <c r="E524" s="131"/>
      <c r="F524" s="131">
        <v>6</v>
      </c>
      <c r="G524" s="131">
        <v>0.8</v>
      </c>
      <c r="H524" s="129" t="s">
        <v>668</v>
      </c>
      <c r="I524" s="132" t="s">
        <v>826</v>
      </c>
      <c r="J524" s="213"/>
      <c r="K524" s="212">
        <f t="shared" si="16"/>
        <v>29.599999999999998</v>
      </c>
      <c r="L524" s="90"/>
      <c r="M524" s="87">
        <v>3.2</v>
      </c>
      <c r="N524" s="88"/>
      <c r="O524" s="88"/>
      <c r="P524" s="88">
        <v>3.2</v>
      </c>
      <c r="Q524" s="88"/>
      <c r="R524" s="88"/>
      <c r="S524" s="88"/>
      <c r="T524" s="88">
        <v>3.2</v>
      </c>
      <c r="U524" s="88"/>
      <c r="V524" s="88"/>
      <c r="W524" s="88">
        <v>3.2</v>
      </c>
      <c r="X524" s="88"/>
      <c r="Y524" s="88"/>
      <c r="Z524" s="88"/>
      <c r="AA524" s="88">
        <v>3.2</v>
      </c>
      <c r="AB524" s="88"/>
      <c r="AC524" s="88"/>
      <c r="AD524" s="88">
        <v>3.2</v>
      </c>
      <c r="AE524" s="88"/>
      <c r="AF524" s="88"/>
      <c r="AG524" s="88"/>
      <c r="AH524" s="88">
        <v>3.2</v>
      </c>
      <c r="AI524" s="88"/>
      <c r="AJ524" s="88"/>
      <c r="AK524" s="88">
        <v>3.2</v>
      </c>
      <c r="AL524" s="88"/>
      <c r="AM524" s="88"/>
      <c r="AN524" s="88"/>
      <c r="AO524" s="88">
        <v>4</v>
      </c>
      <c r="AP524" s="88"/>
      <c r="AQ524" s="196"/>
      <c r="AR524" s="206">
        <f t="shared" si="15"/>
        <v>29.599999999999998</v>
      </c>
      <c r="AS524" s="252" t="s">
        <v>279</v>
      </c>
      <c r="AT524" s="129" t="s">
        <v>828</v>
      </c>
    </row>
    <row r="525" spans="1:46" ht="33" customHeight="1">
      <c r="A525" s="40" t="s">
        <v>679</v>
      </c>
      <c r="B525" s="6" t="s">
        <v>746</v>
      </c>
      <c r="C525" s="263" t="s">
        <v>279</v>
      </c>
      <c r="D525" s="6" t="s">
        <v>827</v>
      </c>
      <c r="E525" s="3"/>
      <c r="F525" s="3">
        <v>3</v>
      </c>
      <c r="G525" s="3">
        <v>0.8</v>
      </c>
      <c r="H525" s="6" t="s">
        <v>668</v>
      </c>
      <c r="I525" s="42" t="s">
        <v>824</v>
      </c>
      <c r="J525" s="214"/>
      <c r="K525" s="212">
        <f t="shared" si="16"/>
        <v>29.599999999999998</v>
      </c>
      <c r="L525" s="90"/>
      <c r="M525" s="87">
        <v>3.2</v>
      </c>
      <c r="N525" s="88"/>
      <c r="O525" s="88"/>
      <c r="P525" s="88">
        <v>3.2</v>
      </c>
      <c r="Q525" s="88"/>
      <c r="R525" s="88"/>
      <c r="S525" s="88"/>
      <c r="T525" s="88">
        <v>3.2</v>
      </c>
      <c r="U525" s="88"/>
      <c r="V525" s="88"/>
      <c r="W525" s="88">
        <v>3.2</v>
      </c>
      <c r="X525" s="88"/>
      <c r="Y525" s="88"/>
      <c r="Z525" s="88"/>
      <c r="AA525" s="88">
        <v>3.2</v>
      </c>
      <c r="AB525" s="88"/>
      <c r="AC525" s="88"/>
      <c r="AD525" s="88">
        <v>3.2</v>
      </c>
      <c r="AE525" s="88"/>
      <c r="AF525" s="88"/>
      <c r="AG525" s="88"/>
      <c r="AH525" s="88">
        <v>3.2</v>
      </c>
      <c r="AI525" s="88"/>
      <c r="AJ525" s="88"/>
      <c r="AK525" s="88">
        <v>3.2</v>
      </c>
      <c r="AL525" s="88"/>
      <c r="AM525" s="88"/>
      <c r="AN525" s="88"/>
      <c r="AO525" s="88">
        <v>4</v>
      </c>
      <c r="AP525" s="88"/>
      <c r="AQ525" s="196"/>
      <c r="AR525" s="206">
        <f t="shared" si="15"/>
        <v>29.599999999999998</v>
      </c>
      <c r="AS525" s="263" t="s">
        <v>279</v>
      </c>
      <c r="AT525" s="6" t="s">
        <v>827</v>
      </c>
    </row>
    <row r="526" spans="1:46" ht="33" customHeight="1">
      <c r="A526" s="40" t="s">
        <v>679</v>
      </c>
      <c r="B526" s="6" t="s">
        <v>746</v>
      </c>
      <c r="C526" s="263" t="s">
        <v>279</v>
      </c>
      <c r="D526" s="6" t="s">
        <v>829</v>
      </c>
      <c r="E526" s="3"/>
      <c r="F526" s="3">
        <v>4</v>
      </c>
      <c r="G526" s="3">
        <v>0.8</v>
      </c>
      <c r="H526" s="6" t="s">
        <v>668</v>
      </c>
      <c r="I526" s="42" t="s">
        <v>826</v>
      </c>
      <c r="J526" s="214"/>
      <c r="K526" s="212">
        <f t="shared" si="16"/>
        <v>31.2</v>
      </c>
      <c r="L526" s="90"/>
      <c r="M526" s="87">
        <v>4</v>
      </c>
      <c r="N526" s="88"/>
      <c r="O526" s="88"/>
      <c r="P526" s="88">
        <v>4</v>
      </c>
      <c r="Q526" s="88"/>
      <c r="R526" s="88"/>
      <c r="S526" s="88"/>
      <c r="T526" s="88">
        <v>3.2</v>
      </c>
      <c r="U526" s="88"/>
      <c r="V526" s="88"/>
      <c r="W526" s="88">
        <v>4</v>
      </c>
      <c r="X526" s="88"/>
      <c r="Y526" s="88"/>
      <c r="Z526" s="88"/>
      <c r="AA526" s="88">
        <v>3.2</v>
      </c>
      <c r="AB526" s="88"/>
      <c r="AC526" s="88"/>
      <c r="AD526" s="88">
        <v>0.8</v>
      </c>
      <c r="AE526" s="88"/>
      <c r="AF526" s="88"/>
      <c r="AG526" s="88"/>
      <c r="AH526" s="88">
        <v>4</v>
      </c>
      <c r="AI526" s="88"/>
      <c r="AJ526" s="88"/>
      <c r="AK526" s="88">
        <v>4</v>
      </c>
      <c r="AL526" s="88"/>
      <c r="AM526" s="88"/>
      <c r="AN526" s="88"/>
      <c r="AO526" s="88">
        <v>4</v>
      </c>
      <c r="AP526" s="88"/>
      <c r="AQ526" s="196"/>
      <c r="AR526" s="206">
        <f t="shared" si="15"/>
        <v>31.2</v>
      </c>
      <c r="AS526" s="263" t="s">
        <v>279</v>
      </c>
      <c r="AT526" s="6" t="s">
        <v>829</v>
      </c>
    </row>
    <row r="527" spans="1:46" ht="30">
      <c r="A527" s="40" t="s">
        <v>679</v>
      </c>
      <c r="B527" s="275" t="s">
        <v>748</v>
      </c>
      <c r="C527" s="263" t="s">
        <v>279</v>
      </c>
      <c r="D527" s="6" t="s">
        <v>619</v>
      </c>
      <c r="E527" s="32"/>
      <c r="F527" s="3">
        <v>4</v>
      </c>
      <c r="G527" s="3">
        <v>0.8</v>
      </c>
      <c r="H527" s="3" t="s">
        <v>668</v>
      </c>
      <c r="I527" s="42" t="s">
        <v>714</v>
      </c>
      <c r="J527" s="214"/>
      <c r="K527" s="212">
        <f t="shared" si="16"/>
        <v>22.4</v>
      </c>
      <c r="L527" s="90"/>
      <c r="M527" s="87"/>
      <c r="N527" s="88"/>
      <c r="O527" s="88">
        <v>3.2</v>
      </c>
      <c r="P527" s="88"/>
      <c r="Q527" s="88"/>
      <c r="R527" s="88"/>
      <c r="S527" s="88">
        <v>3.2</v>
      </c>
      <c r="T527" s="88"/>
      <c r="U527" s="88"/>
      <c r="V527" s="88">
        <v>3.2</v>
      </c>
      <c r="W527" s="88"/>
      <c r="X527" s="88"/>
      <c r="Y527" s="88"/>
      <c r="Z527" s="88">
        <v>3.2</v>
      </c>
      <c r="AA527" s="88"/>
      <c r="AB527" s="88"/>
      <c r="AC527" s="88">
        <v>3.2</v>
      </c>
      <c r="AD527" s="88"/>
      <c r="AE527" s="88"/>
      <c r="AF527" s="88"/>
      <c r="AG527" s="88"/>
      <c r="AH527" s="88"/>
      <c r="AI527" s="88"/>
      <c r="AJ527" s="88">
        <v>3.2</v>
      </c>
      <c r="AK527" s="88"/>
      <c r="AL527" s="88"/>
      <c r="AM527" s="88"/>
      <c r="AN527" s="88">
        <v>3.2</v>
      </c>
      <c r="AO527" s="88"/>
      <c r="AP527" s="88"/>
      <c r="AQ527" s="196"/>
      <c r="AR527" s="206">
        <f t="shared" si="15"/>
        <v>22.4</v>
      </c>
      <c r="AS527" s="263" t="s">
        <v>279</v>
      </c>
      <c r="AT527" s="6" t="s">
        <v>619</v>
      </c>
    </row>
    <row r="528" spans="1:46" ht="30">
      <c r="A528" s="40" t="s">
        <v>679</v>
      </c>
      <c r="B528" s="3" t="s">
        <v>748</v>
      </c>
      <c r="C528" s="263" t="s">
        <v>279</v>
      </c>
      <c r="D528" s="6" t="s">
        <v>620</v>
      </c>
      <c r="E528" s="3"/>
      <c r="F528" s="3">
        <v>4</v>
      </c>
      <c r="G528" s="3">
        <v>0.8</v>
      </c>
      <c r="H528" s="3" t="s">
        <v>668</v>
      </c>
      <c r="I528" s="42" t="s">
        <v>714</v>
      </c>
      <c r="J528" s="214"/>
      <c r="K528" s="212">
        <f t="shared" si="16"/>
        <v>20.799999999999997</v>
      </c>
      <c r="L528" s="90"/>
      <c r="M528" s="87"/>
      <c r="N528" s="88"/>
      <c r="O528" s="88">
        <v>3.2</v>
      </c>
      <c r="P528" s="88"/>
      <c r="Q528" s="88"/>
      <c r="R528" s="88"/>
      <c r="S528" s="88">
        <v>1.6</v>
      </c>
      <c r="T528" s="88"/>
      <c r="U528" s="88"/>
      <c r="V528" s="88">
        <v>3.2</v>
      </c>
      <c r="W528" s="88"/>
      <c r="X528" s="88"/>
      <c r="Y528" s="88"/>
      <c r="Z528" s="88">
        <v>3.2</v>
      </c>
      <c r="AA528" s="88"/>
      <c r="AB528" s="88"/>
      <c r="AC528" s="88">
        <v>3.2</v>
      </c>
      <c r="AD528" s="88"/>
      <c r="AE528" s="88"/>
      <c r="AF528" s="88"/>
      <c r="AG528" s="88"/>
      <c r="AH528" s="88"/>
      <c r="AI528" s="88"/>
      <c r="AJ528" s="88">
        <v>3.2</v>
      </c>
      <c r="AK528" s="88"/>
      <c r="AL528" s="88"/>
      <c r="AM528" s="88"/>
      <c r="AN528" s="88">
        <v>3.2</v>
      </c>
      <c r="AO528" s="88"/>
      <c r="AP528" s="88"/>
      <c r="AQ528" s="196"/>
      <c r="AR528" s="206">
        <f t="shared" si="15"/>
        <v>20.799999999999997</v>
      </c>
      <c r="AS528" s="263" t="s">
        <v>279</v>
      </c>
      <c r="AT528" s="6" t="s">
        <v>620</v>
      </c>
    </row>
    <row r="529" spans="1:46" ht="30">
      <c r="A529" s="40" t="s">
        <v>679</v>
      </c>
      <c r="B529" s="3" t="s">
        <v>748</v>
      </c>
      <c r="C529" s="263" t="s">
        <v>279</v>
      </c>
      <c r="D529" s="6" t="s">
        <v>621</v>
      </c>
      <c r="E529" s="3"/>
      <c r="F529" s="3">
        <v>4</v>
      </c>
      <c r="G529" s="3">
        <v>0.8</v>
      </c>
      <c r="H529" s="3" t="s">
        <v>668</v>
      </c>
      <c r="I529" s="42" t="s">
        <v>714</v>
      </c>
      <c r="J529" s="214"/>
      <c r="K529" s="212">
        <f t="shared" si="16"/>
        <v>22.4</v>
      </c>
      <c r="L529" s="90"/>
      <c r="M529" s="87"/>
      <c r="N529" s="88"/>
      <c r="O529" s="88">
        <v>3.2</v>
      </c>
      <c r="P529" s="88"/>
      <c r="Q529" s="88"/>
      <c r="R529" s="88"/>
      <c r="S529" s="88">
        <v>3.2</v>
      </c>
      <c r="T529" s="88"/>
      <c r="U529" s="88"/>
      <c r="V529" s="88">
        <v>3.2</v>
      </c>
      <c r="W529" s="88"/>
      <c r="X529" s="88"/>
      <c r="Y529" s="88"/>
      <c r="Z529" s="88">
        <v>3.2</v>
      </c>
      <c r="AA529" s="88"/>
      <c r="AB529" s="88"/>
      <c r="AC529" s="88">
        <v>3.2</v>
      </c>
      <c r="AD529" s="88"/>
      <c r="AE529" s="88"/>
      <c r="AF529" s="88"/>
      <c r="AG529" s="88"/>
      <c r="AH529" s="88"/>
      <c r="AI529" s="88"/>
      <c r="AJ529" s="88">
        <v>3.2</v>
      </c>
      <c r="AK529" s="88"/>
      <c r="AL529" s="88"/>
      <c r="AM529" s="88"/>
      <c r="AN529" s="88">
        <v>3.2</v>
      </c>
      <c r="AO529" s="88"/>
      <c r="AP529" s="88"/>
      <c r="AQ529" s="196"/>
      <c r="AR529" s="206">
        <f t="shared" si="15"/>
        <v>22.4</v>
      </c>
      <c r="AS529" s="263" t="s">
        <v>279</v>
      </c>
      <c r="AT529" s="6" t="s">
        <v>621</v>
      </c>
    </row>
    <row r="530" spans="1:46" ht="30">
      <c r="A530" s="40" t="s">
        <v>679</v>
      </c>
      <c r="B530" s="3" t="s">
        <v>748</v>
      </c>
      <c r="C530" s="263" t="s">
        <v>279</v>
      </c>
      <c r="D530" s="284" t="s">
        <v>622</v>
      </c>
      <c r="E530" s="3"/>
      <c r="F530" s="3">
        <v>2</v>
      </c>
      <c r="G530" s="3">
        <v>0.8</v>
      </c>
      <c r="H530" s="3" t="s">
        <v>668</v>
      </c>
      <c r="I530" s="42" t="s">
        <v>714</v>
      </c>
      <c r="J530" s="214"/>
      <c r="K530" s="212">
        <f t="shared" si="16"/>
        <v>6.3999999999999995</v>
      </c>
      <c r="L530" s="90"/>
      <c r="M530" s="87"/>
      <c r="N530" s="88"/>
      <c r="O530" s="88">
        <v>0.8</v>
      </c>
      <c r="P530" s="88"/>
      <c r="Q530" s="88"/>
      <c r="R530" s="88"/>
      <c r="S530" s="88">
        <v>1.6</v>
      </c>
      <c r="T530" s="88"/>
      <c r="U530" s="88"/>
      <c r="V530" s="88">
        <v>0.8</v>
      </c>
      <c r="W530" s="88"/>
      <c r="X530" s="88"/>
      <c r="Y530" s="88"/>
      <c r="Z530" s="88">
        <v>0.8</v>
      </c>
      <c r="AA530" s="88"/>
      <c r="AB530" s="88"/>
      <c r="AC530" s="88">
        <v>0.8</v>
      </c>
      <c r="AD530" s="88"/>
      <c r="AE530" s="88"/>
      <c r="AF530" s="88"/>
      <c r="AG530" s="88"/>
      <c r="AH530" s="88"/>
      <c r="AI530" s="88"/>
      <c r="AJ530" s="88">
        <v>0.8</v>
      </c>
      <c r="AK530" s="88"/>
      <c r="AL530" s="88"/>
      <c r="AM530" s="88"/>
      <c r="AN530" s="88">
        <v>0.8</v>
      </c>
      <c r="AO530" s="88"/>
      <c r="AP530" s="88"/>
      <c r="AQ530" s="196"/>
      <c r="AR530" s="206">
        <f t="shared" si="15"/>
        <v>6.3999999999999995</v>
      </c>
      <c r="AS530" s="263" t="s">
        <v>279</v>
      </c>
      <c r="AT530" s="284" t="s">
        <v>622</v>
      </c>
    </row>
    <row r="531" spans="1:46" ht="49.5" customHeight="1">
      <c r="A531" s="40" t="s">
        <v>679</v>
      </c>
      <c r="B531" s="275" t="s">
        <v>743</v>
      </c>
      <c r="C531" s="263" t="s">
        <v>279</v>
      </c>
      <c r="D531" s="274" t="s">
        <v>1193</v>
      </c>
      <c r="E531" s="3"/>
      <c r="F531" s="3">
        <v>1</v>
      </c>
      <c r="G531" s="3">
        <v>0.8</v>
      </c>
      <c r="H531" s="3" t="s">
        <v>668</v>
      </c>
      <c r="I531" s="42" t="s">
        <v>718</v>
      </c>
      <c r="J531" s="214"/>
      <c r="K531" s="212">
        <f t="shared" si="16"/>
        <v>5.6</v>
      </c>
      <c r="L531" s="90"/>
      <c r="M531" s="87"/>
      <c r="N531" s="88"/>
      <c r="O531" s="88">
        <v>0.8</v>
      </c>
      <c r="P531" s="88"/>
      <c r="Q531" s="88"/>
      <c r="R531" s="88"/>
      <c r="S531" s="88">
        <v>0.8</v>
      </c>
      <c r="T531" s="88"/>
      <c r="U531" s="88"/>
      <c r="V531" s="88">
        <v>0.8</v>
      </c>
      <c r="W531" s="88"/>
      <c r="X531" s="88"/>
      <c r="Y531" s="88"/>
      <c r="Z531" s="88">
        <v>0.8</v>
      </c>
      <c r="AA531" s="88"/>
      <c r="AB531" s="88"/>
      <c r="AC531" s="88">
        <v>0.8</v>
      </c>
      <c r="AD531" s="88"/>
      <c r="AE531" s="88"/>
      <c r="AF531" s="88"/>
      <c r="AG531" s="88"/>
      <c r="AH531" s="88"/>
      <c r="AI531" s="88"/>
      <c r="AJ531" s="88">
        <v>0.8</v>
      </c>
      <c r="AK531" s="88"/>
      <c r="AL531" s="88"/>
      <c r="AM531" s="88"/>
      <c r="AN531" s="88">
        <v>0.8</v>
      </c>
      <c r="AO531" s="88"/>
      <c r="AP531" s="88"/>
      <c r="AQ531" s="196"/>
      <c r="AR531" s="206">
        <f t="shared" si="15"/>
        <v>5.6</v>
      </c>
      <c r="AS531" s="263" t="s">
        <v>279</v>
      </c>
      <c r="AT531" s="274" t="s">
        <v>1193</v>
      </c>
    </row>
    <row r="532" spans="1:46" ht="45" customHeight="1">
      <c r="A532" s="40" t="s">
        <v>679</v>
      </c>
      <c r="B532" s="3" t="s">
        <v>743</v>
      </c>
      <c r="C532" s="263" t="s">
        <v>279</v>
      </c>
      <c r="D532" s="72" t="s">
        <v>1194</v>
      </c>
      <c r="E532" s="3"/>
      <c r="F532" s="3">
        <v>1</v>
      </c>
      <c r="G532" s="3">
        <v>0.8</v>
      </c>
      <c r="H532" s="3" t="s">
        <v>668</v>
      </c>
      <c r="I532" s="42" t="s">
        <v>718</v>
      </c>
      <c r="J532" s="214"/>
      <c r="K532" s="212">
        <f t="shared" si="16"/>
        <v>4.8</v>
      </c>
      <c r="L532" s="90"/>
      <c r="M532" s="87"/>
      <c r="N532" s="88"/>
      <c r="O532" s="88">
        <v>0.8</v>
      </c>
      <c r="P532" s="88"/>
      <c r="Q532" s="88"/>
      <c r="R532" s="88"/>
      <c r="S532" s="88">
        <v>0.8</v>
      </c>
      <c r="T532" s="88"/>
      <c r="U532" s="88"/>
      <c r="V532" s="88">
        <v>0.8</v>
      </c>
      <c r="W532" s="88"/>
      <c r="X532" s="88"/>
      <c r="Y532" s="88"/>
      <c r="Z532" s="88"/>
      <c r="AA532" s="88"/>
      <c r="AB532" s="88"/>
      <c r="AC532" s="88">
        <v>0.8</v>
      </c>
      <c r="AD532" s="88"/>
      <c r="AE532" s="88"/>
      <c r="AF532" s="88"/>
      <c r="AG532" s="88"/>
      <c r="AH532" s="88"/>
      <c r="AI532" s="88"/>
      <c r="AJ532" s="88">
        <v>0.8</v>
      </c>
      <c r="AK532" s="88"/>
      <c r="AL532" s="88"/>
      <c r="AM532" s="88"/>
      <c r="AN532" s="88">
        <v>0.8</v>
      </c>
      <c r="AO532" s="88"/>
      <c r="AP532" s="88"/>
      <c r="AQ532" s="196"/>
      <c r="AR532" s="206">
        <f t="shared" si="15"/>
        <v>4.8</v>
      </c>
      <c r="AS532" s="263" t="s">
        <v>279</v>
      </c>
      <c r="AT532" s="72" t="s">
        <v>1194</v>
      </c>
    </row>
    <row r="533" spans="1:46" ht="30">
      <c r="A533" s="40" t="s">
        <v>679</v>
      </c>
      <c r="B533" s="308" t="s">
        <v>743</v>
      </c>
      <c r="C533" s="263" t="s">
        <v>279</v>
      </c>
      <c r="D533" s="6" t="s">
        <v>1100</v>
      </c>
      <c r="E533" s="3"/>
      <c r="F533" s="3">
        <v>3</v>
      </c>
      <c r="G533" s="3">
        <v>0.8</v>
      </c>
      <c r="H533" s="3" t="s">
        <v>668</v>
      </c>
      <c r="I533" s="42" t="s">
        <v>714</v>
      </c>
      <c r="J533" s="214"/>
      <c r="K533" s="212">
        <f t="shared" si="16"/>
        <v>16.8</v>
      </c>
      <c r="L533" s="90"/>
      <c r="M533" s="87"/>
      <c r="N533" s="88"/>
      <c r="O533" s="88">
        <v>2.4</v>
      </c>
      <c r="P533" s="88"/>
      <c r="Q533" s="88"/>
      <c r="R533" s="88"/>
      <c r="S533" s="88">
        <v>2.4</v>
      </c>
      <c r="T533" s="88"/>
      <c r="U533" s="88"/>
      <c r="V533" s="88">
        <v>2.4</v>
      </c>
      <c r="W533" s="88"/>
      <c r="X533" s="88"/>
      <c r="Y533" s="88"/>
      <c r="Z533" s="88">
        <v>2.4</v>
      </c>
      <c r="AA533" s="88"/>
      <c r="AB533" s="88"/>
      <c r="AC533" s="88">
        <v>2.4</v>
      </c>
      <c r="AD533" s="88"/>
      <c r="AE533" s="88"/>
      <c r="AF533" s="88"/>
      <c r="AG533" s="88"/>
      <c r="AH533" s="88"/>
      <c r="AI533" s="88"/>
      <c r="AJ533" s="88">
        <v>2.4</v>
      </c>
      <c r="AK533" s="88"/>
      <c r="AL533" s="88"/>
      <c r="AM533" s="88"/>
      <c r="AN533" s="88">
        <v>2.4</v>
      </c>
      <c r="AO533" s="88"/>
      <c r="AP533" s="88"/>
      <c r="AQ533" s="196"/>
      <c r="AR533" s="206">
        <f t="shared" si="15"/>
        <v>16.8</v>
      </c>
      <c r="AS533" s="263" t="s">
        <v>279</v>
      </c>
      <c r="AT533" s="6" t="s">
        <v>1100</v>
      </c>
    </row>
    <row r="534" spans="1:46" ht="30">
      <c r="A534" s="40" t="s">
        <v>679</v>
      </c>
      <c r="B534" s="3" t="s">
        <v>743</v>
      </c>
      <c r="C534" s="263" t="s">
        <v>279</v>
      </c>
      <c r="D534" s="6" t="s">
        <v>624</v>
      </c>
      <c r="E534" s="3"/>
      <c r="F534" s="3">
        <v>1</v>
      </c>
      <c r="G534" s="3">
        <v>0.8</v>
      </c>
      <c r="H534" s="3" t="s">
        <v>668</v>
      </c>
      <c r="I534" s="42" t="s">
        <v>714</v>
      </c>
      <c r="J534" s="214"/>
      <c r="K534" s="212">
        <f t="shared" si="16"/>
        <v>4.8</v>
      </c>
      <c r="L534" s="90"/>
      <c r="M534" s="87"/>
      <c r="N534" s="88"/>
      <c r="O534" s="88">
        <v>0.8</v>
      </c>
      <c r="P534" s="88"/>
      <c r="Q534" s="88"/>
      <c r="R534" s="88"/>
      <c r="S534" s="88">
        <v>0.8</v>
      </c>
      <c r="T534" s="88"/>
      <c r="U534" s="88"/>
      <c r="V534" s="88">
        <v>0.8</v>
      </c>
      <c r="W534" s="88"/>
      <c r="X534" s="88"/>
      <c r="Y534" s="88"/>
      <c r="Z534" s="88">
        <v>0.8</v>
      </c>
      <c r="AA534" s="88"/>
      <c r="AB534" s="88"/>
      <c r="AC534" s="88">
        <v>0.8</v>
      </c>
      <c r="AD534" s="88"/>
      <c r="AE534" s="88"/>
      <c r="AF534" s="88"/>
      <c r="AG534" s="88"/>
      <c r="AH534" s="88"/>
      <c r="AI534" s="88"/>
      <c r="AJ534" s="88"/>
      <c r="AK534" s="88"/>
      <c r="AL534" s="88"/>
      <c r="AM534" s="88"/>
      <c r="AN534" s="88">
        <v>0.8</v>
      </c>
      <c r="AO534" s="88"/>
      <c r="AP534" s="88"/>
      <c r="AQ534" s="196"/>
      <c r="AR534" s="206">
        <f t="shared" si="15"/>
        <v>4.8</v>
      </c>
      <c r="AS534" s="263" t="s">
        <v>279</v>
      </c>
      <c r="AT534" s="6" t="s">
        <v>624</v>
      </c>
    </row>
    <row r="535" spans="1:46" ht="30">
      <c r="A535" s="40" t="s">
        <v>679</v>
      </c>
      <c r="B535" s="3" t="s">
        <v>743</v>
      </c>
      <c r="C535" s="263" t="s">
        <v>279</v>
      </c>
      <c r="D535" s="6" t="s">
        <v>625</v>
      </c>
      <c r="E535" s="3"/>
      <c r="F535" s="3">
        <v>1</v>
      </c>
      <c r="G535" s="3">
        <v>0.8</v>
      </c>
      <c r="H535" s="3"/>
      <c r="I535" s="42" t="s">
        <v>714</v>
      </c>
      <c r="J535" s="214"/>
      <c r="K535" s="212">
        <f t="shared" si="16"/>
        <v>0</v>
      </c>
      <c r="L535" s="90"/>
      <c r="M535" s="87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  <c r="AA535" s="88"/>
      <c r="AB535" s="88"/>
      <c r="AC535" s="88"/>
      <c r="AD535" s="88"/>
      <c r="AE535" s="88"/>
      <c r="AF535" s="88"/>
      <c r="AG535" s="88"/>
      <c r="AH535" s="88"/>
      <c r="AI535" s="88"/>
      <c r="AJ535" s="88"/>
      <c r="AK535" s="88"/>
      <c r="AL535" s="88"/>
      <c r="AM535" s="88"/>
      <c r="AN535" s="88"/>
      <c r="AO535" s="88"/>
      <c r="AP535" s="88"/>
      <c r="AQ535" s="196"/>
      <c r="AR535" s="206">
        <f t="shared" si="15"/>
        <v>0</v>
      </c>
      <c r="AS535" s="263" t="s">
        <v>279</v>
      </c>
      <c r="AT535" s="6" t="s">
        <v>625</v>
      </c>
    </row>
    <row r="536" spans="1:46" ht="30">
      <c r="A536" s="40" t="s">
        <v>679</v>
      </c>
      <c r="B536" s="3" t="s">
        <v>743</v>
      </c>
      <c r="C536" s="263" t="s">
        <v>279</v>
      </c>
      <c r="D536" s="6" t="s">
        <v>626</v>
      </c>
      <c r="E536" s="3"/>
      <c r="F536" s="3">
        <v>2</v>
      </c>
      <c r="G536" s="3">
        <v>0.8</v>
      </c>
      <c r="H536" s="3" t="s">
        <v>668</v>
      </c>
      <c r="I536" s="42" t="s">
        <v>714</v>
      </c>
      <c r="J536" s="214"/>
      <c r="K536" s="212">
        <f t="shared" si="16"/>
        <v>1.6</v>
      </c>
      <c r="L536" s="90"/>
      <c r="M536" s="87"/>
      <c r="N536" s="88"/>
      <c r="O536" s="88"/>
      <c r="P536" s="88"/>
      <c r="Q536" s="88"/>
      <c r="R536" s="88"/>
      <c r="S536" s="88"/>
      <c r="T536" s="88"/>
      <c r="U536" s="88"/>
      <c r="V536" s="88">
        <v>0.8</v>
      </c>
      <c r="W536" s="88"/>
      <c r="X536" s="88"/>
      <c r="Y536" s="88"/>
      <c r="Z536" s="88">
        <v>0.8</v>
      </c>
      <c r="AA536" s="88"/>
      <c r="AB536" s="88"/>
      <c r="AC536" s="88"/>
      <c r="AD536" s="88"/>
      <c r="AE536" s="88"/>
      <c r="AF536" s="88"/>
      <c r="AG536" s="88"/>
      <c r="AH536" s="88"/>
      <c r="AI536" s="88"/>
      <c r="AJ536" s="88"/>
      <c r="AK536" s="88"/>
      <c r="AL536" s="88"/>
      <c r="AM536" s="88"/>
      <c r="AN536" s="88"/>
      <c r="AO536" s="88"/>
      <c r="AP536" s="88"/>
      <c r="AQ536" s="196"/>
      <c r="AR536" s="206">
        <f t="shared" si="15"/>
        <v>1.6</v>
      </c>
      <c r="AS536" s="263" t="s">
        <v>279</v>
      </c>
      <c r="AT536" s="6" t="s">
        <v>626</v>
      </c>
    </row>
    <row r="537" spans="1:46" ht="34.5" customHeight="1">
      <c r="A537" s="40" t="s">
        <v>679</v>
      </c>
      <c r="B537" s="3" t="s">
        <v>743</v>
      </c>
      <c r="C537" s="263" t="s">
        <v>279</v>
      </c>
      <c r="D537" s="180" t="s">
        <v>1224</v>
      </c>
      <c r="E537" s="228"/>
      <c r="F537" s="3">
        <v>2</v>
      </c>
      <c r="G537" s="3">
        <v>0.8</v>
      </c>
      <c r="H537" s="3" t="s">
        <v>668</v>
      </c>
      <c r="I537" s="42" t="s">
        <v>714</v>
      </c>
      <c r="J537" s="214"/>
      <c r="K537" s="212">
        <f t="shared" si="16"/>
        <v>20.799999999999997</v>
      </c>
      <c r="L537" s="90"/>
      <c r="M537" s="87"/>
      <c r="N537" s="88"/>
      <c r="O537" s="88">
        <v>3.2</v>
      </c>
      <c r="P537" s="88"/>
      <c r="Q537" s="88"/>
      <c r="R537" s="88"/>
      <c r="S537" s="88">
        <v>1.6</v>
      </c>
      <c r="T537" s="88"/>
      <c r="U537" s="88"/>
      <c r="V537" s="88">
        <v>3.2</v>
      </c>
      <c r="W537" s="88"/>
      <c r="X537" s="88"/>
      <c r="Y537" s="88"/>
      <c r="Z537" s="88">
        <v>3.2</v>
      </c>
      <c r="AA537" s="88"/>
      <c r="AB537" s="88"/>
      <c r="AC537" s="88">
        <v>3.2</v>
      </c>
      <c r="AD537" s="88"/>
      <c r="AE537" s="88"/>
      <c r="AF537" s="88"/>
      <c r="AG537" s="88">
        <v>3.2</v>
      </c>
      <c r="AH537" s="88"/>
      <c r="AI537" s="88"/>
      <c r="AJ537" s="88"/>
      <c r="AK537" s="88"/>
      <c r="AL537" s="88"/>
      <c r="AM537" s="88"/>
      <c r="AN537" s="88">
        <v>3.2</v>
      </c>
      <c r="AO537" s="88"/>
      <c r="AP537" s="88"/>
      <c r="AQ537" s="196"/>
      <c r="AR537" s="206">
        <f t="shared" si="15"/>
        <v>20.799999999999997</v>
      </c>
      <c r="AS537" s="263" t="s">
        <v>279</v>
      </c>
      <c r="AT537" s="180" t="s">
        <v>1224</v>
      </c>
    </row>
    <row r="538" spans="1:46" ht="30">
      <c r="A538" s="40" t="s">
        <v>679</v>
      </c>
      <c r="B538" s="3" t="s">
        <v>743</v>
      </c>
      <c r="C538" s="263" t="s">
        <v>279</v>
      </c>
      <c r="D538" s="6" t="s">
        <v>628</v>
      </c>
      <c r="E538" s="3"/>
      <c r="F538" s="3">
        <v>2</v>
      </c>
      <c r="G538" s="3">
        <v>0.8</v>
      </c>
      <c r="H538" s="3" t="s">
        <v>668</v>
      </c>
      <c r="I538" s="42" t="s">
        <v>714</v>
      </c>
      <c r="J538" s="214"/>
      <c r="K538" s="212">
        <f t="shared" si="16"/>
        <v>4.8</v>
      </c>
      <c r="L538" s="90"/>
      <c r="M538" s="87"/>
      <c r="N538" s="88"/>
      <c r="O538" s="88"/>
      <c r="P538" s="88"/>
      <c r="Q538" s="88"/>
      <c r="R538" s="88"/>
      <c r="S538" s="88">
        <v>0.8</v>
      </c>
      <c r="T538" s="88"/>
      <c r="U538" s="88"/>
      <c r="V538" s="88">
        <v>0.8</v>
      </c>
      <c r="W538" s="88"/>
      <c r="X538" s="88"/>
      <c r="Y538" s="88"/>
      <c r="Z538" s="88">
        <v>0.8</v>
      </c>
      <c r="AA538" s="88"/>
      <c r="AB538" s="88"/>
      <c r="AC538" s="88">
        <v>0.8</v>
      </c>
      <c r="AD538" s="88"/>
      <c r="AE538" s="88"/>
      <c r="AF538" s="88"/>
      <c r="AG538" s="88">
        <v>0.8</v>
      </c>
      <c r="AH538" s="88"/>
      <c r="AI538" s="88"/>
      <c r="AJ538" s="88"/>
      <c r="AK538" s="88"/>
      <c r="AL538" s="88"/>
      <c r="AM538" s="88"/>
      <c r="AN538" s="88">
        <v>0.8</v>
      </c>
      <c r="AO538" s="88"/>
      <c r="AP538" s="88"/>
      <c r="AQ538" s="196"/>
      <c r="AR538" s="206">
        <f t="shared" si="15"/>
        <v>4.8</v>
      </c>
      <c r="AS538" s="263" t="s">
        <v>279</v>
      </c>
      <c r="AT538" s="6" t="s">
        <v>628</v>
      </c>
    </row>
    <row r="539" spans="1:46" ht="30">
      <c r="A539" s="40" t="s">
        <v>679</v>
      </c>
      <c r="B539" s="3" t="s">
        <v>743</v>
      </c>
      <c r="C539" s="263" t="s">
        <v>279</v>
      </c>
      <c r="D539" s="6" t="s">
        <v>1124</v>
      </c>
      <c r="E539" s="32"/>
      <c r="F539" s="3">
        <v>2</v>
      </c>
      <c r="G539" s="3">
        <v>0.8</v>
      </c>
      <c r="H539" s="3" t="s">
        <v>668</v>
      </c>
      <c r="I539" s="42" t="s">
        <v>714</v>
      </c>
      <c r="J539" s="214"/>
      <c r="K539" s="212">
        <f t="shared" si="16"/>
        <v>20.000000000000004</v>
      </c>
      <c r="L539" s="90"/>
      <c r="M539" s="87"/>
      <c r="N539" s="88"/>
      <c r="O539" s="88">
        <v>1.6</v>
      </c>
      <c r="P539" s="88"/>
      <c r="Q539" s="88"/>
      <c r="R539" s="88"/>
      <c r="S539" s="88">
        <v>2.4</v>
      </c>
      <c r="T539" s="88"/>
      <c r="U539" s="88"/>
      <c r="V539" s="88">
        <v>3.2</v>
      </c>
      <c r="W539" s="88"/>
      <c r="X539" s="88"/>
      <c r="Y539" s="88"/>
      <c r="Z539" s="88">
        <v>3.2</v>
      </c>
      <c r="AA539" s="88"/>
      <c r="AB539" s="88"/>
      <c r="AC539" s="88">
        <v>3.2</v>
      </c>
      <c r="AD539" s="88"/>
      <c r="AE539" s="88"/>
      <c r="AF539" s="88"/>
      <c r="AG539" s="88">
        <v>1.6</v>
      </c>
      <c r="AH539" s="88"/>
      <c r="AI539" s="88"/>
      <c r="AJ539" s="88">
        <v>3.2</v>
      </c>
      <c r="AK539" s="88"/>
      <c r="AL539" s="88"/>
      <c r="AM539" s="88"/>
      <c r="AN539" s="88">
        <v>1.6</v>
      </c>
      <c r="AO539" s="88"/>
      <c r="AP539" s="88"/>
      <c r="AQ539" s="196"/>
      <c r="AR539" s="206">
        <f t="shared" si="15"/>
        <v>20.000000000000004</v>
      </c>
      <c r="AS539" s="263" t="s">
        <v>279</v>
      </c>
      <c r="AT539" s="6" t="s">
        <v>1124</v>
      </c>
    </row>
    <row r="540" spans="1:46" ht="30">
      <c r="A540" s="40" t="s">
        <v>679</v>
      </c>
      <c r="B540" s="3" t="s">
        <v>743</v>
      </c>
      <c r="C540" s="263" t="s">
        <v>279</v>
      </c>
      <c r="D540" s="6" t="s">
        <v>1102</v>
      </c>
      <c r="E540" s="3"/>
      <c r="F540" s="3">
        <v>1</v>
      </c>
      <c r="G540" s="3">
        <v>0.8</v>
      </c>
      <c r="H540" s="3" t="s">
        <v>668</v>
      </c>
      <c r="I540" s="42" t="s">
        <v>714</v>
      </c>
      <c r="J540" s="214"/>
      <c r="K540" s="212">
        <f t="shared" si="16"/>
        <v>9.6000000000000014</v>
      </c>
      <c r="L540" s="90"/>
      <c r="M540" s="87"/>
      <c r="N540" s="88"/>
      <c r="O540" s="88">
        <v>1.6</v>
      </c>
      <c r="P540" s="88"/>
      <c r="Q540" s="88"/>
      <c r="R540" s="88"/>
      <c r="S540" s="88">
        <v>0.8</v>
      </c>
      <c r="T540" s="88"/>
      <c r="U540" s="88"/>
      <c r="V540" s="88">
        <v>1.6</v>
      </c>
      <c r="W540" s="88"/>
      <c r="X540" s="88"/>
      <c r="Y540" s="88"/>
      <c r="Z540" s="88">
        <v>0.8</v>
      </c>
      <c r="AA540" s="88"/>
      <c r="AB540" s="88"/>
      <c r="AC540" s="88">
        <v>1.6</v>
      </c>
      <c r="AD540" s="88"/>
      <c r="AE540" s="88"/>
      <c r="AF540" s="88"/>
      <c r="AG540" s="88">
        <v>1.6</v>
      </c>
      <c r="AH540" s="88"/>
      <c r="AI540" s="88"/>
      <c r="AJ540" s="88">
        <v>0.8</v>
      </c>
      <c r="AK540" s="88"/>
      <c r="AL540" s="88"/>
      <c r="AM540" s="88"/>
      <c r="AN540" s="88">
        <v>0.8</v>
      </c>
      <c r="AO540" s="88"/>
      <c r="AP540" s="88"/>
      <c r="AQ540" s="196"/>
      <c r="AR540" s="206">
        <f t="shared" si="15"/>
        <v>9.6000000000000014</v>
      </c>
      <c r="AS540" s="263" t="s">
        <v>279</v>
      </c>
      <c r="AT540" s="6" t="s">
        <v>1102</v>
      </c>
    </row>
    <row r="541" spans="1:46" ht="30">
      <c r="A541" s="40" t="s">
        <v>679</v>
      </c>
      <c r="B541" s="3" t="s">
        <v>743</v>
      </c>
      <c r="C541" s="263" t="s">
        <v>279</v>
      </c>
      <c r="D541" s="6" t="s">
        <v>631</v>
      </c>
      <c r="E541" s="3"/>
      <c r="F541" s="3">
        <v>3</v>
      </c>
      <c r="G541" s="3">
        <v>0.8</v>
      </c>
      <c r="H541" s="3" t="s">
        <v>668</v>
      </c>
      <c r="I541" s="42" t="s">
        <v>714</v>
      </c>
      <c r="J541" s="214"/>
      <c r="K541" s="212">
        <f t="shared" si="16"/>
        <v>6.4</v>
      </c>
      <c r="L541" s="90"/>
      <c r="M541" s="87"/>
      <c r="N541" s="88"/>
      <c r="O541" s="88">
        <v>1.6</v>
      </c>
      <c r="P541" s="88"/>
      <c r="Q541" s="88"/>
      <c r="R541" s="88"/>
      <c r="S541" s="88"/>
      <c r="T541" s="88"/>
      <c r="U541" s="88"/>
      <c r="V541" s="88">
        <v>1.6</v>
      </c>
      <c r="W541" s="88"/>
      <c r="X541" s="88"/>
      <c r="Y541" s="88"/>
      <c r="Z541" s="88"/>
      <c r="AA541" s="88"/>
      <c r="AB541" s="88"/>
      <c r="AC541" s="88"/>
      <c r="AD541" s="88"/>
      <c r="AE541" s="88"/>
      <c r="AF541" s="88"/>
      <c r="AG541" s="88">
        <v>1.6</v>
      </c>
      <c r="AH541" s="88"/>
      <c r="AI541" s="88"/>
      <c r="AJ541" s="88">
        <v>1.6</v>
      </c>
      <c r="AK541" s="88"/>
      <c r="AL541" s="88"/>
      <c r="AM541" s="88"/>
      <c r="AN541" s="88"/>
      <c r="AO541" s="88"/>
      <c r="AP541" s="88"/>
      <c r="AQ541" s="196"/>
      <c r="AR541" s="206">
        <f t="shared" si="15"/>
        <v>6.4</v>
      </c>
      <c r="AS541" s="263" t="s">
        <v>279</v>
      </c>
      <c r="AT541" s="6" t="s">
        <v>631</v>
      </c>
    </row>
    <row r="542" spans="1:46" ht="30">
      <c r="A542" s="40" t="s">
        <v>679</v>
      </c>
      <c r="B542" s="3" t="s">
        <v>743</v>
      </c>
      <c r="C542" s="263" t="s">
        <v>279</v>
      </c>
      <c r="D542" s="6" t="s">
        <v>1125</v>
      </c>
      <c r="E542" s="3"/>
      <c r="F542" s="3">
        <v>2</v>
      </c>
      <c r="G542" s="3">
        <v>0.8</v>
      </c>
      <c r="H542" s="3" t="s">
        <v>668</v>
      </c>
      <c r="I542" s="42" t="s">
        <v>714</v>
      </c>
      <c r="J542" s="214"/>
      <c r="K542" s="212">
        <f t="shared" si="16"/>
        <v>5.6</v>
      </c>
      <c r="L542" s="90"/>
      <c r="M542" s="87"/>
      <c r="N542" s="88"/>
      <c r="O542" s="88">
        <v>0.8</v>
      </c>
      <c r="P542" s="88"/>
      <c r="Q542" s="88"/>
      <c r="R542" s="88"/>
      <c r="S542" s="88"/>
      <c r="T542" s="88"/>
      <c r="U542" s="88"/>
      <c r="V542" s="88">
        <v>0.8</v>
      </c>
      <c r="W542" s="88"/>
      <c r="X542" s="88"/>
      <c r="Y542" s="88"/>
      <c r="Z542" s="88"/>
      <c r="AA542" s="88"/>
      <c r="AB542" s="88"/>
      <c r="AC542" s="88"/>
      <c r="AD542" s="88"/>
      <c r="AE542" s="88"/>
      <c r="AF542" s="88"/>
      <c r="AG542" s="88">
        <v>1.6</v>
      </c>
      <c r="AH542" s="88"/>
      <c r="AI542" s="88"/>
      <c r="AJ542" s="88">
        <v>0.8</v>
      </c>
      <c r="AK542" s="88"/>
      <c r="AL542" s="88"/>
      <c r="AM542" s="88"/>
      <c r="AN542" s="88">
        <v>1.6</v>
      </c>
      <c r="AO542" s="88"/>
      <c r="AP542" s="88"/>
      <c r="AQ542" s="196"/>
      <c r="AR542" s="206">
        <f t="shared" si="15"/>
        <v>5.6</v>
      </c>
      <c r="AS542" s="263" t="s">
        <v>279</v>
      </c>
      <c r="AT542" s="6" t="s">
        <v>1125</v>
      </c>
    </row>
    <row r="543" spans="1:46" ht="30">
      <c r="A543" s="40" t="s">
        <v>679</v>
      </c>
      <c r="B543" s="3" t="s">
        <v>743</v>
      </c>
      <c r="C543" s="263" t="s">
        <v>279</v>
      </c>
      <c r="D543" s="6" t="s">
        <v>1104</v>
      </c>
      <c r="E543" s="3"/>
      <c r="F543" s="3">
        <v>4</v>
      </c>
      <c r="G543" s="3">
        <v>0.8</v>
      </c>
      <c r="H543" s="3" t="s">
        <v>668</v>
      </c>
      <c r="I543" s="42" t="s">
        <v>714</v>
      </c>
      <c r="J543" s="214"/>
      <c r="K543" s="212">
        <f t="shared" si="16"/>
        <v>4</v>
      </c>
      <c r="L543" s="90"/>
      <c r="M543" s="87"/>
      <c r="N543" s="88"/>
      <c r="O543" s="88"/>
      <c r="P543" s="88"/>
      <c r="Q543" s="88"/>
      <c r="R543" s="88"/>
      <c r="S543" s="88">
        <v>0.8</v>
      </c>
      <c r="T543" s="88"/>
      <c r="U543" s="88"/>
      <c r="V543" s="88"/>
      <c r="W543" s="88"/>
      <c r="X543" s="88"/>
      <c r="Y543" s="88"/>
      <c r="Z543" s="88">
        <v>0.8</v>
      </c>
      <c r="AA543" s="88"/>
      <c r="AB543" s="88"/>
      <c r="AC543" s="88">
        <v>0.8</v>
      </c>
      <c r="AD543" s="88"/>
      <c r="AE543" s="88"/>
      <c r="AF543" s="88"/>
      <c r="AG543" s="88">
        <v>0.8</v>
      </c>
      <c r="AH543" s="88"/>
      <c r="AI543" s="88"/>
      <c r="AJ543" s="88"/>
      <c r="AK543" s="88"/>
      <c r="AL543" s="88"/>
      <c r="AM543" s="88"/>
      <c r="AN543" s="88">
        <v>0.8</v>
      </c>
      <c r="AO543" s="88"/>
      <c r="AP543" s="88"/>
      <c r="AQ543" s="196"/>
      <c r="AR543" s="206">
        <f t="shared" si="15"/>
        <v>4</v>
      </c>
      <c r="AS543" s="263" t="s">
        <v>279</v>
      </c>
      <c r="AT543" s="6" t="s">
        <v>1104</v>
      </c>
    </row>
    <row r="544" spans="1:46" ht="30">
      <c r="A544" s="40" t="s">
        <v>679</v>
      </c>
      <c r="B544" s="3" t="s">
        <v>743</v>
      </c>
      <c r="C544" s="263" t="s">
        <v>279</v>
      </c>
      <c r="D544" s="6" t="s">
        <v>857</v>
      </c>
      <c r="E544" s="3"/>
      <c r="F544" s="3">
        <v>2</v>
      </c>
      <c r="G544" s="3">
        <v>0.8</v>
      </c>
      <c r="H544" s="3" t="s">
        <v>668</v>
      </c>
      <c r="I544" s="42" t="s">
        <v>714</v>
      </c>
      <c r="J544" s="214"/>
      <c r="K544" s="212">
        <f t="shared" si="16"/>
        <v>12.799999999999999</v>
      </c>
      <c r="L544" s="90"/>
      <c r="M544" s="87"/>
      <c r="N544" s="88"/>
      <c r="O544" s="88">
        <v>1.6</v>
      </c>
      <c r="P544" s="88"/>
      <c r="Q544" s="88"/>
      <c r="R544" s="88"/>
      <c r="S544" s="88">
        <v>1.6</v>
      </c>
      <c r="T544" s="88"/>
      <c r="U544" s="88"/>
      <c r="V544" s="88">
        <v>1.6</v>
      </c>
      <c r="W544" s="88"/>
      <c r="X544" s="88"/>
      <c r="Y544" s="88"/>
      <c r="Z544" s="88">
        <v>1.6</v>
      </c>
      <c r="AA544" s="88"/>
      <c r="AB544" s="88"/>
      <c r="AC544" s="88">
        <v>1.6</v>
      </c>
      <c r="AD544" s="88"/>
      <c r="AE544" s="88"/>
      <c r="AF544" s="88"/>
      <c r="AG544" s="88">
        <v>1.6</v>
      </c>
      <c r="AH544" s="88"/>
      <c r="AI544" s="88"/>
      <c r="AJ544" s="88">
        <v>1.6</v>
      </c>
      <c r="AK544" s="88"/>
      <c r="AL544" s="88"/>
      <c r="AM544" s="88"/>
      <c r="AN544" s="88">
        <v>1.6</v>
      </c>
      <c r="AO544" s="88"/>
      <c r="AP544" s="88"/>
      <c r="AQ544" s="196"/>
      <c r="AR544" s="206">
        <f t="shared" si="15"/>
        <v>12.799999999999999</v>
      </c>
      <c r="AS544" s="263" t="s">
        <v>279</v>
      </c>
      <c r="AT544" s="6" t="s">
        <v>857</v>
      </c>
    </row>
    <row r="545" spans="1:46" ht="30">
      <c r="A545" s="40" t="s">
        <v>679</v>
      </c>
      <c r="B545" s="3" t="s">
        <v>743</v>
      </c>
      <c r="C545" s="263" t="s">
        <v>279</v>
      </c>
      <c r="D545" s="10" t="s">
        <v>852</v>
      </c>
      <c r="E545" s="3"/>
      <c r="F545" s="3">
        <v>2</v>
      </c>
      <c r="G545" s="3">
        <v>0.8</v>
      </c>
      <c r="H545" s="3" t="s">
        <v>668</v>
      </c>
      <c r="I545" s="42" t="s">
        <v>714</v>
      </c>
      <c r="J545" s="214"/>
      <c r="K545" s="212">
        <f t="shared" si="16"/>
        <v>8</v>
      </c>
      <c r="L545" s="90"/>
      <c r="M545" s="87"/>
      <c r="N545" s="88"/>
      <c r="O545" s="88"/>
      <c r="P545" s="88"/>
      <c r="Q545" s="88"/>
      <c r="R545" s="88"/>
      <c r="S545" s="88">
        <v>1.6</v>
      </c>
      <c r="T545" s="88"/>
      <c r="U545" s="88"/>
      <c r="V545" s="88">
        <v>1.6</v>
      </c>
      <c r="W545" s="88"/>
      <c r="X545" s="88"/>
      <c r="Y545" s="88"/>
      <c r="Z545" s="88">
        <v>1.6</v>
      </c>
      <c r="AA545" s="88"/>
      <c r="AB545" s="88"/>
      <c r="AC545" s="88">
        <v>1.6</v>
      </c>
      <c r="AD545" s="88"/>
      <c r="AE545" s="88"/>
      <c r="AF545" s="88"/>
      <c r="AG545" s="88"/>
      <c r="AH545" s="88"/>
      <c r="AI545" s="88"/>
      <c r="AJ545" s="88"/>
      <c r="AK545" s="88"/>
      <c r="AL545" s="88"/>
      <c r="AM545" s="88"/>
      <c r="AN545" s="88">
        <v>1.6</v>
      </c>
      <c r="AO545" s="88"/>
      <c r="AP545" s="88"/>
      <c r="AQ545" s="196"/>
      <c r="AR545" s="206">
        <f t="shared" si="15"/>
        <v>8</v>
      </c>
      <c r="AS545" s="263" t="s">
        <v>279</v>
      </c>
      <c r="AT545" s="10" t="s">
        <v>852</v>
      </c>
    </row>
    <row r="546" spans="1:46" ht="30">
      <c r="A546" s="40" t="s">
        <v>679</v>
      </c>
      <c r="B546" s="3" t="s">
        <v>743</v>
      </c>
      <c r="C546" s="263" t="s">
        <v>279</v>
      </c>
      <c r="D546" s="10" t="s">
        <v>855</v>
      </c>
      <c r="E546" s="3"/>
      <c r="F546" s="3">
        <v>2</v>
      </c>
      <c r="G546" s="3">
        <v>0.8</v>
      </c>
      <c r="H546" s="3" t="s">
        <v>668</v>
      </c>
      <c r="I546" s="42" t="s">
        <v>714</v>
      </c>
      <c r="J546" s="214"/>
      <c r="K546" s="212">
        <f t="shared" si="16"/>
        <v>5.6</v>
      </c>
      <c r="L546" s="90"/>
      <c r="M546" s="87"/>
      <c r="N546" s="88"/>
      <c r="O546" s="88">
        <v>0.8</v>
      </c>
      <c r="P546" s="88"/>
      <c r="Q546" s="88"/>
      <c r="R546" s="88"/>
      <c r="S546" s="88">
        <v>0.8</v>
      </c>
      <c r="T546" s="88"/>
      <c r="U546" s="88"/>
      <c r="V546" s="88">
        <v>0.8</v>
      </c>
      <c r="W546" s="88"/>
      <c r="X546" s="88"/>
      <c r="Y546" s="88"/>
      <c r="Z546" s="88">
        <v>0.8</v>
      </c>
      <c r="AA546" s="88"/>
      <c r="AB546" s="88"/>
      <c r="AC546" s="88">
        <v>0.8</v>
      </c>
      <c r="AD546" s="88"/>
      <c r="AE546" s="88"/>
      <c r="AF546" s="88"/>
      <c r="AG546" s="88"/>
      <c r="AH546" s="88"/>
      <c r="AI546" s="88"/>
      <c r="AJ546" s="88">
        <v>0.8</v>
      </c>
      <c r="AK546" s="88"/>
      <c r="AL546" s="88"/>
      <c r="AM546" s="88"/>
      <c r="AN546" s="88">
        <v>0.8</v>
      </c>
      <c r="AO546" s="88"/>
      <c r="AP546" s="88"/>
      <c r="AQ546" s="196"/>
      <c r="AR546" s="206">
        <f t="shared" ref="AR546:AR615" si="17">K546</f>
        <v>5.6</v>
      </c>
      <c r="AS546" s="263" t="s">
        <v>279</v>
      </c>
      <c r="AT546" s="10" t="s">
        <v>855</v>
      </c>
    </row>
    <row r="547" spans="1:46" ht="30">
      <c r="A547" s="40" t="s">
        <v>679</v>
      </c>
      <c r="B547" s="3" t="s">
        <v>743</v>
      </c>
      <c r="C547" s="263" t="s">
        <v>279</v>
      </c>
      <c r="D547" s="10" t="s">
        <v>854</v>
      </c>
      <c r="E547" s="3"/>
      <c r="F547" s="3">
        <v>1</v>
      </c>
      <c r="G547" s="3">
        <v>0.8</v>
      </c>
      <c r="H547" s="3" t="s">
        <v>668</v>
      </c>
      <c r="I547" s="42" t="s">
        <v>714</v>
      </c>
      <c r="J547" s="214"/>
      <c r="K547" s="212">
        <f t="shared" si="16"/>
        <v>6.4999999999999991</v>
      </c>
      <c r="L547" s="90"/>
      <c r="M547" s="87"/>
      <c r="N547" s="88"/>
      <c r="O547" s="88">
        <v>0.8</v>
      </c>
      <c r="P547" s="88"/>
      <c r="Q547" s="88"/>
      <c r="R547" s="88"/>
      <c r="S547" s="88">
        <v>0.8</v>
      </c>
      <c r="T547" s="88"/>
      <c r="U547" s="88"/>
      <c r="V547" s="88">
        <v>1.7</v>
      </c>
      <c r="W547" s="88"/>
      <c r="X547" s="88"/>
      <c r="Y547" s="88"/>
      <c r="Z547" s="88">
        <v>0.8</v>
      </c>
      <c r="AA547" s="88"/>
      <c r="AB547" s="88"/>
      <c r="AC547" s="88">
        <v>0.8</v>
      </c>
      <c r="AD547" s="88"/>
      <c r="AE547" s="88"/>
      <c r="AF547" s="88"/>
      <c r="AG547" s="88"/>
      <c r="AH547" s="88"/>
      <c r="AI547" s="88"/>
      <c r="AJ547" s="88">
        <v>0.8</v>
      </c>
      <c r="AK547" s="88"/>
      <c r="AL547" s="88"/>
      <c r="AM547" s="88"/>
      <c r="AN547" s="88">
        <v>0.8</v>
      </c>
      <c r="AO547" s="88"/>
      <c r="AP547" s="88"/>
      <c r="AQ547" s="196"/>
      <c r="AR547" s="206">
        <f t="shared" si="17"/>
        <v>6.4999999999999991</v>
      </c>
      <c r="AS547" s="263" t="s">
        <v>279</v>
      </c>
      <c r="AT547" s="10" t="s">
        <v>854</v>
      </c>
    </row>
    <row r="548" spans="1:46" ht="30">
      <c r="A548" s="40" t="s">
        <v>679</v>
      </c>
      <c r="B548" s="3" t="s">
        <v>743</v>
      </c>
      <c r="C548" s="263" t="s">
        <v>279</v>
      </c>
      <c r="D548" s="10" t="s">
        <v>636</v>
      </c>
      <c r="E548" s="3"/>
      <c r="F548" s="3">
        <v>1</v>
      </c>
      <c r="G548" s="3">
        <v>0.8</v>
      </c>
      <c r="H548" s="3" t="s">
        <v>668</v>
      </c>
      <c r="I548" s="42" t="s">
        <v>714</v>
      </c>
      <c r="J548" s="214"/>
      <c r="K548" s="212">
        <f t="shared" si="16"/>
        <v>5.6</v>
      </c>
      <c r="L548" s="90"/>
      <c r="M548" s="87"/>
      <c r="N548" s="88"/>
      <c r="O548" s="88">
        <v>0.8</v>
      </c>
      <c r="P548" s="88"/>
      <c r="Q548" s="88"/>
      <c r="R548" s="88"/>
      <c r="S548" s="88">
        <v>0.8</v>
      </c>
      <c r="T548" s="88"/>
      <c r="U548" s="88"/>
      <c r="V548" s="88">
        <v>0.8</v>
      </c>
      <c r="W548" s="88"/>
      <c r="X548" s="88"/>
      <c r="Y548" s="88"/>
      <c r="Z548" s="88">
        <v>0.8</v>
      </c>
      <c r="AA548" s="88"/>
      <c r="AB548" s="88"/>
      <c r="AC548" s="88">
        <v>0.8</v>
      </c>
      <c r="AD548" s="88"/>
      <c r="AE548" s="88"/>
      <c r="AF548" s="88"/>
      <c r="AG548" s="88"/>
      <c r="AH548" s="88"/>
      <c r="AI548" s="88"/>
      <c r="AJ548" s="88">
        <v>0.8</v>
      </c>
      <c r="AK548" s="88"/>
      <c r="AL548" s="88"/>
      <c r="AM548" s="88"/>
      <c r="AN548" s="88">
        <v>0.8</v>
      </c>
      <c r="AO548" s="88"/>
      <c r="AP548" s="88"/>
      <c r="AQ548" s="196"/>
      <c r="AR548" s="206">
        <f t="shared" si="17"/>
        <v>5.6</v>
      </c>
      <c r="AS548" s="263" t="s">
        <v>279</v>
      </c>
      <c r="AT548" s="10" t="s">
        <v>636</v>
      </c>
    </row>
    <row r="549" spans="1:46" ht="30">
      <c r="A549" s="40" t="s">
        <v>679</v>
      </c>
      <c r="B549" s="3" t="s">
        <v>743</v>
      </c>
      <c r="C549" s="263" t="s">
        <v>279</v>
      </c>
      <c r="D549" s="10" t="s">
        <v>637</v>
      </c>
      <c r="E549" s="3"/>
      <c r="F549" s="3">
        <v>1</v>
      </c>
      <c r="G549" s="3">
        <v>0.8</v>
      </c>
      <c r="H549" s="3" t="s">
        <v>668</v>
      </c>
      <c r="I549" s="42" t="s">
        <v>714</v>
      </c>
      <c r="J549" s="214"/>
      <c r="K549" s="212">
        <f t="shared" si="16"/>
        <v>3.2</v>
      </c>
      <c r="L549" s="90"/>
      <c r="M549" s="87"/>
      <c r="N549" s="88"/>
      <c r="O549" s="88"/>
      <c r="P549" s="88"/>
      <c r="Q549" s="88"/>
      <c r="R549" s="88"/>
      <c r="S549" s="88">
        <v>0.8</v>
      </c>
      <c r="T549" s="88"/>
      <c r="U549" s="88"/>
      <c r="V549" s="88">
        <v>0.8</v>
      </c>
      <c r="W549" s="88"/>
      <c r="X549" s="88"/>
      <c r="Y549" s="88"/>
      <c r="Z549" s="88">
        <v>0.8</v>
      </c>
      <c r="AA549" s="88"/>
      <c r="AB549" s="88"/>
      <c r="AC549" s="88">
        <v>0.8</v>
      </c>
      <c r="AD549" s="88"/>
      <c r="AE549" s="88"/>
      <c r="AF549" s="88"/>
      <c r="AG549" s="88"/>
      <c r="AH549" s="88"/>
      <c r="AI549" s="88"/>
      <c r="AJ549" s="88"/>
      <c r="AK549" s="88"/>
      <c r="AL549" s="88"/>
      <c r="AM549" s="88"/>
      <c r="AN549" s="88"/>
      <c r="AO549" s="88"/>
      <c r="AP549" s="88"/>
      <c r="AQ549" s="196"/>
      <c r="AR549" s="206">
        <f t="shared" si="17"/>
        <v>3.2</v>
      </c>
      <c r="AS549" s="263" t="s">
        <v>279</v>
      </c>
      <c r="AT549" s="10" t="s">
        <v>637</v>
      </c>
    </row>
    <row r="550" spans="1:46" ht="35.25" customHeight="1">
      <c r="A550" s="40" t="s">
        <v>679</v>
      </c>
      <c r="B550" s="3" t="s">
        <v>743</v>
      </c>
      <c r="C550" s="263" t="s">
        <v>279</v>
      </c>
      <c r="D550" s="10" t="s">
        <v>856</v>
      </c>
      <c r="E550" s="3"/>
      <c r="F550" s="3">
        <v>1</v>
      </c>
      <c r="G550" s="3">
        <v>0.8</v>
      </c>
      <c r="H550" s="3" t="s">
        <v>668</v>
      </c>
      <c r="I550" s="42" t="s">
        <v>714</v>
      </c>
      <c r="J550" s="214"/>
      <c r="K550" s="212">
        <f t="shared" si="16"/>
        <v>5.6</v>
      </c>
      <c r="L550" s="90"/>
      <c r="M550" s="87"/>
      <c r="N550" s="88"/>
      <c r="O550" s="88">
        <v>0.8</v>
      </c>
      <c r="P550" s="88"/>
      <c r="Q550" s="88"/>
      <c r="R550" s="88"/>
      <c r="S550" s="88">
        <v>0.8</v>
      </c>
      <c r="T550" s="88"/>
      <c r="U550" s="88"/>
      <c r="V550" s="88">
        <v>0.8</v>
      </c>
      <c r="W550" s="88"/>
      <c r="X550" s="88"/>
      <c r="Y550" s="88"/>
      <c r="Z550" s="88">
        <v>0.8</v>
      </c>
      <c r="AA550" s="88"/>
      <c r="AB550" s="88"/>
      <c r="AC550" s="88">
        <v>0.8</v>
      </c>
      <c r="AD550" s="88"/>
      <c r="AE550" s="88"/>
      <c r="AF550" s="88"/>
      <c r="AG550" s="88"/>
      <c r="AH550" s="88"/>
      <c r="AI550" s="88"/>
      <c r="AJ550" s="88">
        <v>0.8</v>
      </c>
      <c r="AK550" s="88"/>
      <c r="AL550" s="88"/>
      <c r="AM550" s="88"/>
      <c r="AN550" s="88">
        <v>0.8</v>
      </c>
      <c r="AO550" s="88"/>
      <c r="AP550" s="88"/>
      <c r="AQ550" s="196"/>
      <c r="AR550" s="206">
        <f t="shared" si="17"/>
        <v>5.6</v>
      </c>
      <c r="AS550" s="263" t="s">
        <v>279</v>
      </c>
      <c r="AT550" s="10" t="s">
        <v>856</v>
      </c>
    </row>
    <row r="551" spans="1:46" ht="30">
      <c r="A551" s="40" t="s">
        <v>679</v>
      </c>
      <c r="B551" s="3" t="s">
        <v>743</v>
      </c>
      <c r="C551" s="263" t="s">
        <v>279</v>
      </c>
      <c r="D551" s="180" t="s">
        <v>1081</v>
      </c>
      <c r="E551" s="3"/>
      <c r="F551" s="3">
        <v>1</v>
      </c>
      <c r="G551" s="3">
        <v>0.8</v>
      </c>
      <c r="H551" s="3" t="s">
        <v>668</v>
      </c>
      <c r="I551" s="42" t="s">
        <v>714</v>
      </c>
      <c r="J551" s="214"/>
      <c r="K551" s="212">
        <f t="shared" si="16"/>
        <v>5.6</v>
      </c>
      <c r="L551" s="90"/>
      <c r="M551" s="87"/>
      <c r="N551" s="88"/>
      <c r="O551" s="88">
        <v>0.8</v>
      </c>
      <c r="P551" s="88"/>
      <c r="Q551" s="88"/>
      <c r="R551" s="88"/>
      <c r="S551" s="88">
        <v>0.8</v>
      </c>
      <c r="T551" s="88"/>
      <c r="U551" s="88"/>
      <c r="V551" s="88">
        <v>0.8</v>
      </c>
      <c r="W551" s="88"/>
      <c r="X551" s="88"/>
      <c r="Y551" s="88"/>
      <c r="Z551" s="88">
        <v>0.8</v>
      </c>
      <c r="AA551" s="88"/>
      <c r="AB551" s="88"/>
      <c r="AC551" s="88">
        <v>0.8</v>
      </c>
      <c r="AD551" s="88"/>
      <c r="AE551" s="88"/>
      <c r="AF551" s="88"/>
      <c r="AG551" s="88"/>
      <c r="AH551" s="88"/>
      <c r="AI551" s="88"/>
      <c r="AJ551" s="88">
        <v>0.8</v>
      </c>
      <c r="AK551" s="88"/>
      <c r="AL551" s="88"/>
      <c r="AM551" s="88"/>
      <c r="AN551" s="88">
        <v>0.8</v>
      </c>
      <c r="AO551" s="88"/>
      <c r="AP551" s="88"/>
      <c r="AQ551" s="196"/>
      <c r="AR551" s="206">
        <f t="shared" si="17"/>
        <v>5.6</v>
      </c>
      <c r="AS551" s="263" t="s">
        <v>279</v>
      </c>
      <c r="AT551" s="180" t="s">
        <v>1081</v>
      </c>
    </row>
    <row r="552" spans="1:46" ht="30">
      <c r="A552" s="40" t="s">
        <v>679</v>
      </c>
      <c r="B552" s="3" t="s">
        <v>743</v>
      </c>
      <c r="C552" s="263" t="s">
        <v>279</v>
      </c>
      <c r="D552" s="180" t="s">
        <v>1082</v>
      </c>
      <c r="E552" s="3"/>
      <c r="F552" s="3">
        <v>1</v>
      </c>
      <c r="G552" s="3">
        <v>0.8</v>
      </c>
      <c r="H552" s="3" t="s">
        <v>668</v>
      </c>
      <c r="I552" s="42" t="s">
        <v>714</v>
      </c>
      <c r="J552" s="214"/>
      <c r="K552" s="212">
        <f t="shared" si="16"/>
        <v>5.6</v>
      </c>
      <c r="L552" s="90"/>
      <c r="M552" s="87"/>
      <c r="N552" s="88"/>
      <c r="O552" s="88">
        <v>0.8</v>
      </c>
      <c r="P552" s="88"/>
      <c r="Q552" s="88"/>
      <c r="R552" s="88"/>
      <c r="S552" s="88">
        <v>0.8</v>
      </c>
      <c r="T552" s="88"/>
      <c r="U552" s="88"/>
      <c r="V552" s="88">
        <v>0.8</v>
      </c>
      <c r="W552" s="88"/>
      <c r="X552" s="88"/>
      <c r="Y552" s="88"/>
      <c r="Z552" s="88">
        <v>0.8</v>
      </c>
      <c r="AA552" s="88"/>
      <c r="AB552" s="88"/>
      <c r="AC552" s="88">
        <v>0.8</v>
      </c>
      <c r="AD552" s="88"/>
      <c r="AE552" s="88"/>
      <c r="AF552" s="88"/>
      <c r="AG552" s="88"/>
      <c r="AH552" s="88"/>
      <c r="AI552" s="88"/>
      <c r="AJ552" s="88">
        <v>0.8</v>
      </c>
      <c r="AK552" s="88"/>
      <c r="AL552" s="88"/>
      <c r="AM552" s="88"/>
      <c r="AN552" s="88">
        <v>0.8</v>
      </c>
      <c r="AO552" s="88"/>
      <c r="AP552" s="88"/>
      <c r="AQ552" s="196"/>
      <c r="AR552" s="206">
        <f t="shared" si="17"/>
        <v>5.6</v>
      </c>
      <c r="AS552" s="263" t="s">
        <v>279</v>
      </c>
      <c r="AT552" s="180" t="s">
        <v>1082</v>
      </c>
    </row>
    <row r="553" spans="1:46" ht="30">
      <c r="A553" s="40" t="s">
        <v>679</v>
      </c>
      <c r="B553" s="3" t="s">
        <v>743</v>
      </c>
      <c r="C553" s="263" t="s">
        <v>279</v>
      </c>
      <c r="D553" s="180" t="s">
        <v>1083</v>
      </c>
      <c r="E553" s="3"/>
      <c r="F553" s="3">
        <v>1</v>
      </c>
      <c r="G553" s="3">
        <v>0.8</v>
      </c>
      <c r="H553" s="3" t="s">
        <v>668</v>
      </c>
      <c r="I553" s="42" t="s">
        <v>714</v>
      </c>
      <c r="J553" s="214"/>
      <c r="K553" s="212">
        <f t="shared" si="16"/>
        <v>4.8</v>
      </c>
      <c r="L553" s="90"/>
      <c r="M553" s="87"/>
      <c r="N553" s="88"/>
      <c r="O553" s="88">
        <v>0.8</v>
      </c>
      <c r="P553" s="88"/>
      <c r="Q553" s="88"/>
      <c r="R553" s="88"/>
      <c r="S553" s="88">
        <v>0.8</v>
      </c>
      <c r="T553" s="88"/>
      <c r="U553" s="88"/>
      <c r="V553" s="88"/>
      <c r="W553" s="88"/>
      <c r="X553" s="88"/>
      <c r="Y553" s="88"/>
      <c r="Z553" s="88">
        <v>0.8</v>
      </c>
      <c r="AA553" s="88"/>
      <c r="AB553" s="88"/>
      <c r="AC553" s="88">
        <v>0.8</v>
      </c>
      <c r="AD553" s="88"/>
      <c r="AE553" s="88"/>
      <c r="AF553" s="88"/>
      <c r="AG553" s="88"/>
      <c r="AH553" s="88"/>
      <c r="AI553" s="88"/>
      <c r="AJ553" s="88">
        <v>0.8</v>
      </c>
      <c r="AK553" s="88"/>
      <c r="AL553" s="88"/>
      <c r="AM553" s="88"/>
      <c r="AN553" s="88">
        <v>0.8</v>
      </c>
      <c r="AO553" s="88"/>
      <c r="AP553" s="88"/>
      <c r="AQ553" s="196"/>
      <c r="AR553" s="206">
        <f t="shared" si="17"/>
        <v>4.8</v>
      </c>
      <c r="AS553" s="263" t="s">
        <v>279</v>
      </c>
      <c r="AT553" s="180" t="s">
        <v>1083</v>
      </c>
    </row>
    <row r="554" spans="1:46" ht="30">
      <c r="A554" s="40" t="s">
        <v>679</v>
      </c>
      <c r="B554" s="3" t="s">
        <v>743</v>
      </c>
      <c r="C554" s="263" t="s">
        <v>279</v>
      </c>
      <c r="D554" s="10" t="s">
        <v>1084</v>
      </c>
      <c r="E554" s="3"/>
      <c r="F554" s="3">
        <v>2</v>
      </c>
      <c r="G554" s="3">
        <v>0.8</v>
      </c>
      <c r="H554" s="3" t="s">
        <v>668</v>
      </c>
      <c r="I554" s="42" t="s">
        <v>714</v>
      </c>
      <c r="J554" s="214"/>
      <c r="K554" s="212">
        <f t="shared" si="16"/>
        <v>11.2</v>
      </c>
      <c r="L554" s="90"/>
      <c r="M554" s="87"/>
      <c r="N554" s="88"/>
      <c r="O554" s="88">
        <v>1.6</v>
      </c>
      <c r="P554" s="88"/>
      <c r="Q554" s="88"/>
      <c r="R554" s="88"/>
      <c r="S554" s="88">
        <v>1.6</v>
      </c>
      <c r="T554" s="88"/>
      <c r="U554" s="88"/>
      <c r="V554" s="88">
        <v>1.6</v>
      </c>
      <c r="W554" s="88"/>
      <c r="X554" s="88"/>
      <c r="Y554" s="88"/>
      <c r="Z554" s="88">
        <v>1.6</v>
      </c>
      <c r="AA554" s="88"/>
      <c r="AB554" s="88"/>
      <c r="AC554" s="88">
        <v>1.6</v>
      </c>
      <c r="AD554" s="88"/>
      <c r="AE554" s="88"/>
      <c r="AF554" s="88"/>
      <c r="AG554" s="88"/>
      <c r="AH554" s="88"/>
      <c r="AI554" s="88"/>
      <c r="AJ554" s="88">
        <v>1.6</v>
      </c>
      <c r="AK554" s="88"/>
      <c r="AL554" s="88"/>
      <c r="AM554" s="88"/>
      <c r="AN554" s="88">
        <v>1.6</v>
      </c>
      <c r="AO554" s="88"/>
      <c r="AP554" s="88"/>
      <c r="AQ554" s="196"/>
      <c r="AR554" s="206">
        <f t="shared" si="17"/>
        <v>11.2</v>
      </c>
      <c r="AS554" s="263" t="s">
        <v>279</v>
      </c>
      <c r="AT554" s="10" t="s">
        <v>1084</v>
      </c>
    </row>
    <row r="555" spans="1:46" ht="30">
      <c r="A555" s="40" t="s">
        <v>679</v>
      </c>
      <c r="B555" s="3" t="s">
        <v>743</v>
      </c>
      <c r="C555" s="263" t="s">
        <v>279</v>
      </c>
      <c r="D555" s="10" t="s">
        <v>1085</v>
      </c>
      <c r="E555" s="3"/>
      <c r="F555" s="3">
        <v>2</v>
      </c>
      <c r="G555" s="3">
        <v>0.8</v>
      </c>
      <c r="H555" s="3" t="s">
        <v>668</v>
      </c>
      <c r="I555" s="42" t="s">
        <v>714</v>
      </c>
      <c r="J555" s="214"/>
      <c r="K555" s="212">
        <f t="shared" si="16"/>
        <v>11.2</v>
      </c>
      <c r="L555" s="90"/>
      <c r="M555" s="87"/>
      <c r="N555" s="88"/>
      <c r="O555" s="88">
        <v>1.6</v>
      </c>
      <c r="P555" s="88"/>
      <c r="Q555" s="88"/>
      <c r="R555" s="88"/>
      <c r="S555" s="88">
        <v>1.6</v>
      </c>
      <c r="T555" s="88"/>
      <c r="U555" s="88"/>
      <c r="V555" s="88">
        <v>1.6</v>
      </c>
      <c r="W555" s="88"/>
      <c r="X555" s="88"/>
      <c r="Y555" s="88"/>
      <c r="Z555" s="88">
        <v>1.6</v>
      </c>
      <c r="AA555" s="88"/>
      <c r="AB555" s="88"/>
      <c r="AC555" s="88">
        <v>1.6</v>
      </c>
      <c r="AD555" s="88"/>
      <c r="AE555" s="88"/>
      <c r="AF555" s="88"/>
      <c r="AG555" s="88"/>
      <c r="AH555" s="88"/>
      <c r="AI555" s="88"/>
      <c r="AJ555" s="88">
        <v>1.6</v>
      </c>
      <c r="AK555" s="88"/>
      <c r="AL555" s="88"/>
      <c r="AM555" s="88"/>
      <c r="AN555" s="88">
        <v>1.6</v>
      </c>
      <c r="AO555" s="88"/>
      <c r="AP555" s="88"/>
      <c r="AQ555" s="196"/>
      <c r="AR555" s="206">
        <f t="shared" si="17"/>
        <v>11.2</v>
      </c>
      <c r="AS555" s="263" t="s">
        <v>279</v>
      </c>
      <c r="AT555" s="10" t="s">
        <v>1085</v>
      </c>
    </row>
    <row r="556" spans="1:46" ht="30">
      <c r="A556" s="40" t="s">
        <v>679</v>
      </c>
      <c r="B556" s="3" t="s">
        <v>743</v>
      </c>
      <c r="C556" s="263" t="s">
        <v>279</v>
      </c>
      <c r="D556" s="10" t="s">
        <v>1086</v>
      </c>
      <c r="E556" s="3"/>
      <c r="F556" s="3">
        <v>2</v>
      </c>
      <c r="G556" s="3">
        <v>0.8</v>
      </c>
      <c r="H556" s="3" t="s">
        <v>668</v>
      </c>
      <c r="I556" s="42" t="s">
        <v>714</v>
      </c>
      <c r="J556" s="214"/>
      <c r="K556" s="212">
        <f t="shared" si="16"/>
        <v>11.2</v>
      </c>
      <c r="L556" s="90"/>
      <c r="M556" s="87"/>
      <c r="N556" s="88"/>
      <c r="O556" s="88">
        <v>1.6</v>
      </c>
      <c r="P556" s="88"/>
      <c r="Q556" s="88"/>
      <c r="R556" s="88"/>
      <c r="S556" s="88">
        <v>1.6</v>
      </c>
      <c r="T556" s="88"/>
      <c r="U556" s="88"/>
      <c r="V556" s="88">
        <v>1.6</v>
      </c>
      <c r="W556" s="88"/>
      <c r="X556" s="88"/>
      <c r="Y556" s="88"/>
      <c r="Z556" s="88">
        <v>1.6</v>
      </c>
      <c r="AA556" s="88"/>
      <c r="AB556" s="88"/>
      <c r="AC556" s="88">
        <v>1.6</v>
      </c>
      <c r="AD556" s="88"/>
      <c r="AE556" s="88"/>
      <c r="AF556" s="88"/>
      <c r="AG556" s="88"/>
      <c r="AH556" s="88"/>
      <c r="AI556" s="88"/>
      <c r="AJ556" s="88">
        <v>1.6</v>
      </c>
      <c r="AK556" s="88"/>
      <c r="AL556" s="88"/>
      <c r="AM556" s="88"/>
      <c r="AN556" s="88">
        <v>1.6</v>
      </c>
      <c r="AO556" s="88"/>
      <c r="AP556" s="88"/>
      <c r="AQ556" s="196"/>
      <c r="AR556" s="206">
        <f t="shared" si="17"/>
        <v>11.2</v>
      </c>
      <c r="AS556" s="263" t="s">
        <v>279</v>
      </c>
      <c r="AT556" s="10" t="s">
        <v>1086</v>
      </c>
    </row>
    <row r="557" spans="1:46" ht="33" customHeight="1">
      <c r="A557" s="40" t="s">
        <v>679</v>
      </c>
      <c r="B557" s="3" t="s">
        <v>743</v>
      </c>
      <c r="C557" s="263" t="s">
        <v>279</v>
      </c>
      <c r="D557" s="10" t="s">
        <v>1090</v>
      </c>
      <c r="E557" s="3"/>
      <c r="F557" s="3">
        <v>2</v>
      </c>
      <c r="G557" s="3">
        <v>0.8</v>
      </c>
      <c r="H557" s="3" t="s">
        <v>668</v>
      </c>
      <c r="I557" s="42" t="s">
        <v>714</v>
      </c>
      <c r="J557" s="214"/>
      <c r="K557" s="212">
        <f t="shared" si="16"/>
        <v>11.2</v>
      </c>
      <c r="L557" s="90"/>
      <c r="M557" s="87"/>
      <c r="N557" s="88"/>
      <c r="O557" s="88">
        <v>1.6</v>
      </c>
      <c r="P557" s="88"/>
      <c r="Q557" s="88"/>
      <c r="R557" s="88"/>
      <c r="S557" s="88">
        <v>1.6</v>
      </c>
      <c r="T557" s="88"/>
      <c r="U557" s="88"/>
      <c r="V557" s="88">
        <v>1.6</v>
      </c>
      <c r="W557" s="88"/>
      <c r="X557" s="88"/>
      <c r="Y557" s="88"/>
      <c r="Z557" s="88">
        <v>1.6</v>
      </c>
      <c r="AA557" s="88"/>
      <c r="AB557" s="88"/>
      <c r="AC557" s="88">
        <v>1.6</v>
      </c>
      <c r="AD557" s="88"/>
      <c r="AE557" s="88"/>
      <c r="AF557" s="88"/>
      <c r="AG557" s="88"/>
      <c r="AH557" s="88"/>
      <c r="AI557" s="88"/>
      <c r="AJ557" s="88">
        <v>1.6</v>
      </c>
      <c r="AK557" s="88"/>
      <c r="AL557" s="88"/>
      <c r="AM557" s="88"/>
      <c r="AN557" s="88">
        <v>1.6</v>
      </c>
      <c r="AO557" s="88"/>
      <c r="AP557" s="88"/>
      <c r="AQ557" s="196"/>
      <c r="AR557" s="206">
        <f t="shared" si="17"/>
        <v>11.2</v>
      </c>
      <c r="AS557" s="263" t="s">
        <v>279</v>
      </c>
      <c r="AT557" s="10" t="s">
        <v>1090</v>
      </c>
    </row>
    <row r="558" spans="1:46" ht="30">
      <c r="A558" s="40" t="s">
        <v>679</v>
      </c>
      <c r="B558" s="3" t="s">
        <v>743</v>
      </c>
      <c r="C558" s="263" t="s">
        <v>279</v>
      </c>
      <c r="D558" s="10" t="s">
        <v>1087</v>
      </c>
      <c r="E558" s="3"/>
      <c r="F558" s="3">
        <v>2</v>
      </c>
      <c r="G558" s="3">
        <v>0.8</v>
      </c>
      <c r="H558" s="3" t="s">
        <v>668</v>
      </c>
      <c r="I558" s="42" t="s">
        <v>714</v>
      </c>
      <c r="J558" s="214"/>
      <c r="K558" s="212">
        <f t="shared" si="16"/>
        <v>11.2</v>
      </c>
      <c r="L558" s="90"/>
      <c r="M558" s="87"/>
      <c r="N558" s="88"/>
      <c r="O558" s="88">
        <v>1.6</v>
      </c>
      <c r="P558" s="88"/>
      <c r="Q558" s="88"/>
      <c r="R558" s="88"/>
      <c r="S558" s="88">
        <v>1.6</v>
      </c>
      <c r="T558" s="88"/>
      <c r="U558" s="88"/>
      <c r="V558" s="88">
        <v>1.6</v>
      </c>
      <c r="W558" s="88"/>
      <c r="X558" s="88"/>
      <c r="Y558" s="88"/>
      <c r="Z558" s="88">
        <v>1.6</v>
      </c>
      <c r="AA558" s="88"/>
      <c r="AB558" s="88"/>
      <c r="AC558" s="88">
        <v>1.6</v>
      </c>
      <c r="AD558" s="88"/>
      <c r="AE558" s="88"/>
      <c r="AF558" s="88"/>
      <c r="AG558" s="88"/>
      <c r="AH558" s="88"/>
      <c r="AI558" s="88"/>
      <c r="AJ558" s="88">
        <v>1.6</v>
      </c>
      <c r="AK558" s="88"/>
      <c r="AL558" s="88"/>
      <c r="AM558" s="88"/>
      <c r="AN558" s="88">
        <v>1.6</v>
      </c>
      <c r="AO558" s="88"/>
      <c r="AP558" s="88"/>
      <c r="AQ558" s="196"/>
      <c r="AR558" s="206">
        <f t="shared" si="17"/>
        <v>11.2</v>
      </c>
      <c r="AS558" s="263" t="s">
        <v>279</v>
      </c>
      <c r="AT558" s="10" t="s">
        <v>1087</v>
      </c>
    </row>
    <row r="559" spans="1:46" ht="30">
      <c r="A559" s="40" t="s">
        <v>679</v>
      </c>
      <c r="B559" s="3" t="s">
        <v>743</v>
      </c>
      <c r="C559" s="263" t="s">
        <v>279</v>
      </c>
      <c r="D559" s="10" t="s">
        <v>1088</v>
      </c>
      <c r="E559" s="3"/>
      <c r="F559" s="3">
        <v>1</v>
      </c>
      <c r="G559" s="3">
        <v>0.8</v>
      </c>
      <c r="H559" s="3" t="s">
        <v>668</v>
      </c>
      <c r="I559" s="42" t="s">
        <v>714</v>
      </c>
      <c r="J559" s="214"/>
      <c r="K559" s="212">
        <f t="shared" si="16"/>
        <v>5.6</v>
      </c>
      <c r="L559" s="90"/>
      <c r="M559" s="87"/>
      <c r="N559" s="88"/>
      <c r="O559" s="88">
        <v>0.8</v>
      </c>
      <c r="P559" s="88"/>
      <c r="Q559" s="88"/>
      <c r="R559" s="88"/>
      <c r="S559" s="88">
        <v>0.8</v>
      </c>
      <c r="T559" s="88"/>
      <c r="U559" s="88"/>
      <c r="V559" s="88">
        <v>0.8</v>
      </c>
      <c r="W559" s="88"/>
      <c r="X559" s="88"/>
      <c r="Y559" s="88"/>
      <c r="Z559" s="88">
        <v>0.8</v>
      </c>
      <c r="AA559" s="88"/>
      <c r="AB559" s="88"/>
      <c r="AC559" s="88">
        <v>0.8</v>
      </c>
      <c r="AD559" s="88"/>
      <c r="AE559" s="88"/>
      <c r="AF559" s="88"/>
      <c r="AG559" s="88"/>
      <c r="AH559" s="88"/>
      <c r="AI559" s="88"/>
      <c r="AJ559" s="88">
        <v>0.8</v>
      </c>
      <c r="AK559" s="88"/>
      <c r="AL559" s="88"/>
      <c r="AM559" s="88"/>
      <c r="AN559" s="88">
        <v>0.8</v>
      </c>
      <c r="AO559" s="88"/>
      <c r="AP559" s="88"/>
      <c r="AQ559" s="196"/>
      <c r="AR559" s="206">
        <f t="shared" si="17"/>
        <v>5.6</v>
      </c>
      <c r="AS559" s="263" t="s">
        <v>279</v>
      </c>
      <c r="AT559" s="10" t="s">
        <v>1088</v>
      </c>
    </row>
    <row r="560" spans="1:46" ht="30">
      <c r="A560" s="40" t="s">
        <v>679</v>
      </c>
      <c r="B560" s="3" t="s">
        <v>743</v>
      </c>
      <c r="C560" s="263" t="s">
        <v>279</v>
      </c>
      <c r="D560" s="10" t="s">
        <v>1089</v>
      </c>
      <c r="E560" s="3"/>
      <c r="F560" s="3">
        <v>1</v>
      </c>
      <c r="G560" s="3">
        <v>0.8</v>
      </c>
      <c r="H560" s="3" t="s">
        <v>668</v>
      </c>
      <c r="I560" s="42" t="s">
        <v>714</v>
      </c>
      <c r="J560" s="214"/>
      <c r="K560" s="212">
        <f t="shared" si="16"/>
        <v>5.6</v>
      </c>
      <c r="L560" s="90"/>
      <c r="M560" s="87"/>
      <c r="N560" s="88"/>
      <c r="O560" s="88">
        <v>0.8</v>
      </c>
      <c r="P560" s="88"/>
      <c r="Q560" s="88"/>
      <c r="R560" s="88"/>
      <c r="S560" s="88">
        <v>1.6</v>
      </c>
      <c r="T560" s="88"/>
      <c r="U560" s="88"/>
      <c r="V560" s="88">
        <v>0.8</v>
      </c>
      <c r="W560" s="88"/>
      <c r="X560" s="88"/>
      <c r="Y560" s="88"/>
      <c r="Z560" s="88"/>
      <c r="AA560" s="88"/>
      <c r="AB560" s="88"/>
      <c r="AC560" s="88">
        <v>0.8</v>
      </c>
      <c r="AD560" s="88"/>
      <c r="AE560" s="88"/>
      <c r="AF560" s="88"/>
      <c r="AG560" s="88"/>
      <c r="AH560" s="88"/>
      <c r="AI560" s="88"/>
      <c r="AJ560" s="88">
        <v>0.8</v>
      </c>
      <c r="AK560" s="88"/>
      <c r="AL560" s="88"/>
      <c r="AM560" s="88"/>
      <c r="AN560" s="88">
        <v>0.8</v>
      </c>
      <c r="AO560" s="88"/>
      <c r="AP560" s="88"/>
      <c r="AQ560" s="196"/>
      <c r="AR560" s="206">
        <f t="shared" si="17"/>
        <v>5.6</v>
      </c>
      <c r="AS560" s="263" t="s">
        <v>279</v>
      </c>
      <c r="AT560" s="10" t="s">
        <v>1089</v>
      </c>
    </row>
    <row r="561" spans="1:46" ht="31.5">
      <c r="A561" s="40" t="s">
        <v>679</v>
      </c>
      <c r="B561" s="274" t="s">
        <v>1038</v>
      </c>
      <c r="C561" s="255" t="s">
        <v>279</v>
      </c>
      <c r="D561" s="10" t="s">
        <v>1039</v>
      </c>
      <c r="E561" s="3"/>
      <c r="F561" s="3">
        <v>5</v>
      </c>
      <c r="G561" s="3">
        <v>0.75</v>
      </c>
      <c r="H561" s="3" t="s">
        <v>668</v>
      </c>
      <c r="I561" s="42" t="s">
        <v>717</v>
      </c>
      <c r="J561" s="214"/>
      <c r="K561" s="212">
        <f t="shared" si="16"/>
        <v>15</v>
      </c>
      <c r="L561" s="90"/>
      <c r="M561" s="87"/>
      <c r="N561" s="88"/>
      <c r="O561" s="88">
        <v>3.75</v>
      </c>
      <c r="P561" s="88"/>
      <c r="Q561" s="88"/>
      <c r="R561" s="88"/>
      <c r="S561" s="88"/>
      <c r="T561" s="88"/>
      <c r="U561" s="88"/>
      <c r="V561" s="88">
        <v>3.75</v>
      </c>
      <c r="W561" s="88"/>
      <c r="X561" s="88"/>
      <c r="Y561" s="88"/>
      <c r="Z561" s="88"/>
      <c r="AA561" s="88"/>
      <c r="AB561" s="88"/>
      <c r="AC561" s="88">
        <v>3.75</v>
      </c>
      <c r="AD561" s="88"/>
      <c r="AE561" s="88"/>
      <c r="AF561" s="88"/>
      <c r="AG561" s="88"/>
      <c r="AH561" s="88"/>
      <c r="AI561" s="88"/>
      <c r="AJ561" s="88">
        <v>3.75</v>
      </c>
      <c r="AK561" s="88"/>
      <c r="AL561" s="88"/>
      <c r="AM561" s="88"/>
      <c r="AN561" s="88"/>
      <c r="AO561" s="88"/>
      <c r="AP561" s="88"/>
      <c r="AQ561" s="196"/>
      <c r="AR561" s="206">
        <f t="shared" si="17"/>
        <v>15</v>
      </c>
      <c r="AS561" s="255" t="s">
        <v>279</v>
      </c>
      <c r="AT561" s="10" t="s">
        <v>1039</v>
      </c>
    </row>
    <row r="562" spans="1:46" ht="30">
      <c r="A562" s="40" t="s">
        <v>679</v>
      </c>
      <c r="B562" s="8" t="s">
        <v>1038</v>
      </c>
      <c r="C562" s="263" t="s">
        <v>279</v>
      </c>
      <c r="D562" s="10" t="s">
        <v>1206</v>
      </c>
      <c r="E562" s="3"/>
      <c r="F562" s="3">
        <v>1</v>
      </c>
      <c r="G562" s="3">
        <v>0.75</v>
      </c>
      <c r="H562" s="3" t="s">
        <v>668</v>
      </c>
      <c r="I562" s="42" t="s">
        <v>717</v>
      </c>
      <c r="J562" s="214"/>
      <c r="K562" s="212">
        <f t="shared" si="16"/>
        <v>2.25</v>
      </c>
      <c r="L562" s="90"/>
      <c r="M562" s="87"/>
      <c r="N562" s="88"/>
      <c r="O562" s="88"/>
      <c r="P562" s="88"/>
      <c r="Q562" s="88"/>
      <c r="R562" s="88"/>
      <c r="S562" s="88"/>
      <c r="T562" s="88"/>
      <c r="U562" s="88"/>
      <c r="V562" s="88">
        <v>0.75</v>
      </c>
      <c r="W562" s="88"/>
      <c r="X562" s="88"/>
      <c r="Y562" s="88"/>
      <c r="Z562" s="88"/>
      <c r="AA562" s="88"/>
      <c r="AB562" s="88"/>
      <c r="AC562" s="88">
        <v>0.75</v>
      </c>
      <c r="AD562" s="88"/>
      <c r="AE562" s="88"/>
      <c r="AF562" s="88"/>
      <c r="AG562" s="88"/>
      <c r="AH562" s="88"/>
      <c r="AI562" s="88"/>
      <c r="AJ562" s="88">
        <v>0.75</v>
      </c>
      <c r="AK562" s="88"/>
      <c r="AL562" s="88"/>
      <c r="AM562" s="88"/>
      <c r="AN562" s="88"/>
      <c r="AO562" s="88"/>
      <c r="AP562" s="88"/>
      <c r="AQ562" s="196"/>
      <c r="AR562" s="206">
        <f t="shared" si="17"/>
        <v>2.25</v>
      </c>
      <c r="AS562" s="263" t="s">
        <v>279</v>
      </c>
      <c r="AT562" s="10" t="s">
        <v>1206</v>
      </c>
    </row>
    <row r="563" spans="1:46" ht="33" customHeight="1">
      <c r="A563" s="40" t="s">
        <v>679</v>
      </c>
      <c r="B563" s="8" t="s">
        <v>1038</v>
      </c>
      <c r="C563" s="263" t="s">
        <v>279</v>
      </c>
      <c r="D563" s="10" t="s">
        <v>1207</v>
      </c>
      <c r="E563" s="3"/>
      <c r="F563" s="3">
        <v>1</v>
      </c>
      <c r="G563" s="3">
        <v>0.75</v>
      </c>
      <c r="H563" s="3" t="s">
        <v>668</v>
      </c>
      <c r="I563" s="42" t="s">
        <v>717</v>
      </c>
      <c r="J563" s="214"/>
      <c r="K563" s="212">
        <f t="shared" si="16"/>
        <v>3</v>
      </c>
      <c r="L563" s="90"/>
      <c r="M563" s="87"/>
      <c r="N563" s="88"/>
      <c r="O563" s="88">
        <v>0.75</v>
      </c>
      <c r="P563" s="88"/>
      <c r="Q563" s="88"/>
      <c r="R563" s="88"/>
      <c r="S563" s="88"/>
      <c r="T563" s="88"/>
      <c r="U563" s="88"/>
      <c r="V563" s="88">
        <v>0.75</v>
      </c>
      <c r="W563" s="88"/>
      <c r="X563" s="88"/>
      <c r="Y563" s="88"/>
      <c r="Z563" s="88"/>
      <c r="AA563" s="88"/>
      <c r="AB563" s="88"/>
      <c r="AC563" s="88">
        <v>0.75</v>
      </c>
      <c r="AD563" s="88"/>
      <c r="AE563" s="88"/>
      <c r="AF563" s="88"/>
      <c r="AG563" s="88"/>
      <c r="AH563" s="88"/>
      <c r="AI563" s="88"/>
      <c r="AJ563" s="88">
        <v>0.75</v>
      </c>
      <c r="AK563" s="88"/>
      <c r="AL563" s="88"/>
      <c r="AM563" s="88"/>
      <c r="AN563" s="88"/>
      <c r="AO563" s="88"/>
      <c r="AP563" s="88"/>
      <c r="AQ563" s="196"/>
      <c r="AR563" s="206">
        <f t="shared" si="17"/>
        <v>3</v>
      </c>
      <c r="AS563" s="263" t="s">
        <v>279</v>
      </c>
      <c r="AT563" s="10" t="s">
        <v>1207</v>
      </c>
    </row>
    <row r="564" spans="1:46" ht="42.75" customHeight="1">
      <c r="A564" s="40" t="s">
        <v>679</v>
      </c>
      <c r="B564" s="8" t="s">
        <v>1038</v>
      </c>
      <c r="C564" s="263" t="s">
        <v>279</v>
      </c>
      <c r="D564" s="10" t="s">
        <v>1208</v>
      </c>
      <c r="E564" s="3"/>
      <c r="F564" s="3">
        <v>2</v>
      </c>
      <c r="G564" s="3">
        <v>0.75</v>
      </c>
      <c r="H564" s="3" t="s">
        <v>668</v>
      </c>
      <c r="I564" s="42" t="s">
        <v>717</v>
      </c>
      <c r="J564" s="214"/>
      <c r="K564" s="212">
        <f t="shared" si="16"/>
        <v>4.5</v>
      </c>
      <c r="L564" s="90"/>
      <c r="M564" s="87"/>
      <c r="N564" s="88"/>
      <c r="O564" s="88">
        <v>1.5</v>
      </c>
      <c r="P564" s="88"/>
      <c r="Q564" s="88"/>
      <c r="R564" s="88"/>
      <c r="S564" s="88"/>
      <c r="T564" s="88"/>
      <c r="U564" s="88"/>
      <c r="V564" s="88">
        <v>1.5</v>
      </c>
      <c r="W564" s="88"/>
      <c r="X564" s="88"/>
      <c r="Y564" s="88"/>
      <c r="Z564" s="88"/>
      <c r="AA564" s="88"/>
      <c r="AB564" s="88"/>
      <c r="AC564" s="88"/>
      <c r="AD564" s="88"/>
      <c r="AE564" s="88"/>
      <c r="AF564" s="88"/>
      <c r="AG564" s="88"/>
      <c r="AH564" s="88"/>
      <c r="AI564" s="88"/>
      <c r="AJ564" s="88">
        <v>1.5</v>
      </c>
      <c r="AK564" s="88"/>
      <c r="AL564" s="88"/>
      <c r="AM564" s="88"/>
      <c r="AN564" s="88"/>
      <c r="AO564" s="88"/>
      <c r="AP564" s="88"/>
      <c r="AQ564" s="196"/>
      <c r="AR564" s="206">
        <f t="shared" si="17"/>
        <v>4.5</v>
      </c>
      <c r="AS564" s="263" t="s">
        <v>279</v>
      </c>
      <c r="AT564" s="10" t="s">
        <v>1208</v>
      </c>
    </row>
    <row r="565" spans="1:46" ht="60" customHeight="1">
      <c r="A565" s="40" t="s">
        <v>679</v>
      </c>
      <c r="B565" s="8" t="s">
        <v>1038</v>
      </c>
      <c r="C565" s="263" t="s">
        <v>279</v>
      </c>
      <c r="D565" s="10" t="s">
        <v>1209</v>
      </c>
      <c r="E565" s="3"/>
      <c r="F565" s="3">
        <v>1</v>
      </c>
      <c r="G565" s="3">
        <v>0.75</v>
      </c>
      <c r="H565" s="3" t="s">
        <v>668</v>
      </c>
      <c r="I565" s="42" t="s">
        <v>717</v>
      </c>
      <c r="J565" s="214"/>
      <c r="K565" s="212">
        <f t="shared" si="16"/>
        <v>3</v>
      </c>
      <c r="L565" s="90"/>
      <c r="M565" s="87"/>
      <c r="N565" s="88"/>
      <c r="O565" s="88">
        <v>0.75</v>
      </c>
      <c r="P565" s="88"/>
      <c r="Q565" s="88"/>
      <c r="R565" s="88"/>
      <c r="S565" s="88"/>
      <c r="T565" s="88"/>
      <c r="U565" s="88"/>
      <c r="V565" s="88">
        <v>0.75</v>
      </c>
      <c r="W565" s="88"/>
      <c r="X565" s="88"/>
      <c r="Y565" s="88"/>
      <c r="Z565" s="88"/>
      <c r="AA565" s="88"/>
      <c r="AB565" s="88"/>
      <c r="AC565" s="88">
        <v>0.75</v>
      </c>
      <c r="AD565" s="88"/>
      <c r="AE565" s="88"/>
      <c r="AF565" s="88"/>
      <c r="AG565" s="88"/>
      <c r="AH565" s="88"/>
      <c r="AI565" s="88"/>
      <c r="AJ565" s="88">
        <v>0.75</v>
      </c>
      <c r="AK565" s="88"/>
      <c r="AL565" s="88"/>
      <c r="AM565" s="88"/>
      <c r="AN565" s="88"/>
      <c r="AO565" s="88"/>
      <c r="AP565" s="88"/>
      <c r="AQ565" s="196"/>
      <c r="AR565" s="206">
        <f t="shared" si="17"/>
        <v>3</v>
      </c>
      <c r="AS565" s="263" t="s">
        <v>279</v>
      </c>
      <c r="AT565" s="10" t="s">
        <v>1209</v>
      </c>
    </row>
    <row r="566" spans="1:46" ht="45">
      <c r="A566" s="40" t="s">
        <v>679</v>
      </c>
      <c r="B566" s="8" t="s">
        <v>1038</v>
      </c>
      <c r="C566" s="263" t="s">
        <v>279</v>
      </c>
      <c r="D566" s="10" t="s">
        <v>1210</v>
      </c>
      <c r="E566" s="3"/>
      <c r="F566" s="3">
        <v>2</v>
      </c>
      <c r="G566" s="3">
        <v>0.75</v>
      </c>
      <c r="H566" s="3" t="s">
        <v>668</v>
      </c>
      <c r="I566" s="42" t="s">
        <v>717</v>
      </c>
      <c r="J566" s="214"/>
      <c r="K566" s="212">
        <f t="shared" si="16"/>
        <v>6</v>
      </c>
      <c r="L566" s="90"/>
      <c r="M566" s="87"/>
      <c r="N566" s="88"/>
      <c r="O566" s="88">
        <v>1.5</v>
      </c>
      <c r="P566" s="88"/>
      <c r="Q566" s="88"/>
      <c r="R566" s="88"/>
      <c r="S566" s="88"/>
      <c r="T566" s="88"/>
      <c r="U566" s="88"/>
      <c r="V566" s="88">
        <v>1.5</v>
      </c>
      <c r="W566" s="88"/>
      <c r="X566" s="88"/>
      <c r="Y566" s="88"/>
      <c r="Z566" s="88"/>
      <c r="AA566" s="88"/>
      <c r="AB566" s="88"/>
      <c r="AC566" s="88">
        <v>1.5</v>
      </c>
      <c r="AD566" s="88"/>
      <c r="AE566" s="88"/>
      <c r="AF566" s="88"/>
      <c r="AG566" s="88"/>
      <c r="AH566" s="88"/>
      <c r="AI566" s="88"/>
      <c r="AJ566" s="88">
        <v>1.5</v>
      </c>
      <c r="AK566" s="88"/>
      <c r="AL566" s="88"/>
      <c r="AM566" s="88"/>
      <c r="AN566" s="88"/>
      <c r="AO566" s="88"/>
      <c r="AP566" s="88"/>
      <c r="AQ566" s="196"/>
      <c r="AR566" s="206">
        <f t="shared" si="17"/>
        <v>6</v>
      </c>
      <c r="AS566" s="263" t="s">
        <v>279</v>
      </c>
      <c r="AT566" s="10" t="s">
        <v>1210</v>
      </c>
    </row>
    <row r="567" spans="1:46" ht="37.5" customHeight="1">
      <c r="A567" s="40" t="s">
        <v>679</v>
      </c>
      <c r="B567" s="8" t="s">
        <v>1038</v>
      </c>
      <c r="C567" s="263" t="s">
        <v>279</v>
      </c>
      <c r="D567" s="10" t="s">
        <v>1213</v>
      </c>
      <c r="E567" s="3"/>
      <c r="F567" s="3">
        <v>1</v>
      </c>
      <c r="G567" s="3">
        <v>0.75</v>
      </c>
      <c r="H567" s="3" t="s">
        <v>668</v>
      </c>
      <c r="I567" s="42" t="s">
        <v>717</v>
      </c>
      <c r="J567" s="214"/>
      <c r="K567" s="212">
        <f t="shared" si="16"/>
        <v>3</v>
      </c>
      <c r="L567" s="90"/>
      <c r="M567" s="87"/>
      <c r="N567" s="88"/>
      <c r="O567" s="88">
        <v>0.75</v>
      </c>
      <c r="P567" s="88"/>
      <c r="Q567" s="88"/>
      <c r="R567" s="88"/>
      <c r="S567" s="88"/>
      <c r="T567" s="88"/>
      <c r="U567" s="88"/>
      <c r="V567" s="88">
        <v>0.75</v>
      </c>
      <c r="W567" s="88"/>
      <c r="X567" s="88"/>
      <c r="Y567" s="88"/>
      <c r="Z567" s="88"/>
      <c r="AA567" s="88"/>
      <c r="AB567" s="88"/>
      <c r="AC567" s="88">
        <v>0.75</v>
      </c>
      <c r="AD567" s="88"/>
      <c r="AE567" s="88"/>
      <c r="AF567" s="88"/>
      <c r="AG567" s="88"/>
      <c r="AH567" s="88"/>
      <c r="AI567" s="88"/>
      <c r="AJ567" s="88">
        <v>0.75</v>
      </c>
      <c r="AK567" s="88"/>
      <c r="AL567" s="88"/>
      <c r="AM567" s="88"/>
      <c r="AN567" s="88"/>
      <c r="AO567" s="88"/>
      <c r="AP567" s="88"/>
      <c r="AQ567" s="196"/>
      <c r="AR567" s="206">
        <f t="shared" si="17"/>
        <v>3</v>
      </c>
      <c r="AS567" s="263" t="s">
        <v>279</v>
      </c>
      <c r="AT567" s="10" t="s">
        <v>1213</v>
      </c>
    </row>
    <row r="568" spans="1:46" ht="30">
      <c r="A568" s="40" t="s">
        <v>679</v>
      </c>
      <c r="B568" s="8" t="s">
        <v>1038</v>
      </c>
      <c r="C568" s="263" t="s">
        <v>279</v>
      </c>
      <c r="D568" s="10" t="s">
        <v>1046</v>
      </c>
      <c r="E568" s="3"/>
      <c r="F568" s="3">
        <v>1</v>
      </c>
      <c r="G568" s="3">
        <v>0.75</v>
      </c>
      <c r="H568" s="3" t="s">
        <v>668</v>
      </c>
      <c r="I568" s="42" t="s">
        <v>717</v>
      </c>
      <c r="J568" s="214"/>
      <c r="K568" s="212">
        <f t="shared" si="16"/>
        <v>3</v>
      </c>
      <c r="L568" s="90"/>
      <c r="M568" s="87"/>
      <c r="N568" s="88"/>
      <c r="O568" s="88">
        <v>0.75</v>
      </c>
      <c r="P568" s="88"/>
      <c r="Q568" s="88"/>
      <c r="R568" s="88"/>
      <c r="S568" s="88"/>
      <c r="T568" s="88"/>
      <c r="U568" s="88"/>
      <c r="V568" s="88">
        <v>0.75</v>
      </c>
      <c r="W568" s="88"/>
      <c r="X568" s="88"/>
      <c r="Y568" s="88"/>
      <c r="Z568" s="88"/>
      <c r="AA568" s="88"/>
      <c r="AB568" s="88"/>
      <c r="AC568" s="88">
        <v>0.75</v>
      </c>
      <c r="AD568" s="88"/>
      <c r="AE568" s="88"/>
      <c r="AF568" s="88"/>
      <c r="AG568" s="88"/>
      <c r="AH568" s="88"/>
      <c r="AI568" s="88"/>
      <c r="AJ568" s="88">
        <v>0.75</v>
      </c>
      <c r="AK568" s="88"/>
      <c r="AL568" s="88"/>
      <c r="AM568" s="88"/>
      <c r="AN568" s="88"/>
      <c r="AO568" s="88"/>
      <c r="AP568" s="88"/>
      <c r="AQ568" s="196"/>
      <c r="AR568" s="206">
        <f t="shared" si="17"/>
        <v>3</v>
      </c>
      <c r="AS568" s="263" t="s">
        <v>279</v>
      </c>
      <c r="AT568" s="10" t="s">
        <v>1046</v>
      </c>
    </row>
    <row r="569" spans="1:46" ht="30">
      <c r="A569" s="40" t="s">
        <v>679</v>
      </c>
      <c r="B569" s="8" t="s">
        <v>1038</v>
      </c>
      <c r="C569" s="263" t="s">
        <v>279</v>
      </c>
      <c r="D569" s="10" t="s">
        <v>1211</v>
      </c>
      <c r="E569" s="3"/>
      <c r="F569" s="3">
        <v>2</v>
      </c>
      <c r="G569" s="3">
        <v>0.75</v>
      </c>
      <c r="H569" s="3" t="s">
        <v>668</v>
      </c>
      <c r="I569" s="42" t="s">
        <v>717</v>
      </c>
      <c r="J569" s="214"/>
      <c r="K569" s="212">
        <f t="shared" si="16"/>
        <v>6</v>
      </c>
      <c r="L569" s="90"/>
      <c r="M569" s="87"/>
      <c r="N569" s="88"/>
      <c r="O569" s="88">
        <v>1.5</v>
      </c>
      <c r="P569" s="88"/>
      <c r="Q569" s="88"/>
      <c r="R569" s="88"/>
      <c r="S569" s="88"/>
      <c r="T569" s="88"/>
      <c r="U569" s="88"/>
      <c r="V569" s="88">
        <v>1.5</v>
      </c>
      <c r="W569" s="88"/>
      <c r="X569" s="88"/>
      <c r="Y569" s="88"/>
      <c r="Z569" s="88"/>
      <c r="AA569" s="88"/>
      <c r="AB569" s="88"/>
      <c r="AC569" s="88">
        <v>1.5</v>
      </c>
      <c r="AD569" s="88"/>
      <c r="AE569" s="88"/>
      <c r="AF569" s="88"/>
      <c r="AG569" s="88"/>
      <c r="AH569" s="88"/>
      <c r="AI569" s="88"/>
      <c r="AJ569" s="88">
        <v>1.5</v>
      </c>
      <c r="AK569" s="88"/>
      <c r="AL569" s="88"/>
      <c r="AM569" s="88"/>
      <c r="AN569" s="88"/>
      <c r="AO569" s="88"/>
      <c r="AP569" s="88"/>
      <c r="AQ569" s="196"/>
      <c r="AR569" s="206">
        <f t="shared" si="17"/>
        <v>6</v>
      </c>
      <c r="AS569" s="263" t="s">
        <v>279</v>
      </c>
      <c r="AT569" s="10" t="s">
        <v>1211</v>
      </c>
    </row>
    <row r="570" spans="1:46" ht="45">
      <c r="A570" s="40" t="s">
        <v>679</v>
      </c>
      <c r="B570" s="8" t="s">
        <v>1038</v>
      </c>
      <c r="C570" s="263" t="s">
        <v>279</v>
      </c>
      <c r="D570" s="10" t="s">
        <v>1212</v>
      </c>
      <c r="E570" s="3"/>
      <c r="F570" s="3">
        <v>2</v>
      </c>
      <c r="G570" s="3">
        <v>0.75</v>
      </c>
      <c r="H570" s="3" t="s">
        <v>668</v>
      </c>
      <c r="I570" s="42" t="s">
        <v>717</v>
      </c>
      <c r="J570" s="214"/>
      <c r="K570" s="212">
        <f t="shared" si="16"/>
        <v>6</v>
      </c>
      <c r="L570" s="90"/>
      <c r="M570" s="87"/>
      <c r="N570" s="88"/>
      <c r="O570" s="88">
        <v>1.5</v>
      </c>
      <c r="P570" s="88"/>
      <c r="Q570" s="88"/>
      <c r="R570" s="88"/>
      <c r="S570" s="88"/>
      <c r="T570" s="88"/>
      <c r="U570" s="88"/>
      <c r="V570" s="88">
        <v>1.5</v>
      </c>
      <c r="W570" s="88"/>
      <c r="X570" s="88"/>
      <c r="Y570" s="88"/>
      <c r="Z570" s="88"/>
      <c r="AA570" s="88"/>
      <c r="AB570" s="88"/>
      <c r="AC570" s="88">
        <v>1.5</v>
      </c>
      <c r="AD570" s="88"/>
      <c r="AE570" s="88"/>
      <c r="AF570" s="88"/>
      <c r="AG570" s="88"/>
      <c r="AH570" s="88"/>
      <c r="AI570" s="88"/>
      <c r="AJ570" s="88">
        <v>1.5</v>
      </c>
      <c r="AK570" s="88"/>
      <c r="AL570" s="88"/>
      <c r="AM570" s="88"/>
      <c r="AN570" s="88"/>
      <c r="AO570" s="88"/>
      <c r="AP570" s="88"/>
      <c r="AQ570" s="196"/>
      <c r="AR570" s="206">
        <f t="shared" si="17"/>
        <v>6</v>
      </c>
      <c r="AS570" s="263" t="s">
        <v>279</v>
      </c>
      <c r="AT570" s="10" t="s">
        <v>1212</v>
      </c>
    </row>
    <row r="571" spans="1:46" ht="30">
      <c r="A571" s="40" t="s">
        <v>679</v>
      </c>
      <c r="B571" s="274" t="s">
        <v>747</v>
      </c>
      <c r="C571" s="263" t="s">
        <v>279</v>
      </c>
      <c r="D571" s="6" t="s">
        <v>638</v>
      </c>
      <c r="E571" s="3"/>
      <c r="F571" s="3">
        <v>2</v>
      </c>
      <c r="G571" s="3">
        <v>0.8</v>
      </c>
      <c r="H571" s="3" t="s">
        <v>668</v>
      </c>
      <c r="I571" s="42" t="s">
        <v>718</v>
      </c>
      <c r="J571" s="214"/>
      <c r="K571" s="212">
        <f t="shared" si="16"/>
        <v>18.400000000000002</v>
      </c>
      <c r="L571" s="90"/>
      <c r="M571" s="87"/>
      <c r="N571" s="88">
        <v>2.4</v>
      </c>
      <c r="O571" s="88"/>
      <c r="P571" s="88"/>
      <c r="Q571" s="88">
        <v>2.4</v>
      </c>
      <c r="R571" s="88"/>
      <c r="S571" s="88"/>
      <c r="T571" s="88"/>
      <c r="U571" s="88">
        <v>2.4</v>
      </c>
      <c r="V571" s="88"/>
      <c r="W571" s="88"/>
      <c r="X571" s="88">
        <v>2.4</v>
      </c>
      <c r="Y571" s="88"/>
      <c r="Z571" s="88"/>
      <c r="AA571" s="88"/>
      <c r="AB571" s="88">
        <v>2.4</v>
      </c>
      <c r="AC571" s="88"/>
      <c r="AD571" s="88"/>
      <c r="AE571" s="88"/>
      <c r="AF571" s="88">
        <v>1.6</v>
      </c>
      <c r="AG571" s="88"/>
      <c r="AH571" s="88"/>
      <c r="AI571" s="88">
        <v>1.6</v>
      </c>
      <c r="AJ571" s="88"/>
      <c r="AK571" s="88"/>
      <c r="AL571" s="88">
        <v>1.6</v>
      </c>
      <c r="AM571" s="88"/>
      <c r="AN571" s="88"/>
      <c r="AO571" s="88"/>
      <c r="AP571" s="88">
        <v>1.6</v>
      </c>
      <c r="AQ571" s="196"/>
      <c r="AR571" s="206">
        <f t="shared" si="17"/>
        <v>18.400000000000002</v>
      </c>
      <c r="AS571" s="263" t="s">
        <v>279</v>
      </c>
      <c r="AT571" s="6" t="s">
        <v>638</v>
      </c>
    </row>
    <row r="572" spans="1:46" ht="30">
      <c r="A572" s="40" t="s">
        <v>679</v>
      </c>
      <c r="B572" s="6" t="s">
        <v>747</v>
      </c>
      <c r="C572" s="263" t="s">
        <v>279</v>
      </c>
      <c r="D572" s="6" t="s">
        <v>639</v>
      </c>
      <c r="E572" s="3"/>
      <c r="F572" s="3">
        <v>1</v>
      </c>
      <c r="G572" s="3">
        <v>0.8</v>
      </c>
      <c r="H572" s="3" t="s">
        <v>668</v>
      </c>
      <c r="I572" s="42" t="s">
        <v>718</v>
      </c>
      <c r="J572" s="214"/>
      <c r="K572" s="212">
        <f t="shared" si="16"/>
        <v>7.1999999999999993</v>
      </c>
      <c r="L572" s="90"/>
      <c r="M572" s="87"/>
      <c r="N572" s="88">
        <v>0.8</v>
      </c>
      <c r="O572" s="88"/>
      <c r="P572" s="88"/>
      <c r="Q572" s="88">
        <v>0.8</v>
      </c>
      <c r="R572" s="88"/>
      <c r="S572" s="88"/>
      <c r="T572" s="88"/>
      <c r="U572" s="88">
        <v>0.8</v>
      </c>
      <c r="V572" s="88"/>
      <c r="W572" s="88"/>
      <c r="X572" s="88">
        <v>0.8</v>
      </c>
      <c r="Y572" s="88"/>
      <c r="Z572" s="88"/>
      <c r="AA572" s="88"/>
      <c r="AB572" s="88">
        <v>0.8</v>
      </c>
      <c r="AC572" s="88"/>
      <c r="AD572" s="88"/>
      <c r="AE572" s="88"/>
      <c r="AF572" s="88">
        <v>0.8</v>
      </c>
      <c r="AG572" s="88"/>
      <c r="AH572" s="88"/>
      <c r="AI572" s="88">
        <v>0.8</v>
      </c>
      <c r="AJ572" s="88"/>
      <c r="AK572" s="88"/>
      <c r="AL572" s="88">
        <v>0.8</v>
      </c>
      <c r="AM572" s="88"/>
      <c r="AN572" s="88"/>
      <c r="AO572" s="88"/>
      <c r="AP572" s="88">
        <v>0.8</v>
      </c>
      <c r="AQ572" s="196"/>
      <c r="AR572" s="206">
        <f t="shared" si="17"/>
        <v>7.1999999999999993</v>
      </c>
      <c r="AS572" s="263" t="s">
        <v>279</v>
      </c>
      <c r="AT572" s="6" t="s">
        <v>639</v>
      </c>
    </row>
    <row r="573" spans="1:46" ht="30">
      <c r="A573" s="40" t="s">
        <v>679</v>
      </c>
      <c r="B573" s="6" t="s">
        <v>747</v>
      </c>
      <c r="C573" s="263" t="s">
        <v>279</v>
      </c>
      <c r="D573" s="6" t="s">
        <v>640</v>
      </c>
      <c r="E573" s="3"/>
      <c r="F573" s="3">
        <v>1</v>
      </c>
      <c r="G573" s="3">
        <v>0.8</v>
      </c>
      <c r="H573" s="3" t="s">
        <v>668</v>
      </c>
      <c r="I573" s="42" t="s">
        <v>718</v>
      </c>
      <c r="J573" s="214"/>
      <c r="K573" s="212">
        <f t="shared" si="16"/>
        <v>7.1999999999999993</v>
      </c>
      <c r="L573" s="90"/>
      <c r="M573" s="87"/>
      <c r="N573" s="88">
        <v>0.8</v>
      </c>
      <c r="O573" s="88"/>
      <c r="P573" s="88"/>
      <c r="Q573" s="88">
        <v>0.8</v>
      </c>
      <c r="R573" s="88"/>
      <c r="S573" s="88"/>
      <c r="T573" s="88"/>
      <c r="U573" s="88">
        <v>0.8</v>
      </c>
      <c r="V573" s="88"/>
      <c r="W573" s="88"/>
      <c r="X573" s="88">
        <v>0.8</v>
      </c>
      <c r="Y573" s="88"/>
      <c r="Z573" s="88"/>
      <c r="AA573" s="88"/>
      <c r="AB573" s="88">
        <v>0.8</v>
      </c>
      <c r="AC573" s="88"/>
      <c r="AD573" s="88"/>
      <c r="AE573" s="88"/>
      <c r="AF573" s="88">
        <v>0.8</v>
      </c>
      <c r="AG573" s="88"/>
      <c r="AH573" s="88"/>
      <c r="AI573" s="88">
        <v>0.8</v>
      </c>
      <c r="AJ573" s="88"/>
      <c r="AK573" s="88"/>
      <c r="AL573" s="88">
        <v>0.8</v>
      </c>
      <c r="AM573" s="88"/>
      <c r="AN573" s="88"/>
      <c r="AO573" s="88"/>
      <c r="AP573" s="88">
        <v>0.8</v>
      </c>
      <c r="AQ573" s="196"/>
      <c r="AR573" s="206">
        <f t="shared" si="17"/>
        <v>7.1999999999999993</v>
      </c>
      <c r="AS573" s="263" t="s">
        <v>279</v>
      </c>
      <c r="AT573" s="6" t="s">
        <v>640</v>
      </c>
    </row>
    <row r="574" spans="1:46" ht="32.25" customHeight="1">
      <c r="A574" s="40" t="s">
        <v>679</v>
      </c>
      <c r="B574" s="6" t="s">
        <v>747</v>
      </c>
      <c r="C574" s="263" t="s">
        <v>279</v>
      </c>
      <c r="D574" s="6" t="s">
        <v>641</v>
      </c>
      <c r="E574" s="3"/>
      <c r="F574" s="3">
        <v>1</v>
      </c>
      <c r="G574" s="3">
        <v>0.8</v>
      </c>
      <c r="H574" s="3" t="s">
        <v>668</v>
      </c>
      <c r="I574" s="42" t="s">
        <v>718</v>
      </c>
      <c r="J574" s="214"/>
      <c r="K574" s="212">
        <f t="shared" si="16"/>
        <v>7.1999999999999993</v>
      </c>
      <c r="L574" s="90"/>
      <c r="M574" s="87"/>
      <c r="N574" s="88">
        <v>0.8</v>
      </c>
      <c r="O574" s="88"/>
      <c r="P574" s="88"/>
      <c r="Q574" s="88">
        <v>0.8</v>
      </c>
      <c r="R574" s="88"/>
      <c r="S574" s="88"/>
      <c r="T574" s="88"/>
      <c r="U574" s="88">
        <v>0.8</v>
      </c>
      <c r="V574" s="88"/>
      <c r="W574" s="88"/>
      <c r="X574" s="88">
        <v>0.8</v>
      </c>
      <c r="Y574" s="88"/>
      <c r="Z574" s="88"/>
      <c r="AA574" s="88"/>
      <c r="AB574" s="88">
        <v>0.8</v>
      </c>
      <c r="AC574" s="88"/>
      <c r="AD574" s="88"/>
      <c r="AE574" s="88"/>
      <c r="AF574" s="88">
        <v>0.8</v>
      </c>
      <c r="AG574" s="88"/>
      <c r="AH574" s="88"/>
      <c r="AI574" s="88">
        <v>0.8</v>
      </c>
      <c r="AJ574" s="88"/>
      <c r="AK574" s="88"/>
      <c r="AL574" s="88">
        <v>0.8</v>
      </c>
      <c r="AM574" s="88"/>
      <c r="AN574" s="88"/>
      <c r="AO574" s="88"/>
      <c r="AP574" s="88">
        <v>0.8</v>
      </c>
      <c r="AQ574" s="196"/>
      <c r="AR574" s="206">
        <f t="shared" si="17"/>
        <v>7.1999999999999993</v>
      </c>
      <c r="AS574" s="263" t="s">
        <v>279</v>
      </c>
      <c r="AT574" s="6" t="s">
        <v>641</v>
      </c>
    </row>
    <row r="575" spans="1:46" ht="30">
      <c r="A575" s="40" t="s">
        <v>679</v>
      </c>
      <c r="B575" s="6" t="s">
        <v>747</v>
      </c>
      <c r="C575" s="263" t="s">
        <v>279</v>
      </c>
      <c r="D575" s="6" t="s">
        <v>642</v>
      </c>
      <c r="E575" s="3"/>
      <c r="F575" s="3">
        <v>1</v>
      </c>
      <c r="G575" s="3">
        <v>0.8</v>
      </c>
      <c r="H575" s="3" t="s">
        <v>668</v>
      </c>
      <c r="I575" s="42" t="s">
        <v>718</v>
      </c>
      <c r="J575" s="214"/>
      <c r="K575" s="212">
        <f t="shared" si="16"/>
        <v>7.1999999999999993</v>
      </c>
      <c r="L575" s="90"/>
      <c r="M575" s="87"/>
      <c r="N575" s="88">
        <v>0.8</v>
      </c>
      <c r="O575" s="88"/>
      <c r="P575" s="88"/>
      <c r="Q575" s="88">
        <v>0.8</v>
      </c>
      <c r="R575" s="88"/>
      <c r="S575" s="88"/>
      <c r="T575" s="88"/>
      <c r="U575" s="88">
        <v>0.8</v>
      </c>
      <c r="V575" s="88"/>
      <c r="W575" s="88"/>
      <c r="X575" s="88">
        <v>0.8</v>
      </c>
      <c r="Y575" s="88"/>
      <c r="Z575" s="88"/>
      <c r="AA575" s="88"/>
      <c r="AB575" s="88">
        <v>0.8</v>
      </c>
      <c r="AC575" s="88"/>
      <c r="AD575" s="88"/>
      <c r="AE575" s="88"/>
      <c r="AF575" s="88">
        <v>0.8</v>
      </c>
      <c r="AG575" s="88"/>
      <c r="AH575" s="88"/>
      <c r="AI575" s="88">
        <v>0.8</v>
      </c>
      <c r="AJ575" s="88"/>
      <c r="AK575" s="88"/>
      <c r="AL575" s="88">
        <v>0.8</v>
      </c>
      <c r="AM575" s="88"/>
      <c r="AN575" s="88"/>
      <c r="AO575" s="88"/>
      <c r="AP575" s="88">
        <v>0.8</v>
      </c>
      <c r="AQ575" s="196"/>
      <c r="AR575" s="206">
        <f t="shared" si="17"/>
        <v>7.1999999999999993</v>
      </c>
      <c r="AS575" s="263" t="s">
        <v>279</v>
      </c>
      <c r="AT575" s="6" t="s">
        <v>642</v>
      </c>
    </row>
    <row r="576" spans="1:46" ht="30">
      <c r="A576" s="40" t="s">
        <v>679</v>
      </c>
      <c r="B576" s="6" t="s">
        <v>747</v>
      </c>
      <c r="C576" s="263" t="s">
        <v>279</v>
      </c>
      <c r="D576" s="6" t="s">
        <v>643</v>
      </c>
      <c r="E576" s="3"/>
      <c r="F576" s="3">
        <v>4</v>
      </c>
      <c r="G576" s="3">
        <v>0.8</v>
      </c>
      <c r="H576" s="3" t="s">
        <v>668</v>
      </c>
      <c r="I576" s="42" t="s">
        <v>718</v>
      </c>
      <c r="J576" s="214"/>
      <c r="K576" s="212">
        <f t="shared" si="16"/>
        <v>28.799999999999997</v>
      </c>
      <c r="L576" s="90"/>
      <c r="M576" s="87"/>
      <c r="N576" s="88">
        <v>3.2</v>
      </c>
      <c r="O576" s="88"/>
      <c r="P576" s="88"/>
      <c r="Q576" s="88">
        <v>3.2</v>
      </c>
      <c r="R576" s="88"/>
      <c r="S576" s="88"/>
      <c r="T576" s="88"/>
      <c r="U576" s="88">
        <v>3.2</v>
      </c>
      <c r="V576" s="88"/>
      <c r="W576" s="88"/>
      <c r="X576" s="88">
        <v>3.2</v>
      </c>
      <c r="Y576" s="88"/>
      <c r="Z576" s="88"/>
      <c r="AA576" s="88"/>
      <c r="AB576" s="88">
        <v>3.2</v>
      </c>
      <c r="AC576" s="88"/>
      <c r="AD576" s="88"/>
      <c r="AE576" s="88"/>
      <c r="AF576" s="88">
        <v>3.2</v>
      </c>
      <c r="AG576" s="88"/>
      <c r="AH576" s="88"/>
      <c r="AI576" s="88">
        <v>3.2</v>
      </c>
      <c r="AJ576" s="88"/>
      <c r="AK576" s="88"/>
      <c r="AL576" s="88">
        <v>3.2</v>
      </c>
      <c r="AM576" s="88"/>
      <c r="AN576" s="88"/>
      <c r="AO576" s="88"/>
      <c r="AP576" s="88">
        <v>3.2</v>
      </c>
      <c r="AQ576" s="196"/>
      <c r="AR576" s="206">
        <f t="shared" si="17"/>
        <v>28.799999999999997</v>
      </c>
      <c r="AS576" s="263" t="s">
        <v>279</v>
      </c>
      <c r="AT576" s="6" t="s">
        <v>643</v>
      </c>
    </row>
    <row r="577" spans="1:46" ht="27" customHeight="1">
      <c r="A577" s="40" t="s">
        <v>679</v>
      </c>
      <c r="B577" s="6" t="s">
        <v>747</v>
      </c>
      <c r="C577" s="263" t="s">
        <v>279</v>
      </c>
      <c r="D577" s="6" t="s">
        <v>1005</v>
      </c>
      <c r="E577" s="3"/>
      <c r="F577" s="3">
        <v>2</v>
      </c>
      <c r="G577" s="3">
        <v>0.8</v>
      </c>
      <c r="H577" s="3" t="s">
        <v>668</v>
      </c>
      <c r="I577" s="42" t="s">
        <v>718</v>
      </c>
      <c r="J577" s="214"/>
      <c r="K577" s="212">
        <f t="shared" si="16"/>
        <v>14.399999999999999</v>
      </c>
      <c r="L577" s="90"/>
      <c r="M577" s="87"/>
      <c r="N577" s="88">
        <v>1.6</v>
      </c>
      <c r="O577" s="88"/>
      <c r="P577" s="88"/>
      <c r="Q577" s="88">
        <v>1.6</v>
      </c>
      <c r="R577" s="88"/>
      <c r="S577" s="88"/>
      <c r="T577" s="88"/>
      <c r="U577" s="88">
        <v>1.6</v>
      </c>
      <c r="V577" s="88"/>
      <c r="W577" s="88"/>
      <c r="X577" s="88">
        <v>1.6</v>
      </c>
      <c r="Y577" s="88"/>
      <c r="Z577" s="88"/>
      <c r="AA577" s="88"/>
      <c r="AB577" s="88">
        <v>1.6</v>
      </c>
      <c r="AC577" s="88"/>
      <c r="AD577" s="88"/>
      <c r="AE577" s="88"/>
      <c r="AF577" s="88">
        <v>1.6</v>
      </c>
      <c r="AG577" s="88"/>
      <c r="AH577" s="88"/>
      <c r="AI577" s="88">
        <v>1.6</v>
      </c>
      <c r="AJ577" s="88"/>
      <c r="AK577" s="88"/>
      <c r="AL577" s="88">
        <v>1.6</v>
      </c>
      <c r="AM577" s="88"/>
      <c r="AN577" s="88"/>
      <c r="AO577" s="88"/>
      <c r="AP577" s="88">
        <v>1.6</v>
      </c>
      <c r="AQ577" s="196"/>
      <c r="AR577" s="206">
        <f t="shared" si="17"/>
        <v>14.399999999999999</v>
      </c>
      <c r="AS577" s="263" t="s">
        <v>279</v>
      </c>
      <c r="AT577" s="6" t="s">
        <v>1005</v>
      </c>
    </row>
    <row r="578" spans="1:46" ht="42.75">
      <c r="A578" s="40" t="s">
        <v>679</v>
      </c>
      <c r="B578" s="6" t="s">
        <v>747</v>
      </c>
      <c r="C578" s="263" t="s">
        <v>279</v>
      </c>
      <c r="D578" s="72" t="s">
        <v>1233</v>
      </c>
      <c r="E578" s="3"/>
      <c r="F578" s="3">
        <v>4</v>
      </c>
      <c r="G578" s="3">
        <v>0.8</v>
      </c>
      <c r="H578" s="3" t="s">
        <v>668</v>
      </c>
      <c r="I578" s="42" t="s">
        <v>718</v>
      </c>
      <c r="J578" s="214"/>
      <c r="K578" s="212">
        <f t="shared" si="16"/>
        <v>24.799999999999997</v>
      </c>
      <c r="L578" s="90"/>
      <c r="M578" s="87"/>
      <c r="N578" s="88">
        <v>3.2</v>
      </c>
      <c r="O578" s="88"/>
      <c r="P578" s="88"/>
      <c r="Q578" s="88">
        <v>2.4</v>
      </c>
      <c r="R578" s="88"/>
      <c r="S578" s="88"/>
      <c r="T578" s="88"/>
      <c r="U578" s="88">
        <v>3.2</v>
      </c>
      <c r="V578" s="88"/>
      <c r="W578" s="88"/>
      <c r="X578" s="88">
        <v>2.4</v>
      </c>
      <c r="Y578" s="88"/>
      <c r="Z578" s="88"/>
      <c r="AA578" s="88"/>
      <c r="AB578" s="88">
        <v>3.2</v>
      </c>
      <c r="AC578" s="88"/>
      <c r="AD578" s="88"/>
      <c r="AE578" s="88"/>
      <c r="AF578" s="88">
        <v>2.4</v>
      </c>
      <c r="AG578" s="88"/>
      <c r="AH578" s="88"/>
      <c r="AI578" s="88">
        <v>2.4</v>
      </c>
      <c r="AJ578" s="88"/>
      <c r="AK578" s="88"/>
      <c r="AL578" s="88">
        <v>2.4</v>
      </c>
      <c r="AM578" s="88"/>
      <c r="AN578" s="88"/>
      <c r="AO578" s="88"/>
      <c r="AP578" s="88">
        <v>3.2</v>
      </c>
      <c r="AQ578" s="196"/>
      <c r="AR578" s="206">
        <f t="shared" si="17"/>
        <v>24.799999999999997</v>
      </c>
      <c r="AS578" s="263" t="s">
        <v>279</v>
      </c>
      <c r="AT578" s="72" t="s">
        <v>1233</v>
      </c>
    </row>
    <row r="579" spans="1:46" ht="30" customHeight="1">
      <c r="A579" s="40" t="s">
        <v>679</v>
      </c>
      <c r="B579" s="6" t="s">
        <v>747</v>
      </c>
      <c r="C579" s="263" t="s">
        <v>279</v>
      </c>
      <c r="D579" s="6" t="s">
        <v>1006</v>
      </c>
      <c r="E579" s="3"/>
      <c r="F579" s="3">
        <v>1</v>
      </c>
      <c r="G579" s="3">
        <v>0.8</v>
      </c>
      <c r="H579" s="3" t="s">
        <v>668</v>
      </c>
      <c r="I579" s="42" t="s">
        <v>718</v>
      </c>
      <c r="J579" s="214"/>
      <c r="K579" s="212">
        <f t="shared" si="16"/>
        <v>7.1999999999999993</v>
      </c>
      <c r="L579" s="90"/>
      <c r="M579" s="87"/>
      <c r="N579" s="88">
        <v>0.8</v>
      </c>
      <c r="O579" s="88"/>
      <c r="P579" s="88"/>
      <c r="Q579" s="88">
        <v>0.8</v>
      </c>
      <c r="R579" s="88"/>
      <c r="S579" s="88"/>
      <c r="T579" s="88"/>
      <c r="U579" s="88">
        <v>0.8</v>
      </c>
      <c r="V579" s="88"/>
      <c r="W579" s="88"/>
      <c r="X579" s="88">
        <v>0.8</v>
      </c>
      <c r="Y579" s="88"/>
      <c r="Z579" s="88"/>
      <c r="AA579" s="88"/>
      <c r="AB579" s="88">
        <v>0.8</v>
      </c>
      <c r="AC579" s="88"/>
      <c r="AD579" s="88"/>
      <c r="AE579" s="88"/>
      <c r="AF579" s="88">
        <v>0.8</v>
      </c>
      <c r="AG579" s="88"/>
      <c r="AH579" s="88"/>
      <c r="AI579" s="88">
        <v>0.8</v>
      </c>
      <c r="AJ579" s="88"/>
      <c r="AK579" s="88"/>
      <c r="AL579" s="88">
        <v>0.8</v>
      </c>
      <c r="AM579" s="88"/>
      <c r="AN579" s="88"/>
      <c r="AO579" s="88"/>
      <c r="AP579" s="88">
        <v>0.8</v>
      </c>
      <c r="AQ579" s="196"/>
      <c r="AR579" s="206">
        <f t="shared" si="17"/>
        <v>7.1999999999999993</v>
      </c>
      <c r="AS579" s="263" t="s">
        <v>279</v>
      </c>
      <c r="AT579" s="6" t="s">
        <v>1006</v>
      </c>
    </row>
    <row r="580" spans="1:46" ht="30">
      <c r="A580" s="40" t="s">
        <v>679</v>
      </c>
      <c r="B580" s="6" t="s">
        <v>747</v>
      </c>
      <c r="C580" s="263" t="s">
        <v>279</v>
      </c>
      <c r="D580" s="6" t="s">
        <v>645</v>
      </c>
      <c r="E580" s="3"/>
      <c r="F580" s="3">
        <v>2</v>
      </c>
      <c r="G580" s="3">
        <v>0.8</v>
      </c>
      <c r="H580" s="3" t="s">
        <v>668</v>
      </c>
      <c r="I580" s="42" t="s">
        <v>718</v>
      </c>
      <c r="J580" s="214"/>
      <c r="K580" s="212">
        <f t="shared" si="16"/>
        <v>14.399999999999999</v>
      </c>
      <c r="L580" s="90"/>
      <c r="M580" s="87"/>
      <c r="N580" s="88">
        <v>1.6</v>
      </c>
      <c r="O580" s="88"/>
      <c r="P580" s="88"/>
      <c r="Q580" s="88">
        <v>1.6</v>
      </c>
      <c r="R580" s="88"/>
      <c r="S580" s="88"/>
      <c r="T580" s="88"/>
      <c r="U580" s="88">
        <v>1.6</v>
      </c>
      <c r="V580" s="88"/>
      <c r="W580" s="88"/>
      <c r="X580" s="88">
        <v>1.6</v>
      </c>
      <c r="Y580" s="88"/>
      <c r="Z580" s="88"/>
      <c r="AA580" s="88"/>
      <c r="AB580" s="88">
        <v>1.6</v>
      </c>
      <c r="AC580" s="88"/>
      <c r="AD580" s="88"/>
      <c r="AE580" s="88"/>
      <c r="AF580" s="88">
        <v>1.6</v>
      </c>
      <c r="AG580" s="88"/>
      <c r="AH580" s="88"/>
      <c r="AI580" s="88">
        <v>1.6</v>
      </c>
      <c r="AJ580" s="88"/>
      <c r="AK580" s="88"/>
      <c r="AL580" s="88">
        <v>1.6</v>
      </c>
      <c r="AM580" s="88"/>
      <c r="AN580" s="88"/>
      <c r="AO580" s="88"/>
      <c r="AP580" s="88">
        <v>1.6</v>
      </c>
      <c r="AQ580" s="196"/>
      <c r="AR580" s="206">
        <f t="shared" si="17"/>
        <v>14.399999999999999</v>
      </c>
      <c r="AS580" s="263" t="s">
        <v>279</v>
      </c>
      <c r="AT580" s="6" t="s">
        <v>645</v>
      </c>
    </row>
    <row r="581" spans="1:46" ht="30">
      <c r="A581" s="40" t="s">
        <v>679</v>
      </c>
      <c r="B581" s="6" t="s">
        <v>747</v>
      </c>
      <c r="C581" s="263" t="s">
        <v>279</v>
      </c>
      <c r="D581" s="6" t="s">
        <v>646</v>
      </c>
      <c r="E581" s="3"/>
      <c r="F581" s="3">
        <v>2</v>
      </c>
      <c r="G581" s="3">
        <v>0.8</v>
      </c>
      <c r="H581" s="3" t="s">
        <v>668</v>
      </c>
      <c r="I581" s="42" t="s">
        <v>718</v>
      </c>
      <c r="J581" s="214"/>
      <c r="K581" s="212">
        <f t="shared" si="16"/>
        <v>14.399999999999999</v>
      </c>
      <c r="L581" s="90"/>
      <c r="M581" s="87"/>
      <c r="N581" s="88">
        <v>1.6</v>
      </c>
      <c r="O581" s="88"/>
      <c r="P581" s="88"/>
      <c r="Q581" s="88">
        <v>1.6</v>
      </c>
      <c r="R581" s="88"/>
      <c r="S581" s="88"/>
      <c r="T581" s="88"/>
      <c r="U581" s="88">
        <v>1.6</v>
      </c>
      <c r="V581" s="88"/>
      <c r="W581" s="88"/>
      <c r="X581" s="88">
        <v>1.6</v>
      </c>
      <c r="Y581" s="88"/>
      <c r="Z581" s="88"/>
      <c r="AA581" s="88"/>
      <c r="AB581" s="88">
        <v>1.6</v>
      </c>
      <c r="AC581" s="88"/>
      <c r="AD581" s="88"/>
      <c r="AE581" s="88"/>
      <c r="AF581" s="88">
        <v>1.6</v>
      </c>
      <c r="AG581" s="88"/>
      <c r="AH581" s="88"/>
      <c r="AI581" s="88">
        <v>1.6</v>
      </c>
      <c r="AJ581" s="88"/>
      <c r="AK581" s="88"/>
      <c r="AL581" s="88">
        <v>1.6</v>
      </c>
      <c r="AM581" s="88"/>
      <c r="AN581" s="88"/>
      <c r="AO581" s="88"/>
      <c r="AP581" s="88">
        <v>1.6</v>
      </c>
      <c r="AQ581" s="196"/>
      <c r="AR581" s="206">
        <f t="shared" si="17"/>
        <v>14.399999999999999</v>
      </c>
      <c r="AS581" s="263" t="s">
        <v>279</v>
      </c>
      <c r="AT581" s="6" t="s">
        <v>646</v>
      </c>
    </row>
    <row r="582" spans="1:46" ht="45">
      <c r="A582" s="40" t="s">
        <v>679</v>
      </c>
      <c r="B582" s="6" t="s">
        <v>747</v>
      </c>
      <c r="C582" s="263" t="s">
        <v>279</v>
      </c>
      <c r="D582" s="6" t="s">
        <v>1255</v>
      </c>
      <c r="E582" s="3"/>
      <c r="F582" s="3">
        <v>2</v>
      </c>
      <c r="G582" s="3">
        <v>0.8</v>
      </c>
      <c r="H582" s="3" t="s">
        <v>668</v>
      </c>
      <c r="I582" s="42" t="s">
        <v>718</v>
      </c>
      <c r="J582" s="214"/>
      <c r="K582" s="212">
        <f t="shared" si="16"/>
        <v>15.999999999999998</v>
      </c>
      <c r="L582" s="90"/>
      <c r="M582" s="87"/>
      <c r="N582" s="88">
        <v>1.6</v>
      </c>
      <c r="O582" s="88"/>
      <c r="P582" s="88"/>
      <c r="Q582" s="88">
        <v>1.6</v>
      </c>
      <c r="R582" s="88"/>
      <c r="S582" s="88"/>
      <c r="T582" s="88"/>
      <c r="U582" s="88">
        <v>1.6</v>
      </c>
      <c r="V582" s="88"/>
      <c r="W582" s="88"/>
      <c r="X582" s="88">
        <v>1.6</v>
      </c>
      <c r="Y582" s="88"/>
      <c r="Z582" s="88">
        <v>1.6</v>
      </c>
      <c r="AA582" s="88"/>
      <c r="AB582" s="88">
        <v>1.6</v>
      </c>
      <c r="AC582" s="88"/>
      <c r="AD582" s="88"/>
      <c r="AE582" s="88"/>
      <c r="AF582" s="88">
        <v>1.6</v>
      </c>
      <c r="AG582" s="88"/>
      <c r="AH582" s="88"/>
      <c r="AI582" s="88">
        <v>1.6</v>
      </c>
      <c r="AJ582" s="88"/>
      <c r="AK582" s="88"/>
      <c r="AL582" s="88">
        <v>1.6</v>
      </c>
      <c r="AM582" s="88"/>
      <c r="AN582" s="88"/>
      <c r="AO582" s="88"/>
      <c r="AP582" s="88">
        <v>1.6</v>
      </c>
      <c r="AQ582" s="196"/>
      <c r="AR582" s="206">
        <f t="shared" si="17"/>
        <v>15.999999999999998</v>
      </c>
      <c r="AS582" s="263" t="s">
        <v>279</v>
      </c>
      <c r="AT582" s="6" t="s">
        <v>1255</v>
      </c>
    </row>
    <row r="583" spans="1:46" ht="30">
      <c r="A583" s="40" t="s">
        <v>679</v>
      </c>
      <c r="B583" s="6" t="s">
        <v>747</v>
      </c>
      <c r="C583" s="263" t="s">
        <v>279</v>
      </c>
      <c r="D583" s="6" t="s">
        <v>1256</v>
      </c>
      <c r="E583" s="3"/>
      <c r="F583" s="3">
        <v>2</v>
      </c>
      <c r="G583" s="3">
        <v>0.8</v>
      </c>
      <c r="H583" s="3" t="s">
        <v>668</v>
      </c>
      <c r="I583" s="42" t="s">
        <v>718</v>
      </c>
      <c r="J583" s="214"/>
      <c r="K583" s="212">
        <f t="shared" si="16"/>
        <v>15.2</v>
      </c>
      <c r="L583" s="90"/>
      <c r="M583" s="87"/>
      <c r="N583" s="88">
        <v>1.6</v>
      </c>
      <c r="O583" s="88"/>
      <c r="P583" s="88"/>
      <c r="Q583" s="88">
        <v>1.6</v>
      </c>
      <c r="R583" s="88"/>
      <c r="S583" s="88"/>
      <c r="T583" s="88"/>
      <c r="U583" s="88">
        <v>1.6</v>
      </c>
      <c r="V583" s="88"/>
      <c r="W583" s="88"/>
      <c r="X583" s="88"/>
      <c r="Y583" s="88"/>
      <c r="Z583" s="88">
        <v>1.6</v>
      </c>
      <c r="AA583" s="88"/>
      <c r="AB583" s="88">
        <v>2.4</v>
      </c>
      <c r="AC583" s="88"/>
      <c r="AD583" s="88"/>
      <c r="AE583" s="88"/>
      <c r="AF583" s="88">
        <v>1.6</v>
      </c>
      <c r="AG583" s="88"/>
      <c r="AH583" s="88"/>
      <c r="AI583" s="88">
        <v>1.6</v>
      </c>
      <c r="AJ583" s="88"/>
      <c r="AK583" s="88"/>
      <c r="AL583" s="88">
        <v>1.6</v>
      </c>
      <c r="AM583" s="88"/>
      <c r="AN583" s="88"/>
      <c r="AO583" s="88"/>
      <c r="AP583" s="88">
        <v>1.6</v>
      </c>
      <c r="AQ583" s="196"/>
      <c r="AR583" s="206">
        <f t="shared" si="17"/>
        <v>15.2</v>
      </c>
      <c r="AS583" s="263" t="s">
        <v>279</v>
      </c>
      <c r="AT583" s="6" t="s">
        <v>1256</v>
      </c>
    </row>
    <row r="584" spans="1:46" ht="42.75">
      <c r="A584" s="40" t="s">
        <v>679</v>
      </c>
      <c r="B584" s="6" t="s">
        <v>747</v>
      </c>
      <c r="C584" s="263" t="s">
        <v>279</v>
      </c>
      <c r="D584" s="72" t="s">
        <v>1234</v>
      </c>
      <c r="E584" s="3"/>
      <c r="F584" s="3">
        <v>2</v>
      </c>
      <c r="G584" s="3">
        <v>0.8</v>
      </c>
      <c r="H584" s="3" t="s">
        <v>668</v>
      </c>
      <c r="I584" s="42" t="s">
        <v>718</v>
      </c>
      <c r="J584" s="214"/>
      <c r="K584" s="212">
        <f t="shared" si="16"/>
        <v>14.399999999999999</v>
      </c>
      <c r="L584" s="90"/>
      <c r="M584" s="87"/>
      <c r="N584" s="88">
        <v>1.6</v>
      </c>
      <c r="O584" s="88"/>
      <c r="P584" s="88"/>
      <c r="Q584" s="88">
        <v>1.6</v>
      </c>
      <c r="R584" s="88"/>
      <c r="S584" s="88"/>
      <c r="T584" s="88"/>
      <c r="U584" s="88">
        <v>1.6</v>
      </c>
      <c r="V584" s="88"/>
      <c r="W584" s="88"/>
      <c r="X584" s="88"/>
      <c r="Y584" s="88"/>
      <c r="Z584" s="88">
        <v>1.6</v>
      </c>
      <c r="AA584" s="88"/>
      <c r="AB584" s="88">
        <v>1.6</v>
      </c>
      <c r="AC584" s="88"/>
      <c r="AD584" s="88"/>
      <c r="AE584" s="88"/>
      <c r="AF584" s="88">
        <v>1.6</v>
      </c>
      <c r="AG584" s="88"/>
      <c r="AH584" s="88"/>
      <c r="AI584" s="88">
        <v>1.6</v>
      </c>
      <c r="AJ584" s="88"/>
      <c r="AK584" s="88"/>
      <c r="AL584" s="88">
        <v>1.6</v>
      </c>
      <c r="AM584" s="88"/>
      <c r="AN584" s="88"/>
      <c r="AO584" s="88"/>
      <c r="AP584" s="88">
        <v>1.6</v>
      </c>
      <c r="AQ584" s="196"/>
      <c r="AR584" s="206">
        <f t="shared" si="17"/>
        <v>14.399999999999999</v>
      </c>
      <c r="AS584" s="263" t="s">
        <v>279</v>
      </c>
      <c r="AT584" s="72" t="s">
        <v>1234</v>
      </c>
    </row>
    <row r="585" spans="1:46" ht="30">
      <c r="A585" s="40" t="s">
        <v>679</v>
      </c>
      <c r="B585" s="6" t="s">
        <v>747</v>
      </c>
      <c r="C585" s="263" t="s">
        <v>279</v>
      </c>
      <c r="D585" s="6" t="s">
        <v>650</v>
      </c>
      <c r="E585" s="3"/>
      <c r="F585" s="3">
        <v>5</v>
      </c>
      <c r="G585" s="3">
        <v>0.8</v>
      </c>
      <c r="H585" s="3" t="s">
        <v>668</v>
      </c>
      <c r="I585" s="42" t="s">
        <v>718</v>
      </c>
      <c r="J585" s="214"/>
      <c r="K585" s="212">
        <f t="shared" si="16"/>
        <v>36</v>
      </c>
      <c r="L585" s="94"/>
      <c r="M585" s="87"/>
      <c r="N585" s="88">
        <v>4</v>
      </c>
      <c r="O585" s="88"/>
      <c r="P585" s="88"/>
      <c r="Q585" s="119">
        <v>4</v>
      </c>
      <c r="R585" s="88"/>
      <c r="S585" s="119"/>
      <c r="T585" s="88"/>
      <c r="U585" s="88">
        <v>4</v>
      </c>
      <c r="V585" s="88"/>
      <c r="W585" s="88"/>
      <c r="X585" s="88"/>
      <c r="Y585" s="88"/>
      <c r="Z585" s="88">
        <v>4</v>
      </c>
      <c r="AA585" s="88"/>
      <c r="AB585" s="88">
        <v>4</v>
      </c>
      <c r="AC585" s="88"/>
      <c r="AD585" s="88"/>
      <c r="AE585" s="88"/>
      <c r="AF585" s="88">
        <v>4</v>
      </c>
      <c r="AG585" s="88"/>
      <c r="AH585" s="88"/>
      <c r="AI585" s="88">
        <v>4</v>
      </c>
      <c r="AJ585" s="88"/>
      <c r="AK585" s="88"/>
      <c r="AL585" s="88">
        <v>4</v>
      </c>
      <c r="AM585" s="88"/>
      <c r="AN585" s="88"/>
      <c r="AO585" s="88"/>
      <c r="AP585" s="88">
        <v>4</v>
      </c>
      <c r="AQ585" s="196"/>
      <c r="AR585" s="206">
        <f t="shared" si="17"/>
        <v>36</v>
      </c>
      <c r="AS585" s="263" t="s">
        <v>279</v>
      </c>
      <c r="AT585" s="6" t="s">
        <v>650</v>
      </c>
    </row>
    <row r="586" spans="1:46" ht="30">
      <c r="A586" s="40" t="s">
        <v>679</v>
      </c>
      <c r="B586" s="6" t="s">
        <v>747</v>
      </c>
      <c r="C586" s="263" t="s">
        <v>279</v>
      </c>
      <c r="D586" s="6" t="s">
        <v>1231</v>
      </c>
      <c r="E586" s="3"/>
      <c r="F586" s="3">
        <v>2</v>
      </c>
      <c r="G586" s="3">
        <v>0.8</v>
      </c>
      <c r="H586" s="3" t="s">
        <v>668</v>
      </c>
      <c r="I586" s="42" t="s">
        <v>718</v>
      </c>
      <c r="J586" s="214"/>
      <c r="K586" s="212">
        <f t="shared" si="16"/>
        <v>14.399999999999999</v>
      </c>
      <c r="L586" s="90"/>
      <c r="M586" s="87"/>
      <c r="N586" s="88">
        <v>1.6</v>
      </c>
      <c r="O586" s="88"/>
      <c r="P586" s="88"/>
      <c r="Q586" s="88">
        <v>2.4</v>
      </c>
      <c r="R586" s="88"/>
      <c r="S586" s="88"/>
      <c r="T586" s="88"/>
      <c r="U586" s="88">
        <v>1.6</v>
      </c>
      <c r="V586" s="88"/>
      <c r="W586" s="88"/>
      <c r="X586" s="88"/>
      <c r="Y586" s="88"/>
      <c r="Z586" s="88">
        <v>1.6</v>
      </c>
      <c r="AA586" s="88"/>
      <c r="AB586" s="88">
        <v>0.8</v>
      </c>
      <c r="AC586" s="88"/>
      <c r="AD586" s="88"/>
      <c r="AE586" s="88"/>
      <c r="AF586" s="88">
        <v>1.6</v>
      </c>
      <c r="AG586" s="88"/>
      <c r="AH586" s="88"/>
      <c r="AI586" s="88">
        <v>1.6</v>
      </c>
      <c r="AJ586" s="88"/>
      <c r="AK586" s="88"/>
      <c r="AL586" s="88">
        <v>1.6</v>
      </c>
      <c r="AM586" s="88"/>
      <c r="AN586" s="88"/>
      <c r="AO586" s="88"/>
      <c r="AP586" s="88">
        <v>1.6</v>
      </c>
      <c r="AQ586" s="196"/>
      <c r="AR586" s="206">
        <f t="shared" si="17"/>
        <v>14.399999999999999</v>
      </c>
      <c r="AS586" s="263" t="s">
        <v>279</v>
      </c>
      <c r="AT586" s="6" t="s">
        <v>1231</v>
      </c>
    </row>
    <row r="587" spans="1:46" ht="30">
      <c r="A587" s="40" t="s">
        <v>679</v>
      </c>
      <c r="B587" s="6" t="s">
        <v>747</v>
      </c>
      <c r="C587" s="263" t="s">
        <v>279</v>
      </c>
      <c r="D587" s="6" t="s">
        <v>652</v>
      </c>
      <c r="E587" s="3"/>
      <c r="F587" s="3">
        <v>2</v>
      </c>
      <c r="G587" s="3">
        <v>0.8</v>
      </c>
      <c r="H587" s="3" t="s">
        <v>668</v>
      </c>
      <c r="I587" s="42" t="s">
        <v>718</v>
      </c>
      <c r="J587" s="214"/>
      <c r="K587" s="212">
        <f t="shared" si="16"/>
        <v>15.199999999999998</v>
      </c>
      <c r="L587" s="94"/>
      <c r="M587" s="87"/>
      <c r="N587" s="88">
        <v>1.6</v>
      </c>
      <c r="O587" s="88"/>
      <c r="P587" s="88"/>
      <c r="Q587" s="119">
        <v>1.6</v>
      </c>
      <c r="R587" s="88"/>
      <c r="S587" s="88"/>
      <c r="T587" s="88"/>
      <c r="U587" s="88">
        <v>2.4</v>
      </c>
      <c r="V587" s="88"/>
      <c r="W587" s="88"/>
      <c r="X587" s="88"/>
      <c r="Y587" s="88"/>
      <c r="Z587" s="88">
        <v>1.6</v>
      </c>
      <c r="AA587" s="88"/>
      <c r="AB587" s="88">
        <v>1.6</v>
      </c>
      <c r="AC587" s="88"/>
      <c r="AD587" s="88"/>
      <c r="AE587" s="88"/>
      <c r="AF587" s="88">
        <v>1.6</v>
      </c>
      <c r="AG587" s="88"/>
      <c r="AH587" s="88"/>
      <c r="AI587" s="88">
        <v>1.6</v>
      </c>
      <c r="AJ587" s="88"/>
      <c r="AK587" s="88"/>
      <c r="AL587" s="88">
        <v>1.6</v>
      </c>
      <c r="AM587" s="88"/>
      <c r="AN587" s="88"/>
      <c r="AO587" s="88"/>
      <c r="AP587" s="88">
        <v>1.6</v>
      </c>
      <c r="AQ587" s="196"/>
      <c r="AR587" s="206">
        <f t="shared" si="17"/>
        <v>15.199999999999998</v>
      </c>
      <c r="AS587" s="263" t="s">
        <v>279</v>
      </c>
      <c r="AT587" s="6" t="s">
        <v>652</v>
      </c>
    </row>
    <row r="588" spans="1:46" ht="30">
      <c r="A588" s="40" t="s">
        <v>679</v>
      </c>
      <c r="B588" s="6" t="s">
        <v>747</v>
      </c>
      <c r="C588" s="263" t="s">
        <v>279</v>
      </c>
      <c r="D588" s="6" t="s">
        <v>653</v>
      </c>
      <c r="E588" s="3"/>
      <c r="F588" s="3">
        <v>2</v>
      </c>
      <c r="G588" s="3">
        <v>0.8</v>
      </c>
      <c r="H588" s="3" t="s">
        <v>668</v>
      </c>
      <c r="I588" s="42" t="s">
        <v>718</v>
      </c>
      <c r="J588" s="214"/>
      <c r="K588" s="212">
        <f t="shared" si="16"/>
        <v>14.399999999999999</v>
      </c>
      <c r="L588" s="90"/>
      <c r="M588" s="87"/>
      <c r="N588" s="88">
        <v>1.6</v>
      </c>
      <c r="O588" s="88"/>
      <c r="P588" s="88"/>
      <c r="Q588" s="88">
        <v>1.6</v>
      </c>
      <c r="R588" s="88"/>
      <c r="S588" s="88"/>
      <c r="T588" s="88"/>
      <c r="U588" s="88">
        <v>1.6</v>
      </c>
      <c r="V588" s="88"/>
      <c r="W588" s="88"/>
      <c r="X588" s="88"/>
      <c r="Y588" s="88"/>
      <c r="Z588" s="88">
        <v>1.6</v>
      </c>
      <c r="AA588" s="88"/>
      <c r="AB588" s="88">
        <v>1.6</v>
      </c>
      <c r="AC588" s="88"/>
      <c r="AD588" s="88"/>
      <c r="AE588" s="88"/>
      <c r="AF588" s="88">
        <v>1.6</v>
      </c>
      <c r="AG588" s="88"/>
      <c r="AH588" s="88"/>
      <c r="AI588" s="88">
        <v>1.6</v>
      </c>
      <c r="AJ588" s="88"/>
      <c r="AK588" s="88"/>
      <c r="AL588" s="88">
        <v>1.6</v>
      </c>
      <c r="AM588" s="88"/>
      <c r="AN588" s="88"/>
      <c r="AO588" s="88"/>
      <c r="AP588" s="88">
        <v>1.6</v>
      </c>
      <c r="AQ588" s="196"/>
      <c r="AR588" s="206">
        <f t="shared" si="17"/>
        <v>14.399999999999999</v>
      </c>
      <c r="AS588" s="263" t="s">
        <v>279</v>
      </c>
      <c r="AT588" s="6" t="s">
        <v>653</v>
      </c>
    </row>
    <row r="589" spans="1:46" ht="30">
      <c r="A589" s="40" t="s">
        <v>679</v>
      </c>
      <c r="B589" s="6" t="s">
        <v>747</v>
      </c>
      <c r="C589" s="263" t="s">
        <v>279</v>
      </c>
      <c r="D589" s="6" t="s">
        <v>654</v>
      </c>
      <c r="E589" s="3"/>
      <c r="F589" s="3">
        <v>3</v>
      </c>
      <c r="G589" s="3">
        <v>0.8</v>
      </c>
      <c r="H589" s="3" t="s">
        <v>668</v>
      </c>
      <c r="I589" s="42" t="s">
        <v>718</v>
      </c>
      <c r="J589" s="214"/>
      <c r="K589" s="212">
        <f t="shared" si="16"/>
        <v>28.799999999999997</v>
      </c>
      <c r="L589" s="90"/>
      <c r="M589" s="87"/>
      <c r="N589" s="88">
        <v>3.2</v>
      </c>
      <c r="O589" s="88"/>
      <c r="P589" s="88"/>
      <c r="Q589" s="88">
        <v>3.2</v>
      </c>
      <c r="R589" s="88"/>
      <c r="S589" s="88"/>
      <c r="T589" s="88"/>
      <c r="U589" s="88">
        <v>3.2</v>
      </c>
      <c r="V589" s="88"/>
      <c r="W589" s="88"/>
      <c r="X589" s="88"/>
      <c r="Y589" s="88"/>
      <c r="Z589" s="88">
        <v>3.2</v>
      </c>
      <c r="AA589" s="88"/>
      <c r="AB589" s="88">
        <v>3.2</v>
      </c>
      <c r="AC589" s="88"/>
      <c r="AD589" s="88"/>
      <c r="AE589" s="88"/>
      <c r="AF589" s="88">
        <v>3.2</v>
      </c>
      <c r="AG589" s="88"/>
      <c r="AH589" s="88"/>
      <c r="AI589" s="88">
        <v>3.2</v>
      </c>
      <c r="AJ589" s="88"/>
      <c r="AK589" s="88"/>
      <c r="AL589" s="88">
        <v>3.2</v>
      </c>
      <c r="AM589" s="88"/>
      <c r="AN589" s="88"/>
      <c r="AO589" s="88"/>
      <c r="AP589" s="88">
        <v>3.2</v>
      </c>
      <c r="AQ589" s="196"/>
      <c r="AR589" s="206">
        <f t="shared" si="17"/>
        <v>28.799999999999997</v>
      </c>
      <c r="AS589" s="263" t="s">
        <v>279</v>
      </c>
      <c r="AT589" s="6" t="s">
        <v>654</v>
      </c>
    </row>
    <row r="590" spans="1:46" ht="30">
      <c r="A590" s="40" t="s">
        <v>679</v>
      </c>
      <c r="B590" s="6" t="s">
        <v>747</v>
      </c>
      <c r="C590" s="263" t="s">
        <v>279</v>
      </c>
      <c r="D590" s="6" t="s">
        <v>655</v>
      </c>
      <c r="E590" s="3"/>
      <c r="F590" s="3">
        <v>1</v>
      </c>
      <c r="G590" s="3">
        <v>0.8</v>
      </c>
      <c r="H590" s="3" t="s">
        <v>668</v>
      </c>
      <c r="I590" s="42" t="s">
        <v>718</v>
      </c>
      <c r="J590" s="214"/>
      <c r="K590" s="212">
        <f t="shared" si="16"/>
        <v>7.1999999999999993</v>
      </c>
      <c r="L590" s="90"/>
      <c r="M590" s="87"/>
      <c r="N590" s="88">
        <v>0.8</v>
      </c>
      <c r="O590" s="88"/>
      <c r="P590" s="88"/>
      <c r="Q590" s="88">
        <v>0.8</v>
      </c>
      <c r="R590" s="88"/>
      <c r="S590" s="88"/>
      <c r="T590" s="88"/>
      <c r="U590" s="88">
        <v>0.8</v>
      </c>
      <c r="V590" s="88"/>
      <c r="W590" s="88"/>
      <c r="X590" s="88"/>
      <c r="Y590" s="88"/>
      <c r="Z590" s="88">
        <v>0.8</v>
      </c>
      <c r="AA590" s="88"/>
      <c r="AB590" s="88">
        <v>0.8</v>
      </c>
      <c r="AC590" s="88"/>
      <c r="AD590" s="88"/>
      <c r="AE590" s="88"/>
      <c r="AF590" s="88">
        <v>0.8</v>
      </c>
      <c r="AG590" s="88"/>
      <c r="AH590" s="88"/>
      <c r="AI590" s="88">
        <v>0.8</v>
      </c>
      <c r="AJ590" s="88"/>
      <c r="AK590" s="88"/>
      <c r="AL590" s="88">
        <v>0.8</v>
      </c>
      <c r="AM590" s="88"/>
      <c r="AN590" s="88"/>
      <c r="AO590" s="88"/>
      <c r="AP590" s="88">
        <v>0.8</v>
      </c>
      <c r="AQ590" s="196"/>
      <c r="AR590" s="206">
        <f t="shared" si="17"/>
        <v>7.1999999999999993</v>
      </c>
      <c r="AS590" s="263" t="s">
        <v>279</v>
      </c>
      <c r="AT590" s="6" t="s">
        <v>655</v>
      </c>
    </row>
    <row r="591" spans="1:46" ht="30">
      <c r="A591" s="40" t="s">
        <v>679</v>
      </c>
      <c r="B591" s="6" t="s">
        <v>747</v>
      </c>
      <c r="C591" s="263" t="s">
        <v>279</v>
      </c>
      <c r="D591" s="6" t="s">
        <v>1232</v>
      </c>
      <c r="E591" s="3"/>
      <c r="F591" s="3">
        <v>2</v>
      </c>
      <c r="G591" s="3">
        <v>0.8</v>
      </c>
      <c r="H591" s="3" t="s">
        <v>668</v>
      </c>
      <c r="I591" s="42" t="s">
        <v>718</v>
      </c>
      <c r="J591" s="214"/>
      <c r="K591" s="212">
        <f t="shared" si="16"/>
        <v>19.2</v>
      </c>
      <c r="L591" s="90"/>
      <c r="M591" s="87"/>
      <c r="N591" s="88">
        <v>2.4</v>
      </c>
      <c r="O591" s="88"/>
      <c r="P591" s="88"/>
      <c r="Q591" s="88">
        <v>2.4</v>
      </c>
      <c r="R591" s="88"/>
      <c r="S591" s="88"/>
      <c r="T591" s="88"/>
      <c r="U591" s="88">
        <v>2.4</v>
      </c>
      <c r="V591" s="88"/>
      <c r="W591" s="88"/>
      <c r="X591" s="88"/>
      <c r="Y591" s="88"/>
      <c r="Z591" s="88">
        <v>2.4</v>
      </c>
      <c r="AA591" s="88"/>
      <c r="AB591" s="88">
        <v>2.4</v>
      </c>
      <c r="AC591" s="88"/>
      <c r="AD591" s="88"/>
      <c r="AE591" s="88"/>
      <c r="AF591" s="88">
        <v>1.6</v>
      </c>
      <c r="AG591" s="88"/>
      <c r="AH591" s="88"/>
      <c r="AI591" s="88">
        <v>1.6</v>
      </c>
      <c r="AJ591" s="88"/>
      <c r="AK591" s="88"/>
      <c r="AL591" s="88">
        <v>1.6</v>
      </c>
      <c r="AM591" s="88"/>
      <c r="AN591" s="88"/>
      <c r="AO591" s="88"/>
      <c r="AP591" s="88">
        <v>2.4</v>
      </c>
      <c r="AQ591" s="196"/>
      <c r="AR591" s="206">
        <f t="shared" si="17"/>
        <v>19.2</v>
      </c>
      <c r="AS591" s="263" t="s">
        <v>279</v>
      </c>
      <c r="AT591" s="6" t="s">
        <v>1232</v>
      </c>
    </row>
    <row r="592" spans="1:46" ht="30">
      <c r="A592" s="40" t="s">
        <v>679</v>
      </c>
      <c r="B592" s="6" t="s">
        <v>747</v>
      </c>
      <c r="C592" s="263" t="s">
        <v>279</v>
      </c>
      <c r="D592" s="6" t="s">
        <v>658</v>
      </c>
      <c r="E592" s="3"/>
      <c r="F592" s="3">
        <v>2</v>
      </c>
      <c r="G592" s="3">
        <v>0.8</v>
      </c>
      <c r="H592" s="3" t="s">
        <v>668</v>
      </c>
      <c r="I592" s="42" t="s">
        <v>718</v>
      </c>
      <c r="J592" s="214"/>
      <c r="K592" s="212">
        <f t="shared" si="16"/>
        <v>14.399999999999999</v>
      </c>
      <c r="L592" s="90"/>
      <c r="M592" s="87"/>
      <c r="N592" s="88">
        <v>1.6</v>
      </c>
      <c r="O592" s="88"/>
      <c r="P592" s="88"/>
      <c r="Q592" s="88">
        <v>1.6</v>
      </c>
      <c r="R592" s="88"/>
      <c r="S592" s="88"/>
      <c r="T592" s="88"/>
      <c r="U592" s="88">
        <v>1.6</v>
      </c>
      <c r="V592" s="88"/>
      <c r="W592" s="88"/>
      <c r="X592" s="88"/>
      <c r="Y592" s="88"/>
      <c r="Z592" s="88">
        <v>1.6</v>
      </c>
      <c r="AA592" s="88"/>
      <c r="AB592" s="88">
        <v>1.6</v>
      </c>
      <c r="AC592" s="88"/>
      <c r="AD592" s="88"/>
      <c r="AE592" s="88"/>
      <c r="AF592" s="88">
        <v>1.6</v>
      </c>
      <c r="AG592" s="88"/>
      <c r="AH592" s="88"/>
      <c r="AI592" s="88">
        <v>1.6</v>
      </c>
      <c r="AJ592" s="88"/>
      <c r="AK592" s="88"/>
      <c r="AL592" s="88">
        <v>1.6</v>
      </c>
      <c r="AM592" s="88"/>
      <c r="AN592" s="88"/>
      <c r="AO592" s="88"/>
      <c r="AP592" s="88">
        <v>1.6</v>
      </c>
      <c r="AQ592" s="196"/>
      <c r="AR592" s="206">
        <f t="shared" si="17"/>
        <v>14.399999999999999</v>
      </c>
      <c r="AS592" s="263" t="s">
        <v>279</v>
      </c>
      <c r="AT592" s="6" t="s">
        <v>658</v>
      </c>
    </row>
    <row r="593" spans="1:46" ht="30">
      <c r="A593" s="40" t="s">
        <v>679</v>
      </c>
      <c r="B593" s="6" t="s">
        <v>747</v>
      </c>
      <c r="C593" s="263" t="s">
        <v>279</v>
      </c>
      <c r="D593" s="16" t="s">
        <v>1007</v>
      </c>
      <c r="E593" s="3"/>
      <c r="F593" s="3">
        <v>1</v>
      </c>
      <c r="G593" s="3">
        <v>0.8</v>
      </c>
      <c r="H593" s="3" t="s">
        <v>668</v>
      </c>
      <c r="I593" s="42" t="s">
        <v>718</v>
      </c>
      <c r="J593" s="214"/>
      <c r="K593" s="212">
        <f t="shared" ref="K593:K661" si="18">M593+N593+O593+P593+Q593+R593+S593+T593+U593+V593+W593+X593+Y593+Z593+AA593+AB593+AC593+AD593+AE593+AG593+AF593+AH593+AI593+AJ593+AK593+AL593+AM593+AN593+AO593+AP593+AQ593</f>
        <v>7.1999999999999993</v>
      </c>
      <c r="L593" s="90"/>
      <c r="M593" s="87"/>
      <c r="N593" s="88">
        <v>0.8</v>
      </c>
      <c r="O593" s="88"/>
      <c r="P593" s="88"/>
      <c r="Q593" s="88">
        <v>0.8</v>
      </c>
      <c r="R593" s="88"/>
      <c r="S593" s="88">
        <v>0.8</v>
      </c>
      <c r="T593" s="88"/>
      <c r="U593" s="88"/>
      <c r="V593" s="88"/>
      <c r="W593" s="88"/>
      <c r="X593" s="88"/>
      <c r="Y593" s="88"/>
      <c r="Z593" s="88">
        <v>0.8</v>
      </c>
      <c r="AA593" s="88"/>
      <c r="AB593" s="88">
        <v>0.8</v>
      </c>
      <c r="AC593" s="88"/>
      <c r="AD593" s="88"/>
      <c r="AE593" s="88"/>
      <c r="AF593" s="88">
        <v>0.8</v>
      </c>
      <c r="AG593" s="88"/>
      <c r="AH593" s="88"/>
      <c r="AI593" s="88">
        <v>0.8</v>
      </c>
      <c r="AJ593" s="88"/>
      <c r="AK593" s="88"/>
      <c r="AL593" s="88">
        <v>0.8</v>
      </c>
      <c r="AM593" s="88"/>
      <c r="AN593" s="88"/>
      <c r="AO593" s="88"/>
      <c r="AP593" s="88">
        <v>0.8</v>
      </c>
      <c r="AQ593" s="196"/>
      <c r="AR593" s="206">
        <f t="shared" si="17"/>
        <v>7.1999999999999993</v>
      </c>
      <c r="AS593" s="263" t="s">
        <v>279</v>
      </c>
      <c r="AT593" s="16" t="s">
        <v>1007</v>
      </c>
    </row>
    <row r="594" spans="1:46" ht="30">
      <c r="A594" s="40" t="s">
        <v>679</v>
      </c>
      <c r="B594" s="6" t="s">
        <v>747</v>
      </c>
      <c r="C594" s="263" t="s">
        <v>279</v>
      </c>
      <c r="D594" s="6" t="s">
        <v>1008</v>
      </c>
      <c r="E594" s="3"/>
      <c r="F594" s="3">
        <v>1</v>
      </c>
      <c r="G594" s="3">
        <v>0.8</v>
      </c>
      <c r="H594" s="3" t="s">
        <v>668</v>
      </c>
      <c r="I594" s="42" t="s">
        <v>718</v>
      </c>
      <c r="J594" s="214"/>
      <c r="K594" s="212">
        <f t="shared" si="18"/>
        <v>7.1999999999999993</v>
      </c>
      <c r="L594" s="90"/>
      <c r="M594" s="87"/>
      <c r="N594" s="88">
        <v>0.8</v>
      </c>
      <c r="O594" s="88"/>
      <c r="P594" s="88"/>
      <c r="Q594" s="88">
        <v>0.8</v>
      </c>
      <c r="R594" s="88"/>
      <c r="S594" s="88">
        <v>0.8</v>
      </c>
      <c r="T594" s="88"/>
      <c r="U594" s="88"/>
      <c r="V594" s="88"/>
      <c r="W594" s="88"/>
      <c r="X594" s="88"/>
      <c r="Y594" s="88"/>
      <c r="Z594" s="88">
        <v>0.8</v>
      </c>
      <c r="AA594" s="88"/>
      <c r="AB594" s="88">
        <v>0.8</v>
      </c>
      <c r="AC594" s="88"/>
      <c r="AD594" s="88"/>
      <c r="AE594" s="88"/>
      <c r="AF594" s="88">
        <v>0.8</v>
      </c>
      <c r="AG594" s="88"/>
      <c r="AH594" s="88"/>
      <c r="AI594" s="88">
        <v>0.8</v>
      </c>
      <c r="AJ594" s="88"/>
      <c r="AK594" s="88"/>
      <c r="AL594" s="88">
        <v>1.6</v>
      </c>
      <c r="AM594" s="88"/>
      <c r="AN594" s="88"/>
      <c r="AO594" s="88"/>
      <c r="AP594" s="88"/>
      <c r="AQ594" s="196"/>
      <c r="AR594" s="206">
        <f t="shared" si="17"/>
        <v>7.1999999999999993</v>
      </c>
      <c r="AS594" s="263" t="s">
        <v>279</v>
      </c>
      <c r="AT594" s="6" t="s">
        <v>1008</v>
      </c>
    </row>
    <row r="595" spans="1:46" ht="30">
      <c r="A595" s="40" t="s">
        <v>679</v>
      </c>
      <c r="B595" s="6" t="s">
        <v>747</v>
      </c>
      <c r="C595" s="263" t="s">
        <v>279</v>
      </c>
      <c r="D595" s="6" t="s">
        <v>1009</v>
      </c>
      <c r="E595" s="3"/>
      <c r="F595" s="3">
        <v>1</v>
      </c>
      <c r="G595" s="3">
        <v>0.8</v>
      </c>
      <c r="H595" s="3" t="s">
        <v>668</v>
      </c>
      <c r="I595" s="42" t="s">
        <v>718</v>
      </c>
      <c r="J595" s="214"/>
      <c r="K595" s="212">
        <f t="shared" si="18"/>
        <v>6.3999999999999995</v>
      </c>
      <c r="L595" s="90"/>
      <c r="M595" s="87"/>
      <c r="N595" s="88">
        <v>0.8</v>
      </c>
      <c r="O595" s="88"/>
      <c r="P595" s="88"/>
      <c r="Q595" s="88">
        <v>0.8</v>
      </c>
      <c r="R595" s="88"/>
      <c r="S595" s="88">
        <v>0.8</v>
      </c>
      <c r="T595" s="88"/>
      <c r="U595" s="88"/>
      <c r="V595" s="88"/>
      <c r="W595" s="88"/>
      <c r="X595" s="88"/>
      <c r="Y595" s="88"/>
      <c r="Z595" s="88">
        <v>0.8</v>
      </c>
      <c r="AA595" s="88"/>
      <c r="AB595" s="88">
        <v>0.8</v>
      </c>
      <c r="AC595" s="88"/>
      <c r="AD595" s="88"/>
      <c r="AE595" s="88"/>
      <c r="AF595" s="88">
        <v>0.8</v>
      </c>
      <c r="AG595" s="88"/>
      <c r="AH595" s="88"/>
      <c r="AI595" s="88">
        <v>0.8</v>
      </c>
      <c r="AJ595" s="88"/>
      <c r="AK595" s="88"/>
      <c r="AL595" s="88">
        <v>0.8</v>
      </c>
      <c r="AM595" s="88"/>
      <c r="AN595" s="88"/>
      <c r="AO595" s="88"/>
      <c r="AP595" s="88"/>
      <c r="AQ595" s="196"/>
      <c r="AR595" s="206">
        <f t="shared" si="17"/>
        <v>6.3999999999999995</v>
      </c>
      <c r="AS595" s="263" t="s">
        <v>279</v>
      </c>
      <c r="AT595" s="6" t="s">
        <v>1009</v>
      </c>
    </row>
    <row r="596" spans="1:46" ht="30">
      <c r="A596" s="40" t="s">
        <v>679</v>
      </c>
      <c r="B596" s="275" t="s">
        <v>744</v>
      </c>
      <c r="C596" s="263" t="s">
        <v>279</v>
      </c>
      <c r="D596" s="180" t="s">
        <v>659</v>
      </c>
      <c r="E596" s="184"/>
      <c r="F596" s="184">
        <v>2</v>
      </c>
      <c r="G596" s="184">
        <v>0.8</v>
      </c>
      <c r="H596" s="3" t="s">
        <v>668</v>
      </c>
      <c r="I596" s="42" t="s">
        <v>718</v>
      </c>
      <c r="J596" s="214"/>
      <c r="K596" s="212">
        <f t="shared" si="18"/>
        <v>7.2</v>
      </c>
      <c r="L596" s="90"/>
      <c r="M596" s="87"/>
      <c r="N596" s="88"/>
      <c r="O596" s="88">
        <v>0.8</v>
      </c>
      <c r="P596" s="88"/>
      <c r="Q596" s="88"/>
      <c r="R596" s="88"/>
      <c r="S596" s="88">
        <v>1.6</v>
      </c>
      <c r="T596" s="88"/>
      <c r="U596" s="88"/>
      <c r="V596" s="88"/>
      <c r="W596" s="88"/>
      <c r="X596" s="88"/>
      <c r="Y596" s="88">
        <v>0.8</v>
      </c>
      <c r="Z596" s="88"/>
      <c r="AA596" s="88"/>
      <c r="AB596" s="88"/>
      <c r="AC596" s="88"/>
      <c r="AD596" s="88"/>
      <c r="AE596" s="88">
        <v>1.6</v>
      </c>
      <c r="AF596" s="88"/>
      <c r="AG596" s="88"/>
      <c r="AH596" s="88"/>
      <c r="AI596" s="88"/>
      <c r="AJ596" s="88">
        <v>1.6</v>
      </c>
      <c r="AK596" s="88"/>
      <c r="AL596" s="88"/>
      <c r="AM596" s="88"/>
      <c r="AN596" s="88">
        <v>0.8</v>
      </c>
      <c r="AO596" s="88"/>
      <c r="AP596" s="88"/>
      <c r="AQ596" s="196"/>
      <c r="AR596" s="206">
        <f t="shared" si="17"/>
        <v>7.2</v>
      </c>
      <c r="AS596" s="263" t="s">
        <v>279</v>
      </c>
      <c r="AT596" s="180" t="s">
        <v>659</v>
      </c>
    </row>
    <row r="597" spans="1:46" ht="33.75" customHeight="1">
      <c r="A597" s="40" t="s">
        <v>679</v>
      </c>
      <c r="B597" s="3" t="s">
        <v>744</v>
      </c>
      <c r="C597" s="263" t="s">
        <v>279</v>
      </c>
      <c r="D597" s="134" t="s">
        <v>660</v>
      </c>
      <c r="E597" s="184"/>
      <c r="F597" s="184">
        <v>1</v>
      </c>
      <c r="G597" s="184">
        <v>0.8</v>
      </c>
      <c r="H597" s="3" t="s">
        <v>668</v>
      </c>
      <c r="I597" s="42" t="s">
        <v>718</v>
      </c>
      <c r="J597" s="214"/>
      <c r="K597" s="212">
        <f t="shared" si="18"/>
        <v>4.8</v>
      </c>
      <c r="L597" s="90"/>
      <c r="M597" s="87"/>
      <c r="N597" s="88"/>
      <c r="O597" s="88">
        <v>0.8</v>
      </c>
      <c r="P597" s="88"/>
      <c r="Q597" s="88"/>
      <c r="R597" s="88"/>
      <c r="S597" s="88">
        <v>0.8</v>
      </c>
      <c r="T597" s="88"/>
      <c r="U597" s="88"/>
      <c r="V597" s="88"/>
      <c r="W597" s="88"/>
      <c r="X597" s="88"/>
      <c r="Y597" s="88">
        <v>0.8</v>
      </c>
      <c r="Z597" s="88"/>
      <c r="AA597" s="88"/>
      <c r="AB597" s="88"/>
      <c r="AC597" s="88"/>
      <c r="AD597" s="88"/>
      <c r="AE597" s="88">
        <v>0.8</v>
      </c>
      <c r="AF597" s="88"/>
      <c r="AG597" s="88"/>
      <c r="AH597" s="88"/>
      <c r="AI597" s="88"/>
      <c r="AJ597" s="88">
        <v>0.8</v>
      </c>
      <c r="AK597" s="88"/>
      <c r="AL597" s="88"/>
      <c r="AM597" s="88"/>
      <c r="AN597" s="88">
        <v>0.8</v>
      </c>
      <c r="AO597" s="88"/>
      <c r="AP597" s="88"/>
      <c r="AQ597" s="196"/>
      <c r="AR597" s="206">
        <f t="shared" si="17"/>
        <v>4.8</v>
      </c>
      <c r="AS597" s="263" t="s">
        <v>279</v>
      </c>
      <c r="AT597" s="134" t="s">
        <v>660</v>
      </c>
    </row>
    <row r="598" spans="1:46" ht="30">
      <c r="A598" s="40" t="s">
        <v>679</v>
      </c>
      <c r="B598" s="3" t="s">
        <v>744</v>
      </c>
      <c r="C598" s="263" t="s">
        <v>279</v>
      </c>
      <c r="D598" s="10" t="s">
        <v>886</v>
      </c>
      <c r="E598" s="184"/>
      <c r="F598" s="184">
        <v>1</v>
      </c>
      <c r="G598" s="184">
        <v>0.8</v>
      </c>
      <c r="H598" s="3" t="s">
        <v>668</v>
      </c>
      <c r="I598" s="42" t="s">
        <v>718</v>
      </c>
      <c r="J598" s="214"/>
      <c r="K598" s="212">
        <f t="shared" si="18"/>
        <v>4.8</v>
      </c>
      <c r="L598" s="90"/>
      <c r="M598" s="87"/>
      <c r="N598" s="88"/>
      <c r="O598" s="88">
        <v>0.8</v>
      </c>
      <c r="P598" s="88"/>
      <c r="Q598" s="88"/>
      <c r="R598" s="88"/>
      <c r="S598" s="88">
        <v>0.8</v>
      </c>
      <c r="T598" s="88"/>
      <c r="U598" s="88"/>
      <c r="V598" s="88"/>
      <c r="W598" s="88"/>
      <c r="X598" s="88"/>
      <c r="Y598" s="88">
        <v>0.8</v>
      </c>
      <c r="Z598" s="88"/>
      <c r="AA598" s="88"/>
      <c r="AB598" s="88"/>
      <c r="AC598" s="88"/>
      <c r="AD598" s="88"/>
      <c r="AE598" s="88">
        <v>0.8</v>
      </c>
      <c r="AF598" s="88"/>
      <c r="AG598" s="88"/>
      <c r="AH598" s="88"/>
      <c r="AI598" s="88"/>
      <c r="AJ598" s="88">
        <v>0.8</v>
      </c>
      <c r="AK598" s="88"/>
      <c r="AL598" s="88"/>
      <c r="AM598" s="88"/>
      <c r="AN598" s="88">
        <v>0.8</v>
      </c>
      <c r="AO598" s="88"/>
      <c r="AP598" s="88"/>
      <c r="AQ598" s="196"/>
      <c r="AR598" s="206">
        <f t="shared" si="17"/>
        <v>4.8</v>
      </c>
      <c r="AS598" s="263" t="s">
        <v>279</v>
      </c>
      <c r="AT598" s="10" t="s">
        <v>886</v>
      </c>
    </row>
    <row r="599" spans="1:46" ht="31.5" customHeight="1">
      <c r="A599" s="40" t="s">
        <v>679</v>
      </c>
      <c r="B599" s="3" t="s">
        <v>744</v>
      </c>
      <c r="C599" s="263" t="s">
        <v>279</v>
      </c>
      <c r="D599" s="10" t="s">
        <v>885</v>
      </c>
      <c r="E599" s="184"/>
      <c r="F599" s="184">
        <v>3</v>
      </c>
      <c r="G599" s="184">
        <v>0.8</v>
      </c>
      <c r="H599" s="3" t="s">
        <v>668</v>
      </c>
      <c r="I599" s="42" t="s">
        <v>718</v>
      </c>
      <c r="J599" s="214"/>
      <c r="K599" s="212">
        <f t="shared" si="18"/>
        <v>10.400000000000002</v>
      </c>
      <c r="L599" s="90"/>
      <c r="M599" s="87"/>
      <c r="N599" s="88"/>
      <c r="O599" s="88">
        <v>2.4</v>
      </c>
      <c r="P599" s="88"/>
      <c r="Q599" s="88"/>
      <c r="R599" s="88"/>
      <c r="S599" s="88">
        <v>0.8</v>
      </c>
      <c r="T599" s="88"/>
      <c r="U599" s="88"/>
      <c r="V599" s="88"/>
      <c r="W599" s="88"/>
      <c r="X599" s="88"/>
      <c r="Y599" s="88">
        <v>1.6</v>
      </c>
      <c r="Z599" s="88"/>
      <c r="AA599" s="88"/>
      <c r="AB599" s="88"/>
      <c r="AC599" s="88"/>
      <c r="AD599" s="88"/>
      <c r="AE599" s="88">
        <v>2.4</v>
      </c>
      <c r="AF599" s="88"/>
      <c r="AG599" s="88"/>
      <c r="AH599" s="88"/>
      <c r="AI599" s="88"/>
      <c r="AJ599" s="88">
        <v>2.4</v>
      </c>
      <c r="AK599" s="88"/>
      <c r="AL599" s="88"/>
      <c r="AM599" s="88"/>
      <c r="AN599" s="88">
        <v>0.8</v>
      </c>
      <c r="AO599" s="88"/>
      <c r="AP599" s="88"/>
      <c r="AQ599" s="196"/>
      <c r="AR599" s="206">
        <f t="shared" si="17"/>
        <v>10.400000000000002</v>
      </c>
      <c r="AS599" s="263" t="s">
        <v>279</v>
      </c>
      <c r="AT599" s="10" t="s">
        <v>885</v>
      </c>
    </row>
    <row r="600" spans="1:46" ht="30">
      <c r="A600" s="40" t="s">
        <v>679</v>
      </c>
      <c r="B600" s="3" t="s">
        <v>744</v>
      </c>
      <c r="C600" s="263" t="s">
        <v>279</v>
      </c>
      <c r="D600" s="134" t="s">
        <v>887</v>
      </c>
      <c r="E600" s="184"/>
      <c r="F600" s="184">
        <v>1</v>
      </c>
      <c r="G600" s="184">
        <v>0.8</v>
      </c>
      <c r="H600" s="3" t="s">
        <v>668</v>
      </c>
      <c r="I600" s="42" t="s">
        <v>718</v>
      </c>
      <c r="J600" s="214"/>
      <c r="K600" s="212">
        <f t="shared" si="18"/>
        <v>4.8</v>
      </c>
      <c r="L600" s="90"/>
      <c r="M600" s="87"/>
      <c r="N600" s="88"/>
      <c r="O600" s="88">
        <v>0.8</v>
      </c>
      <c r="P600" s="88"/>
      <c r="Q600" s="88"/>
      <c r="R600" s="88"/>
      <c r="S600" s="88">
        <v>0.8</v>
      </c>
      <c r="T600" s="88"/>
      <c r="U600" s="88"/>
      <c r="V600" s="88"/>
      <c r="W600" s="88"/>
      <c r="X600" s="88"/>
      <c r="Y600" s="88">
        <v>0.8</v>
      </c>
      <c r="Z600" s="88"/>
      <c r="AA600" s="88"/>
      <c r="AB600" s="88"/>
      <c r="AC600" s="88"/>
      <c r="AD600" s="88"/>
      <c r="AE600" s="88">
        <v>0.8</v>
      </c>
      <c r="AF600" s="88"/>
      <c r="AG600" s="88"/>
      <c r="AH600" s="88"/>
      <c r="AI600" s="88"/>
      <c r="AJ600" s="88">
        <v>0.8</v>
      </c>
      <c r="AK600" s="88"/>
      <c r="AL600" s="88"/>
      <c r="AM600" s="88"/>
      <c r="AN600" s="88">
        <v>0.8</v>
      </c>
      <c r="AO600" s="88"/>
      <c r="AP600" s="88"/>
      <c r="AQ600" s="196"/>
      <c r="AR600" s="206">
        <f t="shared" si="17"/>
        <v>4.8</v>
      </c>
      <c r="AS600" s="263" t="s">
        <v>279</v>
      </c>
      <c r="AT600" s="134" t="s">
        <v>887</v>
      </c>
    </row>
    <row r="601" spans="1:46" ht="30.75" customHeight="1">
      <c r="A601" s="40" t="s">
        <v>679</v>
      </c>
      <c r="B601" s="3" t="s">
        <v>744</v>
      </c>
      <c r="C601" s="263" t="s">
        <v>279</v>
      </c>
      <c r="D601" s="134" t="s">
        <v>1221</v>
      </c>
      <c r="E601" s="184"/>
      <c r="F601" s="184">
        <v>1</v>
      </c>
      <c r="G601" s="184">
        <v>0.8</v>
      </c>
      <c r="H601" s="3" t="s">
        <v>668</v>
      </c>
      <c r="I601" s="42" t="s">
        <v>718</v>
      </c>
      <c r="J601" s="214"/>
      <c r="K601" s="212">
        <f t="shared" si="18"/>
        <v>4.8</v>
      </c>
      <c r="L601" s="90"/>
      <c r="M601" s="87"/>
      <c r="N601" s="88"/>
      <c r="O601" s="88">
        <v>0.8</v>
      </c>
      <c r="P601" s="88"/>
      <c r="Q601" s="88"/>
      <c r="R601" s="88"/>
      <c r="S601" s="88">
        <v>0.8</v>
      </c>
      <c r="T601" s="88"/>
      <c r="U601" s="88"/>
      <c r="V601" s="88"/>
      <c r="W601" s="88"/>
      <c r="X601" s="88"/>
      <c r="Y601" s="88">
        <v>0.8</v>
      </c>
      <c r="Z601" s="88"/>
      <c r="AA601" s="88"/>
      <c r="AB601" s="88"/>
      <c r="AC601" s="88"/>
      <c r="AD601" s="88"/>
      <c r="AE601" s="88">
        <v>0.8</v>
      </c>
      <c r="AF601" s="88"/>
      <c r="AG601" s="88"/>
      <c r="AH601" s="88"/>
      <c r="AI601" s="88"/>
      <c r="AJ601" s="88">
        <v>0.8</v>
      </c>
      <c r="AK601" s="88"/>
      <c r="AL601" s="88"/>
      <c r="AM601" s="88"/>
      <c r="AN601" s="88">
        <v>0.8</v>
      </c>
      <c r="AO601" s="88"/>
      <c r="AP601" s="88"/>
      <c r="AQ601" s="196"/>
      <c r="AR601" s="206">
        <f t="shared" si="17"/>
        <v>4.8</v>
      </c>
      <c r="AS601" s="263" t="s">
        <v>279</v>
      </c>
      <c r="AT601" s="134" t="s">
        <v>1221</v>
      </c>
    </row>
    <row r="602" spans="1:46" ht="30">
      <c r="A602" s="40" t="s">
        <v>679</v>
      </c>
      <c r="B602" s="3" t="s">
        <v>744</v>
      </c>
      <c r="C602" s="263" t="s">
        <v>279</v>
      </c>
      <c r="D602" s="10" t="s">
        <v>663</v>
      </c>
      <c r="E602" s="184"/>
      <c r="F602" s="184">
        <v>2</v>
      </c>
      <c r="G602" s="184">
        <v>0.8</v>
      </c>
      <c r="H602" s="3" t="s">
        <v>668</v>
      </c>
      <c r="I602" s="42" t="s">
        <v>718</v>
      </c>
      <c r="J602" s="214"/>
      <c r="K602" s="212">
        <f t="shared" si="18"/>
        <v>9.2000000000000011</v>
      </c>
      <c r="L602" s="90"/>
      <c r="M602" s="87"/>
      <c r="N602" s="88"/>
      <c r="O602" s="88">
        <v>2</v>
      </c>
      <c r="P602" s="88"/>
      <c r="Q602" s="88"/>
      <c r="R602" s="88"/>
      <c r="S602" s="88">
        <v>1.6</v>
      </c>
      <c r="T602" s="88"/>
      <c r="U602" s="88"/>
      <c r="V602" s="88"/>
      <c r="W602" s="88"/>
      <c r="X602" s="88"/>
      <c r="Y602" s="88">
        <v>1.6</v>
      </c>
      <c r="Z602" s="88"/>
      <c r="AA602" s="88"/>
      <c r="AB602" s="88"/>
      <c r="AC602" s="88"/>
      <c r="AD602" s="88"/>
      <c r="AE602" s="88">
        <v>1.6</v>
      </c>
      <c r="AF602" s="88"/>
      <c r="AG602" s="88"/>
      <c r="AH602" s="88"/>
      <c r="AI602" s="88"/>
      <c r="AJ602" s="88">
        <v>1.6</v>
      </c>
      <c r="AK602" s="88"/>
      <c r="AL602" s="88"/>
      <c r="AM602" s="88"/>
      <c r="AN602" s="88">
        <v>0.8</v>
      </c>
      <c r="AO602" s="88"/>
      <c r="AP602" s="88"/>
      <c r="AQ602" s="196"/>
      <c r="AR602" s="206">
        <f t="shared" si="17"/>
        <v>9.2000000000000011</v>
      </c>
      <c r="AS602" s="263" t="s">
        <v>279</v>
      </c>
      <c r="AT602" s="10" t="s">
        <v>663</v>
      </c>
    </row>
    <row r="603" spans="1:46" ht="30">
      <c r="A603" s="40" t="s">
        <v>679</v>
      </c>
      <c r="B603" s="3" t="s">
        <v>744</v>
      </c>
      <c r="C603" s="263" t="s">
        <v>279</v>
      </c>
      <c r="D603" s="134" t="s">
        <v>664</v>
      </c>
      <c r="E603" s="184"/>
      <c r="F603" s="184">
        <v>3</v>
      </c>
      <c r="G603" s="184">
        <v>0.8</v>
      </c>
      <c r="H603" s="3" t="s">
        <v>668</v>
      </c>
      <c r="I603" s="42" t="s">
        <v>718</v>
      </c>
      <c r="J603" s="214"/>
      <c r="K603" s="212">
        <f t="shared" si="18"/>
        <v>13.600000000000001</v>
      </c>
      <c r="L603" s="90"/>
      <c r="M603" s="87"/>
      <c r="N603" s="88"/>
      <c r="O603" s="88">
        <v>2.4</v>
      </c>
      <c r="P603" s="88"/>
      <c r="Q603" s="88"/>
      <c r="R603" s="88"/>
      <c r="S603" s="88">
        <v>1.6</v>
      </c>
      <c r="T603" s="88"/>
      <c r="U603" s="88"/>
      <c r="V603" s="88"/>
      <c r="W603" s="88"/>
      <c r="X603" s="88"/>
      <c r="Y603" s="88">
        <v>2.4</v>
      </c>
      <c r="Z603" s="88"/>
      <c r="AA603" s="88"/>
      <c r="AB603" s="88"/>
      <c r="AC603" s="88"/>
      <c r="AD603" s="88"/>
      <c r="AE603" s="88">
        <v>2.4</v>
      </c>
      <c r="AF603" s="88"/>
      <c r="AG603" s="88"/>
      <c r="AH603" s="88"/>
      <c r="AI603" s="88"/>
      <c r="AJ603" s="88">
        <v>2.4</v>
      </c>
      <c r="AK603" s="88"/>
      <c r="AL603" s="88"/>
      <c r="AM603" s="88"/>
      <c r="AN603" s="88">
        <v>2.4</v>
      </c>
      <c r="AO603" s="88"/>
      <c r="AP603" s="88"/>
      <c r="AQ603" s="196"/>
      <c r="AR603" s="206">
        <f t="shared" si="17"/>
        <v>13.600000000000001</v>
      </c>
      <c r="AS603" s="263" t="s">
        <v>279</v>
      </c>
      <c r="AT603" s="134" t="s">
        <v>664</v>
      </c>
    </row>
    <row r="604" spans="1:46" ht="30">
      <c r="A604" s="40" t="s">
        <v>679</v>
      </c>
      <c r="B604" s="3" t="s">
        <v>744</v>
      </c>
      <c r="C604" s="263" t="s">
        <v>279</v>
      </c>
      <c r="D604" s="10" t="s">
        <v>665</v>
      </c>
      <c r="E604" s="184"/>
      <c r="F604" s="184">
        <v>3</v>
      </c>
      <c r="G604" s="184">
        <v>0.8</v>
      </c>
      <c r="H604" s="3" t="s">
        <v>668</v>
      </c>
      <c r="I604" s="42" t="s">
        <v>718</v>
      </c>
      <c r="J604" s="214"/>
      <c r="K604" s="212">
        <f t="shared" si="18"/>
        <v>10.3</v>
      </c>
      <c r="L604" s="90"/>
      <c r="M604" s="87"/>
      <c r="N604" s="88"/>
      <c r="O604" s="88">
        <v>2.4</v>
      </c>
      <c r="P604" s="88"/>
      <c r="Q604" s="88"/>
      <c r="R604" s="88"/>
      <c r="S604" s="88">
        <v>0.8</v>
      </c>
      <c r="T604" s="88"/>
      <c r="U604" s="88"/>
      <c r="V604" s="88"/>
      <c r="W604" s="88"/>
      <c r="X604" s="88"/>
      <c r="Y604" s="88">
        <v>1.5</v>
      </c>
      <c r="Z604" s="88"/>
      <c r="AA604" s="88"/>
      <c r="AB604" s="88"/>
      <c r="AC604" s="88"/>
      <c r="AD604" s="88"/>
      <c r="AE604" s="88">
        <v>2.4</v>
      </c>
      <c r="AF604" s="88"/>
      <c r="AG604" s="88"/>
      <c r="AH604" s="88"/>
      <c r="AI604" s="88"/>
      <c r="AJ604" s="88">
        <v>2.4</v>
      </c>
      <c r="AK604" s="88"/>
      <c r="AL604" s="88"/>
      <c r="AM604" s="88"/>
      <c r="AN604" s="88">
        <v>0.8</v>
      </c>
      <c r="AO604" s="88"/>
      <c r="AP604" s="88"/>
      <c r="AQ604" s="196"/>
      <c r="AR604" s="206">
        <f t="shared" si="17"/>
        <v>10.3</v>
      </c>
      <c r="AS604" s="263" t="s">
        <v>279</v>
      </c>
      <c r="AT604" s="10" t="s">
        <v>665</v>
      </c>
    </row>
    <row r="605" spans="1:46" ht="30">
      <c r="A605" s="40" t="s">
        <v>679</v>
      </c>
      <c r="B605" s="3" t="s">
        <v>744</v>
      </c>
      <c r="C605" s="263" t="s">
        <v>279</v>
      </c>
      <c r="D605" s="10" t="s">
        <v>666</v>
      </c>
      <c r="E605" s="184"/>
      <c r="F605" s="184">
        <v>4</v>
      </c>
      <c r="G605" s="309" t="s">
        <v>1223</v>
      </c>
      <c r="H605" s="3" t="s">
        <v>668</v>
      </c>
      <c r="I605" s="42" t="s">
        <v>718</v>
      </c>
      <c r="J605" s="214"/>
      <c r="K605" s="212">
        <f t="shared" si="18"/>
        <v>14.1</v>
      </c>
      <c r="L605" s="90"/>
      <c r="M605" s="87"/>
      <c r="N605" s="88"/>
      <c r="O605" s="88">
        <v>3.2</v>
      </c>
      <c r="P605" s="88"/>
      <c r="Q605" s="88"/>
      <c r="R605" s="88"/>
      <c r="S605" s="88">
        <v>3.15</v>
      </c>
      <c r="T605" s="88"/>
      <c r="U605" s="88"/>
      <c r="V605" s="88"/>
      <c r="W605" s="88"/>
      <c r="X605" s="88"/>
      <c r="Y605" s="88">
        <v>1.6</v>
      </c>
      <c r="Z605" s="88"/>
      <c r="AA605" s="88"/>
      <c r="AB605" s="88"/>
      <c r="AC605" s="88"/>
      <c r="AD605" s="88"/>
      <c r="AE605" s="88">
        <v>3.15</v>
      </c>
      <c r="AF605" s="88"/>
      <c r="AG605" s="88"/>
      <c r="AH605" s="88"/>
      <c r="AI605" s="88"/>
      <c r="AJ605" s="88">
        <v>1.5</v>
      </c>
      <c r="AK605" s="88"/>
      <c r="AL605" s="88"/>
      <c r="AM605" s="88"/>
      <c r="AN605" s="88">
        <v>1.5</v>
      </c>
      <c r="AO605" s="88"/>
      <c r="AP605" s="88"/>
      <c r="AQ605" s="196"/>
      <c r="AR605" s="206">
        <f t="shared" si="17"/>
        <v>14.1</v>
      </c>
      <c r="AS605" s="263" t="s">
        <v>279</v>
      </c>
      <c r="AT605" s="10" t="s">
        <v>666</v>
      </c>
    </row>
    <row r="606" spans="1:46" ht="29.25" customHeight="1">
      <c r="A606" s="40" t="s">
        <v>679</v>
      </c>
      <c r="B606" s="3" t="s">
        <v>744</v>
      </c>
      <c r="C606" s="263" t="s">
        <v>279</v>
      </c>
      <c r="D606" s="10" t="s">
        <v>1222</v>
      </c>
      <c r="E606" s="184"/>
      <c r="F606" s="184">
        <v>4</v>
      </c>
      <c r="G606" s="309" t="s">
        <v>1223</v>
      </c>
      <c r="H606" s="3" t="s">
        <v>668</v>
      </c>
      <c r="I606" s="42" t="s">
        <v>718</v>
      </c>
      <c r="J606" s="214"/>
      <c r="K606" s="212">
        <f t="shared" si="18"/>
        <v>16.55</v>
      </c>
      <c r="L606" s="90"/>
      <c r="M606" s="87"/>
      <c r="N606" s="88"/>
      <c r="O606" s="88">
        <v>3.2</v>
      </c>
      <c r="P606" s="88"/>
      <c r="Q606" s="88"/>
      <c r="R606" s="88"/>
      <c r="S606" s="88">
        <v>3.15</v>
      </c>
      <c r="T606" s="88"/>
      <c r="U606" s="88"/>
      <c r="V606" s="88"/>
      <c r="W606" s="88"/>
      <c r="X606" s="88"/>
      <c r="Y606" s="88">
        <v>3.15</v>
      </c>
      <c r="Z606" s="88"/>
      <c r="AA606" s="88"/>
      <c r="AB606" s="88"/>
      <c r="AC606" s="88"/>
      <c r="AD606" s="88"/>
      <c r="AE606" s="88">
        <v>3.15</v>
      </c>
      <c r="AF606" s="88"/>
      <c r="AG606" s="88"/>
      <c r="AH606" s="88"/>
      <c r="AI606" s="88"/>
      <c r="AJ606" s="88">
        <v>3.15</v>
      </c>
      <c r="AK606" s="88"/>
      <c r="AL606" s="88"/>
      <c r="AM606" s="88"/>
      <c r="AN606" s="88">
        <v>0.75</v>
      </c>
      <c r="AO606" s="88"/>
      <c r="AP606" s="88"/>
      <c r="AQ606" s="196"/>
      <c r="AR606" s="206">
        <f t="shared" si="17"/>
        <v>16.55</v>
      </c>
      <c r="AS606" s="263" t="s">
        <v>279</v>
      </c>
      <c r="AT606" s="10" t="s">
        <v>1222</v>
      </c>
    </row>
    <row r="607" spans="1:46" ht="29.25" customHeight="1">
      <c r="A607" s="40" t="s">
        <v>679</v>
      </c>
      <c r="B607" s="3" t="s">
        <v>744</v>
      </c>
      <c r="C607" s="263" t="s">
        <v>279</v>
      </c>
      <c r="D607" s="10" t="s">
        <v>984</v>
      </c>
      <c r="E607" s="184"/>
      <c r="F607" s="184">
        <v>1</v>
      </c>
      <c r="G607" s="184">
        <v>0.75</v>
      </c>
      <c r="H607" s="3" t="s">
        <v>668</v>
      </c>
      <c r="I607" s="42" t="s">
        <v>718</v>
      </c>
      <c r="J607" s="214"/>
      <c r="K607" s="212">
        <f t="shared" si="18"/>
        <v>4.5</v>
      </c>
      <c r="L607" s="90"/>
      <c r="M607" s="87"/>
      <c r="N607" s="88"/>
      <c r="O607" s="88">
        <v>0.75</v>
      </c>
      <c r="P607" s="88"/>
      <c r="Q607" s="88"/>
      <c r="R607" s="88"/>
      <c r="S607" s="88">
        <v>0.75</v>
      </c>
      <c r="T607" s="88"/>
      <c r="U607" s="88"/>
      <c r="V607" s="88"/>
      <c r="W607" s="88"/>
      <c r="X607" s="88"/>
      <c r="Y607" s="88">
        <v>0.75</v>
      </c>
      <c r="Z607" s="88"/>
      <c r="AA607" s="88"/>
      <c r="AB607" s="88"/>
      <c r="AC607" s="88"/>
      <c r="AD607" s="88"/>
      <c r="AE607" s="88">
        <v>0.75</v>
      </c>
      <c r="AF607" s="88"/>
      <c r="AG607" s="88"/>
      <c r="AH607" s="88"/>
      <c r="AI607" s="88"/>
      <c r="AJ607" s="88">
        <v>0.75</v>
      </c>
      <c r="AK607" s="88"/>
      <c r="AL607" s="88"/>
      <c r="AM607" s="88"/>
      <c r="AN607" s="88">
        <v>0.75</v>
      </c>
      <c r="AO607" s="88"/>
      <c r="AP607" s="88"/>
      <c r="AQ607" s="196"/>
      <c r="AR607" s="206">
        <f t="shared" si="17"/>
        <v>4.5</v>
      </c>
      <c r="AS607" s="263" t="s">
        <v>279</v>
      </c>
      <c r="AT607" s="10" t="s">
        <v>984</v>
      </c>
    </row>
    <row r="608" spans="1:46" ht="29.25" customHeight="1">
      <c r="A608" s="40" t="s">
        <v>679</v>
      </c>
      <c r="B608" s="3" t="s">
        <v>744</v>
      </c>
      <c r="C608" s="263" t="s">
        <v>279</v>
      </c>
      <c r="D608" s="10" t="s">
        <v>985</v>
      </c>
      <c r="E608" s="184"/>
      <c r="F608" s="184">
        <v>1</v>
      </c>
      <c r="G608" s="184">
        <v>0.75</v>
      </c>
      <c r="H608" s="3" t="s">
        <v>668</v>
      </c>
      <c r="I608" s="42" t="s">
        <v>718</v>
      </c>
      <c r="J608" s="214"/>
      <c r="K608" s="212">
        <f t="shared" si="18"/>
        <v>5.85</v>
      </c>
      <c r="L608" s="90"/>
      <c r="M608" s="87"/>
      <c r="N608" s="88"/>
      <c r="O608" s="88">
        <v>0.75</v>
      </c>
      <c r="P608" s="88"/>
      <c r="Q608" s="88"/>
      <c r="R608" s="88"/>
      <c r="S608" s="88">
        <v>0.75</v>
      </c>
      <c r="T608" s="88"/>
      <c r="U608" s="88"/>
      <c r="V608" s="88"/>
      <c r="W608" s="88"/>
      <c r="X608" s="88"/>
      <c r="Y608" s="88">
        <v>0.75</v>
      </c>
      <c r="Z608" s="88"/>
      <c r="AA608" s="88"/>
      <c r="AB608" s="88"/>
      <c r="AC608" s="88"/>
      <c r="AD608" s="88"/>
      <c r="AE608" s="88">
        <v>2.1</v>
      </c>
      <c r="AF608" s="88"/>
      <c r="AG608" s="88"/>
      <c r="AH608" s="88"/>
      <c r="AI608" s="88"/>
      <c r="AJ608" s="88">
        <v>0.75</v>
      </c>
      <c r="AK608" s="88"/>
      <c r="AL608" s="88"/>
      <c r="AM608" s="88"/>
      <c r="AN608" s="88">
        <v>0.75</v>
      </c>
      <c r="AO608" s="88"/>
      <c r="AP608" s="88"/>
      <c r="AQ608" s="196"/>
      <c r="AR608" s="206">
        <f t="shared" si="17"/>
        <v>5.85</v>
      </c>
      <c r="AS608" s="263" t="s">
        <v>279</v>
      </c>
      <c r="AT608" s="10" t="s">
        <v>985</v>
      </c>
    </row>
    <row r="609" spans="1:46" ht="29.25" customHeight="1">
      <c r="A609" s="40" t="s">
        <v>679</v>
      </c>
      <c r="B609" s="3" t="s">
        <v>744</v>
      </c>
      <c r="C609" s="263" t="s">
        <v>279</v>
      </c>
      <c r="D609" s="10" t="s">
        <v>986</v>
      </c>
      <c r="E609" s="184"/>
      <c r="F609" s="184">
        <v>2</v>
      </c>
      <c r="G609" s="184">
        <v>0.75</v>
      </c>
      <c r="H609" s="3" t="s">
        <v>668</v>
      </c>
      <c r="I609" s="42" t="s">
        <v>718</v>
      </c>
      <c r="J609" s="214"/>
      <c r="K609" s="212">
        <f t="shared" si="18"/>
        <v>8.25</v>
      </c>
      <c r="L609" s="90"/>
      <c r="M609" s="87"/>
      <c r="N609" s="88"/>
      <c r="O609" s="88">
        <v>1.5</v>
      </c>
      <c r="P609" s="88"/>
      <c r="Q609" s="88"/>
      <c r="R609" s="88"/>
      <c r="S609" s="88">
        <v>1.5</v>
      </c>
      <c r="T609" s="88"/>
      <c r="U609" s="88"/>
      <c r="V609" s="88"/>
      <c r="W609" s="88"/>
      <c r="X609" s="88"/>
      <c r="Y609" s="88">
        <v>1.5</v>
      </c>
      <c r="Z609" s="88"/>
      <c r="AA609" s="88"/>
      <c r="AB609" s="88"/>
      <c r="AC609" s="88"/>
      <c r="AD609" s="88"/>
      <c r="AE609" s="88">
        <v>1.5</v>
      </c>
      <c r="AF609" s="88"/>
      <c r="AG609" s="88"/>
      <c r="AH609" s="88"/>
      <c r="AI609" s="88"/>
      <c r="AJ609" s="88">
        <v>1.5</v>
      </c>
      <c r="AK609" s="88"/>
      <c r="AL609" s="88"/>
      <c r="AM609" s="88"/>
      <c r="AN609" s="88">
        <v>0.75</v>
      </c>
      <c r="AO609" s="88"/>
      <c r="AP609" s="88"/>
      <c r="AQ609" s="196"/>
      <c r="AR609" s="206">
        <f t="shared" si="17"/>
        <v>8.25</v>
      </c>
      <c r="AS609" s="263" t="s">
        <v>279</v>
      </c>
      <c r="AT609" s="10" t="s">
        <v>986</v>
      </c>
    </row>
    <row r="610" spans="1:46" ht="29.25" customHeight="1">
      <c r="A610" s="40" t="s">
        <v>679</v>
      </c>
      <c r="B610" s="3" t="s">
        <v>744</v>
      </c>
      <c r="C610" s="263" t="s">
        <v>279</v>
      </c>
      <c r="D610" s="10" t="s">
        <v>987</v>
      </c>
      <c r="E610" s="184"/>
      <c r="F610" s="184">
        <v>2</v>
      </c>
      <c r="G610" s="184">
        <v>0.75</v>
      </c>
      <c r="H610" s="3" t="s">
        <v>668</v>
      </c>
      <c r="I610" s="42" t="s">
        <v>718</v>
      </c>
      <c r="J610" s="214"/>
      <c r="K610" s="212">
        <f t="shared" si="18"/>
        <v>8.25</v>
      </c>
      <c r="L610" s="90"/>
      <c r="M610" s="87"/>
      <c r="N610" s="88"/>
      <c r="O610" s="88">
        <v>1.5</v>
      </c>
      <c r="P610" s="88"/>
      <c r="Q610" s="88"/>
      <c r="R610" s="88"/>
      <c r="S610" s="88">
        <v>1.5</v>
      </c>
      <c r="T610" s="88"/>
      <c r="U610" s="88"/>
      <c r="V610" s="88"/>
      <c r="W610" s="88"/>
      <c r="X610" s="88"/>
      <c r="Y610" s="88">
        <v>1.5</v>
      </c>
      <c r="Z610" s="88"/>
      <c r="AA610" s="88"/>
      <c r="AB610" s="88"/>
      <c r="AC610" s="88"/>
      <c r="AD610" s="88"/>
      <c r="AE610" s="88">
        <v>1.5</v>
      </c>
      <c r="AF610" s="88"/>
      <c r="AG610" s="88"/>
      <c r="AH610" s="88"/>
      <c r="AI610" s="88"/>
      <c r="AJ610" s="88">
        <v>1.5</v>
      </c>
      <c r="AK610" s="88"/>
      <c r="AL610" s="88"/>
      <c r="AM610" s="88"/>
      <c r="AN610" s="88">
        <v>0.75</v>
      </c>
      <c r="AO610" s="88"/>
      <c r="AP610" s="88"/>
      <c r="AQ610" s="196"/>
      <c r="AR610" s="206">
        <f t="shared" si="17"/>
        <v>8.25</v>
      </c>
      <c r="AS610" s="263" t="s">
        <v>279</v>
      </c>
      <c r="AT610" s="10" t="s">
        <v>987</v>
      </c>
    </row>
    <row r="611" spans="1:46" ht="29.25" customHeight="1">
      <c r="A611" s="40" t="s">
        <v>679</v>
      </c>
      <c r="B611" s="3" t="s">
        <v>744</v>
      </c>
      <c r="C611" s="263" t="s">
        <v>279</v>
      </c>
      <c r="D611" s="10" t="s">
        <v>988</v>
      </c>
      <c r="E611" s="184"/>
      <c r="F611" s="184">
        <v>2</v>
      </c>
      <c r="G611" s="184">
        <v>0.75</v>
      </c>
      <c r="H611" s="3" t="s">
        <v>668</v>
      </c>
      <c r="I611" s="42" t="s">
        <v>718</v>
      </c>
      <c r="J611" s="214"/>
      <c r="K611" s="212">
        <f t="shared" si="18"/>
        <v>8.25</v>
      </c>
      <c r="L611" s="90"/>
      <c r="M611" s="87"/>
      <c r="N611" s="88"/>
      <c r="O611" s="88">
        <v>1.5</v>
      </c>
      <c r="P611" s="88"/>
      <c r="Q611" s="88"/>
      <c r="R611" s="88"/>
      <c r="S611" s="88">
        <v>1.5</v>
      </c>
      <c r="T611" s="88"/>
      <c r="U611" s="88"/>
      <c r="V611" s="88"/>
      <c r="W611" s="88"/>
      <c r="X611" s="88"/>
      <c r="Y611" s="88">
        <v>1.5</v>
      </c>
      <c r="Z611" s="88"/>
      <c r="AA611" s="88"/>
      <c r="AB611" s="88"/>
      <c r="AC611" s="88"/>
      <c r="AD611" s="88"/>
      <c r="AE611" s="88">
        <v>1.5</v>
      </c>
      <c r="AF611" s="88"/>
      <c r="AG611" s="88"/>
      <c r="AH611" s="88"/>
      <c r="AI611" s="88"/>
      <c r="AJ611" s="88">
        <v>1.5</v>
      </c>
      <c r="AK611" s="88"/>
      <c r="AL611" s="88"/>
      <c r="AM611" s="88"/>
      <c r="AN611" s="88">
        <v>0.75</v>
      </c>
      <c r="AO611" s="88"/>
      <c r="AP611" s="88"/>
      <c r="AQ611" s="196"/>
      <c r="AR611" s="206">
        <f t="shared" si="17"/>
        <v>8.25</v>
      </c>
      <c r="AS611" s="263" t="s">
        <v>279</v>
      </c>
      <c r="AT611" s="10" t="s">
        <v>988</v>
      </c>
    </row>
    <row r="612" spans="1:46" ht="29.25" customHeight="1">
      <c r="A612" s="40" t="s">
        <v>679</v>
      </c>
      <c r="B612" s="3" t="s">
        <v>744</v>
      </c>
      <c r="C612" s="263" t="s">
        <v>279</v>
      </c>
      <c r="D612" s="10" t="s">
        <v>990</v>
      </c>
      <c r="E612" s="184"/>
      <c r="F612" s="184">
        <v>2</v>
      </c>
      <c r="G612" s="184">
        <v>0.75</v>
      </c>
      <c r="H612" s="3" t="s">
        <v>668</v>
      </c>
      <c r="I612" s="42" t="s">
        <v>718</v>
      </c>
      <c r="J612" s="214"/>
      <c r="K612" s="212">
        <f t="shared" si="18"/>
        <v>9.1</v>
      </c>
      <c r="L612" s="90"/>
      <c r="M612" s="87"/>
      <c r="N612" s="88"/>
      <c r="O612" s="88">
        <v>3.1</v>
      </c>
      <c r="P612" s="88"/>
      <c r="Q612" s="88"/>
      <c r="R612" s="88"/>
      <c r="S612" s="88">
        <v>1.5</v>
      </c>
      <c r="T612" s="88"/>
      <c r="U612" s="88"/>
      <c r="V612" s="88"/>
      <c r="W612" s="88"/>
      <c r="X612" s="88"/>
      <c r="Y612" s="88">
        <v>0.75</v>
      </c>
      <c r="Z612" s="88"/>
      <c r="AA612" s="88"/>
      <c r="AB612" s="88"/>
      <c r="AC612" s="88"/>
      <c r="AD612" s="88"/>
      <c r="AE612" s="88">
        <v>1.5</v>
      </c>
      <c r="AF612" s="88"/>
      <c r="AG612" s="88"/>
      <c r="AH612" s="88"/>
      <c r="AI612" s="88"/>
      <c r="AJ612" s="88">
        <v>1.5</v>
      </c>
      <c r="AK612" s="88"/>
      <c r="AL612" s="88"/>
      <c r="AM612" s="88"/>
      <c r="AN612" s="88">
        <v>0.75</v>
      </c>
      <c r="AO612" s="88"/>
      <c r="AP612" s="88"/>
      <c r="AQ612" s="196"/>
      <c r="AR612" s="206">
        <f t="shared" si="17"/>
        <v>9.1</v>
      </c>
      <c r="AS612" s="263" t="s">
        <v>279</v>
      </c>
      <c r="AT612" s="10" t="s">
        <v>990</v>
      </c>
    </row>
    <row r="613" spans="1:46" ht="29.25" customHeight="1">
      <c r="A613" s="40" t="s">
        <v>679</v>
      </c>
      <c r="B613" s="3" t="s">
        <v>744</v>
      </c>
      <c r="C613" s="263" t="s">
        <v>279</v>
      </c>
      <c r="D613" s="10" t="s">
        <v>991</v>
      </c>
      <c r="E613" s="184"/>
      <c r="F613" s="184">
        <v>1</v>
      </c>
      <c r="G613" s="184">
        <v>0.75</v>
      </c>
      <c r="H613" s="3" t="s">
        <v>668</v>
      </c>
      <c r="I613" s="42" t="s">
        <v>718</v>
      </c>
      <c r="J613" s="214"/>
      <c r="K613" s="212">
        <f t="shared" si="18"/>
        <v>5.25</v>
      </c>
      <c r="L613" s="90"/>
      <c r="M613" s="87"/>
      <c r="N613" s="88"/>
      <c r="O613" s="88">
        <v>0.75</v>
      </c>
      <c r="P613" s="88"/>
      <c r="Q613" s="88"/>
      <c r="R613" s="88"/>
      <c r="S613" s="88">
        <v>0.75</v>
      </c>
      <c r="T613" s="88"/>
      <c r="U613" s="88"/>
      <c r="V613" s="88"/>
      <c r="W613" s="88"/>
      <c r="X613" s="88"/>
      <c r="Y613" s="88">
        <v>0.75</v>
      </c>
      <c r="Z613" s="88"/>
      <c r="AA613" s="88"/>
      <c r="AB613" s="88"/>
      <c r="AC613" s="88"/>
      <c r="AD613" s="88"/>
      <c r="AE613" s="88">
        <v>1.5</v>
      </c>
      <c r="AF613" s="88"/>
      <c r="AG613" s="88"/>
      <c r="AH613" s="88"/>
      <c r="AI613" s="88"/>
      <c r="AJ613" s="88">
        <v>0.75</v>
      </c>
      <c r="AK613" s="88"/>
      <c r="AL613" s="88"/>
      <c r="AM613" s="88"/>
      <c r="AN613" s="88">
        <v>0.75</v>
      </c>
      <c r="AO613" s="88"/>
      <c r="AP613" s="88"/>
      <c r="AQ613" s="196"/>
      <c r="AR613" s="206">
        <f t="shared" si="17"/>
        <v>5.25</v>
      </c>
      <c r="AS613" s="263" t="s">
        <v>279</v>
      </c>
      <c r="AT613" s="10" t="s">
        <v>991</v>
      </c>
    </row>
    <row r="614" spans="1:46" ht="42.75">
      <c r="A614" s="40" t="s">
        <v>679</v>
      </c>
      <c r="B614" s="275" t="s">
        <v>749</v>
      </c>
      <c r="C614" s="263" t="s">
        <v>279</v>
      </c>
      <c r="D614" s="16" t="s">
        <v>1214</v>
      </c>
      <c r="E614" s="3"/>
      <c r="F614" s="74">
        <v>4</v>
      </c>
      <c r="G614" s="3">
        <v>0.8</v>
      </c>
      <c r="H614" s="3" t="s">
        <v>668</v>
      </c>
      <c r="I614" s="42" t="s">
        <v>718</v>
      </c>
      <c r="J614" s="214"/>
      <c r="K614" s="212">
        <f t="shared" si="18"/>
        <v>27.199999999999996</v>
      </c>
      <c r="L614" s="90"/>
      <c r="M614" s="87"/>
      <c r="N614" s="88">
        <v>4</v>
      </c>
      <c r="O614" s="88"/>
      <c r="P614" s="88"/>
      <c r="Q614" s="88">
        <v>0.8</v>
      </c>
      <c r="R614" s="88"/>
      <c r="S614" s="88"/>
      <c r="T614" s="88"/>
      <c r="U614" s="88">
        <v>3.2</v>
      </c>
      <c r="V614" s="88"/>
      <c r="W614" s="88"/>
      <c r="X614" s="88">
        <v>3.2</v>
      </c>
      <c r="Y614" s="88"/>
      <c r="Z614" s="88"/>
      <c r="AA614" s="88"/>
      <c r="AB614" s="88">
        <v>3.2</v>
      </c>
      <c r="AC614" s="88"/>
      <c r="AD614" s="88"/>
      <c r="AE614" s="88"/>
      <c r="AF614" s="88"/>
      <c r="AG614" s="88">
        <v>3.2</v>
      </c>
      <c r="AH614" s="88"/>
      <c r="AI614" s="88">
        <v>3.2</v>
      </c>
      <c r="AJ614" s="88"/>
      <c r="AK614" s="88"/>
      <c r="AL614" s="88">
        <v>3.2</v>
      </c>
      <c r="AM614" s="88"/>
      <c r="AN614" s="88"/>
      <c r="AO614" s="88"/>
      <c r="AP614" s="88">
        <v>3.2</v>
      </c>
      <c r="AQ614" s="196"/>
      <c r="AR614" s="206">
        <f t="shared" si="17"/>
        <v>27.199999999999996</v>
      </c>
      <c r="AS614" s="263" t="s">
        <v>279</v>
      </c>
      <c r="AT614" s="16" t="s">
        <v>1214</v>
      </c>
    </row>
    <row r="615" spans="1:46" ht="30">
      <c r="A615" s="40" t="s">
        <v>679</v>
      </c>
      <c r="B615" s="3" t="s">
        <v>749</v>
      </c>
      <c r="C615" s="263" t="s">
        <v>279</v>
      </c>
      <c r="D615" s="6" t="s">
        <v>1215</v>
      </c>
      <c r="E615" s="3"/>
      <c r="F615" s="74">
        <v>2</v>
      </c>
      <c r="G615" s="3">
        <v>0.8</v>
      </c>
      <c r="H615" s="3" t="s">
        <v>668</v>
      </c>
      <c r="I615" s="42" t="s">
        <v>718</v>
      </c>
      <c r="J615" s="214"/>
      <c r="K615" s="212">
        <f t="shared" si="18"/>
        <v>12.799999999999999</v>
      </c>
      <c r="L615" s="90"/>
      <c r="M615" s="87"/>
      <c r="N615" s="88">
        <v>1.6</v>
      </c>
      <c r="O615" s="88"/>
      <c r="P615" s="88"/>
      <c r="Q615" s="88">
        <v>1.6</v>
      </c>
      <c r="R615" s="88"/>
      <c r="S615" s="88"/>
      <c r="T615" s="88"/>
      <c r="U615" s="88">
        <v>1.6</v>
      </c>
      <c r="V615" s="88"/>
      <c r="W615" s="88"/>
      <c r="X615" s="88">
        <v>1.6</v>
      </c>
      <c r="Y615" s="88"/>
      <c r="Z615" s="88"/>
      <c r="AA615" s="88"/>
      <c r="AB615" s="88">
        <v>1.6</v>
      </c>
      <c r="AC615" s="88"/>
      <c r="AD615" s="88"/>
      <c r="AE615" s="88"/>
      <c r="AF615" s="88"/>
      <c r="AG615" s="88"/>
      <c r="AH615" s="88"/>
      <c r="AI615" s="88">
        <v>1.6</v>
      </c>
      <c r="AJ615" s="88"/>
      <c r="AK615" s="88"/>
      <c r="AL615" s="88">
        <v>1.6</v>
      </c>
      <c r="AM615" s="88"/>
      <c r="AN615" s="88"/>
      <c r="AO615" s="88"/>
      <c r="AP615" s="88">
        <v>1.6</v>
      </c>
      <c r="AQ615" s="196"/>
      <c r="AR615" s="206">
        <f t="shared" si="17"/>
        <v>12.799999999999999</v>
      </c>
      <c r="AS615" s="263" t="s">
        <v>279</v>
      </c>
      <c r="AT615" s="6" t="s">
        <v>1215</v>
      </c>
    </row>
    <row r="616" spans="1:46" ht="30">
      <c r="A616" s="40" t="s">
        <v>679</v>
      </c>
      <c r="B616" s="3" t="s">
        <v>749</v>
      </c>
      <c r="C616" s="263" t="s">
        <v>279</v>
      </c>
      <c r="D616" s="6" t="s">
        <v>702</v>
      </c>
      <c r="E616" s="3"/>
      <c r="F616" s="74">
        <v>2</v>
      </c>
      <c r="G616" s="3">
        <v>0.8</v>
      </c>
      <c r="H616" s="3" t="s">
        <v>668</v>
      </c>
      <c r="I616" s="42" t="s">
        <v>718</v>
      </c>
      <c r="J616" s="214"/>
      <c r="K616" s="212">
        <f t="shared" si="18"/>
        <v>12.799999999999999</v>
      </c>
      <c r="L616" s="90"/>
      <c r="M616" s="87"/>
      <c r="N616" s="88">
        <v>1.6</v>
      </c>
      <c r="O616" s="88"/>
      <c r="P616" s="88"/>
      <c r="Q616" s="88">
        <v>1.6</v>
      </c>
      <c r="R616" s="88"/>
      <c r="S616" s="88"/>
      <c r="T616" s="88"/>
      <c r="U616" s="88">
        <v>1.6</v>
      </c>
      <c r="V616" s="88"/>
      <c r="W616" s="88"/>
      <c r="X616" s="88">
        <v>1.6</v>
      </c>
      <c r="Y616" s="88"/>
      <c r="Z616" s="88"/>
      <c r="AA616" s="88"/>
      <c r="AB616" s="88">
        <v>1.6</v>
      </c>
      <c r="AC616" s="88"/>
      <c r="AD616" s="88"/>
      <c r="AE616" s="88"/>
      <c r="AF616" s="88"/>
      <c r="AG616" s="88"/>
      <c r="AH616" s="88"/>
      <c r="AI616" s="88">
        <v>1.6</v>
      </c>
      <c r="AJ616" s="88"/>
      <c r="AK616" s="88"/>
      <c r="AL616" s="88">
        <v>1.6</v>
      </c>
      <c r="AM616" s="88"/>
      <c r="AN616" s="88"/>
      <c r="AO616" s="88"/>
      <c r="AP616" s="88">
        <v>1.6</v>
      </c>
      <c r="AQ616" s="196"/>
      <c r="AR616" s="206">
        <f t="shared" ref="AR616:AR660" si="19">K616</f>
        <v>12.799999999999999</v>
      </c>
      <c r="AS616" s="263" t="s">
        <v>279</v>
      </c>
      <c r="AT616" s="6" t="s">
        <v>702</v>
      </c>
    </row>
    <row r="617" spans="1:46" ht="30">
      <c r="A617" s="40" t="s">
        <v>679</v>
      </c>
      <c r="B617" s="3" t="s">
        <v>749</v>
      </c>
      <c r="C617" s="263" t="s">
        <v>279</v>
      </c>
      <c r="D617" s="6" t="s">
        <v>901</v>
      </c>
      <c r="E617" s="3"/>
      <c r="F617" s="74">
        <v>4</v>
      </c>
      <c r="G617" s="3">
        <v>0.8</v>
      </c>
      <c r="H617" s="3" t="s">
        <v>668</v>
      </c>
      <c r="I617" s="42" t="s">
        <v>718</v>
      </c>
      <c r="J617" s="214"/>
      <c r="K617" s="212">
        <f t="shared" si="18"/>
        <v>26.4</v>
      </c>
      <c r="L617" s="90"/>
      <c r="M617" s="87"/>
      <c r="N617" s="88">
        <v>3.2</v>
      </c>
      <c r="O617" s="88"/>
      <c r="P617" s="88"/>
      <c r="Q617" s="88">
        <v>0.8</v>
      </c>
      <c r="R617" s="88"/>
      <c r="S617" s="88"/>
      <c r="T617" s="88"/>
      <c r="U617" s="88">
        <v>3.2</v>
      </c>
      <c r="V617" s="88"/>
      <c r="W617" s="88"/>
      <c r="X617" s="88">
        <v>3.2</v>
      </c>
      <c r="Y617" s="88"/>
      <c r="Z617" s="88"/>
      <c r="AA617" s="88"/>
      <c r="AB617" s="88">
        <v>3.2</v>
      </c>
      <c r="AC617" s="88"/>
      <c r="AD617" s="88"/>
      <c r="AE617" s="88"/>
      <c r="AF617" s="88"/>
      <c r="AG617" s="88">
        <v>3.2</v>
      </c>
      <c r="AH617" s="88"/>
      <c r="AI617" s="88">
        <v>3.2</v>
      </c>
      <c r="AJ617" s="88"/>
      <c r="AK617" s="88"/>
      <c r="AL617" s="88">
        <v>3.2</v>
      </c>
      <c r="AM617" s="88"/>
      <c r="AN617" s="88"/>
      <c r="AO617" s="88"/>
      <c r="AP617" s="88">
        <v>3.2</v>
      </c>
      <c r="AQ617" s="196"/>
      <c r="AR617" s="206">
        <f t="shared" si="19"/>
        <v>26.4</v>
      </c>
      <c r="AS617" s="263" t="s">
        <v>279</v>
      </c>
      <c r="AT617" s="6" t="s">
        <v>901</v>
      </c>
    </row>
    <row r="618" spans="1:46" ht="30">
      <c r="A618" s="40" t="s">
        <v>679</v>
      </c>
      <c r="B618" s="3" t="s">
        <v>749</v>
      </c>
      <c r="C618" s="263" t="s">
        <v>279</v>
      </c>
      <c r="D618" s="6" t="s">
        <v>902</v>
      </c>
      <c r="E618" s="3"/>
      <c r="F618" s="74">
        <v>2</v>
      </c>
      <c r="G618" s="3">
        <v>0.8</v>
      </c>
      <c r="H618" s="3" t="s">
        <v>668</v>
      </c>
      <c r="I618" s="42" t="s">
        <v>718</v>
      </c>
      <c r="J618" s="214"/>
      <c r="K618" s="212">
        <f t="shared" si="18"/>
        <v>14.399999999999999</v>
      </c>
      <c r="L618" s="90"/>
      <c r="M618" s="87"/>
      <c r="N618" s="88">
        <v>1.6</v>
      </c>
      <c r="O618" s="88"/>
      <c r="P618" s="88"/>
      <c r="Q618" s="88">
        <v>1.6</v>
      </c>
      <c r="R618" s="88"/>
      <c r="S618" s="88"/>
      <c r="T618" s="88"/>
      <c r="U618" s="88">
        <v>1.6</v>
      </c>
      <c r="V618" s="88"/>
      <c r="W618" s="88"/>
      <c r="X618" s="88">
        <v>1.6</v>
      </c>
      <c r="Y618" s="88"/>
      <c r="Z618" s="88"/>
      <c r="AA618" s="88"/>
      <c r="AB618" s="88">
        <v>1.6</v>
      </c>
      <c r="AC618" s="88"/>
      <c r="AD618" s="88"/>
      <c r="AE618" s="88"/>
      <c r="AF618" s="88"/>
      <c r="AG618" s="88">
        <v>1.6</v>
      </c>
      <c r="AH618" s="88"/>
      <c r="AI618" s="88">
        <v>1.6</v>
      </c>
      <c r="AJ618" s="88"/>
      <c r="AK618" s="88"/>
      <c r="AL618" s="88">
        <v>1.6</v>
      </c>
      <c r="AM618" s="88"/>
      <c r="AN618" s="88"/>
      <c r="AO618" s="88"/>
      <c r="AP618" s="88">
        <v>1.6</v>
      </c>
      <c r="AQ618" s="196"/>
      <c r="AR618" s="206">
        <f t="shared" si="19"/>
        <v>14.399999999999999</v>
      </c>
      <c r="AS618" s="263" t="s">
        <v>279</v>
      </c>
      <c r="AT618" s="6" t="s">
        <v>902</v>
      </c>
    </row>
    <row r="619" spans="1:46" ht="30">
      <c r="A619" s="40" t="s">
        <v>679</v>
      </c>
      <c r="B619" s="3" t="s">
        <v>749</v>
      </c>
      <c r="C619" s="263" t="s">
        <v>279</v>
      </c>
      <c r="D619" s="6" t="s">
        <v>903</v>
      </c>
      <c r="E619" s="3"/>
      <c r="F619" s="74">
        <v>4</v>
      </c>
      <c r="G619" s="3">
        <v>0.8</v>
      </c>
      <c r="H619" s="3" t="s">
        <v>668</v>
      </c>
      <c r="I619" s="42" t="s">
        <v>718</v>
      </c>
      <c r="J619" s="214"/>
      <c r="K619" s="212">
        <f t="shared" si="18"/>
        <v>24.8</v>
      </c>
      <c r="L619" s="90"/>
      <c r="M619" s="87"/>
      <c r="N619" s="88">
        <v>3.2</v>
      </c>
      <c r="O619" s="88"/>
      <c r="P619" s="88"/>
      <c r="Q619" s="88">
        <v>0.8</v>
      </c>
      <c r="R619" s="88"/>
      <c r="S619" s="88"/>
      <c r="T619" s="88"/>
      <c r="U619" s="88">
        <v>3.2</v>
      </c>
      <c r="V619" s="88"/>
      <c r="W619" s="88"/>
      <c r="X619" s="88">
        <v>3.2</v>
      </c>
      <c r="Y619" s="88"/>
      <c r="Z619" s="88"/>
      <c r="AA619" s="88"/>
      <c r="AB619" s="88">
        <v>3.2</v>
      </c>
      <c r="AC619" s="88"/>
      <c r="AD619" s="88"/>
      <c r="AE619" s="88"/>
      <c r="AF619" s="88"/>
      <c r="AG619" s="88">
        <v>1.6</v>
      </c>
      <c r="AH619" s="88"/>
      <c r="AI619" s="88">
        <v>3.2</v>
      </c>
      <c r="AJ619" s="88"/>
      <c r="AK619" s="88"/>
      <c r="AL619" s="88">
        <v>3.2</v>
      </c>
      <c r="AM619" s="88"/>
      <c r="AN619" s="88"/>
      <c r="AO619" s="88"/>
      <c r="AP619" s="88">
        <v>3.2</v>
      </c>
      <c r="AQ619" s="196"/>
      <c r="AR619" s="206">
        <f t="shared" si="19"/>
        <v>24.8</v>
      </c>
      <c r="AS619" s="263" t="s">
        <v>279</v>
      </c>
      <c r="AT619" s="6" t="s">
        <v>903</v>
      </c>
    </row>
    <row r="620" spans="1:46" ht="30">
      <c r="A620" s="40" t="s">
        <v>679</v>
      </c>
      <c r="B620" s="3" t="s">
        <v>749</v>
      </c>
      <c r="C620" s="263" t="s">
        <v>279</v>
      </c>
      <c r="D620" s="6" t="s">
        <v>904</v>
      </c>
      <c r="E620" s="3"/>
      <c r="F620" s="74">
        <v>3</v>
      </c>
      <c r="G620" s="3">
        <v>0.8</v>
      </c>
      <c r="H620" s="3" t="s">
        <v>668</v>
      </c>
      <c r="I620" s="42" t="s">
        <v>718</v>
      </c>
      <c r="J620" s="214"/>
      <c r="K620" s="212">
        <f t="shared" si="18"/>
        <v>20</v>
      </c>
      <c r="L620" s="90"/>
      <c r="M620" s="87"/>
      <c r="N620" s="88">
        <v>2.4</v>
      </c>
      <c r="O620" s="88"/>
      <c r="P620" s="88"/>
      <c r="Q620" s="88">
        <v>0.8</v>
      </c>
      <c r="R620" s="88"/>
      <c r="S620" s="88"/>
      <c r="T620" s="88"/>
      <c r="U620" s="88">
        <v>2.4</v>
      </c>
      <c r="V620" s="88"/>
      <c r="W620" s="88"/>
      <c r="X620" s="88">
        <v>2.4</v>
      </c>
      <c r="Y620" s="88"/>
      <c r="Z620" s="88"/>
      <c r="AA620" s="88"/>
      <c r="AB620" s="88">
        <v>2.4</v>
      </c>
      <c r="AC620" s="88"/>
      <c r="AD620" s="88"/>
      <c r="AE620" s="88"/>
      <c r="AF620" s="88"/>
      <c r="AG620" s="88">
        <v>2.4</v>
      </c>
      <c r="AH620" s="88"/>
      <c r="AI620" s="88">
        <v>2.4</v>
      </c>
      <c r="AJ620" s="88"/>
      <c r="AK620" s="88"/>
      <c r="AL620" s="88">
        <v>2.4</v>
      </c>
      <c r="AM620" s="88"/>
      <c r="AN620" s="88"/>
      <c r="AO620" s="88"/>
      <c r="AP620" s="88">
        <v>2.4</v>
      </c>
      <c r="AQ620" s="196"/>
      <c r="AR620" s="206">
        <f t="shared" si="19"/>
        <v>20</v>
      </c>
      <c r="AS620" s="263" t="s">
        <v>279</v>
      </c>
      <c r="AT620" s="6" t="s">
        <v>904</v>
      </c>
    </row>
    <row r="621" spans="1:46" ht="30">
      <c r="A621" s="40" t="s">
        <v>679</v>
      </c>
      <c r="B621" s="3" t="s">
        <v>749</v>
      </c>
      <c r="C621" s="263" t="s">
        <v>279</v>
      </c>
      <c r="D621" s="6" t="s">
        <v>905</v>
      </c>
      <c r="E621" s="3"/>
      <c r="F621" s="74">
        <v>2</v>
      </c>
      <c r="G621" s="3">
        <v>0.8</v>
      </c>
      <c r="H621" s="3" t="s">
        <v>668</v>
      </c>
      <c r="I621" s="42" t="s">
        <v>718</v>
      </c>
      <c r="J621" s="214"/>
      <c r="K621" s="212">
        <f t="shared" si="18"/>
        <v>14.399999999999999</v>
      </c>
      <c r="L621" s="90"/>
      <c r="M621" s="87"/>
      <c r="N621" s="88">
        <v>1.6</v>
      </c>
      <c r="O621" s="88"/>
      <c r="P621" s="88"/>
      <c r="Q621" s="88">
        <v>1.6</v>
      </c>
      <c r="R621" s="88"/>
      <c r="S621" s="88"/>
      <c r="T621" s="88"/>
      <c r="U621" s="88">
        <v>1.6</v>
      </c>
      <c r="V621" s="88"/>
      <c r="W621" s="88"/>
      <c r="X621" s="88">
        <v>1.6</v>
      </c>
      <c r="Y621" s="88"/>
      <c r="Z621" s="88"/>
      <c r="AA621" s="88"/>
      <c r="AB621" s="88">
        <v>1.6</v>
      </c>
      <c r="AC621" s="88"/>
      <c r="AD621" s="88"/>
      <c r="AE621" s="88"/>
      <c r="AF621" s="88"/>
      <c r="AG621" s="88">
        <v>1.6</v>
      </c>
      <c r="AH621" s="88"/>
      <c r="AI621" s="88">
        <v>1.6</v>
      </c>
      <c r="AJ621" s="88"/>
      <c r="AK621" s="88"/>
      <c r="AL621" s="88">
        <v>1.6</v>
      </c>
      <c r="AM621" s="88"/>
      <c r="AN621" s="88"/>
      <c r="AO621" s="88"/>
      <c r="AP621" s="88">
        <v>1.6</v>
      </c>
      <c r="AQ621" s="196"/>
      <c r="AR621" s="206">
        <f t="shared" si="19"/>
        <v>14.399999999999999</v>
      </c>
      <c r="AS621" s="263" t="s">
        <v>279</v>
      </c>
      <c r="AT621" s="6" t="s">
        <v>905</v>
      </c>
    </row>
    <row r="622" spans="1:46" ht="30">
      <c r="A622" s="40" t="s">
        <v>679</v>
      </c>
      <c r="B622" s="3" t="s">
        <v>749</v>
      </c>
      <c r="C622" s="263" t="s">
        <v>279</v>
      </c>
      <c r="D622" s="6" t="s">
        <v>1216</v>
      </c>
      <c r="E622" s="3"/>
      <c r="F622" s="74">
        <v>2</v>
      </c>
      <c r="G622" s="3">
        <v>0.8</v>
      </c>
      <c r="H622" s="3" t="s">
        <v>668</v>
      </c>
      <c r="I622" s="42" t="s">
        <v>718</v>
      </c>
      <c r="J622" s="214"/>
      <c r="K622" s="212">
        <f t="shared" si="18"/>
        <v>14.399999999999999</v>
      </c>
      <c r="L622" s="90"/>
      <c r="M622" s="87"/>
      <c r="N622" s="88">
        <v>1.6</v>
      </c>
      <c r="O622" s="88"/>
      <c r="P622" s="88"/>
      <c r="Q622" s="88">
        <v>1.6</v>
      </c>
      <c r="R622" s="88"/>
      <c r="S622" s="88"/>
      <c r="T622" s="88"/>
      <c r="U622" s="88">
        <v>1.6</v>
      </c>
      <c r="V622" s="88"/>
      <c r="W622" s="88"/>
      <c r="X622" s="88">
        <v>1.6</v>
      </c>
      <c r="Y622" s="88"/>
      <c r="Z622" s="88"/>
      <c r="AA622" s="88"/>
      <c r="AB622" s="88">
        <v>1.6</v>
      </c>
      <c r="AC622" s="88"/>
      <c r="AD622" s="88"/>
      <c r="AE622" s="88"/>
      <c r="AF622" s="88"/>
      <c r="AG622" s="88">
        <v>1.6</v>
      </c>
      <c r="AH622" s="88"/>
      <c r="AI622" s="88">
        <v>1.6</v>
      </c>
      <c r="AJ622" s="88"/>
      <c r="AK622" s="88"/>
      <c r="AL622" s="88">
        <v>1.6</v>
      </c>
      <c r="AM622" s="88"/>
      <c r="AN622" s="88"/>
      <c r="AO622" s="88"/>
      <c r="AP622" s="88">
        <v>1.6</v>
      </c>
      <c r="AQ622" s="196"/>
      <c r="AR622" s="206">
        <f t="shared" si="19"/>
        <v>14.399999999999999</v>
      </c>
      <c r="AS622" s="263" t="s">
        <v>279</v>
      </c>
      <c r="AT622" s="6" t="s">
        <v>1216</v>
      </c>
    </row>
    <row r="623" spans="1:46" ht="30">
      <c r="A623" s="40" t="s">
        <v>679</v>
      </c>
      <c r="B623" s="3" t="s">
        <v>749</v>
      </c>
      <c r="C623" s="263" t="s">
        <v>279</v>
      </c>
      <c r="D623" s="129" t="s">
        <v>704</v>
      </c>
      <c r="E623" s="3"/>
      <c r="F623" s="74">
        <v>4</v>
      </c>
      <c r="G623" s="3">
        <v>0.8</v>
      </c>
      <c r="H623" s="3" t="s">
        <v>668</v>
      </c>
      <c r="I623" s="42" t="s">
        <v>718</v>
      </c>
      <c r="J623" s="214"/>
      <c r="K623" s="212">
        <f t="shared" si="18"/>
        <v>28.799999999999997</v>
      </c>
      <c r="L623" s="90"/>
      <c r="M623" s="87"/>
      <c r="N623" s="88">
        <v>3.2</v>
      </c>
      <c r="O623" s="88"/>
      <c r="P623" s="88"/>
      <c r="Q623" s="88">
        <v>3.2</v>
      </c>
      <c r="R623" s="88"/>
      <c r="S623" s="88"/>
      <c r="T623" s="88"/>
      <c r="U623" s="88">
        <v>3.2</v>
      </c>
      <c r="V623" s="88"/>
      <c r="W623" s="88"/>
      <c r="X623" s="88">
        <v>3.2</v>
      </c>
      <c r="Y623" s="88"/>
      <c r="Z623" s="88"/>
      <c r="AA623" s="88"/>
      <c r="AB623" s="88">
        <v>3.2</v>
      </c>
      <c r="AC623" s="88"/>
      <c r="AD623" s="88"/>
      <c r="AE623" s="88"/>
      <c r="AF623" s="88"/>
      <c r="AG623" s="88">
        <v>3.2</v>
      </c>
      <c r="AH623" s="88"/>
      <c r="AI623" s="88">
        <v>3.2</v>
      </c>
      <c r="AJ623" s="88"/>
      <c r="AK623" s="88"/>
      <c r="AL623" s="88">
        <v>3.2</v>
      </c>
      <c r="AM623" s="88"/>
      <c r="AN623" s="88"/>
      <c r="AO623" s="88"/>
      <c r="AP623" s="88">
        <v>3.2</v>
      </c>
      <c r="AQ623" s="196"/>
      <c r="AR623" s="206">
        <f t="shared" si="19"/>
        <v>28.799999999999997</v>
      </c>
      <c r="AS623" s="263" t="s">
        <v>279</v>
      </c>
      <c r="AT623" s="129" t="s">
        <v>704</v>
      </c>
    </row>
    <row r="624" spans="1:46" ht="30">
      <c r="A624" s="40" t="s">
        <v>679</v>
      </c>
      <c r="B624" s="3" t="s">
        <v>749</v>
      </c>
      <c r="C624" s="263" t="s">
        <v>279</v>
      </c>
      <c r="D624" s="6" t="s">
        <v>907</v>
      </c>
      <c r="E624" s="3"/>
      <c r="F624" s="74">
        <v>2</v>
      </c>
      <c r="G624" s="3">
        <v>0.8</v>
      </c>
      <c r="H624" s="3" t="s">
        <v>668</v>
      </c>
      <c r="I624" s="42" t="s">
        <v>718</v>
      </c>
      <c r="J624" s="214"/>
      <c r="K624" s="212">
        <f t="shared" si="18"/>
        <v>15.199999999999998</v>
      </c>
      <c r="L624" s="90"/>
      <c r="M624" s="87"/>
      <c r="N624" s="88">
        <v>2.4</v>
      </c>
      <c r="O624" s="88"/>
      <c r="P624" s="88"/>
      <c r="Q624" s="88">
        <v>1.6</v>
      </c>
      <c r="R624" s="88"/>
      <c r="S624" s="88"/>
      <c r="T624" s="88"/>
      <c r="U624" s="88">
        <v>1.6</v>
      </c>
      <c r="V624" s="88"/>
      <c r="W624" s="88"/>
      <c r="X624" s="88">
        <v>1.6</v>
      </c>
      <c r="Y624" s="88"/>
      <c r="Z624" s="88"/>
      <c r="AA624" s="88"/>
      <c r="AB624" s="88">
        <v>1.6</v>
      </c>
      <c r="AC624" s="88"/>
      <c r="AD624" s="88"/>
      <c r="AE624" s="88"/>
      <c r="AF624" s="88"/>
      <c r="AG624" s="88">
        <v>1.6</v>
      </c>
      <c r="AH624" s="88"/>
      <c r="AI624" s="88">
        <v>1.6</v>
      </c>
      <c r="AJ624" s="88"/>
      <c r="AK624" s="88"/>
      <c r="AL624" s="88">
        <v>1.6</v>
      </c>
      <c r="AM624" s="88"/>
      <c r="AN624" s="88"/>
      <c r="AO624" s="88"/>
      <c r="AP624" s="88">
        <v>1.6</v>
      </c>
      <c r="AQ624" s="196"/>
      <c r="AR624" s="206">
        <f t="shared" si="19"/>
        <v>15.199999999999998</v>
      </c>
      <c r="AS624" s="263" t="s">
        <v>279</v>
      </c>
      <c r="AT624" s="6" t="s">
        <v>907</v>
      </c>
    </row>
    <row r="625" spans="1:46" ht="30">
      <c r="A625" s="40" t="s">
        <v>679</v>
      </c>
      <c r="B625" s="3" t="s">
        <v>749</v>
      </c>
      <c r="C625" s="263" t="s">
        <v>279</v>
      </c>
      <c r="D625" s="6" t="s">
        <v>908</v>
      </c>
      <c r="E625" s="3"/>
      <c r="F625" s="74">
        <v>2</v>
      </c>
      <c r="G625" s="3">
        <v>0.8</v>
      </c>
      <c r="H625" s="3" t="s">
        <v>668</v>
      </c>
      <c r="I625" s="42" t="s">
        <v>718</v>
      </c>
      <c r="J625" s="214"/>
      <c r="K625" s="212">
        <f t="shared" si="18"/>
        <v>14.399999999999999</v>
      </c>
      <c r="L625" s="90"/>
      <c r="M625" s="87"/>
      <c r="N625" s="88">
        <v>2.4</v>
      </c>
      <c r="O625" s="88"/>
      <c r="P625" s="88"/>
      <c r="Q625" s="88">
        <v>0.8</v>
      </c>
      <c r="R625" s="88"/>
      <c r="S625" s="88"/>
      <c r="T625" s="88"/>
      <c r="U625" s="88">
        <v>1.6</v>
      </c>
      <c r="V625" s="88"/>
      <c r="W625" s="88"/>
      <c r="X625" s="88">
        <v>1.6</v>
      </c>
      <c r="Y625" s="88"/>
      <c r="Z625" s="88"/>
      <c r="AA625" s="88"/>
      <c r="AB625" s="88">
        <v>1.6</v>
      </c>
      <c r="AC625" s="88"/>
      <c r="AD625" s="88"/>
      <c r="AE625" s="88"/>
      <c r="AF625" s="88"/>
      <c r="AG625" s="88">
        <v>1.6</v>
      </c>
      <c r="AH625" s="88"/>
      <c r="AI625" s="88">
        <v>1.6</v>
      </c>
      <c r="AJ625" s="88"/>
      <c r="AK625" s="88"/>
      <c r="AL625" s="88">
        <v>1.6</v>
      </c>
      <c r="AM625" s="88"/>
      <c r="AN625" s="88"/>
      <c r="AO625" s="88"/>
      <c r="AP625" s="88">
        <v>1.6</v>
      </c>
      <c r="AQ625" s="196"/>
      <c r="AR625" s="206">
        <f t="shared" si="19"/>
        <v>14.399999999999999</v>
      </c>
      <c r="AS625" s="263" t="s">
        <v>279</v>
      </c>
      <c r="AT625" s="6" t="s">
        <v>908</v>
      </c>
    </row>
    <row r="626" spans="1:46" ht="30.75" customHeight="1">
      <c r="A626" s="40" t="s">
        <v>679</v>
      </c>
      <c r="B626" s="3" t="s">
        <v>749</v>
      </c>
      <c r="C626" s="263" t="s">
        <v>279</v>
      </c>
      <c r="D626" s="6" t="s">
        <v>909</v>
      </c>
      <c r="E626" s="3"/>
      <c r="F626" s="74">
        <v>2</v>
      </c>
      <c r="G626" s="3">
        <v>0.8</v>
      </c>
      <c r="H626" s="3" t="s">
        <v>668</v>
      </c>
      <c r="I626" s="3" t="s">
        <v>718</v>
      </c>
      <c r="J626" s="214"/>
      <c r="K626" s="212">
        <f t="shared" si="18"/>
        <v>14.399999999999999</v>
      </c>
      <c r="L626" s="90"/>
      <c r="M626" s="87"/>
      <c r="N626" s="88">
        <v>1.6</v>
      </c>
      <c r="O626" s="88"/>
      <c r="P626" s="88"/>
      <c r="Q626" s="88">
        <v>1.6</v>
      </c>
      <c r="R626" s="88"/>
      <c r="S626" s="88"/>
      <c r="T626" s="88"/>
      <c r="U626" s="88">
        <v>1.6</v>
      </c>
      <c r="V626" s="88"/>
      <c r="W626" s="88"/>
      <c r="X626" s="88">
        <v>1.6</v>
      </c>
      <c r="Y626" s="88"/>
      <c r="Z626" s="88"/>
      <c r="AA626" s="88"/>
      <c r="AB626" s="88">
        <v>1.6</v>
      </c>
      <c r="AC626" s="88"/>
      <c r="AD626" s="88"/>
      <c r="AE626" s="88"/>
      <c r="AF626" s="88"/>
      <c r="AG626" s="88">
        <v>1.6</v>
      </c>
      <c r="AH626" s="88"/>
      <c r="AI626" s="88">
        <v>1.6</v>
      </c>
      <c r="AJ626" s="88"/>
      <c r="AK626" s="88"/>
      <c r="AL626" s="88">
        <v>1.6</v>
      </c>
      <c r="AM626" s="88"/>
      <c r="AN626" s="88"/>
      <c r="AO626" s="88"/>
      <c r="AP626" s="88">
        <v>1.6</v>
      </c>
      <c r="AQ626" s="196"/>
      <c r="AR626" s="206">
        <f t="shared" si="19"/>
        <v>14.399999999999999</v>
      </c>
      <c r="AS626" s="263" t="s">
        <v>279</v>
      </c>
      <c r="AT626" s="6" t="s">
        <v>909</v>
      </c>
    </row>
    <row r="627" spans="1:46" ht="28.5" customHeight="1">
      <c r="A627" s="40" t="s">
        <v>679</v>
      </c>
      <c r="B627" s="3" t="s">
        <v>749</v>
      </c>
      <c r="C627" s="263" t="s">
        <v>279</v>
      </c>
      <c r="D627" s="6" t="s">
        <v>1217</v>
      </c>
      <c r="E627" s="3"/>
      <c r="F627" s="74">
        <v>1</v>
      </c>
      <c r="G627" s="3">
        <v>0.8</v>
      </c>
      <c r="H627" s="3" t="s">
        <v>668</v>
      </c>
      <c r="I627" s="42" t="s">
        <v>718</v>
      </c>
      <c r="J627" s="214"/>
      <c r="K627" s="212">
        <f t="shared" si="18"/>
        <v>7.1999999999999993</v>
      </c>
      <c r="L627" s="90"/>
      <c r="M627" s="87"/>
      <c r="N627" s="88">
        <v>0.8</v>
      </c>
      <c r="O627" s="88"/>
      <c r="P627" s="88"/>
      <c r="Q627" s="88">
        <v>0.8</v>
      </c>
      <c r="R627" s="88"/>
      <c r="S627" s="88"/>
      <c r="T627" s="88"/>
      <c r="U627" s="88">
        <v>0.8</v>
      </c>
      <c r="V627" s="88"/>
      <c r="W627" s="88"/>
      <c r="X627" s="88">
        <v>0.8</v>
      </c>
      <c r="Y627" s="88"/>
      <c r="Z627" s="88"/>
      <c r="AA627" s="88"/>
      <c r="AB627" s="88">
        <v>0.8</v>
      </c>
      <c r="AC627" s="88"/>
      <c r="AD627" s="88"/>
      <c r="AE627" s="88"/>
      <c r="AF627" s="88"/>
      <c r="AG627" s="88">
        <v>0.8</v>
      </c>
      <c r="AH627" s="88"/>
      <c r="AI627" s="88">
        <v>0.8</v>
      </c>
      <c r="AJ627" s="88"/>
      <c r="AK627" s="88"/>
      <c r="AL627" s="88">
        <v>0.8</v>
      </c>
      <c r="AM627" s="88"/>
      <c r="AN627" s="88"/>
      <c r="AO627" s="88"/>
      <c r="AP627" s="88">
        <v>0.8</v>
      </c>
      <c r="AQ627" s="196"/>
      <c r="AR627" s="206">
        <f t="shared" si="19"/>
        <v>7.1999999999999993</v>
      </c>
      <c r="AS627" s="263" t="s">
        <v>279</v>
      </c>
      <c r="AT627" s="6" t="s">
        <v>1217</v>
      </c>
    </row>
    <row r="628" spans="1:46" ht="30.75" thickBot="1">
      <c r="A628" s="40" t="s">
        <v>679</v>
      </c>
      <c r="B628" s="3" t="s">
        <v>749</v>
      </c>
      <c r="C628" s="263" t="s">
        <v>279</v>
      </c>
      <c r="D628" s="6" t="s">
        <v>910</v>
      </c>
      <c r="E628" s="3"/>
      <c r="F628" s="74">
        <v>2</v>
      </c>
      <c r="G628" s="3">
        <v>0.8</v>
      </c>
      <c r="H628" s="3" t="s">
        <v>668</v>
      </c>
      <c r="I628" s="174" t="s">
        <v>718</v>
      </c>
      <c r="J628" s="214"/>
      <c r="K628" s="212">
        <f t="shared" si="18"/>
        <v>13.599999999999998</v>
      </c>
      <c r="L628" s="90"/>
      <c r="M628" s="87"/>
      <c r="N628" s="88">
        <v>1.6</v>
      </c>
      <c r="O628" s="88"/>
      <c r="P628" s="88"/>
      <c r="Q628" s="88">
        <v>0.8</v>
      </c>
      <c r="R628" s="88"/>
      <c r="S628" s="88"/>
      <c r="T628" s="88"/>
      <c r="U628" s="88">
        <v>1.6</v>
      </c>
      <c r="V628" s="88"/>
      <c r="W628" s="88"/>
      <c r="X628" s="88">
        <v>1.6</v>
      </c>
      <c r="Y628" s="88"/>
      <c r="Z628" s="88"/>
      <c r="AA628" s="88"/>
      <c r="AB628" s="88">
        <v>1.6</v>
      </c>
      <c r="AC628" s="88"/>
      <c r="AD628" s="88"/>
      <c r="AE628" s="88"/>
      <c r="AF628" s="88"/>
      <c r="AG628" s="88">
        <v>1.6</v>
      </c>
      <c r="AH628" s="88"/>
      <c r="AI628" s="88">
        <v>1.6</v>
      </c>
      <c r="AJ628" s="88"/>
      <c r="AK628" s="88"/>
      <c r="AL628" s="88">
        <v>1.6</v>
      </c>
      <c r="AM628" s="88"/>
      <c r="AN628" s="88"/>
      <c r="AO628" s="88"/>
      <c r="AP628" s="88">
        <v>1.6</v>
      </c>
      <c r="AQ628" s="196"/>
      <c r="AR628" s="206">
        <f t="shared" si="19"/>
        <v>13.599999999999998</v>
      </c>
      <c r="AS628" s="263" t="s">
        <v>279</v>
      </c>
      <c r="AT628" s="6" t="s">
        <v>910</v>
      </c>
    </row>
    <row r="629" spans="1:46" ht="30">
      <c r="A629" s="40" t="s">
        <v>679</v>
      </c>
      <c r="B629" s="3" t="s">
        <v>749</v>
      </c>
      <c r="C629" s="263" t="s">
        <v>279</v>
      </c>
      <c r="D629" s="6" t="s">
        <v>1218</v>
      </c>
      <c r="E629" s="3"/>
      <c r="F629" s="74">
        <v>5</v>
      </c>
      <c r="G629" s="3">
        <v>0.8</v>
      </c>
      <c r="H629" s="71" t="s">
        <v>668</v>
      </c>
      <c r="I629" s="175" t="s">
        <v>718</v>
      </c>
      <c r="J629" s="214"/>
      <c r="K629" s="212">
        <f t="shared" si="18"/>
        <v>32</v>
      </c>
      <c r="L629" s="90"/>
      <c r="M629" s="87"/>
      <c r="N629" s="88">
        <v>4</v>
      </c>
      <c r="O629" s="88"/>
      <c r="P629" s="88"/>
      <c r="Q629" s="88">
        <v>4</v>
      </c>
      <c r="R629" s="88"/>
      <c r="S629" s="88"/>
      <c r="T629" s="88"/>
      <c r="U629" s="88">
        <v>4</v>
      </c>
      <c r="V629" s="88"/>
      <c r="W629" s="88"/>
      <c r="X629" s="88">
        <v>4</v>
      </c>
      <c r="Y629" s="88"/>
      <c r="Z629" s="88"/>
      <c r="AA629" s="88"/>
      <c r="AB629" s="88"/>
      <c r="AC629" s="88"/>
      <c r="AD629" s="88"/>
      <c r="AE629" s="88"/>
      <c r="AF629" s="88"/>
      <c r="AG629" s="88">
        <v>4</v>
      </c>
      <c r="AH629" s="88"/>
      <c r="AI629" s="88">
        <v>4</v>
      </c>
      <c r="AJ629" s="88"/>
      <c r="AK629" s="88"/>
      <c r="AL629" s="88">
        <v>4</v>
      </c>
      <c r="AM629" s="88"/>
      <c r="AN629" s="88"/>
      <c r="AO629" s="88"/>
      <c r="AP629" s="88">
        <v>4</v>
      </c>
      <c r="AQ629" s="196"/>
      <c r="AR629" s="206">
        <f t="shared" si="19"/>
        <v>32</v>
      </c>
      <c r="AS629" s="263" t="s">
        <v>279</v>
      </c>
      <c r="AT629" s="6" t="s">
        <v>1218</v>
      </c>
    </row>
    <row r="630" spans="1:46" ht="33" customHeight="1">
      <c r="A630" s="40" t="s">
        <v>679</v>
      </c>
      <c r="B630" s="3" t="s">
        <v>749</v>
      </c>
      <c r="C630" s="263" t="s">
        <v>279</v>
      </c>
      <c r="D630" s="6" t="s">
        <v>1219</v>
      </c>
      <c r="E630" s="68"/>
      <c r="F630" s="244">
        <v>1</v>
      </c>
      <c r="G630" s="68">
        <v>0.8</v>
      </c>
      <c r="H630" s="172" t="s">
        <v>668</v>
      </c>
      <c r="I630" s="245" t="s">
        <v>1220</v>
      </c>
      <c r="J630" s="224"/>
      <c r="K630" s="212">
        <f t="shared" si="18"/>
        <v>7.9999999999999991</v>
      </c>
      <c r="L630" s="101"/>
      <c r="M630" s="102"/>
      <c r="N630" s="103"/>
      <c r="O630" s="103"/>
      <c r="P630" s="103"/>
      <c r="Q630" s="103">
        <v>0.8</v>
      </c>
      <c r="R630" s="103"/>
      <c r="S630" s="103"/>
      <c r="T630" s="103"/>
      <c r="U630" s="103">
        <v>2.4</v>
      </c>
      <c r="V630" s="103"/>
      <c r="W630" s="103"/>
      <c r="X630" s="103"/>
      <c r="Y630" s="103"/>
      <c r="Z630" s="103"/>
      <c r="AA630" s="103"/>
      <c r="AB630" s="103"/>
      <c r="AC630" s="103"/>
      <c r="AD630" s="103"/>
      <c r="AE630" s="103"/>
      <c r="AF630" s="103"/>
      <c r="AG630" s="103">
        <v>2.4</v>
      </c>
      <c r="AH630" s="103"/>
      <c r="AI630" s="103">
        <v>0.8</v>
      </c>
      <c r="AJ630" s="103"/>
      <c r="AK630" s="103"/>
      <c r="AL630" s="103">
        <v>0.8</v>
      </c>
      <c r="AM630" s="103"/>
      <c r="AN630" s="103"/>
      <c r="AO630" s="103"/>
      <c r="AP630" s="103">
        <v>0.8</v>
      </c>
      <c r="AQ630" s="198"/>
      <c r="AR630" s="206">
        <f t="shared" si="19"/>
        <v>7.9999999999999991</v>
      </c>
      <c r="AS630" s="263" t="s">
        <v>279</v>
      </c>
      <c r="AT630" s="6" t="s">
        <v>1219</v>
      </c>
    </row>
    <row r="631" spans="1:46" ht="33.75" customHeight="1">
      <c r="A631" s="40" t="s">
        <v>679</v>
      </c>
      <c r="B631" s="3" t="s">
        <v>749</v>
      </c>
      <c r="C631" s="263" t="s">
        <v>279</v>
      </c>
      <c r="D631" s="247" t="s">
        <v>1131</v>
      </c>
      <c r="E631" s="68"/>
      <c r="F631" s="244">
        <v>3</v>
      </c>
      <c r="G631" s="68">
        <v>0.8</v>
      </c>
      <c r="H631" s="172" t="s">
        <v>668</v>
      </c>
      <c r="I631" s="245" t="s">
        <v>1132</v>
      </c>
      <c r="J631" s="224"/>
      <c r="K631" s="212">
        <f t="shared" si="18"/>
        <v>19.2</v>
      </c>
      <c r="L631" s="101"/>
      <c r="M631" s="102"/>
      <c r="N631" s="103">
        <v>1.6</v>
      </c>
      <c r="O631" s="103"/>
      <c r="P631" s="103"/>
      <c r="Q631" s="103">
        <v>0.8</v>
      </c>
      <c r="R631" s="103"/>
      <c r="S631" s="103"/>
      <c r="T631" s="103"/>
      <c r="U631" s="103">
        <v>2.4</v>
      </c>
      <c r="V631" s="103"/>
      <c r="W631" s="103"/>
      <c r="X631" s="103">
        <v>2.4</v>
      </c>
      <c r="Y631" s="103"/>
      <c r="Z631" s="103"/>
      <c r="AA631" s="103"/>
      <c r="AB631" s="103">
        <v>2.4</v>
      </c>
      <c r="AC631" s="103"/>
      <c r="AD631" s="103"/>
      <c r="AE631" s="103"/>
      <c r="AF631" s="103"/>
      <c r="AG631" s="103">
        <v>2.4</v>
      </c>
      <c r="AH631" s="103"/>
      <c r="AI631" s="103">
        <v>2.4</v>
      </c>
      <c r="AJ631" s="103"/>
      <c r="AK631" s="103"/>
      <c r="AL631" s="103">
        <v>2.4</v>
      </c>
      <c r="AM631" s="103"/>
      <c r="AN631" s="103"/>
      <c r="AO631" s="103"/>
      <c r="AP631" s="103">
        <v>2.4</v>
      </c>
      <c r="AQ631" s="198"/>
      <c r="AR631" s="206">
        <f t="shared" si="19"/>
        <v>19.2</v>
      </c>
      <c r="AS631" s="263" t="s">
        <v>279</v>
      </c>
      <c r="AT631" s="247" t="s">
        <v>1131</v>
      </c>
    </row>
    <row r="632" spans="1:46" ht="31.5" customHeight="1">
      <c r="A632" s="40" t="s">
        <v>679</v>
      </c>
      <c r="B632" s="3" t="s">
        <v>749</v>
      </c>
      <c r="C632" s="263" t="s">
        <v>279</v>
      </c>
      <c r="D632" s="247" t="s">
        <v>1133</v>
      </c>
      <c r="E632" s="68"/>
      <c r="F632" s="244">
        <v>1</v>
      </c>
      <c r="G632" s="3">
        <v>0.8</v>
      </c>
      <c r="H632" s="3" t="s">
        <v>668</v>
      </c>
      <c r="I632" s="3" t="s">
        <v>1132</v>
      </c>
      <c r="J632" s="224"/>
      <c r="K632" s="212">
        <f t="shared" si="18"/>
        <v>6.3999999999999995</v>
      </c>
      <c r="L632" s="101"/>
      <c r="M632" s="102"/>
      <c r="N632" s="103">
        <v>0.8</v>
      </c>
      <c r="O632" s="103"/>
      <c r="P632" s="103"/>
      <c r="Q632" s="103">
        <v>0.8</v>
      </c>
      <c r="R632" s="103"/>
      <c r="S632" s="103"/>
      <c r="T632" s="103"/>
      <c r="U632" s="103">
        <v>0.8</v>
      </c>
      <c r="V632" s="103"/>
      <c r="W632" s="103"/>
      <c r="X632" s="103"/>
      <c r="Y632" s="103"/>
      <c r="Z632" s="103"/>
      <c r="AA632" s="103"/>
      <c r="AB632" s="103">
        <v>0.8</v>
      </c>
      <c r="AC632" s="103"/>
      <c r="AD632" s="103"/>
      <c r="AE632" s="103"/>
      <c r="AF632" s="103"/>
      <c r="AG632" s="103">
        <v>0.8</v>
      </c>
      <c r="AH632" s="103"/>
      <c r="AI632" s="103">
        <v>0.8</v>
      </c>
      <c r="AJ632" s="103"/>
      <c r="AK632" s="103"/>
      <c r="AL632" s="103">
        <v>0.8</v>
      </c>
      <c r="AM632" s="103"/>
      <c r="AN632" s="103"/>
      <c r="AO632" s="103"/>
      <c r="AP632" s="103">
        <v>0.8</v>
      </c>
      <c r="AQ632" s="198"/>
      <c r="AR632" s="206">
        <f t="shared" si="19"/>
        <v>6.3999999999999995</v>
      </c>
      <c r="AS632" s="263" t="s">
        <v>279</v>
      </c>
      <c r="AT632" s="247" t="s">
        <v>1133</v>
      </c>
    </row>
    <row r="633" spans="1:46" ht="34.5" customHeight="1">
      <c r="A633" s="40" t="s">
        <v>679</v>
      </c>
      <c r="B633" s="3" t="s">
        <v>749</v>
      </c>
      <c r="C633" s="263" t="s">
        <v>279</v>
      </c>
      <c r="D633" s="247" t="s">
        <v>1134</v>
      </c>
      <c r="E633" s="68"/>
      <c r="F633" s="244">
        <v>2</v>
      </c>
      <c r="G633" s="3">
        <v>0.8</v>
      </c>
      <c r="H633" s="3" t="s">
        <v>668</v>
      </c>
      <c r="I633" s="3" t="s">
        <v>1132</v>
      </c>
      <c r="J633" s="224"/>
      <c r="K633" s="212">
        <f t="shared" si="18"/>
        <v>14.399999999999999</v>
      </c>
      <c r="L633" s="101"/>
      <c r="M633" s="102"/>
      <c r="N633" s="103">
        <v>1.6</v>
      </c>
      <c r="O633" s="103"/>
      <c r="P633" s="103"/>
      <c r="Q633" s="103">
        <v>1.6</v>
      </c>
      <c r="R633" s="103"/>
      <c r="S633" s="103"/>
      <c r="T633" s="103"/>
      <c r="U633" s="103">
        <v>1.6</v>
      </c>
      <c r="V633" s="103"/>
      <c r="W633" s="103"/>
      <c r="X633" s="103">
        <v>1.6</v>
      </c>
      <c r="Y633" s="103"/>
      <c r="Z633" s="103"/>
      <c r="AA633" s="103"/>
      <c r="AB633" s="103">
        <v>1.6</v>
      </c>
      <c r="AC633" s="103"/>
      <c r="AD633" s="103"/>
      <c r="AE633" s="103"/>
      <c r="AF633" s="103"/>
      <c r="AG633" s="103">
        <v>1.6</v>
      </c>
      <c r="AH633" s="103"/>
      <c r="AI633" s="103">
        <v>1.6</v>
      </c>
      <c r="AJ633" s="103"/>
      <c r="AK633" s="103"/>
      <c r="AL633" s="103">
        <v>1.6</v>
      </c>
      <c r="AM633" s="103"/>
      <c r="AN633" s="103"/>
      <c r="AO633" s="103"/>
      <c r="AP633" s="103">
        <v>1.6</v>
      </c>
      <c r="AQ633" s="198"/>
      <c r="AR633" s="206">
        <f t="shared" si="19"/>
        <v>14.399999999999999</v>
      </c>
      <c r="AS633" s="263" t="s">
        <v>279</v>
      </c>
      <c r="AT633" s="247" t="s">
        <v>1134</v>
      </c>
    </row>
    <row r="634" spans="1:46" ht="32.25" thickBot="1">
      <c r="A634" s="64" t="s">
        <v>679</v>
      </c>
      <c r="B634" s="276" t="s">
        <v>745</v>
      </c>
      <c r="C634" s="264" t="s">
        <v>279</v>
      </c>
      <c r="D634" s="65" t="s">
        <v>667</v>
      </c>
      <c r="E634" s="149" t="s">
        <v>891</v>
      </c>
      <c r="F634" s="68">
        <v>1</v>
      </c>
      <c r="G634" s="68">
        <v>8</v>
      </c>
      <c r="H634" s="172" t="s">
        <v>668</v>
      </c>
      <c r="I634" s="176" t="s">
        <v>719</v>
      </c>
      <c r="J634" s="223"/>
      <c r="K634" s="212">
        <f t="shared" si="18"/>
        <v>0</v>
      </c>
      <c r="L634" s="101"/>
      <c r="M634" s="102"/>
      <c r="N634" s="103"/>
      <c r="O634" s="103"/>
      <c r="P634" s="103"/>
      <c r="Q634" s="103"/>
      <c r="R634" s="103"/>
      <c r="S634" s="103"/>
      <c r="T634" s="103"/>
      <c r="U634" s="103"/>
      <c r="V634" s="103"/>
      <c r="W634" s="103"/>
      <c r="X634" s="103"/>
      <c r="Y634" s="103"/>
      <c r="Z634" s="103"/>
      <c r="AA634" s="103"/>
      <c r="AB634" s="103"/>
      <c r="AC634" s="103"/>
      <c r="AD634" s="103"/>
      <c r="AE634" s="103"/>
      <c r="AF634" s="103"/>
      <c r="AG634" s="103"/>
      <c r="AH634" s="103"/>
      <c r="AI634" s="103"/>
      <c r="AJ634" s="103"/>
      <c r="AK634" s="103"/>
      <c r="AL634" s="103"/>
      <c r="AM634" s="103"/>
      <c r="AN634" s="103"/>
      <c r="AO634" s="103"/>
      <c r="AP634" s="103"/>
      <c r="AQ634" s="198"/>
      <c r="AR634" s="206">
        <f t="shared" si="19"/>
        <v>0</v>
      </c>
      <c r="AS634" s="264" t="s">
        <v>279</v>
      </c>
      <c r="AT634" s="65" t="s">
        <v>667</v>
      </c>
    </row>
    <row r="635" spans="1:46" ht="30">
      <c r="A635" s="64" t="s">
        <v>679</v>
      </c>
      <c r="B635" s="67" t="s">
        <v>745</v>
      </c>
      <c r="C635" s="264" t="s">
        <v>279</v>
      </c>
      <c r="D635" s="6" t="s">
        <v>766</v>
      </c>
      <c r="E635" s="3"/>
      <c r="F635" s="3">
        <v>3</v>
      </c>
      <c r="G635" s="3">
        <v>0.8</v>
      </c>
      <c r="H635" s="71" t="s">
        <v>668</v>
      </c>
      <c r="I635" s="177" t="s">
        <v>767</v>
      </c>
      <c r="J635" s="221"/>
      <c r="K635" s="212">
        <f t="shared" si="18"/>
        <v>0</v>
      </c>
      <c r="L635" s="105"/>
      <c r="M635" s="106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  <c r="Z635" s="88"/>
      <c r="AA635" s="88"/>
      <c r="AB635" s="88"/>
      <c r="AC635" s="88"/>
      <c r="AD635" s="88"/>
      <c r="AE635" s="88"/>
      <c r="AF635" s="88"/>
      <c r="AG635" s="88"/>
      <c r="AH635" s="88"/>
      <c r="AI635" s="88"/>
      <c r="AJ635" s="88"/>
      <c r="AK635" s="88"/>
      <c r="AL635" s="88"/>
      <c r="AM635" s="88"/>
      <c r="AN635" s="88"/>
      <c r="AO635" s="88"/>
      <c r="AP635" s="88"/>
      <c r="AQ635" s="196"/>
      <c r="AR635" s="206">
        <f t="shared" si="19"/>
        <v>0</v>
      </c>
      <c r="AS635" s="264" t="s">
        <v>279</v>
      </c>
      <c r="AT635" s="6" t="s">
        <v>766</v>
      </c>
    </row>
    <row r="636" spans="1:46" ht="30">
      <c r="A636" s="64" t="s">
        <v>679</v>
      </c>
      <c r="B636" s="67" t="s">
        <v>745</v>
      </c>
      <c r="C636" s="264" t="s">
        <v>279</v>
      </c>
      <c r="D636" s="6" t="s">
        <v>768</v>
      </c>
      <c r="E636" s="3"/>
      <c r="F636" s="3">
        <v>2</v>
      </c>
      <c r="G636" s="3">
        <v>0.8</v>
      </c>
      <c r="H636" s="71" t="s">
        <v>668</v>
      </c>
      <c r="I636" s="177" t="s">
        <v>767</v>
      </c>
      <c r="J636" s="221"/>
      <c r="K636" s="212">
        <f t="shared" si="18"/>
        <v>12.45</v>
      </c>
      <c r="L636" s="90"/>
      <c r="M636" s="106">
        <v>0.75</v>
      </c>
      <c r="N636" s="88"/>
      <c r="O636" s="88"/>
      <c r="P636" s="88">
        <v>1.6</v>
      </c>
      <c r="Q636" s="88"/>
      <c r="R636" s="88"/>
      <c r="S636" s="88"/>
      <c r="T636" s="88">
        <v>1.5</v>
      </c>
      <c r="U636" s="88"/>
      <c r="V636" s="88"/>
      <c r="W636" s="88">
        <v>1.6</v>
      </c>
      <c r="X636" s="88"/>
      <c r="Y636" s="88"/>
      <c r="Z636" s="88"/>
      <c r="AA636" s="88">
        <v>1.5</v>
      </c>
      <c r="AB636" s="88"/>
      <c r="AC636" s="88"/>
      <c r="AD636" s="88"/>
      <c r="AE636" s="88"/>
      <c r="AF636" s="88"/>
      <c r="AG636" s="88"/>
      <c r="AH636" s="88">
        <v>1.5</v>
      </c>
      <c r="AI636" s="88"/>
      <c r="AJ636" s="88"/>
      <c r="AK636" s="88">
        <v>1.6</v>
      </c>
      <c r="AL636" s="88"/>
      <c r="AM636" s="88"/>
      <c r="AN636" s="88"/>
      <c r="AO636" s="88">
        <v>2.4</v>
      </c>
      <c r="AP636" s="88"/>
      <c r="AQ636" s="196"/>
      <c r="AR636" s="206">
        <f t="shared" si="19"/>
        <v>12.45</v>
      </c>
      <c r="AS636" s="264" t="s">
        <v>279</v>
      </c>
      <c r="AT636" s="6" t="s">
        <v>768</v>
      </c>
    </row>
    <row r="637" spans="1:46" ht="30">
      <c r="A637" s="64" t="s">
        <v>679</v>
      </c>
      <c r="B637" s="67" t="s">
        <v>745</v>
      </c>
      <c r="C637" s="264" t="s">
        <v>279</v>
      </c>
      <c r="D637" s="6" t="s">
        <v>769</v>
      </c>
      <c r="E637" s="3"/>
      <c r="F637" s="3">
        <v>3</v>
      </c>
      <c r="G637" s="3">
        <v>0.8</v>
      </c>
      <c r="H637" s="71" t="s">
        <v>668</v>
      </c>
      <c r="I637" s="177" t="s">
        <v>767</v>
      </c>
      <c r="J637" s="221"/>
      <c r="K637" s="212">
        <f t="shared" si="18"/>
        <v>19.5</v>
      </c>
      <c r="L637" s="90"/>
      <c r="M637" s="106">
        <v>0.75</v>
      </c>
      <c r="N637" s="88"/>
      <c r="O637" s="88"/>
      <c r="P637" s="88">
        <v>2.4</v>
      </c>
      <c r="Q637" s="88"/>
      <c r="R637" s="88"/>
      <c r="S637" s="88"/>
      <c r="T637" s="88">
        <v>2.25</v>
      </c>
      <c r="U637" s="88"/>
      <c r="V637" s="88"/>
      <c r="W637" s="88">
        <v>2.4</v>
      </c>
      <c r="X637" s="88"/>
      <c r="Y637" s="88"/>
      <c r="Z637" s="88"/>
      <c r="AA637" s="88">
        <v>2.25</v>
      </c>
      <c r="AB637" s="88"/>
      <c r="AC637" s="88"/>
      <c r="AD637" s="88">
        <v>2.4</v>
      </c>
      <c r="AE637" s="88"/>
      <c r="AF637" s="88"/>
      <c r="AG637" s="88"/>
      <c r="AH637" s="88">
        <v>2.25</v>
      </c>
      <c r="AI637" s="88"/>
      <c r="AJ637" s="88"/>
      <c r="AK637" s="88">
        <v>2.4</v>
      </c>
      <c r="AL637" s="88"/>
      <c r="AM637" s="88"/>
      <c r="AN637" s="88"/>
      <c r="AO637" s="88">
        <v>2.4</v>
      </c>
      <c r="AP637" s="88"/>
      <c r="AQ637" s="196"/>
      <c r="AR637" s="206">
        <f t="shared" si="19"/>
        <v>19.5</v>
      </c>
      <c r="AS637" s="264" t="s">
        <v>279</v>
      </c>
      <c r="AT637" s="6" t="s">
        <v>769</v>
      </c>
    </row>
    <row r="638" spans="1:46" ht="30">
      <c r="A638" s="64" t="s">
        <v>679</v>
      </c>
      <c r="B638" s="67" t="s">
        <v>745</v>
      </c>
      <c r="C638" s="264" t="s">
        <v>279</v>
      </c>
      <c r="D638" s="6" t="s">
        <v>770</v>
      </c>
      <c r="E638" s="3"/>
      <c r="F638" s="3">
        <v>2</v>
      </c>
      <c r="G638" s="3">
        <v>0.8</v>
      </c>
      <c r="H638" s="71" t="s">
        <v>668</v>
      </c>
      <c r="I638" s="177" t="s">
        <v>767</v>
      </c>
      <c r="J638" s="221"/>
      <c r="K638" s="212">
        <f t="shared" si="18"/>
        <v>13.25</v>
      </c>
      <c r="L638" s="90"/>
      <c r="M638" s="106">
        <v>0.75</v>
      </c>
      <c r="N638" s="88"/>
      <c r="O638" s="88"/>
      <c r="P638" s="88">
        <v>0.8</v>
      </c>
      <c r="Q638" s="88"/>
      <c r="R638" s="88"/>
      <c r="S638" s="88"/>
      <c r="T638" s="88">
        <v>1.5</v>
      </c>
      <c r="U638" s="88"/>
      <c r="V638" s="88"/>
      <c r="W638" s="88">
        <v>1.6</v>
      </c>
      <c r="X638" s="88"/>
      <c r="Y638" s="88"/>
      <c r="Z638" s="88"/>
      <c r="AA638" s="88">
        <v>1.5</v>
      </c>
      <c r="AB638" s="88"/>
      <c r="AC638" s="88"/>
      <c r="AD638" s="88">
        <v>1.6</v>
      </c>
      <c r="AE638" s="88"/>
      <c r="AF638" s="88"/>
      <c r="AG638" s="88"/>
      <c r="AH638" s="88">
        <v>1.5</v>
      </c>
      <c r="AI638" s="88"/>
      <c r="AJ638" s="88"/>
      <c r="AK638" s="88">
        <v>1.6</v>
      </c>
      <c r="AL638" s="88"/>
      <c r="AM638" s="88"/>
      <c r="AN638" s="88"/>
      <c r="AO638" s="88">
        <v>2.4</v>
      </c>
      <c r="AP638" s="88"/>
      <c r="AQ638" s="196"/>
      <c r="AR638" s="206">
        <f t="shared" si="19"/>
        <v>13.25</v>
      </c>
      <c r="AS638" s="264" t="s">
        <v>279</v>
      </c>
      <c r="AT638" s="6" t="s">
        <v>770</v>
      </c>
    </row>
    <row r="639" spans="1:46" ht="30">
      <c r="A639" s="64" t="s">
        <v>679</v>
      </c>
      <c r="B639" s="67" t="s">
        <v>745</v>
      </c>
      <c r="C639" s="264" t="s">
        <v>279</v>
      </c>
      <c r="D639" s="6" t="s">
        <v>771</v>
      </c>
      <c r="E639" s="3"/>
      <c r="F639" s="3">
        <v>2</v>
      </c>
      <c r="G639" s="3">
        <v>0.8</v>
      </c>
      <c r="H639" s="71" t="s">
        <v>668</v>
      </c>
      <c r="I639" s="177" t="s">
        <v>767</v>
      </c>
      <c r="J639" s="221"/>
      <c r="K639" s="212">
        <f t="shared" si="18"/>
        <v>14.05</v>
      </c>
      <c r="L639" s="90"/>
      <c r="M639" s="106">
        <v>0.75</v>
      </c>
      <c r="N639" s="88"/>
      <c r="O639" s="88"/>
      <c r="P639" s="88">
        <v>1.6</v>
      </c>
      <c r="Q639" s="88"/>
      <c r="R639" s="88"/>
      <c r="S639" s="88"/>
      <c r="T639" s="88">
        <v>1.5</v>
      </c>
      <c r="U639" s="88"/>
      <c r="V639" s="88"/>
      <c r="W639" s="88">
        <v>1.6</v>
      </c>
      <c r="X639" s="88"/>
      <c r="Y639" s="88"/>
      <c r="Z639" s="88"/>
      <c r="AA639" s="88">
        <v>1.5</v>
      </c>
      <c r="AB639" s="88"/>
      <c r="AC639" s="88"/>
      <c r="AD639" s="88">
        <v>1.6</v>
      </c>
      <c r="AE639" s="88"/>
      <c r="AF639" s="88"/>
      <c r="AG639" s="88"/>
      <c r="AH639" s="88">
        <v>1.5</v>
      </c>
      <c r="AI639" s="88"/>
      <c r="AJ639" s="88"/>
      <c r="AK639" s="88">
        <v>1.6</v>
      </c>
      <c r="AL639" s="88"/>
      <c r="AM639" s="88"/>
      <c r="AN639" s="88"/>
      <c r="AO639" s="88">
        <v>2.4</v>
      </c>
      <c r="AP639" s="88"/>
      <c r="AQ639" s="196"/>
      <c r="AR639" s="206">
        <f t="shared" si="19"/>
        <v>14.05</v>
      </c>
      <c r="AS639" s="264" t="s">
        <v>279</v>
      </c>
      <c r="AT639" s="6" t="s">
        <v>771</v>
      </c>
    </row>
    <row r="640" spans="1:46" ht="31.5" customHeight="1">
      <c r="A640" s="64" t="s">
        <v>679</v>
      </c>
      <c r="B640" s="67" t="s">
        <v>745</v>
      </c>
      <c r="C640" s="264" t="s">
        <v>279</v>
      </c>
      <c r="D640" s="6" t="s">
        <v>772</v>
      </c>
      <c r="E640" s="3"/>
      <c r="F640" s="3">
        <v>2</v>
      </c>
      <c r="G640" s="3">
        <v>0.8</v>
      </c>
      <c r="H640" s="71" t="s">
        <v>668</v>
      </c>
      <c r="I640" s="177" t="s">
        <v>767</v>
      </c>
      <c r="J640" s="221"/>
      <c r="K640" s="212">
        <f t="shared" si="18"/>
        <v>14.05</v>
      </c>
      <c r="L640" s="90"/>
      <c r="M640" s="106">
        <v>0.75</v>
      </c>
      <c r="N640" s="88"/>
      <c r="O640" s="88"/>
      <c r="P640" s="88">
        <v>1.6</v>
      </c>
      <c r="Q640" s="88"/>
      <c r="R640" s="88"/>
      <c r="S640" s="88"/>
      <c r="T640" s="88">
        <v>1.5</v>
      </c>
      <c r="U640" s="88"/>
      <c r="V640" s="88"/>
      <c r="W640" s="88">
        <v>1.6</v>
      </c>
      <c r="X640" s="88"/>
      <c r="Y640" s="88"/>
      <c r="Z640" s="88"/>
      <c r="AA640" s="88">
        <v>1.5</v>
      </c>
      <c r="AB640" s="88"/>
      <c r="AC640" s="88"/>
      <c r="AD640" s="88">
        <v>1.6</v>
      </c>
      <c r="AE640" s="88"/>
      <c r="AF640" s="88"/>
      <c r="AG640" s="88"/>
      <c r="AH640" s="88">
        <v>1.5</v>
      </c>
      <c r="AI640" s="88"/>
      <c r="AJ640" s="88"/>
      <c r="AK640" s="88">
        <v>1.6</v>
      </c>
      <c r="AL640" s="88"/>
      <c r="AM640" s="88"/>
      <c r="AN640" s="88"/>
      <c r="AO640" s="88">
        <v>2.4</v>
      </c>
      <c r="AP640" s="88"/>
      <c r="AQ640" s="196"/>
      <c r="AR640" s="206">
        <f t="shared" si="19"/>
        <v>14.05</v>
      </c>
      <c r="AS640" s="264" t="s">
        <v>279</v>
      </c>
      <c r="AT640" s="6" t="s">
        <v>772</v>
      </c>
    </row>
    <row r="641" spans="1:46" ht="31.5" customHeight="1">
      <c r="A641" s="64" t="s">
        <v>679</v>
      </c>
      <c r="B641" s="67" t="s">
        <v>745</v>
      </c>
      <c r="C641" s="264" t="s">
        <v>279</v>
      </c>
      <c r="D641" s="6" t="s">
        <v>773</v>
      </c>
      <c r="E641" s="3"/>
      <c r="F641" s="3">
        <v>2</v>
      </c>
      <c r="G641" s="3">
        <v>0.8</v>
      </c>
      <c r="H641" s="71" t="s">
        <v>668</v>
      </c>
      <c r="I641" s="177" t="s">
        <v>767</v>
      </c>
      <c r="J641" s="221"/>
      <c r="K641" s="212">
        <f t="shared" si="18"/>
        <v>13.65</v>
      </c>
      <c r="L641" s="101"/>
      <c r="M641" s="106">
        <v>0.75</v>
      </c>
      <c r="N641" s="88"/>
      <c r="O641" s="88"/>
      <c r="P641" s="88">
        <v>1.5</v>
      </c>
      <c r="Q641" s="88"/>
      <c r="R641" s="88"/>
      <c r="S641" s="88"/>
      <c r="T641" s="88">
        <v>1.5</v>
      </c>
      <c r="U641" s="88"/>
      <c r="V641" s="88"/>
      <c r="W641" s="88">
        <v>1.5</v>
      </c>
      <c r="X641" s="88"/>
      <c r="Y641" s="88"/>
      <c r="Z641" s="88"/>
      <c r="AA641" s="88">
        <v>1.5</v>
      </c>
      <c r="AB641" s="88"/>
      <c r="AC641" s="88"/>
      <c r="AD641" s="88">
        <v>1.5</v>
      </c>
      <c r="AE641" s="88"/>
      <c r="AF641" s="88"/>
      <c r="AG641" s="88"/>
      <c r="AH641" s="88">
        <v>1.5</v>
      </c>
      <c r="AI641" s="88"/>
      <c r="AJ641" s="88"/>
      <c r="AK641" s="88">
        <v>1.5</v>
      </c>
      <c r="AL641" s="88"/>
      <c r="AM641" s="88"/>
      <c r="AN641" s="88"/>
      <c r="AO641" s="88">
        <v>2.4</v>
      </c>
      <c r="AP641" s="88"/>
      <c r="AQ641" s="196"/>
      <c r="AR641" s="206">
        <f t="shared" si="19"/>
        <v>13.65</v>
      </c>
      <c r="AS641" s="264" t="s">
        <v>279</v>
      </c>
      <c r="AT641" s="6" t="s">
        <v>773</v>
      </c>
    </row>
    <row r="642" spans="1:46" ht="34.5" customHeight="1">
      <c r="A642" s="64" t="s">
        <v>679</v>
      </c>
      <c r="B642" s="67" t="s">
        <v>745</v>
      </c>
      <c r="C642" s="264" t="s">
        <v>279</v>
      </c>
      <c r="D642" s="6" t="s">
        <v>776</v>
      </c>
      <c r="E642" s="3"/>
      <c r="F642" s="3">
        <v>2</v>
      </c>
      <c r="G642" s="3">
        <v>0.8</v>
      </c>
      <c r="H642" s="71" t="s">
        <v>668</v>
      </c>
      <c r="I642" s="177" t="s">
        <v>767</v>
      </c>
      <c r="J642" s="221"/>
      <c r="K642" s="212">
        <f t="shared" si="18"/>
        <v>13.65</v>
      </c>
      <c r="L642" s="101"/>
      <c r="M642" s="106">
        <v>0.75</v>
      </c>
      <c r="N642" s="88"/>
      <c r="O642" s="88"/>
      <c r="P642" s="88">
        <v>1.5</v>
      </c>
      <c r="Q642" s="88"/>
      <c r="R642" s="88"/>
      <c r="S642" s="88"/>
      <c r="T642" s="88">
        <v>1.5</v>
      </c>
      <c r="U642" s="88"/>
      <c r="V642" s="88"/>
      <c r="W642" s="88">
        <v>1.5</v>
      </c>
      <c r="X642" s="88"/>
      <c r="Y642" s="88"/>
      <c r="Z642" s="88"/>
      <c r="AA642" s="88">
        <v>1.5</v>
      </c>
      <c r="AB642" s="88"/>
      <c r="AC642" s="88"/>
      <c r="AD642" s="88">
        <v>1.5</v>
      </c>
      <c r="AE642" s="88"/>
      <c r="AF642" s="88"/>
      <c r="AG642" s="88"/>
      <c r="AH642" s="88">
        <v>1.5</v>
      </c>
      <c r="AI642" s="88"/>
      <c r="AJ642" s="88"/>
      <c r="AK642" s="88">
        <v>1.5</v>
      </c>
      <c r="AL642" s="88"/>
      <c r="AM642" s="88"/>
      <c r="AN642" s="88"/>
      <c r="AO642" s="88">
        <v>2.4</v>
      </c>
      <c r="AP642" s="88"/>
      <c r="AQ642" s="196"/>
      <c r="AR642" s="206">
        <f t="shared" si="19"/>
        <v>13.65</v>
      </c>
      <c r="AS642" s="264" t="s">
        <v>279</v>
      </c>
      <c r="AT642" s="6" t="s">
        <v>776</v>
      </c>
    </row>
    <row r="643" spans="1:46" ht="33.75" customHeight="1">
      <c r="A643" s="64" t="s">
        <v>679</v>
      </c>
      <c r="B643" s="67" t="s">
        <v>745</v>
      </c>
      <c r="C643" s="264" t="s">
        <v>279</v>
      </c>
      <c r="D643" s="6" t="s">
        <v>784</v>
      </c>
      <c r="E643" s="3"/>
      <c r="F643" s="3">
        <v>2</v>
      </c>
      <c r="G643" s="3">
        <v>0.8</v>
      </c>
      <c r="H643" s="71" t="s">
        <v>668</v>
      </c>
      <c r="I643" s="177" t="s">
        <v>767</v>
      </c>
      <c r="J643" s="221"/>
      <c r="K643" s="212">
        <f t="shared" si="18"/>
        <v>10.200000000000001</v>
      </c>
      <c r="L643" s="101"/>
      <c r="M643" s="106">
        <v>0.75</v>
      </c>
      <c r="N643" s="88"/>
      <c r="O643" s="88"/>
      <c r="P643" s="88">
        <v>1.6</v>
      </c>
      <c r="Q643" s="88"/>
      <c r="R643" s="88"/>
      <c r="S643" s="88"/>
      <c r="T643" s="88">
        <v>0.75</v>
      </c>
      <c r="U643" s="88"/>
      <c r="V643" s="88"/>
      <c r="W643" s="88"/>
      <c r="X643" s="88"/>
      <c r="Y643" s="88"/>
      <c r="Z643" s="88"/>
      <c r="AA643" s="88"/>
      <c r="AB643" s="88"/>
      <c r="AC643" s="88"/>
      <c r="AD643" s="88">
        <v>1.6</v>
      </c>
      <c r="AE643" s="88"/>
      <c r="AF643" s="88"/>
      <c r="AG643" s="88"/>
      <c r="AH643" s="88">
        <v>1.5</v>
      </c>
      <c r="AI643" s="88"/>
      <c r="AJ643" s="88"/>
      <c r="AK643" s="88">
        <v>1.6</v>
      </c>
      <c r="AL643" s="88"/>
      <c r="AM643" s="88"/>
      <c r="AN643" s="88"/>
      <c r="AO643" s="88">
        <v>2.4</v>
      </c>
      <c r="AP643" s="88"/>
      <c r="AQ643" s="196"/>
      <c r="AR643" s="206">
        <f t="shared" si="19"/>
        <v>10.200000000000001</v>
      </c>
      <c r="AS643" s="264" t="s">
        <v>279</v>
      </c>
      <c r="AT643" s="6" t="s">
        <v>784</v>
      </c>
    </row>
    <row r="644" spans="1:46" ht="33.75" customHeight="1">
      <c r="A644" s="64" t="s">
        <v>679</v>
      </c>
      <c r="B644" s="67"/>
      <c r="C644" s="264" t="s">
        <v>279</v>
      </c>
      <c r="D644" s="6" t="s">
        <v>1227</v>
      </c>
      <c r="E644" s="3"/>
      <c r="F644" s="3"/>
      <c r="G644" s="3"/>
      <c r="H644" s="71" t="s">
        <v>668</v>
      </c>
      <c r="I644" s="177" t="s">
        <v>767</v>
      </c>
      <c r="J644" s="221">
        <v>59.189</v>
      </c>
      <c r="K644" s="212">
        <f t="shared" si="18"/>
        <v>35.200000000000003</v>
      </c>
      <c r="L644" s="101"/>
      <c r="M644" s="106"/>
      <c r="N644" s="88"/>
      <c r="O644" s="88"/>
      <c r="P644" s="88">
        <v>5.6</v>
      </c>
      <c r="Q644" s="88"/>
      <c r="R644" s="88"/>
      <c r="S644" s="88"/>
      <c r="T644" s="88">
        <v>3.2</v>
      </c>
      <c r="U644" s="88"/>
      <c r="V644" s="88"/>
      <c r="W644" s="88">
        <v>5.6</v>
      </c>
      <c r="X644" s="88"/>
      <c r="Y644" s="88"/>
      <c r="Z644" s="88"/>
      <c r="AA644" s="88">
        <v>6.4</v>
      </c>
      <c r="AB644" s="88"/>
      <c r="AC644" s="88"/>
      <c r="AD644" s="88">
        <v>4.8</v>
      </c>
      <c r="AE644" s="88"/>
      <c r="AF644" s="88"/>
      <c r="AG644" s="88"/>
      <c r="AH644" s="88">
        <v>4.8</v>
      </c>
      <c r="AI644" s="88"/>
      <c r="AJ644" s="88"/>
      <c r="AK644" s="88">
        <v>4.8</v>
      </c>
      <c r="AL644" s="88"/>
      <c r="AM644" s="88"/>
      <c r="AN644" s="88"/>
      <c r="AO644" s="88"/>
      <c r="AP644" s="88"/>
      <c r="AQ644" s="196"/>
      <c r="AR644" s="206">
        <f t="shared" si="19"/>
        <v>35.200000000000003</v>
      </c>
      <c r="AS644" s="264" t="s">
        <v>279</v>
      </c>
      <c r="AT644" s="6" t="s">
        <v>1227</v>
      </c>
    </row>
    <row r="645" spans="1:46" ht="33.75" customHeight="1">
      <c r="A645" s="64" t="s">
        <v>679</v>
      </c>
      <c r="B645" s="67"/>
      <c r="C645" s="264" t="s">
        <v>279</v>
      </c>
      <c r="D645" s="6" t="s">
        <v>1228</v>
      </c>
      <c r="E645" s="3"/>
      <c r="F645" s="3"/>
      <c r="G645" s="3"/>
      <c r="H645" s="71" t="s">
        <v>668</v>
      </c>
      <c r="I645" s="177" t="s">
        <v>767</v>
      </c>
      <c r="J645" s="221">
        <v>59.503999999999998</v>
      </c>
      <c r="K645" s="212">
        <f t="shared" si="18"/>
        <v>40</v>
      </c>
      <c r="L645" s="101"/>
      <c r="M645" s="106"/>
      <c r="N645" s="88"/>
      <c r="O645" s="88"/>
      <c r="P645" s="88">
        <v>8.8000000000000007</v>
      </c>
      <c r="Q645" s="88"/>
      <c r="R645" s="88"/>
      <c r="S645" s="88"/>
      <c r="T645" s="88">
        <v>4.8</v>
      </c>
      <c r="U645" s="88"/>
      <c r="V645" s="88"/>
      <c r="W645" s="88">
        <v>6.4</v>
      </c>
      <c r="X645" s="88"/>
      <c r="Y645" s="88"/>
      <c r="Z645" s="88"/>
      <c r="AA645" s="88">
        <v>5.6</v>
      </c>
      <c r="AB645" s="88"/>
      <c r="AC645" s="88"/>
      <c r="AD645" s="88">
        <v>4.8</v>
      </c>
      <c r="AE645" s="88"/>
      <c r="AF645" s="88"/>
      <c r="AG645" s="88"/>
      <c r="AH645" s="88">
        <v>4.8</v>
      </c>
      <c r="AI645" s="88"/>
      <c r="AJ645" s="88"/>
      <c r="AK645" s="88">
        <v>4.8</v>
      </c>
      <c r="AL645" s="88"/>
      <c r="AM645" s="88"/>
      <c r="AN645" s="88"/>
      <c r="AO645" s="88"/>
      <c r="AP645" s="88"/>
      <c r="AQ645" s="196"/>
      <c r="AR645" s="206">
        <f t="shared" si="19"/>
        <v>40</v>
      </c>
      <c r="AS645" s="264" t="s">
        <v>279</v>
      </c>
      <c r="AT645" s="6" t="s">
        <v>1228</v>
      </c>
    </row>
    <row r="646" spans="1:46" ht="33.75" customHeight="1">
      <c r="A646" s="64" t="s">
        <v>679</v>
      </c>
      <c r="B646" s="67"/>
      <c r="C646" s="264" t="s">
        <v>279</v>
      </c>
      <c r="D646" s="6" t="s">
        <v>1229</v>
      </c>
      <c r="E646" s="3"/>
      <c r="F646" s="3"/>
      <c r="G646" s="3"/>
      <c r="H646" s="71" t="s">
        <v>668</v>
      </c>
      <c r="I646" s="177" t="s">
        <v>767</v>
      </c>
      <c r="J646" s="221">
        <v>36.206000000000003</v>
      </c>
      <c r="K646" s="212">
        <f t="shared" si="18"/>
        <v>33.400000000000006</v>
      </c>
      <c r="L646" s="101"/>
      <c r="M646" s="106"/>
      <c r="N646" s="88"/>
      <c r="O646" s="88"/>
      <c r="P646" s="88">
        <v>6.4</v>
      </c>
      <c r="Q646" s="88"/>
      <c r="R646" s="88"/>
      <c r="S646" s="88"/>
      <c r="T646" s="88">
        <v>3.2</v>
      </c>
      <c r="U646" s="88"/>
      <c r="V646" s="88"/>
      <c r="W646" s="88">
        <v>4.8</v>
      </c>
      <c r="X646" s="88"/>
      <c r="Y646" s="88"/>
      <c r="Z646" s="88"/>
      <c r="AA646" s="88">
        <v>5.6</v>
      </c>
      <c r="AB646" s="88"/>
      <c r="AC646" s="88"/>
      <c r="AD646" s="88">
        <v>4.8</v>
      </c>
      <c r="AE646" s="88"/>
      <c r="AF646" s="88"/>
      <c r="AG646" s="88"/>
      <c r="AH646" s="88">
        <v>5.4</v>
      </c>
      <c r="AI646" s="88"/>
      <c r="AJ646" s="88"/>
      <c r="AK646" s="88">
        <v>3.2</v>
      </c>
      <c r="AL646" s="88"/>
      <c r="AM646" s="88"/>
      <c r="AN646" s="88"/>
      <c r="AO646" s="88"/>
      <c r="AP646" s="88"/>
      <c r="AQ646" s="196"/>
      <c r="AR646" s="206">
        <f t="shared" si="19"/>
        <v>33.400000000000006</v>
      </c>
      <c r="AS646" s="264" t="s">
        <v>279</v>
      </c>
      <c r="AT646" s="6" t="s">
        <v>1229</v>
      </c>
    </row>
    <row r="647" spans="1:46" ht="33.75" customHeight="1">
      <c r="A647" s="64" t="s">
        <v>679</v>
      </c>
      <c r="B647" s="67"/>
      <c r="C647" s="264" t="s">
        <v>279</v>
      </c>
      <c r="D647" s="6" t="s">
        <v>1230</v>
      </c>
      <c r="E647" s="3"/>
      <c r="F647" s="3"/>
      <c r="G647" s="3"/>
      <c r="H647" s="71" t="s">
        <v>668</v>
      </c>
      <c r="I647" s="177" t="s">
        <v>767</v>
      </c>
      <c r="J647" s="221">
        <v>88.938999999999993</v>
      </c>
      <c r="K647" s="212">
        <f t="shared" si="18"/>
        <v>40</v>
      </c>
      <c r="L647" s="101"/>
      <c r="M647" s="106">
        <v>4.8</v>
      </c>
      <c r="N647" s="88"/>
      <c r="O647" s="88"/>
      <c r="P647" s="88">
        <v>0.8</v>
      </c>
      <c r="Q647" s="88"/>
      <c r="R647" s="88"/>
      <c r="S647" s="88"/>
      <c r="T647" s="88">
        <v>4.8</v>
      </c>
      <c r="U647" s="88"/>
      <c r="V647" s="88"/>
      <c r="W647" s="88">
        <v>4.8</v>
      </c>
      <c r="X647" s="88"/>
      <c r="Y647" s="88"/>
      <c r="Z647" s="88"/>
      <c r="AA647" s="88">
        <v>4.8</v>
      </c>
      <c r="AB647" s="88"/>
      <c r="AC647" s="88"/>
      <c r="AD647" s="88">
        <v>4.8</v>
      </c>
      <c r="AE647" s="88"/>
      <c r="AF647" s="88"/>
      <c r="AG647" s="88"/>
      <c r="AH647" s="88">
        <v>4.8</v>
      </c>
      <c r="AI647" s="88"/>
      <c r="AJ647" s="88"/>
      <c r="AK647" s="88">
        <v>4.8</v>
      </c>
      <c r="AL647" s="88"/>
      <c r="AM647" s="88"/>
      <c r="AN647" s="88"/>
      <c r="AO647" s="88">
        <v>5.6</v>
      </c>
      <c r="AP647" s="88"/>
      <c r="AQ647" s="196"/>
      <c r="AR647" s="206">
        <f t="shared" si="19"/>
        <v>40</v>
      </c>
      <c r="AS647" s="264" t="s">
        <v>279</v>
      </c>
      <c r="AT647" s="6" t="s">
        <v>1230</v>
      </c>
    </row>
    <row r="648" spans="1:46" ht="45" customHeight="1">
      <c r="A648" s="64" t="s">
        <v>679</v>
      </c>
      <c r="B648" s="183" t="s">
        <v>1149</v>
      </c>
      <c r="C648" s="264" t="s">
        <v>279</v>
      </c>
      <c r="D648" s="16" t="s">
        <v>873</v>
      </c>
      <c r="E648" s="16"/>
      <c r="F648" s="3">
        <v>2</v>
      </c>
      <c r="G648" s="3">
        <v>0.75</v>
      </c>
      <c r="H648" s="70" t="s">
        <v>668</v>
      </c>
      <c r="I648" s="178" t="s">
        <v>971</v>
      </c>
      <c r="J648" s="214"/>
      <c r="K648" s="212">
        <f t="shared" si="18"/>
        <v>11.75</v>
      </c>
      <c r="L648" s="101"/>
      <c r="M648" s="106">
        <v>0.75</v>
      </c>
      <c r="N648" s="88"/>
      <c r="O648" s="88"/>
      <c r="P648" s="88">
        <v>2.4</v>
      </c>
      <c r="Q648" s="88"/>
      <c r="R648" s="88"/>
      <c r="S648" s="88"/>
      <c r="T648" s="88"/>
      <c r="U648" s="88"/>
      <c r="V648" s="88"/>
      <c r="W648" s="88"/>
      <c r="X648" s="88"/>
      <c r="Y648" s="88"/>
      <c r="Z648" s="88"/>
      <c r="AA648" s="88">
        <v>1.5</v>
      </c>
      <c r="AB648" s="88"/>
      <c r="AC648" s="88"/>
      <c r="AD648" s="88">
        <v>2.4</v>
      </c>
      <c r="AE648" s="88"/>
      <c r="AF648" s="88"/>
      <c r="AG648" s="88"/>
      <c r="AH648" s="88">
        <v>1.5</v>
      </c>
      <c r="AI648" s="88"/>
      <c r="AJ648" s="88"/>
      <c r="AK648" s="88">
        <v>1.6</v>
      </c>
      <c r="AL648" s="88"/>
      <c r="AM648" s="88"/>
      <c r="AN648" s="88"/>
      <c r="AO648" s="88">
        <v>1.6</v>
      </c>
      <c r="AP648" s="88"/>
      <c r="AQ648" s="196"/>
      <c r="AR648" s="206">
        <f t="shared" si="19"/>
        <v>11.75</v>
      </c>
      <c r="AS648" s="264" t="s">
        <v>279</v>
      </c>
      <c r="AT648" s="16" t="s">
        <v>873</v>
      </c>
    </row>
    <row r="649" spans="1:46" ht="33.75" customHeight="1">
      <c r="A649" s="64" t="s">
        <v>679</v>
      </c>
      <c r="B649" s="67" t="s">
        <v>874</v>
      </c>
      <c r="C649" s="264" t="s">
        <v>279</v>
      </c>
      <c r="D649" s="6" t="s">
        <v>875</v>
      </c>
      <c r="E649" s="3"/>
      <c r="F649" s="3">
        <v>4</v>
      </c>
      <c r="G649" s="3">
        <v>0.75</v>
      </c>
      <c r="H649" s="71" t="s">
        <v>668</v>
      </c>
      <c r="I649" s="177" t="s">
        <v>767</v>
      </c>
      <c r="J649" s="221"/>
      <c r="K649" s="212">
        <f t="shared" si="18"/>
        <v>6</v>
      </c>
      <c r="L649" s="101"/>
      <c r="M649" s="106"/>
      <c r="N649" s="88"/>
      <c r="O649" s="88"/>
      <c r="P649" s="88">
        <v>1.5</v>
      </c>
      <c r="Q649" s="88"/>
      <c r="R649" s="88"/>
      <c r="S649" s="88"/>
      <c r="T649" s="88"/>
      <c r="U649" s="88"/>
      <c r="V649" s="88"/>
      <c r="W649" s="88">
        <v>1.5</v>
      </c>
      <c r="X649" s="88"/>
      <c r="Y649" s="88"/>
      <c r="Z649" s="88"/>
      <c r="AA649" s="88"/>
      <c r="AB649" s="88"/>
      <c r="AC649" s="88"/>
      <c r="AD649" s="88"/>
      <c r="AE649" s="88"/>
      <c r="AF649" s="88"/>
      <c r="AG649" s="88"/>
      <c r="AH649" s="88"/>
      <c r="AI649" s="88"/>
      <c r="AJ649" s="88"/>
      <c r="AK649" s="88">
        <v>3</v>
      </c>
      <c r="AL649" s="88"/>
      <c r="AM649" s="88"/>
      <c r="AN649" s="88"/>
      <c r="AO649" s="88"/>
      <c r="AP649" s="88"/>
      <c r="AQ649" s="196"/>
      <c r="AR649" s="206">
        <f t="shared" si="19"/>
        <v>6</v>
      </c>
      <c r="AS649" s="264" t="s">
        <v>279</v>
      </c>
      <c r="AT649" s="6" t="s">
        <v>875</v>
      </c>
    </row>
    <row r="650" spans="1:46" ht="33.75" customHeight="1">
      <c r="A650" s="64" t="s">
        <v>679</v>
      </c>
      <c r="B650" s="67" t="s">
        <v>874</v>
      </c>
      <c r="C650" s="264" t="s">
        <v>279</v>
      </c>
      <c r="D650" s="6" t="s">
        <v>876</v>
      </c>
      <c r="E650" s="3"/>
      <c r="F650" s="3">
        <v>4</v>
      </c>
      <c r="G650" s="3">
        <v>0.75</v>
      </c>
      <c r="H650" s="71" t="s">
        <v>668</v>
      </c>
      <c r="I650" s="177" t="s">
        <v>767</v>
      </c>
      <c r="J650" s="221"/>
      <c r="K650" s="212">
        <f t="shared" si="18"/>
        <v>8.3000000000000007</v>
      </c>
      <c r="L650" s="101"/>
      <c r="M650" s="106"/>
      <c r="N650" s="88"/>
      <c r="O650" s="88"/>
      <c r="P650" s="88">
        <v>3</v>
      </c>
      <c r="Q650" s="88"/>
      <c r="R650" s="88"/>
      <c r="S650" s="88"/>
      <c r="T650" s="88"/>
      <c r="U650" s="88"/>
      <c r="V650" s="88"/>
      <c r="W650" s="88">
        <v>1.5</v>
      </c>
      <c r="X650" s="88"/>
      <c r="Y650" s="88"/>
      <c r="Z650" s="88"/>
      <c r="AA650" s="88"/>
      <c r="AB650" s="88"/>
      <c r="AC650" s="88"/>
      <c r="AD650" s="88">
        <v>3</v>
      </c>
      <c r="AE650" s="88"/>
      <c r="AF650" s="88"/>
      <c r="AG650" s="88"/>
      <c r="AH650" s="88"/>
      <c r="AI650" s="88"/>
      <c r="AJ650" s="88"/>
      <c r="AK650" s="88">
        <v>0.8</v>
      </c>
      <c r="AL650" s="88"/>
      <c r="AM650" s="88"/>
      <c r="AN650" s="88"/>
      <c r="AO650" s="88"/>
      <c r="AP650" s="88"/>
      <c r="AQ650" s="196"/>
      <c r="AR650" s="206">
        <f t="shared" si="19"/>
        <v>8.3000000000000007</v>
      </c>
      <c r="AS650" s="264" t="s">
        <v>279</v>
      </c>
      <c r="AT650" s="6" t="s">
        <v>876</v>
      </c>
    </row>
    <row r="651" spans="1:46" ht="36" customHeight="1">
      <c r="A651" s="64" t="s">
        <v>679</v>
      </c>
      <c r="B651" s="67" t="s">
        <v>874</v>
      </c>
      <c r="C651" s="264" t="s">
        <v>279</v>
      </c>
      <c r="D651" s="6" t="s">
        <v>877</v>
      </c>
      <c r="E651" s="3"/>
      <c r="F651" s="3">
        <v>2</v>
      </c>
      <c r="G651" s="3">
        <v>0.75</v>
      </c>
      <c r="H651" s="71" t="s">
        <v>668</v>
      </c>
      <c r="I651" s="177" t="s">
        <v>767</v>
      </c>
      <c r="J651" s="221"/>
      <c r="K651" s="212">
        <f t="shared" si="18"/>
        <v>7.5</v>
      </c>
      <c r="L651" s="101"/>
      <c r="M651" s="106"/>
      <c r="N651" s="88"/>
      <c r="O651" s="88"/>
      <c r="P651" s="88">
        <v>1.5</v>
      </c>
      <c r="Q651" s="88"/>
      <c r="R651" s="88"/>
      <c r="S651" s="88"/>
      <c r="T651" s="88"/>
      <c r="U651" s="88"/>
      <c r="V651" s="88"/>
      <c r="W651" s="88">
        <v>1.5</v>
      </c>
      <c r="X651" s="88"/>
      <c r="Y651" s="88"/>
      <c r="Z651" s="88"/>
      <c r="AA651" s="88"/>
      <c r="AB651" s="88"/>
      <c r="AC651" s="88"/>
      <c r="AD651" s="88">
        <v>1.5</v>
      </c>
      <c r="AE651" s="88"/>
      <c r="AF651" s="88"/>
      <c r="AG651" s="88"/>
      <c r="AH651" s="88"/>
      <c r="AI651" s="88"/>
      <c r="AJ651" s="88"/>
      <c r="AK651" s="88">
        <v>3</v>
      </c>
      <c r="AL651" s="88"/>
      <c r="AM651" s="88"/>
      <c r="AN651" s="88"/>
      <c r="AO651" s="88"/>
      <c r="AP651" s="88"/>
      <c r="AQ651" s="196"/>
      <c r="AR651" s="206">
        <f t="shared" si="19"/>
        <v>7.5</v>
      </c>
      <c r="AS651" s="264" t="s">
        <v>279</v>
      </c>
      <c r="AT651" s="6" t="s">
        <v>877</v>
      </c>
    </row>
    <row r="652" spans="1:46" ht="45.75" customHeight="1">
      <c r="A652" s="64" t="s">
        <v>679</v>
      </c>
      <c r="B652" s="247" t="s">
        <v>879</v>
      </c>
      <c r="C652" s="264" t="s">
        <v>279</v>
      </c>
      <c r="D652" s="65" t="s">
        <v>878</v>
      </c>
      <c r="E652" s="3"/>
      <c r="F652" s="3">
        <v>2</v>
      </c>
      <c r="G652" s="3">
        <v>0.75</v>
      </c>
      <c r="H652" s="71" t="s">
        <v>668</v>
      </c>
      <c r="I652" s="177" t="s">
        <v>767</v>
      </c>
      <c r="J652" s="221"/>
      <c r="K652" s="212">
        <f t="shared" si="18"/>
        <v>14.399999999999999</v>
      </c>
      <c r="L652" s="101"/>
      <c r="M652" s="106">
        <v>0.8</v>
      </c>
      <c r="N652" s="88"/>
      <c r="O652" s="88"/>
      <c r="P652" s="88">
        <v>1.6</v>
      </c>
      <c r="Q652" s="88"/>
      <c r="R652" s="88"/>
      <c r="S652" s="88"/>
      <c r="T652" s="88">
        <v>0.8</v>
      </c>
      <c r="U652" s="88"/>
      <c r="V652" s="88"/>
      <c r="W652" s="88">
        <v>1.6</v>
      </c>
      <c r="X652" s="88"/>
      <c r="Y652" s="88"/>
      <c r="Z652" s="88"/>
      <c r="AA652" s="88">
        <v>1.6</v>
      </c>
      <c r="AB652" s="88"/>
      <c r="AC652" s="88"/>
      <c r="AD652" s="88">
        <v>1.6</v>
      </c>
      <c r="AE652" s="88"/>
      <c r="AF652" s="88"/>
      <c r="AG652" s="88"/>
      <c r="AH652" s="88">
        <v>1.6</v>
      </c>
      <c r="AI652" s="88"/>
      <c r="AJ652" s="88"/>
      <c r="AK652" s="88">
        <v>1.6</v>
      </c>
      <c r="AL652" s="88"/>
      <c r="AM652" s="88"/>
      <c r="AN652" s="88"/>
      <c r="AO652" s="88">
        <v>3.2</v>
      </c>
      <c r="AP652" s="88"/>
      <c r="AQ652" s="196"/>
      <c r="AR652" s="206">
        <f t="shared" si="19"/>
        <v>14.399999999999999</v>
      </c>
      <c r="AS652" s="264" t="s">
        <v>279</v>
      </c>
      <c r="AT652" s="65" t="s">
        <v>878</v>
      </c>
    </row>
    <row r="653" spans="1:46" ht="37.5" customHeight="1">
      <c r="A653" s="64" t="s">
        <v>679</v>
      </c>
      <c r="B653" s="129" t="s">
        <v>1049</v>
      </c>
      <c r="C653" s="264" t="s">
        <v>279</v>
      </c>
      <c r="D653" s="65" t="s">
        <v>880</v>
      </c>
      <c r="E653" s="3"/>
      <c r="F653" s="3">
        <v>3</v>
      </c>
      <c r="G653" s="3">
        <v>0.75</v>
      </c>
      <c r="H653" s="71" t="s">
        <v>668</v>
      </c>
      <c r="I653" s="177" t="s">
        <v>767</v>
      </c>
      <c r="J653" s="221"/>
      <c r="K653" s="212">
        <f t="shared" si="18"/>
        <v>17.45</v>
      </c>
      <c r="L653" s="101"/>
      <c r="M653" s="106">
        <v>0.75</v>
      </c>
      <c r="N653" s="88"/>
      <c r="O653" s="88"/>
      <c r="P653" s="88">
        <v>2.25</v>
      </c>
      <c r="Q653" s="88"/>
      <c r="R653" s="88"/>
      <c r="S653" s="88"/>
      <c r="T653" s="88">
        <v>0.75</v>
      </c>
      <c r="U653" s="88"/>
      <c r="V653" s="88"/>
      <c r="W653" s="88">
        <v>1.5</v>
      </c>
      <c r="X653" s="88"/>
      <c r="Y653" s="88"/>
      <c r="Z653" s="88"/>
      <c r="AA653" s="88">
        <v>2.25</v>
      </c>
      <c r="AB653" s="88"/>
      <c r="AC653" s="88"/>
      <c r="AD653" s="88">
        <v>2.25</v>
      </c>
      <c r="AE653" s="88"/>
      <c r="AF653" s="88"/>
      <c r="AG653" s="88"/>
      <c r="AH653" s="88">
        <v>2.25</v>
      </c>
      <c r="AI653" s="88"/>
      <c r="AJ653" s="88"/>
      <c r="AK653" s="88">
        <v>2.25</v>
      </c>
      <c r="AL653" s="88"/>
      <c r="AM653" s="88"/>
      <c r="AN653" s="88"/>
      <c r="AO653" s="88">
        <v>3.2</v>
      </c>
      <c r="AP653" s="88"/>
      <c r="AQ653" s="196"/>
      <c r="AR653" s="206">
        <f t="shared" si="19"/>
        <v>17.45</v>
      </c>
      <c r="AS653" s="264" t="s">
        <v>279</v>
      </c>
      <c r="AT653" s="65" t="s">
        <v>880</v>
      </c>
    </row>
    <row r="654" spans="1:46" ht="35.25" customHeight="1">
      <c r="A654" s="64" t="s">
        <v>679</v>
      </c>
      <c r="B654" s="8" t="s">
        <v>1049</v>
      </c>
      <c r="C654" s="264" t="s">
        <v>279</v>
      </c>
      <c r="D654" s="67" t="s">
        <v>881</v>
      </c>
      <c r="E654" s="3"/>
      <c r="F654" s="3">
        <v>2</v>
      </c>
      <c r="G654" s="3">
        <v>0.75</v>
      </c>
      <c r="H654" s="71" t="s">
        <v>668</v>
      </c>
      <c r="I654" s="177" t="s">
        <v>767</v>
      </c>
      <c r="J654" s="221"/>
      <c r="K654" s="212">
        <f t="shared" si="18"/>
        <v>12.9</v>
      </c>
      <c r="L654" s="101"/>
      <c r="M654" s="106">
        <v>0.75</v>
      </c>
      <c r="N654" s="88"/>
      <c r="O654" s="88"/>
      <c r="P654" s="88">
        <v>1.5</v>
      </c>
      <c r="Q654" s="88"/>
      <c r="R654" s="88"/>
      <c r="S654" s="88"/>
      <c r="T654" s="88">
        <v>0.75</v>
      </c>
      <c r="U654" s="88"/>
      <c r="V654" s="88"/>
      <c r="W654" s="88">
        <v>1.5</v>
      </c>
      <c r="X654" s="88"/>
      <c r="Y654" s="88"/>
      <c r="Z654" s="88"/>
      <c r="AA654" s="88">
        <v>1.5</v>
      </c>
      <c r="AB654" s="88"/>
      <c r="AC654" s="88"/>
      <c r="AD654" s="88">
        <v>1.5</v>
      </c>
      <c r="AE654" s="88"/>
      <c r="AF654" s="88"/>
      <c r="AG654" s="88"/>
      <c r="AH654" s="88">
        <v>1.5</v>
      </c>
      <c r="AI654" s="88"/>
      <c r="AJ654" s="88"/>
      <c r="AK654" s="88">
        <v>1.5</v>
      </c>
      <c r="AL654" s="88"/>
      <c r="AM654" s="88"/>
      <c r="AN654" s="88"/>
      <c r="AO654" s="88">
        <v>2.4</v>
      </c>
      <c r="AP654" s="88"/>
      <c r="AQ654" s="196"/>
      <c r="AR654" s="206">
        <f t="shared" si="19"/>
        <v>12.9</v>
      </c>
      <c r="AS654" s="264" t="s">
        <v>279</v>
      </c>
      <c r="AT654" s="67" t="s">
        <v>881</v>
      </c>
    </row>
    <row r="655" spans="1:46" ht="35.25" customHeight="1">
      <c r="A655" s="64" t="s">
        <v>679</v>
      </c>
      <c r="B655" s="8" t="s">
        <v>1049</v>
      </c>
      <c r="C655" s="264" t="s">
        <v>279</v>
      </c>
      <c r="D655" s="67" t="s">
        <v>882</v>
      </c>
      <c r="E655" s="3"/>
      <c r="F655" s="3">
        <v>2</v>
      </c>
      <c r="G655" s="3">
        <v>0.75</v>
      </c>
      <c r="H655" s="71" t="s">
        <v>668</v>
      </c>
      <c r="I655" s="177" t="s">
        <v>767</v>
      </c>
      <c r="J655" s="221"/>
      <c r="K655" s="212">
        <f t="shared" si="18"/>
        <v>11.4</v>
      </c>
      <c r="L655" s="101"/>
      <c r="M655" s="106">
        <v>0.75</v>
      </c>
      <c r="N655" s="88"/>
      <c r="O655" s="88"/>
      <c r="P655" s="88">
        <v>1.5</v>
      </c>
      <c r="Q655" s="88"/>
      <c r="R655" s="88"/>
      <c r="S655" s="88"/>
      <c r="T655" s="88">
        <v>0.75</v>
      </c>
      <c r="U655" s="88"/>
      <c r="V655" s="88"/>
      <c r="W655" s="88">
        <v>1.5</v>
      </c>
      <c r="X655" s="88"/>
      <c r="Y655" s="88"/>
      <c r="Z655" s="88"/>
      <c r="AA655" s="88">
        <v>1.5</v>
      </c>
      <c r="AB655" s="88"/>
      <c r="AC655" s="88"/>
      <c r="AD655" s="88">
        <v>1.5</v>
      </c>
      <c r="AE655" s="88"/>
      <c r="AF655" s="88"/>
      <c r="AG655" s="88"/>
      <c r="AH655" s="88"/>
      <c r="AI655" s="88"/>
      <c r="AJ655" s="88"/>
      <c r="AK655" s="88">
        <v>1.5</v>
      </c>
      <c r="AL655" s="88"/>
      <c r="AM655" s="88"/>
      <c r="AN655" s="88"/>
      <c r="AO655" s="88">
        <v>2.4</v>
      </c>
      <c r="AP655" s="88"/>
      <c r="AQ655" s="196"/>
      <c r="AR655" s="206">
        <f t="shared" si="19"/>
        <v>11.4</v>
      </c>
      <c r="AS655" s="264" t="s">
        <v>279</v>
      </c>
      <c r="AT655" s="67" t="s">
        <v>882</v>
      </c>
    </row>
    <row r="656" spans="1:46" ht="32.25" customHeight="1">
      <c r="A656" s="64" t="s">
        <v>679</v>
      </c>
      <c r="B656" s="8" t="s">
        <v>1049</v>
      </c>
      <c r="C656" s="12" t="s">
        <v>279</v>
      </c>
      <c r="D656" s="8" t="s">
        <v>765</v>
      </c>
      <c r="E656" s="11"/>
      <c r="F656" s="3">
        <v>2</v>
      </c>
      <c r="G656" s="3">
        <v>0.75</v>
      </c>
      <c r="H656" s="172" t="s">
        <v>668</v>
      </c>
      <c r="I656" s="177" t="s">
        <v>767</v>
      </c>
      <c r="J656" s="224"/>
      <c r="K656" s="212">
        <f t="shared" si="18"/>
        <v>9.9</v>
      </c>
      <c r="L656" s="101"/>
      <c r="M656" s="106">
        <v>0.75</v>
      </c>
      <c r="N656" s="88"/>
      <c r="O656" s="88"/>
      <c r="P656" s="88">
        <v>1.5</v>
      </c>
      <c r="Q656" s="88"/>
      <c r="R656" s="88"/>
      <c r="S656" s="88"/>
      <c r="T656" s="88">
        <v>0.75</v>
      </c>
      <c r="U656" s="88"/>
      <c r="V656" s="88"/>
      <c r="W656" s="88">
        <v>1.5</v>
      </c>
      <c r="X656" s="88"/>
      <c r="Y656" s="88"/>
      <c r="Z656" s="88"/>
      <c r="AA656" s="88"/>
      <c r="AB656" s="88"/>
      <c r="AC656" s="88"/>
      <c r="AD656" s="88"/>
      <c r="AE656" s="88"/>
      <c r="AF656" s="88"/>
      <c r="AG656" s="88"/>
      <c r="AH656" s="88">
        <v>1.5</v>
      </c>
      <c r="AI656" s="88"/>
      <c r="AJ656" s="88"/>
      <c r="AK656" s="88">
        <v>1.5</v>
      </c>
      <c r="AL656" s="88"/>
      <c r="AM656" s="88"/>
      <c r="AN656" s="88"/>
      <c r="AO656" s="88">
        <v>2.4</v>
      </c>
      <c r="AP656" s="88"/>
      <c r="AQ656" s="196"/>
      <c r="AR656" s="206">
        <f t="shared" si="19"/>
        <v>9.9</v>
      </c>
      <c r="AS656" s="12" t="s">
        <v>279</v>
      </c>
      <c r="AT656" s="8" t="s">
        <v>765</v>
      </c>
    </row>
    <row r="657" spans="1:47" ht="32.25" customHeight="1">
      <c r="A657" s="6"/>
      <c r="B657" s="6"/>
      <c r="C657" s="180"/>
      <c r="D657" s="16"/>
      <c r="E657" s="3"/>
      <c r="F657" s="3"/>
      <c r="G657" s="3"/>
      <c r="H657" s="3"/>
      <c r="I657" s="42"/>
      <c r="J657" s="170"/>
      <c r="K657" s="212">
        <f t="shared" si="18"/>
        <v>0</v>
      </c>
      <c r="L657" s="94"/>
      <c r="M657" s="304"/>
      <c r="N657" s="88"/>
      <c r="O657" s="88"/>
      <c r="P657" s="119"/>
      <c r="Q657" s="88"/>
      <c r="R657" s="88"/>
      <c r="S657" s="88"/>
      <c r="T657" s="88"/>
      <c r="U657" s="88"/>
      <c r="V657" s="88"/>
      <c r="W657" s="88"/>
      <c r="X657" s="88"/>
      <c r="Y657" s="88"/>
      <c r="Z657" s="88"/>
      <c r="AA657" s="119"/>
      <c r="AB657" s="88"/>
      <c r="AC657" s="99"/>
      <c r="AD657" s="88"/>
      <c r="AE657" s="88"/>
      <c r="AF657" s="88"/>
      <c r="AG657" s="88"/>
      <c r="AH657" s="95"/>
      <c r="AI657" s="119"/>
      <c r="AJ657" s="88"/>
      <c r="AK657" s="88"/>
      <c r="AL657" s="119"/>
      <c r="AM657" s="88"/>
      <c r="AN657" s="119"/>
      <c r="AO657" s="95"/>
      <c r="AP657" s="136"/>
      <c r="AQ657" s="196"/>
      <c r="AR657" s="206">
        <f t="shared" si="19"/>
        <v>0</v>
      </c>
      <c r="AS657" s="180"/>
      <c r="AT657" s="16"/>
    </row>
    <row r="658" spans="1:47" ht="32.25" customHeight="1">
      <c r="A658" s="6"/>
      <c r="B658" s="6"/>
      <c r="C658" s="180"/>
      <c r="D658" s="16"/>
      <c r="E658" s="3"/>
      <c r="F658" s="3"/>
      <c r="G658" s="3"/>
      <c r="H658" s="3"/>
      <c r="I658" s="42"/>
      <c r="J658" s="170"/>
      <c r="K658" s="212">
        <f t="shared" si="18"/>
        <v>0</v>
      </c>
      <c r="L658" s="94"/>
      <c r="M658" s="113"/>
      <c r="N658" s="88"/>
      <c r="O658" s="88"/>
      <c r="P658" s="119"/>
      <c r="Q658" s="88"/>
      <c r="R658" s="88"/>
      <c r="S658" s="88"/>
      <c r="T658" s="88"/>
      <c r="U658" s="88"/>
      <c r="V658" s="88"/>
      <c r="W658" s="88"/>
      <c r="X658" s="88"/>
      <c r="Y658" s="88"/>
      <c r="Z658" s="88"/>
      <c r="AA658" s="95"/>
      <c r="AB658" s="88"/>
      <c r="AC658" s="99"/>
      <c r="AD658" s="88"/>
      <c r="AE658" s="88"/>
      <c r="AF658" s="88"/>
      <c r="AG658" s="88"/>
      <c r="AH658" s="95"/>
      <c r="AI658" s="119"/>
      <c r="AJ658" s="88"/>
      <c r="AK658" s="88"/>
      <c r="AL658" s="119"/>
      <c r="AM658" s="88"/>
      <c r="AN658" s="119"/>
      <c r="AO658" s="95"/>
      <c r="AP658" s="136"/>
      <c r="AQ658" s="196"/>
      <c r="AR658" s="206">
        <f t="shared" si="19"/>
        <v>0</v>
      </c>
      <c r="AS658" s="180"/>
      <c r="AT658" s="16"/>
    </row>
    <row r="659" spans="1:47" ht="32.25" customHeight="1">
      <c r="A659" s="6"/>
      <c r="B659" s="6"/>
      <c r="C659" s="180"/>
      <c r="D659" s="16"/>
      <c r="E659" s="3"/>
      <c r="F659" s="3"/>
      <c r="G659" s="3"/>
      <c r="H659" s="3"/>
      <c r="I659" s="42"/>
      <c r="J659" s="170"/>
      <c r="K659" s="182">
        <f t="shared" si="18"/>
        <v>0</v>
      </c>
      <c r="L659" s="94"/>
      <c r="M659" s="113"/>
      <c r="N659" s="88"/>
      <c r="O659" s="88"/>
      <c r="P659" s="119"/>
      <c r="Q659" s="88"/>
      <c r="R659" s="88"/>
      <c r="S659" s="88"/>
      <c r="T659" s="88"/>
      <c r="U659" s="88"/>
      <c r="V659" s="88"/>
      <c r="W659" s="88"/>
      <c r="X659" s="88"/>
      <c r="Y659" s="88"/>
      <c r="Z659" s="88"/>
      <c r="AA659" s="95"/>
      <c r="AB659" s="88"/>
      <c r="AC659" s="99"/>
      <c r="AD659" s="88"/>
      <c r="AE659" s="88"/>
      <c r="AF659" s="88"/>
      <c r="AG659" s="88"/>
      <c r="AH659" s="95"/>
      <c r="AI659" s="119"/>
      <c r="AJ659" s="88"/>
      <c r="AK659" s="88"/>
      <c r="AL659" s="119"/>
      <c r="AM659" s="88"/>
      <c r="AN659" s="119"/>
      <c r="AO659" s="95"/>
      <c r="AP659" s="136"/>
      <c r="AQ659" s="196"/>
      <c r="AR659" s="206">
        <f t="shared" si="19"/>
        <v>0</v>
      </c>
      <c r="AS659" s="180"/>
      <c r="AT659" s="16"/>
    </row>
    <row r="660" spans="1:47" ht="32.25" customHeight="1" thickBot="1">
      <c r="A660" s="6"/>
      <c r="B660" s="6"/>
      <c r="C660" s="180"/>
      <c r="D660" s="16"/>
      <c r="E660" s="3"/>
      <c r="F660" s="3"/>
      <c r="G660" s="3"/>
      <c r="H660" s="3"/>
      <c r="I660" s="42"/>
      <c r="J660" s="170"/>
      <c r="K660" s="212">
        <f t="shared" si="18"/>
        <v>0</v>
      </c>
      <c r="L660" s="94"/>
      <c r="M660" s="113"/>
      <c r="N660" s="88"/>
      <c r="O660" s="88"/>
      <c r="P660" s="119"/>
      <c r="Q660" s="88"/>
      <c r="R660" s="88"/>
      <c r="S660" s="88"/>
      <c r="T660" s="88"/>
      <c r="U660" s="88"/>
      <c r="V660" s="88"/>
      <c r="W660" s="88"/>
      <c r="X660" s="88"/>
      <c r="Y660" s="88"/>
      <c r="Z660" s="88"/>
      <c r="AA660" s="95"/>
      <c r="AB660" s="88"/>
      <c r="AC660" s="99"/>
      <c r="AD660" s="88"/>
      <c r="AE660" s="88"/>
      <c r="AF660" s="88"/>
      <c r="AG660" s="88"/>
      <c r="AH660" s="95"/>
      <c r="AI660" s="119"/>
      <c r="AJ660" s="88"/>
      <c r="AK660" s="88"/>
      <c r="AL660" s="119"/>
      <c r="AM660" s="88"/>
      <c r="AN660" s="119"/>
      <c r="AO660" s="95"/>
      <c r="AP660" s="136"/>
      <c r="AQ660" s="196"/>
      <c r="AR660" s="206">
        <f t="shared" si="19"/>
        <v>0</v>
      </c>
      <c r="AS660" s="180"/>
      <c r="AT660" s="16"/>
    </row>
    <row r="661" spans="1:47" ht="50.25" customHeight="1" thickBot="1">
      <c r="A661" s="64"/>
      <c r="B661" s="3"/>
      <c r="C661" s="66"/>
      <c r="D661" s="6"/>
      <c r="E661" s="3"/>
      <c r="F661" s="3"/>
      <c r="G661" s="71"/>
      <c r="H661" s="203"/>
      <c r="I661" s="201"/>
      <c r="J661" s="241"/>
      <c r="K661" s="301">
        <f t="shared" si="18"/>
        <v>8516.1400000000049</v>
      </c>
      <c r="L661" s="145">
        <f>SUM(L4:L660)</f>
        <v>16</v>
      </c>
      <c r="M661" s="145">
        <f t="shared" ref="M661:AQ661" si="20">SUM(M4:M660)</f>
        <v>258.70000000000005</v>
      </c>
      <c r="N661" s="145">
        <f t="shared" si="20"/>
        <v>367.10000000000042</v>
      </c>
      <c r="O661" s="145">
        <f t="shared" si="20"/>
        <v>287.05</v>
      </c>
      <c r="P661" s="145">
        <f t="shared" si="20"/>
        <v>316.18000000000012</v>
      </c>
      <c r="Q661" s="145">
        <f t="shared" si="20"/>
        <v>286.06000000000034</v>
      </c>
      <c r="R661" s="145">
        <f t="shared" si="20"/>
        <v>292.2000000000001</v>
      </c>
      <c r="S661" s="145">
        <f t="shared" si="20"/>
        <v>271.05000000000018</v>
      </c>
      <c r="T661" s="145">
        <f t="shared" si="20"/>
        <v>307.62000000000006</v>
      </c>
      <c r="U661" s="145">
        <f t="shared" si="20"/>
        <v>270.79999999999995</v>
      </c>
      <c r="V661" s="145">
        <f t="shared" si="20"/>
        <v>313.66000000000037</v>
      </c>
      <c r="W661" s="145">
        <f t="shared" si="20"/>
        <v>300.44000000000017</v>
      </c>
      <c r="X661" s="145">
        <f t="shared" si="20"/>
        <v>243.38</v>
      </c>
      <c r="Y661" s="145">
        <f t="shared" si="20"/>
        <v>264.95000000000005</v>
      </c>
      <c r="Z661" s="145">
        <f t="shared" si="20"/>
        <v>274.80000000000024</v>
      </c>
      <c r="AA661" s="145">
        <f t="shared" si="20"/>
        <v>301.8300000000001</v>
      </c>
      <c r="AB661" s="145">
        <f t="shared" si="20"/>
        <v>295.85000000000025</v>
      </c>
      <c r="AC661" s="145">
        <f t="shared" si="20"/>
        <v>234.48000000000005</v>
      </c>
      <c r="AD661" s="145">
        <f t="shared" si="20"/>
        <v>295.75000000000017</v>
      </c>
      <c r="AE661" s="145">
        <f t="shared" si="20"/>
        <v>255.06000000000012</v>
      </c>
      <c r="AF661" s="145">
        <f t="shared" si="20"/>
        <v>248.5</v>
      </c>
      <c r="AG661" s="145">
        <f t="shared" si="20"/>
        <v>258.60000000000002</v>
      </c>
      <c r="AH661" s="145">
        <f t="shared" si="20"/>
        <v>278.08000000000004</v>
      </c>
      <c r="AI661" s="145">
        <f t="shared" si="20"/>
        <v>310.4400000000004</v>
      </c>
      <c r="AJ661" s="145">
        <f t="shared" si="20"/>
        <v>228.82000000000011</v>
      </c>
      <c r="AK661" s="145">
        <f t="shared" si="20"/>
        <v>311.0900000000002</v>
      </c>
      <c r="AL661" s="145">
        <f t="shared" si="20"/>
        <v>302.77000000000027</v>
      </c>
      <c r="AM661" s="145">
        <f t="shared" si="20"/>
        <v>271.20000000000005</v>
      </c>
      <c r="AN661" s="145">
        <f t="shared" si="20"/>
        <v>224.80000000000015</v>
      </c>
      <c r="AO661" s="145">
        <f t="shared" si="20"/>
        <v>313.25999999999982</v>
      </c>
      <c r="AP661" s="145">
        <f t="shared" si="20"/>
        <v>331.6200000000004</v>
      </c>
      <c r="AQ661" s="145">
        <f t="shared" si="20"/>
        <v>0</v>
      </c>
      <c r="AR661" s="334">
        <f>AQ661+AP661+AO661+AN661+AM661+AL661+AK661+AJ661+AI661+AH661+AG661+AF661+AE661+AD661+AC661+AB661+AA661+Z661+Y661+X661+W661+V661+U661+T661+S661+R661+Q661+P661+O661+N661+M661</f>
        <v>8516.1400000000049</v>
      </c>
      <c r="AS661" s="19"/>
      <c r="AT661" s="6"/>
    </row>
    <row r="662" spans="1:47" ht="24.75" customHeight="1" thickBot="1">
      <c r="A662" s="315">
        <v>44007</v>
      </c>
      <c r="B662" s="312" t="s">
        <v>1261</v>
      </c>
      <c r="C662" s="313"/>
      <c r="D662" s="314"/>
      <c r="E662" s="115"/>
      <c r="F662" s="115"/>
      <c r="G662" s="115"/>
      <c r="H662" s="115"/>
      <c r="I662" s="115"/>
      <c r="J662" s="242"/>
      <c r="K662" s="243"/>
      <c r="L662" s="118"/>
      <c r="M662" s="118"/>
      <c r="N662" s="118"/>
      <c r="O662" s="118"/>
      <c r="P662" s="118"/>
      <c r="Q662" s="118"/>
      <c r="R662" s="118"/>
      <c r="S662" s="118"/>
      <c r="T662" s="118"/>
      <c r="U662" s="118"/>
      <c r="V662" s="118"/>
      <c r="W662" s="118"/>
      <c r="X662" s="118"/>
      <c r="Y662" s="118"/>
      <c r="Z662" s="118"/>
      <c r="AA662" s="118"/>
      <c r="AB662" s="118"/>
      <c r="AC662" s="118"/>
      <c r="AD662" s="118"/>
      <c r="AE662" s="118"/>
      <c r="AF662" s="118"/>
      <c r="AG662" s="118"/>
      <c r="AH662" s="118"/>
      <c r="AI662" s="118"/>
      <c r="AJ662" s="118"/>
      <c r="AK662" s="118"/>
      <c r="AL662" s="118"/>
      <c r="AM662" s="118"/>
      <c r="AN662" s="118"/>
      <c r="AO662" s="118"/>
      <c r="AP662" s="118"/>
      <c r="AQ662" s="118"/>
      <c r="AR662" s="118"/>
    </row>
    <row r="663" spans="1:47" ht="27.75" customHeight="1" thickBot="1">
      <c r="A663" s="114"/>
      <c r="B663" s="115"/>
      <c r="C663" s="114"/>
      <c r="D663" s="116"/>
      <c r="E663" s="115"/>
      <c r="F663" s="115"/>
      <c r="G663" s="115"/>
      <c r="H663" s="115"/>
      <c r="I663" s="115"/>
      <c r="J663" s="115"/>
      <c r="K663" s="117"/>
      <c r="L663" s="118"/>
      <c r="M663" s="118"/>
      <c r="N663" s="236"/>
      <c r="O663" s="118"/>
      <c r="P663" s="118"/>
      <c r="Q663" s="118"/>
      <c r="R663" s="118"/>
      <c r="S663" s="118"/>
      <c r="T663" s="118"/>
      <c r="U663" s="118"/>
      <c r="V663" s="118"/>
      <c r="W663" s="118"/>
      <c r="X663" s="118"/>
      <c r="Y663" s="118"/>
      <c r="Z663" s="118"/>
      <c r="AA663" s="118"/>
      <c r="AB663" s="118"/>
      <c r="AC663" s="118"/>
      <c r="AD663" s="118"/>
      <c r="AE663" s="118"/>
      <c r="AF663" s="118"/>
      <c r="AG663" s="118"/>
      <c r="AH663" s="118"/>
      <c r="AI663" s="118"/>
      <c r="AJ663" s="118"/>
      <c r="AK663" s="118"/>
      <c r="AL663" s="118"/>
      <c r="AM663" s="118"/>
      <c r="AN663" s="118"/>
      <c r="AO663" s="118"/>
      <c r="AP663" s="118"/>
      <c r="AQ663" s="157"/>
      <c r="AT663" s="311"/>
      <c r="AU663" s="311"/>
    </row>
    <row r="664" spans="1:47" ht="32.25" customHeight="1">
      <c r="A664" s="597" t="s">
        <v>755</v>
      </c>
      <c r="B664" s="597"/>
      <c r="N664" s="236"/>
      <c r="R664" s="246"/>
    </row>
    <row r="665" spans="1:47">
      <c r="A665" s="597"/>
      <c r="B665" s="597"/>
      <c r="E665" s="35"/>
      <c r="F665" s="35"/>
      <c r="G665" s="35"/>
      <c r="H665" s="35"/>
      <c r="I665" s="591" t="s">
        <v>756</v>
      </c>
      <c r="J665" s="591"/>
      <c r="K665" s="591"/>
      <c r="L665" s="591"/>
    </row>
    <row r="668" spans="1:47">
      <c r="N668" s="22"/>
      <c r="O668" s="22"/>
      <c r="P668" s="22"/>
      <c r="Q668" s="22"/>
      <c r="R668" s="22"/>
      <c r="S668" s="22"/>
      <c r="T668" s="22"/>
      <c r="U668" s="22"/>
      <c r="V668" s="22"/>
    </row>
  </sheetData>
  <mergeCells count="7">
    <mergeCell ref="M2:AR2"/>
    <mergeCell ref="A664:B665"/>
    <mergeCell ref="I665:L665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U670"/>
  <sheetViews>
    <sheetView topLeftCell="A623" zoomScale="70" zoomScaleNormal="70" workbookViewId="0">
      <selection activeCell="AQ635" sqref="AQ635"/>
    </sheetView>
  </sheetViews>
  <sheetFormatPr defaultRowHeight="15"/>
  <cols>
    <col min="1" max="1" width="15.5703125" style="22" customWidth="1"/>
    <col min="2" max="2" width="17.7109375" style="22" customWidth="1"/>
    <col min="3" max="3" width="33.7109375" style="22" customWidth="1"/>
    <col min="4" max="4" width="36.140625" style="293" customWidth="1"/>
    <col min="5" max="5" width="15.85546875" style="22" customWidth="1"/>
    <col min="6" max="6" width="6.140625" style="22" customWidth="1"/>
    <col min="7" max="7" width="9.42578125" style="22" customWidth="1"/>
    <col min="8" max="8" width="5.42578125" style="22" customWidth="1"/>
    <col min="9" max="9" width="16.140625" style="22" customWidth="1"/>
    <col min="10" max="10" width="8.85546875" style="22" customWidth="1"/>
    <col min="11" max="11" width="10.5703125" style="22" customWidth="1"/>
    <col min="12" max="12" width="6.140625" style="22" customWidth="1"/>
    <col min="13" max="13" width="7.5703125" customWidth="1"/>
    <col min="14" max="14" width="7.28515625" customWidth="1"/>
    <col min="15" max="15" width="7.85546875" customWidth="1"/>
    <col min="16" max="16" width="7.28515625" customWidth="1"/>
    <col min="17" max="17" width="7.42578125" customWidth="1"/>
    <col min="18" max="18" width="7.140625" customWidth="1"/>
    <col min="19" max="19" width="7.5703125" customWidth="1"/>
    <col min="20" max="20" width="8.28515625" customWidth="1"/>
    <col min="21" max="22" width="7.7109375" customWidth="1"/>
    <col min="23" max="23" width="7.85546875" customWidth="1"/>
    <col min="24" max="24" width="8.42578125" customWidth="1"/>
    <col min="25" max="25" width="7.7109375" customWidth="1"/>
    <col min="26" max="26" width="7.5703125" customWidth="1"/>
    <col min="27" max="27" width="7.42578125" customWidth="1"/>
    <col min="28" max="28" width="7.85546875" customWidth="1"/>
    <col min="29" max="29" width="7.7109375" customWidth="1"/>
    <col min="30" max="30" width="8.28515625" customWidth="1"/>
    <col min="31" max="31" width="7.5703125" customWidth="1"/>
    <col min="32" max="32" width="7.42578125" customWidth="1"/>
    <col min="33" max="33" width="7.85546875" customWidth="1"/>
    <col min="34" max="34" width="8.28515625" customWidth="1"/>
    <col min="35" max="35" width="8.5703125" customWidth="1"/>
    <col min="36" max="36" width="7.7109375" customWidth="1"/>
    <col min="37" max="37" width="8.85546875" customWidth="1"/>
    <col min="38" max="38" width="7.85546875" customWidth="1"/>
    <col min="39" max="39" width="8.28515625" customWidth="1"/>
    <col min="40" max="40" width="8" customWidth="1"/>
    <col min="44" max="44" width="12.28515625" customWidth="1"/>
    <col min="45" max="45" width="33.42578125" customWidth="1"/>
    <col min="46" max="46" width="33.7109375" customWidth="1"/>
  </cols>
  <sheetData>
    <row r="1" spans="1:46" ht="29.25" customHeight="1" thickBot="1">
      <c r="A1" s="21" t="s">
        <v>1274</v>
      </c>
      <c r="B1" s="21"/>
      <c r="C1" s="21"/>
      <c r="D1" s="33"/>
      <c r="E1" s="21"/>
      <c r="F1" s="21"/>
      <c r="G1" s="21"/>
      <c r="H1" s="21"/>
    </row>
    <row r="2" spans="1:46" ht="72.75" customHeight="1">
      <c r="A2" s="592" t="s">
        <v>0</v>
      </c>
      <c r="B2" s="594" t="s">
        <v>1</v>
      </c>
      <c r="C2" s="600" t="s">
        <v>2</v>
      </c>
      <c r="D2" s="600"/>
      <c r="E2" s="600"/>
      <c r="F2" s="594" t="s">
        <v>3</v>
      </c>
      <c r="G2" s="594"/>
      <c r="H2" s="594"/>
      <c r="I2" s="38" t="s">
        <v>4</v>
      </c>
      <c r="J2" s="120"/>
      <c r="K2" s="291" t="s">
        <v>5</v>
      </c>
      <c r="L2" s="38" t="s">
        <v>6</v>
      </c>
      <c r="M2" s="598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99"/>
      <c r="AS2" s="153"/>
      <c r="AT2" s="153"/>
    </row>
    <row r="3" spans="1:46" ht="129" thickBot="1">
      <c r="A3" s="593"/>
      <c r="B3" s="595"/>
      <c r="C3" s="323" t="s">
        <v>7</v>
      </c>
      <c r="D3" s="324" t="s">
        <v>8</v>
      </c>
      <c r="E3" s="323" t="s">
        <v>9</v>
      </c>
      <c r="F3" s="292" t="s">
        <v>10</v>
      </c>
      <c r="G3" s="292" t="s">
        <v>11</v>
      </c>
      <c r="H3" s="292" t="s">
        <v>12</v>
      </c>
      <c r="I3" s="43"/>
      <c r="J3" s="322" t="s">
        <v>1269</v>
      </c>
      <c r="K3" s="161" t="s">
        <v>972</v>
      </c>
      <c r="L3" s="321" t="s">
        <v>816</v>
      </c>
      <c r="M3" s="36">
        <v>1</v>
      </c>
      <c r="N3" s="37">
        <v>2</v>
      </c>
      <c r="O3" s="37">
        <v>3</v>
      </c>
      <c r="P3" s="37">
        <v>4</v>
      </c>
      <c r="Q3" s="37">
        <v>5</v>
      </c>
      <c r="R3" s="37">
        <v>6</v>
      </c>
      <c r="S3" s="37">
        <v>7</v>
      </c>
      <c r="T3" s="37">
        <v>8</v>
      </c>
      <c r="U3" s="37">
        <v>9</v>
      </c>
      <c r="V3" s="37">
        <v>10</v>
      </c>
      <c r="W3" s="37">
        <v>11</v>
      </c>
      <c r="X3" s="37">
        <v>12</v>
      </c>
      <c r="Y3" s="37">
        <v>13</v>
      </c>
      <c r="Z3" s="37">
        <v>14</v>
      </c>
      <c r="AA3" s="37">
        <v>15</v>
      </c>
      <c r="AB3" s="37">
        <v>16</v>
      </c>
      <c r="AC3" s="37">
        <v>17</v>
      </c>
      <c r="AD3" s="37">
        <v>18</v>
      </c>
      <c r="AE3" s="37">
        <v>19</v>
      </c>
      <c r="AF3" s="37">
        <v>20</v>
      </c>
      <c r="AG3" s="37">
        <v>21</v>
      </c>
      <c r="AH3" s="37">
        <v>22</v>
      </c>
      <c r="AI3" s="37">
        <v>23</v>
      </c>
      <c r="AJ3" s="37">
        <v>24</v>
      </c>
      <c r="AK3" s="37">
        <v>25</v>
      </c>
      <c r="AL3" s="37">
        <v>26</v>
      </c>
      <c r="AM3" s="37">
        <v>27</v>
      </c>
      <c r="AN3" s="37">
        <v>28</v>
      </c>
      <c r="AO3" s="37">
        <v>29</v>
      </c>
      <c r="AP3" s="37">
        <v>30</v>
      </c>
      <c r="AQ3" s="194">
        <v>31</v>
      </c>
      <c r="AR3" s="205" t="s">
        <v>757</v>
      </c>
      <c r="AS3" s="153"/>
      <c r="AT3" s="153"/>
    </row>
    <row r="4" spans="1:46" ht="36" customHeight="1">
      <c r="A4" s="158" t="s">
        <v>679</v>
      </c>
      <c r="B4" s="46" t="s">
        <v>24</v>
      </c>
      <c r="C4" s="256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51" t="s">
        <v>973</v>
      </c>
      <c r="J4" s="211">
        <v>6.4</v>
      </c>
      <c r="K4" s="212">
        <f t="shared" ref="K4:K67" si="0">M4+N4+O4+P4+Q4+R4+S4+T4+U4+V4+W4+X4+Y4+Z4+AA4+AB4+AC4+AD4+AE4+AG4+AF4+AH4+AI4+AJ4+AK4+AL4+AM4+AN4+AO4+AP4+AQ4</f>
        <v>0</v>
      </c>
      <c r="L4" s="81"/>
      <c r="M4" s="82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195"/>
      <c r="AR4" s="206">
        <f t="shared" ref="AR4:AR67" si="1">K4</f>
        <v>0</v>
      </c>
      <c r="AS4" s="256" t="s">
        <v>13</v>
      </c>
      <c r="AT4" s="48" t="s">
        <v>280</v>
      </c>
    </row>
    <row r="5" spans="1:46" ht="34.5" customHeight="1">
      <c r="A5" s="40" t="s">
        <v>679</v>
      </c>
      <c r="B5" s="19" t="s">
        <v>679</v>
      </c>
      <c r="C5" s="249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41" t="s">
        <v>711</v>
      </c>
      <c r="J5" s="213">
        <v>0.8</v>
      </c>
      <c r="K5" s="212">
        <f t="shared" si="0"/>
        <v>0</v>
      </c>
      <c r="L5" s="86"/>
      <c r="M5" s="87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196"/>
      <c r="AR5" s="206">
        <f t="shared" si="1"/>
        <v>0</v>
      </c>
      <c r="AS5" s="249" t="s">
        <v>14</v>
      </c>
      <c r="AT5" s="8" t="s">
        <v>281</v>
      </c>
    </row>
    <row r="6" spans="1:46" ht="37.5" customHeight="1">
      <c r="A6" s="40" t="s">
        <v>679</v>
      </c>
      <c r="B6" s="19" t="s">
        <v>679</v>
      </c>
      <c r="C6" s="249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41" t="s">
        <v>711</v>
      </c>
      <c r="J6" s="213"/>
      <c r="K6" s="212">
        <f t="shared" si="0"/>
        <v>0</v>
      </c>
      <c r="L6" s="86"/>
      <c r="M6" s="87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196"/>
      <c r="AR6" s="206">
        <f t="shared" si="1"/>
        <v>0</v>
      </c>
      <c r="AS6" s="249" t="s">
        <v>15</v>
      </c>
      <c r="AT6" s="8" t="s">
        <v>282</v>
      </c>
    </row>
    <row r="7" spans="1:46" ht="30">
      <c r="A7" s="40" t="s">
        <v>679</v>
      </c>
      <c r="B7" s="19" t="s">
        <v>679</v>
      </c>
      <c r="C7" s="249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41" t="s">
        <v>711</v>
      </c>
      <c r="J7" s="213"/>
      <c r="K7" s="212">
        <f t="shared" si="0"/>
        <v>0</v>
      </c>
      <c r="L7" s="86"/>
      <c r="M7" s="87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196"/>
      <c r="AR7" s="206">
        <f t="shared" si="1"/>
        <v>0</v>
      </c>
      <c r="AS7" s="249" t="s">
        <v>16</v>
      </c>
      <c r="AT7" s="8" t="s">
        <v>283</v>
      </c>
    </row>
    <row r="8" spans="1:46" ht="34.5" customHeight="1">
      <c r="A8" s="40" t="s">
        <v>679</v>
      </c>
      <c r="B8" s="19" t="s">
        <v>679</v>
      </c>
      <c r="C8" s="249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670</v>
      </c>
      <c r="I8" s="41" t="s">
        <v>711</v>
      </c>
      <c r="J8" s="213">
        <v>0.6</v>
      </c>
      <c r="K8" s="212">
        <f t="shared" si="0"/>
        <v>0</v>
      </c>
      <c r="L8" s="86"/>
      <c r="M8" s="87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196"/>
      <c r="AR8" s="206">
        <f t="shared" si="1"/>
        <v>0</v>
      </c>
      <c r="AS8" s="249" t="s">
        <v>17</v>
      </c>
      <c r="AT8" s="8" t="s">
        <v>284</v>
      </c>
    </row>
    <row r="9" spans="1:46" ht="33" customHeight="1">
      <c r="A9" s="40" t="s">
        <v>679</v>
      </c>
      <c r="B9" s="19" t="s">
        <v>679</v>
      </c>
      <c r="C9" s="249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41" t="s">
        <v>711</v>
      </c>
      <c r="J9" s="213"/>
      <c r="K9" s="212">
        <f t="shared" si="0"/>
        <v>0</v>
      </c>
      <c r="L9" s="86"/>
      <c r="M9" s="87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196"/>
      <c r="AR9" s="206">
        <f t="shared" si="1"/>
        <v>0</v>
      </c>
      <c r="AS9" s="249" t="s">
        <v>18</v>
      </c>
      <c r="AT9" s="8" t="s">
        <v>285</v>
      </c>
    </row>
    <row r="10" spans="1:46" ht="37.5" customHeight="1">
      <c r="A10" s="40" t="s">
        <v>679</v>
      </c>
      <c r="B10" s="19" t="s">
        <v>679</v>
      </c>
      <c r="C10" s="249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670</v>
      </c>
      <c r="I10" s="42" t="s">
        <v>711</v>
      </c>
      <c r="J10" s="213"/>
      <c r="K10" s="212">
        <f t="shared" si="0"/>
        <v>0</v>
      </c>
      <c r="L10" s="90"/>
      <c r="M10" s="87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196"/>
      <c r="AR10" s="206">
        <f t="shared" si="1"/>
        <v>0</v>
      </c>
      <c r="AS10" s="249" t="s">
        <v>19</v>
      </c>
      <c r="AT10" s="8" t="s">
        <v>286</v>
      </c>
    </row>
    <row r="11" spans="1:46" ht="36" customHeight="1">
      <c r="A11" s="40" t="s">
        <v>679</v>
      </c>
      <c r="B11" s="19" t="s">
        <v>679</v>
      </c>
      <c r="C11" s="249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42" t="s">
        <v>709</v>
      </c>
      <c r="J11" s="213"/>
      <c r="K11" s="212">
        <f t="shared" si="0"/>
        <v>0</v>
      </c>
      <c r="L11" s="90"/>
      <c r="M11" s="87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196"/>
      <c r="AR11" s="206">
        <f t="shared" si="1"/>
        <v>0</v>
      </c>
      <c r="AS11" s="249" t="s">
        <v>20</v>
      </c>
      <c r="AT11" s="8" t="s">
        <v>287</v>
      </c>
    </row>
    <row r="12" spans="1:46" ht="36.75" customHeight="1">
      <c r="A12" s="40" t="s">
        <v>679</v>
      </c>
      <c r="B12" s="19" t="s">
        <v>679</v>
      </c>
      <c r="C12" s="249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42" t="s">
        <v>711</v>
      </c>
      <c r="J12" s="213">
        <v>0.34100000000000003</v>
      </c>
      <c r="K12" s="212">
        <f t="shared" si="0"/>
        <v>0</v>
      </c>
      <c r="L12" s="90"/>
      <c r="M12" s="87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196"/>
      <c r="AR12" s="206">
        <f t="shared" si="1"/>
        <v>0</v>
      </c>
      <c r="AS12" s="249" t="s">
        <v>21</v>
      </c>
      <c r="AT12" s="8" t="s">
        <v>865</v>
      </c>
    </row>
    <row r="13" spans="1:46" ht="34.5" customHeight="1">
      <c r="A13" s="40" t="s">
        <v>679</v>
      </c>
      <c r="B13" s="19" t="s">
        <v>679</v>
      </c>
      <c r="C13" s="249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42" t="s">
        <v>711</v>
      </c>
      <c r="J13" s="213"/>
      <c r="K13" s="212">
        <f t="shared" si="0"/>
        <v>0</v>
      </c>
      <c r="L13" s="90"/>
      <c r="M13" s="87"/>
      <c r="N13" s="88"/>
      <c r="O13" s="88"/>
      <c r="P13" s="135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196"/>
      <c r="AR13" s="206">
        <f t="shared" si="1"/>
        <v>0</v>
      </c>
      <c r="AS13" s="249" t="s">
        <v>22</v>
      </c>
      <c r="AT13" s="8" t="s">
        <v>289</v>
      </c>
    </row>
    <row r="14" spans="1:46" ht="33" customHeight="1">
      <c r="A14" s="40" t="s">
        <v>679</v>
      </c>
      <c r="B14" s="19" t="s">
        <v>679</v>
      </c>
      <c r="C14" s="249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41" t="s">
        <v>711</v>
      </c>
      <c r="J14" s="214"/>
      <c r="K14" s="212">
        <f t="shared" si="0"/>
        <v>0</v>
      </c>
      <c r="L14" s="90"/>
      <c r="M14" s="87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196"/>
      <c r="AR14" s="206">
        <f t="shared" si="1"/>
        <v>0</v>
      </c>
      <c r="AS14" s="249" t="s">
        <v>23</v>
      </c>
      <c r="AT14" s="8" t="s">
        <v>290</v>
      </c>
    </row>
    <row r="15" spans="1:46" ht="30">
      <c r="A15" s="40" t="s">
        <v>679</v>
      </c>
      <c r="B15" s="3"/>
      <c r="C15" s="257" t="s">
        <v>1154</v>
      </c>
      <c r="D15" s="8"/>
      <c r="E15" s="3"/>
      <c r="F15" s="3"/>
      <c r="G15" s="3"/>
      <c r="H15" s="3"/>
      <c r="I15" s="42"/>
      <c r="J15" s="214"/>
      <c r="K15" s="212">
        <f t="shared" si="0"/>
        <v>0</v>
      </c>
      <c r="L15" s="90"/>
      <c r="M15" s="87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196"/>
      <c r="AR15" s="206">
        <f t="shared" si="1"/>
        <v>0</v>
      </c>
      <c r="AS15" s="257" t="s">
        <v>1154</v>
      </c>
      <c r="AT15" s="8"/>
    </row>
    <row r="16" spans="1:46" ht="30">
      <c r="A16" s="40" t="s">
        <v>679</v>
      </c>
      <c r="B16" s="3" t="s">
        <v>24</v>
      </c>
      <c r="C16" s="248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42" t="s">
        <v>711</v>
      </c>
      <c r="J16" s="170">
        <v>1.6</v>
      </c>
      <c r="K16" s="212">
        <f t="shared" si="0"/>
        <v>0.8</v>
      </c>
      <c r="L16" s="90"/>
      <c r="M16" s="87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196">
        <v>0.8</v>
      </c>
      <c r="AR16" s="206">
        <f t="shared" si="1"/>
        <v>0.8</v>
      </c>
      <c r="AS16" s="248" t="s">
        <v>25</v>
      </c>
      <c r="AT16" s="8" t="s">
        <v>291</v>
      </c>
    </row>
    <row r="17" spans="1:46" ht="30">
      <c r="A17" s="40" t="s">
        <v>679</v>
      </c>
      <c r="B17" s="3" t="s">
        <v>24</v>
      </c>
      <c r="C17" s="248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42" t="s">
        <v>709</v>
      </c>
      <c r="J17" s="170">
        <v>3.2</v>
      </c>
      <c r="K17" s="182">
        <f t="shared" si="0"/>
        <v>3.2</v>
      </c>
      <c r="L17" s="90"/>
      <c r="M17" s="87"/>
      <c r="N17" s="88"/>
      <c r="O17" s="88"/>
      <c r="P17" s="88"/>
      <c r="Q17" s="88"/>
      <c r="R17" s="88"/>
      <c r="S17" s="88"/>
      <c r="T17" s="88"/>
      <c r="U17" s="88">
        <v>0.8</v>
      </c>
      <c r="V17" s="88"/>
      <c r="W17" s="88"/>
      <c r="X17" s="88"/>
      <c r="Y17" s="88"/>
      <c r="Z17" s="88"/>
      <c r="AA17" s="88"/>
      <c r="AB17" s="88">
        <v>0.8</v>
      </c>
      <c r="AC17" s="88"/>
      <c r="AD17" s="88"/>
      <c r="AE17" s="88"/>
      <c r="AF17" s="88"/>
      <c r="AG17" s="88">
        <v>0.8</v>
      </c>
      <c r="AH17" s="88"/>
      <c r="AI17" s="88"/>
      <c r="AJ17" s="88"/>
      <c r="AK17" s="88"/>
      <c r="AL17" s="88"/>
      <c r="AM17" s="88">
        <v>0.8</v>
      </c>
      <c r="AN17" s="88"/>
      <c r="AO17" s="88"/>
      <c r="AP17" s="88"/>
      <c r="AQ17" s="196"/>
      <c r="AR17" s="206">
        <f t="shared" si="1"/>
        <v>3.2</v>
      </c>
      <c r="AS17" s="248" t="s">
        <v>26</v>
      </c>
      <c r="AT17" s="8" t="s">
        <v>292</v>
      </c>
    </row>
    <row r="18" spans="1:46" ht="33" customHeight="1">
      <c r="A18" s="40" t="s">
        <v>679</v>
      </c>
      <c r="B18" s="3" t="s">
        <v>24</v>
      </c>
      <c r="C18" s="248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2" t="s">
        <v>767</v>
      </c>
      <c r="J18" s="213">
        <v>4.46</v>
      </c>
      <c r="K18" s="212">
        <f t="shared" si="0"/>
        <v>2</v>
      </c>
      <c r="L18" s="90"/>
      <c r="M18" s="87"/>
      <c r="N18" s="88"/>
      <c r="O18" s="88">
        <v>0.25</v>
      </c>
      <c r="P18" s="88"/>
      <c r="Q18" s="88"/>
      <c r="R18" s="88"/>
      <c r="S18" s="88"/>
      <c r="T18" s="88">
        <v>0.25</v>
      </c>
      <c r="U18" s="88"/>
      <c r="V18" s="88">
        <v>0.25</v>
      </c>
      <c r="W18" s="88"/>
      <c r="X18" s="88"/>
      <c r="Y18" s="88"/>
      <c r="Z18" s="88"/>
      <c r="AA18" s="88">
        <v>0.25</v>
      </c>
      <c r="AB18" s="88"/>
      <c r="AC18" s="88">
        <v>0.25</v>
      </c>
      <c r="AD18" s="88"/>
      <c r="AE18" s="88"/>
      <c r="AF18" s="88"/>
      <c r="AG18" s="88"/>
      <c r="AH18" s="88"/>
      <c r="AI18" s="88">
        <v>0.25</v>
      </c>
      <c r="AJ18" s="88"/>
      <c r="AK18" s="88"/>
      <c r="AL18" s="88"/>
      <c r="AM18" s="88"/>
      <c r="AN18" s="88"/>
      <c r="AO18" s="88">
        <v>0.25</v>
      </c>
      <c r="AP18" s="88"/>
      <c r="AQ18" s="196">
        <v>0.25</v>
      </c>
      <c r="AR18" s="206">
        <f t="shared" si="1"/>
        <v>2</v>
      </c>
      <c r="AS18" s="248" t="s">
        <v>27</v>
      </c>
      <c r="AT18" s="8" t="s">
        <v>293</v>
      </c>
    </row>
    <row r="19" spans="1:46" ht="33" customHeight="1">
      <c r="A19" s="40" t="s">
        <v>679</v>
      </c>
      <c r="B19" s="3" t="s">
        <v>24</v>
      </c>
      <c r="C19" s="248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42" t="s">
        <v>709</v>
      </c>
      <c r="J19" s="170">
        <v>7.5</v>
      </c>
      <c r="K19" s="182">
        <f t="shared" si="0"/>
        <v>4.8</v>
      </c>
      <c r="L19" s="90"/>
      <c r="M19" s="87"/>
      <c r="N19" s="88"/>
      <c r="O19" s="88"/>
      <c r="Q19" s="88"/>
      <c r="R19" s="88"/>
      <c r="S19" s="88"/>
      <c r="T19" s="88">
        <v>1.8</v>
      </c>
      <c r="U19" s="88"/>
      <c r="V19" s="88"/>
      <c r="W19" s="88"/>
      <c r="X19" s="88"/>
      <c r="Y19" s="88"/>
      <c r="Z19" s="88"/>
      <c r="AA19" s="88">
        <v>1.2</v>
      </c>
      <c r="AB19" s="88"/>
      <c r="AC19" s="88"/>
      <c r="AD19" s="88"/>
      <c r="AE19" s="88"/>
      <c r="AF19" s="88"/>
      <c r="AG19" s="88"/>
      <c r="AH19" s="88">
        <v>1.8</v>
      </c>
      <c r="AI19" s="88"/>
      <c r="AJ19" s="88"/>
      <c r="AK19" s="88"/>
      <c r="AL19" s="88"/>
      <c r="AM19" s="88"/>
      <c r="AN19" s="88"/>
      <c r="AO19" s="88"/>
      <c r="AP19" s="88"/>
      <c r="AQ19" s="196"/>
      <c r="AR19" s="206">
        <f t="shared" si="1"/>
        <v>4.8</v>
      </c>
      <c r="AS19" s="248" t="s">
        <v>28</v>
      </c>
      <c r="AT19" s="8" t="s">
        <v>294</v>
      </c>
    </row>
    <row r="20" spans="1:46" ht="30">
      <c r="A20" s="40" t="s">
        <v>679</v>
      </c>
      <c r="B20" s="3" t="s">
        <v>24</v>
      </c>
      <c r="C20" s="248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42" t="s">
        <v>709</v>
      </c>
      <c r="J20" s="170">
        <v>4</v>
      </c>
      <c r="K20" s="212">
        <f t="shared" si="0"/>
        <v>2.4</v>
      </c>
      <c r="L20" s="90"/>
      <c r="M20" s="87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F20" s="88"/>
      <c r="AG20" s="88"/>
      <c r="AH20" s="88">
        <v>2.4</v>
      </c>
      <c r="AI20" s="88"/>
      <c r="AJ20" s="88"/>
      <c r="AK20" s="88"/>
      <c r="AL20" s="88"/>
      <c r="AM20" s="88"/>
      <c r="AN20" s="88"/>
      <c r="AO20" s="88"/>
      <c r="AP20" s="88"/>
      <c r="AQ20" s="196"/>
      <c r="AR20" s="206">
        <f t="shared" si="1"/>
        <v>2.4</v>
      </c>
      <c r="AS20" s="248" t="s">
        <v>29</v>
      </c>
      <c r="AT20" s="6" t="s">
        <v>295</v>
      </c>
    </row>
    <row r="21" spans="1:46" ht="35.25" customHeight="1">
      <c r="A21" s="40" t="s">
        <v>679</v>
      </c>
      <c r="B21" s="3" t="s">
        <v>24</v>
      </c>
      <c r="C21" s="248" t="s">
        <v>1159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42" t="s">
        <v>718</v>
      </c>
      <c r="J21" s="170">
        <v>3.7770000000000001</v>
      </c>
      <c r="K21" s="212">
        <f t="shared" si="0"/>
        <v>1.25</v>
      </c>
      <c r="L21" s="90"/>
      <c r="M21" s="87"/>
      <c r="N21" s="88"/>
      <c r="O21" s="88">
        <v>0.25</v>
      </c>
      <c r="P21" s="88"/>
      <c r="Q21" s="88"/>
      <c r="R21" s="88"/>
      <c r="S21" s="88"/>
      <c r="T21" s="88"/>
      <c r="U21" s="88"/>
      <c r="V21" s="88">
        <v>0.25</v>
      </c>
      <c r="W21" s="88"/>
      <c r="X21" s="88"/>
      <c r="Y21" s="88"/>
      <c r="Z21" s="88"/>
      <c r="AA21" s="88"/>
      <c r="AB21" s="88"/>
      <c r="AC21" s="88">
        <v>0.25</v>
      </c>
      <c r="AD21" s="88"/>
      <c r="AE21" s="88"/>
      <c r="AF21" s="88"/>
      <c r="AG21" s="88"/>
      <c r="AH21" s="88"/>
      <c r="AI21" s="88"/>
      <c r="AJ21" s="88">
        <v>0.25</v>
      </c>
      <c r="AK21" s="88"/>
      <c r="AL21" s="88"/>
      <c r="AM21" s="88"/>
      <c r="AN21" s="88"/>
      <c r="AO21" s="88"/>
      <c r="AP21" s="88"/>
      <c r="AQ21" s="196">
        <v>0.25</v>
      </c>
      <c r="AR21" s="206">
        <f t="shared" si="1"/>
        <v>1.25</v>
      </c>
      <c r="AS21" s="248" t="s">
        <v>1159</v>
      </c>
      <c r="AT21" s="6" t="s">
        <v>296</v>
      </c>
    </row>
    <row r="22" spans="1:46" ht="30.75" customHeight="1">
      <c r="A22" s="40" t="s">
        <v>679</v>
      </c>
      <c r="B22" s="3" t="s">
        <v>24</v>
      </c>
      <c r="C22" s="248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42" t="s">
        <v>718</v>
      </c>
      <c r="J22" s="170">
        <v>4.8</v>
      </c>
      <c r="K22" s="182">
        <f t="shared" si="0"/>
        <v>4.8000000000000007</v>
      </c>
      <c r="L22" s="90"/>
      <c r="M22" s="87"/>
      <c r="N22" s="88"/>
      <c r="O22" s="88"/>
      <c r="P22" s="88"/>
      <c r="Q22" s="88"/>
      <c r="R22" s="88">
        <v>1.6</v>
      </c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>
        <v>1.6</v>
      </c>
      <c r="AH22" s="88"/>
      <c r="AI22" s="88"/>
      <c r="AJ22" s="88"/>
      <c r="AK22" s="88"/>
      <c r="AL22" s="88"/>
      <c r="AM22" s="88"/>
      <c r="AN22" s="88"/>
      <c r="AO22" s="88"/>
      <c r="AP22" s="88"/>
      <c r="AQ22" s="196">
        <v>1.6</v>
      </c>
      <c r="AR22" s="206">
        <f t="shared" si="1"/>
        <v>4.8000000000000007</v>
      </c>
      <c r="AS22" s="248" t="s">
        <v>31</v>
      </c>
      <c r="AT22" s="8" t="s">
        <v>297</v>
      </c>
    </row>
    <row r="23" spans="1:46" ht="30">
      <c r="A23" s="40" t="s">
        <v>679</v>
      </c>
      <c r="B23" s="3" t="s">
        <v>24</v>
      </c>
      <c r="C23" s="248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42" t="s">
        <v>718</v>
      </c>
      <c r="J23" s="170">
        <v>4.8</v>
      </c>
      <c r="K23" s="182">
        <f t="shared" si="0"/>
        <v>3.1999999999999997</v>
      </c>
      <c r="L23" s="90"/>
      <c r="M23" s="87"/>
      <c r="N23" s="88"/>
      <c r="O23" s="88"/>
      <c r="P23" s="88"/>
      <c r="Q23" s="88"/>
      <c r="R23" s="88"/>
      <c r="S23" s="88"/>
      <c r="T23" s="88">
        <v>0.4</v>
      </c>
      <c r="U23" s="88"/>
      <c r="V23" s="88"/>
      <c r="W23" s="88"/>
      <c r="X23" s="88"/>
      <c r="Y23" s="88"/>
      <c r="Z23" s="88"/>
      <c r="AA23" s="88">
        <v>0.8</v>
      </c>
      <c r="AB23" s="88"/>
      <c r="AC23" s="88">
        <v>0.8</v>
      </c>
      <c r="AD23" s="88"/>
      <c r="AE23" s="88"/>
      <c r="AF23" s="88"/>
      <c r="AG23" s="88"/>
      <c r="AH23" s="88">
        <v>0.4</v>
      </c>
      <c r="AI23" s="88"/>
      <c r="AJ23" s="88">
        <v>0.4</v>
      </c>
      <c r="AK23" s="88"/>
      <c r="AL23" s="88"/>
      <c r="AM23" s="88"/>
      <c r="AN23" s="88"/>
      <c r="AO23" s="88">
        <v>0.4</v>
      </c>
      <c r="AP23" s="88"/>
      <c r="AQ23" s="196"/>
      <c r="AR23" s="206">
        <f t="shared" si="1"/>
        <v>3.1999999999999997</v>
      </c>
      <c r="AS23" s="248" t="s">
        <v>777</v>
      </c>
      <c r="AT23" s="8" t="s">
        <v>298</v>
      </c>
    </row>
    <row r="24" spans="1:46" ht="30">
      <c r="A24" s="40" t="s">
        <v>679</v>
      </c>
      <c r="B24" s="3" t="s">
        <v>24</v>
      </c>
      <c r="C24" s="248" t="s">
        <v>1158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42" t="s">
        <v>709</v>
      </c>
      <c r="J24" s="170">
        <v>0.8</v>
      </c>
      <c r="K24" s="182">
        <f t="shared" si="0"/>
        <v>0</v>
      </c>
      <c r="L24" s="90"/>
      <c r="M24" s="87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196"/>
      <c r="AR24" s="206">
        <f t="shared" si="1"/>
        <v>0</v>
      </c>
      <c r="AS24" s="248" t="s">
        <v>1158</v>
      </c>
      <c r="AT24" s="8" t="s">
        <v>299</v>
      </c>
    </row>
    <row r="25" spans="1:46" ht="33.75" customHeight="1">
      <c r="A25" s="40" t="s">
        <v>679</v>
      </c>
      <c r="B25" s="3" t="s">
        <v>24</v>
      </c>
      <c r="C25" s="248" t="s">
        <v>1150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42" t="s">
        <v>726</v>
      </c>
      <c r="J25" s="170">
        <v>0.8</v>
      </c>
      <c r="K25" s="212">
        <f t="shared" si="0"/>
        <v>0</v>
      </c>
      <c r="L25" s="90"/>
      <c r="M25" s="87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196"/>
      <c r="AR25" s="206">
        <f t="shared" si="1"/>
        <v>0</v>
      </c>
      <c r="AS25" s="248" t="s">
        <v>1150</v>
      </c>
      <c r="AT25" s="8" t="s">
        <v>300</v>
      </c>
    </row>
    <row r="26" spans="1:46" ht="34.5" customHeight="1">
      <c r="A26" s="40" t="s">
        <v>679</v>
      </c>
      <c r="B26" s="3" t="s">
        <v>24</v>
      </c>
      <c r="C26" s="248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670</v>
      </c>
      <c r="I26" s="42" t="s">
        <v>709</v>
      </c>
      <c r="J26" s="170">
        <v>0.75</v>
      </c>
      <c r="K26" s="212">
        <f t="shared" si="0"/>
        <v>0.60000000000000009</v>
      </c>
      <c r="L26" s="90"/>
      <c r="M26" s="87"/>
      <c r="N26" s="88"/>
      <c r="O26" s="88"/>
      <c r="P26" s="88"/>
      <c r="Q26" s="88"/>
      <c r="R26" s="88"/>
      <c r="S26" s="88"/>
      <c r="T26" s="88"/>
      <c r="U26" s="88">
        <v>0.1</v>
      </c>
      <c r="V26" s="88"/>
      <c r="W26" s="88"/>
      <c r="X26" s="88"/>
      <c r="Y26" s="88"/>
      <c r="Z26" s="88"/>
      <c r="AA26" s="88"/>
      <c r="AB26" s="88">
        <v>0.1</v>
      </c>
      <c r="AC26" s="88"/>
      <c r="AD26" s="88"/>
      <c r="AE26" s="88"/>
      <c r="AF26" s="88"/>
      <c r="AG26" s="88"/>
      <c r="AH26" s="88"/>
      <c r="AI26" s="88">
        <v>0.2</v>
      </c>
      <c r="AJ26" s="88"/>
      <c r="AK26" s="88"/>
      <c r="AL26" s="88"/>
      <c r="AM26" s="88"/>
      <c r="AN26" s="88"/>
      <c r="AO26" s="88"/>
      <c r="AP26" s="88">
        <v>0.2</v>
      </c>
      <c r="AQ26" s="196"/>
      <c r="AR26" s="206">
        <f t="shared" si="1"/>
        <v>0.60000000000000009</v>
      </c>
      <c r="AS26" s="248" t="s">
        <v>34</v>
      </c>
      <c r="AT26" s="8" t="s">
        <v>301</v>
      </c>
    </row>
    <row r="27" spans="1:46" ht="32.25" customHeight="1">
      <c r="A27" s="40" t="s">
        <v>679</v>
      </c>
      <c r="B27" s="3" t="s">
        <v>24</v>
      </c>
      <c r="C27" s="248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670</v>
      </c>
      <c r="I27" s="42" t="s">
        <v>711</v>
      </c>
      <c r="J27" s="214"/>
      <c r="K27" s="212">
        <f t="shared" si="0"/>
        <v>0</v>
      </c>
      <c r="L27" s="90"/>
      <c r="M27" s="87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196"/>
      <c r="AR27" s="206">
        <f t="shared" si="1"/>
        <v>0</v>
      </c>
      <c r="AS27" s="248" t="s">
        <v>35</v>
      </c>
      <c r="AT27" s="8" t="s">
        <v>302</v>
      </c>
    </row>
    <row r="28" spans="1:46" ht="30">
      <c r="A28" s="40" t="s">
        <v>679</v>
      </c>
      <c r="B28" s="3" t="s">
        <v>24</v>
      </c>
      <c r="C28" s="248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42" t="s">
        <v>709</v>
      </c>
      <c r="J28" s="170">
        <v>1.6</v>
      </c>
      <c r="K28" s="182">
        <f t="shared" si="0"/>
        <v>0.8</v>
      </c>
      <c r="L28" s="90"/>
      <c r="M28" s="87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>
        <v>0.8</v>
      </c>
      <c r="AP28" s="88"/>
      <c r="AQ28" s="196"/>
      <c r="AR28" s="206">
        <f t="shared" si="1"/>
        <v>0.8</v>
      </c>
      <c r="AS28" s="248" t="s">
        <v>36</v>
      </c>
      <c r="AT28" s="8" t="s">
        <v>303</v>
      </c>
    </row>
    <row r="29" spans="1:46" ht="37.5" customHeight="1">
      <c r="A29" s="40" t="s">
        <v>679</v>
      </c>
      <c r="B29" s="3" t="s">
        <v>24</v>
      </c>
      <c r="C29" s="248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42" t="s">
        <v>1094</v>
      </c>
      <c r="J29" s="214">
        <v>1.6</v>
      </c>
      <c r="K29" s="212">
        <f t="shared" si="0"/>
        <v>0</v>
      </c>
      <c r="L29" s="90"/>
      <c r="M29" s="87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196"/>
      <c r="AR29" s="206">
        <f t="shared" si="1"/>
        <v>0</v>
      </c>
      <c r="AS29" s="248" t="s">
        <v>1000</v>
      </c>
      <c r="AT29" s="8" t="s">
        <v>304</v>
      </c>
    </row>
    <row r="30" spans="1:46" ht="30">
      <c r="A30" s="40" t="s">
        <v>679</v>
      </c>
      <c r="B30" s="3"/>
      <c r="C30" s="257" t="s">
        <v>1155</v>
      </c>
      <c r="D30" s="8"/>
      <c r="E30" s="3"/>
      <c r="F30" s="3"/>
      <c r="G30" s="3"/>
      <c r="H30" s="3"/>
      <c r="I30" s="42"/>
      <c r="J30" s="214"/>
      <c r="K30" s="212">
        <f t="shared" si="0"/>
        <v>0</v>
      </c>
      <c r="L30" s="90"/>
      <c r="M30" s="87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196"/>
      <c r="AR30" s="206">
        <f t="shared" si="1"/>
        <v>0</v>
      </c>
      <c r="AS30" s="257" t="s">
        <v>1155</v>
      </c>
      <c r="AT30" s="8"/>
    </row>
    <row r="31" spans="1:46" ht="30">
      <c r="A31" s="40" t="s">
        <v>679</v>
      </c>
      <c r="B31" s="6" t="s">
        <v>679</v>
      </c>
      <c r="C31" s="248" t="s">
        <v>1152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42" t="s">
        <v>711</v>
      </c>
      <c r="J31" s="170">
        <v>0.8</v>
      </c>
      <c r="K31" s="212">
        <f t="shared" si="0"/>
        <v>0.8</v>
      </c>
      <c r="L31" s="90"/>
      <c r="M31" s="87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>
        <v>0.8</v>
      </c>
      <c r="AP31" s="88"/>
      <c r="AQ31" s="196"/>
      <c r="AR31" s="206">
        <f t="shared" si="1"/>
        <v>0.8</v>
      </c>
      <c r="AS31" s="248" t="s">
        <v>1152</v>
      </c>
      <c r="AT31" s="8" t="s">
        <v>305</v>
      </c>
    </row>
    <row r="32" spans="1:46" ht="30">
      <c r="A32" s="40" t="s">
        <v>679</v>
      </c>
      <c r="B32" s="6" t="s">
        <v>679</v>
      </c>
      <c r="C32" s="248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42" t="s">
        <v>1295</v>
      </c>
      <c r="J32" s="220">
        <v>0.8</v>
      </c>
      <c r="K32" s="212">
        <f t="shared" si="0"/>
        <v>0</v>
      </c>
      <c r="L32" s="90"/>
      <c r="M32" s="87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196"/>
      <c r="AR32" s="206">
        <f t="shared" si="1"/>
        <v>0</v>
      </c>
      <c r="AS32" s="248" t="s">
        <v>40</v>
      </c>
      <c r="AT32" s="8" t="s">
        <v>306</v>
      </c>
    </row>
    <row r="33" spans="1:46" ht="30">
      <c r="A33" s="40" t="s">
        <v>679</v>
      </c>
      <c r="B33" s="6" t="s">
        <v>679</v>
      </c>
      <c r="C33" s="248" t="s">
        <v>1153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42" t="s">
        <v>709</v>
      </c>
      <c r="J33" s="170">
        <v>1.6</v>
      </c>
      <c r="K33" s="212">
        <f t="shared" si="0"/>
        <v>1.6</v>
      </c>
      <c r="L33" s="90"/>
      <c r="M33" s="87"/>
      <c r="N33" s="88"/>
      <c r="O33" s="88"/>
      <c r="P33" s="88"/>
      <c r="Q33" s="88"/>
      <c r="R33" s="88"/>
      <c r="S33" s="88"/>
      <c r="T33" s="88"/>
      <c r="U33" s="88">
        <v>0.4</v>
      </c>
      <c r="V33" s="88"/>
      <c r="W33" s="88"/>
      <c r="X33" s="88"/>
      <c r="Y33" s="88"/>
      <c r="Z33" s="88"/>
      <c r="AA33" s="88"/>
      <c r="AB33" s="88">
        <v>0.6</v>
      </c>
      <c r="AC33" s="88"/>
      <c r="AD33" s="88"/>
      <c r="AE33" s="88"/>
      <c r="AF33" s="88"/>
      <c r="AG33" s="88"/>
      <c r="AH33" s="88"/>
      <c r="AI33" s="88">
        <v>0.6</v>
      </c>
      <c r="AJ33" s="88"/>
      <c r="AK33" s="88"/>
      <c r="AL33" s="88"/>
      <c r="AM33" s="88"/>
      <c r="AN33" s="88"/>
      <c r="AO33" s="88"/>
      <c r="AP33" s="88"/>
      <c r="AQ33" s="196"/>
      <c r="AR33" s="206">
        <f t="shared" si="1"/>
        <v>1.6</v>
      </c>
      <c r="AS33" s="248" t="s">
        <v>1153</v>
      </c>
      <c r="AT33" s="8" t="s">
        <v>307</v>
      </c>
    </row>
    <row r="34" spans="1:46" ht="30">
      <c r="A34" s="40" t="s">
        <v>679</v>
      </c>
      <c r="B34" s="6" t="s">
        <v>679</v>
      </c>
      <c r="C34" s="248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42" t="s">
        <v>709</v>
      </c>
      <c r="J34" s="170">
        <v>1.6</v>
      </c>
      <c r="K34" s="182">
        <f t="shared" si="0"/>
        <v>1.6</v>
      </c>
      <c r="L34" s="90"/>
      <c r="M34" s="87"/>
      <c r="N34" s="88"/>
      <c r="O34" s="88"/>
      <c r="P34" s="88"/>
      <c r="Q34" s="88"/>
      <c r="R34" s="88"/>
      <c r="S34" s="88"/>
      <c r="T34" s="88"/>
      <c r="U34" s="88">
        <v>0.8</v>
      </c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>
        <v>0.8</v>
      </c>
      <c r="AJ34" s="88"/>
      <c r="AK34" s="88"/>
      <c r="AL34" s="88"/>
      <c r="AM34" s="88"/>
      <c r="AN34" s="88"/>
      <c r="AO34" s="88"/>
      <c r="AP34" s="88"/>
      <c r="AQ34" s="196"/>
      <c r="AR34" s="206">
        <f t="shared" si="1"/>
        <v>1.6</v>
      </c>
      <c r="AS34" s="248" t="s">
        <v>42</v>
      </c>
      <c r="AT34" s="8" t="s">
        <v>308</v>
      </c>
    </row>
    <row r="35" spans="1:46" ht="30">
      <c r="A35" s="40" t="s">
        <v>679</v>
      </c>
      <c r="B35" s="6" t="s">
        <v>679</v>
      </c>
      <c r="C35" s="248" t="s">
        <v>1293</v>
      </c>
      <c r="D35" s="8" t="s">
        <v>1294</v>
      </c>
      <c r="E35" s="3"/>
      <c r="F35" s="3" t="s">
        <v>668</v>
      </c>
      <c r="G35" s="3" t="s">
        <v>668</v>
      </c>
      <c r="H35" s="3" t="s">
        <v>668</v>
      </c>
      <c r="I35" s="343" t="s">
        <v>1296</v>
      </c>
      <c r="J35" s="214">
        <v>1</v>
      </c>
      <c r="K35" s="212">
        <f t="shared" si="0"/>
        <v>0</v>
      </c>
      <c r="L35" s="90"/>
      <c r="M35" s="87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196"/>
      <c r="AR35" s="206">
        <f t="shared" si="1"/>
        <v>0</v>
      </c>
      <c r="AS35" s="248" t="s">
        <v>1151</v>
      </c>
      <c r="AT35" s="8" t="s">
        <v>309</v>
      </c>
    </row>
    <row r="36" spans="1:46" ht="30">
      <c r="A36" s="40" t="s">
        <v>679</v>
      </c>
      <c r="B36" s="6" t="s">
        <v>679</v>
      </c>
      <c r="C36" s="248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42" t="s">
        <v>711</v>
      </c>
      <c r="J36" s="214"/>
      <c r="K36" s="212">
        <f t="shared" si="0"/>
        <v>0</v>
      </c>
      <c r="L36" s="90"/>
      <c r="M36" s="87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196"/>
      <c r="AR36" s="206">
        <f t="shared" si="1"/>
        <v>0</v>
      </c>
      <c r="AS36" s="248" t="s">
        <v>44</v>
      </c>
      <c r="AT36" s="8" t="s">
        <v>899</v>
      </c>
    </row>
    <row r="37" spans="1:46" ht="30">
      <c r="A37" s="40" t="s">
        <v>679</v>
      </c>
      <c r="B37" s="6" t="s">
        <v>679</v>
      </c>
      <c r="C37" s="248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42" t="s">
        <v>711</v>
      </c>
      <c r="J37" s="214"/>
      <c r="K37" s="212">
        <f t="shared" si="0"/>
        <v>0</v>
      </c>
      <c r="L37" s="90"/>
      <c r="M37" s="87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196"/>
      <c r="AR37" s="206">
        <f t="shared" si="1"/>
        <v>0</v>
      </c>
      <c r="AS37" s="248" t="s">
        <v>45</v>
      </c>
      <c r="AT37" s="8" t="s">
        <v>311</v>
      </c>
    </row>
    <row r="38" spans="1:46" ht="30.75" customHeight="1">
      <c r="A38" s="40" t="s">
        <v>679</v>
      </c>
      <c r="B38" s="6" t="s">
        <v>679</v>
      </c>
      <c r="C38" s="248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42" t="s">
        <v>709</v>
      </c>
      <c r="J38" s="170">
        <v>0.68700000000000006</v>
      </c>
      <c r="K38" s="212">
        <f t="shared" si="0"/>
        <v>0.6</v>
      </c>
      <c r="L38" s="90"/>
      <c r="M38" s="87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>
        <v>0.6</v>
      </c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196"/>
      <c r="AR38" s="206">
        <f t="shared" si="1"/>
        <v>0.6</v>
      </c>
      <c r="AS38" s="248" t="s">
        <v>46</v>
      </c>
      <c r="AT38" s="8" t="s">
        <v>851</v>
      </c>
    </row>
    <row r="39" spans="1:46" ht="30">
      <c r="A39" s="40" t="s">
        <v>679</v>
      </c>
      <c r="B39" s="6" t="s">
        <v>679</v>
      </c>
      <c r="C39" s="248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42" t="s">
        <v>711</v>
      </c>
      <c r="J39" s="214"/>
      <c r="K39" s="212">
        <f t="shared" si="0"/>
        <v>0</v>
      </c>
      <c r="L39" s="90"/>
      <c r="M39" s="87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196"/>
      <c r="AR39" s="206">
        <f t="shared" si="1"/>
        <v>0</v>
      </c>
      <c r="AS39" s="248" t="s">
        <v>47</v>
      </c>
      <c r="AT39" s="8" t="s">
        <v>313</v>
      </c>
    </row>
    <row r="40" spans="1:46" ht="30">
      <c r="A40" s="40" t="s">
        <v>679</v>
      </c>
      <c r="B40" s="6" t="s">
        <v>679</v>
      </c>
      <c r="C40" s="248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42" t="s">
        <v>711</v>
      </c>
      <c r="J40" s="214"/>
      <c r="K40" s="212">
        <f t="shared" si="0"/>
        <v>0</v>
      </c>
      <c r="L40" s="90"/>
      <c r="M40" s="87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196"/>
      <c r="AR40" s="206">
        <f t="shared" si="1"/>
        <v>0</v>
      </c>
      <c r="AS40" s="248" t="s">
        <v>48</v>
      </c>
      <c r="AT40" s="8" t="s">
        <v>314</v>
      </c>
    </row>
    <row r="41" spans="1:46" ht="30">
      <c r="A41" s="40" t="s">
        <v>679</v>
      </c>
      <c r="B41" s="6" t="s">
        <v>679</v>
      </c>
      <c r="C41" s="180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42" t="s">
        <v>711</v>
      </c>
      <c r="J41" s="214"/>
      <c r="K41" s="212">
        <f t="shared" si="0"/>
        <v>0</v>
      </c>
      <c r="L41" s="90"/>
      <c r="M41" s="87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196"/>
      <c r="AR41" s="206">
        <f t="shared" si="1"/>
        <v>0</v>
      </c>
      <c r="AS41" s="180" t="s">
        <v>49</v>
      </c>
      <c r="AT41" s="8" t="s">
        <v>315</v>
      </c>
    </row>
    <row r="42" spans="1:46" ht="30">
      <c r="A42" s="40" t="s">
        <v>679</v>
      </c>
      <c r="B42" s="3"/>
      <c r="C42" s="257" t="s">
        <v>1156</v>
      </c>
      <c r="D42" s="8"/>
      <c r="E42" s="3"/>
      <c r="F42" s="3"/>
      <c r="G42" s="3"/>
      <c r="H42" s="3"/>
      <c r="I42" s="42"/>
      <c r="J42" s="214"/>
      <c r="K42" s="212">
        <f t="shared" si="0"/>
        <v>0</v>
      </c>
      <c r="L42" s="90"/>
      <c r="M42" s="87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196"/>
      <c r="AR42" s="206">
        <f t="shared" si="1"/>
        <v>0</v>
      </c>
      <c r="AS42" s="257" t="s">
        <v>1156</v>
      </c>
      <c r="AT42" s="8"/>
    </row>
    <row r="43" spans="1:46" ht="30">
      <c r="A43" s="40" t="s">
        <v>679</v>
      </c>
      <c r="B43" s="3" t="s">
        <v>24</v>
      </c>
      <c r="C43" s="250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39" t="s">
        <v>1291</v>
      </c>
      <c r="J43" s="170">
        <v>3.2</v>
      </c>
      <c r="K43" s="212">
        <f t="shared" si="0"/>
        <v>2.4000000000000004</v>
      </c>
      <c r="L43" s="90"/>
      <c r="M43" s="87"/>
      <c r="N43" s="88"/>
      <c r="O43" s="88"/>
      <c r="P43" s="88"/>
      <c r="Q43" s="88"/>
      <c r="R43" s="88">
        <v>0.8</v>
      </c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>
        <v>0.8</v>
      </c>
      <c r="AH43" s="88"/>
      <c r="AI43" s="88"/>
      <c r="AJ43" s="88"/>
      <c r="AK43" s="88"/>
      <c r="AL43" s="88"/>
      <c r="AM43" s="88"/>
      <c r="AN43" s="88"/>
      <c r="AO43" s="88"/>
      <c r="AP43" s="88"/>
      <c r="AQ43" s="196">
        <v>0.8</v>
      </c>
      <c r="AR43" s="206">
        <f t="shared" si="1"/>
        <v>2.4000000000000004</v>
      </c>
      <c r="AS43" s="250" t="s">
        <v>51</v>
      </c>
      <c r="AT43" s="8" t="s">
        <v>316</v>
      </c>
    </row>
    <row r="44" spans="1:46" ht="30">
      <c r="A44" s="40" t="s">
        <v>679</v>
      </c>
      <c r="B44" s="3" t="s">
        <v>24</v>
      </c>
      <c r="C44" s="250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42" t="s">
        <v>716</v>
      </c>
      <c r="J44" s="170">
        <v>20.832000000000001</v>
      </c>
      <c r="K44" s="212">
        <f t="shared" si="0"/>
        <v>4.8</v>
      </c>
      <c r="L44" s="90"/>
      <c r="M44" s="87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>
        <v>0.8</v>
      </c>
      <c r="AA44" s="88"/>
      <c r="AB44" s="88"/>
      <c r="AC44" s="88">
        <v>0.8</v>
      </c>
      <c r="AD44" s="88"/>
      <c r="AE44" s="88"/>
      <c r="AF44" s="88">
        <v>0.8</v>
      </c>
      <c r="AG44" s="88"/>
      <c r="AH44" s="88"/>
      <c r="AI44" s="88"/>
      <c r="AJ44" s="88">
        <v>0.8</v>
      </c>
      <c r="AK44" s="88"/>
      <c r="AL44" s="88"/>
      <c r="AM44" s="88">
        <v>0.8</v>
      </c>
      <c r="AN44" s="88"/>
      <c r="AO44" s="88"/>
      <c r="AP44" s="88"/>
      <c r="AQ44" s="196">
        <v>0.8</v>
      </c>
      <c r="AR44" s="206">
        <f t="shared" si="1"/>
        <v>4.8</v>
      </c>
      <c r="AS44" s="250" t="s">
        <v>52</v>
      </c>
      <c r="AT44" s="8" t="s">
        <v>317</v>
      </c>
    </row>
    <row r="45" spans="1:46" ht="30">
      <c r="A45" s="40" t="s">
        <v>679</v>
      </c>
      <c r="B45" s="3" t="s">
        <v>24</v>
      </c>
      <c r="C45" s="250" t="s">
        <v>53</v>
      </c>
      <c r="D45" s="8" t="s">
        <v>318</v>
      </c>
      <c r="E45" s="11">
        <v>6907007175</v>
      </c>
      <c r="F45" s="3">
        <v>2</v>
      </c>
      <c r="G45" s="3">
        <v>0.8</v>
      </c>
      <c r="H45" s="3" t="s">
        <v>668</v>
      </c>
      <c r="I45" s="42" t="s">
        <v>718</v>
      </c>
      <c r="J45" s="220">
        <v>13.888</v>
      </c>
      <c r="K45" s="212">
        <f t="shared" si="0"/>
        <v>2.4000000000000004</v>
      </c>
      <c r="L45" s="90"/>
      <c r="M45" s="87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>
        <v>0.8</v>
      </c>
      <c r="AB45" s="88"/>
      <c r="AC45" s="88">
        <v>0.8</v>
      </c>
      <c r="AD45" s="88"/>
      <c r="AE45" s="88"/>
      <c r="AF45" s="88"/>
      <c r="AG45" s="88"/>
      <c r="AH45" s="88">
        <v>0.8</v>
      </c>
      <c r="AI45" s="88"/>
      <c r="AJ45" s="88"/>
      <c r="AK45" s="88"/>
      <c r="AL45" s="88"/>
      <c r="AM45" s="88"/>
      <c r="AN45" s="88"/>
      <c r="AO45" s="88"/>
      <c r="AP45" s="88"/>
      <c r="AQ45" s="196"/>
      <c r="AR45" s="206">
        <f t="shared" si="1"/>
        <v>2.4000000000000004</v>
      </c>
      <c r="AS45" s="250" t="s">
        <v>53</v>
      </c>
      <c r="AT45" s="8" t="s">
        <v>318</v>
      </c>
    </row>
    <row r="46" spans="1:46" ht="24.75" customHeight="1">
      <c r="A46" s="40" t="s">
        <v>679</v>
      </c>
      <c r="B46" s="3" t="s">
        <v>24</v>
      </c>
      <c r="C46" s="250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42" t="s">
        <v>716</v>
      </c>
      <c r="J46" s="214">
        <v>3.2</v>
      </c>
      <c r="K46" s="212">
        <f t="shared" si="0"/>
        <v>3.2</v>
      </c>
      <c r="L46" s="90"/>
      <c r="M46" s="87"/>
      <c r="N46" s="88"/>
      <c r="O46" s="88"/>
      <c r="P46" s="88"/>
      <c r="Q46" s="88"/>
      <c r="R46" s="88">
        <v>0.8</v>
      </c>
      <c r="S46" s="88"/>
      <c r="T46" s="88"/>
      <c r="U46" s="88"/>
      <c r="V46" s="88"/>
      <c r="W46" s="88"/>
      <c r="X46" s="88"/>
      <c r="Y46" s="88"/>
      <c r="Z46" s="88"/>
      <c r="AA46" s="88">
        <v>0.8</v>
      </c>
      <c r="AB46" s="88"/>
      <c r="AC46" s="88"/>
      <c r="AD46" s="88"/>
      <c r="AE46" s="88"/>
      <c r="AF46" s="88">
        <v>0.8</v>
      </c>
      <c r="AG46" s="88"/>
      <c r="AH46" s="88"/>
      <c r="AI46" s="88"/>
      <c r="AJ46" s="88">
        <v>0.8</v>
      </c>
      <c r="AK46" s="88"/>
      <c r="AL46" s="88"/>
      <c r="AM46" s="88"/>
      <c r="AN46" s="88"/>
      <c r="AO46" s="88"/>
      <c r="AP46" s="88"/>
      <c r="AQ46" s="196"/>
      <c r="AR46" s="206">
        <f t="shared" si="1"/>
        <v>3.2</v>
      </c>
      <c r="AS46" s="250" t="s">
        <v>54</v>
      </c>
      <c r="AT46" s="8" t="s">
        <v>319</v>
      </c>
    </row>
    <row r="47" spans="1:46" ht="30">
      <c r="A47" s="40" t="s">
        <v>679</v>
      </c>
      <c r="B47" s="3" t="s">
        <v>24</v>
      </c>
      <c r="C47" s="250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42" t="s">
        <v>720</v>
      </c>
      <c r="J47" s="214">
        <v>1.6</v>
      </c>
      <c r="K47" s="212">
        <f t="shared" si="0"/>
        <v>0.8</v>
      </c>
      <c r="L47" s="90"/>
      <c r="M47" s="87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>
        <v>0.8</v>
      </c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196"/>
      <c r="AR47" s="206">
        <f t="shared" si="1"/>
        <v>0.8</v>
      </c>
      <c r="AS47" s="250" t="s">
        <v>55</v>
      </c>
      <c r="AT47" s="6" t="s">
        <v>320</v>
      </c>
    </row>
    <row r="48" spans="1:46" ht="30">
      <c r="A48" s="40" t="s">
        <v>679</v>
      </c>
      <c r="B48" s="3" t="s">
        <v>24</v>
      </c>
      <c r="C48" s="250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42" t="s">
        <v>709</v>
      </c>
      <c r="J48" s="214">
        <v>3.6</v>
      </c>
      <c r="K48" s="212">
        <f t="shared" si="0"/>
        <v>1.2</v>
      </c>
      <c r="L48" s="90"/>
      <c r="M48" s="87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>
        <v>1.2</v>
      </c>
      <c r="AK48" s="88"/>
      <c r="AL48" s="88"/>
      <c r="AM48" s="88"/>
      <c r="AN48" s="88"/>
      <c r="AO48" s="88"/>
      <c r="AP48" s="88"/>
      <c r="AQ48" s="196"/>
      <c r="AR48" s="206">
        <f t="shared" si="1"/>
        <v>1.2</v>
      </c>
      <c r="AS48" s="250" t="s">
        <v>56</v>
      </c>
      <c r="AT48" s="8" t="s">
        <v>321</v>
      </c>
    </row>
    <row r="49" spans="1:46" ht="30">
      <c r="A49" s="40" t="s">
        <v>679</v>
      </c>
      <c r="B49" s="3" t="s">
        <v>24</v>
      </c>
      <c r="C49" s="250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42" t="s">
        <v>711</v>
      </c>
      <c r="J49" s="214"/>
      <c r="K49" s="212">
        <f t="shared" si="0"/>
        <v>0</v>
      </c>
      <c r="L49" s="90"/>
      <c r="M49" s="87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196"/>
      <c r="AR49" s="206">
        <f t="shared" si="1"/>
        <v>0</v>
      </c>
      <c r="AS49" s="250" t="s">
        <v>57</v>
      </c>
      <c r="AT49" s="8" t="s">
        <v>322</v>
      </c>
    </row>
    <row r="50" spans="1:46" ht="30">
      <c r="A50" s="40" t="s">
        <v>679</v>
      </c>
      <c r="B50" s="3"/>
      <c r="C50" s="258" t="s">
        <v>1160</v>
      </c>
      <c r="D50" s="8"/>
      <c r="E50" s="3"/>
      <c r="F50" s="3"/>
      <c r="G50" s="3"/>
      <c r="H50" s="3"/>
      <c r="I50" s="42"/>
      <c r="J50" s="214"/>
      <c r="K50" s="212">
        <f t="shared" si="0"/>
        <v>0</v>
      </c>
      <c r="L50" s="90"/>
      <c r="M50" s="87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196"/>
      <c r="AR50" s="206">
        <f t="shared" si="1"/>
        <v>0</v>
      </c>
      <c r="AS50" s="258" t="s">
        <v>1160</v>
      </c>
      <c r="AT50" s="8"/>
    </row>
    <row r="51" spans="1:46" ht="30">
      <c r="A51" s="40" t="s">
        <v>679</v>
      </c>
      <c r="B51" s="6" t="s">
        <v>679</v>
      </c>
      <c r="C51" s="250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42" t="s">
        <v>709</v>
      </c>
      <c r="J51" s="170">
        <v>0.8</v>
      </c>
      <c r="K51" s="212">
        <f t="shared" si="0"/>
        <v>0.8</v>
      </c>
      <c r="L51" s="90"/>
      <c r="M51" s="87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>
        <v>0.8</v>
      </c>
      <c r="AJ51" s="88"/>
      <c r="AK51" s="88"/>
      <c r="AL51" s="88"/>
      <c r="AM51" s="88"/>
      <c r="AN51" s="88"/>
      <c r="AO51" s="88"/>
      <c r="AP51" s="88"/>
      <c r="AQ51" s="196"/>
      <c r="AR51" s="206">
        <f t="shared" si="1"/>
        <v>0.8</v>
      </c>
      <c r="AS51" s="250" t="s">
        <v>58</v>
      </c>
      <c r="AT51" s="8" t="s">
        <v>323</v>
      </c>
    </row>
    <row r="52" spans="1:46" ht="30.75" customHeight="1">
      <c r="A52" s="40" t="s">
        <v>679</v>
      </c>
      <c r="B52" s="6" t="s">
        <v>679</v>
      </c>
      <c r="C52" s="250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42" t="s">
        <v>709</v>
      </c>
      <c r="J52" s="170">
        <v>6.4</v>
      </c>
      <c r="K52" s="212">
        <f t="shared" si="0"/>
        <v>3.2</v>
      </c>
      <c r="L52" s="90"/>
      <c r="M52" s="87"/>
      <c r="N52" s="88">
        <v>1.6</v>
      </c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>
        <v>1.6</v>
      </c>
      <c r="AN52" s="88"/>
      <c r="AO52" s="88"/>
      <c r="AP52" s="88"/>
      <c r="AQ52" s="196"/>
      <c r="AR52" s="206">
        <f t="shared" si="1"/>
        <v>3.2</v>
      </c>
      <c r="AS52" s="250" t="s">
        <v>59</v>
      </c>
      <c r="AT52" s="8" t="s">
        <v>324</v>
      </c>
    </row>
    <row r="53" spans="1:46" ht="30">
      <c r="A53" s="40" t="s">
        <v>679</v>
      </c>
      <c r="B53" s="6" t="s">
        <v>679</v>
      </c>
      <c r="C53" s="250" t="s">
        <v>60</v>
      </c>
      <c r="D53" s="6" t="s">
        <v>325</v>
      </c>
      <c r="E53" s="11">
        <v>6907007016</v>
      </c>
      <c r="F53" s="3">
        <v>1</v>
      </c>
      <c r="G53" s="3">
        <v>0.8</v>
      </c>
      <c r="H53" s="3" t="s">
        <v>668</v>
      </c>
      <c r="I53" s="42" t="s">
        <v>709</v>
      </c>
      <c r="J53" s="170">
        <v>1.6</v>
      </c>
      <c r="K53" s="212">
        <f t="shared" si="0"/>
        <v>0.8</v>
      </c>
      <c r="L53" s="90"/>
      <c r="M53" s="87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>
        <v>0.8</v>
      </c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196"/>
      <c r="AR53" s="206">
        <f t="shared" si="1"/>
        <v>0.8</v>
      </c>
      <c r="AS53" s="250" t="s">
        <v>60</v>
      </c>
      <c r="AT53" s="6" t="s">
        <v>325</v>
      </c>
    </row>
    <row r="54" spans="1:46" ht="30">
      <c r="A54" s="40" t="s">
        <v>679</v>
      </c>
      <c r="B54" s="6" t="s">
        <v>679</v>
      </c>
      <c r="C54" s="250" t="s">
        <v>61</v>
      </c>
      <c r="D54" s="6" t="s">
        <v>326</v>
      </c>
      <c r="E54" s="11">
        <v>6907006968</v>
      </c>
      <c r="F54" s="14">
        <v>1</v>
      </c>
      <c r="G54" s="3">
        <v>0.8</v>
      </c>
      <c r="H54" s="3" t="s">
        <v>668</v>
      </c>
      <c r="I54" s="42" t="s">
        <v>709</v>
      </c>
      <c r="J54" s="170">
        <v>3.9060000000000001</v>
      </c>
      <c r="K54" s="212">
        <f t="shared" si="0"/>
        <v>0</v>
      </c>
      <c r="L54" s="90"/>
      <c r="M54" s="87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196"/>
      <c r="AR54" s="206">
        <f t="shared" si="1"/>
        <v>0</v>
      </c>
      <c r="AS54" s="250" t="s">
        <v>61</v>
      </c>
      <c r="AT54" s="6" t="s">
        <v>326</v>
      </c>
    </row>
    <row r="55" spans="1:46" ht="32.25" customHeight="1">
      <c r="A55" s="40" t="s">
        <v>679</v>
      </c>
      <c r="B55" s="6" t="s">
        <v>679</v>
      </c>
      <c r="C55" s="180" t="s">
        <v>62</v>
      </c>
      <c r="D55" s="6" t="s">
        <v>327</v>
      </c>
      <c r="E55" s="3"/>
      <c r="F55" s="3" t="s">
        <v>668</v>
      </c>
      <c r="G55" s="3" t="s">
        <v>668</v>
      </c>
      <c r="H55" s="3" t="s">
        <v>668</v>
      </c>
      <c r="I55" s="42" t="s">
        <v>711</v>
      </c>
      <c r="J55" s="214"/>
      <c r="K55" s="212">
        <f t="shared" si="0"/>
        <v>0</v>
      </c>
      <c r="L55" s="90"/>
      <c r="M55" s="87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196"/>
      <c r="AR55" s="206">
        <f t="shared" si="1"/>
        <v>0</v>
      </c>
      <c r="AS55" s="180" t="s">
        <v>62</v>
      </c>
      <c r="AT55" s="6" t="s">
        <v>327</v>
      </c>
    </row>
    <row r="56" spans="1:46" ht="30">
      <c r="A56" s="40" t="s">
        <v>679</v>
      </c>
      <c r="B56" s="6" t="s">
        <v>679</v>
      </c>
      <c r="C56" s="180" t="s">
        <v>63</v>
      </c>
      <c r="D56" s="6" t="s">
        <v>328</v>
      </c>
      <c r="E56" s="3">
        <v>6908006752</v>
      </c>
      <c r="F56" s="3">
        <v>3</v>
      </c>
      <c r="G56" s="3">
        <v>0.8</v>
      </c>
      <c r="H56" s="3" t="s">
        <v>668</v>
      </c>
      <c r="I56" s="42" t="s">
        <v>1298</v>
      </c>
      <c r="J56" s="220">
        <v>7.2</v>
      </c>
      <c r="K56" s="212">
        <f t="shared" si="0"/>
        <v>0</v>
      </c>
      <c r="L56" s="90"/>
      <c r="M56" s="87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196"/>
      <c r="AR56" s="206">
        <f t="shared" si="1"/>
        <v>0</v>
      </c>
      <c r="AS56" s="180" t="s">
        <v>63</v>
      </c>
      <c r="AT56" s="6" t="s">
        <v>328</v>
      </c>
    </row>
    <row r="57" spans="1:46" ht="35.25" customHeight="1">
      <c r="A57" s="40" t="s">
        <v>679</v>
      </c>
      <c r="B57" s="6" t="s">
        <v>679</v>
      </c>
      <c r="C57" s="250" t="s">
        <v>64</v>
      </c>
      <c r="D57" s="6" t="s">
        <v>328</v>
      </c>
      <c r="E57" s="3"/>
      <c r="F57" s="3">
        <v>3</v>
      </c>
      <c r="G57" s="3">
        <v>0.8</v>
      </c>
      <c r="H57" s="3" t="s">
        <v>668</v>
      </c>
      <c r="I57" s="42" t="s">
        <v>709</v>
      </c>
      <c r="J57" s="170">
        <v>2.4</v>
      </c>
      <c r="K57" s="212">
        <f t="shared" si="0"/>
        <v>0</v>
      </c>
      <c r="L57" s="90"/>
      <c r="M57" s="87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196"/>
      <c r="AR57" s="206">
        <f t="shared" si="1"/>
        <v>0</v>
      </c>
      <c r="AS57" s="250" t="s">
        <v>64</v>
      </c>
      <c r="AT57" s="6" t="s">
        <v>328</v>
      </c>
    </row>
    <row r="58" spans="1:46" ht="30">
      <c r="A58" s="40" t="s">
        <v>679</v>
      </c>
      <c r="B58" s="6" t="s">
        <v>679</v>
      </c>
      <c r="C58" s="180" t="s">
        <v>65</v>
      </c>
      <c r="D58" s="6" t="s">
        <v>329</v>
      </c>
      <c r="E58" s="11">
        <v>6907006950</v>
      </c>
      <c r="F58" s="14">
        <v>1</v>
      </c>
      <c r="G58" s="3">
        <v>0.8</v>
      </c>
      <c r="H58" s="3" t="s">
        <v>668</v>
      </c>
      <c r="I58" s="42" t="s">
        <v>1095</v>
      </c>
      <c r="J58" s="220">
        <v>0.8</v>
      </c>
      <c r="K58" s="182">
        <f t="shared" si="0"/>
        <v>0</v>
      </c>
      <c r="L58" s="90"/>
      <c r="M58" s="87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196"/>
      <c r="AR58" s="206">
        <f t="shared" si="1"/>
        <v>0</v>
      </c>
      <c r="AS58" s="180" t="s">
        <v>65</v>
      </c>
      <c r="AT58" s="6" t="s">
        <v>329</v>
      </c>
    </row>
    <row r="59" spans="1:46" ht="30">
      <c r="A59" s="40" t="s">
        <v>679</v>
      </c>
      <c r="B59" s="6" t="s">
        <v>679</v>
      </c>
      <c r="C59" s="250" t="s">
        <v>66</v>
      </c>
      <c r="D59" s="6" t="s">
        <v>330</v>
      </c>
      <c r="E59" s="3">
        <v>6907007400</v>
      </c>
      <c r="F59" s="3">
        <v>1</v>
      </c>
      <c r="G59" s="3">
        <v>0.8</v>
      </c>
      <c r="H59" s="3" t="s">
        <v>668</v>
      </c>
      <c r="I59" s="42" t="s">
        <v>711</v>
      </c>
      <c r="J59" s="170">
        <v>3.472</v>
      </c>
      <c r="K59" s="212">
        <f t="shared" si="0"/>
        <v>0</v>
      </c>
      <c r="L59" s="90"/>
      <c r="M59" s="87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196"/>
      <c r="AR59" s="206">
        <f t="shared" si="1"/>
        <v>0</v>
      </c>
      <c r="AS59" s="250" t="s">
        <v>66</v>
      </c>
      <c r="AT59" s="6" t="s">
        <v>330</v>
      </c>
    </row>
    <row r="60" spans="1:46" ht="33" customHeight="1">
      <c r="A60" s="40" t="s">
        <v>679</v>
      </c>
      <c r="B60" s="6" t="s">
        <v>679</v>
      </c>
      <c r="C60" s="250" t="s">
        <v>67</v>
      </c>
      <c r="D60" s="6" t="s">
        <v>331</v>
      </c>
      <c r="E60" s="3"/>
      <c r="F60" s="3" t="s">
        <v>668</v>
      </c>
      <c r="G60" s="3" t="s">
        <v>668</v>
      </c>
      <c r="H60" s="3" t="s">
        <v>668</v>
      </c>
      <c r="I60" s="42" t="s">
        <v>711</v>
      </c>
      <c r="J60" s="214"/>
      <c r="K60" s="212">
        <f t="shared" si="0"/>
        <v>0</v>
      </c>
      <c r="L60" s="90"/>
      <c r="M60" s="87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196"/>
      <c r="AR60" s="206">
        <f t="shared" si="1"/>
        <v>0</v>
      </c>
      <c r="AS60" s="250" t="s">
        <v>67</v>
      </c>
      <c r="AT60" s="6" t="s">
        <v>331</v>
      </c>
    </row>
    <row r="61" spans="1:46" ht="35.25" customHeight="1">
      <c r="A61" s="40" t="s">
        <v>679</v>
      </c>
      <c r="B61" s="6" t="s">
        <v>679</v>
      </c>
      <c r="C61" s="250" t="s">
        <v>862</v>
      </c>
      <c r="D61" s="6" t="s">
        <v>863</v>
      </c>
      <c r="E61" s="3">
        <v>6907005812</v>
      </c>
      <c r="F61" s="3" t="s">
        <v>668</v>
      </c>
      <c r="G61" s="3" t="s">
        <v>668</v>
      </c>
      <c r="H61" s="3" t="s">
        <v>668</v>
      </c>
      <c r="I61" s="151" t="s">
        <v>964</v>
      </c>
      <c r="J61" s="215">
        <v>1.0920000000000001</v>
      </c>
      <c r="K61" s="212">
        <f t="shared" si="0"/>
        <v>0</v>
      </c>
      <c r="L61" s="90"/>
      <c r="M61" s="87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196"/>
      <c r="AR61" s="206">
        <f t="shared" si="1"/>
        <v>0</v>
      </c>
      <c r="AS61" s="250" t="s">
        <v>862</v>
      </c>
      <c r="AT61" s="6" t="s">
        <v>863</v>
      </c>
    </row>
    <row r="62" spans="1:46" ht="40.5" customHeight="1">
      <c r="A62" s="40" t="s">
        <v>679</v>
      </c>
      <c r="B62" s="6" t="s">
        <v>679</v>
      </c>
      <c r="C62" s="250" t="s">
        <v>965</v>
      </c>
      <c r="D62" s="6" t="s">
        <v>967</v>
      </c>
      <c r="E62" s="3">
        <v>6907010072</v>
      </c>
      <c r="F62" s="3"/>
      <c r="G62" s="3"/>
      <c r="H62" s="3"/>
      <c r="I62" s="151" t="s">
        <v>966</v>
      </c>
      <c r="J62" s="215">
        <v>0.8</v>
      </c>
      <c r="K62" s="212">
        <f t="shared" si="0"/>
        <v>0</v>
      </c>
      <c r="L62" s="90"/>
      <c r="M62" s="87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196"/>
      <c r="AR62" s="206">
        <f t="shared" si="1"/>
        <v>0</v>
      </c>
      <c r="AS62" s="250" t="s">
        <v>965</v>
      </c>
      <c r="AT62" s="6" t="s">
        <v>967</v>
      </c>
    </row>
    <row r="63" spans="1:46" ht="35.25" customHeight="1">
      <c r="A63" s="40" t="s">
        <v>679</v>
      </c>
      <c r="B63" s="6" t="s">
        <v>679</v>
      </c>
      <c r="C63" s="250" t="s">
        <v>993</v>
      </c>
      <c r="D63" s="6" t="s">
        <v>994</v>
      </c>
      <c r="E63" s="3">
        <v>6907010065</v>
      </c>
      <c r="F63" s="3"/>
      <c r="G63" s="3"/>
      <c r="H63" s="3"/>
      <c r="I63" s="151"/>
      <c r="J63" s="215">
        <v>0.45</v>
      </c>
      <c r="K63" s="212">
        <f t="shared" si="0"/>
        <v>0</v>
      </c>
      <c r="L63" s="90"/>
      <c r="M63" s="87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196"/>
      <c r="AR63" s="206">
        <f t="shared" si="1"/>
        <v>0</v>
      </c>
      <c r="AS63" s="250" t="s">
        <v>993</v>
      </c>
      <c r="AT63" s="6" t="s">
        <v>994</v>
      </c>
    </row>
    <row r="64" spans="1:46" ht="35.25" customHeight="1">
      <c r="A64" s="40" t="s">
        <v>679</v>
      </c>
      <c r="B64" s="6" t="s">
        <v>679</v>
      </c>
      <c r="C64" s="250" t="s">
        <v>995</v>
      </c>
      <c r="D64" s="6" t="s">
        <v>996</v>
      </c>
      <c r="E64" s="3">
        <v>6907010097</v>
      </c>
      <c r="F64" s="3"/>
      <c r="G64" s="3"/>
      <c r="H64" s="3"/>
      <c r="I64" s="151"/>
      <c r="J64" s="215">
        <v>0.3</v>
      </c>
      <c r="K64" s="212">
        <f t="shared" si="0"/>
        <v>0</v>
      </c>
      <c r="L64" s="90"/>
      <c r="M64" s="87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196"/>
      <c r="AR64" s="206">
        <f t="shared" si="1"/>
        <v>0</v>
      </c>
      <c r="AS64" s="250" t="s">
        <v>995</v>
      </c>
      <c r="AT64" s="6" t="s">
        <v>996</v>
      </c>
    </row>
    <row r="65" spans="1:46" ht="30">
      <c r="A65" s="40" t="s">
        <v>679</v>
      </c>
      <c r="B65" s="3"/>
      <c r="C65" s="325" t="s">
        <v>68</v>
      </c>
      <c r="D65" s="6"/>
      <c r="E65" s="11"/>
      <c r="F65" s="14"/>
      <c r="G65" s="14"/>
      <c r="H65" s="3"/>
      <c r="I65" s="42"/>
      <c r="J65" s="214"/>
      <c r="K65" s="212">
        <f t="shared" si="0"/>
        <v>0</v>
      </c>
      <c r="L65" s="90"/>
      <c r="M65" s="87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196"/>
      <c r="AR65" s="206">
        <f t="shared" si="1"/>
        <v>0</v>
      </c>
      <c r="AS65" s="259" t="s">
        <v>68</v>
      </c>
      <c r="AT65" s="6"/>
    </row>
    <row r="66" spans="1:46" ht="30">
      <c r="A66" s="40" t="s">
        <v>679</v>
      </c>
      <c r="B66" s="3" t="s">
        <v>24</v>
      </c>
      <c r="C66" s="250" t="s">
        <v>69</v>
      </c>
      <c r="D66" s="6" t="s">
        <v>332</v>
      </c>
      <c r="E66" s="11">
        <v>6908016567</v>
      </c>
      <c r="F66" s="3">
        <v>2</v>
      </c>
      <c r="G66" s="3">
        <v>0.8</v>
      </c>
      <c r="H66" s="3" t="s">
        <v>668</v>
      </c>
      <c r="I66" s="42" t="s">
        <v>711</v>
      </c>
      <c r="J66" s="170">
        <v>0.8</v>
      </c>
      <c r="K66" s="212">
        <f t="shared" si="0"/>
        <v>0.8</v>
      </c>
      <c r="L66" s="90"/>
      <c r="M66" s="87"/>
      <c r="N66" s="88"/>
      <c r="O66" s="88"/>
      <c r="P66" s="88"/>
      <c r="Q66" s="88"/>
      <c r="R66" s="88"/>
      <c r="S66" s="88"/>
      <c r="T66" s="88"/>
      <c r="U66" s="88">
        <v>0.8</v>
      </c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196"/>
      <c r="AR66" s="206">
        <f t="shared" si="1"/>
        <v>0.8</v>
      </c>
      <c r="AS66" s="250" t="s">
        <v>69</v>
      </c>
      <c r="AT66" s="6" t="s">
        <v>332</v>
      </c>
    </row>
    <row r="67" spans="1:46" ht="30">
      <c r="A67" s="40" t="s">
        <v>679</v>
      </c>
      <c r="B67" s="3" t="s">
        <v>24</v>
      </c>
      <c r="C67" s="250" t="s">
        <v>70</v>
      </c>
      <c r="D67" s="6" t="s">
        <v>333</v>
      </c>
      <c r="E67" s="11">
        <v>6908016567</v>
      </c>
      <c r="F67" s="3">
        <v>2</v>
      </c>
      <c r="G67" s="3">
        <v>0.8</v>
      </c>
      <c r="H67" s="14" t="s">
        <v>668</v>
      </c>
      <c r="I67" s="42" t="s">
        <v>711</v>
      </c>
      <c r="J67" s="170">
        <v>0.8</v>
      </c>
      <c r="K67" s="182">
        <f t="shared" si="0"/>
        <v>1.6</v>
      </c>
      <c r="L67" s="90"/>
      <c r="M67" s="87">
        <v>1.6</v>
      </c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196"/>
      <c r="AR67" s="206">
        <f t="shared" si="1"/>
        <v>1.6</v>
      </c>
      <c r="AS67" s="250" t="s">
        <v>70</v>
      </c>
      <c r="AT67" s="6" t="s">
        <v>333</v>
      </c>
    </row>
    <row r="68" spans="1:46" ht="30">
      <c r="A68" s="40" t="s">
        <v>679</v>
      </c>
      <c r="B68" s="3" t="s">
        <v>24</v>
      </c>
      <c r="C68" s="250" t="s">
        <v>71</v>
      </c>
      <c r="D68" s="6" t="s">
        <v>334</v>
      </c>
      <c r="E68" s="11">
        <v>6908016567</v>
      </c>
      <c r="F68" s="14">
        <v>1</v>
      </c>
      <c r="G68" s="3">
        <v>0.8</v>
      </c>
      <c r="H68" s="3" t="s">
        <v>668</v>
      </c>
      <c r="I68" s="42" t="s">
        <v>711</v>
      </c>
      <c r="J68" s="170">
        <v>0.8</v>
      </c>
      <c r="K68" s="212">
        <f t="shared" ref="K68:K140" si="2">M68+N68+O68+P68+Q68+R68+S68+T68+U68+V68+W68+X68+Y68+Z68+AA68+AB68+AC68+AD68+AE68+AG68+AF68+AH68+AI68+AJ68+AK68+AL68+AM68+AN68+AO68+AP68+AQ68</f>
        <v>0</v>
      </c>
      <c r="L68" s="90"/>
      <c r="M68" s="87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196"/>
      <c r="AR68" s="206">
        <f t="shared" ref="AR68:AR131" si="3">K68</f>
        <v>0</v>
      </c>
      <c r="AS68" s="250" t="s">
        <v>71</v>
      </c>
      <c r="AT68" s="6" t="s">
        <v>334</v>
      </c>
    </row>
    <row r="69" spans="1:46" ht="30">
      <c r="A69" s="40" t="s">
        <v>679</v>
      </c>
      <c r="B69" s="3" t="s">
        <v>24</v>
      </c>
      <c r="C69" s="250" t="s">
        <v>72</v>
      </c>
      <c r="D69" s="6" t="s">
        <v>335</v>
      </c>
      <c r="E69" s="11">
        <v>6908016567</v>
      </c>
      <c r="F69" s="3">
        <v>1</v>
      </c>
      <c r="G69" s="3">
        <v>0.8</v>
      </c>
      <c r="H69" s="3" t="s">
        <v>668</v>
      </c>
      <c r="I69" s="42" t="s">
        <v>711</v>
      </c>
      <c r="J69" s="170">
        <v>0.8</v>
      </c>
      <c r="K69" s="182">
        <f t="shared" si="2"/>
        <v>0</v>
      </c>
      <c r="L69" s="90"/>
      <c r="M69" s="87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196"/>
      <c r="AR69" s="206">
        <f t="shared" si="3"/>
        <v>0</v>
      </c>
      <c r="AS69" s="250" t="s">
        <v>72</v>
      </c>
      <c r="AT69" s="6" t="s">
        <v>335</v>
      </c>
    </row>
    <row r="70" spans="1:46" ht="30">
      <c r="A70" s="40" t="s">
        <v>679</v>
      </c>
      <c r="B70" s="3" t="s">
        <v>24</v>
      </c>
      <c r="C70" s="250" t="s">
        <v>73</v>
      </c>
      <c r="D70" s="6" t="s">
        <v>1016</v>
      </c>
      <c r="E70" s="11">
        <v>6908016567</v>
      </c>
      <c r="F70" s="3">
        <v>1</v>
      </c>
      <c r="G70" s="3">
        <v>0.8</v>
      </c>
      <c r="H70" s="3" t="s">
        <v>668</v>
      </c>
      <c r="I70" s="42" t="s">
        <v>711</v>
      </c>
      <c r="J70" s="170">
        <v>0.8</v>
      </c>
      <c r="K70" s="212">
        <f t="shared" si="2"/>
        <v>0</v>
      </c>
      <c r="L70" s="90"/>
      <c r="M70" s="87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196"/>
      <c r="AR70" s="206">
        <f t="shared" si="3"/>
        <v>0</v>
      </c>
      <c r="AS70" s="250" t="s">
        <v>73</v>
      </c>
      <c r="AT70" s="6" t="s">
        <v>1016</v>
      </c>
    </row>
    <row r="71" spans="1:46" ht="30">
      <c r="A71" s="40" t="s">
        <v>679</v>
      </c>
      <c r="B71" s="3" t="s">
        <v>24</v>
      </c>
      <c r="C71" s="250" t="s">
        <v>74</v>
      </c>
      <c r="D71" s="6" t="s">
        <v>337</v>
      </c>
      <c r="E71" s="11">
        <v>6908016567</v>
      </c>
      <c r="F71" s="3">
        <v>2</v>
      </c>
      <c r="G71" s="3">
        <v>0.8</v>
      </c>
      <c r="H71" s="3" t="s">
        <v>668</v>
      </c>
      <c r="I71" s="42" t="s">
        <v>711</v>
      </c>
      <c r="J71" s="170">
        <v>0.8</v>
      </c>
      <c r="K71" s="212">
        <f t="shared" si="2"/>
        <v>0</v>
      </c>
      <c r="L71" s="90"/>
      <c r="M71" s="87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196"/>
      <c r="AR71" s="206">
        <f t="shared" si="3"/>
        <v>0</v>
      </c>
      <c r="AS71" s="250" t="s">
        <v>74</v>
      </c>
      <c r="AT71" s="6" t="s">
        <v>337</v>
      </c>
    </row>
    <row r="72" spans="1:46" ht="30">
      <c r="A72" s="40" t="s">
        <v>679</v>
      </c>
      <c r="B72" s="3" t="s">
        <v>24</v>
      </c>
      <c r="C72" s="250" t="s">
        <v>75</v>
      </c>
      <c r="D72" s="8" t="s">
        <v>338</v>
      </c>
      <c r="E72" s="11">
        <v>6908016567</v>
      </c>
      <c r="F72" s="3">
        <v>1</v>
      </c>
      <c r="G72" s="3">
        <v>0.8</v>
      </c>
      <c r="H72" s="3" t="s">
        <v>668</v>
      </c>
      <c r="I72" s="42" t="s">
        <v>711</v>
      </c>
      <c r="J72" s="170"/>
      <c r="K72" s="212">
        <f t="shared" si="2"/>
        <v>0</v>
      </c>
      <c r="L72" s="90"/>
      <c r="M72" s="87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196"/>
      <c r="AR72" s="206">
        <f t="shared" si="3"/>
        <v>0</v>
      </c>
      <c r="AS72" s="250" t="s">
        <v>75</v>
      </c>
      <c r="AT72" s="8" t="s">
        <v>338</v>
      </c>
    </row>
    <row r="73" spans="1:46" ht="30">
      <c r="A73" s="40" t="s">
        <v>679</v>
      </c>
      <c r="B73" s="3" t="s">
        <v>24</v>
      </c>
      <c r="C73" s="250" t="s">
        <v>76</v>
      </c>
      <c r="D73" s="6" t="s">
        <v>339</v>
      </c>
      <c r="E73" s="11">
        <v>6908016567</v>
      </c>
      <c r="F73" s="3">
        <v>1</v>
      </c>
      <c r="G73" s="3">
        <v>0.8</v>
      </c>
      <c r="H73" s="3" t="s">
        <v>668</v>
      </c>
      <c r="I73" s="42" t="s">
        <v>711</v>
      </c>
      <c r="J73" s="170">
        <v>0.8</v>
      </c>
      <c r="K73" s="212">
        <f t="shared" si="2"/>
        <v>0</v>
      </c>
      <c r="L73" s="90"/>
      <c r="M73" s="87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196"/>
      <c r="AR73" s="206">
        <f t="shared" si="3"/>
        <v>0</v>
      </c>
      <c r="AS73" s="250" t="s">
        <v>76</v>
      </c>
      <c r="AT73" s="6" t="s">
        <v>339</v>
      </c>
    </row>
    <row r="74" spans="1:46" ht="30">
      <c r="A74" s="40" t="s">
        <v>679</v>
      </c>
      <c r="B74" s="3" t="s">
        <v>24</v>
      </c>
      <c r="C74" s="250" t="s">
        <v>1017</v>
      </c>
      <c r="D74" s="6" t="s">
        <v>1018</v>
      </c>
      <c r="E74" s="11">
        <v>6908016567</v>
      </c>
      <c r="F74" s="14">
        <v>1</v>
      </c>
      <c r="G74" s="3">
        <v>0.8</v>
      </c>
      <c r="H74" s="3" t="s">
        <v>668</v>
      </c>
      <c r="I74" s="42" t="s">
        <v>711</v>
      </c>
      <c r="J74" s="170"/>
      <c r="K74" s="212">
        <f t="shared" si="2"/>
        <v>0</v>
      </c>
      <c r="L74" s="90"/>
      <c r="M74" s="87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196"/>
      <c r="AR74" s="206">
        <f t="shared" si="3"/>
        <v>0</v>
      </c>
      <c r="AS74" s="250" t="s">
        <v>1017</v>
      </c>
      <c r="AT74" s="6" t="s">
        <v>1018</v>
      </c>
    </row>
    <row r="75" spans="1:46" ht="28.5" customHeight="1">
      <c r="A75" s="40" t="s">
        <v>679</v>
      </c>
      <c r="B75" s="3" t="s">
        <v>24</v>
      </c>
      <c r="C75" s="250" t="s">
        <v>1019</v>
      </c>
      <c r="D75" s="6" t="s">
        <v>1020</v>
      </c>
      <c r="E75" s="11">
        <v>6908016567</v>
      </c>
      <c r="F75" s="14"/>
      <c r="G75" s="3"/>
      <c r="H75" s="3"/>
      <c r="I75" s="42" t="s">
        <v>711</v>
      </c>
      <c r="J75" s="170">
        <v>0.8</v>
      </c>
      <c r="K75" s="182">
        <f t="shared" si="2"/>
        <v>0.8</v>
      </c>
      <c r="L75" s="90"/>
      <c r="M75" s="87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>
        <v>0.8</v>
      </c>
      <c r="AP75" s="88"/>
      <c r="AQ75" s="196"/>
      <c r="AR75" s="206">
        <f t="shared" si="3"/>
        <v>0.8</v>
      </c>
      <c r="AS75" s="250" t="s">
        <v>1019</v>
      </c>
      <c r="AT75" s="6" t="s">
        <v>1020</v>
      </c>
    </row>
    <row r="76" spans="1:46" ht="28.5" customHeight="1">
      <c r="A76" s="40" t="s">
        <v>679</v>
      </c>
      <c r="B76" s="3" t="s">
        <v>24</v>
      </c>
      <c r="C76" s="250" t="s">
        <v>1021</v>
      </c>
      <c r="D76" s="6" t="s">
        <v>1022</v>
      </c>
      <c r="E76" s="11">
        <v>6908016567</v>
      </c>
      <c r="F76" s="14"/>
      <c r="G76" s="3"/>
      <c r="H76" s="3"/>
      <c r="I76" s="42" t="s">
        <v>711</v>
      </c>
      <c r="J76" s="170"/>
      <c r="K76" s="212">
        <f t="shared" si="2"/>
        <v>0</v>
      </c>
      <c r="L76" s="90"/>
      <c r="M76" s="87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196"/>
      <c r="AR76" s="206">
        <f t="shared" si="3"/>
        <v>0</v>
      </c>
      <c r="AS76" s="250" t="s">
        <v>1021</v>
      </c>
      <c r="AT76" s="6" t="s">
        <v>1022</v>
      </c>
    </row>
    <row r="77" spans="1:46" ht="28.5" customHeight="1">
      <c r="A77" s="40" t="s">
        <v>679</v>
      </c>
      <c r="B77" s="3" t="s">
        <v>24</v>
      </c>
      <c r="C77" s="250" t="s">
        <v>1023</v>
      </c>
      <c r="D77" s="6" t="s">
        <v>1024</v>
      </c>
      <c r="E77" s="11">
        <v>6908016567</v>
      </c>
      <c r="F77" s="14"/>
      <c r="G77" s="3"/>
      <c r="H77" s="3"/>
      <c r="I77" s="42" t="s">
        <v>711</v>
      </c>
      <c r="J77" s="170"/>
      <c r="K77" s="212">
        <f t="shared" si="2"/>
        <v>0</v>
      </c>
      <c r="L77" s="90"/>
      <c r="M77" s="87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196"/>
      <c r="AR77" s="206">
        <f t="shared" si="3"/>
        <v>0</v>
      </c>
      <c r="AS77" s="250" t="s">
        <v>1023</v>
      </c>
      <c r="AT77" s="6" t="s">
        <v>1024</v>
      </c>
    </row>
    <row r="78" spans="1:46" ht="28.5" customHeight="1">
      <c r="A78" s="40" t="s">
        <v>679</v>
      </c>
      <c r="B78" s="3" t="s">
        <v>24</v>
      </c>
      <c r="C78" s="250" t="s">
        <v>1023</v>
      </c>
      <c r="D78" s="6" t="s">
        <v>1025</v>
      </c>
      <c r="E78" s="11">
        <v>6908016567</v>
      </c>
      <c r="F78" s="14"/>
      <c r="G78" s="3"/>
      <c r="H78" s="3"/>
      <c r="I78" s="42" t="s">
        <v>711</v>
      </c>
      <c r="J78" s="170"/>
      <c r="K78" s="212">
        <f t="shared" si="2"/>
        <v>0</v>
      </c>
      <c r="L78" s="90"/>
      <c r="M78" s="87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196"/>
      <c r="AR78" s="206">
        <f t="shared" si="3"/>
        <v>0</v>
      </c>
      <c r="AS78" s="250" t="s">
        <v>1023</v>
      </c>
      <c r="AT78" s="6" t="s">
        <v>1025</v>
      </c>
    </row>
    <row r="79" spans="1:46" ht="28.5" customHeight="1">
      <c r="A79" s="40" t="s">
        <v>679</v>
      </c>
      <c r="B79" s="3" t="s">
        <v>24</v>
      </c>
      <c r="C79" s="250" t="s">
        <v>1023</v>
      </c>
      <c r="D79" s="6" t="s">
        <v>1026</v>
      </c>
      <c r="E79" s="11">
        <v>6908016567</v>
      </c>
      <c r="F79" s="14"/>
      <c r="G79" s="3"/>
      <c r="H79" s="3"/>
      <c r="I79" s="42" t="s">
        <v>711</v>
      </c>
      <c r="J79" s="170"/>
      <c r="K79" s="212">
        <f t="shared" si="2"/>
        <v>0</v>
      </c>
      <c r="L79" s="90"/>
      <c r="M79" s="87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196"/>
      <c r="AR79" s="206">
        <f t="shared" si="3"/>
        <v>0</v>
      </c>
      <c r="AS79" s="250" t="s">
        <v>1023</v>
      </c>
      <c r="AT79" s="6" t="s">
        <v>1026</v>
      </c>
    </row>
    <row r="80" spans="1:46" ht="28.5" customHeight="1">
      <c r="A80" s="40" t="s">
        <v>679</v>
      </c>
      <c r="B80" s="3" t="s">
        <v>24</v>
      </c>
      <c r="C80" s="250" t="s">
        <v>1023</v>
      </c>
      <c r="D80" s="6" t="s">
        <v>1027</v>
      </c>
      <c r="E80" s="11">
        <v>6908016567</v>
      </c>
      <c r="F80" s="14"/>
      <c r="G80" s="3"/>
      <c r="H80" s="3"/>
      <c r="I80" s="42" t="s">
        <v>711</v>
      </c>
      <c r="J80" s="170"/>
      <c r="K80" s="212">
        <f t="shared" si="2"/>
        <v>0</v>
      </c>
      <c r="L80" s="90"/>
      <c r="M80" s="87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196"/>
      <c r="AR80" s="206">
        <f t="shared" si="3"/>
        <v>0</v>
      </c>
      <c r="AS80" s="250" t="s">
        <v>1023</v>
      </c>
      <c r="AT80" s="6" t="s">
        <v>1027</v>
      </c>
    </row>
    <row r="81" spans="1:46" ht="28.5" customHeight="1">
      <c r="A81" s="40" t="s">
        <v>679</v>
      </c>
      <c r="B81" s="3" t="s">
        <v>24</v>
      </c>
      <c r="C81" s="250" t="s">
        <v>1023</v>
      </c>
      <c r="D81" s="6" t="s">
        <v>1028</v>
      </c>
      <c r="E81" s="11">
        <v>6908016567</v>
      </c>
      <c r="F81" s="14"/>
      <c r="G81" s="3"/>
      <c r="H81" s="3"/>
      <c r="I81" s="42" t="s">
        <v>711</v>
      </c>
      <c r="J81" s="170"/>
      <c r="K81" s="212">
        <f t="shared" si="2"/>
        <v>0</v>
      </c>
      <c r="L81" s="90"/>
      <c r="M81" s="87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196"/>
      <c r="AR81" s="206">
        <f t="shared" si="3"/>
        <v>0</v>
      </c>
      <c r="AS81" s="250" t="s">
        <v>1023</v>
      </c>
      <c r="AT81" s="6" t="s">
        <v>1028</v>
      </c>
    </row>
    <row r="82" spans="1:46" ht="28.5" customHeight="1">
      <c r="A82" s="40" t="s">
        <v>679</v>
      </c>
      <c r="B82" s="3" t="s">
        <v>24</v>
      </c>
      <c r="C82" s="250" t="s">
        <v>1023</v>
      </c>
      <c r="D82" s="6" t="s">
        <v>1029</v>
      </c>
      <c r="E82" s="11">
        <v>6908016567</v>
      </c>
      <c r="F82" s="14"/>
      <c r="G82" s="3"/>
      <c r="H82" s="3"/>
      <c r="I82" s="42" t="s">
        <v>711</v>
      </c>
      <c r="J82" s="170"/>
      <c r="K82" s="212">
        <f t="shared" si="2"/>
        <v>0</v>
      </c>
      <c r="L82" s="90"/>
      <c r="M82" s="87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196"/>
      <c r="AR82" s="206">
        <f t="shared" si="3"/>
        <v>0</v>
      </c>
      <c r="AS82" s="250" t="s">
        <v>1023</v>
      </c>
      <c r="AT82" s="6" t="s">
        <v>1029</v>
      </c>
    </row>
    <row r="83" spans="1:46" ht="30">
      <c r="A83" s="40" t="s">
        <v>679</v>
      </c>
      <c r="B83" s="3" t="s">
        <v>24</v>
      </c>
      <c r="C83" s="250" t="s">
        <v>78</v>
      </c>
      <c r="D83" s="6" t="s">
        <v>732</v>
      </c>
      <c r="E83" s="11">
        <v>6908016567</v>
      </c>
      <c r="F83" s="14">
        <v>1</v>
      </c>
      <c r="G83" s="3">
        <v>0.8</v>
      </c>
      <c r="H83" s="3" t="s">
        <v>668</v>
      </c>
      <c r="I83" s="42" t="s">
        <v>711</v>
      </c>
      <c r="J83" s="170">
        <v>0.8</v>
      </c>
      <c r="K83" s="182">
        <f t="shared" si="2"/>
        <v>0</v>
      </c>
      <c r="L83" s="90"/>
      <c r="M83" s="87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196"/>
      <c r="AR83" s="206">
        <f t="shared" si="3"/>
        <v>0</v>
      </c>
      <c r="AS83" s="250" t="s">
        <v>78</v>
      </c>
      <c r="AT83" s="6" t="s">
        <v>732</v>
      </c>
    </row>
    <row r="84" spans="1:46" ht="30">
      <c r="A84" s="40" t="s">
        <v>679</v>
      </c>
      <c r="B84" s="3" t="s">
        <v>24</v>
      </c>
      <c r="C84" s="250" t="s">
        <v>1030</v>
      </c>
      <c r="D84" s="6" t="s">
        <v>340</v>
      </c>
      <c r="E84" s="11">
        <v>6908016567</v>
      </c>
      <c r="F84" s="3">
        <v>1</v>
      </c>
      <c r="G84" s="3">
        <v>0.8</v>
      </c>
      <c r="H84" s="3" t="s">
        <v>668</v>
      </c>
      <c r="I84" s="42" t="s">
        <v>711</v>
      </c>
      <c r="J84" s="170">
        <v>0.8</v>
      </c>
      <c r="K84" s="212">
        <f t="shared" si="2"/>
        <v>0</v>
      </c>
      <c r="L84" s="90"/>
      <c r="M84" s="87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196"/>
      <c r="AR84" s="206">
        <f t="shared" si="3"/>
        <v>0</v>
      </c>
      <c r="AS84" s="250" t="s">
        <v>1030</v>
      </c>
      <c r="AT84" s="6" t="s">
        <v>340</v>
      </c>
    </row>
    <row r="85" spans="1:46" ht="30">
      <c r="A85" s="40" t="s">
        <v>679</v>
      </c>
      <c r="B85" s="3" t="s">
        <v>24</v>
      </c>
      <c r="C85" s="250" t="s">
        <v>80</v>
      </c>
      <c r="D85" s="6" t="s">
        <v>341</v>
      </c>
      <c r="E85" s="11">
        <v>6908016567</v>
      </c>
      <c r="F85" s="3">
        <v>1</v>
      </c>
      <c r="G85" s="3">
        <v>0.8</v>
      </c>
      <c r="H85" s="3" t="s">
        <v>668</v>
      </c>
      <c r="I85" s="42" t="s">
        <v>711</v>
      </c>
      <c r="J85" s="170">
        <v>0.8</v>
      </c>
      <c r="K85" s="182">
        <f t="shared" si="2"/>
        <v>1.6</v>
      </c>
      <c r="L85" s="90"/>
      <c r="M85" s="87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>
        <v>1.6</v>
      </c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196"/>
      <c r="AR85" s="206">
        <f t="shared" si="3"/>
        <v>1.6</v>
      </c>
      <c r="AS85" s="250" t="s">
        <v>80</v>
      </c>
      <c r="AT85" s="6" t="s">
        <v>341</v>
      </c>
    </row>
    <row r="86" spans="1:46" ht="30">
      <c r="A86" s="40" t="s">
        <v>679</v>
      </c>
      <c r="B86" s="3" t="s">
        <v>24</v>
      </c>
      <c r="C86" s="250" t="s">
        <v>80</v>
      </c>
      <c r="D86" s="6" t="s">
        <v>1031</v>
      </c>
      <c r="E86" s="11">
        <v>6908016567</v>
      </c>
      <c r="F86" s="3"/>
      <c r="G86" s="3"/>
      <c r="H86" s="3"/>
      <c r="I86" s="42" t="s">
        <v>711</v>
      </c>
      <c r="J86" s="170"/>
      <c r="K86" s="212">
        <f t="shared" si="2"/>
        <v>0</v>
      </c>
      <c r="L86" s="90"/>
      <c r="M86" s="87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196"/>
      <c r="AR86" s="206">
        <f t="shared" si="3"/>
        <v>0</v>
      </c>
      <c r="AS86" s="250" t="s">
        <v>80</v>
      </c>
      <c r="AT86" s="6" t="s">
        <v>1031</v>
      </c>
    </row>
    <row r="87" spans="1:46" ht="30">
      <c r="A87" s="40" t="s">
        <v>679</v>
      </c>
      <c r="B87" s="3" t="s">
        <v>24</v>
      </c>
      <c r="C87" s="250" t="s">
        <v>80</v>
      </c>
      <c r="D87" s="6" t="s">
        <v>1032</v>
      </c>
      <c r="E87" s="11">
        <v>6908016567</v>
      </c>
      <c r="F87" s="3">
        <v>2</v>
      </c>
      <c r="G87" s="3">
        <v>0.8</v>
      </c>
      <c r="H87" s="3" t="s">
        <v>668</v>
      </c>
      <c r="I87" s="42" t="s">
        <v>711</v>
      </c>
      <c r="J87" s="170"/>
      <c r="K87" s="212">
        <f t="shared" si="2"/>
        <v>0</v>
      </c>
      <c r="L87" s="90"/>
      <c r="M87" s="87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196"/>
      <c r="AR87" s="206">
        <f t="shared" si="3"/>
        <v>0</v>
      </c>
      <c r="AS87" s="250" t="s">
        <v>80</v>
      </c>
      <c r="AT87" s="6" t="s">
        <v>1032</v>
      </c>
    </row>
    <row r="88" spans="1:46" ht="27" customHeight="1">
      <c r="A88" s="40" t="s">
        <v>679</v>
      </c>
      <c r="B88" s="3" t="s">
        <v>24</v>
      </c>
      <c r="C88" s="250" t="s">
        <v>80</v>
      </c>
      <c r="D88" s="6" t="s">
        <v>1033</v>
      </c>
      <c r="E88" s="11">
        <v>6908016567</v>
      </c>
      <c r="F88" s="3"/>
      <c r="G88" s="3"/>
      <c r="H88" s="3"/>
      <c r="I88" s="42" t="s">
        <v>711</v>
      </c>
      <c r="J88" s="170"/>
      <c r="K88" s="212">
        <f t="shared" si="2"/>
        <v>0</v>
      </c>
      <c r="L88" s="90"/>
      <c r="M88" s="87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196"/>
      <c r="AR88" s="206">
        <f t="shared" si="3"/>
        <v>0</v>
      </c>
      <c r="AS88" s="250" t="s">
        <v>80</v>
      </c>
      <c r="AT88" s="6" t="s">
        <v>1033</v>
      </c>
    </row>
    <row r="89" spans="1:46" ht="30">
      <c r="A89" s="40" t="s">
        <v>679</v>
      </c>
      <c r="B89" s="3" t="s">
        <v>24</v>
      </c>
      <c r="C89" s="250" t="s">
        <v>82</v>
      </c>
      <c r="D89" s="6" t="s">
        <v>343</v>
      </c>
      <c r="E89" s="11">
        <v>6907010185</v>
      </c>
      <c r="F89" s="14">
        <v>1</v>
      </c>
      <c r="G89" s="14">
        <v>0.8</v>
      </c>
      <c r="H89" s="3" t="s">
        <v>668</v>
      </c>
      <c r="I89" s="42" t="s">
        <v>709</v>
      </c>
      <c r="J89" s="170"/>
      <c r="K89" s="212">
        <f t="shared" si="2"/>
        <v>1.3</v>
      </c>
      <c r="L89" s="90"/>
      <c r="M89" s="87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>
        <v>0.5</v>
      </c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>
        <v>0.8</v>
      </c>
      <c r="AP89" s="88"/>
      <c r="AQ89" s="196"/>
      <c r="AR89" s="206">
        <f t="shared" si="3"/>
        <v>1.3</v>
      </c>
      <c r="AS89" s="250" t="s">
        <v>82</v>
      </c>
      <c r="AT89" s="6" t="s">
        <v>343</v>
      </c>
    </row>
    <row r="90" spans="1:46" ht="36.75" customHeight="1">
      <c r="A90" s="40" t="s">
        <v>679</v>
      </c>
      <c r="B90" s="3" t="s">
        <v>24</v>
      </c>
      <c r="C90" s="12" t="s">
        <v>83</v>
      </c>
      <c r="D90" s="6" t="s">
        <v>345</v>
      </c>
      <c r="E90" s="11">
        <v>6907011598</v>
      </c>
      <c r="F90" s="14">
        <v>1</v>
      </c>
      <c r="G90" s="14">
        <v>0.8</v>
      </c>
      <c r="H90" s="3" t="s">
        <v>668</v>
      </c>
      <c r="I90" s="42" t="s">
        <v>1182</v>
      </c>
      <c r="J90" s="170">
        <v>2.4</v>
      </c>
      <c r="K90" s="212">
        <f t="shared" si="2"/>
        <v>2.4000000000000004</v>
      </c>
      <c r="L90" s="90"/>
      <c r="M90" s="87"/>
      <c r="N90" s="88"/>
      <c r="O90" s="88"/>
      <c r="P90" s="88"/>
      <c r="Q90" s="88">
        <v>0.8</v>
      </c>
      <c r="R90" s="88"/>
      <c r="S90" s="88"/>
      <c r="T90" s="88"/>
      <c r="U90" s="88"/>
      <c r="V90" s="88"/>
      <c r="W90" s="88"/>
      <c r="X90" s="88">
        <v>0.8</v>
      </c>
      <c r="Y90" s="88"/>
      <c r="Z90" s="88"/>
      <c r="AA90" s="88"/>
      <c r="AB90" s="88"/>
      <c r="AC90" s="88"/>
      <c r="AD90" s="88"/>
      <c r="AE90" s="88">
        <v>0.8</v>
      </c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196"/>
      <c r="AR90" s="206">
        <f t="shared" si="3"/>
        <v>2.4000000000000004</v>
      </c>
      <c r="AS90" s="12" t="s">
        <v>83</v>
      </c>
      <c r="AT90" s="6" t="s">
        <v>345</v>
      </c>
    </row>
    <row r="91" spans="1:46" ht="32.25" customHeight="1">
      <c r="A91" s="40" t="s">
        <v>679</v>
      </c>
      <c r="B91" s="3" t="s">
        <v>24</v>
      </c>
      <c r="C91" s="12" t="s">
        <v>83</v>
      </c>
      <c r="D91" s="4" t="s">
        <v>346</v>
      </c>
      <c r="E91" s="11">
        <v>6907011598</v>
      </c>
      <c r="F91" s="14">
        <v>1</v>
      </c>
      <c r="G91" s="14">
        <v>0.8</v>
      </c>
      <c r="H91" s="3" t="s">
        <v>668</v>
      </c>
      <c r="I91" s="42" t="s">
        <v>711</v>
      </c>
      <c r="J91" s="214"/>
      <c r="K91" s="212">
        <f t="shared" si="2"/>
        <v>0</v>
      </c>
      <c r="L91" s="90"/>
      <c r="M91" s="87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196"/>
      <c r="AR91" s="206">
        <f t="shared" si="3"/>
        <v>0</v>
      </c>
      <c r="AS91" s="12" t="s">
        <v>83</v>
      </c>
      <c r="AT91" s="4" t="s">
        <v>346</v>
      </c>
    </row>
    <row r="92" spans="1:46" ht="30">
      <c r="A92" s="40" t="s">
        <v>679</v>
      </c>
      <c r="B92" s="3" t="s">
        <v>24</v>
      </c>
      <c r="C92" s="250" t="s">
        <v>84</v>
      </c>
      <c r="D92" s="4" t="s">
        <v>731</v>
      </c>
      <c r="E92" s="25">
        <v>6907000645</v>
      </c>
      <c r="F92" s="14">
        <v>2</v>
      </c>
      <c r="G92" s="14">
        <v>0.8</v>
      </c>
      <c r="H92" s="3" t="s">
        <v>668</v>
      </c>
      <c r="I92" s="42" t="s">
        <v>711</v>
      </c>
      <c r="J92" s="170">
        <v>0.8</v>
      </c>
      <c r="K92" s="182">
        <f t="shared" si="2"/>
        <v>0</v>
      </c>
      <c r="L92" s="90"/>
      <c r="M92" s="87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196"/>
      <c r="AR92" s="206">
        <f t="shared" si="3"/>
        <v>0</v>
      </c>
      <c r="AS92" s="250" t="s">
        <v>84</v>
      </c>
      <c r="AT92" s="4" t="s">
        <v>731</v>
      </c>
    </row>
    <row r="93" spans="1:46" ht="51" customHeight="1">
      <c r="A93" s="128" t="s">
        <v>679</v>
      </c>
      <c r="B93" s="131" t="s">
        <v>24</v>
      </c>
      <c r="C93" s="250" t="s">
        <v>979</v>
      </c>
      <c r="D93" s="5" t="s">
        <v>804</v>
      </c>
      <c r="E93" s="260">
        <v>6907011196</v>
      </c>
      <c r="F93" s="261" t="s">
        <v>668</v>
      </c>
      <c r="G93" s="261" t="s">
        <v>668</v>
      </c>
      <c r="H93" s="129" t="s">
        <v>674</v>
      </c>
      <c r="I93" s="262" t="s">
        <v>963</v>
      </c>
      <c r="J93" s="216">
        <v>0.14000000000000001</v>
      </c>
      <c r="K93" s="212">
        <f t="shared" si="2"/>
        <v>0</v>
      </c>
      <c r="L93" s="90"/>
      <c r="M93" s="87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196"/>
      <c r="AR93" s="206">
        <f t="shared" si="3"/>
        <v>0</v>
      </c>
      <c r="AS93" s="250" t="s">
        <v>979</v>
      </c>
      <c r="AT93" s="5" t="s">
        <v>804</v>
      </c>
    </row>
    <row r="94" spans="1:46" ht="30">
      <c r="A94" s="40" t="s">
        <v>679</v>
      </c>
      <c r="B94" s="3"/>
      <c r="C94" s="259" t="s">
        <v>85</v>
      </c>
      <c r="D94" s="6"/>
      <c r="E94" s="3"/>
      <c r="F94" s="14"/>
      <c r="G94" s="14"/>
      <c r="H94" s="3"/>
      <c r="I94" s="42"/>
      <c r="J94" s="214"/>
      <c r="K94" s="212">
        <f t="shared" si="2"/>
        <v>0</v>
      </c>
      <c r="L94" s="90"/>
      <c r="M94" s="87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196"/>
      <c r="AR94" s="206">
        <f t="shared" si="3"/>
        <v>0</v>
      </c>
      <c r="AS94" s="259" t="s">
        <v>85</v>
      </c>
      <c r="AT94" s="6"/>
    </row>
    <row r="95" spans="1:46" ht="30">
      <c r="A95" s="40" t="s">
        <v>679</v>
      </c>
      <c r="B95" s="3" t="s">
        <v>24</v>
      </c>
      <c r="C95" s="250" t="s">
        <v>86</v>
      </c>
      <c r="D95" s="6" t="s">
        <v>730</v>
      </c>
      <c r="E95" s="11">
        <v>6907002177</v>
      </c>
      <c r="F95" s="3">
        <v>3</v>
      </c>
      <c r="G95" s="3">
        <v>0.8</v>
      </c>
      <c r="H95" s="3" t="s">
        <v>668</v>
      </c>
      <c r="I95" s="42" t="s">
        <v>709</v>
      </c>
      <c r="J95" s="170">
        <v>13.4</v>
      </c>
      <c r="K95" s="212">
        <f t="shared" si="2"/>
        <v>12.000000000000002</v>
      </c>
      <c r="L95" s="90"/>
      <c r="M95" s="87"/>
      <c r="N95" s="88">
        <v>2.4</v>
      </c>
      <c r="O95" s="88">
        <v>0.8</v>
      </c>
      <c r="P95" s="88"/>
      <c r="R95" s="88"/>
      <c r="S95" s="88"/>
      <c r="T95" s="88"/>
      <c r="U95" s="88">
        <v>1.6</v>
      </c>
      <c r="V95" s="88"/>
      <c r="W95" s="88"/>
      <c r="X95" s="88"/>
      <c r="Y95" s="88"/>
      <c r="Z95" s="88"/>
      <c r="AA95" s="88"/>
      <c r="AB95" s="88">
        <v>2.4</v>
      </c>
      <c r="AC95" s="88"/>
      <c r="AD95" s="88"/>
      <c r="AE95" s="88"/>
      <c r="AF95" s="88"/>
      <c r="AG95" s="88"/>
      <c r="AH95" s="88"/>
      <c r="AI95" s="88">
        <v>2.4</v>
      </c>
      <c r="AJ95" s="88"/>
      <c r="AK95" s="88"/>
      <c r="AL95" s="88"/>
      <c r="AM95" s="88"/>
      <c r="AN95" s="88"/>
      <c r="AO95" s="88"/>
      <c r="AP95" s="88">
        <v>2.4</v>
      </c>
      <c r="AQ95" s="196"/>
      <c r="AR95" s="206">
        <f t="shared" si="3"/>
        <v>12.000000000000002</v>
      </c>
      <c r="AS95" s="250" t="s">
        <v>86</v>
      </c>
      <c r="AT95" s="6" t="s">
        <v>730</v>
      </c>
    </row>
    <row r="96" spans="1:46" ht="30">
      <c r="A96" s="40" t="s">
        <v>679</v>
      </c>
      <c r="B96" s="3" t="s">
        <v>24</v>
      </c>
      <c r="C96" s="250" t="s">
        <v>87</v>
      </c>
      <c r="D96" s="11" t="s">
        <v>734</v>
      </c>
      <c r="E96" s="25">
        <v>6907004431</v>
      </c>
      <c r="F96" s="3">
        <v>1</v>
      </c>
      <c r="G96" s="3">
        <v>0.8</v>
      </c>
      <c r="H96" s="3" t="s">
        <v>668</v>
      </c>
      <c r="I96" s="42" t="s">
        <v>726</v>
      </c>
      <c r="J96" s="170">
        <v>2.4</v>
      </c>
      <c r="K96" s="212">
        <f t="shared" si="2"/>
        <v>1.6</v>
      </c>
      <c r="L96" s="90"/>
      <c r="M96" s="87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>
        <v>0.8</v>
      </c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>
        <v>0.8</v>
      </c>
      <c r="AO96" s="88"/>
      <c r="AP96" s="88"/>
      <c r="AQ96" s="196"/>
      <c r="AR96" s="206">
        <f t="shared" si="3"/>
        <v>1.6</v>
      </c>
      <c r="AS96" s="250" t="s">
        <v>87</v>
      </c>
      <c r="AT96" s="11" t="s">
        <v>734</v>
      </c>
    </row>
    <row r="97" spans="1:46" ht="37.5" customHeight="1">
      <c r="A97" s="40" t="s">
        <v>679</v>
      </c>
      <c r="B97" s="3" t="s">
        <v>24</v>
      </c>
      <c r="C97" s="250" t="s">
        <v>88</v>
      </c>
      <c r="D97" s="6" t="s">
        <v>735</v>
      </c>
      <c r="E97" s="3"/>
      <c r="F97" s="3">
        <v>1</v>
      </c>
      <c r="G97" s="3">
        <v>0.8</v>
      </c>
      <c r="H97" s="3" t="s">
        <v>668</v>
      </c>
      <c r="I97" s="42" t="s">
        <v>711</v>
      </c>
      <c r="J97" s="170">
        <v>0.8</v>
      </c>
      <c r="K97" s="182">
        <f t="shared" si="2"/>
        <v>0.8</v>
      </c>
      <c r="L97" s="90"/>
      <c r="M97" s="87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>
        <v>0.8</v>
      </c>
      <c r="AP97" s="88"/>
      <c r="AQ97" s="196"/>
      <c r="AR97" s="206">
        <f t="shared" si="3"/>
        <v>0.8</v>
      </c>
      <c r="AS97" s="250" t="s">
        <v>88</v>
      </c>
      <c r="AT97" s="6" t="s">
        <v>735</v>
      </c>
    </row>
    <row r="98" spans="1:46" ht="37.5" customHeight="1">
      <c r="A98" s="40" t="s">
        <v>679</v>
      </c>
      <c r="B98" s="6" t="s">
        <v>679</v>
      </c>
      <c r="C98" s="250" t="s">
        <v>89</v>
      </c>
      <c r="D98" s="6" t="s">
        <v>347</v>
      </c>
      <c r="E98" s="3">
        <v>6907000211</v>
      </c>
      <c r="F98" s="3">
        <v>12</v>
      </c>
      <c r="G98" s="3">
        <v>0.8</v>
      </c>
      <c r="H98" s="3" t="s">
        <v>668</v>
      </c>
      <c r="I98" s="56" t="s">
        <v>711</v>
      </c>
      <c r="J98" s="214"/>
      <c r="K98" s="212">
        <f t="shared" si="2"/>
        <v>21</v>
      </c>
      <c r="L98" s="90"/>
      <c r="M98" s="87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>
        <v>21</v>
      </c>
      <c r="AO98" s="88"/>
      <c r="AP98" s="88"/>
      <c r="AQ98" s="196"/>
      <c r="AR98" s="206">
        <f t="shared" si="3"/>
        <v>21</v>
      </c>
      <c r="AS98" s="250" t="s">
        <v>89</v>
      </c>
      <c r="AT98" s="6" t="s">
        <v>347</v>
      </c>
    </row>
    <row r="99" spans="1:46" ht="38.25" customHeight="1">
      <c r="A99" s="40" t="s">
        <v>679</v>
      </c>
      <c r="B99" s="3" t="s">
        <v>24</v>
      </c>
      <c r="C99" s="250" t="s">
        <v>90</v>
      </c>
      <c r="D99" s="6" t="s">
        <v>736</v>
      </c>
      <c r="E99" s="3"/>
      <c r="F99" s="3">
        <v>1</v>
      </c>
      <c r="G99" s="3">
        <v>0.8</v>
      </c>
      <c r="H99" s="3" t="s">
        <v>668</v>
      </c>
      <c r="I99" s="42" t="s">
        <v>711</v>
      </c>
      <c r="J99" s="170">
        <v>3.2</v>
      </c>
      <c r="K99" s="212">
        <f t="shared" si="2"/>
        <v>0</v>
      </c>
      <c r="L99" s="90"/>
      <c r="M99" s="87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196"/>
      <c r="AR99" s="206">
        <f t="shared" si="3"/>
        <v>0</v>
      </c>
      <c r="AS99" s="250" t="s">
        <v>90</v>
      </c>
      <c r="AT99" s="6" t="s">
        <v>736</v>
      </c>
    </row>
    <row r="100" spans="1:46" ht="34.5" customHeight="1">
      <c r="A100" s="40" t="s">
        <v>679</v>
      </c>
      <c r="B100" s="3" t="s">
        <v>24</v>
      </c>
      <c r="C100" s="250" t="s">
        <v>91</v>
      </c>
      <c r="D100" s="6" t="s">
        <v>737</v>
      </c>
      <c r="E100" s="11">
        <v>6907000187</v>
      </c>
      <c r="F100" s="3">
        <v>3</v>
      </c>
      <c r="G100" s="3">
        <v>0.8</v>
      </c>
      <c r="H100" s="3" t="s">
        <v>671</v>
      </c>
      <c r="I100" s="42" t="s">
        <v>716</v>
      </c>
      <c r="J100" s="213">
        <v>31.248000000000001</v>
      </c>
      <c r="K100" s="212">
        <f t="shared" si="2"/>
        <v>32.79999999999999</v>
      </c>
      <c r="L100" s="90"/>
      <c r="M100" s="87"/>
      <c r="N100" s="88"/>
      <c r="O100" s="88">
        <v>2.4</v>
      </c>
      <c r="P100" s="88"/>
      <c r="Q100" s="88"/>
      <c r="R100" s="88">
        <v>2.4</v>
      </c>
      <c r="S100" s="88"/>
      <c r="T100" s="88">
        <v>2.4</v>
      </c>
      <c r="U100" s="88"/>
      <c r="V100" s="88">
        <v>2.4</v>
      </c>
      <c r="W100" s="88"/>
      <c r="X100" s="88"/>
      <c r="Y100" s="88"/>
      <c r="Z100" s="88">
        <v>4</v>
      </c>
      <c r="AA100" s="88">
        <v>2.4</v>
      </c>
      <c r="AB100" s="88"/>
      <c r="AC100">
        <v>2.4</v>
      </c>
      <c r="AD100" s="88"/>
      <c r="AE100" s="88"/>
      <c r="AF100" s="88">
        <v>2.4</v>
      </c>
      <c r="AG100" s="88"/>
      <c r="AH100" s="88">
        <v>2.4</v>
      </c>
      <c r="AI100" s="88"/>
      <c r="AJ100" s="88">
        <v>2.4</v>
      </c>
      <c r="AK100" s="88"/>
      <c r="AL100" s="88"/>
      <c r="AM100" s="88">
        <v>2.4</v>
      </c>
      <c r="AN100" s="88"/>
      <c r="AO100" s="88">
        <v>2.4</v>
      </c>
      <c r="AP100" s="88"/>
      <c r="AQ100" s="196">
        <v>2.4</v>
      </c>
      <c r="AR100" s="206">
        <f t="shared" si="3"/>
        <v>32.79999999999999</v>
      </c>
      <c r="AS100" s="250" t="s">
        <v>91</v>
      </c>
      <c r="AT100" s="6" t="s">
        <v>737</v>
      </c>
    </row>
    <row r="101" spans="1:46" ht="47.25" customHeight="1">
      <c r="A101" s="40" t="s">
        <v>679</v>
      </c>
      <c r="B101" s="3" t="s">
        <v>24</v>
      </c>
      <c r="C101" s="250" t="s">
        <v>92</v>
      </c>
      <c r="D101" s="6" t="s">
        <v>738</v>
      </c>
      <c r="E101" s="11">
        <v>6907001511</v>
      </c>
      <c r="F101" s="3">
        <v>1</v>
      </c>
      <c r="G101" s="3">
        <v>0.8</v>
      </c>
      <c r="H101" s="3" t="s">
        <v>668</v>
      </c>
      <c r="I101" s="42" t="s">
        <v>720</v>
      </c>
      <c r="J101" s="213">
        <v>1.6</v>
      </c>
      <c r="K101" s="212">
        <f t="shared" si="2"/>
        <v>1.1000000000000001</v>
      </c>
      <c r="L101" s="90"/>
      <c r="M101" s="87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>
        <v>1.1000000000000001</v>
      </c>
      <c r="AN101" s="88"/>
      <c r="AO101" s="88"/>
      <c r="AP101" s="88"/>
      <c r="AQ101" s="196"/>
      <c r="AR101" s="206">
        <f t="shared" si="3"/>
        <v>1.1000000000000001</v>
      </c>
      <c r="AS101" s="250" t="s">
        <v>92</v>
      </c>
      <c r="AT101" s="6" t="s">
        <v>738</v>
      </c>
    </row>
    <row r="102" spans="1:46" ht="33" customHeight="1">
      <c r="A102" s="40" t="s">
        <v>679</v>
      </c>
      <c r="B102" s="3" t="s">
        <v>24</v>
      </c>
      <c r="C102" s="250" t="s">
        <v>93</v>
      </c>
      <c r="D102" s="6" t="s">
        <v>739</v>
      </c>
      <c r="E102" s="11">
        <v>6907001215</v>
      </c>
      <c r="F102" s="3">
        <v>2</v>
      </c>
      <c r="G102" s="3">
        <v>0.8</v>
      </c>
      <c r="H102" s="3" t="s">
        <v>668</v>
      </c>
      <c r="I102" s="42" t="s">
        <v>718</v>
      </c>
      <c r="J102" s="170">
        <v>13.888</v>
      </c>
      <c r="K102" s="212">
        <f t="shared" si="2"/>
        <v>3.2</v>
      </c>
      <c r="L102" s="90"/>
      <c r="M102" s="87"/>
      <c r="N102" s="88"/>
      <c r="O102" s="88">
        <v>1.6</v>
      </c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>
        <v>1.6</v>
      </c>
      <c r="AJ102" s="88"/>
      <c r="AK102" s="88"/>
      <c r="AL102" s="88"/>
      <c r="AM102" s="88"/>
      <c r="AN102" s="88"/>
      <c r="AO102" s="88"/>
      <c r="AP102" s="88"/>
      <c r="AQ102" s="196"/>
      <c r="AR102" s="206">
        <f t="shared" si="3"/>
        <v>3.2</v>
      </c>
      <c r="AS102" s="250" t="s">
        <v>93</v>
      </c>
      <c r="AT102" s="6" t="s">
        <v>739</v>
      </c>
    </row>
    <row r="103" spans="1:46" ht="34.5" customHeight="1">
      <c r="A103" s="40" t="s">
        <v>679</v>
      </c>
      <c r="B103" s="3" t="s">
        <v>24</v>
      </c>
      <c r="C103" s="250" t="s">
        <v>94</v>
      </c>
      <c r="D103" s="6" t="s">
        <v>740</v>
      </c>
      <c r="E103" s="25">
        <v>6908015531</v>
      </c>
      <c r="F103" s="3">
        <v>1</v>
      </c>
      <c r="G103" s="3">
        <v>0.8</v>
      </c>
      <c r="H103" s="3" t="s">
        <v>668</v>
      </c>
      <c r="I103" s="42" t="s">
        <v>711</v>
      </c>
      <c r="J103" s="170">
        <v>0.8</v>
      </c>
      <c r="K103" s="182">
        <f t="shared" si="2"/>
        <v>0.8</v>
      </c>
      <c r="L103" s="90"/>
      <c r="M103" s="87"/>
      <c r="N103" s="88"/>
      <c r="O103" s="88"/>
      <c r="P103" s="88"/>
      <c r="Q103" s="88"/>
      <c r="R103" s="88"/>
      <c r="S103" s="88"/>
      <c r="T103" s="88"/>
      <c r="U103" s="88"/>
      <c r="V103" s="88"/>
      <c r="W103" s="88">
        <v>0.8</v>
      </c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196"/>
      <c r="AR103" s="206">
        <f t="shared" si="3"/>
        <v>0.8</v>
      </c>
      <c r="AS103" s="250" t="s">
        <v>94</v>
      </c>
      <c r="AT103" s="6" t="s">
        <v>740</v>
      </c>
    </row>
    <row r="104" spans="1:46" ht="61.5" customHeight="1">
      <c r="A104" s="40" t="s">
        <v>679</v>
      </c>
      <c r="B104" s="3" t="s">
        <v>24</v>
      </c>
      <c r="C104" s="250" t="s">
        <v>1001</v>
      </c>
      <c r="D104" s="6" t="s">
        <v>741</v>
      </c>
      <c r="E104" s="11">
        <v>6907008637</v>
      </c>
      <c r="F104" s="3">
        <v>1</v>
      </c>
      <c r="G104" s="3">
        <v>0.8</v>
      </c>
      <c r="H104" s="3" t="s">
        <v>668</v>
      </c>
      <c r="I104" s="42" t="s">
        <v>711</v>
      </c>
      <c r="J104" s="170">
        <v>0.4</v>
      </c>
      <c r="K104" s="182">
        <f t="shared" si="2"/>
        <v>0</v>
      </c>
      <c r="L104" s="90"/>
      <c r="M104" s="87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196"/>
      <c r="AR104" s="206">
        <f t="shared" si="3"/>
        <v>0</v>
      </c>
      <c r="AS104" s="250" t="s">
        <v>1001</v>
      </c>
      <c r="AT104" s="6" t="s">
        <v>741</v>
      </c>
    </row>
    <row r="105" spans="1:46" ht="30">
      <c r="A105" s="40" t="s">
        <v>679</v>
      </c>
      <c r="B105" s="3" t="s">
        <v>24</v>
      </c>
      <c r="C105" s="250" t="s">
        <v>96</v>
      </c>
      <c r="D105" s="6" t="s">
        <v>348</v>
      </c>
      <c r="E105" s="11">
        <v>6907006608</v>
      </c>
      <c r="F105" s="3">
        <v>1</v>
      </c>
      <c r="G105" s="3">
        <v>0.8</v>
      </c>
      <c r="H105" s="3" t="s">
        <v>668</v>
      </c>
      <c r="I105" s="42" t="s">
        <v>709</v>
      </c>
      <c r="J105" s="170">
        <v>0.8</v>
      </c>
      <c r="K105" s="182">
        <f t="shared" si="2"/>
        <v>0</v>
      </c>
      <c r="L105" s="90"/>
      <c r="M105" s="87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196"/>
      <c r="AR105" s="206">
        <f t="shared" si="3"/>
        <v>0</v>
      </c>
      <c r="AS105" s="250" t="s">
        <v>96</v>
      </c>
      <c r="AT105" s="6" t="s">
        <v>348</v>
      </c>
    </row>
    <row r="106" spans="1:46" ht="37.5" customHeight="1">
      <c r="A106" s="40" t="s">
        <v>679</v>
      </c>
      <c r="B106" s="3" t="s">
        <v>24</v>
      </c>
      <c r="C106" s="250" t="s">
        <v>782</v>
      </c>
      <c r="D106" s="6" t="s">
        <v>783</v>
      </c>
      <c r="E106" s="11"/>
      <c r="F106" s="3"/>
      <c r="G106" s="3"/>
      <c r="H106" s="3" t="s">
        <v>668</v>
      </c>
      <c r="I106" s="42" t="s">
        <v>711</v>
      </c>
      <c r="J106" s="214"/>
      <c r="K106" s="212">
        <f t="shared" si="2"/>
        <v>0</v>
      </c>
      <c r="L106" s="90"/>
      <c r="M106" s="87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196"/>
      <c r="AR106" s="206">
        <f t="shared" si="3"/>
        <v>0</v>
      </c>
      <c r="AS106" s="250" t="s">
        <v>782</v>
      </c>
      <c r="AT106" s="6" t="s">
        <v>783</v>
      </c>
    </row>
    <row r="107" spans="1:46" ht="33.75" customHeight="1">
      <c r="A107" s="40" t="s">
        <v>679</v>
      </c>
      <c r="B107" s="3" t="s">
        <v>24</v>
      </c>
      <c r="C107" s="250" t="s">
        <v>97</v>
      </c>
      <c r="D107" s="6" t="s">
        <v>349</v>
      </c>
      <c r="E107" s="11">
        <v>6907002882</v>
      </c>
      <c r="F107" s="3">
        <v>1</v>
      </c>
      <c r="G107" s="3">
        <v>0.8</v>
      </c>
      <c r="H107" s="3" t="s">
        <v>671</v>
      </c>
      <c r="I107" s="42" t="s">
        <v>1094</v>
      </c>
      <c r="J107" s="213">
        <v>0.8</v>
      </c>
      <c r="K107" s="182">
        <f t="shared" si="2"/>
        <v>0.8</v>
      </c>
      <c r="L107" s="90"/>
      <c r="M107" s="87"/>
      <c r="N107" s="88"/>
      <c r="O107" s="88"/>
      <c r="P107" s="88"/>
      <c r="Q107" s="88"/>
      <c r="R107" s="88"/>
      <c r="S107" s="88"/>
      <c r="T107" s="88"/>
      <c r="U107" s="88">
        <v>0.2</v>
      </c>
      <c r="V107" s="88"/>
      <c r="W107" s="88"/>
      <c r="X107" s="88"/>
      <c r="Y107" s="88"/>
      <c r="Z107" s="88"/>
      <c r="AA107" s="88"/>
      <c r="AB107" s="88">
        <v>0.2</v>
      </c>
      <c r="AC107" s="88"/>
      <c r="AD107" s="88"/>
      <c r="AE107" s="88"/>
      <c r="AF107" s="88"/>
      <c r="AG107" s="88"/>
      <c r="AH107" s="88"/>
      <c r="AI107" s="88">
        <v>0.2</v>
      </c>
      <c r="AJ107" s="88"/>
      <c r="AK107" s="88"/>
      <c r="AL107" s="88"/>
      <c r="AM107" s="88"/>
      <c r="AN107" s="88"/>
      <c r="AO107" s="88"/>
      <c r="AP107" s="88">
        <v>0.2</v>
      </c>
      <c r="AQ107" s="196"/>
      <c r="AR107" s="206">
        <f t="shared" si="3"/>
        <v>0.8</v>
      </c>
      <c r="AS107" s="250" t="s">
        <v>97</v>
      </c>
      <c r="AT107" s="6" t="s">
        <v>349</v>
      </c>
    </row>
    <row r="108" spans="1:46" ht="34.5" customHeight="1">
      <c r="A108" s="40" t="s">
        <v>679</v>
      </c>
      <c r="B108" s="3" t="s">
        <v>24</v>
      </c>
      <c r="C108" s="248" t="s">
        <v>98</v>
      </c>
      <c r="D108" s="8" t="s">
        <v>350</v>
      </c>
      <c r="E108" s="11">
        <v>6907008669</v>
      </c>
      <c r="F108" s="3">
        <v>1</v>
      </c>
      <c r="G108" s="3">
        <v>0.8</v>
      </c>
      <c r="H108" s="3" t="s">
        <v>668</v>
      </c>
      <c r="I108" s="42" t="s">
        <v>711</v>
      </c>
      <c r="J108" s="170">
        <v>1.0920000000000001</v>
      </c>
      <c r="K108" s="212">
        <f t="shared" si="2"/>
        <v>0.8</v>
      </c>
      <c r="L108" s="90"/>
      <c r="M108" s="87"/>
      <c r="N108" s="88"/>
      <c r="O108" s="88"/>
      <c r="P108" s="88"/>
      <c r="Q108" s="88"/>
      <c r="R108" s="88"/>
      <c r="S108" s="88"/>
      <c r="T108" s="88"/>
      <c r="U108" s="88"/>
      <c r="V108" s="88">
        <v>0.8</v>
      </c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196"/>
      <c r="AR108" s="206">
        <f t="shared" si="3"/>
        <v>0.8</v>
      </c>
      <c r="AS108" s="248" t="s">
        <v>98</v>
      </c>
      <c r="AT108" s="8" t="s">
        <v>350</v>
      </c>
    </row>
    <row r="109" spans="1:46" ht="33" customHeight="1">
      <c r="A109" s="40" t="s">
        <v>679</v>
      </c>
      <c r="B109" s="3" t="s">
        <v>24</v>
      </c>
      <c r="C109" s="248" t="s">
        <v>997</v>
      </c>
      <c r="D109" s="8" t="s">
        <v>998</v>
      </c>
      <c r="E109" s="11">
        <v>6908017352</v>
      </c>
      <c r="F109" s="3"/>
      <c r="G109" s="3"/>
      <c r="H109" s="3"/>
      <c r="I109" s="42"/>
      <c r="J109" s="170">
        <v>1.365</v>
      </c>
      <c r="K109" s="212">
        <f t="shared" si="2"/>
        <v>0</v>
      </c>
      <c r="L109" s="90"/>
      <c r="M109" s="87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196"/>
      <c r="AR109" s="206">
        <f t="shared" si="3"/>
        <v>0</v>
      </c>
      <c r="AS109" s="248" t="s">
        <v>997</v>
      </c>
      <c r="AT109" s="8" t="s">
        <v>998</v>
      </c>
    </row>
    <row r="110" spans="1:46" ht="46.5" customHeight="1">
      <c r="A110" s="40" t="s">
        <v>679</v>
      </c>
      <c r="B110" s="3" t="s">
        <v>24</v>
      </c>
      <c r="C110" s="248" t="s">
        <v>99</v>
      </c>
      <c r="D110" s="6" t="s">
        <v>351</v>
      </c>
      <c r="E110" s="24"/>
      <c r="F110" s="3">
        <v>1</v>
      </c>
      <c r="G110" s="3">
        <v>0.8</v>
      </c>
      <c r="H110" s="3" t="s">
        <v>668</v>
      </c>
      <c r="I110" s="42" t="s">
        <v>711</v>
      </c>
      <c r="J110" s="214">
        <v>0.8</v>
      </c>
      <c r="K110" s="212">
        <f t="shared" si="2"/>
        <v>0</v>
      </c>
      <c r="L110" s="90"/>
      <c r="M110" s="87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196"/>
      <c r="AR110" s="206">
        <f t="shared" si="3"/>
        <v>0</v>
      </c>
      <c r="AS110" s="248" t="s">
        <v>99</v>
      </c>
      <c r="AT110" s="6" t="s">
        <v>351</v>
      </c>
    </row>
    <row r="111" spans="1:46" ht="51" customHeight="1">
      <c r="A111" s="40" t="s">
        <v>679</v>
      </c>
      <c r="B111" s="3" t="s">
        <v>24</v>
      </c>
      <c r="C111" s="248" t="s">
        <v>100</v>
      </c>
      <c r="D111" s="8" t="s">
        <v>352</v>
      </c>
      <c r="E111" s="24"/>
      <c r="F111" s="3" t="s">
        <v>668</v>
      </c>
      <c r="G111" s="3" t="s">
        <v>668</v>
      </c>
      <c r="H111" s="6" t="s">
        <v>672</v>
      </c>
      <c r="I111" s="42" t="s">
        <v>711</v>
      </c>
      <c r="J111" s="214"/>
      <c r="K111" s="212">
        <f t="shared" si="2"/>
        <v>0</v>
      </c>
      <c r="L111" s="90"/>
      <c r="M111" s="87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196"/>
      <c r="AR111" s="206">
        <f t="shared" si="3"/>
        <v>0</v>
      </c>
      <c r="AS111" s="248" t="s">
        <v>100</v>
      </c>
      <c r="AT111" s="8" t="s">
        <v>352</v>
      </c>
    </row>
    <row r="112" spans="1:46" ht="32.25" customHeight="1">
      <c r="A112" s="40" t="s">
        <v>679</v>
      </c>
      <c r="B112" s="6" t="s">
        <v>679</v>
      </c>
      <c r="C112" s="248" t="s">
        <v>101</v>
      </c>
      <c r="D112" s="134" t="s">
        <v>353</v>
      </c>
      <c r="E112" s="11">
        <v>6907002434</v>
      </c>
      <c r="F112" s="3">
        <v>2</v>
      </c>
      <c r="G112" s="3">
        <v>0.8</v>
      </c>
      <c r="H112" s="3" t="s">
        <v>668</v>
      </c>
      <c r="I112" s="42" t="s">
        <v>709</v>
      </c>
      <c r="J112" s="170">
        <v>3.7309999999999999</v>
      </c>
      <c r="K112" s="212">
        <f t="shared" si="2"/>
        <v>0</v>
      </c>
      <c r="L112" s="90"/>
      <c r="M112" s="87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196"/>
      <c r="AR112" s="206">
        <f t="shared" si="3"/>
        <v>0</v>
      </c>
      <c r="AS112" s="248" t="s">
        <v>101</v>
      </c>
      <c r="AT112" s="134" t="s">
        <v>353</v>
      </c>
    </row>
    <row r="113" spans="1:46" ht="58.5" customHeight="1">
      <c r="A113" s="40" t="s">
        <v>679</v>
      </c>
      <c r="B113" s="3" t="s">
        <v>24</v>
      </c>
      <c r="C113" s="248" t="s">
        <v>102</v>
      </c>
      <c r="D113" s="8" t="s">
        <v>354</v>
      </c>
      <c r="E113" s="3"/>
      <c r="F113" s="3" t="s">
        <v>668</v>
      </c>
      <c r="G113" s="3" t="s">
        <v>668</v>
      </c>
      <c r="H113" s="6" t="s">
        <v>672</v>
      </c>
      <c r="I113" s="42" t="s">
        <v>711</v>
      </c>
      <c r="J113" s="214"/>
      <c r="K113" s="212">
        <f t="shared" si="2"/>
        <v>0</v>
      </c>
      <c r="L113" s="90"/>
      <c r="M113" s="87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196"/>
      <c r="AR113" s="206">
        <f t="shared" si="3"/>
        <v>0</v>
      </c>
      <c r="AS113" s="248" t="s">
        <v>102</v>
      </c>
      <c r="AT113" s="8" t="s">
        <v>354</v>
      </c>
    </row>
    <row r="114" spans="1:46" ht="34.5" customHeight="1">
      <c r="A114" s="40" t="s">
        <v>679</v>
      </c>
      <c r="B114" s="3" t="s">
        <v>24</v>
      </c>
      <c r="C114" s="248" t="s">
        <v>103</v>
      </c>
      <c r="D114" s="8" t="s">
        <v>355</v>
      </c>
      <c r="E114" s="3"/>
      <c r="F114" s="3" t="s">
        <v>668</v>
      </c>
      <c r="G114" s="3" t="s">
        <v>668</v>
      </c>
      <c r="H114" s="6" t="s">
        <v>669</v>
      </c>
      <c r="I114" s="42" t="s">
        <v>711</v>
      </c>
      <c r="J114" s="214"/>
      <c r="K114" s="212">
        <f t="shared" si="2"/>
        <v>0</v>
      </c>
      <c r="L114" s="90"/>
      <c r="M114" s="87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196"/>
      <c r="AR114" s="206">
        <f t="shared" si="3"/>
        <v>0</v>
      </c>
      <c r="AS114" s="248" t="s">
        <v>103</v>
      </c>
      <c r="AT114" s="8" t="s">
        <v>355</v>
      </c>
    </row>
    <row r="115" spans="1:46" ht="48.75" customHeight="1">
      <c r="A115" s="40" t="s">
        <v>679</v>
      </c>
      <c r="B115" s="3" t="s">
        <v>24</v>
      </c>
      <c r="C115" s="248" t="s">
        <v>104</v>
      </c>
      <c r="D115" s="8" t="s">
        <v>356</v>
      </c>
      <c r="E115" s="3"/>
      <c r="F115" s="3" t="s">
        <v>668</v>
      </c>
      <c r="G115" s="3" t="s">
        <v>668</v>
      </c>
      <c r="H115" s="6" t="s">
        <v>672</v>
      </c>
      <c r="I115" s="42" t="s">
        <v>711</v>
      </c>
      <c r="J115" s="214"/>
      <c r="K115" s="212">
        <f t="shared" si="2"/>
        <v>0</v>
      </c>
      <c r="L115" s="90"/>
      <c r="M115" s="87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196"/>
      <c r="AR115" s="206">
        <f t="shared" si="3"/>
        <v>0</v>
      </c>
      <c r="AS115" s="248" t="s">
        <v>104</v>
      </c>
      <c r="AT115" s="8" t="s">
        <v>356</v>
      </c>
    </row>
    <row r="116" spans="1:46" ht="32.25" customHeight="1">
      <c r="A116" s="40" t="s">
        <v>679</v>
      </c>
      <c r="B116" s="3" t="s">
        <v>24</v>
      </c>
      <c r="C116" s="250" t="s">
        <v>105</v>
      </c>
      <c r="D116" s="8" t="s">
        <v>357</v>
      </c>
      <c r="E116" s="11">
        <v>6907007432</v>
      </c>
      <c r="F116" s="3">
        <v>2</v>
      </c>
      <c r="G116" s="3">
        <v>0.8</v>
      </c>
      <c r="H116" s="3" t="s">
        <v>668</v>
      </c>
      <c r="I116" s="42" t="s">
        <v>709</v>
      </c>
      <c r="J116" s="170">
        <v>6.944</v>
      </c>
      <c r="K116" s="212">
        <f t="shared" si="2"/>
        <v>2.4000000000000004</v>
      </c>
      <c r="L116" s="90"/>
      <c r="M116" s="87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>
        <v>1.6</v>
      </c>
      <c r="AA116" s="88"/>
      <c r="AB116" s="88"/>
      <c r="AC116" s="88"/>
      <c r="AD116" s="88"/>
      <c r="AE116" s="88"/>
      <c r="AF116" s="88"/>
      <c r="AG116" s="88"/>
      <c r="AH116" s="88">
        <v>0.8</v>
      </c>
      <c r="AI116" s="88"/>
      <c r="AJ116" s="88"/>
      <c r="AK116" s="88"/>
      <c r="AL116" s="88"/>
      <c r="AM116" s="88"/>
      <c r="AN116" s="88"/>
      <c r="AO116" s="88"/>
      <c r="AP116" s="88"/>
      <c r="AQ116" s="196"/>
      <c r="AR116" s="206">
        <f t="shared" si="3"/>
        <v>2.4000000000000004</v>
      </c>
      <c r="AS116" s="250" t="s">
        <v>105</v>
      </c>
      <c r="AT116" s="8" t="s">
        <v>357</v>
      </c>
    </row>
    <row r="117" spans="1:46" ht="33.75" customHeight="1">
      <c r="A117" s="40" t="s">
        <v>679</v>
      </c>
      <c r="B117" s="6" t="s">
        <v>679</v>
      </c>
      <c r="C117" s="250" t="s">
        <v>106</v>
      </c>
      <c r="D117" s="20" t="s">
        <v>358</v>
      </c>
      <c r="E117" s="11">
        <v>6907007432</v>
      </c>
      <c r="F117" s="3">
        <v>2</v>
      </c>
      <c r="G117" s="3">
        <v>0.8</v>
      </c>
      <c r="H117" s="3" t="s">
        <v>668</v>
      </c>
      <c r="I117" s="42" t="s">
        <v>727</v>
      </c>
      <c r="J117" s="170">
        <v>1.6</v>
      </c>
      <c r="K117" s="182">
        <f t="shared" si="2"/>
        <v>1.6</v>
      </c>
      <c r="L117" s="90"/>
      <c r="M117" s="87"/>
      <c r="N117" s="88"/>
      <c r="O117" s="88"/>
      <c r="P117" s="88"/>
      <c r="Q117" s="88"/>
      <c r="R117" s="88"/>
      <c r="S117" s="88"/>
      <c r="T117" s="88"/>
      <c r="U117" s="88">
        <v>1.6</v>
      </c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196"/>
      <c r="AR117" s="206">
        <f t="shared" si="3"/>
        <v>1.6</v>
      </c>
      <c r="AS117" s="250" t="s">
        <v>106</v>
      </c>
      <c r="AT117" s="20" t="s">
        <v>358</v>
      </c>
    </row>
    <row r="118" spans="1:46" ht="45.75" customHeight="1">
      <c r="A118" s="40" t="s">
        <v>679</v>
      </c>
      <c r="B118" s="3" t="s">
        <v>24</v>
      </c>
      <c r="C118" s="250" t="s">
        <v>107</v>
      </c>
      <c r="D118" s="6" t="s">
        <v>359</v>
      </c>
      <c r="E118" s="11">
        <v>6908006551</v>
      </c>
      <c r="F118" s="3" t="s">
        <v>668</v>
      </c>
      <c r="G118" s="3" t="s">
        <v>668</v>
      </c>
      <c r="H118" s="6" t="s">
        <v>672</v>
      </c>
      <c r="I118" s="42" t="s">
        <v>709</v>
      </c>
      <c r="J118" s="170">
        <v>0.88700000000000001</v>
      </c>
      <c r="K118" s="212">
        <f t="shared" si="2"/>
        <v>0.5</v>
      </c>
      <c r="L118" s="90"/>
      <c r="M118" s="87"/>
      <c r="N118" s="88"/>
      <c r="O118" s="88"/>
      <c r="P118" s="88"/>
      <c r="Q118" s="88"/>
      <c r="R118" s="88"/>
      <c r="S118" s="88">
        <v>0.5</v>
      </c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196"/>
      <c r="AR118" s="206">
        <f t="shared" si="3"/>
        <v>0.5</v>
      </c>
      <c r="AS118" s="250" t="s">
        <v>107</v>
      </c>
      <c r="AT118" s="6" t="s">
        <v>359</v>
      </c>
    </row>
    <row r="119" spans="1:46" ht="45" customHeight="1">
      <c r="A119" s="40" t="s">
        <v>679</v>
      </c>
      <c r="B119" s="3" t="s">
        <v>24</v>
      </c>
      <c r="C119" s="251" t="s">
        <v>108</v>
      </c>
      <c r="D119" s="6" t="s">
        <v>360</v>
      </c>
      <c r="E119" s="11">
        <v>6908006833</v>
      </c>
      <c r="F119" s="3">
        <v>1</v>
      </c>
      <c r="G119" s="3">
        <v>0.8</v>
      </c>
      <c r="H119" s="3" t="s">
        <v>668</v>
      </c>
      <c r="I119" s="42" t="s">
        <v>711</v>
      </c>
      <c r="J119" s="170">
        <v>2.16</v>
      </c>
      <c r="K119" s="212">
        <f t="shared" si="2"/>
        <v>1</v>
      </c>
      <c r="L119" s="90"/>
      <c r="M119" s="87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>
        <v>0.2</v>
      </c>
      <c r="AB119" s="88"/>
      <c r="AC119" s="88">
        <v>0.4</v>
      </c>
      <c r="AD119" s="88"/>
      <c r="AE119" s="88"/>
      <c r="AF119" s="88"/>
      <c r="AG119" s="88"/>
      <c r="AH119" s="88"/>
      <c r="AI119" s="88"/>
      <c r="AJ119" s="88">
        <v>0.2</v>
      </c>
      <c r="AK119" s="88"/>
      <c r="AL119" s="88"/>
      <c r="AM119" s="88"/>
      <c r="AN119" s="88"/>
      <c r="AO119" s="88"/>
      <c r="AP119" s="88"/>
      <c r="AQ119" s="196">
        <v>0.2</v>
      </c>
      <c r="AR119" s="206">
        <f t="shared" si="3"/>
        <v>1</v>
      </c>
      <c r="AS119" s="251" t="s">
        <v>108</v>
      </c>
      <c r="AT119" s="6" t="s">
        <v>360</v>
      </c>
    </row>
    <row r="120" spans="1:46" ht="40.5" customHeight="1">
      <c r="A120" s="40" t="s">
        <v>679</v>
      </c>
      <c r="B120" s="3" t="s">
        <v>24</v>
      </c>
      <c r="C120" s="251" t="s">
        <v>109</v>
      </c>
      <c r="D120" s="20" t="s">
        <v>359</v>
      </c>
      <c r="E120" s="11">
        <v>6908005686</v>
      </c>
      <c r="F120" s="3" t="s">
        <v>668</v>
      </c>
      <c r="G120" s="3" t="s">
        <v>668</v>
      </c>
      <c r="H120" s="6" t="s">
        <v>672</v>
      </c>
      <c r="I120" s="42" t="s">
        <v>709</v>
      </c>
      <c r="J120" s="214"/>
      <c r="K120" s="212">
        <f t="shared" si="2"/>
        <v>0</v>
      </c>
      <c r="L120" s="90"/>
      <c r="M120" s="87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196"/>
      <c r="AR120" s="206">
        <f t="shared" si="3"/>
        <v>0</v>
      </c>
      <c r="AS120" s="251" t="s">
        <v>109</v>
      </c>
      <c r="AT120" s="20" t="s">
        <v>359</v>
      </c>
    </row>
    <row r="121" spans="1:46" ht="63" customHeight="1">
      <c r="A121" s="40" t="s">
        <v>679</v>
      </c>
      <c r="B121" s="3" t="s">
        <v>24</v>
      </c>
      <c r="C121" s="252" t="s">
        <v>110</v>
      </c>
      <c r="D121" s="20" t="s">
        <v>361</v>
      </c>
      <c r="E121" s="11">
        <v>7724261610</v>
      </c>
      <c r="F121" s="3">
        <v>2</v>
      </c>
      <c r="G121" s="3">
        <v>0.8</v>
      </c>
      <c r="H121" s="3" t="s">
        <v>668</v>
      </c>
      <c r="I121" s="42" t="s">
        <v>709</v>
      </c>
      <c r="J121" s="170">
        <v>6.51</v>
      </c>
      <c r="K121" s="182">
        <f t="shared" si="2"/>
        <v>6.1999999999999993</v>
      </c>
      <c r="L121" s="90"/>
      <c r="M121" s="87"/>
      <c r="N121" s="88"/>
      <c r="O121" s="88"/>
      <c r="P121" s="88"/>
      <c r="Q121" s="88"/>
      <c r="R121" s="88">
        <v>1.4</v>
      </c>
      <c r="S121" s="88"/>
      <c r="T121" s="88"/>
      <c r="U121" s="88"/>
      <c r="V121" s="88"/>
      <c r="W121" s="88"/>
      <c r="X121" s="88"/>
      <c r="Y121" s="88"/>
      <c r="Z121" s="88"/>
      <c r="AA121" s="88">
        <v>1.6</v>
      </c>
      <c r="AB121" s="88"/>
      <c r="AC121" s="88"/>
      <c r="AD121" s="88"/>
      <c r="AE121" s="88"/>
      <c r="AF121" s="88">
        <v>1.6</v>
      </c>
      <c r="AG121" s="88"/>
      <c r="AH121" s="88"/>
      <c r="AI121" s="88"/>
      <c r="AJ121" s="88"/>
      <c r="AK121" s="88"/>
      <c r="AL121" s="88"/>
      <c r="AM121" s="88">
        <v>1.6</v>
      </c>
      <c r="AN121" s="88"/>
      <c r="AO121" s="88"/>
      <c r="AP121" s="88"/>
      <c r="AQ121" s="196"/>
      <c r="AR121" s="206">
        <f t="shared" si="3"/>
        <v>6.1999999999999993</v>
      </c>
      <c r="AS121" s="252" t="s">
        <v>110</v>
      </c>
      <c r="AT121" s="20" t="s">
        <v>361</v>
      </c>
    </row>
    <row r="122" spans="1:46" ht="30.75" customHeight="1">
      <c r="A122" s="40" t="s">
        <v>679</v>
      </c>
      <c r="B122" s="3" t="s">
        <v>24</v>
      </c>
      <c r="C122" s="252" t="s">
        <v>1034</v>
      </c>
      <c r="D122" s="20" t="s">
        <v>361</v>
      </c>
      <c r="E122" s="11">
        <v>7707049388</v>
      </c>
      <c r="F122" s="3"/>
      <c r="G122" s="3">
        <v>0.75</v>
      </c>
      <c r="H122" s="3"/>
      <c r="I122" s="42" t="s">
        <v>709</v>
      </c>
      <c r="J122" s="170">
        <v>3.2549999999999999</v>
      </c>
      <c r="K122" s="212">
        <f t="shared" si="2"/>
        <v>0</v>
      </c>
      <c r="L122" s="90"/>
      <c r="M122" s="87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196"/>
      <c r="AR122" s="206">
        <f t="shared" si="3"/>
        <v>0</v>
      </c>
      <c r="AS122" s="252" t="s">
        <v>1034</v>
      </c>
      <c r="AT122" s="20" t="s">
        <v>361</v>
      </c>
    </row>
    <row r="123" spans="1:46" ht="43.5" customHeight="1">
      <c r="A123" s="40" t="s">
        <v>679</v>
      </c>
      <c r="B123" s="3" t="s">
        <v>24</v>
      </c>
      <c r="C123" s="248" t="s">
        <v>111</v>
      </c>
      <c r="D123" s="8" t="s">
        <v>362</v>
      </c>
      <c r="E123" s="11">
        <v>6907008651</v>
      </c>
      <c r="F123" s="3">
        <v>1</v>
      </c>
      <c r="G123" s="3">
        <v>0.8</v>
      </c>
      <c r="H123" s="3" t="s">
        <v>668</v>
      </c>
      <c r="I123" s="42" t="s">
        <v>711</v>
      </c>
      <c r="J123" s="220">
        <v>1.0920000000000001</v>
      </c>
      <c r="K123" s="212">
        <f t="shared" si="2"/>
        <v>0</v>
      </c>
      <c r="L123" s="90"/>
      <c r="M123" s="87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196"/>
      <c r="AR123" s="206">
        <f t="shared" si="3"/>
        <v>0</v>
      </c>
      <c r="AS123" s="248" t="s">
        <v>111</v>
      </c>
      <c r="AT123" s="8" t="s">
        <v>362</v>
      </c>
    </row>
    <row r="124" spans="1:46" ht="51.75" customHeight="1">
      <c r="A124" s="40" t="s">
        <v>679</v>
      </c>
      <c r="B124" s="6" t="s">
        <v>679</v>
      </c>
      <c r="C124" s="252" t="s">
        <v>112</v>
      </c>
      <c r="D124" s="6" t="s">
        <v>363</v>
      </c>
      <c r="E124" s="11">
        <v>6907008651</v>
      </c>
      <c r="F124" s="3">
        <v>1</v>
      </c>
      <c r="G124" s="3">
        <v>0.8</v>
      </c>
      <c r="H124" s="3" t="s">
        <v>671</v>
      </c>
      <c r="I124" s="42" t="s">
        <v>709</v>
      </c>
      <c r="J124" s="220">
        <v>2.73</v>
      </c>
      <c r="K124" s="182">
        <f t="shared" si="2"/>
        <v>2.6</v>
      </c>
      <c r="L124" s="90"/>
      <c r="M124" s="87"/>
      <c r="N124" s="88">
        <v>1.6</v>
      </c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>
        <v>1</v>
      </c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196"/>
      <c r="AR124" s="206">
        <f t="shared" si="3"/>
        <v>2.6</v>
      </c>
      <c r="AS124" s="252" t="s">
        <v>112</v>
      </c>
      <c r="AT124" s="6" t="s">
        <v>363</v>
      </c>
    </row>
    <row r="125" spans="1:46" ht="61.5" customHeight="1">
      <c r="A125" s="40" t="s">
        <v>679</v>
      </c>
      <c r="B125" s="6" t="s">
        <v>679</v>
      </c>
      <c r="C125" s="252" t="s">
        <v>113</v>
      </c>
      <c r="D125" s="6" t="s">
        <v>364</v>
      </c>
      <c r="E125" s="11">
        <v>6907008651</v>
      </c>
      <c r="F125" s="3" t="s">
        <v>668</v>
      </c>
      <c r="G125" s="3" t="s">
        <v>668</v>
      </c>
      <c r="H125" s="6" t="s">
        <v>672</v>
      </c>
      <c r="I125" s="42" t="s">
        <v>711</v>
      </c>
      <c r="J125" s="220">
        <v>1.365</v>
      </c>
      <c r="K125" s="212">
        <f t="shared" si="2"/>
        <v>0</v>
      </c>
      <c r="L125" s="90"/>
      <c r="M125" s="87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196"/>
      <c r="AR125" s="206">
        <f t="shared" si="3"/>
        <v>0</v>
      </c>
      <c r="AS125" s="252" t="s">
        <v>113</v>
      </c>
      <c r="AT125" s="6" t="s">
        <v>364</v>
      </c>
    </row>
    <row r="126" spans="1:46" ht="41.25" customHeight="1">
      <c r="A126" s="40" t="s">
        <v>679</v>
      </c>
      <c r="B126" s="3"/>
      <c r="C126" s="248" t="s">
        <v>114</v>
      </c>
      <c r="D126" s="20"/>
      <c r="E126" s="3"/>
      <c r="F126" s="3"/>
      <c r="G126" s="3"/>
      <c r="H126" s="3"/>
      <c r="I126" s="42" t="s">
        <v>711</v>
      </c>
      <c r="J126" s="214"/>
      <c r="K126" s="212">
        <f t="shared" si="2"/>
        <v>0</v>
      </c>
      <c r="L126" s="90"/>
      <c r="M126" s="87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196"/>
      <c r="AR126" s="206">
        <f t="shared" si="3"/>
        <v>0</v>
      </c>
      <c r="AS126" s="248" t="s">
        <v>114</v>
      </c>
      <c r="AT126" s="20"/>
    </row>
    <row r="127" spans="1:46" ht="30">
      <c r="A127" s="40" t="s">
        <v>679</v>
      </c>
      <c r="B127" s="3"/>
      <c r="C127" s="257" t="s">
        <v>115</v>
      </c>
      <c r="D127" s="8"/>
      <c r="E127" s="3"/>
      <c r="F127" s="3"/>
      <c r="G127" s="3"/>
      <c r="H127" s="3"/>
      <c r="I127" s="42"/>
      <c r="J127" s="214"/>
      <c r="K127" s="212">
        <f t="shared" si="2"/>
        <v>0</v>
      </c>
      <c r="L127" s="90"/>
      <c r="M127" s="87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196"/>
      <c r="AR127" s="206">
        <f t="shared" si="3"/>
        <v>0</v>
      </c>
      <c r="AS127" s="257" t="s">
        <v>115</v>
      </c>
      <c r="AT127" s="8"/>
    </row>
    <row r="128" spans="1:46" ht="45.75" customHeight="1">
      <c r="A128" s="40" t="s">
        <v>679</v>
      </c>
      <c r="B128" s="3" t="s">
        <v>24</v>
      </c>
      <c r="C128" s="250" t="s">
        <v>116</v>
      </c>
      <c r="D128" s="6" t="s">
        <v>365</v>
      </c>
      <c r="E128" s="3"/>
      <c r="F128" s="3">
        <v>1</v>
      </c>
      <c r="G128" s="3">
        <v>0.8</v>
      </c>
      <c r="H128" s="3" t="s">
        <v>668</v>
      </c>
      <c r="I128" s="42" t="s">
        <v>709</v>
      </c>
      <c r="J128" s="220">
        <v>8</v>
      </c>
      <c r="K128" s="212">
        <f t="shared" si="2"/>
        <v>1.6</v>
      </c>
      <c r="L128" s="90"/>
      <c r="M128" s="87"/>
      <c r="N128" s="88"/>
      <c r="O128" s="88"/>
      <c r="P128" s="88"/>
      <c r="Q128" s="88"/>
      <c r="R128" s="88"/>
      <c r="S128" s="88"/>
      <c r="T128" s="88"/>
      <c r="U128" s="88">
        <v>0.8</v>
      </c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>
        <v>0.8</v>
      </c>
      <c r="AJ128" s="88"/>
      <c r="AK128" s="88"/>
      <c r="AL128" s="88"/>
      <c r="AM128" s="88"/>
      <c r="AN128" s="88"/>
      <c r="AO128" s="88"/>
      <c r="AP128" s="88"/>
      <c r="AQ128" s="196"/>
      <c r="AR128" s="206">
        <f t="shared" si="3"/>
        <v>1.6</v>
      </c>
      <c r="AS128" s="250" t="s">
        <v>116</v>
      </c>
      <c r="AT128" s="6" t="s">
        <v>365</v>
      </c>
    </row>
    <row r="129" spans="1:46" ht="50.25" customHeight="1">
      <c r="A129" s="40" t="s">
        <v>679</v>
      </c>
      <c r="B129" s="3" t="s">
        <v>24</v>
      </c>
      <c r="C129" s="250" t="s">
        <v>117</v>
      </c>
      <c r="D129" s="8" t="s">
        <v>366</v>
      </c>
      <c r="E129" s="3"/>
      <c r="F129" s="3">
        <v>5</v>
      </c>
      <c r="G129" s="3">
        <v>0.8</v>
      </c>
      <c r="H129" s="3" t="s">
        <v>668</v>
      </c>
      <c r="I129" s="42" t="s">
        <v>709</v>
      </c>
      <c r="J129" s="220">
        <v>3.67</v>
      </c>
      <c r="K129" s="212">
        <f t="shared" si="2"/>
        <v>0</v>
      </c>
      <c r="L129" s="90"/>
      <c r="M129" s="87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196"/>
      <c r="AR129" s="206">
        <f t="shared" si="3"/>
        <v>0</v>
      </c>
      <c r="AS129" s="250" t="s">
        <v>117</v>
      </c>
      <c r="AT129" s="8" t="s">
        <v>366</v>
      </c>
    </row>
    <row r="130" spans="1:46" ht="53.25" customHeight="1">
      <c r="A130" s="40" t="s">
        <v>679</v>
      </c>
      <c r="B130" s="3" t="s">
        <v>24</v>
      </c>
      <c r="C130" s="248" t="s">
        <v>118</v>
      </c>
      <c r="D130" s="6" t="s">
        <v>367</v>
      </c>
      <c r="E130" s="3"/>
      <c r="F130" s="3">
        <v>2</v>
      </c>
      <c r="G130" s="3">
        <v>0.8</v>
      </c>
      <c r="H130" s="3" t="s">
        <v>668</v>
      </c>
      <c r="I130" s="42" t="s">
        <v>709</v>
      </c>
      <c r="J130" s="220">
        <v>6.944</v>
      </c>
      <c r="K130" s="212">
        <f t="shared" si="2"/>
        <v>6.6</v>
      </c>
      <c r="L130" s="90"/>
      <c r="M130" s="87"/>
      <c r="N130" s="88"/>
      <c r="O130" s="88"/>
      <c r="P130" s="88"/>
      <c r="Q130" s="88"/>
      <c r="R130" s="88"/>
      <c r="S130" s="88"/>
      <c r="T130" s="88">
        <v>1.6</v>
      </c>
      <c r="U130" s="88"/>
      <c r="V130" s="88"/>
      <c r="W130" s="88"/>
      <c r="X130" s="88"/>
      <c r="Y130" s="88"/>
      <c r="Z130" s="88"/>
      <c r="AA130" s="88">
        <v>1.6</v>
      </c>
      <c r="AB130" s="88"/>
      <c r="AC130" s="88"/>
      <c r="AD130" s="88"/>
      <c r="AE130" s="88"/>
      <c r="AF130" s="88"/>
      <c r="AG130" s="88"/>
      <c r="AH130" s="88">
        <v>1.8</v>
      </c>
      <c r="AI130" s="88"/>
      <c r="AJ130" s="88"/>
      <c r="AK130" s="88"/>
      <c r="AL130" s="88"/>
      <c r="AM130" s="88"/>
      <c r="AN130" s="88"/>
      <c r="AO130" s="88">
        <v>1.6</v>
      </c>
      <c r="AP130" s="88"/>
      <c r="AQ130" s="196"/>
      <c r="AR130" s="206">
        <f t="shared" si="3"/>
        <v>6.6</v>
      </c>
      <c r="AS130" s="248" t="s">
        <v>118</v>
      </c>
      <c r="AT130" s="6" t="s">
        <v>367</v>
      </c>
    </row>
    <row r="131" spans="1:46" ht="55.5" customHeight="1">
      <c r="A131" s="40" t="s">
        <v>679</v>
      </c>
      <c r="B131" s="3" t="s">
        <v>24</v>
      </c>
      <c r="C131" s="248" t="s">
        <v>119</v>
      </c>
      <c r="D131" s="8"/>
      <c r="E131" s="3"/>
      <c r="F131" s="3" t="s">
        <v>668</v>
      </c>
      <c r="G131" s="3" t="s">
        <v>668</v>
      </c>
      <c r="H131" s="6" t="s">
        <v>672</v>
      </c>
      <c r="I131" s="42" t="s">
        <v>711</v>
      </c>
      <c r="J131" s="214"/>
      <c r="K131" s="212">
        <f t="shared" si="2"/>
        <v>0</v>
      </c>
      <c r="L131" s="90"/>
      <c r="M131" s="87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196"/>
      <c r="AR131" s="206">
        <f t="shared" si="3"/>
        <v>0</v>
      </c>
      <c r="AS131" s="248" t="s">
        <v>119</v>
      </c>
      <c r="AT131" s="8"/>
    </row>
    <row r="132" spans="1:46" ht="38.25" customHeight="1">
      <c r="A132" s="40" t="s">
        <v>679</v>
      </c>
      <c r="B132" s="3" t="s">
        <v>24</v>
      </c>
      <c r="C132" s="180" t="s">
        <v>1181</v>
      </c>
      <c r="D132" s="8" t="s">
        <v>368</v>
      </c>
      <c r="E132" s="3"/>
      <c r="F132" s="3">
        <v>3</v>
      </c>
      <c r="G132" s="3">
        <v>0.8</v>
      </c>
      <c r="H132" s="3" t="s">
        <v>668</v>
      </c>
      <c r="I132" s="42" t="s">
        <v>709</v>
      </c>
      <c r="J132" s="220">
        <v>9.6</v>
      </c>
      <c r="K132" s="212">
        <f t="shared" si="2"/>
        <v>7.1999999999999993</v>
      </c>
      <c r="L132" s="90"/>
      <c r="M132" s="87"/>
      <c r="N132" s="88"/>
      <c r="O132" s="88">
        <v>2.4</v>
      </c>
      <c r="P132" s="88"/>
      <c r="Q132" s="88"/>
      <c r="R132" s="88"/>
      <c r="S132" s="88"/>
      <c r="T132" s="88"/>
      <c r="U132" s="88"/>
      <c r="V132" s="88">
        <v>2.4</v>
      </c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>
        <v>2.4</v>
      </c>
      <c r="AJ132" s="88"/>
      <c r="AK132" s="88"/>
      <c r="AL132" s="88"/>
      <c r="AM132" s="88"/>
      <c r="AN132" s="88"/>
      <c r="AO132" s="88"/>
      <c r="AP132" s="88"/>
      <c r="AQ132" s="196"/>
      <c r="AR132" s="206">
        <f t="shared" ref="AR132:AR196" si="4">K132</f>
        <v>7.1999999999999993</v>
      </c>
      <c r="AS132" s="180" t="s">
        <v>1181</v>
      </c>
      <c r="AT132" s="8" t="s">
        <v>368</v>
      </c>
    </row>
    <row r="133" spans="1:46" ht="118.5" customHeight="1">
      <c r="A133" s="40" t="s">
        <v>679</v>
      </c>
      <c r="B133" s="3" t="s">
        <v>24</v>
      </c>
      <c r="C133" s="180" t="s">
        <v>1092</v>
      </c>
      <c r="D133" s="8" t="s">
        <v>369</v>
      </c>
      <c r="E133" s="3"/>
      <c r="F133" s="3">
        <v>3</v>
      </c>
      <c r="G133" s="3">
        <v>8</v>
      </c>
      <c r="H133" s="3" t="s">
        <v>668</v>
      </c>
      <c r="I133" s="42" t="s">
        <v>711</v>
      </c>
      <c r="J133" s="220">
        <v>70.2</v>
      </c>
      <c r="K133" s="212">
        <f t="shared" si="2"/>
        <v>40</v>
      </c>
      <c r="L133" s="90"/>
      <c r="M133" s="87"/>
      <c r="N133" s="88"/>
      <c r="O133" s="88"/>
      <c r="P133" s="88"/>
      <c r="Q133" s="88"/>
      <c r="R133" s="88"/>
      <c r="S133" s="88"/>
      <c r="T133" s="88"/>
      <c r="U133" s="88">
        <v>16</v>
      </c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>
        <v>16</v>
      </c>
      <c r="AG133" s="88"/>
      <c r="AH133" s="88">
        <v>8</v>
      </c>
      <c r="AI133" s="88"/>
      <c r="AJ133" s="88"/>
      <c r="AK133" s="88"/>
      <c r="AL133" s="88"/>
      <c r="AM133" s="88"/>
      <c r="AN133" s="88"/>
      <c r="AO133" s="88"/>
      <c r="AP133" s="88"/>
      <c r="AQ133" s="196"/>
      <c r="AR133" s="206">
        <f t="shared" si="4"/>
        <v>40</v>
      </c>
      <c r="AS133" s="180" t="s">
        <v>1092</v>
      </c>
      <c r="AT133" s="8" t="s">
        <v>369</v>
      </c>
    </row>
    <row r="134" spans="1:46" ht="40.5" customHeight="1">
      <c r="A134" s="40" t="s">
        <v>679</v>
      </c>
      <c r="B134" s="3" t="s">
        <v>24</v>
      </c>
      <c r="C134" s="250" t="s">
        <v>122</v>
      </c>
      <c r="D134" s="8" t="s">
        <v>370</v>
      </c>
      <c r="E134" s="3"/>
      <c r="F134" s="3">
        <v>3</v>
      </c>
      <c r="G134" s="3">
        <v>0.8</v>
      </c>
      <c r="H134" s="3" t="s">
        <v>668</v>
      </c>
      <c r="I134" s="42" t="s">
        <v>709</v>
      </c>
      <c r="J134" s="220">
        <v>13.02</v>
      </c>
      <c r="K134" s="212">
        <f t="shared" si="2"/>
        <v>6.8</v>
      </c>
      <c r="L134" s="90"/>
      <c r="M134" s="87"/>
      <c r="N134" s="88"/>
      <c r="O134" s="88"/>
      <c r="P134" s="88"/>
      <c r="Q134" s="88"/>
      <c r="R134" s="88"/>
      <c r="S134" s="88">
        <v>0.8</v>
      </c>
      <c r="T134" s="88"/>
      <c r="U134" s="88"/>
      <c r="V134" s="88">
        <v>3.2</v>
      </c>
      <c r="W134" s="88"/>
      <c r="X134" s="88"/>
      <c r="Y134" s="88"/>
      <c r="Z134" s="88"/>
      <c r="AA134" s="88">
        <v>2</v>
      </c>
      <c r="AB134" s="88"/>
      <c r="AC134" s="88"/>
      <c r="AD134" s="88"/>
      <c r="AE134" s="88"/>
      <c r="AF134" s="88"/>
      <c r="AG134" s="88">
        <v>0.8</v>
      </c>
      <c r="AH134" s="88"/>
      <c r="AI134" s="88"/>
      <c r="AJ134" s="88"/>
      <c r="AK134" s="88"/>
      <c r="AL134" s="88"/>
      <c r="AM134" s="88"/>
      <c r="AN134" s="88"/>
      <c r="AO134" s="88"/>
      <c r="AP134" s="88"/>
      <c r="AQ134" s="196"/>
      <c r="AR134" s="206">
        <f t="shared" si="4"/>
        <v>6.8</v>
      </c>
      <c r="AS134" s="250" t="s">
        <v>122</v>
      </c>
      <c r="AT134" s="8" t="s">
        <v>370</v>
      </c>
    </row>
    <row r="135" spans="1:46" ht="45.75" customHeight="1">
      <c r="A135" s="40" t="s">
        <v>679</v>
      </c>
      <c r="B135" s="3" t="s">
        <v>24</v>
      </c>
      <c r="C135" s="250" t="s">
        <v>123</v>
      </c>
      <c r="D135" s="8" t="s">
        <v>371</v>
      </c>
      <c r="E135" s="3"/>
      <c r="F135" s="3" t="s">
        <v>668</v>
      </c>
      <c r="G135" s="3" t="s">
        <v>668</v>
      </c>
      <c r="H135" s="6" t="s">
        <v>673</v>
      </c>
      <c r="I135" s="42" t="s">
        <v>711</v>
      </c>
      <c r="J135" s="220">
        <v>0.125</v>
      </c>
      <c r="K135" s="182">
        <f t="shared" si="2"/>
        <v>0</v>
      </c>
      <c r="L135" s="90"/>
      <c r="M135" s="87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196"/>
      <c r="AR135" s="206">
        <f t="shared" si="4"/>
        <v>0</v>
      </c>
      <c r="AS135" s="250" t="s">
        <v>123</v>
      </c>
      <c r="AT135" s="8" t="s">
        <v>371</v>
      </c>
    </row>
    <row r="136" spans="1:46" ht="42.75" customHeight="1">
      <c r="A136" s="40" t="s">
        <v>679</v>
      </c>
      <c r="B136" s="3" t="s">
        <v>24</v>
      </c>
      <c r="C136" s="250" t="s">
        <v>124</v>
      </c>
      <c r="D136" s="8" t="s">
        <v>372</v>
      </c>
      <c r="E136" s="3"/>
      <c r="F136" s="3" t="s">
        <v>668</v>
      </c>
      <c r="G136" s="3" t="s">
        <v>668</v>
      </c>
      <c r="H136" s="6" t="s">
        <v>673</v>
      </c>
      <c r="I136" s="42" t="s">
        <v>711</v>
      </c>
      <c r="J136" s="220">
        <v>0.125</v>
      </c>
      <c r="K136" s="212">
        <f t="shared" si="2"/>
        <v>0</v>
      </c>
      <c r="L136" s="90"/>
      <c r="M136" s="87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196"/>
      <c r="AR136" s="206">
        <f t="shared" si="4"/>
        <v>0</v>
      </c>
      <c r="AS136" s="250" t="s">
        <v>124</v>
      </c>
      <c r="AT136" s="8" t="s">
        <v>372</v>
      </c>
    </row>
    <row r="137" spans="1:46" ht="48.75" customHeight="1">
      <c r="A137" s="40" t="s">
        <v>679</v>
      </c>
      <c r="B137" s="3" t="s">
        <v>24</v>
      </c>
      <c r="C137" s="252" t="s">
        <v>125</v>
      </c>
      <c r="D137" s="8" t="s">
        <v>373</v>
      </c>
      <c r="E137" s="3"/>
      <c r="F137" s="3">
        <v>1</v>
      </c>
      <c r="G137" s="3">
        <v>0.8</v>
      </c>
      <c r="H137" s="3" t="s">
        <v>668</v>
      </c>
      <c r="I137" s="42" t="s">
        <v>711</v>
      </c>
      <c r="J137" s="220">
        <v>1.5</v>
      </c>
      <c r="K137" s="212">
        <f t="shared" si="2"/>
        <v>0.8</v>
      </c>
      <c r="L137" s="90"/>
      <c r="M137" s="87"/>
      <c r="N137" s="88"/>
      <c r="O137" s="88"/>
      <c r="P137" s="88"/>
      <c r="Q137" s="88"/>
      <c r="R137" s="88"/>
      <c r="S137" s="88">
        <v>0.8</v>
      </c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196"/>
      <c r="AR137" s="206">
        <f t="shared" si="4"/>
        <v>0.8</v>
      </c>
      <c r="AS137" s="252" t="s">
        <v>125</v>
      </c>
      <c r="AT137" s="8" t="s">
        <v>373</v>
      </c>
    </row>
    <row r="138" spans="1:46" ht="37.5" customHeight="1">
      <c r="A138" s="40" t="s">
        <v>679</v>
      </c>
      <c r="B138" s="3" t="s">
        <v>24</v>
      </c>
      <c r="C138" s="250" t="s">
        <v>126</v>
      </c>
      <c r="D138" s="8" t="s">
        <v>374</v>
      </c>
      <c r="E138" s="3"/>
      <c r="F138" s="3" t="s">
        <v>668</v>
      </c>
      <c r="G138" s="3" t="s">
        <v>668</v>
      </c>
      <c r="H138" s="6" t="s">
        <v>673</v>
      </c>
      <c r="I138" s="42" t="s">
        <v>711</v>
      </c>
      <c r="J138" s="220">
        <v>3.2549999999999999</v>
      </c>
      <c r="K138" s="212">
        <f t="shared" si="2"/>
        <v>0</v>
      </c>
      <c r="L138" s="90"/>
      <c r="M138" s="87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196"/>
      <c r="AR138" s="206">
        <f t="shared" si="4"/>
        <v>0</v>
      </c>
      <c r="AS138" s="250" t="s">
        <v>126</v>
      </c>
      <c r="AT138" s="8" t="s">
        <v>374</v>
      </c>
    </row>
    <row r="139" spans="1:46" ht="31.5" customHeight="1">
      <c r="A139" s="40" t="s">
        <v>679</v>
      </c>
      <c r="B139" s="3" t="s">
        <v>24</v>
      </c>
      <c r="C139" s="180" t="s">
        <v>1180</v>
      </c>
      <c r="D139" s="8" t="s">
        <v>375</v>
      </c>
      <c r="E139" s="26">
        <v>7708503727</v>
      </c>
      <c r="F139" s="3">
        <v>1</v>
      </c>
      <c r="G139" s="3">
        <v>0.8</v>
      </c>
      <c r="H139" s="3" t="s">
        <v>668</v>
      </c>
      <c r="I139" s="42" t="s">
        <v>711</v>
      </c>
      <c r="J139" s="220">
        <v>0.8</v>
      </c>
      <c r="K139" s="212">
        <f t="shared" si="2"/>
        <v>0.8</v>
      </c>
      <c r="L139" s="90"/>
      <c r="M139" s="87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>
        <v>0.8</v>
      </c>
      <c r="AQ139" s="196"/>
      <c r="AR139" s="206">
        <f t="shared" si="4"/>
        <v>0.8</v>
      </c>
      <c r="AS139" s="180" t="s">
        <v>1180</v>
      </c>
      <c r="AT139" s="8" t="s">
        <v>375</v>
      </c>
    </row>
    <row r="140" spans="1:46" ht="42.75" customHeight="1">
      <c r="A140" s="40" t="s">
        <v>679</v>
      </c>
      <c r="B140" s="6" t="s">
        <v>679</v>
      </c>
      <c r="C140" s="250" t="s">
        <v>128</v>
      </c>
      <c r="D140" s="8" t="s">
        <v>376</v>
      </c>
      <c r="E140" s="3"/>
      <c r="F140" s="3">
        <v>1</v>
      </c>
      <c r="G140" s="3">
        <v>0.8</v>
      </c>
      <c r="H140" s="3" t="s">
        <v>668</v>
      </c>
      <c r="I140" s="42" t="s">
        <v>711</v>
      </c>
      <c r="J140" s="220">
        <v>3.2549999999999999</v>
      </c>
      <c r="K140" s="212">
        <f t="shared" si="2"/>
        <v>0</v>
      </c>
      <c r="L140" s="90"/>
      <c r="M140" s="87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196"/>
      <c r="AR140" s="206">
        <f t="shared" si="4"/>
        <v>0</v>
      </c>
      <c r="AS140" s="250" t="s">
        <v>128</v>
      </c>
      <c r="AT140" s="8" t="s">
        <v>376</v>
      </c>
    </row>
    <row r="141" spans="1:46" ht="32.25" customHeight="1">
      <c r="A141" s="40" t="s">
        <v>679</v>
      </c>
      <c r="B141" s="3" t="s">
        <v>24</v>
      </c>
      <c r="C141" s="250" t="s">
        <v>129</v>
      </c>
      <c r="D141" s="8" t="s">
        <v>377</v>
      </c>
      <c r="E141" s="3"/>
      <c r="F141" s="3">
        <v>1</v>
      </c>
      <c r="G141" s="3">
        <v>0.8</v>
      </c>
      <c r="H141" s="3" t="s">
        <v>668</v>
      </c>
      <c r="I141" s="42" t="s">
        <v>711</v>
      </c>
      <c r="J141" s="220">
        <v>3.2549999999999999</v>
      </c>
      <c r="K141" s="212">
        <f t="shared" ref="K141:K205" si="5">M141+N141+O141+P141+Q141+R141+S141+T141+U141+V141+W141+X141+Y141+Z141+AA141+AB141+AC141+AD141+AE141+AG141+AF141+AH141+AI141+AJ141+AK141+AL141+AM141+AN141+AO141+AP141+AQ141</f>
        <v>0.8</v>
      </c>
      <c r="L141" s="90"/>
      <c r="M141" s="87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>
        <v>0.8</v>
      </c>
      <c r="AI141" s="88"/>
      <c r="AJ141" s="88"/>
      <c r="AK141" s="88"/>
      <c r="AL141" s="88"/>
      <c r="AM141" s="88"/>
      <c r="AN141" s="88"/>
      <c r="AO141" s="88"/>
      <c r="AP141" s="88"/>
      <c r="AQ141" s="196"/>
      <c r="AR141" s="206">
        <f t="shared" si="4"/>
        <v>0.8</v>
      </c>
      <c r="AS141" s="250" t="s">
        <v>129</v>
      </c>
      <c r="AT141" s="8" t="s">
        <v>377</v>
      </c>
    </row>
    <row r="142" spans="1:46" ht="27.75" customHeight="1">
      <c r="A142" s="40" t="s">
        <v>679</v>
      </c>
      <c r="B142" s="3" t="s">
        <v>1051</v>
      </c>
      <c r="C142" s="250" t="s">
        <v>1052</v>
      </c>
      <c r="D142" s="8" t="s">
        <v>1051</v>
      </c>
      <c r="E142" s="3"/>
      <c r="F142" s="3">
        <v>1</v>
      </c>
      <c r="G142" s="3">
        <v>0.8</v>
      </c>
      <c r="H142" s="3" t="s">
        <v>668</v>
      </c>
      <c r="I142" s="42" t="s">
        <v>711</v>
      </c>
      <c r="J142" s="220">
        <v>3.2549999999999999</v>
      </c>
      <c r="K142" s="212">
        <f t="shared" si="5"/>
        <v>0</v>
      </c>
      <c r="L142" s="90"/>
      <c r="M142" s="87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196"/>
      <c r="AR142" s="206">
        <f t="shared" si="4"/>
        <v>0</v>
      </c>
      <c r="AS142" s="250" t="s">
        <v>1052</v>
      </c>
      <c r="AT142" s="8" t="s">
        <v>1051</v>
      </c>
    </row>
    <row r="143" spans="1:46" ht="30">
      <c r="A143" s="40" t="s">
        <v>679</v>
      </c>
      <c r="B143" s="3" t="s">
        <v>24</v>
      </c>
      <c r="C143" s="250" t="s">
        <v>1015</v>
      </c>
      <c r="D143" s="8" t="s">
        <v>378</v>
      </c>
      <c r="E143" s="3"/>
      <c r="F143" s="3">
        <v>2</v>
      </c>
      <c r="G143" s="3">
        <v>0.8</v>
      </c>
      <c r="H143" s="3" t="s">
        <v>668</v>
      </c>
      <c r="I143" s="42" t="s">
        <v>711</v>
      </c>
      <c r="J143" s="220">
        <v>3</v>
      </c>
      <c r="K143" s="212">
        <f t="shared" si="5"/>
        <v>1.6</v>
      </c>
      <c r="L143" s="90"/>
      <c r="M143" s="87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>
        <v>1.6</v>
      </c>
      <c r="AJ143" s="88"/>
      <c r="AK143" s="88"/>
      <c r="AL143" s="88"/>
      <c r="AM143" s="88"/>
      <c r="AN143" s="88"/>
      <c r="AO143" s="88"/>
      <c r="AP143" s="88"/>
      <c r="AQ143" s="196"/>
      <c r="AR143" s="206">
        <f t="shared" si="4"/>
        <v>1.6</v>
      </c>
      <c r="AS143" s="250" t="s">
        <v>1015</v>
      </c>
      <c r="AT143" s="8" t="s">
        <v>378</v>
      </c>
    </row>
    <row r="144" spans="1:46" ht="30.75" customHeight="1">
      <c r="A144" s="40" t="s">
        <v>679</v>
      </c>
      <c r="B144" s="3" t="s">
        <v>24</v>
      </c>
      <c r="C144" s="180" t="s">
        <v>1012</v>
      </c>
      <c r="D144" s="6" t="s">
        <v>1013</v>
      </c>
      <c r="E144" s="26">
        <v>7708503727</v>
      </c>
      <c r="F144" s="3">
        <v>1</v>
      </c>
      <c r="G144" s="3">
        <v>0.8</v>
      </c>
      <c r="H144" s="3" t="s">
        <v>668</v>
      </c>
      <c r="I144" s="42" t="s">
        <v>711</v>
      </c>
      <c r="J144" s="170">
        <v>3.472</v>
      </c>
      <c r="K144" s="182">
        <f t="shared" si="5"/>
        <v>0.8</v>
      </c>
      <c r="L144" s="90"/>
      <c r="M144" s="87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>
        <v>0.8</v>
      </c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196"/>
      <c r="AR144" s="206">
        <f t="shared" si="4"/>
        <v>0.8</v>
      </c>
      <c r="AS144" s="180" t="s">
        <v>1012</v>
      </c>
      <c r="AT144" s="6" t="s">
        <v>1013</v>
      </c>
    </row>
    <row r="145" spans="1:46" ht="35.25" customHeight="1">
      <c r="A145" s="40" t="s">
        <v>679</v>
      </c>
      <c r="B145" s="3" t="s">
        <v>24</v>
      </c>
      <c r="C145" s="180" t="s">
        <v>1012</v>
      </c>
      <c r="D145" s="6" t="s">
        <v>1014</v>
      </c>
      <c r="E145" s="26">
        <v>7708503727</v>
      </c>
      <c r="F145" s="3">
        <v>1</v>
      </c>
      <c r="G145" s="3">
        <v>0.8</v>
      </c>
      <c r="H145" s="3" t="s">
        <v>668</v>
      </c>
      <c r="I145" s="42" t="s">
        <v>711</v>
      </c>
      <c r="J145" s="170">
        <v>3.472</v>
      </c>
      <c r="K145" s="182">
        <f t="shared" si="5"/>
        <v>0</v>
      </c>
      <c r="L145" s="90"/>
      <c r="M145" s="87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196"/>
      <c r="AR145" s="206">
        <f t="shared" si="4"/>
        <v>0</v>
      </c>
      <c r="AS145" s="180" t="s">
        <v>1012</v>
      </c>
      <c r="AT145" s="6" t="s">
        <v>1014</v>
      </c>
    </row>
    <row r="146" spans="1:46" ht="34.5" customHeight="1">
      <c r="A146" s="40" t="s">
        <v>679</v>
      </c>
      <c r="B146" s="3" t="s">
        <v>24</v>
      </c>
      <c r="C146" s="252" t="s">
        <v>1080</v>
      </c>
      <c r="D146" s="6" t="s">
        <v>1126</v>
      </c>
      <c r="E146" s="26">
        <v>7708503727</v>
      </c>
      <c r="F146" s="3">
        <v>1</v>
      </c>
      <c r="G146" s="3">
        <v>8</v>
      </c>
      <c r="H146" s="3" t="s">
        <v>668</v>
      </c>
      <c r="I146" s="42" t="s">
        <v>711</v>
      </c>
      <c r="J146" s="219">
        <v>7.2</v>
      </c>
      <c r="K146" s="212">
        <f t="shared" si="5"/>
        <v>6.35</v>
      </c>
      <c r="L146" s="90"/>
      <c r="M146" s="87"/>
      <c r="N146" s="88"/>
      <c r="O146" s="88">
        <v>0.8</v>
      </c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>
        <v>1.6</v>
      </c>
      <c r="AB146" s="88"/>
      <c r="AC146" s="88"/>
      <c r="AD146" s="88"/>
      <c r="AE146" s="88"/>
      <c r="AF146" s="88">
        <v>0.8</v>
      </c>
      <c r="AG146" s="88"/>
      <c r="AH146" s="88">
        <v>0.75</v>
      </c>
      <c r="AI146" s="88"/>
      <c r="AJ146" s="88">
        <v>0.8</v>
      </c>
      <c r="AK146" s="88"/>
      <c r="AL146" s="88"/>
      <c r="AM146" s="88">
        <v>0.8</v>
      </c>
      <c r="AN146" s="88"/>
      <c r="AO146" s="88"/>
      <c r="AP146" s="88"/>
      <c r="AQ146" s="196">
        <v>0.8</v>
      </c>
      <c r="AR146" s="206">
        <f t="shared" si="4"/>
        <v>6.35</v>
      </c>
      <c r="AS146" s="252" t="s">
        <v>1080</v>
      </c>
      <c r="AT146" s="6" t="s">
        <v>1126</v>
      </c>
    </row>
    <row r="147" spans="1:46" ht="63" customHeight="1">
      <c r="A147" s="40" t="s">
        <v>679</v>
      </c>
      <c r="B147" s="3" t="s">
        <v>24</v>
      </c>
      <c r="C147" s="180" t="s">
        <v>1073</v>
      </c>
      <c r="D147" s="6" t="s">
        <v>382</v>
      </c>
      <c r="E147" s="26">
        <v>7708503727</v>
      </c>
      <c r="F147" s="3">
        <v>4</v>
      </c>
      <c r="G147" s="3">
        <v>0.75</v>
      </c>
      <c r="H147" s="3" t="s">
        <v>668</v>
      </c>
      <c r="I147" s="42" t="s">
        <v>709</v>
      </c>
      <c r="J147" s="170">
        <v>7.5</v>
      </c>
      <c r="K147" s="212">
        <f t="shared" si="5"/>
        <v>7.2</v>
      </c>
      <c r="L147" s="90"/>
      <c r="M147" s="87"/>
      <c r="N147" s="88"/>
      <c r="O147" s="88"/>
      <c r="P147" s="88"/>
      <c r="Q147" s="88"/>
      <c r="R147" s="88">
        <v>3.2</v>
      </c>
      <c r="S147" s="88"/>
      <c r="T147" s="88"/>
      <c r="U147" s="88"/>
      <c r="V147" s="88"/>
      <c r="W147" s="88"/>
      <c r="X147" s="88"/>
      <c r="Y147" s="88"/>
      <c r="Z147" s="88">
        <v>4</v>
      </c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/>
      <c r="AQ147" s="196"/>
      <c r="AR147" s="206">
        <f t="shared" si="4"/>
        <v>7.2</v>
      </c>
      <c r="AS147" s="180" t="s">
        <v>1073</v>
      </c>
      <c r="AT147" s="6" t="s">
        <v>382</v>
      </c>
    </row>
    <row r="148" spans="1:46" ht="42" customHeight="1">
      <c r="A148" s="40" t="s">
        <v>679</v>
      </c>
      <c r="B148" s="3" t="s">
        <v>24</v>
      </c>
      <c r="C148" s="180" t="s">
        <v>135</v>
      </c>
      <c r="D148" s="6" t="s">
        <v>383</v>
      </c>
      <c r="E148" s="3"/>
      <c r="F148" s="3">
        <v>1</v>
      </c>
      <c r="G148" s="3">
        <v>0.75</v>
      </c>
      <c r="H148" s="3" t="s">
        <v>668</v>
      </c>
      <c r="I148" s="42" t="s">
        <v>711</v>
      </c>
      <c r="J148" s="214">
        <v>0.8</v>
      </c>
      <c r="K148" s="212">
        <f t="shared" si="5"/>
        <v>0</v>
      </c>
      <c r="L148" s="90"/>
      <c r="M148" s="87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196"/>
      <c r="AR148" s="206">
        <f t="shared" si="4"/>
        <v>0</v>
      </c>
      <c r="AS148" s="180" t="s">
        <v>135</v>
      </c>
      <c r="AT148" s="6" t="s">
        <v>383</v>
      </c>
    </row>
    <row r="149" spans="1:46" ht="30">
      <c r="A149" s="40" t="s">
        <v>679</v>
      </c>
      <c r="B149" s="3" t="s">
        <v>24</v>
      </c>
      <c r="C149" s="180" t="s">
        <v>1118</v>
      </c>
      <c r="D149" s="6" t="s">
        <v>1117</v>
      </c>
      <c r="E149" s="3"/>
      <c r="F149" s="3">
        <v>1</v>
      </c>
      <c r="G149" s="3">
        <v>0.8</v>
      </c>
      <c r="H149" s="3" t="s">
        <v>668</v>
      </c>
      <c r="I149" s="42" t="s">
        <v>711</v>
      </c>
      <c r="J149" s="170">
        <v>1.5</v>
      </c>
      <c r="K149" s="212">
        <f t="shared" si="5"/>
        <v>3</v>
      </c>
      <c r="L149" s="90"/>
      <c r="M149" s="87"/>
      <c r="N149" s="88"/>
      <c r="O149" s="88">
        <v>3</v>
      </c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196"/>
      <c r="AR149" s="206">
        <f t="shared" si="4"/>
        <v>3</v>
      </c>
      <c r="AS149" s="180" t="s">
        <v>1118</v>
      </c>
      <c r="AT149" s="6" t="s">
        <v>1117</v>
      </c>
    </row>
    <row r="150" spans="1:46" ht="32.25" customHeight="1">
      <c r="A150" s="40" t="s">
        <v>679</v>
      </c>
      <c r="B150" s="3" t="s">
        <v>24</v>
      </c>
      <c r="C150" s="180" t="s">
        <v>1268</v>
      </c>
      <c r="D150" s="6"/>
      <c r="E150" s="3"/>
      <c r="F150" s="3">
        <v>1</v>
      </c>
      <c r="G150" s="3">
        <v>0.8</v>
      </c>
      <c r="H150" s="3" t="s">
        <v>668</v>
      </c>
      <c r="I150" s="42" t="s">
        <v>711</v>
      </c>
      <c r="J150" s="170">
        <v>0.8</v>
      </c>
      <c r="K150" s="212">
        <f t="shared" si="5"/>
        <v>0</v>
      </c>
      <c r="L150" s="90"/>
      <c r="M150" s="87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196"/>
      <c r="AR150" s="206">
        <f t="shared" si="4"/>
        <v>0</v>
      </c>
      <c r="AS150" s="180" t="s">
        <v>1268</v>
      </c>
      <c r="AT150" s="6"/>
    </row>
    <row r="151" spans="1:46" ht="30">
      <c r="A151" s="40" t="s">
        <v>679</v>
      </c>
      <c r="B151" s="3" t="s">
        <v>24</v>
      </c>
      <c r="C151" s="250" t="s">
        <v>1171</v>
      </c>
      <c r="D151" s="6" t="s">
        <v>1176</v>
      </c>
      <c r="E151" s="3"/>
      <c r="F151" s="3">
        <v>2</v>
      </c>
      <c r="G151" s="3">
        <v>0.8</v>
      </c>
      <c r="H151" s="3" t="s">
        <v>668</v>
      </c>
      <c r="I151" s="42" t="s">
        <v>1175</v>
      </c>
      <c r="J151" s="170">
        <v>4.8</v>
      </c>
      <c r="K151" s="212">
        <f t="shared" si="5"/>
        <v>0</v>
      </c>
      <c r="L151" s="90"/>
      <c r="M151" s="87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196"/>
      <c r="AR151" s="206">
        <f t="shared" si="4"/>
        <v>0</v>
      </c>
      <c r="AS151" s="250" t="s">
        <v>1171</v>
      </c>
      <c r="AT151" s="6" t="s">
        <v>1176</v>
      </c>
    </row>
    <row r="152" spans="1:46" ht="37.5" customHeight="1">
      <c r="A152" s="40" t="s">
        <v>679</v>
      </c>
      <c r="B152" s="3" t="s">
        <v>24</v>
      </c>
      <c r="C152" s="250" t="s">
        <v>1171</v>
      </c>
      <c r="D152" s="6" t="s">
        <v>1177</v>
      </c>
      <c r="E152" s="3"/>
      <c r="F152" s="3">
        <v>1</v>
      </c>
      <c r="G152" s="3">
        <v>0.8</v>
      </c>
      <c r="H152" s="3" t="s">
        <v>668</v>
      </c>
      <c r="I152" s="42" t="s">
        <v>1175</v>
      </c>
      <c r="J152" s="170">
        <v>2.4</v>
      </c>
      <c r="K152" s="212">
        <f t="shared" si="5"/>
        <v>1.6</v>
      </c>
      <c r="L152" s="90"/>
      <c r="M152" s="87"/>
      <c r="N152" s="88"/>
      <c r="O152" s="88"/>
      <c r="P152" s="88"/>
      <c r="Q152" s="88"/>
      <c r="R152" s="88"/>
      <c r="S152" s="88"/>
      <c r="T152" s="88"/>
      <c r="U152" s="88"/>
      <c r="V152" s="88">
        <v>0.8</v>
      </c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>
        <v>0.8</v>
      </c>
      <c r="AQ152" s="196"/>
      <c r="AR152" s="206">
        <f t="shared" si="4"/>
        <v>1.6</v>
      </c>
      <c r="AS152" s="250" t="s">
        <v>1171</v>
      </c>
      <c r="AT152" s="6" t="s">
        <v>1177</v>
      </c>
    </row>
    <row r="153" spans="1:46" ht="30">
      <c r="A153" s="40" t="s">
        <v>679</v>
      </c>
      <c r="B153" s="3" t="s">
        <v>24</v>
      </c>
      <c r="C153" s="250" t="s">
        <v>138</v>
      </c>
      <c r="D153" s="6" t="s">
        <v>385</v>
      </c>
      <c r="E153" s="3"/>
      <c r="F153" s="3">
        <v>1</v>
      </c>
      <c r="G153" s="3">
        <v>0.8</v>
      </c>
      <c r="H153" s="3" t="s">
        <v>668</v>
      </c>
      <c r="I153" s="42" t="s">
        <v>709</v>
      </c>
      <c r="J153" s="214"/>
      <c r="K153" s="212">
        <f t="shared" si="5"/>
        <v>0</v>
      </c>
      <c r="L153" s="90"/>
      <c r="M153" s="87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196"/>
      <c r="AR153" s="206">
        <f t="shared" si="4"/>
        <v>0</v>
      </c>
      <c r="AS153" s="250" t="s">
        <v>138</v>
      </c>
      <c r="AT153" s="6" t="s">
        <v>385</v>
      </c>
    </row>
    <row r="154" spans="1:46" ht="42" customHeight="1">
      <c r="A154" s="40" t="s">
        <v>679</v>
      </c>
      <c r="B154" s="3" t="s">
        <v>24</v>
      </c>
      <c r="C154" s="250" t="s">
        <v>139</v>
      </c>
      <c r="D154" s="6" t="s">
        <v>386</v>
      </c>
      <c r="E154" s="3">
        <v>7708639622</v>
      </c>
      <c r="F154" s="3">
        <v>1</v>
      </c>
      <c r="G154" s="3">
        <v>0.8</v>
      </c>
      <c r="H154" s="3" t="s">
        <v>668</v>
      </c>
      <c r="I154" s="42" t="s">
        <v>709</v>
      </c>
      <c r="J154" s="170">
        <v>2.4</v>
      </c>
      <c r="K154" s="212">
        <f t="shared" si="5"/>
        <v>0.3</v>
      </c>
      <c r="L154" s="90"/>
      <c r="M154" s="87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>
        <v>0.3</v>
      </c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196"/>
      <c r="AR154" s="206">
        <f t="shared" si="4"/>
        <v>0.3</v>
      </c>
      <c r="AS154" s="250" t="s">
        <v>139</v>
      </c>
      <c r="AT154" s="6" t="s">
        <v>386</v>
      </c>
    </row>
    <row r="155" spans="1:46" ht="30">
      <c r="A155" s="40" t="s">
        <v>679</v>
      </c>
      <c r="B155" s="3" t="s">
        <v>24</v>
      </c>
      <c r="C155" s="250" t="s">
        <v>780</v>
      </c>
      <c r="D155" s="6"/>
      <c r="E155" s="3">
        <v>7708503727</v>
      </c>
      <c r="F155" s="3">
        <v>1</v>
      </c>
      <c r="G155" s="3">
        <v>0.8</v>
      </c>
      <c r="H155" s="3" t="s">
        <v>668</v>
      </c>
      <c r="I155" s="42" t="s">
        <v>711</v>
      </c>
      <c r="J155" s="213">
        <v>1.5</v>
      </c>
      <c r="K155" s="212">
        <f t="shared" si="5"/>
        <v>0</v>
      </c>
      <c r="L155" s="90"/>
      <c r="M155" s="87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196"/>
      <c r="AR155" s="206">
        <f t="shared" si="4"/>
        <v>0</v>
      </c>
      <c r="AS155" s="250" t="s">
        <v>780</v>
      </c>
      <c r="AT155" s="6"/>
    </row>
    <row r="156" spans="1:46" ht="30">
      <c r="A156" s="40" t="s">
        <v>679</v>
      </c>
      <c r="B156" s="3" t="s">
        <v>24</v>
      </c>
      <c r="C156" s="250" t="s">
        <v>140</v>
      </c>
      <c r="D156" s="6" t="s">
        <v>1225</v>
      </c>
      <c r="E156" s="3"/>
      <c r="F156" s="3">
        <v>1</v>
      </c>
      <c r="G156" s="3">
        <v>0.8</v>
      </c>
      <c r="H156" s="3" t="s">
        <v>668</v>
      </c>
      <c r="I156" s="42" t="s">
        <v>711</v>
      </c>
      <c r="J156" s="214">
        <v>2.4300000000000002</v>
      </c>
      <c r="K156" s="212">
        <f t="shared" si="5"/>
        <v>0.8</v>
      </c>
      <c r="L156" s="90"/>
      <c r="M156" s="87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>
        <v>0.8</v>
      </c>
      <c r="AI156" s="88"/>
      <c r="AJ156" s="88"/>
      <c r="AK156" s="88"/>
      <c r="AL156" s="88"/>
      <c r="AM156" s="88"/>
      <c r="AN156" s="88"/>
      <c r="AO156" s="88"/>
      <c r="AP156" s="88"/>
      <c r="AQ156" s="196"/>
      <c r="AR156" s="206">
        <f t="shared" si="4"/>
        <v>0.8</v>
      </c>
      <c r="AS156" s="250" t="s">
        <v>140</v>
      </c>
      <c r="AT156" s="6" t="s">
        <v>1225</v>
      </c>
    </row>
    <row r="157" spans="1:46" ht="39.75" customHeight="1">
      <c r="A157" s="40" t="s">
        <v>679</v>
      </c>
      <c r="B157" s="3" t="s">
        <v>24</v>
      </c>
      <c r="C157" s="250" t="s">
        <v>1011</v>
      </c>
      <c r="D157" s="6" t="s">
        <v>1010</v>
      </c>
      <c r="E157" s="3">
        <v>7708503727</v>
      </c>
      <c r="F157" s="3">
        <v>3</v>
      </c>
      <c r="G157" s="3">
        <v>0.8</v>
      </c>
      <c r="H157" s="3" t="s">
        <v>668</v>
      </c>
      <c r="I157" s="42" t="s">
        <v>711</v>
      </c>
      <c r="J157" s="170">
        <v>2.4</v>
      </c>
      <c r="K157" s="182">
        <f t="shared" si="5"/>
        <v>4.8000000000000007</v>
      </c>
      <c r="L157" s="90"/>
      <c r="M157" s="87"/>
      <c r="N157" s="88"/>
      <c r="O157" s="88"/>
      <c r="P157" s="88"/>
      <c r="Q157" s="88"/>
      <c r="R157" s="88">
        <v>1.6</v>
      </c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>
        <v>3.2</v>
      </c>
      <c r="AI157" s="88"/>
      <c r="AJ157" s="88"/>
      <c r="AK157" s="88"/>
      <c r="AL157" s="88"/>
      <c r="AM157" s="88"/>
      <c r="AN157" s="88"/>
      <c r="AO157" s="88"/>
      <c r="AP157" s="88"/>
      <c r="AQ157" s="196"/>
      <c r="AR157" s="206">
        <f t="shared" si="4"/>
        <v>4.8000000000000007</v>
      </c>
      <c r="AS157" s="250" t="s">
        <v>1011</v>
      </c>
      <c r="AT157" s="6" t="s">
        <v>1010</v>
      </c>
    </row>
    <row r="158" spans="1:46" ht="30">
      <c r="A158" s="40" t="s">
        <v>679</v>
      </c>
      <c r="B158" s="3" t="s">
        <v>24</v>
      </c>
      <c r="C158" s="250" t="s">
        <v>142</v>
      </c>
      <c r="D158" s="6" t="s">
        <v>1226</v>
      </c>
      <c r="E158" s="3"/>
      <c r="F158" s="3">
        <v>1</v>
      </c>
      <c r="G158" s="3">
        <v>0.8</v>
      </c>
      <c r="H158" s="3" t="s">
        <v>668</v>
      </c>
      <c r="I158" s="42" t="s">
        <v>711</v>
      </c>
      <c r="J158" s="320">
        <v>4.8</v>
      </c>
      <c r="K158" s="212">
        <f t="shared" si="5"/>
        <v>3.6</v>
      </c>
      <c r="L158" s="90"/>
      <c r="M158" s="87"/>
      <c r="N158" s="88"/>
      <c r="O158" s="88"/>
      <c r="P158" s="88"/>
      <c r="Q158" s="88"/>
      <c r="R158" s="88"/>
      <c r="S158" s="88"/>
      <c r="T158" s="88"/>
      <c r="U158" s="88"/>
      <c r="V158" s="88">
        <v>1.8</v>
      </c>
      <c r="W158" s="88"/>
      <c r="X158" s="88"/>
      <c r="Y158" s="88"/>
      <c r="Z158" s="88"/>
      <c r="AA158" s="88"/>
      <c r="AB158" s="88"/>
      <c r="AC158" s="88">
        <v>1.8</v>
      </c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196"/>
      <c r="AR158" s="206">
        <f t="shared" si="4"/>
        <v>3.6</v>
      </c>
      <c r="AS158" s="250" t="s">
        <v>142</v>
      </c>
      <c r="AT158" s="6" t="s">
        <v>1226</v>
      </c>
    </row>
    <row r="159" spans="1:46" ht="30">
      <c r="A159" s="40" t="s">
        <v>679</v>
      </c>
      <c r="B159" s="3" t="s">
        <v>24</v>
      </c>
      <c r="C159" s="250" t="s">
        <v>144</v>
      </c>
      <c r="D159" s="6"/>
      <c r="E159" s="3"/>
      <c r="F159" s="3">
        <v>2</v>
      </c>
      <c r="G159" s="3">
        <v>0.8</v>
      </c>
      <c r="H159" s="3" t="s">
        <v>668</v>
      </c>
      <c r="I159" s="42" t="s">
        <v>711</v>
      </c>
      <c r="J159" s="214"/>
      <c r="K159" s="212">
        <f t="shared" si="5"/>
        <v>0</v>
      </c>
      <c r="L159" s="90"/>
      <c r="M159" s="87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196"/>
      <c r="AR159" s="206">
        <f t="shared" si="4"/>
        <v>0</v>
      </c>
      <c r="AS159" s="250" t="s">
        <v>144</v>
      </c>
      <c r="AT159" s="6"/>
    </row>
    <row r="160" spans="1:46" ht="42.75" customHeight="1">
      <c r="A160" s="40" t="s">
        <v>679</v>
      </c>
      <c r="B160" s="3" t="s">
        <v>24</v>
      </c>
      <c r="C160" s="250" t="s">
        <v>681</v>
      </c>
      <c r="D160" s="6" t="s">
        <v>381</v>
      </c>
      <c r="E160" s="25">
        <v>7708737500</v>
      </c>
      <c r="F160" s="3">
        <v>1</v>
      </c>
      <c r="G160" s="3">
        <v>8</v>
      </c>
      <c r="H160" s="3" t="s">
        <v>668</v>
      </c>
      <c r="I160" s="42" t="s">
        <v>1096</v>
      </c>
      <c r="J160" s="170">
        <v>11.664999999999999</v>
      </c>
      <c r="K160" s="182">
        <f t="shared" si="5"/>
        <v>8</v>
      </c>
      <c r="L160" s="90"/>
      <c r="M160" s="87"/>
      <c r="N160" s="88"/>
      <c r="O160" s="88"/>
      <c r="P160" s="88"/>
      <c r="Q160" s="88"/>
      <c r="R160" s="88">
        <v>8</v>
      </c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196"/>
      <c r="AR160" s="206">
        <f t="shared" si="4"/>
        <v>8</v>
      </c>
      <c r="AS160" s="250" t="s">
        <v>681</v>
      </c>
      <c r="AT160" s="6" t="s">
        <v>381</v>
      </c>
    </row>
    <row r="161" spans="1:46" ht="30">
      <c r="A161" s="40" t="s">
        <v>679</v>
      </c>
      <c r="B161" s="3" t="s">
        <v>24</v>
      </c>
      <c r="C161" s="250" t="s">
        <v>145</v>
      </c>
      <c r="D161" s="180" t="s">
        <v>1078</v>
      </c>
      <c r="E161" s="3">
        <v>7704758153</v>
      </c>
      <c r="F161" s="3">
        <v>2</v>
      </c>
      <c r="G161" s="3">
        <v>0.8</v>
      </c>
      <c r="H161" s="3" t="s">
        <v>668</v>
      </c>
      <c r="I161" s="42" t="s">
        <v>711</v>
      </c>
      <c r="J161" s="170">
        <v>0.75</v>
      </c>
      <c r="K161" s="182">
        <f t="shared" si="5"/>
        <v>0</v>
      </c>
      <c r="L161" s="90"/>
      <c r="M161" s="87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196"/>
      <c r="AR161" s="206">
        <f t="shared" si="4"/>
        <v>0</v>
      </c>
      <c r="AS161" s="250" t="s">
        <v>145</v>
      </c>
      <c r="AT161" s="180" t="s">
        <v>1078</v>
      </c>
    </row>
    <row r="162" spans="1:46" ht="30">
      <c r="A162" s="40" t="s">
        <v>679</v>
      </c>
      <c r="B162" s="3" t="s">
        <v>24</v>
      </c>
      <c r="C162" s="250" t="s">
        <v>146</v>
      </c>
      <c r="D162" s="6" t="s">
        <v>1148</v>
      </c>
      <c r="E162" s="3"/>
      <c r="F162" s="3">
        <v>1</v>
      </c>
      <c r="G162" s="3">
        <v>0.75</v>
      </c>
      <c r="H162" s="3" t="s">
        <v>668</v>
      </c>
      <c r="I162" s="42" t="s">
        <v>711</v>
      </c>
      <c r="J162" s="287">
        <v>0.75</v>
      </c>
      <c r="K162" s="212">
        <f t="shared" si="5"/>
        <v>0.8</v>
      </c>
      <c r="L162" s="90"/>
      <c r="M162" s="87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>
        <v>0.8</v>
      </c>
      <c r="AP162" s="88"/>
      <c r="AQ162" s="196"/>
      <c r="AR162" s="206">
        <f t="shared" si="4"/>
        <v>0.8</v>
      </c>
      <c r="AS162" s="250" t="s">
        <v>146</v>
      </c>
      <c r="AT162" s="6" t="s">
        <v>1148</v>
      </c>
    </row>
    <row r="163" spans="1:46" ht="34.5" customHeight="1">
      <c r="A163" s="60" t="s">
        <v>679</v>
      </c>
      <c r="B163" s="57"/>
      <c r="C163" s="250" t="s">
        <v>1195</v>
      </c>
      <c r="D163" s="8" t="s">
        <v>764</v>
      </c>
      <c r="E163" s="3"/>
      <c r="F163" s="3">
        <v>1</v>
      </c>
      <c r="G163" s="3">
        <v>0.8</v>
      </c>
      <c r="H163" s="3" t="s">
        <v>668</v>
      </c>
      <c r="I163" s="42" t="s">
        <v>711</v>
      </c>
      <c r="J163" s="214"/>
      <c r="K163" s="212">
        <f t="shared" si="5"/>
        <v>0</v>
      </c>
      <c r="L163" s="90"/>
      <c r="M163" s="87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196"/>
      <c r="AR163" s="206">
        <f t="shared" si="4"/>
        <v>0</v>
      </c>
      <c r="AS163" s="250" t="s">
        <v>1195</v>
      </c>
      <c r="AT163" s="8" t="s">
        <v>764</v>
      </c>
    </row>
    <row r="164" spans="1:46" ht="34.5" customHeight="1">
      <c r="A164" s="60" t="s">
        <v>679</v>
      </c>
      <c r="B164" s="57"/>
      <c r="C164" s="250" t="s">
        <v>810</v>
      </c>
      <c r="D164" s="8" t="s">
        <v>811</v>
      </c>
      <c r="E164" s="3"/>
      <c r="F164" s="3"/>
      <c r="G164" s="3"/>
      <c r="H164" s="3"/>
      <c r="I164" s="42" t="s">
        <v>711</v>
      </c>
      <c r="J164" s="214"/>
      <c r="K164" s="212">
        <f t="shared" si="5"/>
        <v>0</v>
      </c>
      <c r="L164" s="90"/>
      <c r="M164" s="87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196"/>
      <c r="AR164" s="206">
        <f t="shared" si="4"/>
        <v>0</v>
      </c>
      <c r="AS164" s="250" t="s">
        <v>810</v>
      </c>
      <c r="AT164" s="8" t="s">
        <v>811</v>
      </c>
    </row>
    <row r="165" spans="1:46" ht="31.5" customHeight="1">
      <c r="A165" s="40" t="s">
        <v>679</v>
      </c>
      <c r="B165" s="3" t="s">
        <v>24</v>
      </c>
      <c r="C165" s="250" t="s">
        <v>1053</v>
      </c>
      <c r="D165" s="129" t="s">
        <v>1054</v>
      </c>
      <c r="E165" s="3"/>
      <c r="F165" s="3"/>
      <c r="G165" s="3"/>
      <c r="H165" s="3"/>
      <c r="I165" s="42" t="s">
        <v>711</v>
      </c>
      <c r="J165" s="170">
        <v>3.2</v>
      </c>
      <c r="K165" s="212">
        <f t="shared" si="5"/>
        <v>0</v>
      </c>
      <c r="L165" s="90"/>
      <c r="M165" s="87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196"/>
      <c r="AR165" s="206">
        <f t="shared" si="4"/>
        <v>0</v>
      </c>
      <c r="AS165" s="250" t="s">
        <v>1053</v>
      </c>
      <c r="AT165" s="129" t="s">
        <v>1054</v>
      </c>
    </row>
    <row r="166" spans="1:46" ht="42.75" customHeight="1">
      <c r="A166" s="40" t="s">
        <v>679</v>
      </c>
      <c r="B166" s="3" t="s">
        <v>24</v>
      </c>
      <c r="C166" s="250" t="s">
        <v>869</v>
      </c>
      <c r="D166" s="129" t="s">
        <v>870</v>
      </c>
      <c r="E166" s="3"/>
      <c r="F166" s="3">
        <v>2</v>
      </c>
      <c r="G166" s="3">
        <v>0.8</v>
      </c>
      <c r="H166" s="3" t="s">
        <v>668</v>
      </c>
      <c r="I166" s="42" t="s">
        <v>1179</v>
      </c>
      <c r="J166" s="170">
        <v>2.6669999999999998</v>
      </c>
      <c r="K166" s="212">
        <f t="shared" si="5"/>
        <v>3.2</v>
      </c>
      <c r="L166" s="90"/>
      <c r="M166" s="87"/>
      <c r="N166" s="88"/>
      <c r="O166" s="88"/>
      <c r="P166" s="88"/>
      <c r="Q166" s="88"/>
      <c r="R166" s="88"/>
      <c r="S166" s="88"/>
      <c r="T166" s="88"/>
      <c r="U166" s="88">
        <v>1.6</v>
      </c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>
        <v>1.6</v>
      </c>
      <c r="AO166" s="88"/>
      <c r="AP166" s="88"/>
      <c r="AQ166" s="196"/>
      <c r="AR166" s="206">
        <f t="shared" si="4"/>
        <v>3.2</v>
      </c>
      <c r="AS166" s="250" t="s">
        <v>869</v>
      </c>
      <c r="AT166" s="129" t="s">
        <v>870</v>
      </c>
    </row>
    <row r="167" spans="1:46" ht="22.5" customHeight="1">
      <c r="A167" s="40"/>
      <c r="B167" s="3"/>
      <c r="C167" s="258" t="s">
        <v>147</v>
      </c>
      <c r="D167" s="6"/>
      <c r="E167" s="3"/>
      <c r="F167" s="3"/>
      <c r="G167" s="3"/>
      <c r="H167" s="3"/>
      <c r="I167" s="42"/>
      <c r="J167" s="214"/>
      <c r="K167" s="212">
        <f t="shared" si="5"/>
        <v>0</v>
      </c>
      <c r="L167" s="90"/>
      <c r="M167" s="87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196"/>
      <c r="AR167" s="206">
        <f t="shared" si="4"/>
        <v>0</v>
      </c>
      <c r="AS167" s="258" t="s">
        <v>147</v>
      </c>
      <c r="AT167" s="6"/>
    </row>
    <row r="168" spans="1:46" ht="36.75" customHeight="1">
      <c r="A168" s="40" t="s">
        <v>679</v>
      </c>
      <c r="B168" s="3" t="s">
        <v>24</v>
      </c>
      <c r="C168" s="250" t="s">
        <v>148</v>
      </c>
      <c r="D168" s="6" t="s">
        <v>389</v>
      </c>
      <c r="E168" s="25">
        <v>690809221159</v>
      </c>
      <c r="F168" s="3">
        <v>1</v>
      </c>
      <c r="G168" s="3">
        <v>0.8</v>
      </c>
      <c r="H168" s="3" t="s">
        <v>668</v>
      </c>
      <c r="I168" s="42" t="s">
        <v>718</v>
      </c>
      <c r="J168" s="213">
        <v>3.7</v>
      </c>
      <c r="K168" s="212">
        <f t="shared" si="5"/>
        <v>4</v>
      </c>
      <c r="L168" s="90"/>
      <c r="M168" s="87"/>
      <c r="N168" s="88"/>
      <c r="O168" s="88"/>
      <c r="P168" s="88"/>
      <c r="Q168" s="88"/>
      <c r="R168" s="88"/>
      <c r="S168" s="88"/>
      <c r="T168" s="88"/>
      <c r="U168" s="88"/>
      <c r="V168" s="88">
        <v>1.6</v>
      </c>
      <c r="W168" s="88"/>
      <c r="X168" s="88"/>
      <c r="Y168" s="88"/>
      <c r="Z168" s="88"/>
      <c r="AA168" s="88"/>
      <c r="AB168" s="88"/>
      <c r="AC168" s="88">
        <v>0.8</v>
      </c>
      <c r="AD168" s="88"/>
      <c r="AE168" s="88"/>
      <c r="AF168" s="88"/>
      <c r="AG168" s="88">
        <v>1.6</v>
      </c>
      <c r="AH168" s="88"/>
      <c r="AI168" s="88"/>
      <c r="AJ168" s="88"/>
      <c r="AK168" s="88"/>
      <c r="AL168" s="88"/>
      <c r="AM168" s="88"/>
      <c r="AN168" s="88"/>
      <c r="AO168" s="88"/>
      <c r="AP168" s="88"/>
      <c r="AQ168" s="196"/>
      <c r="AR168" s="206">
        <f t="shared" si="4"/>
        <v>4</v>
      </c>
      <c r="AS168" s="250" t="s">
        <v>148</v>
      </c>
      <c r="AT168" s="6" t="s">
        <v>389</v>
      </c>
    </row>
    <row r="169" spans="1:46" ht="36.75" customHeight="1">
      <c r="A169" s="40" t="s">
        <v>679</v>
      </c>
      <c r="B169" s="3" t="s">
        <v>24</v>
      </c>
      <c r="C169" s="250" t="s">
        <v>148</v>
      </c>
      <c r="D169" s="6" t="s">
        <v>912</v>
      </c>
      <c r="E169" s="25">
        <v>690809221159</v>
      </c>
      <c r="F169" s="3"/>
      <c r="G169" s="3"/>
      <c r="H169" s="3"/>
      <c r="I169" s="265" t="s">
        <v>914</v>
      </c>
      <c r="J169" s="216">
        <v>0.8</v>
      </c>
      <c r="K169" s="212">
        <v>0</v>
      </c>
      <c r="L169" s="90"/>
      <c r="M169" s="87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196"/>
      <c r="AR169" s="206">
        <f t="shared" si="4"/>
        <v>0</v>
      </c>
      <c r="AS169" s="250" t="s">
        <v>148</v>
      </c>
      <c r="AT169" s="6" t="s">
        <v>912</v>
      </c>
    </row>
    <row r="170" spans="1:46" ht="36.75" customHeight="1">
      <c r="A170" s="40" t="s">
        <v>679</v>
      </c>
      <c r="B170" s="3" t="s">
        <v>24</v>
      </c>
      <c r="C170" s="250" t="s">
        <v>148</v>
      </c>
      <c r="D170" s="6" t="s">
        <v>915</v>
      </c>
      <c r="E170" s="25">
        <v>690809221159</v>
      </c>
      <c r="F170" s="3"/>
      <c r="G170" s="3"/>
      <c r="H170" s="3"/>
      <c r="I170" s="265" t="s">
        <v>914</v>
      </c>
      <c r="J170" s="216">
        <v>0.8</v>
      </c>
      <c r="K170" s="212">
        <f t="shared" si="5"/>
        <v>0</v>
      </c>
      <c r="L170" s="90"/>
      <c r="M170" s="87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196"/>
      <c r="AR170" s="206">
        <f t="shared" si="4"/>
        <v>0</v>
      </c>
      <c r="AS170" s="250" t="s">
        <v>148</v>
      </c>
      <c r="AT170" s="6" t="s">
        <v>915</v>
      </c>
    </row>
    <row r="171" spans="1:46" ht="36.75" customHeight="1">
      <c r="A171" s="40" t="s">
        <v>679</v>
      </c>
      <c r="B171" s="3" t="s">
        <v>24</v>
      </c>
      <c r="C171" s="250" t="s">
        <v>148</v>
      </c>
      <c r="D171" s="6" t="s">
        <v>916</v>
      </c>
      <c r="E171" s="25">
        <v>690809221159</v>
      </c>
      <c r="F171" s="3"/>
      <c r="G171" s="3"/>
      <c r="H171" s="3"/>
      <c r="I171" s="265" t="s">
        <v>914</v>
      </c>
      <c r="J171" s="216">
        <v>0.8</v>
      </c>
      <c r="K171" s="212">
        <f t="shared" si="5"/>
        <v>0</v>
      </c>
      <c r="L171" s="90"/>
      <c r="M171" s="87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196"/>
      <c r="AR171" s="206">
        <f t="shared" si="4"/>
        <v>0</v>
      </c>
      <c r="AS171" s="250" t="s">
        <v>148</v>
      </c>
      <c r="AT171" s="6" t="s">
        <v>916</v>
      </c>
    </row>
    <row r="172" spans="1:46" ht="30">
      <c r="A172" s="40" t="s">
        <v>679</v>
      </c>
      <c r="B172" s="3" t="s">
        <v>24</v>
      </c>
      <c r="C172" s="180" t="s">
        <v>721</v>
      </c>
      <c r="D172" s="6" t="s">
        <v>390</v>
      </c>
      <c r="E172" s="26">
        <v>180903969400</v>
      </c>
      <c r="F172" s="3">
        <v>2</v>
      </c>
      <c r="G172" s="3">
        <v>0.8</v>
      </c>
      <c r="H172" s="3" t="s">
        <v>668</v>
      </c>
      <c r="I172" s="42" t="s">
        <v>709</v>
      </c>
      <c r="J172" s="214">
        <v>5.6</v>
      </c>
      <c r="K172" s="212">
        <f t="shared" si="5"/>
        <v>5.6</v>
      </c>
      <c r="L172" s="90"/>
      <c r="M172" s="87"/>
      <c r="N172" s="88"/>
      <c r="O172" s="88"/>
      <c r="P172" s="88"/>
      <c r="Q172" s="88">
        <v>0.8</v>
      </c>
      <c r="R172" s="88"/>
      <c r="S172" s="88"/>
      <c r="T172" s="88"/>
      <c r="U172" s="88"/>
      <c r="V172" s="88"/>
      <c r="W172" s="88"/>
      <c r="X172" s="88"/>
      <c r="Y172" s="88"/>
      <c r="Z172" s="88"/>
      <c r="AA172" s="88">
        <v>1.6</v>
      </c>
      <c r="AB172" s="88"/>
      <c r="AC172" s="88"/>
      <c r="AD172" s="88"/>
      <c r="AE172" s="88"/>
      <c r="AF172" s="88">
        <v>1.6</v>
      </c>
      <c r="AG172" s="88"/>
      <c r="AH172" s="88"/>
      <c r="AI172" s="88"/>
      <c r="AJ172" s="88"/>
      <c r="AK172" s="88"/>
      <c r="AL172" s="88"/>
      <c r="AM172" s="88">
        <v>1.6</v>
      </c>
      <c r="AN172" s="88"/>
      <c r="AO172" s="88"/>
      <c r="AP172" s="88"/>
      <c r="AQ172" s="196"/>
      <c r="AR172" s="206">
        <f t="shared" si="4"/>
        <v>5.6</v>
      </c>
      <c r="AS172" s="180" t="s">
        <v>721</v>
      </c>
      <c r="AT172" s="6" t="s">
        <v>390</v>
      </c>
    </row>
    <row r="173" spans="1:46" ht="30">
      <c r="A173" s="40" t="s">
        <v>679</v>
      </c>
      <c r="B173" s="3" t="s">
        <v>24</v>
      </c>
      <c r="C173" s="180" t="s">
        <v>722</v>
      </c>
      <c r="D173" s="6" t="s">
        <v>390</v>
      </c>
      <c r="E173" s="26">
        <v>532111490460</v>
      </c>
      <c r="F173" s="3">
        <v>1</v>
      </c>
      <c r="G173" s="3">
        <v>0.8</v>
      </c>
      <c r="H173" s="3" t="s">
        <v>668</v>
      </c>
      <c r="I173" s="42" t="s">
        <v>709</v>
      </c>
      <c r="J173" s="214">
        <v>3.2</v>
      </c>
      <c r="K173" s="212">
        <f t="shared" si="5"/>
        <v>2.9000000000000004</v>
      </c>
      <c r="L173" s="90"/>
      <c r="M173" s="87"/>
      <c r="N173" s="88"/>
      <c r="O173" s="88"/>
      <c r="P173" s="88"/>
      <c r="Q173" s="88">
        <v>0.8</v>
      </c>
      <c r="R173" s="88"/>
      <c r="S173" s="88"/>
      <c r="T173" s="88"/>
      <c r="U173" s="88"/>
      <c r="V173" s="88"/>
      <c r="W173" s="88"/>
      <c r="X173" s="88"/>
      <c r="Y173" s="88"/>
      <c r="Z173" s="88"/>
      <c r="AA173" s="88">
        <v>0.8</v>
      </c>
      <c r="AB173" s="88"/>
      <c r="AC173" s="88"/>
      <c r="AD173" s="88"/>
      <c r="AE173" s="88"/>
      <c r="AF173" s="88">
        <v>0.8</v>
      </c>
      <c r="AG173" s="88"/>
      <c r="AH173" s="88"/>
      <c r="AI173" s="88"/>
      <c r="AJ173" s="88"/>
      <c r="AK173" s="88"/>
      <c r="AL173" s="88"/>
      <c r="AM173" s="88">
        <v>0.5</v>
      </c>
      <c r="AN173" s="88"/>
      <c r="AO173" s="88"/>
      <c r="AP173" s="88"/>
      <c r="AQ173" s="196"/>
      <c r="AR173" s="206">
        <f t="shared" si="4"/>
        <v>2.9000000000000004</v>
      </c>
      <c r="AS173" s="180" t="s">
        <v>722</v>
      </c>
      <c r="AT173" s="6" t="s">
        <v>390</v>
      </c>
    </row>
    <row r="174" spans="1:46" ht="30">
      <c r="A174" s="40" t="s">
        <v>679</v>
      </c>
      <c r="B174" s="3" t="s">
        <v>24</v>
      </c>
      <c r="C174" s="180" t="s">
        <v>1002</v>
      </c>
      <c r="D174" s="6" t="s">
        <v>391</v>
      </c>
      <c r="E174" s="27">
        <v>27206597210</v>
      </c>
      <c r="F174" s="3">
        <v>1</v>
      </c>
      <c r="G174" s="3">
        <v>0.8</v>
      </c>
      <c r="H174" s="3" t="s">
        <v>668</v>
      </c>
      <c r="I174" s="42" t="s">
        <v>711</v>
      </c>
      <c r="J174" s="170">
        <v>0.8</v>
      </c>
      <c r="K174" s="212">
        <f t="shared" si="5"/>
        <v>0</v>
      </c>
      <c r="L174" s="90"/>
      <c r="M174" s="87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196"/>
      <c r="AR174" s="206">
        <f t="shared" si="4"/>
        <v>0</v>
      </c>
      <c r="AS174" s="180" t="s">
        <v>1002</v>
      </c>
      <c r="AT174" s="6" t="s">
        <v>391</v>
      </c>
    </row>
    <row r="175" spans="1:46" ht="30">
      <c r="A175" s="40" t="s">
        <v>679</v>
      </c>
      <c r="B175" s="3" t="s">
        <v>24</v>
      </c>
      <c r="C175" s="180" t="s">
        <v>150</v>
      </c>
      <c r="D175" s="6" t="s">
        <v>871</v>
      </c>
      <c r="E175" s="26">
        <v>690700060577</v>
      </c>
      <c r="F175" s="3">
        <v>2</v>
      </c>
      <c r="G175" s="3">
        <v>0.8</v>
      </c>
      <c r="H175" s="3" t="s">
        <v>668</v>
      </c>
      <c r="I175" s="42" t="s">
        <v>709</v>
      </c>
      <c r="J175" s="213">
        <v>5.8</v>
      </c>
      <c r="K175" s="212">
        <f t="shared" si="5"/>
        <v>6.4</v>
      </c>
      <c r="L175" s="90"/>
      <c r="M175" s="87"/>
      <c r="N175" s="88"/>
      <c r="O175" s="88"/>
      <c r="P175" s="88"/>
      <c r="Q175" s="88"/>
      <c r="R175" s="88">
        <v>1.6</v>
      </c>
      <c r="S175" s="88"/>
      <c r="T175" s="88"/>
      <c r="U175" s="88"/>
      <c r="V175" s="88"/>
      <c r="W175" s="88"/>
      <c r="X175" s="88"/>
      <c r="Y175" s="88">
        <v>1.6</v>
      </c>
      <c r="Z175" s="88"/>
      <c r="AA175" s="88"/>
      <c r="AB175" s="88"/>
      <c r="AC175" s="88"/>
      <c r="AD175" s="88"/>
      <c r="AE175" s="88"/>
      <c r="AF175" s="88">
        <v>1.6</v>
      </c>
      <c r="AG175" s="88"/>
      <c r="AH175" s="88"/>
      <c r="AI175" s="88"/>
      <c r="AJ175" s="88"/>
      <c r="AK175" s="88"/>
      <c r="AL175" s="88"/>
      <c r="AM175" s="88"/>
      <c r="AN175" s="88">
        <v>1.6</v>
      </c>
      <c r="AO175" s="88"/>
      <c r="AP175" s="88"/>
      <c r="AQ175" s="196"/>
      <c r="AR175" s="206">
        <f t="shared" si="4"/>
        <v>6.4</v>
      </c>
      <c r="AS175" s="180" t="s">
        <v>150</v>
      </c>
      <c r="AT175" s="6" t="s">
        <v>871</v>
      </c>
    </row>
    <row r="176" spans="1:46" ht="30">
      <c r="A176" s="40" t="s">
        <v>679</v>
      </c>
      <c r="B176" s="3" t="s">
        <v>24</v>
      </c>
      <c r="C176" s="180" t="s">
        <v>151</v>
      </c>
      <c r="D176" s="6" t="s">
        <v>354</v>
      </c>
      <c r="E176" s="26">
        <v>690700023342</v>
      </c>
      <c r="F176" s="3">
        <v>1</v>
      </c>
      <c r="G176" s="3">
        <v>0.8</v>
      </c>
      <c r="H176" s="3" t="s">
        <v>668</v>
      </c>
      <c r="I176" s="42" t="s">
        <v>709</v>
      </c>
      <c r="J176" s="170">
        <v>3.472</v>
      </c>
      <c r="K176" s="182">
        <f t="shared" si="5"/>
        <v>3.2</v>
      </c>
      <c r="L176" s="90"/>
      <c r="M176" s="87"/>
      <c r="N176" s="88"/>
      <c r="O176" s="88"/>
      <c r="P176" s="88"/>
      <c r="Q176" s="88"/>
      <c r="R176" s="88">
        <v>0.8</v>
      </c>
      <c r="S176" s="88"/>
      <c r="T176" s="88"/>
      <c r="U176" s="88"/>
      <c r="V176" s="88"/>
      <c r="W176" s="88"/>
      <c r="X176" s="88"/>
      <c r="Y176" s="88"/>
      <c r="Z176" s="88"/>
      <c r="AA176" s="88">
        <v>0.8</v>
      </c>
      <c r="AB176" s="88"/>
      <c r="AC176" s="88"/>
      <c r="AD176" s="88"/>
      <c r="AE176" s="88"/>
      <c r="AF176" s="88">
        <v>0.8</v>
      </c>
      <c r="AG176" s="88"/>
      <c r="AH176" s="88"/>
      <c r="AI176" s="88"/>
      <c r="AJ176" s="88"/>
      <c r="AK176" s="88"/>
      <c r="AL176" s="88"/>
      <c r="AM176" s="88">
        <v>0.8</v>
      </c>
      <c r="AN176" s="88"/>
      <c r="AO176" s="88"/>
      <c r="AP176" s="88"/>
      <c r="AQ176" s="196"/>
      <c r="AR176" s="206">
        <f t="shared" si="4"/>
        <v>3.2</v>
      </c>
      <c r="AS176" s="180" t="s">
        <v>151</v>
      </c>
      <c r="AT176" s="6" t="s">
        <v>354</v>
      </c>
    </row>
    <row r="177" spans="1:46" ht="35.25" customHeight="1">
      <c r="A177" s="40" t="s">
        <v>679</v>
      </c>
      <c r="B177" s="3" t="s">
        <v>24</v>
      </c>
      <c r="C177" s="180" t="s">
        <v>152</v>
      </c>
      <c r="D177" s="6" t="s">
        <v>392</v>
      </c>
      <c r="E177" s="26">
        <v>690700038740</v>
      </c>
      <c r="F177" s="3" t="s">
        <v>668</v>
      </c>
      <c r="G177" s="3" t="s">
        <v>668</v>
      </c>
      <c r="H177" s="6" t="s">
        <v>673</v>
      </c>
      <c r="I177" s="42" t="s">
        <v>712</v>
      </c>
      <c r="J177" s="170">
        <v>5.7290000000000001</v>
      </c>
      <c r="K177" s="212">
        <f t="shared" si="5"/>
        <v>5.200000000000002</v>
      </c>
      <c r="L177" s="90"/>
      <c r="M177" s="87">
        <v>0.2</v>
      </c>
      <c r="N177" s="88">
        <v>0.2</v>
      </c>
      <c r="O177" s="88">
        <v>0.2</v>
      </c>
      <c r="P177" s="88">
        <v>0.2</v>
      </c>
      <c r="Q177" s="88"/>
      <c r="R177" s="88">
        <v>0.2</v>
      </c>
      <c r="S177" s="88">
        <v>0.2</v>
      </c>
      <c r="T177" s="88">
        <v>0.2</v>
      </c>
      <c r="U177" s="88"/>
      <c r="V177" s="88">
        <v>0.2</v>
      </c>
      <c r="W177" s="88">
        <v>0.2</v>
      </c>
      <c r="X177" s="88"/>
      <c r="Y177" s="88">
        <v>0.2</v>
      </c>
      <c r="Z177" s="88">
        <v>0.2</v>
      </c>
      <c r="AA177" s="88">
        <v>0.2</v>
      </c>
      <c r="AB177" s="88">
        <v>0.2</v>
      </c>
      <c r="AC177" s="88">
        <v>0.2</v>
      </c>
      <c r="AD177" s="88">
        <v>0.2</v>
      </c>
      <c r="AE177" s="88"/>
      <c r="AF177" s="88">
        <v>0.2</v>
      </c>
      <c r="AG177" s="88">
        <v>0.2</v>
      </c>
      <c r="AH177" s="88">
        <v>0.2</v>
      </c>
      <c r="AI177" s="88">
        <v>0.2</v>
      </c>
      <c r="AJ177" s="88">
        <v>0.2</v>
      </c>
      <c r="AK177" s="88">
        <v>0.2</v>
      </c>
      <c r="AL177" s="88"/>
      <c r="AM177" s="88">
        <v>0.2</v>
      </c>
      <c r="AN177" s="88">
        <v>0.2</v>
      </c>
      <c r="AO177" s="88">
        <v>0.2</v>
      </c>
      <c r="AP177" s="88">
        <v>0.2</v>
      </c>
      <c r="AQ177" s="196">
        <v>0.2</v>
      </c>
      <c r="AR177" s="206">
        <f t="shared" si="4"/>
        <v>5.200000000000002</v>
      </c>
      <c r="AS177" s="180" t="s">
        <v>152</v>
      </c>
      <c r="AT177" s="6" t="s">
        <v>392</v>
      </c>
    </row>
    <row r="178" spans="1:46" ht="34.5" customHeight="1">
      <c r="A178" s="40" t="s">
        <v>679</v>
      </c>
      <c r="B178" s="3" t="s">
        <v>24</v>
      </c>
      <c r="C178" s="180" t="s">
        <v>153</v>
      </c>
      <c r="D178" s="6" t="s">
        <v>393</v>
      </c>
      <c r="E178" s="26">
        <v>69070001500</v>
      </c>
      <c r="F178" s="3">
        <v>1</v>
      </c>
      <c r="G178" s="3">
        <v>0.8</v>
      </c>
      <c r="H178" s="3" t="s">
        <v>668</v>
      </c>
      <c r="I178" s="39" t="s">
        <v>718</v>
      </c>
      <c r="J178" s="216">
        <v>9.1999999999999993</v>
      </c>
      <c r="K178" s="212">
        <f t="shared" si="5"/>
        <v>9</v>
      </c>
      <c r="L178" s="90"/>
      <c r="M178" s="87"/>
      <c r="N178" s="88">
        <v>1.6</v>
      </c>
      <c r="O178" s="88"/>
      <c r="P178" s="88"/>
      <c r="R178" s="88">
        <v>1.6</v>
      </c>
      <c r="S178" s="88"/>
      <c r="T178" s="88"/>
      <c r="U178" s="88"/>
      <c r="V178" s="88"/>
      <c r="W178" s="88"/>
      <c r="X178" s="88"/>
      <c r="Y178" s="88">
        <v>1.6</v>
      </c>
      <c r="Z178" s="88"/>
      <c r="AA178" s="88"/>
      <c r="AB178" s="88"/>
      <c r="AC178" s="88"/>
      <c r="AD178" s="88"/>
      <c r="AE178" s="88"/>
      <c r="AF178" s="88">
        <v>1.6</v>
      </c>
      <c r="AG178" s="88"/>
      <c r="AH178" s="88"/>
      <c r="AI178" s="88"/>
      <c r="AJ178" s="88"/>
      <c r="AK178" s="88"/>
      <c r="AL178" s="88"/>
      <c r="AM178" s="88">
        <v>1.6</v>
      </c>
      <c r="AN178" s="88"/>
      <c r="AO178" s="88"/>
      <c r="AP178" s="88">
        <v>1</v>
      </c>
      <c r="AQ178" s="196"/>
      <c r="AR178" s="206">
        <f t="shared" si="4"/>
        <v>9</v>
      </c>
      <c r="AS178" s="180" t="s">
        <v>153</v>
      </c>
      <c r="AT178" s="6" t="s">
        <v>393</v>
      </c>
    </row>
    <row r="179" spans="1:46" ht="33" customHeight="1">
      <c r="A179" s="40" t="s">
        <v>679</v>
      </c>
      <c r="B179" s="3" t="s">
        <v>24</v>
      </c>
      <c r="C179" s="180" t="s">
        <v>154</v>
      </c>
      <c r="D179" s="6" t="s">
        <v>394</v>
      </c>
      <c r="E179" s="26">
        <v>69070001500</v>
      </c>
      <c r="F179" s="3">
        <v>1</v>
      </c>
      <c r="G179" s="3">
        <v>8</v>
      </c>
      <c r="H179" s="3" t="s">
        <v>668</v>
      </c>
      <c r="I179" s="42" t="s">
        <v>711</v>
      </c>
      <c r="J179" s="170">
        <v>8</v>
      </c>
      <c r="K179" s="212">
        <f t="shared" si="5"/>
        <v>8</v>
      </c>
      <c r="L179" s="90"/>
      <c r="M179" s="87"/>
      <c r="N179" s="88"/>
      <c r="O179" s="88"/>
      <c r="P179" s="88"/>
      <c r="Q179" s="88">
        <v>8</v>
      </c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196"/>
      <c r="AR179" s="206">
        <f t="shared" si="4"/>
        <v>8</v>
      </c>
      <c r="AS179" s="180" t="s">
        <v>154</v>
      </c>
      <c r="AT179" s="6" t="s">
        <v>394</v>
      </c>
    </row>
    <row r="180" spans="1:46" ht="30">
      <c r="A180" s="40" t="s">
        <v>679</v>
      </c>
      <c r="B180" s="3" t="s">
        <v>24</v>
      </c>
      <c r="C180" s="180" t="s">
        <v>155</v>
      </c>
      <c r="D180" s="8" t="s">
        <v>395</v>
      </c>
      <c r="E180" s="26">
        <v>695005489532</v>
      </c>
      <c r="F180" s="8">
        <v>1</v>
      </c>
      <c r="G180" s="3">
        <v>0.8</v>
      </c>
      <c r="H180" s="3" t="s">
        <v>668</v>
      </c>
      <c r="I180" s="42" t="s">
        <v>709</v>
      </c>
      <c r="J180" s="213">
        <v>1.6</v>
      </c>
      <c r="K180" s="240">
        <f t="shared" si="5"/>
        <v>0.4</v>
      </c>
      <c r="L180" s="90"/>
      <c r="M180" s="87"/>
      <c r="N180" s="88"/>
      <c r="O180" s="88"/>
      <c r="P180" s="88"/>
      <c r="Q180" s="88"/>
      <c r="R180" s="88"/>
      <c r="S180" s="88">
        <v>0.4</v>
      </c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8"/>
      <c r="AQ180" s="196"/>
      <c r="AR180" s="206">
        <f t="shared" si="4"/>
        <v>0.4</v>
      </c>
      <c r="AS180" s="180" t="s">
        <v>155</v>
      </c>
      <c r="AT180" s="8" t="s">
        <v>395</v>
      </c>
    </row>
    <row r="181" spans="1:46" ht="30">
      <c r="A181" s="40" t="s">
        <v>679</v>
      </c>
      <c r="B181" s="3" t="s">
        <v>24</v>
      </c>
      <c r="C181" s="180" t="s">
        <v>156</v>
      </c>
      <c r="D181" s="8" t="s">
        <v>396</v>
      </c>
      <c r="E181" s="26">
        <v>694600329207</v>
      </c>
      <c r="F181" s="8">
        <v>1</v>
      </c>
      <c r="G181" s="3">
        <v>0.8</v>
      </c>
      <c r="H181" s="3" t="s">
        <v>668</v>
      </c>
      <c r="I181" s="42" t="s">
        <v>709</v>
      </c>
      <c r="J181" s="213">
        <v>2.4</v>
      </c>
      <c r="K181" s="182">
        <f t="shared" si="5"/>
        <v>2.4000000000000004</v>
      </c>
      <c r="L181" s="90"/>
      <c r="M181" s="87"/>
      <c r="N181" s="88"/>
      <c r="O181" s="88"/>
      <c r="P181" s="88"/>
      <c r="Q181" s="88"/>
      <c r="R181" s="88">
        <v>0.8</v>
      </c>
      <c r="S181" s="88"/>
      <c r="T181" s="88"/>
      <c r="U181" s="88"/>
      <c r="V181" s="88"/>
      <c r="W181" s="88"/>
      <c r="X181" s="88"/>
      <c r="Y181" s="88"/>
      <c r="Z181" s="88">
        <v>0.8</v>
      </c>
      <c r="AA181" s="88"/>
      <c r="AB181" s="88"/>
      <c r="AC181" s="88"/>
      <c r="AD181" s="88"/>
      <c r="AE181" s="88"/>
      <c r="AF181" s="88"/>
      <c r="AG181" s="88">
        <v>0.8</v>
      </c>
      <c r="AH181" s="88"/>
      <c r="AI181" s="88"/>
      <c r="AJ181" s="88"/>
      <c r="AK181" s="88"/>
      <c r="AL181" s="88"/>
      <c r="AM181" s="88"/>
      <c r="AN181" s="88"/>
      <c r="AO181" s="88"/>
      <c r="AP181" s="88"/>
      <c r="AQ181" s="196"/>
      <c r="AR181" s="206">
        <f t="shared" si="4"/>
        <v>2.4000000000000004</v>
      </c>
      <c r="AS181" s="180" t="s">
        <v>156</v>
      </c>
      <c r="AT181" s="8" t="s">
        <v>396</v>
      </c>
    </row>
    <row r="182" spans="1:46" ht="30">
      <c r="A182" s="40" t="s">
        <v>679</v>
      </c>
      <c r="B182" s="3" t="s">
        <v>24</v>
      </c>
      <c r="C182" s="252" t="s">
        <v>1120</v>
      </c>
      <c r="D182" s="8" t="s">
        <v>397</v>
      </c>
      <c r="E182" s="28">
        <v>690700506276</v>
      </c>
      <c r="F182" s="8">
        <v>1</v>
      </c>
      <c r="G182" s="3">
        <v>8</v>
      </c>
      <c r="H182" s="3" t="s">
        <v>668</v>
      </c>
      <c r="I182" s="42" t="s">
        <v>718</v>
      </c>
      <c r="J182" s="170">
        <v>2.2999999999999998</v>
      </c>
      <c r="K182" s="182">
        <f t="shared" si="5"/>
        <v>2.2999999999999998</v>
      </c>
      <c r="L182" s="90"/>
      <c r="M182" s="87"/>
      <c r="N182" s="88"/>
      <c r="O182" s="88">
        <v>0.5</v>
      </c>
      <c r="P182" s="88"/>
      <c r="Q182" s="88"/>
      <c r="R182" s="88"/>
      <c r="S182" s="88">
        <v>0.3</v>
      </c>
      <c r="T182" s="88"/>
      <c r="U182" s="88"/>
      <c r="V182" s="88">
        <v>0.3</v>
      </c>
      <c r="W182" s="88"/>
      <c r="X182" s="88"/>
      <c r="Y182" s="88"/>
      <c r="Z182" s="88"/>
      <c r="AA182" s="88">
        <v>0.3</v>
      </c>
      <c r="AB182" s="88"/>
      <c r="AC182" s="88">
        <v>0.3</v>
      </c>
      <c r="AD182" s="88"/>
      <c r="AE182" s="88"/>
      <c r="AF182" s="88"/>
      <c r="AG182" s="88"/>
      <c r="AH182" s="88">
        <v>0.3</v>
      </c>
      <c r="AI182" s="88"/>
      <c r="AJ182" s="88">
        <v>0.3</v>
      </c>
      <c r="AK182" s="88"/>
      <c r="AL182" s="88"/>
      <c r="AM182" s="88"/>
      <c r="AN182" s="88"/>
      <c r="AO182" s="88"/>
      <c r="AP182" s="88"/>
      <c r="AQ182" s="196"/>
      <c r="AR182" s="206">
        <f t="shared" si="4"/>
        <v>2.2999999999999998</v>
      </c>
      <c r="AS182" s="252" t="s">
        <v>1120</v>
      </c>
      <c r="AT182" s="8" t="s">
        <v>397</v>
      </c>
    </row>
    <row r="183" spans="1:46" ht="30">
      <c r="A183" s="40" t="s">
        <v>679</v>
      </c>
      <c r="B183" s="3" t="s">
        <v>24</v>
      </c>
      <c r="C183" s="180" t="s">
        <v>158</v>
      </c>
      <c r="D183" s="8" t="s">
        <v>398</v>
      </c>
      <c r="E183" s="26">
        <v>690700000874</v>
      </c>
      <c r="F183" s="8">
        <v>2</v>
      </c>
      <c r="G183" s="3">
        <v>0.8</v>
      </c>
      <c r="H183" s="3" t="s">
        <v>668</v>
      </c>
      <c r="I183" s="42" t="s">
        <v>709</v>
      </c>
      <c r="J183" s="170">
        <v>1.6</v>
      </c>
      <c r="K183" s="212">
        <f t="shared" si="5"/>
        <v>1.6</v>
      </c>
      <c r="L183" s="90"/>
      <c r="M183" s="87"/>
      <c r="N183" s="88"/>
      <c r="O183" s="88">
        <v>0.8</v>
      </c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>
        <v>0.8</v>
      </c>
      <c r="AQ183" s="196"/>
      <c r="AR183" s="206">
        <f t="shared" si="4"/>
        <v>1.6</v>
      </c>
      <c r="AS183" s="180" t="s">
        <v>158</v>
      </c>
      <c r="AT183" s="8" t="s">
        <v>398</v>
      </c>
    </row>
    <row r="184" spans="1:46" ht="44.25" customHeight="1">
      <c r="A184" s="40" t="s">
        <v>679</v>
      </c>
      <c r="B184" s="3" t="s">
        <v>24</v>
      </c>
      <c r="C184" s="180" t="s">
        <v>159</v>
      </c>
      <c r="D184" s="8" t="s">
        <v>399</v>
      </c>
      <c r="E184" s="26">
        <v>690700000874</v>
      </c>
      <c r="F184" s="8">
        <v>1</v>
      </c>
      <c r="G184" s="3">
        <v>0.8</v>
      </c>
      <c r="H184" s="3" t="s">
        <v>668</v>
      </c>
      <c r="I184" s="42" t="s">
        <v>709</v>
      </c>
      <c r="J184" s="170">
        <v>4</v>
      </c>
      <c r="K184" s="212">
        <f t="shared" si="5"/>
        <v>4</v>
      </c>
      <c r="L184" s="90"/>
      <c r="M184" s="87"/>
      <c r="N184" s="88">
        <v>0.8</v>
      </c>
      <c r="O184" s="88"/>
      <c r="P184" s="88"/>
      <c r="Q184" s="88"/>
      <c r="R184" s="88"/>
      <c r="S184" s="88"/>
      <c r="T184" s="88"/>
      <c r="U184" s="88">
        <v>0.8</v>
      </c>
      <c r="V184" s="88"/>
      <c r="W184" s="88"/>
      <c r="X184" s="88"/>
      <c r="Y184" s="88"/>
      <c r="Z184" s="88"/>
      <c r="AA184" s="88"/>
      <c r="AB184" s="88">
        <v>0.8</v>
      </c>
      <c r="AC184" s="88"/>
      <c r="AD184" s="88"/>
      <c r="AE184" s="88"/>
      <c r="AF184" s="88"/>
      <c r="AG184" s="88"/>
      <c r="AH184" s="88"/>
      <c r="AI184" s="88">
        <v>0.8</v>
      </c>
      <c r="AJ184" s="88"/>
      <c r="AK184" s="88"/>
      <c r="AL184" s="88"/>
      <c r="AM184" s="88"/>
      <c r="AN184" s="88"/>
      <c r="AO184" s="88"/>
      <c r="AP184" s="88">
        <v>0.8</v>
      </c>
      <c r="AQ184" s="196"/>
      <c r="AR184" s="206">
        <f t="shared" si="4"/>
        <v>4</v>
      </c>
      <c r="AS184" s="180" t="s">
        <v>159</v>
      </c>
      <c r="AT184" s="8" t="s">
        <v>399</v>
      </c>
    </row>
    <row r="185" spans="1:46" ht="30">
      <c r="A185" s="40" t="s">
        <v>679</v>
      </c>
      <c r="B185" s="3" t="s">
        <v>24</v>
      </c>
      <c r="C185" s="250" t="s">
        <v>1276</v>
      </c>
      <c r="D185" s="8" t="s">
        <v>400</v>
      </c>
      <c r="E185" s="25">
        <v>690805751807</v>
      </c>
      <c r="F185" s="8">
        <v>1</v>
      </c>
      <c r="G185" s="3">
        <v>0.8</v>
      </c>
      <c r="H185" s="3" t="s">
        <v>668</v>
      </c>
      <c r="I185" s="42"/>
      <c r="J185" s="214">
        <v>0.4</v>
      </c>
      <c r="K185" s="212">
        <f t="shared" si="5"/>
        <v>0.8</v>
      </c>
      <c r="L185" s="90"/>
      <c r="M185" s="87"/>
      <c r="N185" s="88"/>
      <c r="O185" s="88"/>
      <c r="P185" s="88">
        <v>0.8</v>
      </c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196"/>
      <c r="AR185" s="206">
        <f t="shared" si="4"/>
        <v>0.8</v>
      </c>
      <c r="AS185" s="250" t="s">
        <v>723</v>
      </c>
      <c r="AT185" s="8" t="s">
        <v>400</v>
      </c>
    </row>
    <row r="186" spans="1:46" ht="45">
      <c r="A186" s="40" t="s">
        <v>679</v>
      </c>
      <c r="B186" s="3" t="s">
        <v>24</v>
      </c>
      <c r="C186" s="250" t="s">
        <v>160</v>
      </c>
      <c r="D186" s="8" t="s">
        <v>401</v>
      </c>
      <c r="E186" s="29"/>
      <c r="F186" s="14" t="s">
        <v>668</v>
      </c>
      <c r="G186" s="14" t="s">
        <v>668</v>
      </c>
      <c r="H186" s="11" t="s">
        <v>672</v>
      </c>
      <c r="I186" s="42" t="s">
        <v>711</v>
      </c>
      <c r="J186" s="214"/>
      <c r="K186" s="212">
        <f t="shared" si="5"/>
        <v>0</v>
      </c>
      <c r="L186" s="90"/>
      <c r="M186" s="87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196"/>
      <c r="AR186" s="206">
        <f t="shared" si="4"/>
        <v>0</v>
      </c>
      <c r="AS186" s="250" t="s">
        <v>160</v>
      </c>
      <c r="AT186" s="8" t="s">
        <v>401</v>
      </c>
    </row>
    <row r="187" spans="1:46" ht="35.25" customHeight="1">
      <c r="A187" s="40" t="s">
        <v>679</v>
      </c>
      <c r="B187" s="3" t="s">
        <v>490</v>
      </c>
      <c r="C187" s="250" t="s">
        <v>161</v>
      </c>
      <c r="D187" s="8" t="s">
        <v>402</v>
      </c>
      <c r="E187" s="25">
        <v>690700035852</v>
      </c>
      <c r="F187" s="14" t="s">
        <v>668</v>
      </c>
      <c r="G187" s="14" t="s">
        <v>668</v>
      </c>
      <c r="H187" s="11" t="s">
        <v>672</v>
      </c>
      <c r="I187" s="42" t="s">
        <v>709</v>
      </c>
      <c r="J187" s="170">
        <v>0.8</v>
      </c>
      <c r="K187" s="212">
        <f t="shared" si="5"/>
        <v>0.5</v>
      </c>
      <c r="L187" s="90"/>
      <c r="M187" s="87"/>
      <c r="N187" s="88"/>
      <c r="O187" s="88"/>
      <c r="P187" s="88"/>
      <c r="Q187" s="88"/>
      <c r="R187" s="88">
        <v>0.1</v>
      </c>
      <c r="S187" s="88"/>
      <c r="T187" s="88"/>
      <c r="U187" s="88">
        <v>0.1</v>
      </c>
      <c r="V187" s="88"/>
      <c r="W187" s="88"/>
      <c r="X187" s="88"/>
      <c r="Y187" s="88"/>
      <c r="Z187" s="88"/>
      <c r="AA187" s="88"/>
      <c r="AB187" s="88">
        <v>0.1</v>
      </c>
      <c r="AC187" s="88"/>
      <c r="AD187" s="88"/>
      <c r="AE187" s="88"/>
      <c r="AF187" s="88"/>
      <c r="AG187" s="88"/>
      <c r="AH187" s="88"/>
      <c r="AI187" s="88">
        <v>0.1</v>
      </c>
      <c r="AJ187" s="88"/>
      <c r="AK187" s="88"/>
      <c r="AL187" s="88"/>
      <c r="AM187" s="88"/>
      <c r="AN187" s="88"/>
      <c r="AO187" s="88"/>
      <c r="AP187" s="88">
        <v>0.1</v>
      </c>
      <c r="AQ187" s="196"/>
      <c r="AR187" s="206">
        <f t="shared" si="4"/>
        <v>0.5</v>
      </c>
      <c r="AS187" s="250" t="s">
        <v>161</v>
      </c>
      <c r="AT187" s="8" t="s">
        <v>402</v>
      </c>
    </row>
    <row r="188" spans="1:46" ht="30.75" customHeight="1">
      <c r="A188" s="40" t="s">
        <v>679</v>
      </c>
      <c r="B188" s="3" t="s">
        <v>490</v>
      </c>
      <c r="C188" s="250" t="s">
        <v>162</v>
      </c>
      <c r="D188" s="8" t="s">
        <v>402</v>
      </c>
      <c r="E188" s="25"/>
      <c r="F188" s="14" t="s">
        <v>668</v>
      </c>
      <c r="G188" s="14" t="s">
        <v>668</v>
      </c>
      <c r="H188" s="11" t="s">
        <v>672</v>
      </c>
      <c r="I188" s="42" t="s">
        <v>709</v>
      </c>
      <c r="J188" s="214"/>
      <c r="K188" s="212">
        <f t="shared" si="5"/>
        <v>0</v>
      </c>
      <c r="L188" s="90"/>
      <c r="M188" s="87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196"/>
      <c r="AR188" s="206">
        <f t="shared" si="4"/>
        <v>0</v>
      </c>
      <c r="AS188" s="250" t="s">
        <v>162</v>
      </c>
      <c r="AT188" s="8" t="s">
        <v>402</v>
      </c>
    </row>
    <row r="189" spans="1:46" ht="36.75" customHeight="1">
      <c r="A189" s="40" t="s">
        <v>679</v>
      </c>
      <c r="B189" s="3" t="s">
        <v>490</v>
      </c>
      <c r="C189" s="250" t="s">
        <v>163</v>
      </c>
      <c r="D189" s="8" t="s">
        <v>402</v>
      </c>
      <c r="E189" s="25">
        <v>690700021401</v>
      </c>
      <c r="F189" s="14" t="s">
        <v>668</v>
      </c>
      <c r="G189" s="14" t="s">
        <v>668</v>
      </c>
      <c r="H189" s="11" t="s">
        <v>672</v>
      </c>
      <c r="I189" s="42" t="s">
        <v>709</v>
      </c>
      <c r="J189" s="170">
        <v>2.17</v>
      </c>
      <c r="K189" s="212">
        <f t="shared" si="5"/>
        <v>1</v>
      </c>
      <c r="L189" s="90"/>
      <c r="M189" s="87"/>
      <c r="N189" s="88"/>
      <c r="O189" s="88"/>
      <c r="P189" s="88"/>
      <c r="Q189" s="88"/>
      <c r="R189" s="88">
        <v>0.2</v>
      </c>
      <c r="S189" s="88"/>
      <c r="T189" s="88"/>
      <c r="U189" s="88">
        <v>0.2</v>
      </c>
      <c r="V189" s="88"/>
      <c r="W189" s="88"/>
      <c r="X189" s="88"/>
      <c r="Y189" s="88"/>
      <c r="Z189" s="88"/>
      <c r="AA189" s="88"/>
      <c r="AB189" s="88">
        <v>0.2</v>
      </c>
      <c r="AC189" s="88"/>
      <c r="AD189" s="88"/>
      <c r="AE189" s="88"/>
      <c r="AF189" s="88"/>
      <c r="AG189" s="88"/>
      <c r="AH189" s="88"/>
      <c r="AI189" s="88">
        <v>0.2</v>
      </c>
      <c r="AJ189" s="88"/>
      <c r="AK189" s="88"/>
      <c r="AL189" s="88"/>
      <c r="AM189" s="88"/>
      <c r="AN189" s="88"/>
      <c r="AO189" s="88"/>
      <c r="AP189" s="88">
        <v>0.2</v>
      </c>
      <c r="AQ189" s="196"/>
      <c r="AR189" s="206">
        <f t="shared" si="4"/>
        <v>1</v>
      </c>
      <c r="AS189" s="250" t="s">
        <v>163</v>
      </c>
      <c r="AT189" s="8" t="s">
        <v>402</v>
      </c>
    </row>
    <row r="190" spans="1:46" ht="40.5" customHeight="1">
      <c r="A190" s="40" t="s">
        <v>679</v>
      </c>
      <c r="B190" s="6" t="s">
        <v>742</v>
      </c>
      <c r="C190" s="250" t="s">
        <v>164</v>
      </c>
      <c r="D190" s="8" t="s">
        <v>403</v>
      </c>
      <c r="E190" s="25">
        <v>690700112659</v>
      </c>
      <c r="F190" s="14">
        <v>2</v>
      </c>
      <c r="G190" s="14">
        <v>0.8</v>
      </c>
      <c r="H190" s="11" t="s">
        <v>668</v>
      </c>
      <c r="I190" s="42" t="s">
        <v>709</v>
      </c>
      <c r="J190" s="170">
        <v>1.2</v>
      </c>
      <c r="K190" s="182">
        <f t="shared" si="5"/>
        <v>1.2</v>
      </c>
      <c r="L190" s="90"/>
      <c r="M190" s="87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>
        <v>1.2</v>
      </c>
      <c r="AJ190" s="88"/>
      <c r="AK190" s="88"/>
      <c r="AL190" s="88"/>
      <c r="AM190" s="88"/>
      <c r="AN190" s="88"/>
      <c r="AO190" s="88"/>
      <c r="AP190" s="88"/>
      <c r="AQ190" s="196"/>
      <c r="AR190" s="206">
        <f t="shared" si="4"/>
        <v>1.2</v>
      </c>
      <c r="AS190" s="250" t="s">
        <v>164</v>
      </c>
      <c r="AT190" s="8" t="s">
        <v>403</v>
      </c>
    </row>
    <row r="191" spans="1:46" ht="29.25" customHeight="1">
      <c r="A191" s="40" t="s">
        <v>679</v>
      </c>
      <c r="B191" s="3" t="s">
        <v>24</v>
      </c>
      <c r="C191" s="250" t="s">
        <v>165</v>
      </c>
      <c r="D191" s="8" t="s">
        <v>404</v>
      </c>
      <c r="E191" s="25">
        <v>690700400657</v>
      </c>
      <c r="F191" s="14" t="s">
        <v>668</v>
      </c>
      <c r="G191" s="14" t="s">
        <v>668</v>
      </c>
      <c r="H191" s="11" t="s">
        <v>672</v>
      </c>
      <c r="I191" s="42" t="s">
        <v>711</v>
      </c>
      <c r="J191" s="170">
        <v>0.2</v>
      </c>
      <c r="K191" s="182">
        <v>0</v>
      </c>
      <c r="L191" s="90"/>
      <c r="M191" s="87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196"/>
      <c r="AR191" s="206">
        <f t="shared" si="4"/>
        <v>0</v>
      </c>
      <c r="AS191" s="250" t="s">
        <v>165</v>
      </c>
      <c r="AT191" s="8" t="s">
        <v>404</v>
      </c>
    </row>
    <row r="192" spans="1:46" ht="37.5" customHeight="1">
      <c r="A192" s="40" t="s">
        <v>679</v>
      </c>
      <c r="B192" s="3" t="s">
        <v>24</v>
      </c>
      <c r="C192" s="250" t="s">
        <v>166</v>
      </c>
      <c r="D192" s="8" t="s">
        <v>405</v>
      </c>
      <c r="E192" s="25">
        <v>690805718126</v>
      </c>
      <c r="F192" s="14">
        <v>1</v>
      </c>
      <c r="G192" s="14">
        <v>0.8</v>
      </c>
      <c r="H192" s="11" t="s">
        <v>668</v>
      </c>
      <c r="I192" s="42" t="s">
        <v>716</v>
      </c>
      <c r="J192" s="170">
        <v>10.8</v>
      </c>
      <c r="K192" s="212">
        <f t="shared" si="5"/>
        <v>11.2</v>
      </c>
      <c r="L192" s="90"/>
      <c r="M192" s="87">
        <v>2.4</v>
      </c>
      <c r="N192" s="88"/>
      <c r="O192" s="88"/>
      <c r="P192" s="88">
        <v>0.8</v>
      </c>
      <c r="Q192" s="88"/>
      <c r="R192" s="88"/>
      <c r="S192" s="88">
        <v>0.8</v>
      </c>
      <c r="T192" s="88"/>
      <c r="U192" s="88">
        <v>0.8</v>
      </c>
      <c r="V192" s="88"/>
      <c r="W192" s="88">
        <v>0.8</v>
      </c>
      <c r="X192" s="88"/>
      <c r="Y192" s="88"/>
      <c r="Z192" s="88"/>
      <c r="AA192" s="88">
        <v>1.6</v>
      </c>
      <c r="AB192" s="88">
        <v>0.8</v>
      </c>
      <c r="AC192" s="88"/>
      <c r="AD192" s="88">
        <v>0.8</v>
      </c>
      <c r="AE192" s="88"/>
      <c r="AF192" s="88"/>
      <c r="AG192" s="88">
        <v>1.6</v>
      </c>
      <c r="AH192" s="88"/>
      <c r="AI192" s="88">
        <v>0.8</v>
      </c>
      <c r="AJ192" s="88"/>
      <c r="AK192" s="88"/>
      <c r="AL192" s="88"/>
      <c r="AM192" s="88"/>
      <c r="AN192" s="88"/>
      <c r="AO192" s="88"/>
      <c r="AQ192" s="196"/>
      <c r="AR192" s="206">
        <f t="shared" si="4"/>
        <v>11.2</v>
      </c>
      <c r="AS192" s="250" t="s">
        <v>166</v>
      </c>
      <c r="AT192" s="8" t="s">
        <v>405</v>
      </c>
    </row>
    <row r="193" spans="1:46" ht="45" customHeight="1">
      <c r="A193" s="40" t="s">
        <v>679</v>
      </c>
      <c r="B193" s="3" t="s">
        <v>24</v>
      </c>
      <c r="C193" s="250" t="s">
        <v>167</v>
      </c>
      <c r="D193" s="8" t="s">
        <v>406</v>
      </c>
      <c r="E193" s="25">
        <v>690800333242</v>
      </c>
      <c r="F193" s="14">
        <v>1</v>
      </c>
      <c r="G193" s="14">
        <v>0.24</v>
      </c>
      <c r="H193" s="11" t="s">
        <v>668</v>
      </c>
      <c r="I193" s="42" t="s">
        <v>724</v>
      </c>
      <c r="J193" s="170">
        <v>1.5</v>
      </c>
      <c r="K193" s="182">
        <f t="shared" si="5"/>
        <v>1.44</v>
      </c>
      <c r="L193" s="90"/>
      <c r="M193" s="87">
        <v>0.24</v>
      </c>
      <c r="N193" s="88"/>
      <c r="O193" s="88">
        <v>0.24</v>
      </c>
      <c r="P193" s="88"/>
      <c r="Q193" s="88"/>
      <c r="R193" s="88">
        <v>0.24</v>
      </c>
      <c r="S193" s="88"/>
      <c r="T193" s="88">
        <v>0.24</v>
      </c>
      <c r="U193" s="88"/>
      <c r="V193" s="88">
        <v>0.24</v>
      </c>
      <c r="W193" s="88"/>
      <c r="X193" s="88"/>
      <c r="Y193" s="88">
        <v>0.24</v>
      </c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196"/>
      <c r="AR193" s="206">
        <f t="shared" si="4"/>
        <v>1.44</v>
      </c>
      <c r="AS193" s="250" t="s">
        <v>167</v>
      </c>
      <c r="AT193" s="8" t="s">
        <v>406</v>
      </c>
    </row>
    <row r="194" spans="1:46" ht="30">
      <c r="A194" s="40" t="s">
        <v>679</v>
      </c>
      <c r="B194" s="3" t="s">
        <v>743</v>
      </c>
      <c r="C194" s="250" t="s">
        <v>168</v>
      </c>
      <c r="D194" s="8" t="s">
        <v>407</v>
      </c>
      <c r="E194" s="25">
        <v>690804697138</v>
      </c>
      <c r="F194" s="14">
        <v>1</v>
      </c>
      <c r="G194" s="14">
        <v>0.8</v>
      </c>
      <c r="H194" s="11" t="s">
        <v>668</v>
      </c>
      <c r="I194" s="42" t="s">
        <v>711</v>
      </c>
      <c r="J194" s="170">
        <v>0.8</v>
      </c>
      <c r="K194" s="182">
        <f t="shared" si="5"/>
        <v>0</v>
      </c>
      <c r="L194" s="90"/>
      <c r="M194" s="87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196"/>
      <c r="AR194" s="206">
        <f t="shared" si="4"/>
        <v>0</v>
      </c>
      <c r="AS194" s="250" t="s">
        <v>168</v>
      </c>
      <c r="AT194" s="8" t="s">
        <v>407</v>
      </c>
    </row>
    <row r="195" spans="1:46" ht="30">
      <c r="A195" s="40" t="s">
        <v>679</v>
      </c>
      <c r="B195" s="3" t="s">
        <v>744</v>
      </c>
      <c r="C195" s="250" t="s">
        <v>169</v>
      </c>
      <c r="D195" s="8" t="s">
        <v>974</v>
      </c>
      <c r="E195" s="25">
        <v>500802276487</v>
      </c>
      <c r="F195" s="14">
        <v>1</v>
      </c>
      <c r="G195" s="14">
        <v>0.8</v>
      </c>
      <c r="H195" s="11" t="s">
        <v>668</v>
      </c>
      <c r="I195" s="42" t="s">
        <v>711</v>
      </c>
      <c r="J195" s="213">
        <v>1</v>
      </c>
      <c r="K195" s="212">
        <f t="shared" si="5"/>
        <v>0</v>
      </c>
      <c r="L195" s="90"/>
      <c r="M195" s="87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196"/>
      <c r="AR195" s="206">
        <f t="shared" si="4"/>
        <v>0</v>
      </c>
      <c r="AS195" s="250" t="s">
        <v>169</v>
      </c>
      <c r="AT195" s="8" t="s">
        <v>974</v>
      </c>
    </row>
    <row r="196" spans="1:46" ht="37.5" customHeight="1">
      <c r="A196" s="40" t="s">
        <v>679</v>
      </c>
      <c r="B196" s="3" t="s">
        <v>24</v>
      </c>
      <c r="C196" s="250" t="s">
        <v>170</v>
      </c>
      <c r="D196" s="8" t="s">
        <v>409</v>
      </c>
      <c r="E196" s="25">
        <v>690700045184</v>
      </c>
      <c r="F196" s="14">
        <v>1</v>
      </c>
      <c r="G196" s="14">
        <v>0.8</v>
      </c>
      <c r="H196" s="11" t="s">
        <v>668</v>
      </c>
      <c r="I196" s="42" t="s">
        <v>711</v>
      </c>
      <c r="J196" s="213">
        <v>0.8</v>
      </c>
      <c r="K196" s="212">
        <f t="shared" si="5"/>
        <v>0</v>
      </c>
      <c r="L196" s="90"/>
      <c r="M196" s="87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196"/>
      <c r="AR196" s="206">
        <f t="shared" si="4"/>
        <v>0</v>
      </c>
      <c r="AS196" s="250" t="s">
        <v>170</v>
      </c>
      <c r="AT196" s="8" t="s">
        <v>409</v>
      </c>
    </row>
    <row r="197" spans="1:46" ht="30.75" customHeight="1">
      <c r="A197" s="40" t="s">
        <v>679</v>
      </c>
      <c r="B197" s="3" t="s">
        <v>24</v>
      </c>
      <c r="C197" s="250" t="s">
        <v>682</v>
      </c>
      <c r="D197" s="20" t="s">
        <v>683</v>
      </c>
      <c r="E197" s="25">
        <v>594201837894</v>
      </c>
      <c r="F197" s="14" t="s">
        <v>668</v>
      </c>
      <c r="G197" s="14" t="s">
        <v>668</v>
      </c>
      <c r="H197" s="11" t="s">
        <v>672</v>
      </c>
      <c r="I197" s="42" t="s">
        <v>709</v>
      </c>
      <c r="J197" s="217">
        <v>1.736</v>
      </c>
      <c r="K197" s="212">
        <f t="shared" si="5"/>
        <v>0.30000000000000004</v>
      </c>
      <c r="L197" s="90"/>
      <c r="M197" s="87"/>
      <c r="N197" s="88"/>
      <c r="O197" s="88"/>
      <c r="P197" s="88"/>
      <c r="Q197" s="88"/>
      <c r="R197" s="88"/>
      <c r="S197" s="88">
        <v>0.1</v>
      </c>
      <c r="T197" s="88"/>
      <c r="U197" s="88"/>
      <c r="V197" s="88"/>
      <c r="W197" s="88"/>
      <c r="X197" s="88"/>
      <c r="Y197" s="88"/>
      <c r="Z197" s="88">
        <v>0.2</v>
      </c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196"/>
      <c r="AR197" s="206">
        <f t="shared" ref="AR197:AR262" si="6">K197</f>
        <v>0.30000000000000004</v>
      </c>
      <c r="AS197" s="250" t="s">
        <v>682</v>
      </c>
      <c r="AT197" s="20" t="s">
        <v>683</v>
      </c>
    </row>
    <row r="198" spans="1:46" ht="37.5" customHeight="1">
      <c r="A198" s="40" t="s">
        <v>679</v>
      </c>
      <c r="B198" s="3" t="s">
        <v>24</v>
      </c>
      <c r="C198" s="250" t="s">
        <v>978</v>
      </c>
      <c r="D198" s="8" t="s">
        <v>927</v>
      </c>
      <c r="E198" s="25">
        <v>690800333242</v>
      </c>
      <c r="F198" s="14">
        <v>1</v>
      </c>
      <c r="G198" s="14">
        <v>0.24</v>
      </c>
      <c r="H198" s="11" t="s">
        <v>668</v>
      </c>
      <c r="I198" s="42" t="s">
        <v>716</v>
      </c>
      <c r="J198" s="170">
        <v>1</v>
      </c>
      <c r="K198" s="212">
        <f t="shared" si="5"/>
        <v>1</v>
      </c>
      <c r="L198" s="90"/>
      <c r="M198" s="87"/>
      <c r="N198" s="88"/>
      <c r="O198" s="88">
        <v>0.5</v>
      </c>
      <c r="P198" s="88"/>
      <c r="Q198" s="88"/>
      <c r="R198" s="88">
        <v>0.2</v>
      </c>
      <c r="S198" s="88"/>
      <c r="T198" s="88"/>
      <c r="U198" s="88"/>
      <c r="V198" s="88">
        <v>0.1</v>
      </c>
      <c r="W198" s="88"/>
      <c r="X198" s="88"/>
      <c r="Y198" s="88">
        <v>0.2</v>
      </c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196"/>
      <c r="AR198" s="206">
        <f t="shared" si="6"/>
        <v>1</v>
      </c>
      <c r="AS198" s="250" t="s">
        <v>978</v>
      </c>
      <c r="AT198" s="8" t="s">
        <v>927</v>
      </c>
    </row>
    <row r="199" spans="1:46" ht="37.5" customHeight="1">
      <c r="A199" s="40" t="s">
        <v>679</v>
      </c>
      <c r="B199" s="3" t="s">
        <v>24</v>
      </c>
      <c r="C199" s="250" t="s">
        <v>832</v>
      </c>
      <c r="D199" s="8" t="s">
        <v>833</v>
      </c>
      <c r="E199" s="25">
        <v>690700716273</v>
      </c>
      <c r="F199" s="14"/>
      <c r="G199" s="14"/>
      <c r="H199" s="11"/>
      <c r="I199" s="39" t="s">
        <v>834</v>
      </c>
      <c r="J199" s="216">
        <v>0.2</v>
      </c>
      <c r="K199" s="212">
        <f t="shared" si="5"/>
        <v>0</v>
      </c>
      <c r="L199" s="90"/>
      <c r="M199" s="87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196"/>
      <c r="AR199" s="206">
        <f t="shared" si="6"/>
        <v>0</v>
      </c>
      <c r="AS199" s="250" t="s">
        <v>832</v>
      </c>
      <c r="AT199" s="8" t="s">
        <v>833</v>
      </c>
    </row>
    <row r="200" spans="1:46" ht="34.5" customHeight="1">
      <c r="A200" s="40" t="s">
        <v>679</v>
      </c>
      <c r="B200" s="3" t="s">
        <v>24</v>
      </c>
      <c r="C200" s="250" t="s">
        <v>866</v>
      </c>
      <c r="D200" s="8" t="s">
        <v>867</v>
      </c>
      <c r="E200" s="25">
        <v>613702966107</v>
      </c>
      <c r="F200" s="14" t="s">
        <v>668</v>
      </c>
      <c r="G200" s="14" t="s">
        <v>668</v>
      </c>
      <c r="H200" s="11" t="s">
        <v>668</v>
      </c>
      <c r="I200" s="39" t="s">
        <v>868</v>
      </c>
      <c r="J200" s="216">
        <v>0.33</v>
      </c>
      <c r="K200" s="212">
        <f t="shared" si="5"/>
        <v>0</v>
      </c>
      <c r="L200" s="90"/>
      <c r="M200" s="87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196"/>
      <c r="AR200" s="206">
        <f t="shared" si="6"/>
        <v>0</v>
      </c>
      <c r="AS200" s="250" t="s">
        <v>866</v>
      </c>
      <c r="AT200" s="8" t="s">
        <v>867</v>
      </c>
    </row>
    <row r="201" spans="1:46" ht="47.25" customHeight="1">
      <c r="A201" s="40" t="s">
        <v>679</v>
      </c>
      <c r="B201" s="3" t="s">
        <v>24</v>
      </c>
      <c r="C201" s="250" t="s">
        <v>933</v>
      </c>
      <c r="D201" s="8" t="s">
        <v>932</v>
      </c>
      <c r="E201" s="25">
        <v>690809253880</v>
      </c>
      <c r="F201" s="14"/>
      <c r="G201" s="14"/>
      <c r="H201" s="11"/>
      <c r="I201" s="151" t="s">
        <v>934</v>
      </c>
      <c r="J201" s="215">
        <v>0.2</v>
      </c>
      <c r="K201" s="212">
        <f t="shared" si="5"/>
        <v>0</v>
      </c>
      <c r="L201" s="90"/>
      <c r="M201" s="87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196"/>
      <c r="AR201" s="206">
        <f t="shared" si="6"/>
        <v>0</v>
      </c>
      <c r="AS201" s="250" t="s">
        <v>933</v>
      </c>
      <c r="AT201" s="8" t="s">
        <v>932</v>
      </c>
    </row>
    <row r="202" spans="1:46" ht="47.25" customHeight="1">
      <c r="A202" s="40" t="s">
        <v>679</v>
      </c>
      <c r="B202" s="3" t="s">
        <v>24</v>
      </c>
      <c r="C202" s="250" t="s">
        <v>935</v>
      </c>
      <c r="D202" s="8" t="s">
        <v>936</v>
      </c>
      <c r="E202" s="25">
        <v>690804763729</v>
      </c>
      <c r="F202" s="14"/>
      <c r="G202" s="14"/>
      <c r="H202" s="11"/>
      <c r="I202" s="151" t="s">
        <v>937</v>
      </c>
      <c r="J202" s="215">
        <v>0.75</v>
      </c>
      <c r="K202" s="212">
        <f t="shared" si="5"/>
        <v>0</v>
      </c>
      <c r="L202" s="90"/>
      <c r="M202" s="87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196"/>
      <c r="AR202" s="206">
        <f t="shared" si="6"/>
        <v>0</v>
      </c>
      <c r="AS202" s="250" t="s">
        <v>935</v>
      </c>
      <c r="AT202" s="8" t="s">
        <v>936</v>
      </c>
    </row>
    <row r="203" spans="1:46" ht="41.25" customHeight="1">
      <c r="A203" s="40" t="s">
        <v>679</v>
      </c>
      <c r="B203" s="3" t="s">
        <v>24</v>
      </c>
      <c r="C203" s="250" t="s">
        <v>938</v>
      </c>
      <c r="D203" s="8" t="s">
        <v>939</v>
      </c>
      <c r="E203" s="25">
        <v>690700212565</v>
      </c>
      <c r="F203" s="14"/>
      <c r="G203" s="14"/>
      <c r="H203" s="11"/>
      <c r="I203" s="151" t="s">
        <v>940</v>
      </c>
      <c r="J203" s="215">
        <v>0.6</v>
      </c>
      <c r="K203" s="212">
        <f t="shared" si="5"/>
        <v>0</v>
      </c>
      <c r="L203" s="90"/>
      <c r="M203" s="87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196"/>
      <c r="AR203" s="206">
        <f t="shared" si="6"/>
        <v>0</v>
      </c>
      <c r="AS203" s="250" t="s">
        <v>938</v>
      </c>
      <c r="AT203" s="8" t="s">
        <v>939</v>
      </c>
    </row>
    <row r="204" spans="1:46" ht="22.5" customHeight="1">
      <c r="A204" s="40"/>
      <c r="B204" s="3"/>
      <c r="C204" s="250" t="s">
        <v>931</v>
      </c>
      <c r="D204" s="8"/>
      <c r="E204" s="25"/>
      <c r="F204" s="14"/>
      <c r="G204" s="14"/>
      <c r="H204" s="14"/>
      <c r="I204" s="42"/>
      <c r="J204" s="214"/>
      <c r="K204" s="212">
        <f t="shared" si="5"/>
        <v>0</v>
      </c>
      <c r="L204" s="90"/>
      <c r="M204" s="87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196"/>
      <c r="AR204" s="206">
        <f t="shared" si="6"/>
        <v>0</v>
      </c>
      <c r="AS204" s="250" t="s">
        <v>931</v>
      </c>
      <c r="AT204" s="8"/>
    </row>
    <row r="205" spans="1:46" ht="30">
      <c r="A205" s="40" t="s">
        <v>679</v>
      </c>
      <c r="B205" s="3" t="s">
        <v>24</v>
      </c>
      <c r="C205" s="252" t="s">
        <v>172</v>
      </c>
      <c r="D205" s="20" t="s">
        <v>410</v>
      </c>
      <c r="E205" s="25">
        <v>69070006280</v>
      </c>
      <c r="F205" s="14">
        <v>1</v>
      </c>
      <c r="G205" s="14">
        <v>0.24</v>
      </c>
      <c r="H205" s="3" t="s">
        <v>668</v>
      </c>
      <c r="I205" s="42" t="s">
        <v>716</v>
      </c>
      <c r="J205" s="170">
        <v>3</v>
      </c>
      <c r="K205" s="212">
        <f t="shared" si="5"/>
        <v>3.3200000000000012</v>
      </c>
      <c r="L205" s="90"/>
      <c r="M205" s="87">
        <v>0.24</v>
      </c>
      <c r="N205" s="88"/>
      <c r="O205" s="88">
        <v>0.24</v>
      </c>
      <c r="P205" s="88"/>
      <c r="Q205" s="88"/>
      <c r="R205" s="88">
        <v>0.24</v>
      </c>
      <c r="S205" s="88"/>
      <c r="T205" s="88">
        <v>0.24</v>
      </c>
      <c r="U205" s="88"/>
      <c r="V205" s="88">
        <v>0.2</v>
      </c>
      <c r="W205" s="88"/>
      <c r="X205" s="88"/>
      <c r="Y205" s="88">
        <v>0.24</v>
      </c>
      <c r="Z205" s="88"/>
      <c r="AA205" s="88">
        <v>0.24</v>
      </c>
      <c r="AB205" s="88"/>
      <c r="AC205" s="88">
        <v>0.24</v>
      </c>
      <c r="AD205" s="88"/>
      <c r="AE205" s="88"/>
      <c r="AF205" s="88">
        <v>0.24</v>
      </c>
      <c r="AG205" s="88"/>
      <c r="AH205" s="88">
        <v>0.24</v>
      </c>
      <c r="AI205" s="88"/>
      <c r="AJ205" s="88">
        <v>0.24</v>
      </c>
      <c r="AK205" s="88"/>
      <c r="AL205" s="88"/>
      <c r="AM205" s="88">
        <v>0.24</v>
      </c>
      <c r="AN205" s="88"/>
      <c r="AO205" s="88">
        <v>0.24</v>
      </c>
      <c r="AP205" s="88"/>
      <c r="AQ205" s="196">
        <v>0.24</v>
      </c>
      <c r="AR205" s="206">
        <f t="shared" si="6"/>
        <v>3.3200000000000012</v>
      </c>
      <c r="AS205" s="252" t="s">
        <v>172</v>
      </c>
      <c r="AT205" s="20" t="s">
        <v>410</v>
      </c>
    </row>
    <row r="206" spans="1:46" ht="30">
      <c r="A206" s="40" t="s">
        <v>679</v>
      </c>
      <c r="B206" s="3" t="s">
        <v>24</v>
      </c>
      <c r="C206" s="252" t="s">
        <v>173</v>
      </c>
      <c r="D206" s="11" t="s">
        <v>411</v>
      </c>
      <c r="E206" s="25">
        <v>69070006280</v>
      </c>
      <c r="F206" s="14">
        <v>1</v>
      </c>
      <c r="G206" s="14">
        <v>0.24</v>
      </c>
      <c r="H206" s="14" t="s">
        <v>671</v>
      </c>
      <c r="I206" s="42" t="s">
        <v>716</v>
      </c>
      <c r="J206" s="170">
        <v>3</v>
      </c>
      <c r="K206" s="212">
        <f t="shared" ref="K206:K220" si="7">M206+N206+O206+P206+Q206+R206+S206+T206+U206+V206+W206+X206+Y206+Z206+AA206+AB206+AC206+AD206+AE206+AG206+AF206+AH206+AI206+AJ206+AK206+AL206+AM206+AN206+AO206+AP206+AQ206</f>
        <v>2.8400000000000007</v>
      </c>
      <c r="L206" s="90"/>
      <c r="M206" s="87"/>
      <c r="N206" s="88">
        <v>0.24</v>
      </c>
      <c r="O206" s="88">
        <v>0.24</v>
      </c>
      <c r="P206" s="88"/>
      <c r="Q206" s="88"/>
      <c r="R206" s="88">
        <v>0.24</v>
      </c>
      <c r="S206" s="88"/>
      <c r="T206" s="88">
        <v>0.24</v>
      </c>
      <c r="U206" s="88"/>
      <c r="V206" s="88">
        <v>0.2</v>
      </c>
      <c r="W206" s="88"/>
      <c r="X206" s="88"/>
      <c r="Y206" s="88"/>
      <c r="Z206" s="88"/>
      <c r="AA206" s="88">
        <v>0.24</v>
      </c>
      <c r="AB206" s="88"/>
      <c r="AC206" s="88">
        <v>0.24</v>
      </c>
      <c r="AD206" s="88"/>
      <c r="AE206" s="88"/>
      <c r="AF206" s="88"/>
      <c r="AG206" s="88"/>
      <c r="AH206" s="88">
        <v>0.24</v>
      </c>
      <c r="AI206" s="88"/>
      <c r="AJ206" s="88">
        <v>0.24</v>
      </c>
      <c r="AK206" s="88"/>
      <c r="AL206" s="88"/>
      <c r="AM206" s="88">
        <v>0.24</v>
      </c>
      <c r="AN206" s="88"/>
      <c r="AO206" s="88">
        <v>0.24</v>
      </c>
      <c r="AP206" s="88"/>
      <c r="AQ206" s="196">
        <v>0.24</v>
      </c>
      <c r="AR206" s="206">
        <f t="shared" si="6"/>
        <v>2.8400000000000007</v>
      </c>
      <c r="AS206" s="252" t="s">
        <v>173</v>
      </c>
      <c r="AT206" s="11" t="s">
        <v>411</v>
      </c>
    </row>
    <row r="207" spans="1:46" ht="30">
      <c r="A207" s="40" t="s">
        <v>679</v>
      </c>
      <c r="B207" s="3" t="s">
        <v>24</v>
      </c>
      <c r="C207" s="252" t="s">
        <v>174</v>
      </c>
      <c r="D207" s="8" t="s">
        <v>412</v>
      </c>
      <c r="E207" s="25">
        <v>69070006280</v>
      </c>
      <c r="F207" s="14">
        <v>1</v>
      </c>
      <c r="G207" s="14">
        <v>0.24</v>
      </c>
      <c r="H207" s="14" t="s">
        <v>671</v>
      </c>
      <c r="I207" s="42" t="s">
        <v>716</v>
      </c>
      <c r="J207" s="170">
        <v>3</v>
      </c>
      <c r="K207" s="212">
        <f t="shared" si="7"/>
        <v>3.0600000000000005</v>
      </c>
      <c r="L207" s="90"/>
      <c r="M207" s="87">
        <v>0.1</v>
      </c>
      <c r="N207" s="88"/>
      <c r="O207" s="88">
        <v>0.24</v>
      </c>
      <c r="P207" s="88"/>
      <c r="Q207" s="88"/>
      <c r="R207" s="88">
        <v>0.24</v>
      </c>
      <c r="S207" s="88"/>
      <c r="T207" s="88">
        <v>0.24</v>
      </c>
      <c r="U207" s="88"/>
      <c r="V207" s="88">
        <v>0.2</v>
      </c>
      <c r="W207" s="88"/>
      <c r="X207" s="88"/>
      <c r="Y207" s="88">
        <v>0.2</v>
      </c>
      <c r="Z207" s="88"/>
      <c r="AA207" s="88">
        <v>0.24</v>
      </c>
      <c r="AB207" s="88"/>
      <c r="AC207" s="88">
        <v>0.2</v>
      </c>
      <c r="AD207" s="88"/>
      <c r="AE207" s="88"/>
      <c r="AF207" s="88">
        <v>0.24</v>
      </c>
      <c r="AG207" s="88"/>
      <c r="AH207" s="92">
        <v>0.2</v>
      </c>
      <c r="AI207" s="88"/>
      <c r="AJ207" s="88">
        <v>0.24</v>
      </c>
      <c r="AK207" s="88"/>
      <c r="AL207" s="88"/>
      <c r="AM207" s="88">
        <v>0.24</v>
      </c>
      <c r="AN207" s="88"/>
      <c r="AO207" s="88">
        <v>0.24</v>
      </c>
      <c r="AP207" s="88"/>
      <c r="AQ207" s="196">
        <v>0.24</v>
      </c>
      <c r="AR207" s="206">
        <f t="shared" si="6"/>
        <v>3.0600000000000005</v>
      </c>
      <c r="AS207" s="252" t="s">
        <v>174</v>
      </c>
      <c r="AT207" s="8" t="s">
        <v>412</v>
      </c>
    </row>
    <row r="208" spans="1:46" ht="30">
      <c r="A208" s="40" t="s">
        <v>679</v>
      </c>
      <c r="B208" s="3" t="s">
        <v>24</v>
      </c>
      <c r="C208" s="252" t="s">
        <v>175</v>
      </c>
      <c r="D208" s="8" t="s">
        <v>413</v>
      </c>
      <c r="E208" s="25">
        <v>69070006280</v>
      </c>
      <c r="F208" s="8">
        <v>1</v>
      </c>
      <c r="G208" s="3">
        <v>0.24</v>
      </c>
      <c r="H208" s="3" t="s">
        <v>668</v>
      </c>
      <c r="I208" s="42" t="s">
        <v>716</v>
      </c>
      <c r="J208" s="214">
        <v>3</v>
      </c>
      <c r="K208" s="212">
        <f t="shared" si="7"/>
        <v>2.8500000000000005</v>
      </c>
      <c r="L208" s="90"/>
      <c r="M208" s="87"/>
      <c r="N208" s="88"/>
      <c r="O208" s="88">
        <v>0.24</v>
      </c>
      <c r="P208" s="88"/>
      <c r="Q208" s="88"/>
      <c r="R208" s="88">
        <v>0.24</v>
      </c>
      <c r="S208" s="88"/>
      <c r="T208" s="88">
        <v>0.24</v>
      </c>
      <c r="U208" s="88"/>
      <c r="V208" s="88">
        <v>0.2</v>
      </c>
      <c r="W208" s="88"/>
      <c r="X208" s="88"/>
      <c r="Y208" s="88">
        <v>0.24</v>
      </c>
      <c r="Z208" s="88"/>
      <c r="AA208" s="88">
        <v>0.24</v>
      </c>
      <c r="AB208" s="88"/>
      <c r="AC208" s="88">
        <v>0.24</v>
      </c>
      <c r="AD208" s="88"/>
      <c r="AE208" s="88"/>
      <c r="AF208" s="88">
        <v>0.24</v>
      </c>
      <c r="AG208" s="88"/>
      <c r="AH208" s="88"/>
      <c r="AI208" s="88"/>
      <c r="AJ208" s="88">
        <v>0.24</v>
      </c>
      <c r="AK208" s="88"/>
      <c r="AL208" s="88"/>
      <c r="AM208" s="88">
        <v>0.24</v>
      </c>
      <c r="AN208" s="88"/>
      <c r="AO208" s="88">
        <v>0.24</v>
      </c>
      <c r="AP208" s="88"/>
      <c r="AQ208" s="196">
        <v>0.25</v>
      </c>
      <c r="AR208" s="206">
        <f t="shared" si="6"/>
        <v>2.8500000000000005</v>
      </c>
      <c r="AS208" s="252" t="s">
        <v>175</v>
      </c>
      <c r="AT208" s="8" t="s">
        <v>413</v>
      </c>
    </row>
    <row r="209" spans="1:46" ht="30">
      <c r="A209" s="40" t="s">
        <v>679</v>
      </c>
      <c r="B209" s="3" t="s">
        <v>24</v>
      </c>
      <c r="C209" s="252" t="s">
        <v>176</v>
      </c>
      <c r="D209" s="8" t="s">
        <v>414</v>
      </c>
      <c r="E209" s="25">
        <v>69070006280</v>
      </c>
      <c r="F209" s="8">
        <v>1</v>
      </c>
      <c r="G209" s="6">
        <v>0.24</v>
      </c>
      <c r="H209" s="6" t="s">
        <v>671</v>
      </c>
      <c r="I209" s="42" t="s">
        <v>716</v>
      </c>
      <c r="J209" s="170">
        <v>3</v>
      </c>
      <c r="K209" s="212">
        <f t="shared" si="7"/>
        <v>3.9000000000000012</v>
      </c>
      <c r="L209" s="90"/>
      <c r="M209" s="87">
        <v>0.2</v>
      </c>
      <c r="N209" s="88"/>
      <c r="O209" s="88">
        <v>0.2</v>
      </c>
      <c r="P209" s="88"/>
      <c r="Q209" s="88"/>
      <c r="R209" s="88">
        <v>0.2</v>
      </c>
      <c r="S209" s="88"/>
      <c r="T209" s="88">
        <v>0.2</v>
      </c>
      <c r="U209" s="88">
        <v>0.2</v>
      </c>
      <c r="V209" s="88">
        <v>0.2</v>
      </c>
      <c r="W209" s="88"/>
      <c r="X209" s="88"/>
      <c r="Y209" s="88">
        <v>0.2</v>
      </c>
      <c r="Z209" s="88"/>
      <c r="AA209" s="88">
        <v>0.2</v>
      </c>
      <c r="AB209" s="88">
        <v>0.5</v>
      </c>
      <c r="AC209" s="88">
        <v>0.2</v>
      </c>
      <c r="AD209" s="88"/>
      <c r="AE209" s="88"/>
      <c r="AF209" s="88">
        <v>0.2</v>
      </c>
      <c r="AG209" s="88">
        <v>0.2</v>
      </c>
      <c r="AH209" s="88"/>
      <c r="AI209" s="88">
        <v>0.2</v>
      </c>
      <c r="AJ209" s="88">
        <v>0.2</v>
      </c>
      <c r="AK209" s="88"/>
      <c r="AL209" s="88"/>
      <c r="AM209" s="88">
        <v>0.2</v>
      </c>
      <c r="AN209" s="88">
        <v>0.2</v>
      </c>
      <c r="AO209" s="88">
        <v>0.2</v>
      </c>
      <c r="AP209" s="88"/>
      <c r="AQ209" s="196">
        <v>0.2</v>
      </c>
      <c r="AR209" s="206">
        <f t="shared" si="6"/>
        <v>3.9000000000000012</v>
      </c>
      <c r="AS209" s="252" t="s">
        <v>176</v>
      </c>
      <c r="AT209" s="8" t="s">
        <v>414</v>
      </c>
    </row>
    <row r="210" spans="1:46" ht="30">
      <c r="A210" s="40" t="s">
        <v>679</v>
      </c>
      <c r="B210" s="3" t="s">
        <v>24</v>
      </c>
      <c r="C210" s="252" t="s">
        <v>177</v>
      </c>
      <c r="D210" s="8" t="s">
        <v>415</v>
      </c>
      <c r="E210" s="25">
        <v>69070006280</v>
      </c>
      <c r="F210" s="8">
        <v>1</v>
      </c>
      <c r="G210" s="6">
        <v>0.24</v>
      </c>
      <c r="H210" s="3" t="s">
        <v>668</v>
      </c>
      <c r="I210" s="42" t="s">
        <v>716</v>
      </c>
      <c r="J210" s="170">
        <v>3</v>
      </c>
      <c r="K210" s="212">
        <f t="shared" si="7"/>
        <v>1.9999999999999998</v>
      </c>
      <c r="L210" s="90"/>
      <c r="M210" s="87">
        <v>0.2</v>
      </c>
      <c r="N210" s="88"/>
      <c r="O210" s="88">
        <v>0.2</v>
      </c>
      <c r="P210" s="88"/>
      <c r="Q210" s="88">
        <v>0.2</v>
      </c>
      <c r="R210" s="88"/>
      <c r="S210" s="88">
        <v>0.2</v>
      </c>
      <c r="T210" s="88"/>
      <c r="U210" s="88"/>
      <c r="V210" s="88">
        <v>0.2</v>
      </c>
      <c r="W210" s="88"/>
      <c r="X210" s="88"/>
      <c r="Y210" s="88">
        <v>0.2</v>
      </c>
      <c r="Z210" s="88"/>
      <c r="AA210" s="88">
        <v>0.2</v>
      </c>
      <c r="AB210" s="88"/>
      <c r="AC210" s="88"/>
      <c r="AD210" s="88">
        <v>0.2</v>
      </c>
      <c r="AE210" s="88"/>
      <c r="AF210" s="88"/>
      <c r="AG210" s="88"/>
      <c r="AH210" s="88"/>
      <c r="AI210" s="88"/>
      <c r="AJ210" s="88"/>
      <c r="AK210" s="88"/>
      <c r="AL210" s="88"/>
      <c r="AM210" s="88">
        <v>0.2</v>
      </c>
      <c r="AN210" s="88">
        <v>0.2</v>
      </c>
      <c r="AO210" s="88"/>
      <c r="AP210" s="88"/>
      <c r="AQ210" s="196"/>
      <c r="AR210" s="206">
        <f t="shared" si="6"/>
        <v>1.9999999999999998</v>
      </c>
      <c r="AS210" s="252" t="s">
        <v>177</v>
      </c>
      <c r="AT210" s="8" t="s">
        <v>415</v>
      </c>
    </row>
    <row r="211" spans="1:46" ht="38.25" customHeight="1">
      <c r="A211" s="40" t="s">
        <v>679</v>
      </c>
      <c r="B211" s="3" t="s">
        <v>24</v>
      </c>
      <c r="C211" s="252" t="s">
        <v>178</v>
      </c>
      <c r="D211" s="8" t="s">
        <v>416</v>
      </c>
      <c r="E211" s="25">
        <v>69070006280</v>
      </c>
      <c r="F211" s="8">
        <v>1</v>
      </c>
      <c r="G211" s="3">
        <v>0.8</v>
      </c>
      <c r="H211" s="3" t="s">
        <v>668</v>
      </c>
      <c r="I211" s="42" t="s">
        <v>709</v>
      </c>
      <c r="J211" s="170">
        <v>1.6</v>
      </c>
      <c r="K211" s="182">
        <f t="shared" si="7"/>
        <v>1.6</v>
      </c>
      <c r="L211" s="90"/>
      <c r="M211" s="87"/>
      <c r="N211" s="88">
        <v>0.8</v>
      </c>
      <c r="O211" s="88"/>
      <c r="P211" s="88"/>
      <c r="Q211" s="88"/>
      <c r="R211" s="88"/>
      <c r="S211" s="88"/>
      <c r="T211" s="88"/>
      <c r="U211" s="88">
        <v>0.8</v>
      </c>
      <c r="V211" s="88"/>
      <c r="W211" s="88"/>
      <c r="X211" s="88"/>
      <c r="Y211" s="88"/>
      <c r="Z211" s="88"/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8"/>
      <c r="AN211" s="88"/>
      <c r="AO211" s="88"/>
      <c r="AP211" s="88"/>
      <c r="AQ211" s="196"/>
      <c r="AR211" s="206">
        <f t="shared" si="6"/>
        <v>1.6</v>
      </c>
      <c r="AS211" s="252" t="s">
        <v>178</v>
      </c>
      <c r="AT211" s="8" t="s">
        <v>416</v>
      </c>
    </row>
    <row r="212" spans="1:46" ht="38.25" customHeight="1">
      <c r="A212" s="40" t="s">
        <v>679</v>
      </c>
      <c r="B212" s="3" t="s">
        <v>24</v>
      </c>
      <c r="C212" s="250" t="s">
        <v>179</v>
      </c>
      <c r="D212" s="8" t="s">
        <v>417</v>
      </c>
      <c r="E212" s="25">
        <v>690804498051</v>
      </c>
      <c r="F212" s="8">
        <v>1</v>
      </c>
      <c r="G212" s="3">
        <v>0.8</v>
      </c>
      <c r="H212" s="3" t="s">
        <v>668</v>
      </c>
      <c r="I212" s="42" t="s">
        <v>709</v>
      </c>
      <c r="J212" s="170">
        <v>1.6</v>
      </c>
      <c r="K212" s="182">
        <f t="shared" si="7"/>
        <v>1.6</v>
      </c>
      <c r="L212" s="90"/>
      <c r="M212" s="87"/>
      <c r="N212" s="88">
        <v>0.8</v>
      </c>
      <c r="O212" s="88"/>
      <c r="P212" s="88"/>
      <c r="Q212" s="88"/>
      <c r="R212" s="88"/>
      <c r="S212" s="88"/>
      <c r="T212" s="88"/>
      <c r="U212" s="88">
        <v>0.8</v>
      </c>
      <c r="V212" s="88"/>
      <c r="W212" s="88"/>
      <c r="X212" s="88"/>
      <c r="Y212" s="88"/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196"/>
      <c r="AR212" s="206">
        <f t="shared" si="6"/>
        <v>1.6</v>
      </c>
      <c r="AS212" s="250" t="s">
        <v>179</v>
      </c>
      <c r="AT212" s="8" t="s">
        <v>417</v>
      </c>
    </row>
    <row r="213" spans="1:46" ht="34.5" customHeight="1">
      <c r="A213" s="40" t="s">
        <v>679</v>
      </c>
      <c r="B213" s="3" t="s">
        <v>24</v>
      </c>
      <c r="C213" s="250" t="s">
        <v>180</v>
      </c>
      <c r="D213" s="8" t="s">
        <v>418</v>
      </c>
      <c r="E213" s="25">
        <v>690804498051</v>
      </c>
      <c r="F213" s="8">
        <v>1</v>
      </c>
      <c r="G213" s="3">
        <v>0.8</v>
      </c>
      <c r="H213" s="3" t="s">
        <v>668</v>
      </c>
      <c r="I213" s="42" t="s">
        <v>709</v>
      </c>
      <c r="J213" s="170">
        <v>1.6</v>
      </c>
      <c r="K213" s="182">
        <f t="shared" si="7"/>
        <v>1.6</v>
      </c>
      <c r="L213" s="90"/>
      <c r="M213" s="87"/>
      <c r="N213" s="88">
        <v>0.8</v>
      </c>
      <c r="O213" s="88"/>
      <c r="P213" s="88"/>
      <c r="Q213" s="88"/>
      <c r="R213" s="88"/>
      <c r="S213" s="88"/>
      <c r="T213" s="88"/>
      <c r="U213" s="88"/>
      <c r="V213" s="88">
        <v>0.8</v>
      </c>
      <c r="W213" s="88"/>
      <c r="X213" s="88"/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196"/>
      <c r="AR213" s="206">
        <f t="shared" si="6"/>
        <v>1.6</v>
      </c>
      <c r="AS213" s="250" t="s">
        <v>180</v>
      </c>
      <c r="AT213" s="8" t="s">
        <v>418</v>
      </c>
    </row>
    <row r="214" spans="1:46" ht="36.75" customHeight="1">
      <c r="A214" s="40" t="s">
        <v>679</v>
      </c>
      <c r="B214" s="3" t="s">
        <v>24</v>
      </c>
      <c r="C214" s="250" t="s">
        <v>981</v>
      </c>
      <c r="D214" s="8" t="s">
        <v>980</v>
      </c>
      <c r="E214" s="25">
        <v>690804498051</v>
      </c>
      <c r="F214" s="8">
        <v>1</v>
      </c>
      <c r="G214" s="3">
        <v>0.8</v>
      </c>
      <c r="H214" s="3" t="s">
        <v>668</v>
      </c>
      <c r="I214" s="42" t="s">
        <v>709</v>
      </c>
      <c r="J214" s="170">
        <v>1</v>
      </c>
      <c r="K214" s="212">
        <f t="shared" si="7"/>
        <v>0</v>
      </c>
      <c r="L214" s="90"/>
      <c r="M214" s="87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196"/>
      <c r="AR214" s="206">
        <f t="shared" si="6"/>
        <v>0</v>
      </c>
      <c r="AS214" s="250" t="s">
        <v>981</v>
      </c>
      <c r="AT214" s="8" t="s">
        <v>980</v>
      </c>
    </row>
    <row r="215" spans="1:46" ht="30">
      <c r="A215" s="40" t="s">
        <v>679</v>
      </c>
      <c r="B215" s="3" t="s">
        <v>24</v>
      </c>
      <c r="C215" s="180" t="s">
        <v>975</v>
      </c>
      <c r="D215" s="6" t="s">
        <v>419</v>
      </c>
      <c r="E215" s="26">
        <v>311200730723</v>
      </c>
      <c r="F215" s="6">
        <v>1</v>
      </c>
      <c r="G215" s="6">
        <v>0.8</v>
      </c>
      <c r="H215" s="3" t="s">
        <v>668</v>
      </c>
      <c r="I215" s="42" t="s">
        <v>709</v>
      </c>
      <c r="J215" s="213">
        <v>7</v>
      </c>
      <c r="K215" s="182">
        <f t="shared" si="7"/>
        <v>6.5</v>
      </c>
      <c r="L215" s="90"/>
      <c r="M215" s="87">
        <v>1</v>
      </c>
      <c r="N215" s="88"/>
      <c r="O215" s="88"/>
      <c r="P215" s="88"/>
      <c r="Q215" s="88"/>
      <c r="R215" s="88"/>
      <c r="S215" s="88"/>
      <c r="T215" s="88">
        <v>1</v>
      </c>
      <c r="U215" s="88"/>
      <c r="V215" s="88"/>
      <c r="W215" s="88"/>
      <c r="X215" s="88"/>
      <c r="Y215" s="88"/>
      <c r="Z215" s="88"/>
      <c r="AA215" s="88">
        <v>0.5</v>
      </c>
      <c r="AB215" s="88"/>
      <c r="AC215" s="88"/>
      <c r="AD215" s="88"/>
      <c r="AE215" s="88"/>
      <c r="AF215" s="88"/>
      <c r="AG215" s="88">
        <v>2</v>
      </c>
      <c r="AH215" s="88"/>
      <c r="AI215" s="88"/>
      <c r="AJ215" s="88"/>
      <c r="AK215" s="88"/>
      <c r="AL215" s="88"/>
      <c r="AM215" s="88"/>
      <c r="AN215" s="88"/>
      <c r="AO215" s="88">
        <v>2</v>
      </c>
      <c r="AP215" s="88"/>
      <c r="AQ215" s="196"/>
      <c r="AR215" s="206">
        <f t="shared" si="6"/>
        <v>6.5</v>
      </c>
      <c r="AS215" s="180" t="s">
        <v>975</v>
      </c>
      <c r="AT215" s="6" t="s">
        <v>419</v>
      </c>
    </row>
    <row r="216" spans="1:46" ht="30.75" customHeight="1">
      <c r="A216" s="40" t="s">
        <v>679</v>
      </c>
      <c r="B216" s="3" t="s">
        <v>24</v>
      </c>
      <c r="C216" s="180" t="s">
        <v>181</v>
      </c>
      <c r="D216" s="8" t="s">
        <v>405</v>
      </c>
      <c r="E216" s="26">
        <v>690706032939</v>
      </c>
      <c r="F216" s="6" t="s">
        <v>668</v>
      </c>
      <c r="G216" s="3" t="s">
        <v>668</v>
      </c>
      <c r="H216" s="6" t="s">
        <v>673</v>
      </c>
      <c r="I216" s="42" t="s">
        <v>709</v>
      </c>
      <c r="J216" s="170">
        <v>0.65</v>
      </c>
      <c r="K216" s="212">
        <f t="shared" si="7"/>
        <v>0.4</v>
      </c>
      <c r="L216" s="90"/>
      <c r="M216" s="87"/>
      <c r="N216" s="88"/>
      <c r="O216" s="88"/>
      <c r="P216" s="88"/>
      <c r="Q216" s="88"/>
      <c r="R216" s="88"/>
      <c r="S216" s="88"/>
      <c r="T216" s="88"/>
      <c r="U216" s="88">
        <v>0.1</v>
      </c>
      <c r="V216" s="88"/>
      <c r="W216" s="88"/>
      <c r="X216" s="88"/>
      <c r="Y216" s="88"/>
      <c r="Z216" s="88"/>
      <c r="AA216" s="88"/>
      <c r="AB216" s="88">
        <v>0.1</v>
      </c>
      <c r="AC216" s="88"/>
      <c r="AD216" s="88"/>
      <c r="AE216" s="88"/>
      <c r="AF216" s="88"/>
      <c r="AG216" s="88"/>
      <c r="AH216" s="88"/>
      <c r="AI216" s="88">
        <v>0.1</v>
      </c>
      <c r="AJ216" s="88"/>
      <c r="AK216" s="88"/>
      <c r="AL216" s="88"/>
      <c r="AM216" s="88"/>
      <c r="AN216" s="88"/>
      <c r="AO216" s="88"/>
      <c r="AP216" s="88">
        <v>0.1</v>
      </c>
      <c r="AQ216" s="196"/>
      <c r="AR216" s="206">
        <f t="shared" si="6"/>
        <v>0.4</v>
      </c>
      <c r="AS216" s="180" t="s">
        <v>181</v>
      </c>
      <c r="AT216" s="8" t="s">
        <v>420</v>
      </c>
    </row>
    <row r="217" spans="1:46" ht="35.25" customHeight="1">
      <c r="A217" s="40" t="s">
        <v>679</v>
      </c>
      <c r="B217" s="3" t="s">
        <v>24</v>
      </c>
      <c r="C217" s="180" t="s">
        <v>182</v>
      </c>
      <c r="D217" s="8" t="s">
        <v>421</v>
      </c>
      <c r="E217" s="26">
        <v>691643566285</v>
      </c>
      <c r="F217" s="8">
        <v>1</v>
      </c>
      <c r="G217" s="6">
        <v>0.8</v>
      </c>
      <c r="H217" s="6" t="s">
        <v>668</v>
      </c>
      <c r="I217" s="42" t="s">
        <v>709</v>
      </c>
      <c r="J217" s="170">
        <v>2.4</v>
      </c>
      <c r="K217" s="182">
        <f t="shared" si="7"/>
        <v>2.4000000000000004</v>
      </c>
      <c r="L217" s="90"/>
      <c r="M217" s="87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>
        <v>0.8</v>
      </c>
      <c r="AA217" s="88"/>
      <c r="AB217" s="88"/>
      <c r="AC217" s="88"/>
      <c r="AD217" s="88"/>
      <c r="AE217" s="88"/>
      <c r="AF217" s="88"/>
      <c r="AG217" s="88">
        <v>0.8</v>
      </c>
      <c r="AH217" s="88"/>
      <c r="AI217" s="88"/>
      <c r="AJ217" s="88"/>
      <c r="AK217" s="88"/>
      <c r="AL217" s="88"/>
      <c r="AM217" s="88"/>
      <c r="AN217" s="88">
        <v>0.8</v>
      </c>
      <c r="AO217" s="88"/>
      <c r="AP217" s="88"/>
      <c r="AQ217" s="196"/>
      <c r="AR217" s="206">
        <f t="shared" si="6"/>
        <v>2.4000000000000004</v>
      </c>
      <c r="AS217" s="180" t="s">
        <v>182</v>
      </c>
      <c r="AT217" s="8" t="s">
        <v>421</v>
      </c>
    </row>
    <row r="218" spans="1:46" ht="34.5" customHeight="1">
      <c r="A218" s="40" t="s">
        <v>679</v>
      </c>
      <c r="B218" s="3" t="s">
        <v>24</v>
      </c>
      <c r="C218" s="180" t="s">
        <v>183</v>
      </c>
      <c r="D218" s="8" t="s">
        <v>422</v>
      </c>
      <c r="E218" s="26">
        <v>690706866772</v>
      </c>
      <c r="F218" s="8" t="s">
        <v>668</v>
      </c>
      <c r="G218" s="3" t="s">
        <v>668</v>
      </c>
      <c r="H218" s="6" t="s">
        <v>673</v>
      </c>
      <c r="I218" s="42" t="s">
        <v>709</v>
      </c>
      <c r="J218" s="170">
        <v>1.3</v>
      </c>
      <c r="K218" s="182">
        <f t="shared" si="7"/>
        <v>0.6</v>
      </c>
      <c r="L218" s="90"/>
      <c r="M218" s="87"/>
      <c r="N218" s="88"/>
      <c r="O218" s="88"/>
      <c r="P218" s="88"/>
      <c r="Q218" s="88"/>
      <c r="R218" s="88"/>
      <c r="S218" s="88"/>
      <c r="T218" s="88"/>
      <c r="U218" s="88"/>
      <c r="V218" s="88"/>
      <c r="W218" s="88">
        <v>0.3</v>
      </c>
      <c r="X218" s="88"/>
      <c r="Y218" s="88"/>
      <c r="Z218" s="88"/>
      <c r="AA218" s="88"/>
      <c r="AB218" s="88"/>
      <c r="AC218" s="88">
        <v>0.2</v>
      </c>
      <c r="AD218" s="88"/>
      <c r="AE218" s="88"/>
      <c r="AF218" s="88"/>
      <c r="AG218" s="88"/>
      <c r="AH218" s="88"/>
      <c r="AI218" s="88">
        <v>0.1</v>
      </c>
      <c r="AJ218" s="88"/>
      <c r="AK218" s="88"/>
      <c r="AL218" s="88"/>
      <c r="AM218" s="88"/>
      <c r="AN218" s="88"/>
      <c r="AO218" s="88"/>
      <c r="AP218" s="88"/>
      <c r="AQ218" s="196"/>
      <c r="AR218" s="206">
        <f t="shared" si="6"/>
        <v>0.6</v>
      </c>
      <c r="AS218" s="180" t="s">
        <v>183</v>
      </c>
      <c r="AT218" s="8" t="s">
        <v>422</v>
      </c>
    </row>
    <row r="219" spans="1:46" ht="42.75" customHeight="1">
      <c r="A219" s="40" t="s">
        <v>679</v>
      </c>
      <c r="B219" s="3" t="s">
        <v>24</v>
      </c>
      <c r="C219" s="180" t="s">
        <v>184</v>
      </c>
      <c r="D219" s="8" t="s">
        <v>423</v>
      </c>
      <c r="E219" s="26">
        <v>690700044511</v>
      </c>
      <c r="F219" s="8" t="s">
        <v>668</v>
      </c>
      <c r="G219" s="6" t="s">
        <v>668</v>
      </c>
      <c r="H219" s="6" t="s">
        <v>672</v>
      </c>
      <c r="I219" s="42" t="s">
        <v>718</v>
      </c>
      <c r="J219" s="170">
        <v>1.6</v>
      </c>
      <c r="K219" s="212">
        <f t="shared" si="7"/>
        <v>0.9</v>
      </c>
      <c r="L219" s="90"/>
      <c r="M219" s="87"/>
      <c r="N219" s="88"/>
      <c r="O219" s="88"/>
      <c r="P219" s="88"/>
      <c r="Q219" s="88"/>
      <c r="R219" s="88"/>
      <c r="S219" s="88">
        <v>0.2</v>
      </c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>
        <v>0.25</v>
      </c>
      <c r="AH219" s="88"/>
      <c r="AI219" s="88">
        <v>0.1</v>
      </c>
      <c r="AJ219" s="88"/>
      <c r="AK219" s="88"/>
      <c r="AL219" s="88"/>
      <c r="AM219" s="88"/>
      <c r="AN219" s="88">
        <v>0.1</v>
      </c>
      <c r="AO219" s="88"/>
      <c r="AP219" s="88">
        <v>0.25</v>
      </c>
      <c r="AQ219" s="196"/>
      <c r="AR219" s="206">
        <f t="shared" si="6"/>
        <v>0.9</v>
      </c>
      <c r="AS219" s="180" t="s">
        <v>184</v>
      </c>
      <c r="AT219" s="8" t="s">
        <v>423</v>
      </c>
    </row>
    <row r="220" spans="1:46" ht="45" customHeight="1">
      <c r="A220" s="40" t="s">
        <v>679</v>
      </c>
      <c r="B220" s="3" t="s">
        <v>24</v>
      </c>
      <c r="C220" s="180" t="s">
        <v>1169</v>
      </c>
      <c r="D220" s="8" t="s">
        <v>424</v>
      </c>
      <c r="E220" s="26">
        <v>690804411082</v>
      </c>
      <c r="F220" s="8" t="s">
        <v>668</v>
      </c>
      <c r="G220" s="6" t="s">
        <v>668</v>
      </c>
      <c r="H220" s="6" t="s">
        <v>674</v>
      </c>
      <c r="I220" s="151" t="s">
        <v>944</v>
      </c>
      <c r="J220" s="215">
        <v>0.13700000000000001</v>
      </c>
      <c r="K220" s="212">
        <f t="shared" si="7"/>
        <v>0</v>
      </c>
      <c r="L220" s="90"/>
      <c r="M220" s="87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196"/>
      <c r="AR220" s="206">
        <f t="shared" si="6"/>
        <v>0</v>
      </c>
      <c r="AS220" s="180" t="s">
        <v>1169</v>
      </c>
      <c r="AT220" s="8" t="s">
        <v>424</v>
      </c>
    </row>
    <row r="221" spans="1:46" ht="30">
      <c r="A221" s="40" t="s">
        <v>679</v>
      </c>
      <c r="B221" s="3" t="s">
        <v>24</v>
      </c>
      <c r="C221" s="180" t="s">
        <v>186</v>
      </c>
      <c r="D221" s="8" t="s">
        <v>425</v>
      </c>
      <c r="E221" s="26">
        <v>690800307644</v>
      </c>
      <c r="F221" s="8">
        <v>1</v>
      </c>
      <c r="G221" s="6">
        <v>0.8</v>
      </c>
      <c r="H221" s="6" t="s">
        <v>668</v>
      </c>
      <c r="I221" s="151" t="s">
        <v>913</v>
      </c>
      <c r="J221" s="215">
        <v>0.8</v>
      </c>
      <c r="K221" s="212">
        <f>M221+N221+O221+P221+Q221+R221+S221+T221+U221+V221+W221+X221+Y221+Z221+AA221+AB221+AC221+AD221+AE221+AG221+AF221+AH221+AI221+AJ221+AK221+AL221+AM221+AN221+AO221+AP221+AQ221</f>
        <v>0</v>
      </c>
      <c r="L221" s="90"/>
      <c r="M221" s="87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196"/>
      <c r="AR221" s="206">
        <f t="shared" si="6"/>
        <v>0</v>
      </c>
      <c r="AS221" s="180" t="s">
        <v>186</v>
      </c>
      <c r="AT221" s="8" t="s">
        <v>425</v>
      </c>
    </row>
    <row r="222" spans="1:46" ht="36.75" customHeight="1">
      <c r="A222" s="40" t="s">
        <v>679</v>
      </c>
      <c r="B222" s="3" t="s">
        <v>24</v>
      </c>
      <c r="C222" s="180" t="s">
        <v>187</v>
      </c>
      <c r="D222" s="8" t="s">
        <v>426</v>
      </c>
      <c r="E222" s="26">
        <v>690700051981</v>
      </c>
      <c r="F222" s="8">
        <v>1</v>
      </c>
      <c r="G222" s="6">
        <v>0.75</v>
      </c>
      <c r="H222" s="6" t="s">
        <v>668</v>
      </c>
      <c r="I222" s="42" t="s">
        <v>726</v>
      </c>
      <c r="J222" s="170">
        <v>0.2</v>
      </c>
      <c r="K222" s="212">
        <f t="shared" ref="K222:K288" si="8">M222+N222+O222+P222+Q222+R222+S222+T222+U222+V222+W222+X222+Y222+Z222+AA222+AB222+AC222+AD222+AE222+AG222+AF222+AH222+AI222+AJ222+AK222+AL222+AM222+AN222+AO222+AP222+AQ222</f>
        <v>0.5</v>
      </c>
      <c r="L222" s="90"/>
      <c r="M222" s="87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/>
      <c r="AN222" s="88">
        <v>0.5</v>
      </c>
      <c r="AO222" s="88"/>
      <c r="AP222" s="88"/>
      <c r="AQ222" s="196"/>
      <c r="AR222" s="206">
        <f t="shared" si="6"/>
        <v>0.5</v>
      </c>
      <c r="AS222" s="180" t="s">
        <v>187</v>
      </c>
      <c r="AT222" s="8" t="s">
        <v>426</v>
      </c>
    </row>
    <row r="223" spans="1:46" ht="37.5" customHeight="1">
      <c r="A223" s="40" t="s">
        <v>679</v>
      </c>
      <c r="B223" s="3" t="s">
        <v>24</v>
      </c>
      <c r="C223" s="180" t="s">
        <v>187</v>
      </c>
      <c r="D223" s="8" t="s">
        <v>427</v>
      </c>
      <c r="E223" s="26">
        <v>690700051981</v>
      </c>
      <c r="F223" s="8">
        <v>1</v>
      </c>
      <c r="G223" s="6">
        <v>0.75</v>
      </c>
      <c r="H223" s="6" t="s">
        <v>668</v>
      </c>
      <c r="I223" s="42" t="s">
        <v>726</v>
      </c>
      <c r="J223" s="170">
        <v>0.75</v>
      </c>
      <c r="K223" s="212">
        <f t="shared" si="8"/>
        <v>0.5</v>
      </c>
      <c r="L223" s="90"/>
      <c r="M223" s="87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>
        <v>0.5</v>
      </c>
      <c r="AO223" s="88"/>
      <c r="AP223" s="88"/>
      <c r="AQ223" s="196"/>
      <c r="AR223" s="206">
        <f t="shared" si="6"/>
        <v>0.5</v>
      </c>
      <c r="AS223" s="180" t="s">
        <v>187</v>
      </c>
      <c r="AT223" s="8" t="s">
        <v>427</v>
      </c>
    </row>
    <row r="224" spans="1:46" ht="38.25" customHeight="1">
      <c r="A224" s="40" t="s">
        <v>679</v>
      </c>
      <c r="B224" s="3" t="s">
        <v>24</v>
      </c>
      <c r="C224" s="180"/>
      <c r="D224" s="8" t="s">
        <v>428</v>
      </c>
      <c r="E224" s="26">
        <v>690700051981</v>
      </c>
      <c r="F224" s="8">
        <v>1</v>
      </c>
      <c r="G224" s="6">
        <v>0.75</v>
      </c>
      <c r="H224" s="6" t="s">
        <v>668</v>
      </c>
      <c r="I224" s="42" t="s">
        <v>726</v>
      </c>
      <c r="J224" s="214"/>
      <c r="K224" s="212">
        <f t="shared" si="8"/>
        <v>0</v>
      </c>
      <c r="L224" s="90"/>
      <c r="M224" s="87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196"/>
      <c r="AR224" s="206">
        <f t="shared" si="6"/>
        <v>0</v>
      </c>
      <c r="AS224" s="180"/>
      <c r="AT224" s="8" t="s">
        <v>428</v>
      </c>
    </row>
    <row r="225" spans="1:46" ht="38.25" customHeight="1">
      <c r="A225" s="40" t="s">
        <v>679</v>
      </c>
      <c r="B225" s="3" t="s">
        <v>24</v>
      </c>
      <c r="C225" s="180" t="s">
        <v>188</v>
      </c>
      <c r="D225" s="8" t="s">
        <v>429</v>
      </c>
      <c r="E225" s="26">
        <v>690700107698</v>
      </c>
      <c r="F225" s="8">
        <v>1</v>
      </c>
      <c r="G225" s="6">
        <v>0.8</v>
      </c>
      <c r="H225" s="6" t="s">
        <v>668</v>
      </c>
      <c r="I225" s="42" t="s">
        <v>711</v>
      </c>
      <c r="J225" s="170">
        <v>3.472</v>
      </c>
      <c r="K225" s="212">
        <f t="shared" si="8"/>
        <v>0</v>
      </c>
      <c r="L225" s="90"/>
      <c r="M225" s="87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196"/>
      <c r="AR225" s="206">
        <f t="shared" si="6"/>
        <v>0</v>
      </c>
      <c r="AS225" s="180" t="s">
        <v>188</v>
      </c>
      <c r="AT225" s="8" t="s">
        <v>429</v>
      </c>
    </row>
    <row r="226" spans="1:46" ht="32.25" customHeight="1">
      <c r="A226" s="40" t="s">
        <v>679</v>
      </c>
      <c r="B226" s="3" t="s">
        <v>24</v>
      </c>
      <c r="C226" s="180" t="s">
        <v>189</v>
      </c>
      <c r="D226" s="8" t="s">
        <v>951</v>
      </c>
      <c r="E226" s="26">
        <v>690804537529</v>
      </c>
      <c r="F226" s="8" t="s">
        <v>675</v>
      </c>
      <c r="G226" s="6" t="s">
        <v>675</v>
      </c>
      <c r="H226" s="6" t="s">
        <v>668</v>
      </c>
      <c r="I226" s="151" t="s">
        <v>843</v>
      </c>
      <c r="J226" s="215">
        <v>0.5</v>
      </c>
      <c r="K226" s="212">
        <f t="shared" si="8"/>
        <v>0</v>
      </c>
      <c r="L226" s="90"/>
      <c r="M226" s="87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196"/>
      <c r="AR226" s="206">
        <f t="shared" si="6"/>
        <v>0</v>
      </c>
      <c r="AS226" s="180" t="s">
        <v>189</v>
      </c>
      <c r="AT226" s="8" t="s">
        <v>951</v>
      </c>
    </row>
    <row r="227" spans="1:46" ht="37.5" customHeight="1">
      <c r="A227" s="40" t="s">
        <v>679</v>
      </c>
      <c r="B227" s="3" t="s">
        <v>24</v>
      </c>
      <c r="C227" s="180" t="s">
        <v>190</v>
      </c>
      <c r="D227" s="8" t="s">
        <v>431</v>
      </c>
      <c r="E227" s="26">
        <v>690700045579</v>
      </c>
      <c r="F227" s="8" t="s">
        <v>675</v>
      </c>
      <c r="G227" s="6" t="s">
        <v>675</v>
      </c>
      <c r="H227" s="6" t="s">
        <v>668</v>
      </c>
      <c r="I227" s="39" t="s">
        <v>727</v>
      </c>
      <c r="J227" s="216">
        <v>1</v>
      </c>
      <c r="K227" s="182">
        <f t="shared" si="8"/>
        <v>1</v>
      </c>
      <c r="L227" s="90"/>
      <c r="M227" s="87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>
        <v>1</v>
      </c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196"/>
      <c r="AR227" s="206">
        <f t="shared" si="6"/>
        <v>1</v>
      </c>
      <c r="AS227" s="180" t="s">
        <v>190</v>
      </c>
      <c r="AT227" s="8" t="s">
        <v>431</v>
      </c>
    </row>
    <row r="228" spans="1:46" ht="37.5" customHeight="1">
      <c r="A228" s="40" t="s">
        <v>679</v>
      </c>
      <c r="B228" s="3" t="s">
        <v>24</v>
      </c>
      <c r="C228" s="180" t="s">
        <v>921</v>
      </c>
      <c r="D228" s="8" t="s">
        <v>922</v>
      </c>
      <c r="E228" s="26">
        <v>690707174069</v>
      </c>
      <c r="F228" s="8"/>
      <c r="G228" s="6"/>
      <c r="H228" s="6"/>
      <c r="I228" s="151" t="s">
        <v>923</v>
      </c>
      <c r="J228" s="218"/>
      <c r="K228" s="212">
        <f t="shared" si="8"/>
        <v>0</v>
      </c>
      <c r="L228" s="90"/>
      <c r="M228" s="87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196"/>
      <c r="AR228" s="206">
        <f t="shared" si="6"/>
        <v>0</v>
      </c>
      <c r="AS228" s="180" t="s">
        <v>921</v>
      </c>
      <c r="AT228" s="8" t="s">
        <v>922</v>
      </c>
    </row>
    <row r="229" spans="1:46" ht="37.5" customHeight="1">
      <c r="A229" s="40" t="s">
        <v>679</v>
      </c>
      <c r="B229" s="3" t="s">
        <v>24</v>
      </c>
      <c r="C229" s="180" t="s">
        <v>924</v>
      </c>
      <c r="D229" s="8" t="s">
        <v>926</v>
      </c>
      <c r="E229" s="26">
        <v>690700255255</v>
      </c>
      <c r="F229" s="8"/>
      <c r="G229" s="6"/>
      <c r="H229" s="6"/>
      <c r="I229" s="151" t="s">
        <v>925</v>
      </c>
      <c r="J229" s="215">
        <v>0.55000000000000004</v>
      </c>
      <c r="K229" s="212">
        <f t="shared" si="8"/>
        <v>0</v>
      </c>
      <c r="L229" s="90"/>
      <c r="M229" s="87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196"/>
      <c r="AR229" s="206">
        <f t="shared" si="6"/>
        <v>0</v>
      </c>
      <c r="AS229" s="180" t="s">
        <v>924</v>
      </c>
      <c r="AT229" s="8" t="s">
        <v>926</v>
      </c>
    </row>
    <row r="230" spans="1:46" ht="37.5" customHeight="1">
      <c r="A230" s="40" t="s">
        <v>679</v>
      </c>
      <c r="B230" s="3" t="s">
        <v>24</v>
      </c>
      <c r="C230" s="180" t="s">
        <v>945</v>
      </c>
      <c r="D230" s="8" t="s">
        <v>947</v>
      </c>
      <c r="E230" s="26">
        <v>690700018529</v>
      </c>
      <c r="F230" s="8"/>
      <c r="G230" s="6"/>
      <c r="H230" s="6"/>
      <c r="I230" s="151" t="s">
        <v>946</v>
      </c>
      <c r="J230" s="215">
        <v>0.55000000000000004</v>
      </c>
      <c r="K230" s="212">
        <f t="shared" si="8"/>
        <v>0</v>
      </c>
      <c r="L230" s="90"/>
      <c r="M230" s="87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196"/>
      <c r="AR230" s="206">
        <f t="shared" si="6"/>
        <v>0</v>
      </c>
      <c r="AS230" s="180" t="s">
        <v>945</v>
      </c>
      <c r="AT230" s="8" t="s">
        <v>947</v>
      </c>
    </row>
    <row r="231" spans="1:46" ht="37.5" customHeight="1">
      <c r="A231" s="40" t="s">
        <v>679</v>
      </c>
      <c r="B231" s="3" t="s">
        <v>24</v>
      </c>
      <c r="C231" s="180" t="s">
        <v>945</v>
      </c>
      <c r="D231" s="8" t="s">
        <v>948</v>
      </c>
      <c r="E231" s="26">
        <v>690700018529</v>
      </c>
      <c r="F231" s="8"/>
      <c r="G231" s="6"/>
      <c r="H231" s="6"/>
      <c r="I231" s="151" t="s">
        <v>934</v>
      </c>
      <c r="J231" s="218"/>
      <c r="K231" s="212">
        <f t="shared" si="8"/>
        <v>0</v>
      </c>
      <c r="L231" s="90"/>
      <c r="M231" s="87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196"/>
      <c r="AR231" s="206">
        <f t="shared" si="6"/>
        <v>0</v>
      </c>
      <c r="AS231" s="180" t="s">
        <v>945</v>
      </c>
      <c r="AT231" s="8" t="s">
        <v>948</v>
      </c>
    </row>
    <row r="232" spans="1:46" ht="37.5" customHeight="1">
      <c r="A232" s="40" t="s">
        <v>679</v>
      </c>
      <c r="B232" s="3" t="s">
        <v>24</v>
      </c>
      <c r="C232" s="180" t="s">
        <v>945</v>
      </c>
      <c r="D232" s="8" t="s">
        <v>949</v>
      </c>
      <c r="E232" s="26">
        <v>690700018529</v>
      </c>
      <c r="F232" s="8"/>
      <c r="G232" s="6"/>
      <c r="H232" s="6"/>
      <c r="I232" s="151" t="s">
        <v>913</v>
      </c>
      <c r="J232" s="218"/>
      <c r="K232" s="212">
        <f t="shared" si="8"/>
        <v>0</v>
      </c>
      <c r="L232" s="90"/>
      <c r="M232" s="87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196"/>
      <c r="AR232" s="206">
        <f t="shared" si="6"/>
        <v>0</v>
      </c>
      <c r="AS232" s="180" t="s">
        <v>945</v>
      </c>
      <c r="AT232" s="8" t="s">
        <v>949</v>
      </c>
    </row>
    <row r="233" spans="1:46" ht="45" customHeight="1">
      <c r="A233" s="40" t="s">
        <v>679</v>
      </c>
      <c r="B233" s="3" t="s">
        <v>24</v>
      </c>
      <c r="C233" s="142" t="s">
        <v>1278</v>
      </c>
      <c r="D233" s="8" t="s">
        <v>1279</v>
      </c>
      <c r="E233" s="26">
        <v>693701478524</v>
      </c>
      <c r="F233" s="8"/>
      <c r="G233" s="6"/>
      <c r="H233" s="6"/>
      <c r="I233" s="151" t="s">
        <v>1273</v>
      </c>
      <c r="J233" s="218">
        <v>0.8</v>
      </c>
      <c r="K233" s="212">
        <f t="shared" si="8"/>
        <v>0.8</v>
      </c>
      <c r="L233" s="90"/>
      <c r="M233" s="87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>
        <v>0.8</v>
      </c>
      <c r="AF233" s="88"/>
      <c r="AG233" s="88"/>
      <c r="AH233" s="88"/>
      <c r="AI233" s="88"/>
      <c r="AJ233" s="88"/>
      <c r="AK233" s="88"/>
      <c r="AL233" s="88"/>
      <c r="AM233" s="88"/>
      <c r="AN233" s="88"/>
      <c r="AO233" s="152"/>
      <c r="AP233" s="88"/>
      <c r="AQ233" s="196"/>
      <c r="AR233" s="206">
        <f t="shared" si="6"/>
        <v>0.8</v>
      </c>
      <c r="AS233" s="142" t="s">
        <v>1278</v>
      </c>
      <c r="AT233" s="8" t="s">
        <v>1279</v>
      </c>
    </row>
    <row r="234" spans="1:46" ht="30">
      <c r="A234" s="40" t="s">
        <v>679</v>
      </c>
      <c r="B234" s="3"/>
      <c r="C234" s="266" t="s">
        <v>191</v>
      </c>
      <c r="D234" s="8"/>
      <c r="E234" s="3"/>
      <c r="F234" s="8"/>
      <c r="G234" s="6"/>
      <c r="H234" s="6"/>
      <c r="I234" s="42"/>
      <c r="J234" s="214"/>
      <c r="K234" s="212">
        <f t="shared" si="8"/>
        <v>0</v>
      </c>
      <c r="L234" s="90"/>
      <c r="M234" s="87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P234" s="88"/>
      <c r="AQ234" s="196"/>
      <c r="AR234" s="206">
        <f t="shared" si="6"/>
        <v>0</v>
      </c>
      <c r="AS234" s="266" t="s">
        <v>191</v>
      </c>
      <c r="AT234" s="8"/>
    </row>
    <row r="235" spans="1:46" ht="30">
      <c r="A235" s="40" t="s">
        <v>679</v>
      </c>
      <c r="B235" s="3"/>
      <c r="C235" s="268" t="s">
        <v>192</v>
      </c>
      <c r="D235" s="8"/>
      <c r="E235" s="3"/>
      <c r="F235" s="8"/>
      <c r="G235" s="6"/>
      <c r="H235" s="6"/>
      <c r="I235" s="42"/>
      <c r="J235" s="214"/>
      <c r="K235" s="212">
        <f t="shared" si="8"/>
        <v>0</v>
      </c>
      <c r="L235" s="90"/>
      <c r="M235" s="87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196"/>
      <c r="AR235" s="206">
        <f t="shared" si="6"/>
        <v>0</v>
      </c>
      <c r="AS235" s="268" t="s">
        <v>192</v>
      </c>
      <c r="AT235" s="8"/>
    </row>
    <row r="236" spans="1:46" ht="30">
      <c r="A236" s="40" t="s">
        <v>679</v>
      </c>
      <c r="B236" s="3" t="s">
        <v>24</v>
      </c>
      <c r="C236" s="180" t="s">
        <v>193</v>
      </c>
      <c r="D236" s="11" t="s">
        <v>432</v>
      </c>
      <c r="E236" s="3">
        <v>7825706086</v>
      </c>
      <c r="F236" s="14">
        <v>1</v>
      </c>
      <c r="G236" s="14">
        <v>0.8</v>
      </c>
      <c r="H236" s="3" t="s">
        <v>668</v>
      </c>
      <c r="I236" s="42" t="s">
        <v>712</v>
      </c>
      <c r="J236" s="170">
        <v>6.51</v>
      </c>
      <c r="K236" s="212">
        <f t="shared" si="8"/>
        <v>7.2</v>
      </c>
      <c r="L236" s="90"/>
      <c r="M236" s="87">
        <v>0.8</v>
      </c>
      <c r="N236" s="88"/>
      <c r="O236" s="88"/>
      <c r="P236" s="88">
        <v>0.8</v>
      </c>
      <c r="Q236" s="88"/>
      <c r="R236" s="88">
        <v>0.4</v>
      </c>
      <c r="S236" s="88"/>
      <c r="T236" s="88">
        <v>0.6</v>
      </c>
      <c r="U236" s="88">
        <v>0.4</v>
      </c>
      <c r="V236" s="88"/>
      <c r="W236" s="88">
        <v>0.8</v>
      </c>
      <c r="X236" s="88">
        <v>0.4</v>
      </c>
      <c r="Y236" s="88"/>
      <c r="Z236" s="88"/>
      <c r="AA236" s="88"/>
      <c r="AB236" s="88">
        <v>0.8</v>
      </c>
      <c r="AC236" s="88"/>
      <c r="AD236" s="88">
        <v>0.8</v>
      </c>
      <c r="AE236" s="88"/>
      <c r="AF236" s="88"/>
      <c r="AG236" s="88">
        <v>0.4</v>
      </c>
      <c r="AH236" s="88"/>
      <c r="AI236" s="88">
        <v>0.4</v>
      </c>
      <c r="AJ236" s="88"/>
      <c r="AK236" s="88">
        <v>0.3</v>
      </c>
      <c r="AL236" s="88"/>
      <c r="AM236" s="88"/>
      <c r="AN236" s="88">
        <v>0.3</v>
      </c>
      <c r="AO236" s="88"/>
      <c r="AP236" s="88"/>
      <c r="AQ236" s="196"/>
      <c r="AR236" s="206">
        <f t="shared" si="6"/>
        <v>7.2</v>
      </c>
      <c r="AS236" s="180" t="s">
        <v>193</v>
      </c>
      <c r="AT236" s="11" t="s">
        <v>432</v>
      </c>
    </row>
    <row r="237" spans="1:46" ht="45">
      <c r="A237" s="40" t="s">
        <v>679</v>
      </c>
      <c r="B237" s="3" t="s">
        <v>24</v>
      </c>
      <c r="C237" s="180" t="s">
        <v>194</v>
      </c>
      <c r="D237" s="11" t="s">
        <v>433</v>
      </c>
      <c r="E237" s="3">
        <v>7825706086</v>
      </c>
      <c r="F237" s="14" t="s">
        <v>668</v>
      </c>
      <c r="G237" s="14" t="s">
        <v>668</v>
      </c>
      <c r="H237" s="6" t="s">
        <v>673</v>
      </c>
      <c r="I237" s="42" t="s">
        <v>712</v>
      </c>
      <c r="J237" s="170">
        <v>9.7650000000000006</v>
      </c>
      <c r="K237" s="212">
        <f t="shared" si="8"/>
        <v>4.0000000000000009</v>
      </c>
      <c r="L237" s="90"/>
      <c r="M237" s="87"/>
      <c r="N237" s="88">
        <v>0.2</v>
      </c>
      <c r="O237" s="88">
        <v>0.2</v>
      </c>
      <c r="P237" s="88">
        <v>0.2</v>
      </c>
      <c r="Q237" s="88">
        <v>0.2</v>
      </c>
      <c r="R237" s="88">
        <v>0.2</v>
      </c>
      <c r="S237" s="88"/>
      <c r="T237" s="88">
        <v>0.1</v>
      </c>
      <c r="U237" s="88">
        <v>0.2</v>
      </c>
      <c r="V237" s="88"/>
      <c r="W237" s="88">
        <v>0.3</v>
      </c>
      <c r="X237" s="88">
        <v>0.2</v>
      </c>
      <c r="Y237" s="88"/>
      <c r="Z237" s="88"/>
      <c r="AA237" s="88">
        <v>0.2</v>
      </c>
      <c r="AB237" s="88">
        <v>0.2</v>
      </c>
      <c r="AC237" s="88"/>
      <c r="AD237" s="88">
        <v>0.2</v>
      </c>
      <c r="AE237" s="88">
        <v>0.1</v>
      </c>
      <c r="AF237" s="88">
        <v>0.1</v>
      </c>
      <c r="AG237" s="88"/>
      <c r="AH237" s="88"/>
      <c r="AI237" s="88"/>
      <c r="AJ237" s="88"/>
      <c r="AK237" s="88">
        <v>0.2</v>
      </c>
      <c r="AL237" s="88">
        <v>0.2</v>
      </c>
      <c r="AM237" s="88">
        <v>0.3</v>
      </c>
      <c r="AN237" s="88">
        <v>0.3</v>
      </c>
      <c r="AO237" s="88">
        <v>0.2</v>
      </c>
      <c r="AP237" s="88">
        <v>0.2</v>
      </c>
      <c r="AQ237" s="196"/>
      <c r="AR237" s="206">
        <f t="shared" si="6"/>
        <v>4.0000000000000009</v>
      </c>
      <c r="AS237" s="180" t="s">
        <v>194</v>
      </c>
      <c r="AT237" s="11" t="s">
        <v>433</v>
      </c>
    </row>
    <row r="238" spans="1:46" ht="30">
      <c r="A238" s="40" t="s">
        <v>679</v>
      </c>
      <c r="B238" s="3" t="s">
        <v>24</v>
      </c>
      <c r="C238" s="180" t="s">
        <v>195</v>
      </c>
      <c r="D238" s="6" t="s">
        <v>434</v>
      </c>
      <c r="E238" s="3">
        <v>7825706086</v>
      </c>
      <c r="F238" s="3">
        <v>1</v>
      </c>
      <c r="G238" s="3">
        <v>0.8</v>
      </c>
      <c r="H238" s="3" t="s">
        <v>668</v>
      </c>
      <c r="I238" s="42" t="s">
        <v>712</v>
      </c>
      <c r="J238" s="170">
        <v>9.7650000000000006</v>
      </c>
      <c r="K238" s="310">
        <f t="shared" si="8"/>
        <v>4.7</v>
      </c>
      <c r="L238" s="90"/>
      <c r="M238" s="87">
        <v>0.3</v>
      </c>
      <c r="N238" s="88">
        <v>0.2</v>
      </c>
      <c r="O238" s="88">
        <v>0.1</v>
      </c>
      <c r="P238" s="88">
        <v>0.3</v>
      </c>
      <c r="Q238" s="88"/>
      <c r="R238" s="88">
        <v>0.2</v>
      </c>
      <c r="S238" s="88">
        <v>0.2</v>
      </c>
      <c r="T238" s="88"/>
      <c r="U238" s="88"/>
      <c r="V238" s="88"/>
      <c r="W238" s="88">
        <v>0.2</v>
      </c>
      <c r="X238" s="88">
        <v>0.3</v>
      </c>
      <c r="Y238" s="88"/>
      <c r="Z238" s="88"/>
      <c r="AA238" s="88"/>
      <c r="AB238" s="88">
        <v>0.3</v>
      </c>
      <c r="AC238" s="88"/>
      <c r="AD238" s="88">
        <v>0.2</v>
      </c>
      <c r="AE238" s="88"/>
      <c r="AF238" s="88">
        <v>0.3</v>
      </c>
      <c r="AG238" s="88"/>
      <c r="AH238" s="88"/>
      <c r="AI238" s="88">
        <v>0.6</v>
      </c>
      <c r="AJ238" s="88"/>
      <c r="AK238" s="88">
        <v>0.3</v>
      </c>
      <c r="AL238" s="88">
        <v>0.2</v>
      </c>
      <c r="AM238" s="88">
        <v>0.1</v>
      </c>
      <c r="AN238" s="88">
        <v>0.5</v>
      </c>
      <c r="AO238" s="88">
        <v>0.2</v>
      </c>
      <c r="AP238" s="92">
        <v>0.2</v>
      </c>
      <c r="AQ238" s="196"/>
      <c r="AR238" s="206">
        <f t="shared" si="6"/>
        <v>4.7</v>
      </c>
      <c r="AS238" s="180" t="s">
        <v>195</v>
      </c>
      <c r="AT238" s="6" t="s">
        <v>434</v>
      </c>
    </row>
    <row r="239" spans="1:46" ht="30">
      <c r="A239" s="40" t="s">
        <v>679</v>
      </c>
      <c r="B239" s="3" t="s">
        <v>24</v>
      </c>
      <c r="C239" s="180" t="s">
        <v>196</v>
      </c>
      <c r="D239" s="6" t="s">
        <v>435</v>
      </c>
      <c r="E239" s="3">
        <v>7825706086</v>
      </c>
      <c r="F239" s="3">
        <v>1</v>
      </c>
      <c r="G239" s="3">
        <v>0.75</v>
      </c>
      <c r="H239" s="3" t="s">
        <v>668</v>
      </c>
      <c r="I239" s="42" t="s">
        <v>716</v>
      </c>
      <c r="J239" s="170">
        <v>9.7650000000000006</v>
      </c>
      <c r="K239" s="310">
        <f t="shared" si="8"/>
        <v>5.1000000000000014</v>
      </c>
      <c r="L239" s="288"/>
      <c r="M239" s="87">
        <v>0.8</v>
      </c>
      <c r="N239" s="88"/>
      <c r="O239" s="88"/>
      <c r="P239" s="88"/>
      <c r="Q239" s="88">
        <v>0.8</v>
      </c>
      <c r="R239" s="88"/>
      <c r="S239" s="88"/>
      <c r="T239" s="88">
        <v>0.8</v>
      </c>
      <c r="U239" s="88">
        <v>0.1</v>
      </c>
      <c r="V239" s="88">
        <v>0.2</v>
      </c>
      <c r="W239" s="88"/>
      <c r="X239" s="88"/>
      <c r="Y239" s="88">
        <v>0.5</v>
      </c>
      <c r="Z239" s="88">
        <v>0.5</v>
      </c>
      <c r="AA239" s="88"/>
      <c r="AB239" s="88"/>
      <c r="AC239" s="88">
        <v>0.4</v>
      </c>
      <c r="AD239" s="88">
        <v>0.2</v>
      </c>
      <c r="AE239" s="88"/>
      <c r="AF239" s="88"/>
      <c r="AG239" s="88">
        <v>0.2</v>
      </c>
      <c r="AH239" s="88"/>
      <c r="AI239" s="88"/>
      <c r="AJ239" s="88"/>
      <c r="AK239" s="88">
        <v>0.2</v>
      </c>
      <c r="AL239" s="88"/>
      <c r="AM239" s="88"/>
      <c r="AN239" s="88"/>
      <c r="AO239" s="88">
        <v>0.4</v>
      </c>
      <c r="AP239" s="88"/>
      <c r="AQ239" s="196"/>
      <c r="AR239" s="206">
        <f t="shared" si="6"/>
        <v>5.1000000000000014</v>
      </c>
      <c r="AS239" s="180" t="s">
        <v>196</v>
      </c>
      <c r="AT239" s="6" t="s">
        <v>435</v>
      </c>
    </row>
    <row r="240" spans="1:46" ht="30">
      <c r="A240" s="40" t="s">
        <v>679</v>
      </c>
      <c r="B240" s="3" t="s">
        <v>24</v>
      </c>
      <c r="C240" s="180" t="s">
        <v>197</v>
      </c>
      <c r="D240" s="6" t="s">
        <v>436</v>
      </c>
      <c r="E240" s="3">
        <v>7825706086</v>
      </c>
      <c r="F240" s="3">
        <v>1</v>
      </c>
      <c r="G240" s="3">
        <v>0.75</v>
      </c>
      <c r="H240" s="3" t="s">
        <v>668</v>
      </c>
      <c r="I240" s="42" t="s">
        <v>716</v>
      </c>
      <c r="J240" s="170">
        <v>9.7650000000000006</v>
      </c>
      <c r="K240" s="290">
        <f t="shared" si="8"/>
        <v>7.1999999999999993</v>
      </c>
      <c r="L240" s="90"/>
      <c r="M240" s="87"/>
      <c r="N240" s="88"/>
      <c r="O240" s="88"/>
      <c r="P240" s="88"/>
      <c r="Q240" s="88">
        <v>0.8</v>
      </c>
      <c r="R240" s="88"/>
      <c r="S240" s="88"/>
      <c r="T240" s="88">
        <v>0.8</v>
      </c>
      <c r="U240" s="88">
        <v>0.8</v>
      </c>
      <c r="V240" s="88"/>
      <c r="W240" s="88"/>
      <c r="X240" s="88"/>
      <c r="Y240" s="88"/>
      <c r="Z240" s="88"/>
      <c r="AA240" s="88"/>
      <c r="AB240" s="88">
        <v>1.6</v>
      </c>
      <c r="AC240" s="88"/>
      <c r="AD240" s="88"/>
      <c r="AE240" s="88"/>
      <c r="AF240" s="88"/>
      <c r="AG240" s="88">
        <v>0.8</v>
      </c>
      <c r="AH240" s="88"/>
      <c r="AI240" s="88">
        <v>0.8</v>
      </c>
      <c r="AJ240" s="88"/>
      <c r="AK240" s="88"/>
      <c r="AL240" s="88"/>
      <c r="AM240" s="88"/>
      <c r="AN240" s="88">
        <v>0.8</v>
      </c>
      <c r="AO240" s="88"/>
      <c r="AP240" s="88">
        <v>0.8</v>
      </c>
      <c r="AQ240" s="196"/>
      <c r="AR240" s="206">
        <f t="shared" si="6"/>
        <v>7.1999999999999993</v>
      </c>
      <c r="AS240" s="180" t="s">
        <v>197</v>
      </c>
      <c r="AT240" s="6" t="s">
        <v>436</v>
      </c>
    </row>
    <row r="241" spans="1:46" ht="30">
      <c r="A241" s="40" t="s">
        <v>679</v>
      </c>
      <c r="B241" s="3" t="s">
        <v>24</v>
      </c>
      <c r="C241" s="180" t="s">
        <v>198</v>
      </c>
      <c r="D241" s="6" t="s">
        <v>437</v>
      </c>
      <c r="E241" s="3">
        <v>7825706086</v>
      </c>
      <c r="F241" s="3">
        <v>1</v>
      </c>
      <c r="G241" s="3">
        <v>0.75</v>
      </c>
      <c r="H241" s="3" t="s">
        <v>668</v>
      </c>
      <c r="I241" s="42" t="s">
        <v>716</v>
      </c>
      <c r="J241" s="170">
        <v>9.7650000000000006</v>
      </c>
      <c r="K241" s="212">
        <f t="shared" si="8"/>
        <v>5.1000000000000005</v>
      </c>
      <c r="L241" s="90"/>
      <c r="M241" s="87">
        <v>0.6</v>
      </c>
      <c r="N241" s="88"/>
      <c r="O241" s="88">
        <v>0.2</v>
      </c>
      <c r="P241" s="88"/>
      <c r="Q241" s="88"/>
      <c r="R241" s="88">
        <v>0.2</v>
      </c>
      <c r="S241" s="88"/>
      <c r="T241" s="88">
        <v>0.2</v>
      </c>
      <c r="U241" s="88">
        <v>0.8</v>
      </c>
      <c r="V241" s="88">
        <v>0.2</v>
      </c>
      <c r="W241" s="88"/>
      <c r="X241" s="88">
        <v>0.2</v>
      </c>
      <c r="Y241" s="88"/>
      <c r="Z241" s="88">
        <v>0.2</v>
      </c>
      <c r="AA241" s="88"/>
      <c r="AB241" s="88">
        <v>0.1</v>
      </c>
      <c r="AC241" s="88">
        <v>0.1</v>
      </c>
      <c r="AD241" s="88"/>
      <c r="AE241" s="88"/>
      <c r="AF241" s="88">
        <v>0.3</v>
      </c>
      <c r="AG241" s="88"/>
      <c r="AH241" s="88">
        <v>0.1</v>
      </c>
      <c r="AI241" s="88">
        <v>0.2</v>
      </c>
      <c r="AJ241" s="88"/>
      <c r="AK241" s="88">
        <v>0.8</v>
      </c>
      <c r="AL241" s="88">
        <v>0.2</v>
      </c>
      <c r="AM241" s="88">
        <v>0.1</v>
      </c>
      <c r="AN241" s="88">
        <v>0.3</v>
      </c>
      <c r="AO241" s="88">
        <v>0.2</v>
      </c>
      <c r="AP241" s="88">
        <v>0.1</v>
      </c>
      <c r="AQ241" s="196"/>
      <c r="AR241" s="206">
        <f t="shared" si="6"/>
        <v>5.1000000000000005</v>
      </c>
      <c r="AS241" s="180" t="s">
        <v>198</v>
      </c>
      <c r="AT241" s="6" t="s">
        <v>437</v>
      </c>
    </row>
    <row r="242" spans="1:46" ht="21" customHeight="1">
      <c r="A242" s="40"/>
      <c r="B242" s="3"/>
      <c r="C242" s="268" t="s">
        <v>199</v>
      </c>
      <c r="D242" s="6"/>
      <c r="E242" s="3"/>
      <c r="F242" s="3"/>
      <c r="G242" s="3"/>
      <c r="H242" s="3"/>
      <c r="I242" s="42"/>
      <c r="J242" s="214"/>
      <c r="K242" s="212">
        <f t="shared" si="8"/>
        <v>0</v>
      </c>
      <c r="L242" s="90"/>
      <c r="M242" s="87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  <c r="AK242" s="88"/>
      <c r="AL242" s="88"/>
      <c r="AM242" s="88"/>
      <c r="AN242" s="88"/>
      <c r="AO242" s="88"/>
      <c r="AP242" s="88"/>
      <c r="AQ242" s="196"/>
      <c r="AR242" s="206">
        <f t="shared" si="6"/>
        <v>0</v>
      </c>
      <c r="AS242" s="268" t="s">
        <v>199</v>
      </c>
      <c r="AT242" s="6"/>
    </row>
    <row r="243" spans="1:46" ht="35.25" customHeight="1">
      <c r="A243" s="40" t="s">
        <v>679</v>
      </c>
      <c r="B243" s="3" t="s">
        <v>24</v>
      </c>
      <c r="C243" s="180" t="s">
        <v>200</v>
      </c>
      <c r="D243" s="6" t="s">
        <v>686</v>
      </c>
      <c r="E243" s="3">
        <v>2310031475</v>
      </c>
      <c r="F243" s="3">
        <v>1</v>
      </c>
      <c r="G243" s="3">
        <v>0.8</v>
      </c>
      <c r="H243" s="3" t="s">
        <v>668</v>
      </c>
      <c r="I243" s="42" t="s">
        <v>716</v>
      </c>
      <c r="J243" s="170">
        <v>26.04</v>
      </c>
      <c r="K243" s="212">
        <f t="shared" si="8"/>
        <v>21.20000000000001</v>
      </c>
      <c r="L243" s="90"/>
      <c r="M243" s="87">
        <v>0.4</v>
      </c>
      <c r="N243" s="88">
        <v>0.8</v>
      </c>
      <c r="O243" s="88">
        <v>0.8</v>
      </c>
      <c r="P243" s="88">
        <v>0.8</v>
      </c>
      <c r="Q243" s="88">
        <v>0.8</v>
      </c>
      <c r="R243" s="88"/>
      <c r="S243" s="88">
        <v>0.8</v>
      </c>
      <c r="T243" s="88">
        <v>0.8</v>
      </c>
      <c r="U243" s="88">
        <v>0.8</v>
      </c>
      <c r="V243" s="88"/>
      <c r="W243" s="88">
        <v>0.8</v>
      </c>
      <c r="X243" s="88">
        <v>1</v>
      </c>
      <c r="Y243" s="88">
        <v>0.8</v>
      </c>
      <c r="Z243" s="88"/>
      <c r="AA243" s="88">
        <v>0.8</v>
      </c>
      <c r="AB243" s="88">
        <v>0.8</v>
      </c>
      <c r="AC243" s="88">
        <v>0.8</v>
      </c>
      <c r="AD243" s="88">
        <v>0.8</v>
      </c>
      <c r="AE243" s="88">
        <v>0.8</v>
      </c>
      <c r="AF243" s="92">
        <v>0.8</v>
      </c>
      <c r="AG243" s="88">
        <v>0.8</v>
      </c>
      <c r="AH243" s="88">
        <v>0.8</v>
      </c>
      <c r="AI243" s="88">
        <v>0.8</v>
      </c>
      <c r="AJ243" s="88">
        <v>0.8</v>
      </c>
      <c r="AK243" s="88">
        <v>0.8</v>
      </c>
      <c r="AL243" s="88"/>
      <c r="AM243" s="88">
        <v>0.8</v>
      </c>
      <c r="AN243" s="88">
        <v>0.8</v>
      </c>
      <c r="AO243" s="88">
        <v>0.8</v>
      </c>
      <c r="AP243" s="88">
        <v>0.6</v>
      </c>
      <c r="AQ243" s="196">
        <v>0.8</v>
      </c>
      <c r="AR243" s="206">
        <f t="shared" si="6"/>
        <v>21.20000000000001</v>
      </c>
      <c r="AS243" s="180" t="s">
        <v>200</v>
      </c>
      <c r="AT243" s="6" t="s">
        <v>686</v>
      </c>
    </row>
    <row r="244" spans="1:46" ht="30">
      <c r="A244" s="40" t="s">
        <v>679</v>
      </c>
      <c r="B244" s="3" t="s">
        <v>24</v>
      </c>
      <c r="C244" s="180" t="s">
        <v>201</v>
      </c>
      <c r="D244" s="6" t="s">
        <v>438</v>
      </c>
      <c r="E244" s="3">
        <v>2310031475</v>
      </c>
      <c r="F244" s="3">
        <v>1</v>
      </c>
      <c r="G244" s="3">
        <v>0.8</v>
      </c>
      <c r="H244" s="3" t="s">
        <v>668</v>
      </c>
      <c r="I244" s="42" t="s">
        <v>716</v>
      </c>
      <c r="J244" s="170">
        <v>13.02</v>
      </c>
      <c r="K244" s="182">
        <f t="shared" si="8"/>
        <v>14.000000000000007</v>
      </c>
      <c r="L244" s="90"/>
      <c r="M244" s="87">
        <v>1.6</v>
      </c>
      <c r="N244" s="88"/>
      <c r="O244" s="88">
        <v>0.8</v>
      </c>
      <c r="P244" s="88">
        <v>0.4</v>
      </c>
      <c r="Q244" s="88">
        <v>1.2</v>
      </c>
      <c r="R244" s="88">
        <v>0.4</v>
      </c>
      <c r="S244" s="88">
        <v>0.4</v>
      </c>
      <c r="T244" s="88">
        <v>0.8</v>
      </c>
      <c r="U244" s="88">
        <v>0.8</v>
      </c>
      <c r="V244" s="88">
        <v>0.4</v>
      </c>
      <c r="W244" s="88">
        <v>0.4</v>
      </c>
      <c r="X244" s="88">
        <v>0.8</v>
      </c>
      <c r="Y244" s="88">
        <v>0.4</v>
      </c>
      <c r="Z244" s="88">
        <v>0.8</v>
      </c>
      <c r="AA244" s="88">
        <v>0.4</v>
      </c>
      <c r="AB244" s="88">
        <v>0.8</v>
      </c>
      <c r="AC244" s="88">
        <v>0.4</v>
      </c>
      <c r="AD244" s="88">
        <v>0.4</v>
      </c>
      <c r="AE244" s="88">
        <v>0.4</v>
      </c>
      <c r="AF244" s="88">
        <v>0.8</v>
      </c>
      <c r="AG244" s="88">
        <v>0.4</v>
      </c>
      <c r="AH244" s="88">
        <v>0.8</v>
      </c>
      <c r="AI244" s="88">
        <v>0.4</v>
      </c>
      <c r="AJ244" s="88"/>
      <c r="AK244" s="88"/>
      <c r="AL244" s="88"/>
      <c r="AM244" s="88"/>
      <c r="AN244" s="88"/>
      <c r="AO244" s="88"/>
      <c r="AP244" s="88"/>
      <c r="AQ244" s="196"/>
      <c r="AR244" s="206">
        <f t="shared" si="6"/>
        <v>14.000000000000007</v>
      </c>
      <c r="AS244" s="180" t="s">
        <v>201</v>
      </c>
      <c r="AT244" s="6" t="s">
        <v>438</v>
      </c>
    </row>
    <row r="245" spans="1:46" ht="30">
      <c r="A245" s="40" t="s">
        <v>679</v>
      </c>
      <c r="B245" s="3" t="s">
        <v>24</v>
      </c>
      <c r="C245" s="180" t="s">
        <v>202</v>
      </c>
      <c r="D245" s="6" t="s">
        <v>685</v>
      </c>
      <c r="E245" s="3">
        <v>2310031475</v>
      </c>
      <c r="F245" s="3">
        <v>1</v>
      </c>
      <c r="G245" s="3">
        <v>0.8</v>
      </c>
      <c r="H245" s="3" t="s">
        <v>668</v>
      </c>
      <c r="I245" s="42" t="s">
        <v>716</v>
      </c>
      <c r="J245" s="170">
        <v>16.274999999999999</v>
      </c>
      <c r="K245" s="212">
        <f t="shared" si="8"/>
        <v>15.600000000000003</v>
      </c>
      <c r="L245" s="90"/>
      <c r="M245" s="87"/>
      <c r="N245" s="88">
        <v>1.3</v>
      </c>
      <c r="O245" s="88"/>
      <c r="P245" s="88"/>
      <c r="Q245" s="88"/>
      <c r="R245" s="88">
        <v>1.3</v>
      </c>
      <c r="S245" s="88"/>
      <c r="T245" s="88">
        <v>1.3</v>
      </c>
      <c r="U245" s="88"/>
      <c r="V245" s="88">
        <v>1.3</v>
      </c>
      <c r="W245" s="88"/>
      <c r="X245" s="88"/>
      <c r="Y245" s="88"/>
      <c r="Z245" s="88">
        <v>1.3</v>
      </c>
      <c r="AA245" s="88">
        <v>1.3</v>
      </c>
      <c r="AB245" s="88"/>
      <c r="AC245" s="88">
        <v>1.3</v>
      </c>
      <c r="AD245" s="88"/>
      <c r="AE245" s="88"/>
      <c r="AF245" s="88">
        <v>1.3</v>
      </c>
      <c r="AG245" s="88"/>
      <c r="AH245" s="88">
        <v>1.3</v>
      </c>
      <c r="AI245" s="88"/>
      <c r="AJ245" s="88">
        <v>1.3</v>
      </c>
      <c r="AK245" s="88"/>
      <c r="AL245" s="88"/>
      <c r="AM245" s="88">
        <v>1.3</v>
      </c>
      <c r="AN245" s="88"/>
      <c r="AO245" s="88">
        <v>1.3</v>
      </c>
      <c r="AP245" s="88"/>
      <c r="AQ245" s="196"/>
      <c r="AR245" s="206">
        <f t="shared" si="6"/>
        <v>15.600000000000003</v>
      </c>
      <c r="AS245" s="180" t="s">
        <v>202</v>
      </c>
      <c r="AT245" s="6" t="s">
        <v>685</v>
      </c>
    </row>
    <row r="246" spans="1:46" ht="45">
      <c r="A246" s="40" t="s">
        <v>679</v>
      </c>
      <c r="B246" s="3" t="s">
        <v>24</v>
      </c>
      <c r="C246" s="180" t="s">
        <v>684</v>
      </c>
      <c r="D246" s="6" t="s">
        <v>750</v>
      </c>
      <c r="E246" s="3">
        <v>2310031475</v>
      </c>
      <c r="F246" s="3" t="s">
        <v>668</v>
      </c>
      <c r="G246" s="3" t="s">
        <v>668</v>
      </c>
      <c r="H246" s="6" t="s">
        <v>672</v>
      </c>
      <c r="I246" s="42" t="s">
        <v>716</v>
      </c>
      <c r="J246" s="170">
        <v>20.206</v>
      </c>
      <c r="K246" s="212">
        <f t="shared" si="8"/>
        <v>11.600000000000003</v>
      </c>
      <c r="L246" s="90"/>
      <c r="M246" s="87"/>
      <c r="N246" s="88">
        <v>0.8</v>
      </c>
      <c r="O246" s="88">
        <v>0.8</v>
      </c>
      <c r="P246" s="88"/>
      <c r="Q246" s="88"/>
      <c r="R246" s="88"/>
      <c r="S246" s="88">
        <v>0.8</v>
      </c>
      <c r="T246" s="88"/>
      <c r="U246" s="88">
        <v>0.8</v>
      </c>
      <c r="V246" s="88"/>
      <c r="W246" s="88"/>
      <c r="X246" s="88"/>
      <c r="Y246" s="88">
        <v>2</v>
      </c>
      <c r="Z246" s="88"/>
      <c r="AA246" s="88"/>
      <c r="AB246" s="88">
        <v>0.8</v>
      </c>
      <c r="AC246" s="88"/>
      <c r="AD246" s="88"/>
      <c r="AE246" s="88">
        <v>0.8</v>
      </c>
      <c r="AF246" s="88">
        <v>0.8</v>
      </c>
      <c r="AG246" s="88">
        <v>0.8</v>
      </c>
      <c r="AH246" s="88"/>
      <c r="AI246" s="88">
        <v>0.8</v>
      </c>
      <c r="AJ246" s="88"/>
      <c r="AK246" s="88"/>
      <c r="AL246" s="88">
        <v>0.8</v>
      </c>
      <c r="AM246" s="88"/>
      <c r="AN246" s="88">
        <v>0.8</v>
      </c>
      <c r="AO246" s="88"/>
      <c r="AP246" s="88">
        <v>0.8</v>
      </c>
      <c r="AQ246" s="196"/>
      <c r="AR246" s="206">
        <f t="shared" si="6"/>
        <v>11.600000000000003</v>
      </c>
      <c r="AS246" s="180" t="s">
        <v>684</v>
      </c>
      <c r="AT246" s="6" t="s">
        <v>750</v>
      </c>
    </row>
    <row r="247" spans="1:46" ht="30">
      <c r="A247" s="40" t="s">
        <v>679</v>
      </c>
      <c r="B247" s="6" t="s">
        <v>745</v>
      </c>
      <c r="C247" s="180" t="s">
        <v>203</v>
      </c>
      <c r="D247" s="6" t="s">
        <v>439</v>
      </c>
      <c r="E247" s="3">
        <v>2310031475</v>
      </c>
      <c r="F247" s="3">
        <v>1</v>
      </c>
      <c r="G247" s="3">
        <v>8</v>
      </c>
      <c r="H247" s="3" t="s">
        <v>668</v>
      </c>
      <c r="I247" s="42" t="s">
        <v>718</v>
      </c>
      <c r="J247" s="170">
        <v>9.7650000000000006</v>
      </c>
      <c r="K247" s="212">
        <f t="shared" si="8"/>
        <v>5.8</v>
      </c>
      <c r="L247" s="90"/>
      <c r="M247" s="87"/>
      <c r="N247" s="88">
        <v>0.8</v>
      </c>
      <c r="O247" s="88"/>
      <c r="P247" s="88"/>
      <c r="Q247" s="88"/>
      <c r="R247" s="88">
        <v>0.8</v>
      </c>
      <c r="S247" s="88"/>
      <c r="T247" s="88"/>
      <c r="U247" s="88">
        <v>0.8</v>
      </c>
      <c r="V247" s="88"/>
      <c r="W247" s="88"/>
      <c r="X247" s="88"/>
      <c r="Y247" s="88">
        <v>0.8</v>
      </c>
      <c r="Z247" s="88"/>
      <c r="AA247" s="88"/>
      <c r="AB247" s="88"/>
      <c r="AC247" s="88"/>
      <c r="AD247" s="88"/>
      <c r="AE247" s="88"/>
      <c r="AF247" s="88"/>
      <c r="AG247" s="88"/>
      <c r="AH247" s="88"/>
      <c r="AI247" s="88">
        <v>0.8</v>
      </c>
      <c r="AJ247" s="88"/>
      <c r="AK247" s="88"/>
      <c r="AL247" s="88"/>
      <c r="AM247" s="88">
        <v>1</v>
      </c>
      <c r="AN247" s="88"/>
      <c r="AO247" s="88"/>
      <c r="AP247" s="88">
        <v>0.8</v>
      </c>
      <c r="AQ247" s="196"/>
      <c r="AR247" s="206">
        <f t="shared" si="6"/>
        <v>5.8</v>
      </c>
      <c r="AS247" s="180" t="s">
        <v>203</v>
      </c>
      <c r="AT247" s="6" t="s">
        <v>439</v>
      </c>
    </row>
    <row r="248" spans="1:46" ht="30">
      <c r="A248" s="40" t="s">
        <v>679</v>
      </c>
      <c r="B248" s="6" t="s">
        <v>746</v>
      </c>
      <c r="C248" s="180" t="s">
        <v>204</v>
      </c>
      <c r="D248" s="6" t="s">
        <v>440</v>
      </c>
      <c r="E248" s="3">
        <v>2310031475</v>
      </c>
      <c r="F248" s="3">
        <v>4</v>
      </c>
      <c r="G248" s="3">
        <v>0.8</v>
      </c>
      <c r="H248" s="3" t="s">
        <v>668</v>
      </c>
      <c r="I248" s="42" t="s">
        <v>716</v>
      </c>
      <c r="J248" s="170">
        <v>13.02</v>
      </c>
      <c r="K248" s="182">
        <f t="shared" si="8"/>
        <v>12.999999999999998</v>
      </c>
      <c r="L248" s="90"/>
      <c r="M248" s="87"/>
      <c r="N248" s="88">
        <v>2.4</v>
      </c>
      <c r="O248" s="88"/>
      <c r="P248" s="88"/>
      <c r="Q248" s="88"/>
      <c r="R248" s="88">
        <v>3.2</v>
      </c>
      <c r="S248" s="88"/>
      <c r="T248" s="88"/>
      <c r="U248" s="88">
        <v>1.6</v>
      </c>
      <c r="V248" s="88"/>
      <c r="W248" s="88"/>
      <c r="X248" s="88"/>
      <c r="Y248" s="88">
        <v>1.6</v>
      </c>
      <c r="Z248" s="88"/>
      <c r="AA248" s="88"/>
      <c r="AB248" s="88">
        <v>1.6</v>
      </c>
      <c r="AC248" s="88"/>
      <c r="AD248" s="88"/>
      <c r="AE248" s="88"/>
      <c r="AF248" s="88">
        <v>1.6</v>
      </c>
      <c r="AG248" s="88"/>
      <c r="AH248" s="88"/>
      <c r="AI248" s="88">
        <v>1</v>
      </c>
      <c r="AJ248" s="88"/>
      <c r="AK248" s="88"/>
      <c r="AL248" s="88"/>
      <c r="AM248" s="88"/>
      <c r="AN248" s="88"/>
      <c r="AO248" s="88"/>
      <c r="AP248" s="88"/>
      <c r="AQ248" s="196"/>
      <c r="AR248" s="206">
        <f t="shared" si="6"/>
        <v>12.999999999999998</v>
      </c>
      <c r="AS248" s="180" t="s">
        <v>204</v>
      </c>
      <c r="AT248" s="6" t="s">
        <v>440</v>
      </c>
    </row>
    <row r="249" spans="1:46" ht="22.5" customHeight="1">
      <c r="A249" s="40"/>
      <c r="B249" s="3"/>
      <c r="C249" s="268" t="s">
        <v>205</v>
      </c>
      <c r="D249" s="6"/>
      <c r="E249" s="3"/>
      <c r="F249" s="3"/>
      <c r="G249" s="3"/>
      <c r="H249" s="3"/>
      <c r="I249" s="42"/>
      <c r="J249" s="214"/>
      <c r="K249" s="212">
        <f t="shared" si="8"/>
        <v>0</v>
      </c>
      <c r="L249" s="90"/>
      <c r="M249" s="87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196"/>
      <c r="AR249" s="206">
        <f t="shared" si="6"/>
        <v>0</v>
      </c>
      <c r="AS249" s="268" t="s">
        <v>205</v>
      </c>
      <c r="AT249" s="6"/>
    </row>
    <row r="250" spans="1:46" ht="30">
      <c r="A250" s="40" t="s">
        <v>679</v>
      </c>
      <c r="B250" s="6" t="s">
        <v>746</v>
      </c>
      <c r="C250" s="180" t="s">
        <v>206</v>
      </c>
      <c r="D250" s="6" t="s">
        <v>441</v>
      </c>
      <c r="E250" s="3">
        <v>5036045205</v>
      </c>
      <c r="F250" s="3">
        <v>1</v>
      </c>
      <c r="G250" s="3">
        <v>0.8</v>
      </c>
      <c r="H250" s="3" t="s">
        <v>668</v>
      </c>
      <c r="I250" s="42" t="s">
        <v>718</v>
      </c>
      <c r="J250" s="170">
        <v>15</v>
      </c>
      <c r="K250" s="212">
        <f t="shared" si="8"/>
        <v>10.5</v>
      </c>
      <c r="L250" s="90"/>
      <c r="M250" s="87"/>
      <c r="N250" s="88">
        <v>1</v>
      </c>
      <c r="O250" s="88"/>
      <c r="P250" s="88">
        <v>1</v>
      </c>
      <c r="Q250" s="88"/>
      <c r="R250" s="88">
        <v>1.6</v>
      </c>
      <c r="S250" s="88"/>
      <c r="T250" s="88"/>
      <c r="U250" s="88">
        <v>1</v>
      </c>
      <c r="V250" s="88"/>
      <c r="W250" s="88"/>
      <c r="X250" s="88"/>
      <c r="Y250" s="88">
        <v>1</v>
      </c>
      <c r="Z250" s="88"/>
      <c r="AA250" s="88"/>
      <c r="AB250" s="88"/>
      <c r="AC250" s="88"/>
      <c r="AD250" s="88">
        <v>0.5</v>
      </c>
      <c r="AE250" s="88"/>
      <c r="AF250" s="88">
        <v>0.8</v>
      </c>
      <c r="AG250" s="88"/>
      <c r="AH250" s="88"/>
      <c r="AI250" s="88">
        <v>0.8</v>
      </c>
      <c r="AJ250" s="88"/>
      <c r="AK250" s="88">
        <v>1</v>
      </c>
      <c r="AL250" s="88"/>
      <c r="AM250" s="88">
        <v>0.8</v>
      </c>
      <c r="AN250" s="88"/>
      <c r="AO250" s="88"/>
      <c r="AP250" s="88">
        <v>1</v>
      </c>
      <c r="AQ250" s="196"/>
      <c r="AR250" s="206">
        <f t="shared" si="6"/>
        <v>10.5</v>
      </c>
      <c r="AS250" s="180" t="s">
        <v>206</v>
      </c>
      <c r="AT250" s="6" t="s">
        <v>441</v>
      </c>
    </row>
    <row r="251" spans="1:46" ht="29.25" customHeight="1">
      <c r="A251" s="40" t="s">
        <v>679</v>
      </c>
      <c r="B251" s="3" t="s">
        <v>24</v>
      </c>
      <c r="C251" s="180" t="s">
        <v>207</v>
      </c>
      <c r="D251" s="6" t="s">
        <v>442</v>
      </c>
      <c r="E251" s="3">
        <v>5036045205</v>
      </c>
      <c r="F251" s="3" t="s">
        <v>668</v>
      </c>
      <c r="G251" s="3" t="s">
        <v>668</v>
      </c>
      <c r="H251" s="6" t="s">
        <v>672</v>
      </c>
      <c r="I251" s="42" t="s">
        <v>716</v>
      </c>
      <c r="J251" s="170">
        <v>15</v>
      </c>
      <c r="K251" s="212">
        <f t="shared" si="8"/>
        <v>2.9000000000000008</v>
      </c>
      <c r="L251" s="90"/>
      <c r="M251" s="87">
        <v>0.2</v>
      </c>
      <c r="N251" s="88"/>
      <c r="O251" s="88">
        <v>0.2</v>
      </c>
      <c r="P251" s="88"/>
      <c r="Q251" s="88"/>
      <c r="R251" s="88">
        <v>0.5</v>
      </c>
      <c r="S251" s="88"/>
      <c r="T251" s="88">
        <v>0.1</v>
      </c>
      <c r="U251" s="88"/>
      <c r="V251" s="88">
        <v>0.2</v>
      </c>
      <c r="W251" s="88"/>
      <c r="X251" s="88"/>
      <c r="Y251" s="88">
        <v>0.5</v>
      </c>
      <c r="Z251" s="88"/>
      <c r="AA251" s="88"/>
      <c r="AB251" s="88"/>
      <c r="AC251" s="88">
        <v>0.5</v>
      </c>
      <c r="AD251" s="88"/>
      <c r="AE251" s="88"/>
      <c r="AF251" s="88"/>
      <c r="AG251" s="88"/>
      <c r="AH251" s="88">
        <v>0.2</v>
      </c>
      <c r="AI251" s="88"/>
      <c r="AJ251" s="88">
        <v>0.2</v>
      </c>
      <c r="AK251" s="88"/>
      <c r="AL251" s="88"/>
      <c r="AM251" s="88">
        <v>0.2</v>
      </c>
      <c r="AN251" s="88"/>
      <c r="AO251" s="88"/>
      <c r="AP251" s="88"/>
      <c r="AQ251" s="196">
        <v>0.1</v>
      </c>
      <c r="AR251" s="206">
        <f t="shared" si="6"/>
        <v>2.9000000000000008</v>
      </c>
      <c r="AS251" s="180" t="s">
        <v>207</v>
      </c>
      <c r="AT251" s="6" t="s">
        <v>442</v>
      </c>
    </row>
    <row r="252" spans="1:46" ht="29.25" customHeight="1">
      <c r="A252" s="40"/>
      <c r="B252" s="3"/>
      <c r="C252" s="180"/>
      <c r="D252" s="6"/>
      <c r="E252" s="3"/>
      <c r="F252" s="3"/>
      <c r="G252" s="3"/>
      <c r="H252" s="6"/>
      <c r="I252" s="42"/>
      <c r="J252" s="170"/>
      <c r="K252" s="212"/>
      <c r="L252" s="90"/>
      <c r="M252" s="87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196"/>
      <c r="AR252" s="206"/>
      <c r="AS252" s="180"/>
      <c r="AT252" s="6"/>
    </row>
    <row r="253" spans="1:46" ht="30">
      <c r="A253" s="40" t="s">
        <v>679</v>
      </c>
      <c r="B253" s="3" t="s">
        <v>24</v>
      </c>
      <c r="C253" s="269" t="s">
        <v>208</v>
      </c>
      <c r="D253" s="6" t="s">
        <v>1076</v>
      </c>
      <c r="E253" s="3"/>
      <c r="F253" s="3">
        <v>6</v>
      </c>
      <c r="G253" s="3">
        <v>0.8</v>
      </c>
      <c r="H253" s="3" t="s">
        <v>668</v>
      </c>
      <c r="I253" s="42" t="s">
        <v>716</v>
      </c>
      <c r="J253" s="219">
        <v>62.4</v>
      </c>
      <c r="K253" s="182">
        <f t="shared" si="8"/>
        <v>71.199999999999989</v>
      </c>
      <c r="L253" s="90"/>
      <c r="M253" s="87">
        <v>0.8</v>
      </c>
      <c r="N253" s="88"/>
      <c r="O253" s="88">
        <v>4.8</v>
      </c>
      <c r="P253" s="88"/>
      <c r="Q253" s="88"/>
      <c r="R253" s="88">
        <v>4.8</v>
      </c>
      <c r="S253" s="88"/>
      <c r="T253" s="88">
        <v>4.8</v>
      </c>
      <c r="U253" s="88"/>
      <c r="V253" s="88">
        <v>4.8</v>
      </c>
      <c r="W253" s="88"/>
      <c r="X253" s="88"/>
      <c r="Y253" s="88">
        <v>9.6</v>
      </c>
      <c r="Z253" s="88"/>
      <c r="AA253" s="88">
        <v>4.8</v>
      </c>
      <c r="AB253" s="88"/>
      <c r="AC253" s="88">
        <v>5.6</v>
      </c>
      <c r="AD253" s="88"/>
      <c r="AE253" s="88"/>
      <c r="AF253" s="88">
        <v>5.6</v>
      </c>
      <c r="AG253" s="88"/>
      <c r="AH253" s="88">
        <v>4.8</v>
      </c>
      <c r="AI253" s="88"/>
      <c r="AJ253" s="88">
        <v>4.8</v>
      </c>
      <c r="AK253" s="88"/>
      <c r="AL253" s="88"/>
      <c r="AM253" s="88"/>
      <c r="AN253" s="88">
        <v>11.2</v>
      </c>
      <c r="AO253" s="88"/>
      <c r="AP253" s="88"/>
      <c r="AQ253" s="196">
        <v>4.8</v>
      </c>
      <c r="AR253" s="206">
        <f t="shared" si="6"/>
        <v>71.199999999999989</v>
      </c>
      <c r="AS253" s="269" t="s">
        <v>208</v>
      </c>
      <c r="AT253" s="6" t="s">
        <v>1076</v>
      </c>
    </row>
    <row r="254" spans="1:46" ht="21.75" customHeight="1">
      <c r="A254" s="40"/>
      <c r="B254" s="3"/>
      <c r="C254" s="268" t="s">
        <v>209</v>
      </c>
      <c r="D254" s="6"/>
      <c r="E254" s="3"/>
      <c r="F254" s="3"/>
      <c r="G254" s="3"/>
      <c r="H254" s="3"/>
      <c r="I254" s="42" t="s">
        <v>711</v>
      </c>
      <c r="J254" s="214"/>
      <c r="K254" s="212">
        <f t="shared" si="8"/>
        <v>0</v>
      </c>
      <c r="L254" s="90"/>
      <c r="M254" s="87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  <c r="AK254" s="88"/>
      <c r="AL254" s="88"/>
      <c r="AM254" s="88"/>
      <c r="AN254" s="88"/>
      <c r="AO254" s="88"/>
      <c r="AP254" s="88"/>
      <c r="AQ254" s="196"/>
      <c r="AR254" s="206">
        <f t="shared" si="6"/>
        <v>0</v>
      </c>
      <c r="AS254" s="268" t="s">
        <v>209</v>
      </c>
      <c r="AT254" s="6"/>
    </row>
    <row r="255" spans="1:46" ht="45">
      <c r="A255" s="40" t="s">
        <v>679</v>
      </c>
      <c r="B255" s="3" t="s">
        <v>24</v>
      </c>
      <c r="C255" s="180" t="s">
        <v>210</v>
      </c>
      <c r="D255" s="6" t="s">
        <v>444</v>
      </c>
      <c r="E255" s="3">
        <v>6234131659</v>
      </c>
      <c r="F255" s="3" t="s">
        <v>668</v>
      </c>
      <c r="G255" s="3" t="s">
        <v>668</v>
      </c>
      <c r="H255" s="6" t="s">
        <v>672</v>
      </c>
      <c r="I255" s="42" t="s">
        <v>716</v>
      </c>
      <c r="J255" s="170">
        <v>7.952</v>
      </c>
      <c r="K255" s="212">
        <f t="shared" si="8"/>
        <v>2.8500000000000005</v>
      </c>
      <c r="L255" s="90"/>
      <c r="M255" s="87">
        <v>0.5</v>
      </c>
      <c r="N255" s="88"/>
      <c r="O255" s="88"/>
      <c r="P255" s="88"/>
      <c r="Q255" s="88"/>
      <c r="R255" s="88">
        <v>0.1</v>
      </c>
      <c r="S255" s="88"/>
      <c r="T255" s="88">
        <v>0.5</v>
      </c>
      <c r="U255" s="88"/>
      <c r="V255" s="88">
        <v>0.2</v>
      </c>
      <c r="W255" s="88"/>
      <c r="X255" s="88"/>
      <c r="Y255" s="88">
        <v>0.2</v>
      </c>
      <c r="Z255" s="88"/>
      <c r="AA255" s="88"/>
      <c r="AB255" s="88"/>
      <c r="AC255" s="88"/>
      <c r="AD255" s="88"/>
      <c r="AE255" s="88"/>
      <c r="AF255" s="88">
        <v>0.1</v>
      </c>
      <c r="AG255" s="88"/>
      <c r="AH255" s="88">
        <v>0.3</v>
      </c>
      <c r="AI255" s="88"/>
      <c r="AJ255" s="88">
        <v>0.5</v>
      </c>
      <c r="AK255" s="88"/>
      <c r="AL255" s="88"/>
      <c r="AM255" s="88">
        <v>0.1</v>
      </c>
      <c r="AN255" s="88"/>
      <c r="AO255" s="88">
        <v>0.1</v>
      </c>
      <c r="AP255" s="88"/>
      <c r="AQ255" s="196">
        <v>0.25</v>
      </c>
      <c r="AR255" s="206">
        <f t="shared" si="6"/>
        <v>2.8500000000000005</v>
      </c>
      <c r="AS255" s="180" t="s">
        <v>210</v>
      </c>
      <c r="AT255" s="6" t="s">
        <v>444</v>
      </c>
    </row>
    <row r="256" spans="1:46" ht="45">
      <c r="A256" s="40" t="s">
        <v>679</v>
      </c>
      <c r="B256" s="3" t="s">
        <v>24</v>
      </c>
      <c r="C256" s="180" t="s">
        <v>211</v>
      </c>
      <c r="D256" s="6" t="s">
        <v>445</v>
      </c>
      <c r="E256" s="3">
        <v>6234131659</v>
      </c>
      <c r="F256" s="3" t="s">
        <v>668</v>
      </c>
      <c r="G256" s="3" t="s">
        <v>668</v>
      </c>
      <c r="H256" s="6" t="s">
        <v>672</v>
      </c>
      <c r="I256" s="42" t="s">
        <v>716</v>
      </c>
      <c r="J256" s="170">
        <v>11.941000000000001</v>
      </c>
      <c r="K256" s="212">
        <f t="shared" si="8"/>
        <v>2.7500000000000004</v>
      </c>
      <c r="L256" s="90"/>
      <c r="M256" s="87">
        <v>0.5</v>
      </c>
      <c r="N256" s="88"/>
      <c r="O256" s="88">
        <v>0.5</v>
      </c>
      <c r="P256" s="88"/>
      <c r="Q256" s="88"/>
      <c r="R256" s="88">
        <v>0.3</v>
      </c>
      <c r="S256" s="88"/>
      <c r="T256" s="88">
        <v>0.2</v>
      </c>
      <c r="U256" s="88"/>
      <c r="V256" s="88">
        <v>0.1</v>
      </c>
      <c r="W256" s="88"/>
      <c r="X256" s="88"/>
      <c r="Y256" s="88">
        <v>0.2</v>
      </c>
      <c r="Z256" s="88"/>
      <c r="AA256" s="88"/>
      <c r="AB256" s="88"/>
      <c r="AC256" s="88">
        <v>0.2</v>
      </c>
      <c r="AD256" s="88"/>
      <c r="AE256" s="88"/>
      <c r="AF256" s="88">
        <v>0.25</v>
      </c>
      <c r="AG256" s="88"/>
      <c r="AH256" s="88">
        <v>0.1</v>
      </c>
      <c r="AI256" s="88"/>
      <c r="AJ256" s="88">
        <v>0.1</v>
      </c>
      <c r="AK256" s="88"/>
      <c r="AL256" s="88"/>
      <c r="AM256" s="88">
        <v>0.1</v>
      </c>
      <c r="AN256" s="88"/>
      <c r="AO256" s="88">
        <v>0.1</v>
      </c>
      <c r="AP256" s="88"/>
      <c r="AQ256" s="196">
        <v>0.1</v>
      </c>
      <c r="AR256" s="206">
        <f t="shared" si="6"/>
        <v>2.7500000000000004</v>
      </c>
      <c r="AS256" s="180" t="s">
        <v>211</v>
      </c>
      <c r="AT256" s="6" t="s">
        <v>445</v>
      </c>
    </row>
    <row r="257" spans="1:46" ht="45">
      <c r="A257" s="40" t="s">
        <v>679</v>
      </c>
      <c r="B257" s="3" t="s">
        <v>774</v>
      </c>
      <c r="C257" s="180" t="s">
        <v>775</v>
      </c>
      <c r="D257" s="6" t="s">
        <v>1098</v>
      </c>
      <c r="E257" s="3">
        <v>6234131659</v>
      </c>
      <c r="F257" s="3" t="s">
        <v>668</v>
      </c>
      <c r="G257" s="3" t="s">
        <v>668</v>
      </c>
      <c r="H257" s="6" t="s">
        <v>672</v>
      </c>
      <c r="I257" s="42" t="s">
        <v>718</v>
      </c>
      <c r="J257" s="170">
        <v>6.51</v>
      </c>
      <c r="K257" s="182">
        <f t="shared" si="8"/>
        <v>6.4999999999999991</v>
      </c>
      <c r="L257" s="90"/>
      <c r="M257" s="87"/>
      <c r="N257" s="88"/>
      <c r="O257" s="88"/>
      <c r="P257" s="88">
        <v>0.5</v>
      </c>
      <c r="Q257" s="88"/>
      <c r="R257" s="88">
        <v>0.8</v>
      </c>
      <c r="S257" s="88"/>
      <c r="T257" s="88"/>
      <c r="U257" s="88"/>
      <c r="V257" s="88"/>
      <c r="W257" s="88"/>
      <c r="X257" s="88"/>
      <c r="Y257" s="88">
        <v>1</v>
      </c>
      <c r="Z257" s="88"/>
      <c r="AA257" s="88"/>
      <c r="AB257" s="88">
        <v>0.8</v>
      </c>
      <c r="AC257" s="88"/>
      <c r="AD257" s="88"/>
      <c r="AE257" s="88"/>
      <c r="AF257" s="88">
        <v>0.8</v>
      </c>
      <c r="AG257" s="88"/>
      <c r="AH257" s="92"/>
      <c r="AI257" s="181">
        <v>0.8</v>
      </c>
      <c r="AJ257" s="88"/>
      <c r="AK257" s="88"/>
      <c r="AL257" s="88"/>
      <c r="AM257" s="88">
        <v>0.8</v>
      </c>
      <c r="AN257" s="88"/>
      <c r="AO257" s="88"/>
      <c r="AP257" s="88">
        <v>1</v>
      </c>
      <c r="AQ257" s="196"/>
      <c r="AR257" s="206">
        <f t="shared" si="6"/>
        <v>6.4999999999999991</v>
      </c>
      <c r="AS257" s="180" t="s">
        <v>775</v>
      </c>
      <c r="AT257" s="6" t="s">
        <v>1098</v>
      </c>
    </row>
    <row r="258" spans="1:46" ht="28.5" customHeight="1">
      <c r="A258" s="40" t="s">
        <v>679</v>
      </c>
      <c r="B258" s="3" t="s">
        <v>24</v>
      </c>
      <c r="C258" s="180" t="s">
        <v>270</v>
      </c>
      <c r="D258" s="11" t="s">
        <v>687</v>
      </c>
      <c r="E258" s="28">
        <v>5321185659</v>
      </c>
      <c r="F258" s="3" t="s">
        <v>668</v>
      </c>
      <c r="G258" s="3" t="s">
        <v>668</v>
      </c>
      <c r="H258" s="6" t="s">
        <v>688</v>
      </c>
      <c r="I258" s="42" t="s">
        <v>716</v>
      </c>
      <c r="J258" s="170">
        <v>0.97</v>
      </c>
      <c r="K258" s="182">
        <f t="shared" si="8"/>
        <v>0.9</v>
      </c>
      <c r="L258" s="90"/>
      <c r="M258" s="87"/>
      <c r="N258" s="88"/>
      <c r="O258" s="88"/>
      <c r="P258" s="88"/>
      <c r="Q258" s="88"/>
      <c r="R258" s="88"/>
      <c r="S258" s="88"/>
      <c r="T258" s="88"/>
      <c r="U258" s="88">
        <v>0.1</v>
      </c>
      <c r="V258" s="88"/>
      <c r="W258" s="88"/>
      <c r="X258" s="88">
        <v>0.3</v>
      </c>
      <c r="Y258" s="88"/>
      <c r="Z258" s="88"/>
      <c r="AA258" s="88"/>
      <c r="AB258" s="88">
        <v>0.1</v>
      </c>
      <c r="AC258" s="88"/>
      <c r="AD258" s="88"/>
      <c r="AE258" s="88">
        <v>0.1</v>
      </c>
      <c r="AF258" s="88"/>
      <c r="AG258" s="88"/>
      <c r="AH258" s="88"/>
      <c r="AI258" s="88">
        <v>0.2</v>
      </c>
      <c r="AJ258" s="88"/>
      <c r="AK258" s="88"/>
      <c r="AL258" s="88">
        <v>0.1</v>
      </c>
      <c r="AM258" s="88"/>
      <c r="AN258" s="88"/>
      <c r="AO258" s="88"/>
      <c r="AP258" s="88"/>
      <c r="AQ258" s="196"/>
      <c r="AR258" s="206">
        <f t="shared" si="6"/>
        <v>0.9</v>
      </c>
      <c r="AS258" s="180" t="s">
        <v>270</v>
      </c>
      <c r="AT258" s="11" t="s">
        <v>687</v>
      </c>
    </row>
    <row r="259" spans="1:46" ht="30">
      <c r="A259" s="40" t="s">
        <v>679</v>
      </c>
      <c r="B259" s="6" t="s">
        <v>746</v>
      </c>
      <c r="C259" s="180" t="s">
        <v>213</v>
      </c>
      <c r="D259" s="6" t="s">
        <v>446</v>
      </c>
      <c r="E259" s="26">
        <v>6946000279</v>
      </c>
      <c r="F259" s="3">
        <v>1</v>
      </c>
      <c r="G259" s="3">
        <v>0.8</v>
      </c>
      <c r="H259" s="6" t="s">
        <v>668</v>
      </c>
      <c r="I259" s="42" t="s">
        <v>709</v>
      </c>
      <c r="J259" s="214">
        <v>0</v>
      </c>
      <c r="K259" s="212">
        <f t="shared" si="8"/>
        <v>0</v>
      </c>
      <c r="L259" s="90"/>
      <c r="M259" s="87"/>
      <c r="N259" s="95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93"/>
      <c r="AL259" s="88"/>
      <c r="AM259" s="88"/>
      <c r="AN259" s="88"/>
      <c r="AO259" s="88"/>
      <c r="AP259" s="88"/>
      <c r="AQ259" s="196"/>
      <c r="AR259" s="206">
        <f t="shared" si="6"/>
        <v>0</v>
      </c>
      <c r="AS259" s="180" t="s">
        <v>213</v>
      </c>
      <c r="AT259" s="6" t="s">
        <v>446</v>
      </c>
    </row>
    <row r="260" spans="1:46" ht="30">
      <c r="A260" s="40" t="s">
        <v>679</v>
      </c>
      <c r="B260" s="3" t="s">
        <v>24</v>
      </c>
      <c r="C260" s="252" t="s">
        <v>214</v>
      </c>
      <c r="D260" s="6" t="s">
        <v>447</v>
      </c>
      <c r="E260" s="28">
        <v>6907012009</v>
      </c>
      <c r="F260" s="3">
        <v>2</v>
      </c>
      <c r="G260" s="3">
        <v>0.8</v>
      </c>
      <c r="H260" s="6" t="s">
        <v>668</v>
      </c>
      <c r="I260" s="42" t="s">
        <v>728</v>
      </c>
      <c r="J260" s="214"/>
      <c r="K260" s="212">
        <f t="shared" si="8"/>
        <v>0</v>
      </c>
      <c r="L260" s="90"/>
      <c r="M260" s="87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196"/>
      <c r="AR260" s="206">
        <f t="shared" si="6"/>
        <v>0</v>
      </c>
      <c r="AS260" s="252" t="s">
        <v>214</v>
      </c>
      <c r="AT260" s="6" t="s">
        <v>447</v>
      </c>
    </row>
    <row r="261" spans="1:46" ht="30">
      <c r="A261" s="40" t="s">
        <v>679</v>
      </c>
      <c r="B261" s="3" t="s">
        <v>24</v>
      </c>
      <c r="C261" s="252" t="s">
        <v>215</v>
      </c>
      <c r="D261" s="6" t="s">
        <v>447</v>
      </c>
      <c r="E261" s="28">
        <v>6907012016</v>
      </c>
      <c r="F261" s="3">
        <v>2</v>
      </c>
      <c r="G261" s="3">
        <v>0.8</v>
      </c>
      <c r="H261" s="6" t="s">
        <v>668</v>
      </c>
      <c r="I261" s="42" t="s">
        <v>728</v>
      </c>
      <c r="J261" s="214"/>
      <c r="K261" s="212">
        <f t="shared" si="8"/>
        <v>0</v>
      </c>
      <c r="L261" s="90"/>
      <c r="M261" s="87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196"/>
      <c r="AR261" s="206">
        <f t="shared" si="6"/>
        <v>0</v>
      </c>
      <c r="AS261" s="252" t="s">
        <v>215</v>
      </c>
      <c r="AT261" s="6" t="s">
        <v>447</v>
      </c>
    </row>
    <row r="262" spans="1:46" ht="30">
      <c r="A262" s="40" t="s">
        <v>679</v>
      </c>
      <c r="B262" s="3" t="s">
        <v>24</v>
      </c>
      <c r="C262" s="252" t="s">
        <v>241</v>
      </c>
      <c r="D262" s="11" t="s">
        <v>689</v>
      </c>
      <c r="E262" s="28"/>
      <c r="F262" s="3">
        <v>1</v>
      </c>
      <c r="G262" s="3">
        <v>0.8</v>
      </c>
      <c r="H262" s="6" t="s">
        <v>668</v>
      </c>
      <c r="I262" s="42" t="s">
        <v>711</v>
      </c>
      <c r="J262" s="170">
        <v>0.75</v>
      </c>
      <c r="K262" s="182">
        <f t="shared" si="8"/>
        <v>0</v>
      </c>
      <c r="L262" s="90"/>
      <c r="M262" s="87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196"/>
      <c r="AR262" s="206">
        <f t="shared" si="6"/>
        <v>0</v>
      </c>
      <c r="AS262" s="252" t="s">
        <v>241</v>
      </c>
      <c r="AT262" s="11" t="s">
        <v>689</v>
      </c>
    </row>
    <row r="263" spans="1:46" ht="30">
      <c r="A263" s="40" t="s">
        <v>679</v>
      </c>
      <c r="B263" s="3" t="s">
        <v>24</v>
      </c>
      <c r="C263" s="250" t="s">
        <v>216</v>
      </c>
      <c r="D263" s="6" t="s">
        <v>447</v>
      </c>
      <c r="E263" s="30">
        <v>6907006220</v>
      </c>
      <c r="F263" s="3">
        <v>2</v>
      </c>
      <c r="G263" s="3">
        <v>0.8</v>
      </c>
      <c r="H263" s="6" t="s">
        <v>668</v>
      </c>
      <c r="I263" s="42" t="s">
        <v>726</v>
      </c>
      <c r="J263" s="170">
        <v>1.6</v>
      </c>
      <c r="K263" s="182">
        <f t="shared" si="8"/>
        <v>1.6</v>
      </c>
      <c r="L263" s="90"/>
      <c r="M263" s="87"/>
      <c r="N263" s="88"/>
      <c r="O263" s="88"/>
      <c r="P263" s="88"/>
      <c r="Q263" s="88"/>
      <c r="R263" s="88"/>
      <c r="S263" s="88"/>
      <c r="T263" s="88">
        <v>1.6</v>
      </c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196"/>
      <c r="AR263" s="206">
        <f t="shared" ref="AR263:AR332" si="9">K263</f>
        <v>1.6</v>
      </c>
      <c r="AS263" s="250" t="s">
        <v>216</v>
      </c>
      <c r="AT263" s="6" t="s">
        <v>447</v>
      </c>
    </row>
    <row r="264" spans="1:46" ht="30">
      <c r="A264" s="40" t="s">
        <v>679</v>
      </c>
      <c r="B264" s="3" t="s">
        <v>24</v>
      </c>
      <c r="C264" s="250" t="s">
        <v>217</v>
      </c>
      <c r="D264" s="6" t="s">
        <v>448</v>
      </c>
      <c r="E264" s="3"/>
      <c r="F264" s="3">
        <v>1</v>
      </c>
      <c r="G264" s="3">
        <v>0.8</v>
      </c>
      <c r="H264" s="6" t="s">
        <v>668</v>
      </c>
      <c r="I264" s="42" t="s">
        <v>711</v>
      </c>
      <c r="J264" s="170">
        <v>0.8</v>
      </c>
      <c r="K264" s="182">
        <f t="shared" si="8"/>
        <v>0</v>
      </c>
      <c r="L264" s="90"/>
      <c r="M264" s="87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196"/>
      <c r="AR264" s="206">
        <f t="shared" si="9"/>
        <v>0</v>
      </c>
      <c r="AS264" s="250" t="s">
        <v>217</v>
      </c>
      <c r="AT264" s="6" t="s">
        <v>448</v>
      </c>
    </row>
    <row r="265" spans="1:46" ht="30">
      <c r="A265" s="40" t="s">
        <v>679</v>
      </c>
      <c r="B265" s="3" t="s">
        <v>24</v>
      </c>
      <c r="C265" s="250" t="s">
        <v>218</v>
      </c>
      <c r="D265" s="6" t="s">
        <v>449</v>
      </c>
      <c r="E265" s="3">
        <v>6908017289</v>
      </c>
      <c r="F265" s="3">
        <v>1</v>
      </c>
      <c r="G265" s="3">
        <v>0.8</v>
      </c>
      <c r="H265" s="6" t="s">
        <v>668</v>
      </c>
      <c r="I265" s="42" t="s">
        <v>711</v>
      </c>
      <c r="J265" s="170">
        <v>0.8</v>
      </c>
      <c r="K265" s="182">
        <f t="shared" si="8"/>
        <v>0.8</v>
      </c>
      <c r="L265" s="90"/>
      <c r="M265" s="87"/>
      <c r="N265" s="88">
        <v>0.8</v>
      </c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196"/>
      <c r="AR265" s="206">
        <f t="shared" si="9"/>
        <v>0.8</v>
      </c>
      <c r="AS265" s="250" t="s">
        <v>218</v>
      </c>
      <c r="AT265" s="6" t="s">
        <v>449</v>
      </c>
    </row>
    <row r="266" spans="1:46" ht="30">
      <c r="A266" s="40" t="s">
        <v>679</v>
      </c>
      <c r="B266" s="3" t="s">
        <v>24</v>
      </c>
      <c r="C266" s="250" t="s">
        <v>219</v>
      </c>
      <c r="D266" s="6" t="s">
        <v>690</v>
      </c>
      <c r="E266" s="3"/>
      <c r="F266" s="3">
        <v>2</v>
      </c>
      <c r="G266" s="3">
        <v>8</v>
      </c>
      <c r="H266" s="6" t="s">
        <v>668</v>
      </c>
      <c r="I266" s="42" t="s">
        <v>711</v>
      </c>
      <c r="J266" s="170">
        <v>8</v>
      </c>
      <c r="K266" s="212">
        <f t="shared" si="8"/>
        <v>0</v>
      </c>
      <c r="L266" s="90"/>
      <c r="M266" s="87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196"/>
      <c r="AR266" s="206">
        <f t="shared" si="9"/>
        <v>0</v>
      </c>
      <c r="AS266" s="250" t="s">
        <v>219</v>
      </c>
      <c r="AT266" s="6" t="s">
        <v>690</v>
      </c>
    </row>
    <row r="267" spans="1:46" ht="36" customHeight="1">
      <c r="A267" s="40"/>
      <c r="B267" s="3" t="s">
        <v>1142</v>
      </c>
      <c r="C267" s="250" t="s">
        <v>1183</v>
      </c>
      <c r="D267" s="6" t="s">
        <v>1184</v>
      </c>
      <c r="E267" s="3"/>
      <c r="F267" s="3">
        <v>1</v>
      </c>
      <c r="G267" s="3">
        <v>0.8</v>
      </c>
      <c r="H267" s="6"/>
      <c r="I267" s="42" t="s">
        <v>726</v>
      </c>
      <c r="J267" s="220">
        <v>0.8</v>
      </c>
      <c r="K267" s="212">
        <f t="shared" si="8"/>
        <v>0</v>
      </c>
      <c r="L267" s="90"/>
      <c r="M267" s="87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196"/>
      <c r="AR267" s="206">
        <f t="shared" si="9"/>
        <v>0</v>
      </c>
      <c r="AS267" s="250" t="s">
        <v>1183</v>
      </c>
      <c r="AT267" s="6" t="s">
        <v>1184</v>
      </c>
    </row>
    <row r="268" spans="1:46" ht="38.25" customHeight="1">
      <c r="A268" s="40" t="s">
        <v>679</v>
      </c>
      <c r="B268" s="3" t="s">
        <v>24</v>
      </c>
      <c r="C268" s="180" t="s">
        <v>1161</v>
      </c>
      <c r="D268" s="6" t="s">
        <v>450</v>
      </c>
      <c r="E268" s="26">
        <v>6908017105</v>
      </c>
      <c r="F268" s="3">
        <v>1</v>
      </c>
      <c r="G268" s="3">
        <v>8</v>
      </c>
      <c r="H268" s="6" t="s">
        <v>668</v>
      </c>
      <c r="I268" s="42" t="s">
        <v>711</v>
      </c>
      <c r="J268" s="170">
        <v>16</v>
      </c>
      <c r="K268" s="212">
        <f t="shared" si="8"/>
        <v>8</v>
      </c>
      <c r="L268" s="90"/>
      <c r="M268" s="87"/>
      <c r="N268" s="88"/>
      <c r="O268" s="88"/>
      <c r="P268" s="88"/>
      <c r="Q268" s="88"/>
      <c r="R268" s="88"/>
      <c r="S268" s="88"/>
      <c r="T268" s="88"/>
      <c r="U268" s="88">
        <v>8</v>
      </c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196"/>
      <c r="AR268" s="206">
        <f t="shared" si="9"/>
        <v>8</v>
      </c>
      <c r="AS268" s="180" t="s">
        <v>1161</v>
      </c>
      <c r="AT268" s="6" t="s">
        <v>450</v>
      </c>
    </row>
    <row r="269" spans="1:46" ht="30" customHeight="1">
      <c r="A269" s="40" t="s">
        <v>679</v>
      </c>
      <c r="B269" s="3" t="s">
        <v>24</v>
      </c>
      <c r="C269" s="252" t="s">
        <v>221</v>
      </c>
      <c r="D269" s="6" t="s">
        <v>451</v>
      </c>
      <c r="E269" s="3"/>
      <c r="F269" s="3" t="s">
        <v>668</v>
      </c>
      <c r="G269" s="3" t="s">
        <v>668</v>
      </c>
      <c r="H269" s="6" t="s">
        <v>672</v>
      </c>
      <c r="I269" s="42" t="s">
        <v>709</v>
      </c>
      <c r="J269" s="170">
        <v>2</v>
      </c>
      <c r="K269" s="212">
        <f t="shared" si="8"/>
        <v>0.11</v>
      </c>
      <c r="L269" s="90"/>
      <c r="M269" s="87"/>
      <c r="N269" s="88"/>
      <c r="O269" s="88"/>
      <c r="P269" s="88"/>
      <c r="Q269" s="88"/>
      <c r="R269" s="88"/>
      <c r="S269" s="88"/>
      <c r="T269" s="88">
        <v>0.1</v>
      </c>
      <c r="U269" s="88"/>
      <c r="V269" s="88"/>
      <c r="W269" s="88"/>
      <c r="X269" s="88"/>
      <c r="Y269" s="88"/>
      <c r="Z269" s="88"/>
      <c r="AA269" s="88">
        <v>0.01</v>
      </c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196"/>
      <c r="AR269" s="206">
        <f t="shared" si="9"/>
        <v>0.11</v>
      </c>
      <c r="AS269" s="252" t="s">
        <v>221</v>
      </c>
      <c r="AT269" s="6" t="s">
        <v>451</v>
      </c>
    </row>
    <row r="270" spans="1:46" ht="30">
      <c r="A270" s="40" t="s">
        <v>679</v>
      </c>
      <c r="B270" s="3" t="s">
        <v>24</v>
      </c>
      <c r="C270" s="252" t="s">
        <v>222</v>
      </c>
      <c r="D270" s="6" t="s">
        <v>452</v>
      </c>
      <c r="E270" s="26">
        <v>6907009334</v>
      </c>
      <c r="F270" s="3">
        <v>1</v>
      </c>
      <c r="G270" s="3">
        <v>0.8</v>
      </c>
      <c r="H270" s="3" t="s">
        <v>668</v>
      </c>
      <c r="I270" s="42" t="s">
        <v>709</v>
      </c>
      <c r="J270" s="170">
        <v>0.9</v>
      </c>
      <c r="K270" s="212">
        <f t="shared" si="8"/>
        <v>0.85000000000000009</v>
      </c>
      <c r="L270" s="90"/>
      <c r="M270" s="87">
        <v>0.3</v>
      </c>
      <c r="N270" s="88"/>
      <c r="O270" s="88"/>
      <c r="P270" s="88"/>
      <c r="Q270" s="88"/>
      <c r="R270" s="88"/>
      <c r="S270" s="88"/>
      <c r="T270" s="88">
        <v>0.25</v>
      </c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>
        <v>0.1</v>
      </c>
      <c r="AI270" s="88"/>
      <c r="AJ270" s="88"/>
      <c r="AK270" s="88"/>
      <c r="AL270" s="88"/>
      <c r="AM270" s="88"/>
      <c r="AN270" s="88"/>
      <c r="AO270" s="88">
        <v>0.2</v>
      </c>
      <c r="AP270" s="88"/>
      <c r="AQ270" s="196"/>
      <c r="AR270" s="206">
        <f t="shared" si="9"/>
        <v>0.85000000000000009</v>
      </c>
      <c r="AS270" s="252" t="s">
        <v>222</v>
      </c>
      <c r="AT270" s="6" t="s">
        <v>452</v>
      </c>
    </row>
    <row r="271" spans="1:46" ht="30">
      <c r="A271" s="40" t="s">
        <v>679</v>
      </c>
      <c r="B271" s="3" t="s">
        <v>24</v>
      </c>
      <c r="C271" s="180" t="s">
        <v>223</v>
      </c>
      <c r="D271" s="6" t="s">
        <v>453</v>
      </c>
      <c r="E271" s="26">
        <v>6946000864</v>
      </c>
      <c r="F271" s="3" t="s">
        <v>668</v>
      </c>
      <c r="G271" s="3" t="s">
        <v>668</v>
      </c>
      <c r="H271" s="3" t="s">
        <v>676</v>
      </c>
      <c r="I271" s="42" t="s">
        <v>711</v>
      </c>
      <c r="J271" s="170">
        <v>1.244</v>
      </c>
      <c r="K271" s="212">
        <f t="shared" si="8"/>
        <v>0.7</v>
      </c>
      <c r="L271" s="90"/>
      <c r="M271" s="87"/>
      <c r="N271" s="88"/>
      <c r="O271" s="88">
        <v>0.2</v>
      </c>
      <c r="P271" s="88"/>
      <c r="Q271" s="88"/>
      <c r="R271" s="88"/>
      <c r="S271" s="88"/>
      <c r="T271" s="88"/>
      <c r="U271" s="88"/>
      <c r="V271" s="88">
        <v>0.3</v>
      </c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196">
        <v>0.2</v>
      </c>
      <c r="AR271" s="206">
        <f t="shared" si="9"/>
        <v>0.7</v>
      </c>
      <c r="AS271" s="180" t="s">
        <v>223</v>
      </c>
      <c r="AT271" s="6" t="s">
        <v>453</v>
      </c>
    </row>
    <row r="272" spans="1:46" ht="30">
      <c r="A272" s="40" t="s">
        <v>679</v>
      </c>
      <c r="B272" s="3" t="s">
        <v>24</v>
      </c>
      <c r="C272" s="180" t="s">
        <v>224</v>
      </c>
      <c r="D272" s="6" t="s">
        <v>412</v>
      </c>
      <c r="E272" s="26">
        <v>6946000864</v>
      </c>
      <c r="F272" s="3" t="s">
        <v>668</v>
      </c>
      <c r="G272" s="3" t="s">
        <v>668</v>
      </c>
      <c r="H272" s="3" t="s">
        <v>674</v>
      </c>
      <c r="I272" s="42" t="s">
        <v>711</v>
      </c>
      <c r="J272" s="170">
        <v>1.4</v>
      </c>
      <c r="K272" s="212">
        <f t="shared" si="8"/>
        <v>0.7</v>
      </c>
      <c r="L272" s="90"/>
      <c r="M272" s="87"/>
      <c r="N272" s="88"/>
      <c r="O272" s="88"/>
      <c r="P272" s="88"/>
      <c r="Q272" s="88"/>
      <c r="R272" s="88"/>
      <c r="S272" s="88"/>
      <c r="T272" s="88">
        <v>0.3</v>
      </c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>
        <v>0.3</v>
      </c>
      <c r="AL272" s="88"/>
      <c r="AM272" s="88"/>
      <c r="AN272" s="88"/>
      <c r="AO272" s="88"/>
      <c r="AP272" s="88"/>
      <c r="AQ272" s="196">
        <v>0.1</v>
      </c>
      <c r="AR272" s="206">
        <f t="shared" si="9"/>
        <v>0.7</v>
      </c>
      <c r="AS272" s="180" t="s">
        <v>224</v>
      </c>
      <c r="AT272" s="6" t="s">
        <v>412</v>
      </c>
    </row>
    <row r="273" spans="1:46" ht="30">
      <c r="A273" s="40" t="s">
        <v>679</v>
      </c>
      <c r="B273" s="3" t="s">
        <v>24</v>
      </c>
      <c r="C273" s="180" t="s">
        <v>212</v>
      </c>
      <c r="D273" s="11" t="s">
        <v>754</v>
      </c>
      <c r="E273" s="26">
        <v>690701001</v>
      </c>
      <c r="F273" s="3" t="s">
        <v>668</v>
      </c>
      <c r="G273" s="3" t="s">
        <v>668</v>
      </c>
      <c r="H273" s="3" t="s">
        <v>675</v>
      </c>
      <c r="I273" s="42" t="s">
        <v>711</v>
      </c>
      <c r="J273" s="214"/>
      <c r="K273" s="212">
        <f t="shared" si="8"/>
        <v>0</v>
      </c>
      <c r="L273" s="90"/>
      <c r="M273" s="87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196"/>
      <c r="AR273" s="206">
        <f t="shared" si="9"/>
        <v>0</v>
      </c>
      <c r="AS273" s="180" t="s">
        <v>212</v>
      </c>
      <c r="AT273" s="11" t="s">
        <v>754</v>
      </c>
    </row>
    <row r="274" spans="1:46" ht="30">
      <c r="A274" s="40" t="s">
        <v>679</v>
      </c>
      <c r="B274" s="3" t="s">
        <v>24</v>
      </c>
      <c r="C274" s="180" t="s">
        <v>225</v>
      </c>
      <c r="D274" s="6" t="s">
        <v>454</v>
      </c>
      <c r="E274" s="26">
        <v>6907002480</v>
      </c>
      <c r="F274" s="3">
        <v>2</v>
      </c>
      <c r="G274" s="3">
        <v>0.8</v>
      </c>
      <c r="H274" s="3" t="s">
        <v>668</v>
      </c>
      <c r="I274" s="42" t="s">
        <v>709</v>
      </c>
      <c r="J274" s="170">
        <v>3.2</v>
      </c>
      <c r="K274" s="212">
        <f t="shared" si="8"/>
        <v>3.2</v>
      </c>
      <c r="L274" s="90"/>
      <c r="M274" s="87"/>
      <c r="N274" s="88">
        <v>0.8</v>
      </c>
      <c r="O274" s="88"/>
      <c r="P274" s="88"/>
      <c r="Q274" s="88"/>
      <c r="R274" s="88"/>
      <c r="S274" s="88"/>
      <c r="T274" s="88"/>
      <c r="U274" s="88">
        <v>0.8</v>
      </c>
      <c r="V274" s="88"/>
      <c r="W274" s="88"/>
      <c r="X274" s="88"/>
      <c r="Y274" s="88"/>
      <c r="Z274" s="88"/>
      <c r="AA274" s="88"/>
      <c r="AB274" s="88">
        <v>0.8</v>
      </c>
      <c r="AC274" s="88"/>
      <c r="AD274" s="88"/>
      <c r="AE274" s="88"/>
      <c r="AF274" s="88"/>
      <c r="AG274" s="88"/>
      <c r="AH274" s="88"/>
      <c r="AI274" s="88">
        <v>0.8</v>
      </c>
      <c r="AJ274" s="88"/>
      <c r="AK274" s="88"/>
      <c r="AL274" s="88"/>
      <c r="AM274" s="88"/>
      <c r="AN274" s="88"/>
      <c r="AO274" s="88"/>
      <c r="AP274" s="88"/>
      <c r="AQ274" s="196"/>
      <c r="AR274" s="206">
        <f t="shared" si="9"/>
        <v>3.2</v>
      </c>
      <c r="AS274" s="180" t="s">
        <v>225</v>
      </c>
      <c r="AT274" s="6" t="s">
        <v>454</v>
      </c>
    </row>
    <row r="275" spans="1:46" ht="30">
      <c r="A275" s="40" t="s">
        <v>679</v>
      </c>
      <c r="B275" s="3" t="s">
        <v>24</v>
      </c>
      <c r="C275" s="253" t="s">
        <v>226</v>
      </c>
      <c r="D275" s="6" t="s">
        <v>416</v>
      </c>
      <c r="E275" s="31">
        <v>6907000282</v>
      </c>
      <c r="F275" s="3">
        <v>2</v>
      </c>
      <c r="G275" s="3">
        <v>1</v>
      </c>
      <c r="H275" s="3" t="s">
        <v>668</v>
      </c>
      <c r="I275" s="42" t="s">
        <v>718</v>
      </c>
      <c r="J275" s="170">
        <v>17.36</v>
      </c>
      <c r="K275" s="212">
        <f t="shared" si="8"/>
        <v>11.2</v>
      </c>
      <c r="L275" s="90"/>
      <c r="M275" s="87"/>
      <c r="N275" s="88">
        <v>1.6</v>
      </c>
      <c r="O275" s="88"/>
      <c r="P275" s="88"/>
      <c r="Q275" s="88"/>
      <c r="R275" s="88"/>
      <c r="S275" s="88">
        <v>1.6</v>
      </c>
      <c r="T275" s="88"/>
      <c r="U275" s="88">
        <v>1.6</v>
      </c>
      <c r="V275" s="88"/>
      <c r="W275" s="88"/>
      <c r="X275" s="88"/>
      <c r="Y275" s="88"/>
      <c r="Z275" s="88"/>
      <c r="AA275" s="88"/>
      <c r="AB275" s="88">
        <v>1.6</v>
      </c>
      <c r="AC275" s="88"/>
      <c r="AD275" s="88"/>
      <c r="AE275" s="88"/>
      <c r="AF275" s="88"/>
      <c r="AG275" s="88"/>
      <c r="AH275" s="88"/>
      <c r="AI275" s="88">
        <v>1.6</v>
      </c>
      <c r="AJ275" s="88"/>
      <c r="AK275" s="88"/>
      <c r="AL275" s="88"/>
      <c r="AM275" s="88"/>
      <c r="AN275" s="88">
        <v>1.6</v>
      </c>
      <c r="AO275" s="88"/>
      <c r="AP275" s="88">
        <v>1.6</v>
      </c>
      <c r="AQ275" s="196"/>
      <c r="AR275" s="206">
        <f t="shared" si="9"/>
        <v>11.2</v>
      </c>
      <c r="AS275" s="253" t="s">
        <v>226</v>
      </c>
      <c r="AT275" s="6" t="s">
        <v>416</v>
      </c>
    </row>
    <row r="276" spans="1:46" ht="36" customHeight="1">
      <c r="A276" s="40" t="s">
        <v>679</v>
      </c>
      <c r="B276" s="3" t="s">
        <v>24</v>
      </c>
      <c r="C276" s="253" t="s">
        <v>226</v>
      </c>
      <c r="D276" s="6" t="s">
        <v>917</v>
      </c>
      <c r="E276" s="31">
        <v>6907000282</v>
      </c>
      <c r="F276" s="3"/>
      <c r="G276" s="3"/>
      <c r="H276" s="3"/>
      <c r="I276" s="151" t="s">
        <v>918</v>
      </c>
      <c r="J276" s="215">
        <v>0.8</v>
      </c>
      <c r="K276" s="212">
        <f t="shared" si="8"/>
        <v>0</v>
      </c>
      <c r="L276" s="90"/>
      <c r="M276" s="87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196"/>
      <c r="AR276" s="206">
        <f t="shared" si="9"/>
        <v>0</v>
      </c>
      <c r="AS276" s="253" t="s">
        <v>226</v>
      </c>
      <c r="AT276" s="6" t="s">
        <v>917</v>
      </c>
    </row>
    <row r="277" spans="1:46" ht="35.25" customHeight="1">
      <c r="A277" s="40" t="s">
        <v>679</v>
      </c>
      <c r="B277" s="3" t="s">
        <v>24</v>
      </c>
      <c r="C277" s="253" t="s">
        <v>226</v>
      </c>
      <c r="D277" s="6" t="s">
        <v>919</v>
      </c>
      <c r="E277" s="31">
        <v>6907000282</v>
      </c>
      <c r="F277" s="3"/>
      <c r="G277" s="3"/>
      <c r="H277" s="3"/>
      <c r="I277" s="151" t="s">
        <v>918</v>
      </c>
      <c r="J277" s="215">
        <v>0.8</v>
      </c>
      <c r="K277" s="212">
        <f t="shared" si="8"/>
        <v>0</v>
      </c>
      <c r="L277" s="90"/>
      <c r="M277" s="87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196"/>
      <c r="AR277" s="206">
        <f t="shared" si="9"/>
        <v>0</v>
      </c>
      <c r="AS277" s="253" t="s">
        <v>226</v>
      </c>
      <c r="AT277" s="6" t="s">
        <v>919</v>
      </c>
    </row>
    <row r="278" spans="1:46" ht="35.25" customHeight="1">
      <c r="A278" s="40" t="s">
        <v>679</v>
      </c>
      <c r="B278" s="3" t="s">
        <v>24</v>
      </c>
      <c r="C278" s="252" t="s">
        <v>226</v>
      </c>
      <c r="D278" s="6" t="s">
        <v>920</v>
      </c>
      <c r="E278" s="31">
        <v>6907000282</v>
      </c>
      <c r="F278" s="3"/>
      <c r="G278" s="3"/>
      <c r="H278" s="3"/>
      <c r="I278" s="151" t="s">
        <v>918</v>
      </c>
      <c r="J278" s="215">
        <v>0.8</v>
      </c>
      <c r="K278" s="212">
        <f t="shared" si="8"/>
        <v>0</v>
      </c>
      <c r="L278" s="90"/>
      <c r="M278" s="87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196"/>
      <c r="AR278" s="206">
        <f t="shared" si="9"/>
        <v>0</v>
      </c>
      <c r="AS278" s="252" t="s">
        <v>226</v>
      </c>
      <c r="AT278" s="6" t="s">
        <v>920</v>
      </c>
    </row>
    <row r="279" spans="1:46" ht="30">
      <c r="A279" s="40" t="s">
        <v>679</v>
      </c>
      <c r="B279" s="3" t="s">
        <v>24</v>
      </c>
      <c r="C279" s="252" t="s">
        <v>227</v>
      </c>
      <c r="D279" s="6" t="s">
        <v>455</v>
      </c>
      <c r="E279" s="28">
        <v>6907007841</v>
      </c>
      <c r="F279" s="3">
        <v>9</v>
      </c>
      <c r="G279" s="3">
        <v>0.8</v>
      </c>
      <c r="H279" s="3" t="s">
        <v>668</v>
      </c>
      <c r="I279" s="42" t="s">
        <v>709</v>
      </c>
      <c r="J279" s="170">
        <v>14.4</v>
      </c>
      <c r="K279" s="182">
        <f t="shared" si="8"/>
        <v>14.4</v>
      </c>
      <c r="L279" s="90"/>
      <c r="M279" s="87"/>
      <c r="N279" s="88"/>
      <c r="O279" s="88"/>
      <c r="P279" s="88"/>
      <c r="Q279" s="88"/>
      <c r="R279" s="88"/>
      <c r="S279" s="88">
        <v>8</v>
      </c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>
        <v>4.8</v>
      </c>
      <c r="AJ279" s="88"/>
      <c r="AK279" s="88"/>
      <c r="AL279" s="88"/>
      <c r="AM279" s="88"/>
      <c r="AN279" s="88"/>
      <c r="AO279" s="88">
        <v>1.6</v>
      </c>
      <c r="AP279" s="88"/>
      <c r="AQ279" s="196"/>
      <c r="AR279" s="206">
        <f t="shared" si="9"/>
        <v>14.4</v>
      </c>
      <c r="AS279" s="252" t="s">
        <v>227</v>
      </c>
      <c r="AT279" s="6" t="s">
        <v>455</v>
      </c>
    </row>
    <row r="280" spans="1:46" ht="39.75" customHeight="1">
      <c r="A280" s="40" t="s">
        <v>679</v>
      </c>
      <c r="B280" s="3" t="s">
        <v>24</v>
      </c>
      <c r="C280" s="180" t="s">
        <v>228</v>
      </c>
      <c r="D280" s="6" t="s">
        <v>456</v>
      </c>
      <c r="E280" s="3"/>
      <c r="F280" s="3">
        <v>2</v>
      </c>
      <c r="G280" s="3">
        <v>0.8</v>
      </c>
      <c r="H280" s="3" t="s">
        <v>668</v>
      </c>
      <c r="I280" s="42" t="s">
        <v>709</v>
      </c>
      <c r="J280" s="170">
        <v>1</v>
      </c>
      <c r="K280" s="212">
        <f t="shared" si="8"/>
        <v>0</v>
      </c>
      <c r="L280" s="90"/>
      <c r="M280" s="87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196"/>
      <c r="AR280" s="206">
        <f t="shared" si="9"/>
        <v>0</v>
      </c>
      <c r="AS280" s="180" t="s">
        <v>228</v>
      </c>
      <c r="AT280" s="6" t="s">
        <v>456</v>
      </c>
    </row>
    <row r="281" spans="1:46" ht="47.25" customHeight="1">
      <c r="A281" s="40" t="s">
        <v>679</v>
      </c>
      <c r="B281" s="3" t="s">
        <v>24</v>
      </c>
      <c r="C281" s="180" t="s">
        <v>229</v>
      </c>
      <c r="D281" s="6" t="s">
        <v>457</v>
      </c>
      <c r="E281" s="3"/>
      <c r="F281" s="3">
        <v>1</v>
      </c>
      <c r="G281" s="3">
        <v>0.8</v>
      </c>
      <c r="H281" s="3" t="s">
        <v>668</v>
      </c>
      <c r="I281" s="42" t="s">
        <v>709</v>
      </c>
      <c r="J281" s="170">
        <v>0.5</v>
      </c>
      <c r="K281" s="182">
        <f t="shared" si="8"/>
        <v>0.95</v>
      </c>
      <c r="L281" s="90"/>
      <c r="M281" s="87"/>
      <c r="N281" s="88"/>
      <c r="O281" s="88"/>
      <c r="P281" s="88"/>
      <c r="Q281" s="88"/>
      <c r="R281" s="88"/>
      <c r="S281" s="88"/>
      <c r="T281" s="88"/>
      <c r="U281" s="88">
        <v>0.25</v>
      </c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>
        <v>0.5</v>
      </c>
      <c r="AJ281" s="88"/>
      <c r="AK281" s="88"/>
      <c r="AL281" s="88"/>
      <c r="AM281" s="88"/>
      <c r="AN281" s="88"/>
      <c r="AO281" s="88"/>
      <c r="AP281" s="88">
        <v>0.2</v>
      </c>
      <c r="AQ281" s="196"/>
      <c r="AR281" s="206">
        <f t="shared" si="9"/>
        <v>0.95</v>
      </c>
      <c r="AS281" s="180" t="s">
        <v>229</v>
      </c>
      <c r="AT281" s="6" t="s">
        <v>457</v>
      </c>
    </row>
    <row r="282" spans="1:46" ht="30">
      <c r="A282" s="40" t="s">
        <v>679</v>
      </c>
      <c r="B282" s="3" t="s">
        <v>24</v>
      </c>
      <c r="C282" s="180" t="s">
        <v>230</v>
      </c>
      <c r="D282" s="6" t="s">
        <v>458</v>
      </c>
      <c r="E282" s="26">
        <v>532101001</v>
      </c>
      <c r="F282" s="3">
        <v>1</v>
      </c>
      <c r="G282" s="3">
        <v>0.8</v>
      </c>
      <c r="H282" s="3" t="s">
        <v>668</v>
      </c>
      <c r="I282" s="42" t="s">
        <v>709</v>
      </c>
      <c r="J282" s="170">
        <v>4.5</v>
      </c>
      <c r="K282" s="212">
        <f t="shared" si="8"/>
        <v>3.2</v>
      </c>
      <c r="L282" s="90"/>
      <c r="M282" s="87"/>
      <c r="N282" s="88"/>
      <c r="O282" s="88"/>
      <c r="P282" s="88"/>
      <c r="Q282" s="88">
        <v>0.8</v>
      </c>
      <c r="R282" s="88"/>
      <c r="S282" s="88"/>
      <c r="T282" s="88"/>
      <c r="U282" s="88"/>
      <c r="V282" s="88"/>
      <c r="W282" s="88"/>
      <c r="X282" s="88"/>
      <c r="Y282" s="88"/>
      <c r="Z282" s="88"/>
      <c r="AA282" s="88">
        <v>0.8</v>
      </c>
      <c r="AB282" s="88"/>
      <c r="AC282" s="88"/>
      <c r="AD282" s="88"/>
      <c r="AE282" s="88"/>
      <c r="AF282" s="88">
        <v>0.8</v>
      </c>
      <c r="AG282" s="88"/>
      <c r="AH282" s="88"/>
      <c r="AI282" s="88"/>
      <c r="AJ282" s="88"/>
      <c r="AK282" s="88"/>
      <c r="AL282" s="88"/>
      <c r="AM282" s="88">
        <v>0.8</v>
      </c>
      <c r="AN282" s="88"/>
      <c r="AO282" s="88"/>
      <c r="AP282" s="88"/>
      <c r="AQ282" s="196"/>
      <c r="AR282" s="206">
        <f t="shared" si="9"/>
        <v>3.2</v>
      </c>
      <c r="AS282" s="180" t="s">
        <v>230</v>
      </c>
      <c r="AT282" s="6" t="s">
        <v>458</v>
      </c>
    </row>
    <row r="283" spans="1:46" ht="30.75" customHeight="1">
      <c r="A283" s="40" t="s">
        <v>679</v>
      </c>
      <c r="B283" s="3" t="s">
        <v>24</v>
      </c>
      <c r="C283" s="270" t="s">
        <v>231</v>
      </c>
      <c r="D283" s="6" t="s">
        <v>459</v>
      </c>
      <c r="E283" s="26">
        <v>7743164121</v>
      </c>
      <c r="F283" s="3">
        <v>1</v>
      </c>
      <c r="G283" s="3">
        <v>8</v>
      </c>
      <c r="H283" s="3" t="s">
        <v>668</v>
      </c>
      <c r="I283" s="42" t="s">
        <v>711</v>
      </c>
      <c r="J283" s="170">
        <v>8</v>
      </c>
      <c r="K283" s="182">
        <f t="shared" si="8"/>
        <v>8</v>
      </c>
      <c r="L283" s="90"/>
      <c r="M283" s="87"/>
      <c r="N283" s="88"/>
      <c r="O283" s="88">
        <v>8</v>
      </c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196"/>
      <c r="AR283" s="206">
        <f t="shared" si="9"/>
        <v>8</v>
      </c>
      <c r="AS283" s="270" t="s">
        <v>231</v>
      </c>
      <c r="AT283" s="6" t="s">
        <v>459</v>
      </c>
    </row>
    <row r="284" spans="1:46" ht="30">
      <c r="A284" s="40" t="s">
        <v>679</v>
      </c>
      <c r="B284" s="3" t="s">
        <v>24</v>
      </c>
      <c r="C284" s="180" t="s">
        <v>232</v>
      </c>
      <c r="D284" s="6" t="s">
        <v>460</v>
      </c>
      <c r="E284" s="26">
        <v>6908015309</v>
      </c>
      <c r="F284" s="3" t="s">
        <v>668</v>
      </c>
      <c r="G284" s="3" t="s">
        <v>668</v>
      </c>
      <c r="H284" s="3" t="s">
        <v>674</v>
      </c>
      <c r="I284" s="42" t="s">
        <v>711</v>
      </c>
      <c r="J284" s="170">
        <v>0.75</v>
      </c>
      <c r="K284" s="212">
        <f t="shared" si="8"/>
        <v>0</v>
      </c>
      <c r="L284" s="90"/>
      <c r="M284" s="87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196"/>
      <c r="AR284" s="206">
        <f t="shared" si="9"/>
        <v>0</v>
      </c>
      <c r="AS284" s="180" t="s">
        <v>232</v>
      </c>
      <c r="AT284" s="6" t="s">
        <v>460</v>
      </c>
    </row>
    <row r="285" spans="1:46" ht="30">
      <c r="A285" s="40" t="s">
        <v>679</v>
      </c>
      <c r="B285" s="3" t="s">
        <v>24</v>
      </c>
      <c r="C285" s="270" t="s">
        <v>233</v>
      </c>
      <c r="D285" s="6" t="s">
        <v>461</v>
      </c>
      <c r="E285" s="3">
        <v>7814049216</v>
      </c>
      <c r="F285" s="3">
        <v>1</v>
      </c>
      <c r="G285" s="3">
        <v>0.8</v>
      </c>
      <c r="H285" s="3" t="s">
        <v>668</v>
      </c>
      <c r="I285" s="42" t="s">
        <v>718</v>
      </c>
      <c r="J285" s="170">
        <v>7.2</v>
      </c>
      <c r="K285" s="212">
        <f t="shared" si="8"/>
        <v>5.6</v>
      </c>
      <c r="L285" s="90"/>
      <c r="M285" s="87"/>
      <c r="N285" s="88"/>
      <c r="O285" s="88">
        <v>0.8</v>
      </c>
      <c r="P285" s="88"/>
      <c r="Q285" s="88"/>
      <c r="R285" s="88"/>
      <c r="S285" s="88"/>
      <c r="T285" s="88"/>
      <c r="U285" s="88"/>
      <c r="V285" s="88">
        <v>0.8</v>
      </c>
      <c r="W285" s="88"/>
      <c r="X285" s="88"/>
      <c r="Y285" s="88"/>
      <c r="Z285" s="88"/>
      <c r="AA285" s="88"/>
      <c r="AB285" s="88"/>
      <c r="AC285" s="88">
        <v>0.8</v>
      </c>
      <c r="AD285" s="88"/>
      <c r="AE285" s="88"/>
      <c r="AF285" s="88">
        <v>0.8</v>
      </c>
      <c r="AG285" s="88"/>
      <c r="AH285" s="88"/>
      <c r="AI285" s="88"/>
      <c r="AJ285" s="88">
        <v>0.8</v>
      </c>
      <c r="AK285" s="88"/>
      <c r="AL285" s="88"/>
      <c r="AM285" s="88">
        <v>0.8</v>
      </c>
      <c r="AN285" s="88"/>
      <c r="AO285" s="88"/>
      <c r="AP285" s="88"/>
      <c r="AQ285" s="196">
        <v>0.8</v>
      </c>
      <c r="AR285" s="206">
        <f t="shared" si="9"/>
        <v>5.6</v>
      </c>
      <c r="AS285" s="270" t="s">
        <v>233</v>
      </c>
      <c r="AT285" s="6" t="s">
        <v>461</v>
      </c>
    </row>
    <row r="286" spans="1:46" ht="33.75" customHeight="1">
      <c r="A286" s="40" t="s">
        <v>679</v>
      </c>
      <c r="B286" s="3" t="s">
        <v>24</v>
      </c>
      <c r="C286" s="270" t="s">
        <v>234</v>
      </c>
      <c r="D286" s="6" t="s">
        <v>462</v>
      </c>
      <c r="E286" s="3">
        <v>6908014591</v>
      </c>
      <c r="F286" s="3" t="s">
        <v>668</v>
      </c>
      <c r="G286" s="3" t="s">
        <v>668</v>
      </c>
      <c r="H286" s="6" t="s">
        <v>672</v>
      </c>
      <c r="I286" s="42" t="s">
        <v>729</v>
      </c>
      <c r="J286" s="170">
        <v>1.6</v>
      </c>
      <c r="K286" s="182">
        <f t="shared" si="8"/>
        <v>1.6600000000000006</v>
      </c>
      <c r="L286" s="90"/>
      <c r="M286" s="87"/>
      <c r="N286" s="88">
        <v>0.24</v>
      </c>
      <c r="O286" s="88">
        <v>0.24</v>
      </c>
      <c r="P286" s="88"/>
      <c r="Q286" s="88"/>
      <c r="R286" s="88">
        <v>0.24</v>
      </c>
      <c r="S286" s="88"/>
      <c r="T286" s="88">
        <v>0.24</v>
      </c>
      <c r="U286" s="88"/>
      <c r="V286" s="88">
        <v>0.1</v>
      </c>
      <c r="W286" s="88"/>
      <c r="X286" s="88"/>
      <c r="Y286" s="88">
        <v>0.1</v>
      </c>
      <c r="Z286" s="88"/>
      <c r="AA286" s="88">
        <v>0.1</v>
      </c>
      <c r="AB286" s="88"/>
      <c r="AC286" s="88">
        <v>0.1</v>
      </c>
      <c r="AD286" s="88"/>
      <c r="AE286" s="88"/>
      <c r="AF286" s="88">
        <v>0.1</v>
      </c>
      <c r="AG286" s="88"/>
      <c r="AH286" s="88">
        <v>0.1</v>
      </c>
      <c r="AI286" s="88"/>
      <c r="AJ286" s="88">
        <v>0.1</v>
      </c>
      <c r="AK286" s="88"/>
      <c r="AL286" s="88"/>
      <c r="AM286" s="88"/>
      <c r="AN286" s="88"/>
      <c r="AO286" s="88"/>
      <c r="AP286" s="88"/>
      <c r="AQ286" s="196"/>
      <c r="AR286" s="206">
        <f t="shared" si="9"/>
        <v>1.6600000000000006</v>
      </c>
      <c r="AS286" s="270" t="s">
        <v>234</v>
      </c>
      <c r="AT286" s="6" t="s">
        <v>462</v>
      </c>
    </row>
    <row r="287" spans="1:46" ht="44.25" customHeight="1">
      <c r="A287" s="40" t="s">
        <v>679</v>
      </c>
      <c r="B287" s="3" t="s">
        <v>24</v>
      </c>
      <c r="C287" s="252" t="s">
        <v>941</v>
      </c>
      <c r="D287" s="6" t="s">
        <v>778</v>
      </c>
      <c r="E287" s="28">
        <v>6450944017</v>
      </c>
      <c r="F287" s="3" t="s">
        <v>668</v>
      </c>
      <c r="G287" s="3" t="s">
        <v>668</v>
      </c>
      <c r="H287" s="6" t="s">
        <v>672</v>
      </c>
      <c r="I287" s="42" t="s">
        <v>716</v>
      </c>
      <c r="J287" s="170">
        <v>6.3890000000000002</v>
      </c>
      <c r="K287" s="212">
        <f t="shared" si="8"/>
        <v>6.6</v>
      </c>
      <c r="L287" s="90"/>
      <c r="M287" s="87"/>
      <c r="N287" s="88"/>
      <c r="O287" s="88">
        <v>0.8</v>
      </c>
      <c r="P287" s="88"/>
      <c r="Q287" s="88">
        <v>0.5</v>
      </c>
      <c r="R287" s="88"/>
      <c r="S287" s="88">
        <v>0.5</v>
      </c>
      <c r="T287" s="88"/>
      <c r="U287" s="88">
        <v>0.5</v>
      </c>
      <c r="V287" s="88"/>
      <c r="W287" s="88"/>
      <c r="X287" s="88">
        <v>0.8</v>
      </c>
      <c r="Y287" s="88"/>
      <c r="Z287" s="88"/>
      <c r="AA287" s="88"/>
      <c r="AB287" s="88"/>
      <c r="AC287" s="88">
        <v>0.5</v>
      </c>
      <c r="AD287" s="88"/>
      <c r="AE287" s="88">
        <v>0.5</v>
      </c>
      <c r="AF287" s="88"/>
      <c r="AG287" s="88">
        <v>0.2</v>
      </c>
      <c r="AH287" s="88"/>
      <c r="AI287" s="88"/>
      <c r="AJ287" s="88">
        <v>0.5</v>
      </c>
      <c r="AK287" s="88"/>
      <c r="AL287" s="88">
        <v>0.8</v>
      </c>
      <c r="AM287" s="88"/>
      <c r="AN287" s="88">
        <v>0.5</v>
      </c>
      <c r="AO287" s="88"/>
      <c r="AP287" s="88"/>
      <c r="AQ287" s="196">
        <v>0.5</v>
      </c>
      <c r="AR287" s="206">
        <f t="shared" si="9"/>
        <v>6.6</v>
      </c>
      <c r="AS287" s="252" t="s">
        <v>941</v>
      </c>
      <c r="AT287" s="6" t="s">
        <v>778</v>
      </c>
    </row>
    <row r="288" spans="1:46" ht="47.25" customHeight="1">
      <c r="A288" s="40" t="s">
        <v>679</v>
      </c>
      <c r="B288" s="3" t="s">
        <v>24</v>
      </c>
      <c r="C288" s="252" t="s">
        <v>942</v>
      </c>
      <c r="D288" s="6" t="s">
        <v>943</v>
      </c>
      <c r="E288" s="28">
        <v>6450944017</v>
      </c>
      <c r="F288" s="3" t="s">
        <v>668</v>
      </c>
      <c r="G288" s="3" t="s">
        <v>668</v>
      </c>
      <c r="H288" s="6" t="s">
        <v>672</v>
      </c>
      <c r="I288" s="42" t="s">
        <v>969</v>
      </c>
      <c r="J288" s="170">
        <v>4.5949999999999998</v>
      </c>
      <c r="K288" s="212">
        <f t="shared" si="8"/>
        <v>1.4</v>
      </c>
      <c r="L288" s="90"/>
      <c r="M288" s="87"/>
      <c r="N288" s="88">
        <v>0.2</v>
      </c>
      <c r="O288" s="88"/>
      <c r="P288" s="88"/>
      <c r="Q288" s="88"/>
      <c r="R288" s="88">
        <v>0.2</v>
      </c>
      <c r="S288" s="88"/>
      <c r="T288" s="88"/>
      <c r="U288" s="88"/>
      <c r="V288" s="88">
        <v>0.2</v>
      </c>
      <c r="W288" s="88"/>
      <c r="X288" s="88"/>
      <c r="Y288" s="88"/>
      <c r="Z288" s="88"/>
      <c r="AA288" s="88"/>
      <c r="AB288" s="88"/>
      <c r="AC288" s="88">
        <v>0.2</v>
      </c>
      <c r="AD288" s="88"/>
      <c r="AE288" s="88"/>
      <c r="AF288" s="88"/>
      <c r="AG288" s="88">
        <v>0.2</v>
      </c>
      <c r="AH288" s="88"/>
      <c r="AI288" s="88"/>
      <c r="AJ288" s="88">
        <v>0.2</v>
      </c>
      <c r="AK288" s="88"/>
      <c r="AL288" s="88"/>
      <c r="AM288" s="88"/>
      <c r="AN288" s="88"/>
      <c r="AO288" s="88"/>
      <c r="AP288" s="88"/>
      <c r="AQ288" s="196">
        <v>0.2</v>
      </c>
      <c r="AR288" s="206">
        <f t="shared" si="9"/>
        <v>1.4</v>
      </c>
      <c r="AS288" s="252" t="s">
        <v>942</v>
      </c>
      <c r="AT288" s="6" t="s">
        <v>943</v>
      </c>
    </row>
    <row r="289" spans="1:46" ht="30">
      <c r="A289" s="40" t="s">
        <v>679</v>
      </c>
      <c r="B289" s="3" t="s">
        <v>24</v>
      </c>
      <c r="C289" s="252" t="s">
        <v>236</v>
      </c>
      <c r="D289" s="6" t="s">
        <v>463</v>
      </c>
      <c r="E289" s="28">
        <v>7801431481</v>
      </c>
      <c r="F289" s="3">
        <v>2</v>
      </c>
      <c r="G289" s="3">
        <v>0.8</v>
      </c>
      <c r="H289" s="6" t="s">
        <v>668</v>
      </c>
      <c r="I289" s="42" t="s">
        <v>709</v>
      </c>
      <c r="J289" s="213">
        <v>4.8</v>
      </c>
      <c r="K289" s="182">
        <f t="shared" ref="K289:K374" si="10">M289+N289+O289+P289+Q289+R289+S289+T289+U289+V289+W289+X289+Y289+Z289+AA289+AB289+AC289+AD289+AE289+AG289+AF289+AH289+AI289+AJ289+AK289+AL289+AM289+AN289+AO289+AP289+AQ289</f>
        <v>3.8000000000000003</v>
      </c>
      <c r="L289" s="90"/>
      <c r="M289" s="87"/>
      <c r="N289" s="88">
        <v>1.6</v>
      </c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>
        <v>0.8</v>
      </c>
      <c r="AA289" s="88"/>
      <c r="AB289" s="88"/>
      <c r="AC289" s="88"/>
      <c r="AD289" s="88"/>
      <c r="AE289" s="88"/>
      <c r="AF289" s="88"/>
      <c r="AG289" s="88"/>
      <c r="AH289" s="88">
        <v>0.8</v>
      </c>
      <c r="AI289" s="88"/>
      <c r="AJ289" s="88"/>
      <c r="AK289" s="88"/>
      <c r="AL289" s="88"/>
      <c r="AM289" s="88"/>
      <c r="AN289" s="88"/>
      <c r="AO289" s="88">
        <v>0.6</v>
      </c>
      <c r="AP289" s="88"/>
      <c r="AQ289" s="196"/>
      <c r="AR289" s="206">
        <f t="shared" si="9"/>
        <v>3.8000000000000003</v>
      </c>
      <c r="AS289" s="252" t="s">
        <v>236</v>
      </c>
      <c r="AT289" s="6" t="s">
        <v>463</v>
      </c>
    </row>
    <row r="290" spans="1:46" ht="36.75" customHeight="1">
      <c r="A290" s="40" t="s">
        <v>679</v>
      </c>
      <c r="B290" s="3" t="s">
        <v>24</v>
      </c>
      <c r="C290" s="252" t="s">
        <v>236</v>
      </c>
      <c r="D290" s="6" t="s">
        <v>464</v>
      </c>
      <c r="E290" s="28">
        <v>7801431481</v>
      </c>
      <c r="F290" s="3">
        <v>2</v>
      </c>
      <c r="G290" s="3">
        <v>0.8</v>
      </c>
      <c r="H290" s="6" t="s">
        <v>668</v>
      </c>
      <c r="I290" s="42" t="s">
        <v>709</v>
      </c>
      <c r="J290" s="216" t="s">
        <v>1292</v>
      </c>
      <c r="K290" s="182">
        <f t="shared" si="10"/>
        <v>3.2</v>
      </c>
      <c r="L290" s="90"/>
      <c r="M290" s="87"/>
      <c r="N290" s="88"/>
      <c r="O290" s="88"/>
      <c r="P290" s="88"/>
      <c r="Q290" s="88"/>
      <c r="R290" s="88"/>
      <c r="S290" s="88">
        <v>1.6</v>
      </c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>
        <v>1.6</v>
      </c>
      <c r="AH290" s="88"/>
      <c r="AI290" s="88"/>
      <c r="AJ290" s="88"/>
      <c r="AK290" s="88"/>
      <c r="AL290" s="88"/>
      <c r="AM290" s="88"/>
      <c r="AN290" s="88"/>
      <c r="AO290" s="88"/>
      <c r="AP290" s="88"/>
      <c r="AQ290" s="196"/>
      <c r="AR290" s="206">
        <f t="shared" si="9"/>
        <v>3.2</v>
      </c>
      <c r="AS290" s="252" t="s">
        <v>236</v>
      </c>
      <c r="AT290" s="6" t="s">
        <v>464</v>
      </c>
    </row>
    <row r="291" spans="1:46" ht="36.75" customHeight="1">
      <c r="A291" s="40" t="s">
        <v>679</v>
      </c>
      <c r="B291" s="3" t="s">
        <v>24</v>
      </c>
      <c r="C291" s="252" t="s">
        <v>1284</v>
      </c>
      <c r="D291" s="6" t="s">
        <v>1287</v>
      </c>
      <c r="E291" s="28">
        <v>6907008595</v>
      </c>
      <c r="F291" s="3">
        <v>2</v>
      </c>
      <c r="G291" s="3" t="s">
        <v>1286</v>
      </c>
      <c r="H291" s="6" t="s">
        <v>668</v>
      </c>
      <c r="I291" s="39" t="s">
        <v>1285</v>
      </c>
      <c r="J291" s="170">
        <v>1.4</v>
      </c>
      <c r="K291" s="212">
        <f t="shared" si="10"/>
        <v>0</v>
      </c>
      <c r="L291" s="90"/>
      <c r="M291" s="87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 s="88"/>
      <c r="AE291" s="88"/>
      <c r="AF291" s="88"/>
      <c r="AG291" s="88"/>
      <c r="AH291" s="88"/>
      <c r="AI291" s="88"/>
      <c r="AJ291" s="88"/>
      <c r="AK291" s="88"/>
      <c r="AL291" s="88"/>
      <c r="AM291" s="88"/>
      <c r="AN291" s="88"/>
      <c r="AO291" s="88"/>
      <c r="AP291" s="88"/>
      <c r="AQ291" s="196"/>
      <c r="AR291" s="206">
        <f t="shared" si="9"/>
        <v>0</v>
      </c>
      <c r="AS291" s="252" t="s">
        <v>1284</v>
      </c>
      <c r="AT291" s="6" t="s">
        <v>1287</v>
      </c>
    </row>
    <row r="292" spans="1:46" ht="27" customHeight="1">
      <c r="A292" s="40"/>
      <c r="B292" s="3"/>
      <c r="C292" s="267" t="s">
        <v>1162</v>
      </c>
      <c r="D292" s="6"/>
      <c r="E292" s="28"/>
      <c r="F292" s="3"/>
      <c r="G292" s="3"/>
      <c r="H292" s="6"/>
      <c r="I292" s="42"/>
      <c r="J292" s="170"/>
      <c r="K292" s="182"/>
      <c r="L292" s="90"/>
      <c r="M292" s="87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  <c r="AK292" s="88"/>
      <c r="AL292" s="88"/>
      <c r="AM292" s="88"/>
      <c r="AN292" s="88"/>
      <c r="AO292" s="88"/>
      <c r="AP292" s="88"/>
      <c r="AQ292" s="196"/>
      <c r="AR292" s="206"/>
      <c r="AS292" s="267" t="s">
        <v>1162</v>
      </c>
      <c r="AT292" s="6"/>
    </row>
    <row r="293" spans="1:46" ht="44.25" customHeight="1">
      <c r="A293" s="40" t="s">
        <v>679</v>
      </c>
      <c r="B293" s="3" t="s">
        <v>24</v>
      </c>
      <c r="C293" s="252" t="s">
        <v>237</v>
      </c>
      <c r="D293" s="6" t="s">
        <v>465</v>
      </c>
      <c r="E293" s="3">
        <v>7838070979</v>
      </c>
      <c r="F293" s="3" t="s">
        <v>668</v>
      </c>
      <c r="G293" s="3" t="s">
        <v>668</v>
      </c>
      <c r="H293" s="6" t="s">
        <v>672</v>
      </c>
      <c r="I293" s="42" t="s">
        <v>718</v>
      </c>
      <c r="J293" s="170">
        <v>9.5839999999999996</v>
      </c>
      <c r="K293" s="212">
        <f t="shared" si="10"/>
        <v>1.7010000000000001</v>
      </c>
      <c r="L293" s="90"/>
      <c r="M293" s="87"/>
      <c r="N293" s="88"/>
      <c r="O293" s="88">
        <v>1E-3</v>
      </c>
      <c r="P293" s="88"/>
      <c r="Q293" s="88"/>
      <c r="R293" s="88"/>
      <c r="S293" s="88">
        <v>0.5</v>
      </c>
      <c r="T293" s="88"/>
      <c r="U293" s="88"/>
      <c r="V293" s="88">
        <v>0.5</v>
      </c>
      <c r="W293" s="88"/>
      <c r="X293" s="88"/>
      <c r="Y293" s="88"/>
      <c r="Z293" s="88"/>
      <c r="AA293" s="88"/>
      <c r="AB293" s="88"/>
      <c r="AC293" s="88">
        <v>0.1</v>
      </c>
      <c r="AD293" s="88"/>
      <c r="AE293" s="88"/>
      <c r="AF293" s="88"/>
      <c r="AG293" s="88">
        <v>0.2</v>
      </c>
      <c r="AH293" s="88"/>
      <c r="AI293" s="88"/>
      <c r="AJ293" s="88">
        <v>0.2</v>
      </c>
      <c r="AK293" s="88"/>
      <c r="AL293" s="88"/>
      <c r="AM293" s="88"/>
      <c r="AN293" s="88">
        <v>0.1</v>
      </c>
      <c r="AO293" s="88"/>
      <c r="AP293" s="88"/>
      <c r="AQ293" s="196">
        <v>0.1</v>
      </c>
      <c r="AR293" s="206">
        <f t="shared" si="9"/>
        <v>1.7010000000000001</v>
      </c>
      <c r="AS293" s="252" t="s">
        <v>237</v>
      </c>
      <c r="AT293" s="6" t="s">
        <v>465</v>
      </c>
    </row>
    <row r="294" spans="1:46" ht="45" customHeight="1">
      <c r="A294" s="40" t="s">
        <v>679</v>
      </c>
      <c r="B294" s="3" t="s">
        <v>24</v>
      </c>
      <c r="C294" s="252" t="s">
        <v>238</v>
      </c>
      <c r="D294" s="6" t="s">
        <v>466</v>
      </c>
      <c r="E294" s="3">
        <v>7838070979</v>
      </c>
      <c r="F294" s="3" t="s">
        <v>668</v>
      </c>
      <c r="G294" s="3" t="s">
        <v>668</v>
      </c>
      <c r="H294" s="6" t="s">
        <v>672</v>
      </c>
      <c r="I294" s="42" t="s">
        <v>718</v>
      </c>
      <c r="J294" s="170">
        <v>5.9850000000000003</v>
      </c>
      <c r="K294" s="212">
        <f t="shared" si="10"/>
        <v>1.4</v>
      </c>
      <c r="L294" s="90"/>
      <c r="M294" s="87"/>
      <c r="N294" s="88"/>
      <c r="O294" s="88">
        <v>0.2</v>
      </c>
      <c r="P294" s="88"/>
      <c r="Q294" s="88"/>
      <c r="R294" s="88"/>
      <c r="S294" s="88">
        <v>0.2</v>
      </c>
      <c r="T294" s="88"/>
      <c r="U294" s="88"/>
      <c r="V294" s="88">
        <v>0.1</v>
      </c>
      <c r="W294" s="88"/>
      <c r="X294" s="88"/>
      <c r="Y294" s="88"/>
      <c r="Z294" s="88">
        <v>0.2</v>
      </c>
      <c r="AA294" s="88"/>
      <c r="AB294" s="88"/>
      <c r="AC294" s="88">
        <v>0.2</v>
      </c>
      <c r="AD294" s="88"/>
      <c r="AE294" s="88"/>
      <c r="AF294" s="88"/>
      <c r="AG294" s="88">
        <v>0.2</v>
      </c>
      <c r="AH294" s="88"/>
      <c r="AI294" s="88"/>
      <c r="AJ294" s="88">
        <v>0.1</v>
      </c>
      <c r="AK294" s="88"/>
      <c r="AL294" s="88"/>
      <c r="AM294" s="88"/>
      <c r="AN294" s="88">
        <v>0.2</v>
      </c>
      <c r="AO294" s="88"/>
      <c r="AP294" s="88"/>
      <c r="AQ294" s="196"/>
      <c r="AR294" s="206">
        <f t="shared" si="9"/>
        <v>1.4</v>
      </c>
      <c r="AS294" s="252" t="s">
        <v>238</v>
      </c>
      <c r="AT294" s="6" t="s">
        <v>466</v>
      </c>
    </row>
    <row r="295" spans="1:46" ht="45" customHeight="1">
      <c r="A295" s="40" t="s">
        <v>679</v>
      </c>
      <c r="B295" s="3" t="s">
        <v>24</v>
      </c>
      <c r="C295" s="252" t="s">
        <v>239</v>
      </c>
      <c r="D295" s="6" t="s">
        <v>467</v>
      </c>
      <c r="E295" s="3">
        <v>7838070979</v>
      </c>
      <c r="F295" s="3" t="s">
        <v>668</v>
      </c>
      <c r="G295" s="3" t="s">
        <v>668</v>
      </c>
      <c r="H295" s="6" t="s">
        <v>672</v>
      </c>
      <c r="I295" s="42" t="s">
        <v>718</v>
      </c>
      <c r="J295" s="170">
        <v>6.9329999999999998</v>
      </c>
      <c r="K295" s="212">
        <f t="shared" si="10"/>
        <v>1.7</v>
      </c>
      <c r="L295" s="90"/>
      <c r="M295" s="87"/>
      <c r="N295" s="88"/>
      <c r="O295" s="88">
        <v>0.2</v>
      </c>
      <c r="P295" s="88"/>
      <c r="Q295" s="88"/>
      <c r="R295" s="88"/>
      <c r="S295" s="88">
        <v>0.2</v>
      </c>
      <c r="T295" s="88"/>
      <c r="U295" s="88"/>
      <c r="V295" s="88"/>
      <c r="W295" s="88"/>
      <c r="X295" s="88">
        <v>0.2</v>
      </c>
      <c r="Y295" s="88"/>
      <c r="Z295" s="88">
        <v>0.1</v>
      </c>
      <c r="AA295" s="88"/>
      <c r="AB295" s="88"/>
      <c r="AC295" s="88">
        <v>0.2</v>
      </c>
      <c r="AD295" s="88"/>
      <c r="AE295" s="88"/>
      <c r="AF295" s="88"/>
      <c r="AG295" s="88">
        <v>0.2</v>
      </c>
      <c r="AH295" s="88"/>
      <c r="AI295" s="88"/>
      <c r="AJ295" s="88">
        <v>0.2</v>
      </c>
      <c r="AK295" s="88"/>
      <c r="AL295" s="88"/>
      <c r="AM295" s="88"/>
      <c r="AN295" s="88">
        <v>0.2</v>
      </c>
      <c r="AO295" s="88"/>
      <c r="AP295" s="88"/>
      <c r="AQ295" s="196">
        <v>0.2</v>
      </c>
      <c r="AR295" s="206">
        <f t="shared" si="9"/>
        <v>1.7</v>
      </c>
      <c r="AS295" s="252" t="s">
        <v>239</v>
      </c>
      <c r="AT295" s="6" t="s">
        <v>467</v>
      </c>
    </row>
    <row r="296" spans="1:46" ht="30">
      <c r="A296" s="40" t="s">
        <v>679</v>
      </c>
      <c r="B296" s="3" t="s">
        <v>24</v>
      </c>
      <c r="C296" s="252" t="s">
        <v>240</v>
      </c>
      <c r="D296" s="8" t="s">
        <v>468</v>
      </c>
      <c r="E296" s="28">
        <v>6907007841</v>
      </c>
      <c r="F296" s="3">
        <v>1</v>
      </c>
      <c r="G296" s="3">
        <v>0.8</v>
      </c>
      <c r="H296" s="3" t="s">
        <v>668</v>
      </c>
      <c r="I296" s="42" t="s">
        <v>710</v>
      </c>
      <c r="J296" s="170">
        <v>0.8</v>
      </c>
      <c r="K296" s="212">
        <f t="shared" si="10"/>
        <v>0</v>
      </c>
      <c r="L296" s="90"/>
      <c r="M296" s="87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/>
      <c r="AQ296" s="196"/>
      <c r="AR296" s="206">
        <f t="shared" si="9"/>
        <v>0</v>
      </c>
      <c r="AS296" s="252" t="s">
        <v>240</v>
      </c>
      <c r="AT296" s="8" t="s">
        <v>468</v>
      </c>
    </row>
    <row r="297" spans="1:46" ht="30">
      <c r="A297" s="40" t="s">
        <v>679</v>
      </c>
      <c r="B297" s="3" t="s">
        <v>24</v>
      </c>
      <c r="C297" s="252" t="s">
        <v>242</v>
      </c>
      <c r="D297" s="6" t="s">
        <v>469</v>
      </c>
      <c r="E297" s="28">
        <v>7838384830</v>
      </c>
      <c r="F297" s="3">
        <v>2</v>
      </c>
      <c r="G297" s="3">
        <v>0.8</v>
      </c>
      <c r="H297" s="3" t="s">
        <v>668</v>
      </c>
      <c r="I297" s="42" t="s">
        <v>709</v>
      </c>
      <c r="J297" s="170">
        <v>1.6</v>
      </c>
      <c r="K297" s="212">
        <f t="shared" si="10"/>
        <v>1.6</v>
      </c>
      <c r="L297" s="90"/>
      <c r="M297" s="87"/>
      <c r="N297" s="88">
        <v>1.6</v>
      </c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196"/>
      <c r="AR297" s="206">
        <f t="shared" si="9"/>
        <v>1.6</v>
      </c>
      <c r="AS297" s="252" t="s">
        <v>242</v>
      </c>
      <c r="AT297" s="6" t="s">
        <v>469</v>
      </c>
    </row>
    <row r="298" spans="1:46" ht="30">
      <c r="A298" s="40" t="s">
        <v>679</v>
      </c>
      <c r="B298" s="3"/>
      <c r="C298" s="250" t="s">
        <v>243</v>
      </c>
      <c r="D298" s="6" t="s">
        <v>470</v>
      </c>
      <c r="E298" s="25">
        <v>7722327470</v>
      </c>
      <c r="F298" s="3">
        <v>3</v>
      </c>
      <c r="G298" s="3">
        <v>0.8</v>
      </c>
      <c r="H298" s="3" t="s">
        <v>668</v>
      </c>
      <c r="I298" s="42" t="s">
        <v>709</v>
      </c>
      <c r="J298" s="170">
        <v>6.944</v>
      </c>
      <c r="K298" s="212">
        <f t="shared" si="10"/>
        <v>5.6</v>
      </c>
      <c r="L298" s="90"/>
      <c r="M298" s="87"/>
      <c r="N298" s="88"/>
      <c r="O298" s="88"/>
      <c r="P298" s="88"/>
      <c r="Q298" s="88"/>
      <c r="R298" s="88">
        <v>0.8</v>
      </c>
      <c r="S298" s="88"/>
      <c r="T298" s="88"/>
      <c r="U298" s="88"/>
      <c r="V298" s="88"/>
      <c r="W298" s="88"/>
      <c r="X298" s="88"/>
      <c r="Y298" s="88">
        <v>1.6</v>
      </c>
      <c r="Z298" s="88"/>
      <c r="AA298" s="88"/>
      <c r="AB298" s="88"/>
      <c r="AC298" s="88"/>
      <c r="AD298" s="88"/>
      <c r="AE298" s="88"/>
      <c r="AF298" s="88">
        <v>1.6</v>
      </c>
      <c r="AG298" s="88"/>
      <c r="AH298" s="88"/>
      <c r="AI298" s="88"/>
      <c r="AJ298" s="88"/>
      <c r="AK298" s="88"/>
      <c r="AL298" s="88"/>
      <c r="AM298" s="88">
        <v>1.6</v>
      </c>
      <c r="AN298" s="88"/>
      <c r="AO298" s="88"/>
      <c r="AP298" s="88"/>
      <c r="AQ298" s="196"/>
      <c r="AR298" s="206">
        <f t="shared" si="9"/>
        <v>5.6</v>
      </c>
      <c r="AS298" s="250" t="s">
        <v>243</v>
      </c>
      <c r="AT298" s="6" t="s">
        <v>470</v>
      </c>
    </row>
    <row r="299" spans="1:46" ht="30">
      <c r="A299" s="40" t="s">
        <v>679</v>
      </c>
      <c r="B299" s="3" t="s">
        <v>24</v>
      </c>
      <c r="C299" s="250" t="s">
        <v>244</v>
      </c>
      <c r="D299" s="6" t="s">
        <v>471</v>
      </c>
      <c r="E299" s="3"/>
      <c r="F299" s="3">
        <v>1</v>
      </c>
      <c r="G299" s="3">
        <v>0.75</v>
      </c>
      <c r="H299" s="3" t="s">
        <v>668</v>
      </c>
      <c r="I299" s="42" t="s">
        <v>711</v>
      </c>
      <c r="J299" s="220">
        <v>0.7</v>
      </c>
      <c r="K299" s="182">
        <f t="shared" si="10"/>
        <v>0.7</v>
      </c>
      <c r="L299" s="90"/>
      <c r="M299" s="87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>
        <v>0.7</v>
      </c>
      <c r="AI299" s="88"/>
      <c r="AJ299" s="88"/>
      <c r="AK299" s="88"/>
      <c r="AL299" s="88"/>
      <c r="AM299" s="88"/>
      <c r="AN299" s="88"/>
      <c r="AO299" s="88"/>
      <c r="AP299" s="88"/>
      <c r="AQ299" s="196"/>
      <c r="AR299" s="206">
        <f t="shared" si="9"/>
        <v>0.7</v>
      </c>
      <c r="AS299" s="250" t="s">
        <v>244</v>
      </c>
      <c r="AT299" s="6" t="s">
        <v>471</v>
      </c>
    </row>
    <row r="300" spans="1:46" ht="30">
      <c r="A300" s="40" t="s">
        <v>679</v>
      </c>
      <c r="B300" s="6" t="s">
        <v>742</v>
      </c>
      <c r="C300" s="250" t="s">
        <v>245</v>
      </c>
      <c r="D300" s="6" t="s">
        <v>472</v>
      </c>
      <c r="E300" s="25">
        <v>7718261925</v>
      </c>
      <c r="F300" s="3">
        <v>3</v>
      </c>
      <c r="G300" s="3">
        <v>0.8</v>
      </c>
      <c r="H300" s="3" t="s">
        <v>668</v>
      </c>
      <c r="I300" s="42" t="s">
        <v>718</v>
      </c>
      <c r="J300" s="170">
        <v>7.8</v>
      </c>
      <c r="K300" s="212">
        <f t="shared" si="10"/>
        <v>4.5</v>
      </c>
      <c r="L300" s="90"/>
      <c r="M300" s="87"/>
      <c r="N300" s="88">
        <v>0.6</v>
      </c>
      <c r="O300" s="88"/>
      <c r="P300" s="88"/>
      <c r="Q300" s="88"/>
      <c r="R300" s="88"/>
      <c r="S300" s="88"/>
      <c r="T300" s="88"/>
      <c r="U300" s="88">
        <v>0.8</v>
      </c>
      <c r="V300" s="88"/>
      <c r="W300" s="88"/>
      <c r="X300" s="88"/>
      <c r="Y300" s="88"/>
      <c r="Z300" s="88"/>
      <c r="AA300" s="88"/>
      <c r="AB300" s="88">
        <v>0.8</v>
      </c>
      <c r="AC300" s="88"/>
      <c r="AD300" s="88"/>
      <c r="AE300" s="88"/>
      <c r="AF300" s="88"/>
      <c r="AG300" s="88"/>
      <c r="AH300" s="88"/>
      <c r="AI300" s="88">
        <v>1.8</v>
      </c>
      <c r="AJ300" s="88"/>
      <c r="AK300" s="88"/>
      <c r="AL300" s="88"/>
      <c r="AM300" s="88"/>
      <c r="AN300" s="88"/>
      <c r="AO300" s="88"/>
      <c r="AP300" s="88">
        <v>0.5</v>
      </c>
      <c r="AQ300" s="196"/>
      <c r="AR300" s="206">
        <f t="shared" si="9"/>
        <v>4.5</v>
      </c>
      <c r="AS300" s="250" t="s">
        <v>245</v>
      </c>
      <c r="AT300" s="6" t="s">
        <v>472</v>
      </c>
    </row>
    <row r="301" spans="1:46" ht="37.5" customHeight="1">
      <c r="A301" s="6" t="s">
        <v>679</v>
      </c>
      <c r="B301" s="6" t="s">
        <v>745</v>
      </c>
      <c r="C301" s="180" t="s">
        <v>1107</v>
      </c>
      <c r="D301" s="16" t="s">
        <v>1114</v>
      </c>
      <c r="E301" s="3">
        <v>7704307993</v>
      </c>
      <c r="F301" s="3"/>
      <c r="G301" s="3"/>
      <c r="H301" s="3"/>
      <c r="I301" s="42" t="s">
        <v>767</v>
      </c>
      <c r="J301" s="170">
        <v>88.938999999999993</v>
      </c>
      <c r="K301" s="212">
        <f t="shared" si="10"/>
        <v>0</v>
      </c>
      <c r="L301" s="94"/>
      <c r="M301" s="304"/>
      <c r="N301" s="88"/>
      <c r="O301" s="88"/>
      <c r="P301" s="119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95"/>
      <c r="AB301" s="88"/>
      <c r="AC301" s="99"/>
      <c r="AD301" s="88"/>
      <c r="AE301" s="88"/>
      <c r="AF301" s="88"/>
      <c r="AG301" s="88"/>
      <c r="AH301" s="95"/>
      <c r="AI301" s="119"/>
      <c r="AJ301" s="88"/>
      <c r="AK301" s="88"/>
      <c r="AL301" s="119"/>
      <c r="AM301" s="88"/>
      <c r="AN301" s="119"/>
      <c r="AO301" s="95"/>
      <c r="AP301" s="136"/>
      <c r="AQ301" s="196"/>
      <c r="AR301" s="206">
        <f t="shared" si="9"/>
        <v>0</v>
      </c>
      <c r="AS301" s="180" t="s">
        <v>1107</v>
      </c>
      <c r="AT301" s="16" t="s">
        <v>1114</v>
      </c>
    </row>
    <row r="302" spans="1:46" ht="37.5" customHeight="1">
      <c r="A302" s="6" t="s">
        <v>679</v>
      </c>
      <c r="B302" s="6" t="s">
        <v>745</v>
      </c>
      <c r="C302" s="180" t="s">
        <v>1108</v>
      </c>
      <c r="D302" s="16" t="s">
        <v>1106</v>
      </c>
      <c r="E302" s="3">
        <v>7704307993</v>
      </c>
      <c r="F302" s="3"/>
      <c r="G302" s="3"/>
      <c r="H302" s="3"/>
      <c r="I302" s="42" t="s">
        <v>767</v>
      </c>
      <c r="J302" s="170">
        <v>59.503999999999998</v>
      </c>
      <c r="K302" s="212">
        <f t="shared" si="10"/>
        <v>0</v>
      </c>
      <c r="L302" s="94"/>
      <c r="M302" s="113"/>
      <c r="N302" s="88"/>
      <c r="O302" s="88"/>
      <c r="P302" s="119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95"/>
      <c r="AB302" s="88"/>
      <c r="AC302" s="99"/>
      <c r="AD302" s="88"/>
      <c r="AE302" s="88"/>
      <c r="AF302" s="88"/>
      <c r="AG302" s="88"/>
      <c r="AH302" s="95"/>
      <c r="AI302" s="119"/>
      <c r="AJ302" s="88"/>
      <c r="AK302" s="88"/>
      <c r="AL302" s="119"/>
      <c r="AM302" s="88"/>
      <c r="AN302" s="119"/>
      <c r="AO302" s="95"/>
      <c r="AP302" s="136"/>
      <c r="AQ302" s="196"/>
      <c r="AR302" s="206">
        <f t="shared" si="9"/>
        <v>0</v>
      </c>
      <c r="AS302" s="180" t="s">
        <v>1108</v>
      </c>
      <c r="AT302" s="16" t="s">
        <v>1106</v>
      </c>
    </row>
    <row r="303" spans="1:46" ht="37.5" customHeight="1">
      <c r="A303" s="6" t="s">
        <v>679</v>
      </c>
      <c r="B303" s="6" t="s">
        <v>745</v>
      </c>
      <c r="C303" s="180" t="s">
        <v>1109</v>
      </c>
      <c r="D303" s="16" t="s">
        <v>1165</v>
      </c>
      <c r="E303" s="3">
        <v>7704307993</v>
      </c>
      <c r="F303" s="3"/>
      <c r="G303" s="3"/>
      <c r="H303" s="3"/>
      <c r="I303" s="42" t="s">
        <v>767</v>
      </c>
      <c r="J303" s="170">
        <v>36.206000000000003</v>
      </c>
      <c r="K303" s="182">
        <f t="shared" si="10"/>
        <v>0</v>
      </c>
      <c r="L303" s="94"/>
      <c r="M303" s="113"/>
      <c r="N303" s="88"/>
      <c r="O303" s="88"/>
      <c r="P303" s="119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95"/>
      <c r="AB303" s="88"/>
      <c r="AC303" s="99"/>
      <c r="AD303" s="88"/>
      <c r="AE303" s="88"/>
      <c r="AF303" s="88"/>
      <c r="AG303" s="88"/>
      <c r="AH303" s="95"/>
      <c r="AI303" s="119"/>
      <c r="AJ303" s="88"/>
      <c r="AK303" s="88"/>
      <c r="AL303" s="119"/>
      <c r="AM303" s="88"/>
      <c r="AN303" s="119"/>
      <c r="AO303" s="95"/>
      <c r="AP303" s="136"/>
      <c r="AQ303" s="196"/>
      <c r="AR303" s="206">
        <f t="shared" si="9"/>
        <v>0</v>
      </c>
      <c r="AS303" s="180" t="s">
        <v>1109</v>
      </c>
      <c r="AT303" s="16" t="s">
        <v>1165</v>
      </c>
    </row>
    <row r="304" spans="1:46" ht="37.5" customHeight="1">
      <c r="A304" s="6" t="s">
        <v>679</v>
      </c>
      <c r="B304" s="6" t="s">
        <v>1105</v>
      </c>
      <c r="C304" s="180" t="s">
        <v>1108</v>
      </c>
      <c r="D304" s="16" t="s">
        <v>1115</v>
      </c>
      <c r="E304" s="3">
        <v>7704307993</v>
      </c>
      <c r="F304" s="3"/>
      <c r="G304" s="3"/>
      <c r="H304" s="3"/>
      <c r="I304" s="42" t="s">
        <v>1111</v>
      </c>
      <c r="J304" s="170">
        <v>59.189</v>
      </c>
      <c r="K304" s="212">
        <f t="shared" si="10"/>
        <v>0</v>
      </c>
      <c r="L304" s="94"/>
      <c r="M304" s="113"/>
      <c r="N304" s="88"/>
      <c r="O304" s="88"/>
      <c r="P304" s="119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95"/>
      <c r="AB304" s="88"/>
      <c r="AC304" s="99"/>
      <c r="AD304" s="88"/>
      <c r="AE304" s="88"/>
      <c r="AF304" s="88"/>
      <c r="AG304" s="88"/>
      <c r="AH304" s="95"/>
      <c r="AI304" s="119"/>
      <c r="AJ304" s="88"/>
      <c r="AK304" s="88"/>
      <c r="AL304" s="119"/>
      <c r="AM304" s="88"/>
      <c r="AN304" s="119"/>
      <c r="AO304" s="95"/>
      <c r="AP304" s="136"/>
      <c r="AQ304" s="196"/>
      <c r="AR304" s="206">
        <f t="shared" si="9"/>
        <v>0</v>
      </c>
      <c r="AS304" s="180" t="s">
        <v>1108</v>
      </c>
      <c r="AT304" s="16" t="s">
        <v>1115</v>
      </c>
    </row>
    <row r="305" spans="1:47" ht="30">
      <c r="A305" s="40" t="s">
        <v>679</v>
      </c>
      <c r="B305" s="3" t="s">
        <v>744</v>
      </c>
      <c r="C305" s="184" t="s">
        <v>1196</v>
      </c>
      <c r="D305" s="6" t="s">
        <v>474</v>
      </c>
      <c r="E305" s="27">
        <v>6907006566</v>
      </c>
      <c r="F305" s="3">
        <v>5</v>
      </c>
      <c r="G305" s="3">
        <v>0.8</v>
      </c>
      <c r="H305" s="3" t="s">
        <v>668</v>
      </c>
      <c r="I305" s="42" t="s">
        <v>711</v>
      </c>
      <c r="J305" s="170">
        <v>4</v>
      </c>
      <c r="K305" s="212">
        <f t="shared" si="10"/>
        <v>4</v>
      </c>
      <c r="L305" s="90"/>
      <c r="M305" s="87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>
        <v>4</v>
      </c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196"/>
      <c r="AR305" s="206">
        <f t="shared" si="9"/>
        <v>4</v>
      </c>
      <c r="AS305" s="184" t="s">
        <v>1196</v>
      </c>
      <c r="AT305" s="6" t="s">
        <v>474</v>
      </c>
    </row>
    <row r="306" spans="1:47" ht="31.5" customHeight="1">
      <c r="A306" s="326" t="s">
        <v>679</v>
      </c>
      <c r="B306" s="180" t="s">
        <v>746</v>
      </c>
      <c r="C306" s="250" t="s">
        <v>248</v>
      </c>
      <c r="D306" s="180" t="s">
        <v>475</v>
      </c>
      <c r="E306" s="184"/>
      <c r="F306" s="184">
        <v>6</v>
      </c>
      <c r="G306" s="184">
        <v>0.8</v>
      </c>
      <c r="H306" s="184" t="s">
        <v>668</v>
      </c>
      <c r="I306" s="327" t="s">
        <v>709</v>
      </c>
      <c r="J306" s="170">
        <v>19.096</v>
      </c>
      <c r="K306" s="182">
        <f t="shared" si="10"/>
        <v>18.899999999999999</v>
      </c>
      <c r="L306" s="328"/>
      <c r="M306" s="329"/>
      <c r="N306" s="330">
        <v>1.2</v>
      </c>
      <c r="O306" s="330"/>
      <c r="P306" s="330"/>
      <c r="Q306" s="330"/>
      <c r="R306" s="330">
        <v>3.2</v>
      </c>
      <c r="S306" s="330"/>
      <c r="T306" s="330"/>
      <c r="U306" s="330"/>
      <c r="V306" s="330"/>
      <c r="W306" s="330"/>
      <c r="X306" s="330"/>
      <c r="Y306" s="330">
        <v>4.8</v>
      </c>
      <c r="Z306" s="330"/>
      <c r="AA306" s="330"/>
      <c r="AB306" s="330"/>
      <c r="AC306" s="330"/>
      <c r="AD306" s="330"/>
      <c r="AE306" s="330"/>
      <c r="AF306" s="330">
        <v>2.4</v>
      </c>
      <c r="AG306" s="330"/>
      <c r="AH306" s="330"/>
      <c r="AI306" s="330">
        <v>2.4</v>
      </c>
      <c r="AJ306" s="330"/>
      <c r="AK306" s="330"/>
      <c r="AL306" s="330"/>
      <c r="AM306" s="330">
        <v>2.5</v>
      </c>
      <c r="AN306" s="330"/>
      <c r="AO306" s="330"/>
      <c r="AP306" s="330">
        <v>2.4</v>
      </c>
      <c r="AQ306" s="331"/>
      <c r="AR306" s="332">
        <f t="shared" si="9"/>
        <v>18.899999999999999</v>
      </c>
      <c r="AS306" s="250" t="s">
        <v>248</v>
      </c>
      <c r="AT306" s="180" t="s">
        <v>475</v>
      </c>
      <c r="AU306" s="333"/>
    </row>
    <row r="307" spans="1:47" ht="33.75" customHeight="1">
      <c r="A307" s="326" t="s">
        <v>679</v>
      </c>
      <c r="B307" s="180" t="s">
        <v>746</v>
      </c>
      <c r="C307" s="250" t="s">
        <v>248</v>
      </c>
      <c r="D307" s="180" t="s">
        <v>476</v>
      </c>
      <c r="E307" s="184">
        <v>7743792870</v>
      </c>
      <c r="F307" s="184">
        <v>4</v>
      </c>
      <c r="G307" s="184">
        <v>0.8</v>
      </c>
      <c r="H307" s="184" t="s">
        <v>668</v>
      </c>
      <c r="I307" s="327" t="s">
        <v>709</v>
      </c>
      <c r="J307" s="170">
        <v>19.096</v>
      </c>
      <c r="K307" s="182">
        <f t="shared" si="10"/>
        <v>23</v>
      </c>
      <c r="L307" s="328"/>
      <c r="M307" s="329"/>
      <c r="N307" s="330">
        <v>1.2</v>
      </c>
      <c r="O307" s="330"/>
      <c r="P307" s="330"/>
      <c r="Q307" s="330"/>
      <c r="R307" s="330"/>
      <c r="S307" s="330"/>
      <c r="T307" s="330"/>
      <c r="U307" s="330">
        <v>4.2</v>
      </c>
      <c r="V307" s="330"/>
      <c r="W307" s="330"/>
      <c r="X307" s="330"/>
      <c r="Y307" s="330"/>
      <c r="Z307" s="330"/>
      <c r="AA307" s="330"/>
      <c r="AB307" s="330">
        <v>8</v>
      </c>
      <c r="AC307" s="330"/>
      <c r="AD307" s="330"/>
      <c r="AE307" s="330"/>
      <c r="AF307" s="330">
        <v>3.2</v>
      </c>
      <c r="AG307" s="330"/>
      <c r="AH307" s="330"/>
      <c r="AI307" s="330">
        <v>3.2</v>
      </c>
      <c r="AJ307" s="330"/>
      <c r="AK307" s="330"/>
      <c r="AL307" s="330"/>
      <c r="AM307" s="330">
        <v>3.2</v>
      </c>
      <c r="AN307" s="330"/>
      <c r="AO307" s="330"/>
      <c r="AP307" s="330"/>
      <c r="AQ307" s="331"/>
      <c r="AR307" s="332">
        <f t="shared" si="9"/>
        <v>23</v>
      </c>
      <c r="AS307" s="250" t="s">
        <v>248</v>
      </c>
      <c r="AT307" s="180" t="s">
        <v>476</v>
      </c>
      <c r="AU307" s="333"/>
    </row>
    <row r="308" spans="1:47" ht="30">
      <c r="A308" s="40" t="s">
        <v>679</v>
      </c>
      <c r="B308" s="3" t="s">
        <v>24</v>
      </c>
      <c r="C308" s="184" t="s">
        <v>249</v>
      </c>
      <c r="D308" s="6" t="s">
        <v>477</v>
      </c>
      <c r="E308" s="27">
        <v>6907006894</v>
      </c>
      <c r="F308" s="3">
        <v>1</v>
      </c>
      <c r="G308" s="3">
        <v>0.8</v>
      </c>
      <c r="H308" s="3" t="s">
        <v>668</v>
      </c>
      <c r="I308" s="42" t="s">
        <v>716</v>
      </c>
      <c r="J308" s="170">
        <v>12.04</v>
      </c>
      <c r="K308" s="212">
        <f t="shared" si="10"/>
        <v>9.6</v>
      </c>
      <c r="L308" s="90"/>
      <c r="M308" s="87"/>
      <c r="N308" s="88">
        <v>0.8</v>
      </c>
      <c r="O308" s="88"/>
      <c r="P308" s="88">
        <v>0.8</v>
      </c>
      <c r="Q308" s="88"/>
      <c r="R308" s="88"/>
      <c r="S308" s="88">
        <v>0.8</v>
      </c>
      <c r="T308" s="88"/>
      <c r="U308" s="88">
        <v>0.8</v>
      </c>
      <c r="V308" s="88"/>
      <c r="W308" s="88">
        <v>0.8</v>
      </c>
      <c r="X308" s="88"/>
      <c r="Y308" s="88"/>
      <c r="Z308" s="88"/>
      <c r="AA308" s="88"/>
      <c r="AB308" s="88">
        <v>0.8</v>
      </c>
      <c r="AC308" s="88"/>
      <c r="AD308" s="88">
        <v>0.8</v>
      </c>
      <c r="AE308" s="88"/>
      <c r="AF308" s="88"/>
      <c r="AG308" s="88">
        <v>0.8</v>
      </c>
      <c r="AH308" s="88"/>
      <c r="AI308" s="88">
        <v>0.8</v>
      </c>
      <c r="AJ308" s="88"/>
      <c r="AK308" s="88">
        <v>0.8</v>
      </c>
      <c r="AL308" s="88"/>
      <c r="AM308" s="88"/>
      <c r="AN308" s="88">
        <v>0.8</v>
      </c>
      <c r="AO308" s="88"/>
      <c r="AP308" s="92">
        <v>0.8</v>
      </c>
      <c r="AQ308" s="196"/>
      <c r="AR308" s="206">
        <f t="shared" si="9"/>
        <v>9.6</v>
      </c>
      <c r="AS308" s="184" t="s">
        <v>249</v>
      </c>
      <c r="AT308" s="6" t="s">
        <v>477</v>
      </c>
    </row>
    <row r="309" spans="1:47" ht="30">
      <c r="A309" s="40" t="s">
        <v>679</v>
      </c>
      <c r="B309" s="3" t="s">
        <v>24</v>
      </c>
      <c r="C309" s="184" t="s">
        <v>249</v>
      </c>
      <c r="D309" s="6" t="s">
        <v>478</v>
      </c>
      <c r="E309" s="27">
        <v>6907006894</v>
      </c>
      <c r="F309" s="3">
        <v>1</v>
      </c>
      <c r="G309" s="3">
        <v>0.11</v>
      </c>
      <c r="H309" s="3" t="s">
        <v>668</v>
      </c>
      <c r="I309" s="42" t="s">
        <v>716</v>
      </c>
      <c r="J309" s="170">
        <v>5.0999999999999996</v>
      </c>
      <c r="K309" s="182">
        <f t="shared" si="10"/>
        <v>5.879999999999999</v>
      </c>
      <c r="L309" s="90"/>
      <c r="M309" s="87"/>
      <c r="N309" s="88">
        <v>0.8</v>
      </c>
      <c r="O309" s="88"/>
      <c r="P309" s="88"/>
      <c r="Q309" s="88">
        <v>0.24</v>
      </c>
      <c r="R309" s="88"/>
      <c r="S309" s="88"/>
      <c r="T309" s="88">
        <v>0.24</v>
      </c>
      <c r="U309" s="88">
        <v>1.6</v>
      </c>
      <c r="V309" s="88"/>
      <c r="W309" s="88"/>
      <c r="X309" s="88"/>
      <c r="Y309" s="88"/>
      <c r="Z309" s="88"/>
      <c r="AA309" s="88">
        <v>0.3</v>
      </c>
      <c r="AB309" s="88"/>
      <c r="AC309" s="88">
        <v>0.8</v>
      </c>
      <c r="AD309" s="88"/>
      <c r="AE309" s="88"/>
      <c r="AF309" s="88">
        <v>0.8</v>
      </c>
      <c r="AG309" s="88"/>
      <c r="AH309" s="88">
        <v>0.3</v>
      </c>
      <c r="AI309" s="88"/>
      <c r="AJ309" s="88">
        <v>0.8</v>
      </c>
      <c r="AK309" s="88"/>
      <c r="AL309" s="88"/>
      <c r="AM309" s="88"/>
      <c r="AN309" s="88"/>
      <c r="AO309" s="88"/>
      <c r="AP309" s="88"/>
      <c r="AQ309" s="196"/>
      <c r="AR309" s="206">
        <f t="shared" si="9"/>
        <v>5.879999999999999</v>
      </c>
      <c r="AS309" s="184" t="s">
        <v>249</v>
      </c>
      <c r="AT309" s="6" t="s">
        <v>478</v>
      </c>
    </row>
    <row r="310" spans="1:47" ht="30">
      <c r="A310" s="40" t="s">
        <v>679</v>
      </c>
      <c r="B310" s="3" t="s">
        <v>24</v>
      </c>
      <c r="C310" s="184" t="s">
        <v>251</v>
      </c>
      <c r="D310" s="6" t="s">
        <v>480</v>
      </c>
      <c r="E310" s="27">
        <v>6907009101</v>
      </c>
      <c r="F310" s="3">
        <v>1</v>
      </c>
      <c r="G310" s="3">
        <v>0.8</v>
      </c>
      <c r="H310" s="3" t="s">
        <v>668</v>
      </c>
      <c r="I310" s="42" t="s">
        <v>716</v>
      </c>
      <c r="J310" s="213">
        <v>13.11</v>
      </c>
      <c r="K310" s="212">
        <f t="shared" si="10"/>
        <v>7.1999999999999993</v>
      </c>
      <c r="L310" s="90"/>
      <c r="M310" s="87">
        <v>0.8</v>
      </c>
      <c r="N310" s="88"/>
      <c r="O310" s="88">
        <v>0.8</v>
      </c>
      <c r="P310" s="88"/>
      <c r="Q310" s="88"/>
      <c r="R310" s="88">
        <v>0.8</v>
      </c>
      <c r="S310" s="88"/>
      <c r="T310" s="88">
        <v>0.8</v>
      </c>
      <c r="U310" s="88"/>
      <c r="V310" s="88">
        <v>0.8</v>
      </c>
      <c r="W310" s="88"/>
      <c r="X310" s="88"/>
      <c r="Y310" s="88">
        <v>0.8</v>
      </c>
      <c r="Z310" s="88"/>
      <c r="AA310" s="88">
        <v>0.8</v>
      </c>
      <c r="AB310" s="88"/>
      <c r="AC310" s="88"/>
      <c r="AD310" s="88"/>
      <c r="AE310" s="88"/>
      <c r="AF310" s="88"/>
      <c r="AG310" s="88"/>
      <c r="AH310" s="88">
        <v>0.8</v>
      </c>
      <c r="AI310" s="88"/>
      <c r="AJ310" s="88"/>
      <c r="AK310" s="88"/>
      <c r="AL310" s="88"/>
      <c r="AM310" s="88">
        <v>0.8</v>
      </c>
      <c r="AN310" s="88"/>
      <c r="AO310" s="88"/>
      <c r="AP310" s="88"/>
      <c r="AQ310" s="196"/>
      <c r="AR310" s="206">
        <f t="shared" si="9"/>
        <v>7.1999999999999993</v>
      </c>
      <c r="AS310" s="184" t="s">
        <v>251</v>
      </c>
      <c r="AT310" s="6" t="s">
        <v>480</v>
      </c>
    </row>
    <row r="311" spans="1:47" ht="30">
      <c r="A311" s="40" t="s">
        <v>679</v>
      </c>
      <c r="B311" s="3" t="s">
        <v>24</v>
      </c>
      <c r="C311" s="184" t="s">
        <v>250</v>
      </c>
      <c r="D311" s="6" t="s">
        <v>479</v>
      </c>
      <c r="E311" s="27">
        <v>6907009510</v>
      </c>
      <c r="F311" s="3">
        <v>1</v>
      </c>
      <c r="G311" s="3">
        <v>0.11</v>
      </c>
      <c r="H311" s="3" t="s">
        <v>668</v>
      </c>
      <c r="I311" s="42" t="s">
        <v>716</v>
      </c>
      <c r="J311" s="170">
        <v>1.32</v>
      </c>
      <c r="K311" s="212">
        <f t="shared" si="10"/>
        <v>0.30000000000000004</v>
      </c>
      <c r="L311" s="90"/>
      <c r="M311" s="87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>
        <v>0.1</v>
      </c>
      <c r="AD311" s="88"/>
      <c r="AE311" s="88"/>
      <c r="AF311" s="88"/>
      <c r="AG311" s="88"/>
      <c r="AH311" s="88"/>
      <c r="AI311" s="88"/>
      <c r="AJ311" s="88">
        <v>0.1</v>
      </c>
      <c r="AK311" s="88"/>
      <c r="AL311" s="88"/>
      <c r="AM311" s="88"/>
      <c r="AN311" s="88"/>
      <c r="AO311" s="88">
        <v>0.1</v>
      </c>
      <c r="AP311" s="88"/>
      <c r="AQ311" s="196"/>
      <c r="AR311" s="206">
        <f t="shared" si="9"/>
        <v>0.30000000000000004</v>
      </c>
      <c r="AS311" s="184" t="s">
        <v>250</v>
      </c>
      <c r="AT311" s="6" t="s">
        <v>479</v>
      </c>
    </row>
    <row r="312" spans="1:47" ht="30">
      <c r="A312" s="40" t="s">
        <v>679</v>
      </c>
      <c r="B312" s="3" t="s">
        <v>24</v>
      </c>
      <c r="C312" s="180" t="s">
        <v>252</v>
      </c>
      <c r="D312" s="6" t="s">
        <v>481</v>
      </c>
      <c r="E312" s="27">
        <v>6907009366</v>
      </c>
      <c r="F312" s="3">
        <v>1</v>
      </c>
      <c r="G312" s="3">
        <v>0.24</v>
      </c>
      <c r="H312" s="3" t="s">
        <v>668</v>
      </c>
      <c r="I312" s="42" t="s">
        <v>716</v>
      </c>
      <c r="J312" s="170">
        <v>3</v>
      </c>
      <c r="K312" s="182">
        <f t="shared" si="10"/>
        <v>3.080000000000001</v>
      </c>
      <c r="L312" s="90"/>
      <c r="M312" s="87">
        <v>0.24</v>
      </c>
      <c r="N312" s="88"/>
      <c r="O312" s="88">
        <v>0.2</v>
      </c>
      <c r="P312" s="88"/>
      <c r="Q312" s="88"/>
      <c r="R312" s="88">
        <v>0.24</v>
      </c>
      <c r="S312" s="88"/>
      <c r="T312" s="88">
        <v>0.24</v>
      </c>
      <c r="U312" s="88"/>
      <c r="V312" s="88">
        <v>0.24</v>
      </c>
      <c r="W312" s="88"/>
      <c r="X312" s="88"/>
      <c r="Y312" s="88">
        <v>0.24</v>
      </c>
      <c r="Z312" s="88"/>
      <c r="AA312" s="88">
        <v>0.24</v>
      </c>
      <c r="AB312" s="88"/>
      <c r="AC312" s="88"/>
      <c r="AD312" s="88"/>
      <c r="AE312" s="88"/>
      <c r="AF312" s="88">
        <v>0.24</v>
      </c>
      <c r="AG312" s="88"/>
      <c r="AH312" s="88">
        <v>0.24</v>
      </c>
      <c r="AI312" s="88"/>
      <c r="AJ312" s="88">
        <v>0.24</v>
      </c>
      <c r="AK312" s="88"/>
      <c r="AL312" s="88"/>
      <c r="AM312" s="88">
        <v>0.24</v>
      </c>
      <c r="AN312" s="88"/>
      <c r="AO312" s="88">
        <v>0.24</v>
      </c>
      <c r="AP312" s="88"/>
      <c r="AQ312" s="196">
        <v>0.24</v>
      </c>
      <c r="AR312" s="206">
        <f t="shared" si="9"/>
        <v>3.080000000000001</v>
      </c>
      <c r="AS312" s="180" t="s">
        <v>252</v>
      </c>
      <c r="AT312" s="6" t="s">
        <v>481</v>
      </c>
    </row>
    <row r="313" spans="1:47" ht="30">
      <c r="A313" s="40" t="s">
        <v>679</v>
      </c>
      <c r="B313" s="3" t="s">
        <v>24</v>
      </c>
      <c r="C313" s="180" t="s">
        <v>253</v>
      </c>
      <c r="D313" s="6" t="s">
        <v>482</v>
      </c>
      <c r="E313" s="27">
        <v>6907009366</v>
      </c>
      <c r="F313" s="3">
        <v>1</v>
      </c>
      <c r="G313" s="3">
        <v>0.8</v>
      </c>
      <c r="H313" s="3" t="s">
        <v>668</v>
      </c>
      <c r="I313" s="42" t="s">
        <v>711</v>
      </c>
      <c r="J313" s="170">
        <v>6.4</v>
      </c>
      <c r="K313" s="212">
        <f t="shared" si="10"/>
        <v>7.1999999999999993</v>
      </c>
      <c r="L313" s="90"/>
      <c r="M313" s="87"/>
      <c r="N313" s="88">
        <v>0.8</v>
      </c>
      <c r="O313" s="88"/>
      <c r="P313" s="88"/>
      <c r="Q313" s="88"/>
      <c r="R313" s="88"/>
      <c r="S313" s="88">
        <v>0.8</v>
      </c>
      <c r="T313" s="88"/>
      <c r="U313" s="88">
        <v>0.8</v>
      </c>
      <c r="V313" s="88"/>
      <c r="W313" s="88"/>
      <c r="X313" s="88"/>
      <c r="Y313" s="88"/>
      <c r="Z313" s="88">
        <v>0.8</v>
      </c>
      <c r="AA313" s="88"/>
      <c r="AB313" s="88">
        <v>0.8</v>
      </c>
      <c r="AC313" s="88"/>
      <c r="AD313" s="88"/>
      <c r="AE313" s="88"/>
      <c r="AF313" s="88"/>
      <c r="AG313" s="88">
        <v>0.8</v>
      </c>
      <c r="AH313" s="88"/>
      <c r="AI313" s="88">
        <v>0.8</v>
      </c>
      <c r="AJ313" s="88"/>
      <c r="AK313" s="88"/>
      <c r="AL313" s="88"/>
      <c r="AM313" s="88"/>
      <c r="AN313" s="88">
        <v>0.8</v>
      </c>
      <c r="AO313" s="88"/>
      <c r="AP313" s="88">
        <v>0.8</v>
      </c>
      <c r="AQ313" s="196"/>
      <c r="AR313" s="206">
        <f t="shared" si="9"/>
        <v>7.1999999999999993</v>
      </c>
      <c r="AS313" s="180" t="s">
        <v>253</v>
      </c>
      <c r="AT313" s="6" t="s">
        <v>482</v>
      </c>
    </row>
    <row r="314" spans="1:47" ht="30">
      <c r="A314" s="40" t="s">
        <v>679</v>
      </c>
      <c r="B314" s="3" t="s">
        <v>24</v>
      </c>
      <c r="C314" s="180" t="s">
        <v>254</v>
      </c>
      <c r="D314" s="6" t="s">
        <v>483</v>
      </c>
      <c r="E314" s="27">
        <v>6907010026</v>
      </c>
      <c r="F314" s="3">
        <v>1</v>
      </c>
      <c r="G314" s="3">
        <v>0.8</v>
      </c>
      <c r="H314" s="3" t="s">
        <v>668</v>
      </c>
      <c r="I314" s="42" t="s">
        <v>718</v>
      </c>
      <c r="J314" s="170">
        <v>6.4</v>
      </c>
      <c r="K314" s="212">
        <f t="shared" si="10"/>
        <v>4</v>
      </c>
      <c r="L314" s="90"/>
      <c r="M314" s="87"/>
      <c r="N314" s="88"/>
      <c r="O314" s="88"/>
      <c r="P314" s="88"/>
      <c r="Q314" s="88"/>
      <c r="R314" s="88"/>
      <c r="S314" s="88">
        <v>1.6</v>
      </c>
      <c r="T314" s="88"/>
      <c r="U314" s="88"/>
      <c r="V314" s="88"/>
      <c r="W314" s="88"/>
      <c r="X314" s="88"/>
      <c r="Y314" s="88"/>
      <c r="Z314" s="88">
        <v>0.8</v>
      </c>
      <c r="AA314" s="88"/>
      <c r="AB314" s="88"/>
      <c r="AC314" s="88"/>
      <c r="AD314" s="88"/>
      <c r="AE314" s="88"/>
      <c r="AF314" s="88"/>
      <c r="AG314" s="88">
        <v>0.8</v>
      </c>
      <c r="AH314" s="88"/>
      <c r="AI314" s="88"/>
      <c r="AJ314" s="88"/>
      <c r="AK314" s="88"/>
      <c r="AL314" s="88"/>
      <c r="AM314" s="88"/>
      <c r="AN314" s="88"/>
      <c r="AO314" s="88">
        <v>0.8</v>
      </c>
      <c r="AP314" s="88"/>
      <c r="AQ314" s="196"/>
      <c r="AR314" s="206">
        <f t="shared" si="9"/>
        <v>4</v>
      </c>
      <c r="AS314" s="180" t="s">
        <v>254</v>
      </c>
      <c r="AT314" s="6" t="s">
        <v>483</v>
      </c>
    </row>
    <row r="315" spans="1:47" ht="30">
      <c r="A315" s="40" t="s">
        <v>679</v>
      </c>
      <c r="B315" s="3" t="s">
        <v>24</v>
      </c>
      <c r="C315" s="180" t="s">
        <v>830</v>
      </c>
      <c r="D315" s="6" t="s">
        <v>484</v>
      </c>
      <c r="E315" s="27">
        <v>6908017634</v>
      </c>
      <c r="F315" s="3">
        <v>3</v>
      </c>
      <c r="G315" s="3">
        <v>1</v>
      </c>
      <c r="H315" s="3" t="s">
        <v>668</v>
      </c>
      <c r="I315" s="42" t="s">
        <v>1094</v>
      </c>
      <c r="J315" s="170">
        <v>3</v>
      </c>
      <c r="K315" s="182">
        <f t="shared" si="10"/>
        <v>3</v>
      </c>
      <c r="L315" s="90"/>
      <c r="M315" s="87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  <c r="AF315" s="88">
        <v>3</v>
      </c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196"/>
      <c r="AR315" s="206">
        <f t="shared" si="9"/>
        <v>3</v>
      </c>
      <c r="AS315" s="180" t="s">
        <v>830</v>
      </c>
      <c r="AT315" s="6" t="s">
        <v>484</v>
      </c>
    </row>
    <row r="316" spans="1:47" ht="30">
      <c r="A316" s="40" t="s">
        <v>679</v>
      </c>
      <c r="B316" s="3" t="s">
        <v>24</v>
      </c>
      <c r="C316" s="180" t="s">
        <v>256</v>
      </c>
      <c r="D316" s="6" t="s">
        <v>485</v>
      </c>
      <c r="E316" s="27">
        <v>6907009528</v>
      </c>
      <c r="F316" s="3">
        <v>1</v>
      </c>
      <c r="G316" s="3">
        <v>0.11</v>
      </c>
      <c r="H316" s="3" t="s">
        <v>668</v>
      </c>
      <c r="I316" s="42" t="s">
        <v>709</v>
      </c>
      <c r="J316" s="170">
        <v>0.11</v>
      </c>
      <c r="K316" s="182">
        <f t="shared" si="10"/>
        <v>0</v>
      </c>
      <c r="L316" s="90"/>
      <c r="M316" s="87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  <c r="AA316" s="88"/>
      <c r="AB316" s="88"/>
      <c r="AC316" s="88"/>
      <c r="AD316" s="88"/>
      <c r="AE316" s="88"/>
      <c r="AF316" s="88"/>
      <c r="AG316" s="88"/>
      <c r="AH316" s="88"/>
      <c r="AI316" s="88"/>
      <c r="AJ316" s="88"/>
      <c r="AK316" s="88"/>
      <c r="AL316" s="88"/>
      <c r="AM316" s="88"/>
      <c r="AN316" s="88"/>
      <c r="AO316" s="88"/>
      <c r="AP316" s="88"/>
      <c r="AQ316" s="196"/>
      <c r="AR316" s="206">
        <f t="shared" si="9"/>
        <v>0</v>
      </c>
      <c r="AS316" s="180" t="s">
        <v>256</v>
      </c>
      <c r="AT316" s="6" t="s">
        <v>485</v>
      </c>
    </row>
    <row r="317" spans="1:47" ht="30">
      <c r="A317" s="40" t="s">
        <v>679</v>
      </c>
      <c r="B317" s="3" t="s">
        <v>24</v>
      </c>
      <c r="C317" s="180" t="s">
        <v>256</v>
      </c>
      <c r="D317" s="6" t="s">
        <v>405</v>
      </c>
      <c r="E317" s="27">
        <v>6907009528</v>
      </c>
      <c r="F317" s="3">
        <v>1</v>
      </c>
      <c r="G317" s="3">
        <v>0.11</v>
      </c>
      <c r="H317" s="3" t="s">
        <v>668</v>
      </c>
      <c r="I317" s="42" t="s">
        <v>709</v>
      </c>
      <c r="J317" s="170">
        <v>0.11</v>
      </c>
      <c r="K317" s="212">
        <f t="shared" si="10"/>
        <v>0</v>
      </c>
      <c r="L317" s="90"/>
      <c r="M317" s="87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/>
      <c r="AF317" s="88"/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196"/>
      <c r="AR317" s="206">
        <f t="shared" si="9"/>
        <v>0</v>
      </c>
      <c r="AS317" s="180" t="s">
        <v>256</v>
      </c>
      <c r="AT317" s="6" t="s">
        <v>405</v>
      </c>
    </row>
    <row r="318" spans="1:47" ht="30">
      <c r="A318" s="40" t="s">
        <v>679</v>
      </c>
      <c r="B318" s="3" t="s">
        <v>24</v>
      </c>
      <c r="C318" s="180" t="s">
        <v>256</v>
      </c>
      <c r="D318" s="6" t="s">
        <v>486</v>
      </c>
      <c r="E318" s="27">
        <v>6907009528</v>
      </c>
      <c r="F318" s="3">
        <v>1</v>
      </c>
      <c r="G318" s="3">
        <v>0.11</v>
      </c>
      <c r="H318" s="3" t="s">
        <v>668</v>
      </c>
      <c r="I318" s="42" t="s">
        <v>709</v>
      </c>
      <c r="J318" s="170">
        <v>0.11</v>
      </c>
      <c r="K318" s="182">
        <f t="shared" si="10"/>
        <v>0</v>
      </c>
      <c r="L318" s="90"/>
      <c r="M318" s="87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  <c r="AK318" s="88"/>
      <c r="AL318" s="88"/>
      <c r="AM318" s="88"/>
      <c r="AN318" s="88"/>
      <c r="AO318" s="88"/>
      <c r="AP318" s="88"/>
      <c r="AQ318" s="196"/>
      <c r="AR318" s="206">
        <f t="shared" si="9"/>
        <v>0</v>
      </c>
      <c r="AS318" s="180" t="s">
        <v>256</v>
      </c>
      <c r="AT318" s="6" t="s">
        <v>486</v>
      </c>
    </row>
    <row r="319" spans="1:47" ht="30">
      <c r="A319" s="40" t="s">
        <v>679</v>
      </c>
      <c r="B319" s="3" t="s">
        <v>24</v>
      </c>
      <c r="C319" s="184" t="s">
        <v>691</v>
      </c>
      <c r="D319" s="11" t="s">
        <v>692</v>
      </c>
      <c r="E319" s="27">
        <v>6950209883</v>
      </c>
      <c r="F319" s="3" t="s">
        <v>668</v>
      </c>
      <c r="G319" s="3" t="s">
        <v>668</v>
      </c>
      <c r="H319" s="3" t="s">
        <v>693</v>
      </c>
      <c r="I319" s="42" t="s">
        <v>711</v>
      </c>
      <c r="J319" s="214"/>
      <c r="K319" s="212">
        <f t="shared" si="10"/>
        <v>0</v>
      </c>
      <c r="L319" s="90"/>
      <c r="M319" s="87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88"/>
      <c r="AJ319" s="88"/>
      <c r="AK319" s="88"/>
      <c r="AL319" s="88"/>
      <c r="AM319" s="88"/>
      <c r="AN319" s="88"/>
      <c r="AO319" s="88"/>
      <c r="AP319" s="88"/>
      <c r="AQ319" s="196"/>
      <c r="AR319" s="206">
        <f t="shared" si="9"/>
        <v>0</v>
      </c>
      <c r="AS319" s="184" t="s">
        <v>691</v>
      </c>
      <c r="AT319" s="11" t="s">
        <v>692</v>
      </c>
    </row>
    <row r="320" spans="1:47" ht="30">
      <c r="A320" s="40" t="s">
        <v>679</v>
      </c>
      <c r="B320" s="3" t="s">
        <v>24</v>
      </c>
      <c r="C320" s="180" t="s">
        <v>257</v>
      </c>
      <c r="D320" s="6" t="s">
        <v>487</v>
      </c>
      <c r="E320" s="3"/>
      <c r="F320" s="3">
        <v>1</v>
      </c>
      <c r="G320" s="3">
        <v>0.8</v>
      </c>
      <c r="H320" s="3" t="s">
        <v>668</v>
      </c>
      <c r="I320" s="42" t="s">
        <v>717</v>
      </c>
      <c r="J320" s="170">
        <v>3.2549999999999999</v>
      </c>
      <c r="K320" s="212">
        <f t="shared" si="10"/>
        <v>2.4000000000000004</v>
      </c>
      <c r="L320" s="90"/>
      <c r="M320" s="87"/>
      <c r="N320" s="88"/>
      <c r="O320" s="88"/>
      <c r="P320" s="88"/>
      <c r="Q320" s="88"/>
      <c r="R320" s="88"/>
      <c r="S320" s="88">
        <v>0.8</v>
      </c>
      <c r="T320" s="88"/>
      <c r="U320" s="88"/>
      <c r="V320" s="88"/>
      <c r="W320" s="88"/>
      <c r="X320" s="88"/>
      <c r="Y320" s="88"/>
      <c r="Z320" s="88"/>
      <c r="AA320" s="88">
        <v>0.8</v>
      </c>
      <c r="AB320" s="88"/>
      <c r="AC320" s="88"/>
      <c r="AD320" s="88"/>
      <c r="AE320" s="88"/>
      <c r="AF320" s="88"/>
      <c r="AG320" s="88"/>
      <c r="AH320" s="88"/>
      <c r="AI320" s="88"/>
      <c r="AJ320" s="88"/>
      <c r="AK320" s="88"/>
      <c r="AL320" s="88"/>
      <c r="AM320" s="88"/>
      <c r="AN320" s="88"/>
      <c r="AO320" s="88">
        <v>0.8</v>
      </c>
      <c r="AP320" s="88"/>
      <c r="AQ320" s="196"/>
      <c r="AR320" s="206">
        <f t="shared" si="9"/>
        <v>2.4000000000000004</v>
      </c>
      <c r="AS320" s="180" t="s">
        <v>257</v>
      </c>
      <c r="AT320" s="6" t="s">
        <v>487</v>
      </c>
    </row>
    <row r="321" spans="1:46" ht="30">
      <c r="A321" s="40" t="s">
        <v>679</v>
      </c>
      <c r="B321" s="3" t="s">
        <v>24</v>
      </c>
      <c r="C321" s="252" t="s">
        <v>258</v>
      </c>
      <c r="D321" s="6" t="s">
        <v>488</v>
      </c>
      <c r="E321" s="3"/>
      <c r="F321" s="3">
        <v>2</v>
      </c>
      <c r="G321" s="3">
        <v>0.8</v>
      </c>
      <c r="H321" s="3" t="s">
        <v>668</v>
      </c>
      <c r="I321" s="42" t="s">
        <v>717</v>
      </c>
      <c r="J321" s="170">
        <v>6</v>
      </c>
      <c r="K321" s="212">
        <f t="shared" si="10"/>
        <v>6</v>
      </c>
      <c r="L321" s="90"/>
      <c r="M321" s="87">
        <v>1.2</v>
      </c>
      <c r="N321" s="88"/>
      <c r="O321" s="88"/>
      <c r="P321" s="88"/>
      <c r="Q321" s="88"/>
      <c r="R321" s="88"/>
      <c r="S321" s="88"/>
      <c r="T321" s="88">
        <v>0.8</v>
      </c>
      <c r="U321" s="88"/>
      <c r="V321" s="88"/>
      <c r="W321" s="88"/>
      <c r="X321" s="88"/>
      <c r="Y321" s="88"/>
      <c r="Z321" s="88"/>
      <c r="AA321" s="88">
        <v>1.6</v>
      </c>
      <c r="AB321" s="88"/>
      <c r="AC321" s="88"/>
      <c r="AD321" s="88"/>
      <c r="AE321" s="88"/>
      <c r="AF321" s="88"/>
      <c r="AG321" s="88"/>
      <c r="AH321" s="88"/>
      <c r="AI321" s="88"/>
      <c r="AJ321" s="88"/>
      <c r="AK321" s="88"/>
      <c r="AL321" s="88">
        <v>0.8</v>
      </c>
      <c r="AM321" s="88"/>
      <c r="AN321" s="88">
        <v>1.6</v>
      </c>
      <c r="AO321" s="88"/>
      <c r="AP321" s="88"/>
      <c r="AQ321" s="196"/>
      <c r="AR321" s="206">
        <f t="shared" si="9"/>
        <v>6</v>
      </c>
      <c r="AS321" s="252" t="s">
        <v>258</v>
      </c>
      <c r="AT321" s="6" t="s">
        <v>488</v>
      </c>
    </row>
    <row r="322" spans="1:46" ht="33.75" customHeight="1">
      <c r="A322" s="40" t="s">
        <v>679</v>
      </c>
      <c r="B322" s="3" t="s">
        <v>24</v>
      </c>
      <c r="C322" s="252" t="s">
        <v>1163</v>
      </c>
      <c r="D322" s="6" t="s">
        <v>821</v>
      </c>
      <c r="E322" s="3">
        <v>2540167061</v>
      </c>
      <c r="F322" s="3"/>
      <c r="G322" s="3"/>
      <c r="H322" s="3"/>
      <c r="I322" s="42" t="s">
        <v>713</v>
      </c>
      <c r="J322" s="170">
        <v>33.417999999999999</v>
      </c>
      <c r="K322" s="212">
        <f t="shared" si="10"/>
        <v>10</v>
      </c>
      <c r="L322" s="90"/>
      <c r="M322" s="87"/>
      <c r="N322" s="88"/>
      <c r="O322" s="88"/>
      <c r="P322" s="88"/>
      <c r="Q322" s="88"/>
      <c r="R322" s="88"/>
      <c r="S322" s="88">
        <v>1</v>
      </c>
      <c r="T322" s="88"/>
      <c r="U322" s="88"/>
      <c r="V322" s="88"/>
      <c r="W322" s="88"/>
      <c r="X322" s="88"/>
      <c r="Y322" s="88"/>
      <c r="Z322" s="88"/>
      <c r="AA322" s="88"/>
      <c r="AB322" s="88">
        <v>3</v>
      </c>
      <c r="AC322" s="88"/>
      <c r="AD322" s="88"/>
      <c r="AE322" s="88"/>
      <c r="AF322" s="88"/>
      <c r="AG322" s="88"/>
      <c r="AH322" s="88">
        <v>3</v>
      </c>
      <c r="AI322" s="153"/>
      <c r="AJ322" s="88"/>
      <c r="AK322" s="88"/>
      <c r="AL322" s="88"/>
      <c r="AM322" s="88"/>
      <c r="AN322" s="88"/>
      <c r="AO322" s="88"/>
      <c r="AP322" s="88">
        <v>3</v>
      </c>
      <c r="AQ322" s="196"/>
      <c r="AR322" s="206">
        <f t="shared" si="9"/>
        <v>10</v>
      </c>
      <c r="AS322" s="252" t="s">
        <v>1163</v>
      </c>
      <c r="AT322" s="6" t="s">
        <v>821</v>
      </c>
    </row>
    <row r="323" spans="1:46" ht="33.75" customHeight="1">
      <c r="A323" s="40" t="s">
        <v>679</v>
      </c>
      <c r="B323" s="3" t="s">
        <v>24</v>
      </c>
      <c r="C323" s="252" t="s">
        <v>953</v>
      </c>
      <c r="D323" s="6" t="s">
        <v>954</v>
      </c>
      <c r="E323" s="3">
        <v>6908018042</v>
      </c>
      <c r="F323" s="3"/>
      <c r="G323" s="3"/>
      <c r="H323" s="3"/>
      <c r="I323" s="283" t="s">
        <v>1173</v>
      </c>
      <c r="J323" s="220"/>
      <c r="K323" s="212">
        <f t="shared" si="10"/>
        <v>0</v>
      </c>
      <c r="L323" s="90"/>
      <c r="M323" s="87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153"/>
      <c r="AJ323" s="88"/>
      <c r="AK323" s="88"/>
      <c r="AL323" s="88"/>
      <c r="AM323" s="88"/>
      <c r="AN323" s="88"/>
      <c r="AO323" s="88"/>
      <c r="AP323" s="88"/>
      <c r="AQ323" s="196"/>
      <c r="AR323" s="206">
        <f t="shared" si="9"/>
        <v>0</v>
      </c>
      <c r="AS323" s="252" t="s">
        <v>953</v>
      </c>
      <c r="AT323" s="6" t="s">
        <v>954</v>
      </c>
    </row>
    <row r="324" spans="1:46" ht="33.75" customHeight="1">
      <c r="A324" s="40" t="s">
        <v>679</v>
      </c>
      <c r="B324" s="3" t="s">
        <v>24</v>
      </c>
      <c r="C324" s="252" t="s">
        <v>953</v>
      </c>
      <c r="D324" s="6" t="s">
        <v>1174</v>
      </c>
      <c r="E324" s="3">
        <v>6908018042</v>
      </c>
      <c r="F324" s="3"/>
      <c r="G324" s="74">
        <v>0.8</v>
      </c>
      <c r="H324" s="74" t="s">
        <v>668</v>
      </c>
      <c r="I324" s="56" t="s">
        <v>860</v>
      </c>
      <c r="J324" s="220"/>
      <c r="K324" s="212">
        <f t="shared" si="10"/>
        <v>0</v>
      </c>
      <c r="L324" s="90"/>
      <c r="M324" s="87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153"/>
      <c r="AJ324" s="88"/>
      <c r="AK324" s="88"/>
      <c r="AL324" s="88"/>
      <c r="AM324" s="88"/>
      <c r="AN324" s="88"/>
      <c r="AO324" s="88"/>
      <c r="AP324" s="88"/>
      <c r="AQ324" s="196"/>
      <c r="AR324" s="206">
        <f t="shared" si="9"/>
        <v>0</v>
      </c>
      <c r="AS324" s="252" t="s">
        <v>953</v>
      </c>
      <c r="AT324" s="6" t="s">
        <v>1174</v>
      </c>
    </row>
    <row r="325" spans="1:46" ht="43.5" customHeight="1">
      <c r="A325" s="40" t="s">
        <v>679</v>
      </c>
      <c r="B325" s="3" t="s">
        <v>24</v>
      </c>
      <c r="C325" s="252" t="s">
        <v>958</v>
      </c>
      <c r="D325" s="6" t="s">
        <v>957</v>
      </c>
      <c r="E325" s="3">
        <v>6907006630</v>
      </c>
      <c r="F325" s="3"/>
      <c r="G325" s="74"/>
      <c r="H325" s="74"/>
      <c r="I325" s="56" t="s">
        <v>959</v>
      </c>
      <c r="J325" s="213">
        <v>1</v>
      </c>
      <c r="K325" s="212">
        <f t="shared" si="10"/>
        <v>0</v>
      </c>
      <c r="L325" s="90"/>
      <c r="M325" s="87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153"/>
      <c r="AJ325" s="88"/>
      <c r="AK325" s="88"/>
      <c r="AL325" s="88"/>
      <c r="AM325" s="88"/>
      <c r="AN325" s="88"/>
      <c r="AO325" s="88"/>
      <c r="AP325" s="88"/>
      <c r="AQ325" s="196"/>
      <c r="AR325" s="206">
        <f t="shared" si="9"/>
        <v>0</v>
      </c>
      <c r="AS325" s="252" t="s">
        <v>958</v>
      </c>
      <c r="AT325" s="6" t="s">
        <v>957</v>
      </c>
    </row>
    <row r="326" spans="1:46" ht="33.75" customHeight="1">
      <c r="A326" s="40" t="s">
        <v>679</v>
      </c>
      <c r="B326" s="3" t="s">
        <v>962</v>
      </c>
      <c r="C326" s="252" t="s">
        <v>960</v>
      </c>
      <c r="D326" s="6" t="s">
        <v>961</v>
      </c>
      <c r="E326" s="3">
        <v>6907004390</v>
      </c>
      <c r="F326" s="3"/>
      <c r="G326" s="74"/>
      <c r="H326" s="74"/>
      <c r="I326" s="56" t="s">
        <v>959</v>
      </c>
      <c r="J326" s="213">
        <v>1</v>
      </c>
      <c r="K326" s="212">
        <f t="shared" si="10"/>
        <v>0</v>
      </c>
      <c r="L326" s="90"/>
      <c r="M326" s="87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153"/>
      <c r="AJ326" s="88"/>
      <c r="AK326" s="88"/>
      <c r="AL326" s="88"/>
      <c r="AM326" s="88"/>
      <c r="AN326" s="88"/>
      <c r="AO326" s="88"/>
      <c r="AP326" s="88"/>
      <c r="AQ326" s="196"/>
      <c r="AR326" s="206">
        <f t="shared" si="9"/>
        <v>0</v>
      </c>
      <c r="AS326" s="252" t="s">
        <v>960</v>
      </c>
      <c r="AT326" s="6" t="s">
        <v>961</v>
      </c>
    </row>
    <row r="327" spans="1:46" ht="60.75" customHeight="1">
      <c r="A327" s="40" t="s">
        <v>679</v>
      </c>
      <c r="B327" s="3" t="s">
        <v>24</v>
      </c>
      <c r="C327" s="180" t="s">
        <v>259</v>
      </c>
      <c r="D327" s="6"/>
      <c r="E327" s="3"/>
      <c r="F327" s="150" t="s">
        <v>677</v>
      </c>
      <c r="G327" s="3">
        <v>0.8</v>
      </c>
      <c r="H327" s="3"/>
      <c r="I327" s="42" t="s">
        <v>718</v>
      </c>
      <c r="J327" s="214"/>
      <c r="K327" s="212">
        <f t="shared" si="10"/>
        <v>0</v>
      </c>
      <c r="L327" s="90"/>
      <c r="M327" s="87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196"/>
      <c r="AR327" s="206">
        <f t="shared" si="9"/>
        <v>0</v>
      </c>
      <c r="AS327" s="180" t="s">
        <v>259</v>
      </c>
      <c r="AT327" s="6"/>
    </row>
    <row r="328" spans="1:46" ht="30">
      <c r="A328" s="40" t="s">
        <v>679</v>
      </c>
      <c r="B328" s="3" t="s">
        <v>24</v>
      </c>
      <c r="C328" s="180" t="s">
        <v>1004</v>
      </c>
      <c r="D328" s="6" t="s">
        <v>489</v>
      </c>
      <c r="E328" s="3"/>
      <c r="F328" s="3">
        <v>7</v>
      </c>
      <c r="G328" s="3">
        <v>0.8</v>
      </c>
      <c r="H328" s="3" t="s">
        <v>668</v>
      </c>
      <c r="I328" s="42" t="s">
        <v>718</v>
      </c>
      <c r="J328" s="170">
        <v>9.4</v>
      </c>
      <c r="K328" s="182">
        <f t="shared" si="10"/>
        <v>40.9</v>
      </c>
      <c r="L328" s="90"/>
      <c r="M328" s="87"/>
      <c r="N328" s="88">
        <v>4.8</v>
      </c>
      <c r="O328" s="88"/>
      <c r="P328" s="88"/>
      <c r="Q328" s="88"/>
      <c r="R328" s="88">
        <v>4.8</v>
      </c>
      <c r="S328" s="88"/>
      <c r="T328" s="88"/>
      <c r="U328" s="88">
        <v>4.8</v>
      </c>
      <c r="V328" s="88"/>
      <c r="W328" s="88"/>
      <c r="X328" s="88"/>
      <c r="Y328" s="88">
        <v>4.8</v>
      </c>
      <c r="Z328" s="88"/>
      <c r="AA328" s="88"/>
      <c r="AB328" s="88">
        <v>7.5</v>
      </c>
      <c r="AC328" s="88"/>
      <c r="AD328" s="88"/>
      <c r="AE328" s="88"/>
      <c r="AF328" s="88">
        <v>3</v>
      </c>
      <c r="AG328" s="88"/>
      <c r="AH328" s="88"/>
      <c r="AI328" s="88">
        <v>3.2</v>
      </c>
      <c r="AJ328" s="88"/>
      <c r="AK328" s="88"/>
      <c r="AL328" s="88"/>
      <c r="AM328" s="88">
        <v>3.2</v>
      </c>
      <c r="AN328" s="88"/>
      <c r="AO328" s="88"/>
      <c r="AP328" s="88">
        <v>4.8</v>
      </c>
      <c r="AQ328" s="196"/>
      <c r="AR328" s="206">
        <f t="shared" si="9"/>
        <v>40.9</v>
      </c>
      <c r="AS328" s="180" t="s">
        <v>1004</v>
      </c>
      <c r="AT328" s="6" t="s">
        <v>489</v>
      </c>
    </row>
    <row r="329" spans="1:46" ht="30">
      <c r="A329" s="40" t="s">
        <v>679</v>
      </c>
      <c r="B329" s="3" t="s">
        <v>24</v>
      </c>
      <c r="C329" s="184" t="s">
        <v>1004</v>
      </c>
      <c r="D329" s="6" t="s">
        <v>490</v>
      </c>
      <c r="E329" s="3"/>
      <c r="F329" s="3">
        <v>2</v>
      </c>
      <c r="G329" s="3">
        <v>0.8</v>
      </c>
      <c r="H329" s="3" t="s">
        <v>668</v>
      </c>
      <c r="I329" s="42" t="s">
        <v>718</v>
      </c>
      <c r="J329" s="170">
        <v>33.770000000000003</v>
      </c>
      <c r="K329" s="212">
        <f t="shared" si="10"/>
        <v>13.55</v>
      </c>
      <c r="L329" s="90"/>
      <c r="M329" s="87"/>
      <c r="N329" s="88">
        <v>0.75</v>
      </c>
      <c r="O329" s="88"/>
      <c r="P329" s="88"/>
      <c r="Q329" s="88"/>
      <c r="R329" s="88"/>
      <c r="S329" s="88"/>
      <c r="T329" s="88"/>
      <c r="U329" s="88">
        <v>1.5</v>
      </c>
      <c r="V329" s="88"/>
      <c r="W329" s="88"/>
      <c r="X329" s="88"/>
      <c r="Y329" s="88">
        <v>0.75</v>
      </c>
      <c r="Z329" s="88"/>
      <c r="AA329" s="88"/>
      <c r="AB329" s="88">
        <v>4.5</v>
      </c>
      <c r="AC329" s="88"/>
      <c r="AD329" s="88"/>
      <c r="AE329" s="88"/>
      <c r="AF329" s="88">
        <v>4.5</v>
      </c>
      <c r="AG329" s="88"/>
      <c r="AH329" s="88"/>
      <c r="AI329" s="88">
        <v>0.75</v>
      </c>
      <c r="AJ329" s="88"/>
      <c r="AK329" s="88"/>
      <c r="AL329" s="88"/>
      <c r="AM329" s="88">
        <v>0.8</v>
      </c>
      <c r="AN329" s="88"/>
      <c r="AO329" s="88"/>
      <c r="AP329" s="88"/>
      <c r="AQ329" s="196"/>
      <c r="AR329" s="206">
        <f t="shared" si="9"/>
        <v>13.55</v>
      </c>
      <c r="AS329" s="184" t="s">
        <v>1004</v>
      </c>
      <c r="AT329" s="6" t="s">
        <v>490</v>
      </c>
    </row>
    <row r="330" spans="1:46" ht="30">
      <c r="A330" s="40" t="s">
        <v>679</v>
      </c>
      <c r="B330" s="3" t="s">
        <v>24</v>
      </c>
      <c r="C330" s="184"/>
      <c r="D330" s="6" t="s">
        <v>491</v>
      </c>
      <c r="E330" s="3"/>
      <c r="F330" s="3">
        <v>6</v>
      </c>
      <c r="G330" s="3">
        <v>0.75</v>
      </c>
      <c r="H330" s="3" t="s">
        <v>668</v>
      </c>
      <c r="I330" s="42" t="s">
        <v>718</v>
      </c>
      <c r="J330" s="214"/>
      <c r="K330" s="212">
        <f t="shared" si="10"/>
        <v>21.2</v>
      </c>
      <c r="L330" s="90"/>
      <c r="M330" s="87"/>
      <c r="N330" s="88"/>
      <c r="O330" s="88"/>
      <c r="P330" s="88"/>
      <c r="Q330" s="88"/>
      <c r="R330" s="88"/>
      <c r="S330" s="88"/>
      <c r="T330" s="88"/>
      <c r="U330" s="88">
        <v>4.5</v>
      </c>
      <c r="V330" s="88"/>
      <c r="W330" s="88"/>
      <c r="X330" s="88"/>
      <c r="Y330" s="88">
        <v>4.5</v>
      </c>
      <c r="Z330" s="88"/>
      <c r="AA330" s="88"/>
      <c r="AB330" s="88"/>
      <c r="AC330" s="88"/>
      <c r="AD330" s="88"/>
      <c r="AE330" s="88"/>
      <c r="AF330" s="88"/>
      <c r="AG330" s="88"/>
      <c r="AH330" s="88"/>
      <c r="AI330" s="88">
        <v>4.5</v>
      </c>
      <c r="AJ330" s="88"/>
      <c r="AK330" s="88"/>
      <c r="AL330" s="88"/>
      <c r="AM330" s="88">
        <v>4.7</v>
      </c>
      <c r="AN330" s="88"/>
      <c r="AO330" s="88"/>
      <c r="AP330" s="88">
        <v>3</v>
      </c>
      <c r="AQ330" s="196"/>
      <c r="AR330" s="206">
        <f t="shared" si="9"/>
        <v>21.2</v>
      </c>
      <c r="AS330" s="184"/>
      <c r="AT330" s="6" t="s">
        <v>491</v>
      </c>
    </row>
    <row r="331" spans="1:46" ht="28.5" customHeight="1">
      <c r="A331" s="40" t="s">
        <v>679</v>
      </c>
      <c r="B331" s="3" t="s">
        <v>24</v>
      </c>
      <c r="C331" s="184" t="s">
        <v>1004</v>
      </c>
      <c r="D331" s="6" t="s">
        <v>492</v>
      </c>
      <c r="E331" s="3"/>
      <c r="F331" s="3">
        <v>1</v>
      </c>
      <c r="G331" s="3">
        <v>0.8</v>
      </c>
      <c r="H331" s="3" t="s">
        <v>668</v>
      </c>
      <c r="I331" s="42" t="s">
        <v>711</v>
      </c>
      <c r="J331" s="170">
        <v>0.5</v>
      </c>
      <c r="K331" s="182">
        <f t="shared" si="10"/>
        <v>0.8</v>
      </c>
      <c r="L331" s="90"/>
      <c r="M331" s="87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>
        <v>0.8</v>
      </c>
      <c r="AD331" s="88"/>
      <c r="AE331" s="88"/>
      <c r="AF331" s="88"/>
      <c r="AG331" s="88"/>
      <c r="AH331" s="88"/>
      <c r="AI331" s="88"/>
      <c r="AJ331" s="88"/>
      <c r="AK331" s="88"/>
      <c r="AL331" s="88"/>
      <c r="AM331" s="88"/>
      <c r="AN331" s="88"/>
      <c r="AO331" s="88"/>
      <c r="AP331" s="88"/>
      <c r="AQ331" s="196"/>
      <c r="AR331" s="206">
        <f t="shared" si="9"/>
        <v>0.8</v>
      </c>
      <c r="AS331" s="184" t="s">
        <v>1004</v>
      </c>
      <c r="AT331" s="6" t="s">
        <v>492</v>
      </c>
    </row>
    <row r="332" spans="1:46" ht="31.5" customHeight="1">
      <c r="A332" s="40" t="s">
        <v>679</v>
      </c>
      <c r="B332" s="3" t="s">
        <v>24</v>
      </c>
      <c r="C332" s="250" t="s">
        <v>260</v>
      </c>
      <c r="D332" s="6" t="s">
        <v>493</v>
      </c>
      <c r="E332" s="3"/>
      <c r="F332" s="3" t="s">
        <v>668</v>
      </c>
      <c r="G332" s="3" t="s">
        <v>668</v>
      </c>
      <c r="H332" s="6" t="s">
        <v>672</v>
      </c>
      <c r="I332" s="42" t="s">
        <v>709</v>
      </c>
      <c r="J332" s="170">
        <v>2</v>
      </c>
      <c r="K332" s="212">
        <f t="shared" si="10"/>
        <v>0.89999999999999991</v>
      </c>
      <c r="L332" s="90"/>
      <c r="M332" s="87"/>
      <c r="N332" s="88">
        <v>0.2</v>
      </c>
      <c r="O332" s="88"/>
      <c r="P332" s="88"/>
      <c r="Q332" s="88"/>
      <c r="R332" s="88"/>
      <c r="S332" s="88"/>
      <c r="T332" s="88"/>
      <c r="U332" s="88">
        <v>0.2</v>
      </c>
      <c r="V332" s="88"/>
      <c r="W332" s="88"/>
      <c r="X332" s="88"/>
      <c r="Y332" s="88"/>
      <c r="Z332" s="88"/>
      <c r="AA332" s="88"/>
      <c r="AB332" s="88">
        <v>0.1</v>
      </c>
      <c r="AC332" s="88"/>
      <c r="AD332" s="88"/>
      <c r="AE332" s="88"/>
      <c r="AF332" s="88"/>
      <c r="AG332" s="88"/>
      <c r="AH332" s="88"/>
      <c r="AI332" s="88">
        <v>0.2</v>
      </c>
      <c r="AJ332" s="88"/>
      <c r="AK332" s="88"/>
      <c r="AL332" s="88"/>
      <c r="AM332" s="88"/>
      <c r="AN332" s="88"/>
      <c r="AO332" s="88"/>
      <c r="AP332" s="88">
        <v>0.2</v>
      </c>
      <c r="AQ332" s="196"/>
      <c r="AR332" s="206">
        <f t="shared" si="9"/>
        <v>0.89999999999999991</v>
      </c>
      <c r="AS332" s="250" t="s">
        <v>260</v>
      </c>
      <c r="AT332" s="6" t="s">
        <v>493</v>
      </c>
    </row>
    <row r="333" spans="1:46" ht="30">
      <c r="A333" s="40" t="s">
        <v>679</v>
      </c>
      <c r="B333" s="3" t="s">
        <v>24</v>
      </c>
      <c r="C333" s="180" t="s">
        <v>831</v>
      </c>
      <c r="D333" s="6" t="s">
        <v>494</v>
      </c>
      <c r="E333" s="26">
        <v>6907000853</v>
      </c>
      <c r="F333" s="3">
        <v>1</v>
      </c>
      <c r="G333" s="3">
        <v>8</v>
      </c>
      <c r="H333" s="3" t="s">
        <v>668</v>
      </c>
      <c r="I333" s="42" t="s">
        <v>711</v>
      </c>
      <c r="J333" s="170">
        <v>14.3</v>
      </c>
      <c r="K333" s="182">
        <f t="shared" si="10"/>
        <v>14.3</v>
      </c>
      <c r="L333" s="90"/>
      <c r="M333" s="87"/>
      <c r="N333" s="88"/>
      <c r="O333" s="88">
        <v>8</v>
      </c>
      <c r="P333" s="88"/>
      <c r="Q333" s="88"/>
      <c r="R333" s="88"/>
      <c r="S333" s="88"/>
      <c r="T333" s="88">
        <v>6.3</v>
      </c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196"/>
      <c r="AR333" s="206">
        <f t="shared" ref="AR333:AR412" si="11">K333</f>
        <v>14.3</v>
      </c>
      <c r="AS333" s="180" t="s">
        <v>831</v>
      </c>
      <c r="AT333" s="6" t="s">
        <v>494</v>
      </c>
    </row>
    <row r="334" spans="1:46" ht="30.75" customHeight="1">
      <c r="A334" s="40" t="s">
        <v>679</v>
      </c>
      <c r="B334" s="3" t="s">
        <v>24</v>
      </c>
      <c r="C334" s="250" t="s">
        <v>262</v>
      </c>
      <c r="D334" s="6" t="s">
        <v>495</v>
      </c>
      <c r="E334" s="25">
        <v>6900000364</v>
      </c>
      <c r="F334" s="3">
        <v>2</v>
      </c>
      <c r="G334" s="3">
        <v>0.8</v>
      </c>
      <c r="H334" s="3" t="s">
        <v>668</v>
      </c>
      <c r="I334" s="42" t="s">
        <v>709</v>
      </c>
      <c r="J334" s="170">
        <v>3</v>
      </c>
      <c r="K334" s="182">
        <f t="shared" si="10"/>
        <v>4.8000000000000007</v>
      </c>
      <c r="L334" s="90"/>
      <c r="M334" s="87">
        <v>1.6</v>
      </c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>
        <v>1.6</v>
      </c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>
        <v>1.6</v>
      </c>
      <c r="AO334" s="88"/>
      <c r="AP334" s="88"/>
      <c r="AQ334" s="196"/>
      <c r="AR334" s="206">
        <f t="shared" si="11"/>
        <v>4.8000000000000007</v>
      </c>
      <c r="AS334" s="250" t="s">
        <v>262</v>
      </c>
      <c r="AT334" s="6" t="s">
        <v>495</v>
      </c>
    </row>
    <row r="335" spans="1:46" ht="30.75" customHeight="1">
      <c r="A335" s="40" t="s">
        <v>679</v>
      </c>
      <c r="B335" s="3" t="s">
        <v>24</v>
      </c>
      <c r="C335" s="250" t="s">
        <v>263</v>
      </c>
      <c r="D335" s="6" t="s">
        <v>496</v>
      </c>
      <c r="E335" s="3"/>
      <c r="F335" s="3">
        <v>2</v>
      </c>
      <c r="G335" s="3">
        <v>0.8</v>
      </c>
      <c r="H335" s="3" t="s">
        <v>668</v>
      </c>
      <c r="I335" s="42" t="s">
        <v>711</v>
      </c>
      <c r="J335" s="170">
        <v>1.6</v>
      </c>
      <c r="K335" s="182">
        <f t="shared" si="10"/>
        <v>1.6</v>
      </c>
      <c r="L335" s="90"/>
      <c r="M335" s="87"/>
      <c r="N335" s="88"/>
      <c r="O335" s="88"/>
      <c r="P335" s="88"/>
      <c r="Q335" s="88"/>
      <c r="R335" s="88"/>
      <c r="S335" s="88">
        <v>1.6</v>
      </c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196"/>
      <c r="AR335" s="206">
        <f t="shared" si="11"/>
        <v>1.6</v>
      </c>
      <c r="AS335" s="250" t="s">
        <v>263</v>
      </c>
      <c r="AT335" s="6" t="s">
        <v>496</v>
      </c>
    </row>
    <row r="336" spans="1:46" ht="36" customHeight="1">
      <c r="A336" s="40" t="s">
        <v>679</v>
      </c>
      <c r="B336" s="3" t="s">
        <v>24</v>
      </c>
      <c r="C336" s="250" t="s">
        <v>1003</v>
      </c>
      <c r="D336" s="6" t="s">
        <v>497</v>
      </c>
      <c r="E336" s="3">
        <v>6905041501</v>
      </c>
      <c r="F336" s="3">
        <v>1</v>
      </c>
      <c r="G336" s="3">
        <v>0.8</v>
      </c>
      <c r="H336" s="3" t="s">
        <v>668</v>
      </c>
      <c r="I336" s="42" t="s">
        <v>711</v>
      </c>
      <c r="J336" s="170">
        <v>4.5</v>
      </c>
      <c r="K336" s="212">
        <f t="shared" si="10"/>
        <v>0</v>
      </c>
      <c r="L336" s="90"/>
      <c r="M336" s="87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  <c r="AK336" s="88"/>
      <c r="AL336" s="88"/>
      <c r="AM336" s="88"/>
      <c r="AN336" s="88"/>
      <c r="AO336" s="88"/>
      <c r="AP336" s="88"/>
      <c r="AQ336" s="196"/>
      <c r="AR336" s="206">
        <f t="shared" si="11"/>
        <v>0</v>
      </c>
      <c r="AS336" s="250" t="s">
        <v>1003</v>
      </c>
      <c r="AT336" s="6" t="s">
        <v>497</v>
      </c>
    </row>
    <row r="337" spans="1:46" ht="30">
      <c r="A337" s="40" t="s">
        <v>679</v>
      </c>
      <c r="B337" s="3"/>
      <c r="C337" s="250" t="s">
        <v>1122</v>
      </c>
      <c r="D337" s="6" t="s">
        <v>1123</v>
      </c>
      <c r="E337" s="3"/>
      <c r="F337" s="3">
        <v>3</v>
      </c>
      <c r="G337" s="3">
        <v>0.8</v>
      </c>
      <c r="H337" s="3" t="s">
        <v>668</v>
      </c>
      <c r="I337" s="42" t="s">
        <v>718</v>
      </c>
      <c r="J337" s="170">
        <v>9.6</v>
      </c>
      <c r="K337" s="182">
        <f t="shared" si="10"/>
        <v>12.4</v>
      </c>
      <c r="L337" s="90"/>
      <c r="M337" s="87"/>
      <c r="N337" s="88">
        <v>3.2</v>
      </c>
      <c r="O337" s="88"/>
      <c r="P337" s="88"/>
      <c r="Q337" s="88"/>
      <c r="R337" s="88">
        <v>2</v>
      </c>
      <c r="S337" s="88"/>
      <c r="T337" s="88"/>
      <c r="U337" s="88"/>
      <c r="V337" s="88"/>
      <c r="W337" s="88"/>
      <c r="X337" s="88"/>
      <c r="Y337" s="88">
        <v>2.4</v>
      </c>
      <c r="Z337" s="88"/>
      <c r="AA337" s="88"/>
      <c r="AB337" s="88"/>
      <c r="AC337" s="88"/>
      <c r="AD337" s="88"/>
      <c r="AE337" s="88"/>
      <c r="AF337" s="88">
        <v>2.4</v>
      </c>
      <c r="AG337" s="88"/>
      <c r="AH337" s="88"/>
      <c r="AI337" s="88"/>
      <c r="AJ337" s="88"/>
      <c r="AK337" s="88"/>
      <c r="AL337" s="88"/>
      <c r="AM337" s="88"/>
      <c r="AN337" s="88"/>
      <c r="AO337" s="88"/>
      <c r="AP337" s="88">
        <v>2.4</v>
      </c>
      <c r="AQ337" s="196"/>
      <c r="AR337" s="206">
        <f t="shared" si="11"/>
        <v>12.4</v>
      </c>
      <c r="AS337" s="250" t="s">
        <v>1122</v>
      </c>
      <c r="AT337" s="6" t="s">
        <v>1123</v>
      </c>
    </row>
    <row r="338" spans="1:46" ht="30">
      <c r="A338" s="40" t="s">
        <v>679</v>
      </c>
      <c r="B338" s="6" t="s">
        <v>747</v>
      </c>
      <c r="C338" s="250" t="s">
        <v>266</v>
      </c>
      <c r="D338" s="6" t="s">
        <v>499</v>
      </c>
      <c r="E338" s="25">
        <v>690701001</v>
      </c>
      <c r="F338" s="3">
        <v>1</v>
      </c>
      <c r="G338" s="3">
        <v>0.6</v>
      </c>
      <c r="H338" s="3" t="s">
        <v>668</v>
      </c>
      <c r="I338" s="42" t="s">
        <v>711</v>
      </c>
      <c r="J338" s="170">
        <v>0.66700000000000004</v>
      </c>
      <c r="K338" s="212">
        <f t="shared" si="10"/>
        <v>0</v>
      </c>
      <c r="L338" s="90"/>
      <c r="M338" s="87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196"/>
      <c r="AR338" s="206">
        <f t="shared" si="11"/>
        <v>0</v>
      </c>
      <c r="AS338" s="250" t="s">
        <v>266</v>
      </c>
      <c r="AT338" s="6" t="s">
        <v>499</v>
      </c>
    </row>
    <row r="339" spans="1:46" ht="39.75" customHeight="1">
      <c r="A339" s="40" t="s">
        <v>679</v>
      </c>
      <c r="B339" s="3" t="s">
        <v>24</v>
      </c>
      <c r="C339" s="250" t="s">
        <v>267</v>
      </c>
      <c r="D339" s="6" t="s">
        <v>500</v>
      </c>
      <c r="E339" s="25">
        <v>7708670340</v>
      </c>
      <c r="F339" s="3" t="s">
        <v>668</v>
      </c>
      <c r="G339" s="3" t="s">
        <v>668</v>
      </c>
      <c r="H339" s="3" t="s">
        <v>674</v>
      </c>
      <c r="I339" s="42" t="s">
        <v>711</v>
      </c>
      <c r="J339" s="170">
        <v>0.8</v>
      </c>
      <c r="K339" s="212">
        <f t="shared" si="10"/>
        <v>0</v>
      </c>
      <c r="L339" s="90"/>
      <c r="M339" s="87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196"/>
      <c r="AR339" s="206">
        <f t="shared" si="11"/>
        <v>0</v>
      </c>
      <c r="AS339" s="250" t="s">
        <v>267</v>
      </c>
      <c r="AT339" s="6" t="s">
        <v>500</v>
      </c>
    </row>
    <row r="340" spans="1:46" ht="36" customHeight="1">
      <c r="A340" s="40" t="s">
        <v>679</v>
      </c>
      <c r="B340" s="6" t="s">
        <v>742</v>
      </c>
      <c r="C340" s="250" t="s">
        <v>268</v>
      </c>
      <c r="D340" s="6" t="s">
        <v>501</v>
      </c>
      <c r="E340" s="3"/>
      <c r="F340" s="3">
        <v>2</v>
      </c>
      <c r="G340" s="3">
        <v>1</v>
      </c>
      <c r="H340" s="3" t="s">
        <v>668</v>
      </c>
      <c r="I340" s="42" t="s">
        <v>720</v>
      </c>
      <c r="J340" s="170">
        <v>2</v>
      </c>
      <c r="K340" s="212">
        <f t="shared" si="10"/>
        <v>0</v>
      </c>
      <c r="L340" s="90"/>
      <c r="M340" s="87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196"/>
      <c r="AR340" s="206">
        <f t="shared" si="11"/>
        <v>0</v>
      </c>
      <c r="AS340" s="250" t="s">
        <v>268</v>
      </c>
      <c r="AT340" s="6" t="s">
        <v>501</v>
      </c>
    </row>
    <row r="341" spans="1:46" ht="44.25" customHeight="1">
      <c r="A341" s="40" t="s">
        <v>679</v>
      </c>
      <c r="B341" s="3" t="s">
        <v>24</v>
      </c>
      <c r="C341" s="250" t="s">
        <v>271</v>
      </c>
      <c r="D341" s="6" t="s">
        <v>1135</v>
      </c>
      <c r="E341" s="3">
        <v>7714731464</v>
      </c>
      <c r="F341" s="3">
        <v>1</v>
      </c>
      <c r="G341" s="3">
        <v>0.8</v>
      </c>
      <c r="H341" s="3" t="s">
        <v>668</v>
      </c>
      <c r="I341" s="42" t="s">
        <v>726</v>
      </c>
      <c r="J341" s="225">
        <v>0.75</v>
      </c>
      <c r="K341" s="212">
        <f t="shared" si="10"/>
        <v>0</v>
      </c>
      <c r="L341" s="90"/>
      <c r="M341" s="87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196"/>
      <c r="AR341" s="206">
        <f t="shared" si="11"/>
        <v>0</v>
      </c>
      <c r="AS341" s="250" t="s">
        <v>271</v>
      </c>
      <c r="AT341" s="6" t="s">
        <v>1135</v>
      </c>
    </row>
    <row r="342" spans="1:46" ht="30">
      <c r="A342" s="40" t="s">
        <v>679</v>
      </c>
      <c r="B342" s="3" t="s">
        <v>24</v>
      </c>
      <c r="C342" s="250" t="s">
        <v>269</v>
      </c>
      <c r="D342" s="6" t="s">
        <v>502</v>
      </c>
      <c r="E342" s="25">
        <v>6907008612</v>
      </c>
      <c r="F342" s="3" t="s">
        <v>668</v>
      </c>
      <c r="G342" s="3" t="s">
        <v>668</v>
      </c>
      <c r="H342" s="3">
        <v>0.5</v>
      </c>
      <c r="I342" s="42" t="s">
        <v>711</v>
      </c>
      <c r="J342" s="170">
        <v>0.5</v>
      </c>
      <c r="K342" s="212">
        <f t="shared" si="10"/>
        <v>0</v>
      </c>
      <c r="L342" s="90"/>
      <c r="M342" s="87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196"/>
      <c r="AR342" s="206">
        <f t="shared" si="11"/>
        <v>0</v>
      </c>
      <c r="AS342" s="250" t="s">
        <v>269</v>
      </c>
      <c r="AT342" s="6" t="s">
        <v>502</v>
      </c>
    </row>
    <row r="343" spans="1:46" ht="28.5" customHeight="1">
      <c r="A343" s="40" t="s">
        <v>679</v>
      </c>
      <c r="B343" s="3" t="s">
        <v>24</v>
      </c>
      <c r="C343" s="250" t="s">
        <v>835</v>
      </c>
      <c r="D343" s="6" t="s">
        <v>950</v>
      </c>
      <c r="E343" s="25">
        <v>6946000511</v>
      </c>
      <c r="F343" s="3"/>
      <c r="G343" s="3"/>
      <c r="H343" s="3"/>
      <c r="I343" s="151" t="s">
        <v>837</v>
      </c>
      <c r="J343" s="216">
        <v>0.8</v>
      </c>
      <c r="K343" s="212">
        <f t="shared" si="10"/>
        <v>0</v>
      </c>
      <c r="L343" s="90"/>
      <c r="M343" s="87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196"/>
      <c r="AR343" s="206">
        <f t="shared" si="11"/>
        <v>0</v>
      </c>
      <c r="AS343" s="250" t="s">
        <v>835</v>
      </c>
      <c r="AT343" s="6" t="s">
        <v>950</v>
      </c>
    </row>
    <row r="344" spans="1:46" ht="33.75" customHeight="1">
      <c r="A344" s="40" t="s">
        <v>679</v>
      </c>
      <c r="B344" s="3" t="s">
        <v>24</v>
      </c>
      <c r="C344" s="250" t="s">
        <v>838</v>
      </c>
      <c r="D344" s="6" t="s">
        <v>839</v>
      </c>
      <c r="E344" s="25">
        <v>6908016817</v>
      </c>
      <c r="F344" s="3"/>
      <c r="G344" s="3"/>
      <c r="H344" s="3"/>
      <c r="I344" s="39" t="s">
        <v>840</v>
      </c>
      <c r="J344" s="216">
        <v>1</v>
      </c>
      <c r="K344" s="212">
        <f t="shared" si="10"/>
        <v>0</v>
      </c>
      <c r="L344" s="90"/>
      <c r="M344" s="87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196"/>
      <c r="AR344" s="206">
        <f t="shared" si="11"/>
        <v>0</v>
      </c>
      <c r="AS344" s="250" t="s">
        <v>838</v>
      </c>
      <c r="AT344" s="6" t="s">
        <v>839</v>
      </c>
    </row>
    <row r="345" spans="1:46" ht="30.75" customHeight="1">
      <c r="A345" s="40" t="s">
        <v>679</v>
      </c>
      <c r="B345" s="3" t="s">
        <v>24</v>
      </c>
      <c r="C345" s="250" t="s">
        <v>859</v>
      </c>
      <c r="D345" s="6" t="s">
        <v>861</v>
      </c>
      <c r="E345" s="25">
        <v>6907006630</v>
      </c>
      <c r="F345" s="3" t="s">
        <v>668</v>
      </c>
      <c r="G345" s="3" t="s">
        <v>668</v>
      </c>
      <c r="H345" s="3" t="s">
        <v>668</v>
      </c>
      <c r="I345" s="39" t="s">
        <v>860</v>
      </c>
      <c r="J345" s="221"/>
      <c r="K345" s="212">
        <f t="shared" si="10"/>
        <v>0</v>
      </c>
      <c r="L345" s="90"/>
      <c r="M345" s="87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196"/>
      <c r="AR345" s="206">
        <f t="shared" si="11"/>
        <v>0</v>
      </c>
      <c r="AS345" s="250" t="s">
        <v>859</v>
      </c>
      <c r="AT345" s="6" t="s">
        <v>861</v>
      </c>
    </row>
    <row r="346" spans="1:46" ht="30.75" customHeight="1">
      <c r="A346" s="40"/>
      <c r="B346" s="3" t="s">
        <v>24</v>
      </c>
      <c r="C346" s="250" t="s">
        <v>1166</v>
      </c>
      <c r="D346" s="6" t="s">
        <v>24</v>
      </c>
      <c r="E346" s="25"/>
      <c r="F346" s="3"/>
      <c r="G346" s="3"/>
      <c r="H346" s="3"/>
      <c r="I346" s="39"/>
      <c r="J346" s="221">
        <v>16</v>
      </c>
      <c r="K346" s="212">
        <f t="shared" si="10"/>
        <v>16</v>
      </c>
      <c r="L346" s="90"/>
      <c r="M346" s="87"/>
      <c r="N346" s="88"/>
      <c r="O346" s="88"/>
      <c r="P346" s="88"/>
      <c r="Q346" s="88">
        <v>8</v>
      </c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>
        <v>8</v>
      </c>
      <c r="AH346" s="88"/>
      <c r="AI346" s="88"/>
      <c r="AJ346" s="88"/>
      <c r="AK346" s="88"/>
      <c r="AL346" s="88"/>
      <c r="AM346" s="88"/>
      <c r="AN346" s="88"/>
      <c r="AO346" s="88"/>
      <c r="AP346" s="88"/>
      <c r="AQ346" s="196"/>
      <c r="AR346" s="206">
        <f t="shared" si="11"/>
        <v>16</v>
      </c>
      <c r="AS346" s="250" t="s">
        <v>1166</v>
      </c>
      <c r="AT346" s="6" t="s">
        <v>24</v>
      </c>
    </row>
    <row r="347" spans="1:46" ht="30">
      <c r="A347" s="40" t="s">
        <v>679</v>
      </c>
      <c r="B347" s="3" t="s">
        <v>24</v>
      </c>
      <c r="C347" s="250" t="s">
        <v>272</v>
      </c>
      <c r="D347" s="6" t="s">
        <v>24</v>
      </c>
      <c r="E347" s="25">
        <v>690701001</v>
      </c>
      <c r="F347" s="3">
        <v>1</v>
      </c>
      <c r="G347" s="3">
        <v>8</v>
      </c>
      <c r="H347" s="3" t="s">
        <v>668</v>
      </c>
      <c r="I347" s="42" t="s">
        <v>711</v>
      </c>
      <c r="J347" s="214">
        <v>8</v>
      </c>
      <c r="K347" s="212">
        <f t="shared" si="10"/>
        <v>8</v>
      </c>
      <c r="L347" s="90"/>
      <c r="M347" s="87"/>
      <c r="N347" s="88"/>
      <c r="O347" s="88">
        <v>8</v>
      </c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196"/>
      <c r="AR347" s="206">
        <f t="shared" si="11"/>
        <v>8</v>
      </c>
      <c r="AS347" s="250" t="s">
        <v>272</v>
      </c>
      <c r="AT347" s="6" t="s">
        <v>24</v>
      </c>
    </row>
    <row r="348" spans="1:46" ht="40.5" customHeight="1">
      <c r="A348" s="40" t="s">
        <v>679</v>
      </c>
      <c r="B348" s="3" t="s">
        <v>24</v>
      </c>
      <c r="C348" s="250" t="s">
        <v>273</v>
      </c>
      <c r="D348" s="6" t="s">
        <v>24</v>
      </c>
      <c r="E348" s="25">
        <v>690700020849</v>
      </c>
      <c r="F348" s="3">
        <v>2</v>
      </c>
      <c r="G348" s="3">
        <v>8</v>
      </c>
      <c r="H348" s="3" t="s">
        <v>668</v>
      </c>
      <c r="I348" s="42" t="s">
        <v>711</v>
      </c>
      <c r="J348" s="170">
        <v>16</v>
      </c>
      <c r="K348" s="212">
        <f t="shared" si="10"/>
        <v>16</v>
      </c>
      <c r="L348" s="90"/>
      <c r="M348" s="87"/>
      <c r="N348" s="88"/>
      <c r="O348" s="88"/>
      <c r="P348" s="88"/>
      <c r="Q348" s="88">
        <v>8</v>
      </c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>
        <v>8</v>
      </c>
      <c r="AI348" s="88"/>
      <c r="AJ348" s="88"/>
      <c r="AK348" s="88"/>
      <c r="AL348" s="88"/>
      <c r="AM348" s="88"/>
      <c r="AN348" s="88"/>
      <c r="AO348" s="88"/>
      <c r="AP348" s="88"/>
      <c r="AQ348" s="196"/>
      <c r="AR348" s="206">
        <f t="shared" si="11"/>
        <v>16</v>
      </c>
      <c r="AS348" s="250" t="s">
        <v>273</v>
      </c>
      <c r="AT348" s="6" t="s">
        <v>24</v>
      </c>
    </row>
    <row r="349" spans="1:46" ht="30">
      <c r="A349" s="40" t="s">
        <v>679</v>
      </c>
      <c r="B349" s="3" t="s">
        <v>24</v>
      </c>
      <c r="C349" s="250" t="s">
        <v>274</v>
      </c>
      <c r="D349" s="6" t="s">
        <v>504</v>
      </c>
      <c r="E349" s="25">
        <v>6907002890</v>
      </c>
      <c r="F349" s="3">
        <v>1</v>
      </c>
      <c r="G349" s="3">
        <v>8</v>
      </c>
      <c r="H349" s="3" t="s">
        <v>668</v>
      </c>
      <c r="I349" s="42" t="s">
        <v>711</v>
      </c>
      <c r="J349" s="214">
        <v>8</v>
      </c>
      <c r="K349" s="212">
        <f t="shared" si="10"/>
        <v>8</v>
      </c>
      <c r="L349" s="90"/>
      <c r="M349" s="87"/>
      <c r="N349" s="88"/>
      <c r="O349" s="88">
        <v>8</v>
      </c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196"/>
      <c r="AR349" s="206">
        <f t="shared" si="11"/>
        <v>8</v>
      </c>
      <c r="AS349" s="250" t="s">
        <v>274</v>
      </c>
      <c r="AT349" s="6" t="s">
        <v>504</v>
      </c>
    </row>
    <row r="350" spans="1:46" ht="30">
      <c r="A350" s="40" t="s">
        <v>679</v>
      </c>
      <c r="B350" s="3" t="s">
        <v>24</v>
      </c>
      <c r="C350" s="250" t="s">
        <v>275</v>
      </c>
      <c r="D350" s="6" t="s">
        <v>504</v>
      </c>
      <c r="E350" s="25">
        <v>6907005178</v>
      </c>
      <c r="F350" s="3">
        <v>1</v>
      </c>
      <c r="G350" s="3">
        <v>8</v>
      </c>
      <c r="H350" s="3" t="s">
        <v>668</v>
      </c>
      <c r="I350" s="42" t="s">
        <v>711</v>
      </c>
      <c r="J350" s="214">
        <v>8</v>
      </c>
      <c r="K350" s="212">
        <f t="shared" si="10"/>
        <v>8</v>
      </c>
      <c r="L350" s="90"/>
      <c r="M350" s="87"/>
      <c r="N350" s="88"/>
      <c r="O350" s="88"/>
      <c r="P350" s="88"/>
      <c r="Q350" s="88"/>
      <c r="R350" s="88">
        <v>8</v>
      </c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196"/>
      <c r="AR350" s="206">
        <f t="shared" si="11"/>
        <v>8</v>
      </c>
      <c r="AS350" s="250" t="s">
        <v>275</v>
      </c>
      <c r="AT350" s="6" t="s">
        <v>504</v>
      </c>
    </row>
    <row r="351" spans="1:46" ht="30">
      <c r="A351" s="40" t="s">
        <v>679</v>
      </c>
      <c r="B351" s="3" t="s">
        <v>24</v>
      </c>
      <c r="C351" s="250" t="s">
        <v>276</v>
      </c>
      <c r="D351" s="6" t="s">
        <v>505</v>
      </c>
      <c r="E351" s="25">
        <v>6907011020</v>
      </c>
      <c r="F351" s="3">
        <v>2</v>
      </c>
      <c r="G351" s="3">
        <v>0.8</v>
      </c>
      <c r="H351" s="3" t="s">
        <v>668</v>
      </c>
      <c r="I351" s="39" t="s">
        <v>1093</v>
      </c>
      <c r="J351" s="170">
        <v>21.881</v>
      </c>
      <c r="K351" s="212">
        <f t="shared" si="10"/>
        <v>0</v>
      </c>
      <c r="L351" s="90"/>
      <c r="M351" s="87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196"/>
      <c r="AR351" s="206">
        <f t="shared" si="11"/>
        <v>0</v>
      </c>
      <c r="AS351" s="250" t="s">
        <v>276</v>
      </c>
      <c r="AT351" s="6" t="s">
        <v>505</v>
      </c>
    </row>
    <row r="352" spans="1:46" ht="32.25" customHeight="1">
      <c r="A352" s="128" t="s">
        <v>679</v>
      </c>
      <c r="B352" s="131" t="s">
        <v>24</v>
      </c>
      <c r="C352" s="250" t="s">
        <v>805</v>
      </c>
      <c r="D352" s="129" t="s">
        <v>999</v>
      </c>
      <c r="E352" s="179">
        <v>6907010587</v>
      </c>
      <c r="F352" s="74"/>
      <c r="G352" s="74"/>
      <c r="H352" s="74"/>
      <c r="I352" s="56"/>
      <c r="J352" s="213">
        <v>13.38</v>
      </c>
      <c r="K352" s="212">
        <f t="shared" si="10"/>
        <v>0</v>
      </c>
      <c r="L352" s="90"/>
      <c r="M352" s="87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196"/>
      <c r="AR352" s="206">
        <f t="shared" si="11"/>
        <v>0</v>
      </c>
      <c r="AS352" s="250" t="s">
        <v>805</v>
      </c>
      <c r="AT352" s="129" t="s">
        <v>999</v>
      </c>
    </row>
    <row r="353" spans="1:46" ht="45.75" customHeight="1">
      <c r="A353" s="40" t="s">
        <v>679</v>
      </c>
      <c r="B353" s="3" t="s">
        <v>24</v>
      </c>
      <c r="C353" s="250" t="s">
        <v>982</v>
      </c>
      <c r="D353" s="6" t="s">
        <v>983</v>
      </c>
      <c r="E353" s="25">
        <v>6907002787</v>
      </c>
      <c r="F353" s="3">
        <v>2</v>
      </c>
      <c r="G353" s="3">
        <v>0.8</v>
      </c>
      <c r="H353" s="3" t="s">
        <v>668</v>
      </c>
      <c r="I353" s="42" t="s">
        <v>712</v>
      </c>
      <c r="J353" s="170">
        <v>4.88</v>
      </c>
      <c r="K353" s="212">
        <f t="shared" si="10"/>
        <v>0</v>
      </c>
      <c r="L353" s="90"/>
      <c r="M353" s="87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196"/>
      <c r="AR353" s="206">
        <f t="shared" si="11"/>
        <v>0</v>
      </c>
      <c r="AS353" s="250" t="s">
        <v>982</v>
      </c>
      <c r="AT353" s="6" t="s">
        <v>983</v>
      </c>
    </row>
    <row r="354" spans="1:46" ht="36.75" customHeight="1">
      <c r="A354" s="40" t="s">
        <v>679</v>
      </c>
      <c r="B354" s="3" t="s">
        <v>24</v>
      </c>
      <c r="C354" s="250" t="s">
        <v>278</v>
      </c>
      <c r="D354" s="6" t="s">
        <v>507</v>
      </c>
      <c r="E354" s="3"/>
      <c r="F354" s="3">
        <v>1</v>
      </c>
      <c r="G354" s="3">
        <v>0.5</v>
      </c>
      <c r="H354" s="3" t="s">
        <v>668</v>
      </c>
      <c r="I354" s="42" t="s">
        <v>711</v>
      </c>
      <c r="J354" s="213">
        <v>0.157</v>
      </c>
      <c r="K354" s="212">
        <f t="shared" si="10"/>
        <v>0</v>
      </c>
      <c r="L354" s="90"/>
      <c r="M354" s="87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196"/>
      <c r="AR354" s="206">
        <f t="shared" si="11"/>
        <v>0</v>
      </c>
      <c r="AS354" s="250" t="s">
        <v>278</v>
      </c>
      <c r="AT354" s="6" t="s">
        <v>507</v>
      </c>
    </row>
    <row r="355" spans="1:46" ht="33" customHeight="1">
      <c r="A355" s="40" t="s">
        <v>679</v>
      </c>
      <c r="B355" s="3" t="s">
        <v>24</v>
      </c>
      <c r="C355" s="250" t="s">
        <v>841</v>
      </c>
      <c r="D355" s="6" t="s">
        <v>842</v>
      </c>
      <c r="E355" s="3">
        <v>690707997129</v>
      </c>
      <c r="F355" s="3"/>
      <c r="G355" s="3"/>
      <c r="H355" s="3"/>
      <c r="I355" s="39" t="s">
        <v>843</v>
      </c>
      <c r="J355" s="216">
        <v>0.5</v>
      </c>
      <c r="K355" s="212">
        <f t="shared" si="10"/>
        <v>0</v>
      </c>
      <c r="L355" s="90"/>
      <c r="M355" s="87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196"/>
      <c r="AR355" s="206">
        <f t="shared" si="11"/>
        <v>0</v>
      </c>
      <c r="AS355" s="250" t="s">
        <v>841</v>
      </c>
      <c r="AT355" s="6" t="s">
        <v>842</v>
      </c>
    </row>
    <row r="356" spans="1:46" ht="28.5" customHeight="1">
      <c r="A356" s="40" t="s">
        <v>679</v>
      </c>
      <c r="B356" s="3" t="s">
        <v>24</v>
      </c>
      <c r="C356" s="250" t="s">
        <v>844</v>
      </c>
      <c r="D356" s="6" t="s">
        <v>845</v>
      </c>
      <c r="E356" s="3"/>
      <c r="F356" s="3"/>
      <c r="G356" s="3"/>
      <c r="H356" s="3"/>
      <c r="I356" s="39" t="s">
        <v>846</v>
      </c>
      <c r="J356" s="216">
        <v>0.75</v>
      </c>
      <c r="K356" s="212">
        <f t="shared" si="10"/>
        <v>0</v>
      </c>
      <c r="L356" s="90"/>
      <c r="M356" s="87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196"/>
      <c r="AR356" s="206">
        <f t="shared" si="11"/>
        <v>0</v>
      </c>
      <c r="AS356" s="250" t="s">
        <v>844</v>
      </c>
      <c r="AT356" s="6" t="s">
        <v>845</v>
      </c>
    </row>
    <row r="357" spans="1:46" ht="45.75" customHeight="1">
      <c r="A357" s="40" t="s">
        <v>679</v>
      </c>
      <c r="B357" s="3" t="s">
        <v>24</v>
      </c>
      <c r="C357" s="250" t="s">
        <v>1056</v>
      </c>
      <c r="D357" s="6" t="s">
        <v>1057</v>
      </c>
      <c r="E357" s="3"/>
      <c r="F357" s="3"/>
      <c r="G357" s="3"/>
      <c r="H357" s="3"/>
      <c r="I357" s="42" t="s">
        <v>711</v>
      </c>
      <c r="J357" s="216">
        <v>1.0920000000000001</v>
      </c>
      <c r="K357" s="212">
        <f t="shared" si="10"/>
        <v>0</v>
      </c>
      <c r="L357" s="90"/>
      <c r="M357" s="87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196"/>
      <c r="AR357" s="206">
        <f t="shared" si="11"/>
        <v>0</v>
      </c>
      <c r="AS357" s="250" t="s">
        <v>1056</v>
      </c>
      <c r="AT357" s="6" t="s">
        <v>1057</v>
      </c>
    </row>
    <row r="358" spans="1:46" ht="45.75" customHeight="1">
      <c r="A358" s="40" t="s">
        <v>679</v>
      </c>
      <c r="B358" s="3" t="s">
        <v>24</v>
      </c>
      <c r="C358" s="250" t="s">
        <v>1056</v>
      </c>
      <c r="D358" s="6" t="s">
        <v>1058</v>
      </c>
      <c r="E358" s="3"/>
      <c r="F358" s="3"/>
      <c r="G358" s="3"/>
      <c r="H358" s="3"/>
      <c r="I358" s="42" t="s">
        <v>711</v>
      </c>
      <c r="J358" s="216">
        <v>0.20499999999999999</v>
      </c>
      <c r="K358" s="212">
        <f t="shared" si="10"/>
        <v>0</v>
      </c>
      <c r="L358" s="90"/>
      <c r="M358" s="87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196"/>
      <c r="AR358" s="206">
        <f t="shared" si="11"/>
        <v>0</v>
      </c>
      <c r="AS358" s="250" t="s">
        <v>1056</v>
      </c>
      <c r="AT358" s="6" t="s">
        <v>1058</v>
      </c>
    </row>
    <row r="359" spans="1:46" ht="45.75" customHeight="1">
      <c r="A359" s="40" t="s">
        <v>679</v>
      </c>
      <c r="B359" s="3" t="s">
        <v>24</v>
      </c>
      <c r="C359" s="250" t="s">
        <v>1056</v>
      </c>
      <c r="D359" s="6" t="s">
        <v>1059</v>
      </c>
      <c r="E359" s="3"/>
      <c r="F359" s="3"/>
      <c r="G359" s="3"/>
      <c r="H359" s="3"/>
      <c r="I359" s="42" t="s">
        <v>711</v>
      </c>
      <c r="J359" s="216">
        <v>0.13700000000000001</v>
      </c>
      <c r="K359" s="212">
        <f t="shared" si="10"/>
        <v>0</v>
      </c>
      <c r="L359" s="90"/>
      <c r="M359" s="87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196"/>
      <c r="AR359" s="206">
        <f t="shared" si="11"/>
        <v>0</v>
      </c>
      <c r="AS359" s="250" t="s">
        <v>1056</v>
      </c>
      <c r="AT359" s="6" t="s">
        <v>1059</v>
      </c>
    </row>
    <row r="360" spans="1:46" ht="45.75" customHeight="1">
      <c r="A360" s="40" t="s">
        <v>679</v>
      </c>
      <c r="B360" s="3" t="s">
        <v>24</v>
      </c>
      <c r="C360" s="250" t="s">
        <v>1056</v>
      </c>
      <c r="D360" s="6" t="s">
        <v>1060</v>
      </c>
      <c r="E360" s="3"/>
      <c r="F360" s="3"/>
      <c r="G360" s="3"/>
      <c r="H360" s="3"/>
      <c r="I360" s="42" t="s">
        <v>711</v>
      </c>
      <c r="J360" s="216">
        <v>6.8000000000000005E-2</v>
      </c>
      <c r="K360" s="212">
        <f t="shared" si="10"/>
        <v>0</v>
      </c>
      <c r="L360" s="90"/>
      <c r="M360" s="87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196"/>
      <c r="AR360" s="206">
        <f t="shared" si="11"/>
        <v>0</v>
      </c>
      <c r="AS360" s="250" t="s">
        <v>1056</v>
      </c>
      <c r="AT360" s="6" t="s">
        <v>1060</v>
      </c>
    </row>
    <row r="361" spans="1:46" ht="45.75" customHeight="1">
      <c r="A361" s="40" t="s">
        <v>679</v>
      </c>
      <c r="B361" s="3"/>
      <c r="C361" s="250" t="s">
        <v>1056</v>
      </c>
      <c r="D361" s="6" t="s">
        <v>1061</v>
      </c>
      <c r="E361" s="3"/>
      <c r="F361" s="3"/>
      <c r="G361" s="3"/>
      <c r="H361" s="3"/>
      <c r="I361" s="42" t="s">
        <v>711</v>
      </c>
      <c r="J361" s="216">
        <v>6.8000000000000005E-2</v>
      </c>
      <c r="K361" s="212">
        <f t="shared" si="10"/>
        <v>0</v>
      </c>
      <c r="L361" s="90"/>
      <c r="M361" s="87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196"/>
      <c r="AR361" s="206">
        <f t="shared" si="11"/>
        <v>0</v>
      </c>
      <c r="AS361" s="250" t="s">
        <v>1056</v>
      </c>
      <c r="AT361" s="6" t="s">
        <v>1061</v>
      </c>
    </row>
    <row r="362" spans="1:46" ht="45.75" customHeight="1">
      <c r="A362" s="40" t="s">
        <v>679</v>
      </c>
      <c r="B362" s="3"/>
      <c r="C362" s="250" t="s">
        <v>1056</v>
      </c>
      <c r="D362" s="6" t="s">
        <v>1062</v>
      </c>
      <c r="E362" s="3"/>
      <c r="F362" s="3"/>
      <c r="G362" s="3"/>
      <c r="H362" s="3"/>
      <c r="I362" s="42" t="s">
        <v>711</v>
      </c>
      <c r="J362" s="216">
        <v>0.13700000000000001</v>
      </c>
      <c r="K362" s="212">
        <f t="shared" si="10"/>
        <v>0</v>
      </c>
      <c r="L362" s="90"/>
      <c r="M362" s="87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196"/>
      <c r="AR362" s="206">
        <f t="shared" si="11"/>
        <v>0</v>
      </c>
      <c r="AS362" s="250" t="s">
        <v>1056</v>
      </c>
      <c r="AT362" s="6" t="s">
        <v>1062</v>
      </c>
    </row>
    <row r="363" spans="1:46" ht="45.75" customHeight="1">
      <c r="A363" s="40" t="s">
        <v>679</v>
      </c>
      <c r="B363" s="3"/>
      <c r="C363" s="250" t="s">
        <v>1056</v>
      </c>
      <c r="D363" s="6" t="s">
        <v>1063</v>
      </c>
      <c r="E363" s="3"/>
      <c r="F363" s="3"/>
      <c r="G363" s="3"/>
      <c r="H363" s="3"/>
      <c r="I363" s="42" t="s">
        <v>711</v>
      </c>
      <c r="J363" s="216">
        <v>6.8000000000000005E-2</v>
      </c>
      <c r="K363" s="212">
        <f t="shared" si="10"/>
        <v>0</v>
      </c>
      <c r="L363" s="90"/>
      <c r="M363" s="87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196"/>
      <c r="AR363" s="206">
        <f t="shared" si="11"/>
        <v>0</v>
      </c>
      <c r="AS363" s="250" t="s">
        <v>1056</v>
      </c>
      <c r="AT363" s="6" t="s">
        <v>1063</v>
      </c>
    </row>
    <row r="364" spans="1:46" ht="45.75" customHeight="1">
      <c r="A364" s="40" t="s">
        <v>679</v>
      </c>
      <c r="B364" s="3"/>
      <c r="C364" s="250" t="s">
        <v>1056</v>
      </c>
      <c r="D364" s="6" t="s">
        <v>1064</v>
      </c>
      <c r="E364" s="3"/>
      <c r="F364" s="3"/>
      <c r="G364" s="3"/>
      <c r="H364" s="3"/>
      <c r="I364" s="42" t="s">
        <v>711</v>
      </c>
      <c r="J364" s="216">
        <v>6.8000000000000005E-2</v>
      </c>
      <c r="K364" s="212">
        <f t="shared" si="10"/>
        <v>0</v>
      </c>
      <c r="L364" s="90"/>
      <c r="M364" s="87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196"/>
      <c r="AR364" s="206">
        <f t="shared" si="11"/>
        <v>0</v>
      </c>
      <c r="AS364" s="250" t="s">
        <v>1056</v>
      </c>
      <c r="AT364" s="6" t="s">
        <v>1064</v>
      </c>
    </row>
    <row r="365" spans="1:46" ht="45.75" customHeight="1">
      <c r="A365" s="40" t="s">
        <v>679</v>
      </c>
      <c r="B365" s="3"/>
      <c r="C365" s="250" t="s">
        <v>1056</v>
      </c>
      <c r="D365" s="6" t="s">
        <v>1065</v>
      </c>
      <c r="E365" s="3"/>
      <c r="F365" s="3"/>
      <c r="G365" s="3"/>
      <c r="H365" s="3"/>
      <c r="I365" s="42" t="s">
        <v>711</v>
      </c>
      <c r="J365" s="216">
        <v>6.8000000000000005E-2</v>
      </c>
      <c r="K365" s="212">
        <f t="shared" si="10"/>
        <v>0</v>
      </c>
      <c r="L365" s="90"/>
      <c r="M365" s="87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196"/>
      <c r="AR365" s="206">
        <f t="shared" si="11"/>
        <v>0</v>
      </c>
      <c r="AS365" s="250" t="s">
        <v>1056</v>
      </c>
      <c r="AT365" s="6" t="s">
        <v>1065</v>
      </c>
    </row>
    <row r="366" spans="1:46" ht="45.75" customHeight="1">
      <c r="A366" s="40" t="s">
        <v>679</v>
      </c>
      <c r="B366" s="3"/>
      <c r="C366" s="250" t="s">
        <v>1056</v>
      </c>
      <c r="D366" s="6" t="s">
        <v>1066</v>
      </c>
      <c r="E366" s="3"/>
      <c r="F366" s="3"/>
      <c r="G366" s="3"/>
      <c r="H366" s="3"/>
      <c r="I366" s="42" t="s">
        <v>711</v>
      </c>
      <c r="J366" s="216">
        <v>6.8000000000000005E-2</v>
      </c>
      <c r="K366" s="212">
        <f t="shared" si="10"/>
        <v>0</v>
      </c>
      <c r="L366" s="90"/>
      <c r="M366" s="87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196"/>
      <c r="AR366" s="206">
        <f t="shared" si="11"/>
        <v>0</v>
      </c>
      <c r="AS366" s="250" t="s">
        <v>1056</v>
      </c>
      <c r="AT366" s="6" t="s">
        <v>1066</v>
      </c>
    </row>
    <row r="367" spans="1:46" ht="45.75" customHeight="1">
      <c r="A367" s="40" t="s">
        <v>679</v>
      </c>
      <c r="B367" s="3"/>
      <c r="C367" s="250" t="s">
        <v>1056</v>
      </c>
      <c r="D367" s="6" t="s">
        <v>1067</v>
      </c>
      <c r="E367" s="3"/>
      <c r="F367" s="3"/>
      <c r="G367" s="3"/>
      <c r="H367" s="3"/>
      <c r="I367" s="42" t="s">
        <v>711</v>
      </c>
      <c r="J367" s="216">
        <v>6.8000000000000005E-2</v>
      </c>
      <c r="K367" s="212">
        <f t="shared" si="10"/>
        <v>0</v>
      </c>
      <c r="L367" s="90"/>
      <c r="M367" s="87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196"/>
      <c r="AR367" s="206">
        <f t="shared" si="11"/>
        <v>0</v>
      </c>
      <c r="AS367" s="250" t="s">
        <v>1056</v>
      </c>
      <c r="AT367" s="6" t="s">
        <v>1067</v>
      </c>
    </row>
    <row r="368" spans="1:46" ht="45.75" customHeight="1">
      <c r="A368" s="40" t="s">
        <v>679</v>
      </c>
      <c r="B368" s="3"/>
      <c r="C368" s="250" t="s">
        <v>1056</v>
      </c>
      <c r="D368" s="6" t="s">
        <v>1068</v>
      </c>
      <c r="E368" s="3"/>
      <c r="F368" s="3"/>
      <c r="G368" s="3"/>
      <c r="H368" s="3"/>
      <c r="I368" s="42" t="s">
        <v>711</v>
      </c>
      <c r="J368" s="216">
        <v>6.8000000000000005E-2</v>
      </c>
      <c r="K368" s="212">
        <f t="shared" si="10"/>
        <v>0</v>
      </c>
      <c r="L368" s="90"/>
      <c r="M368" s="87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196"/>
      <c r="AR368" s="206">
        <f t="shared" si="11"/>
        <v>0</v>
      </c>
      <c r="AS368" s="250" t="s">
        <v>1056</v>
      </c>
      <c r="AT368" s="6" t="s">
        <v>1068</v>
      </c>
    </row>
    <row r="369" spans="1:46" ht="45.75" customHeight="1">
      <c r="A369" s="40" t="s">
        <v>679</v>
      </c>
      <c r="B369" s="3"/>
      <c r="C369" s="250" t="s">
        <v>1056</v>
      </c>
      <c r="D369" s="6" t="s">
        <v>1069</v>
      </c>
      <c r="E369" s="3"/>
      <c r="F369" s="3"/>
      <c r="G369" s="3"/>
      <c r="H369" s="3"/>
      <c r="I369" s="42" t="s">
        <v>711</v>
      </c>
      <c r="J369" s="216">
        <v>6.8000000000000005E-2</v>
      </c>
      <c r="K369" s="212">
        <f t="shared" si="10"/>
        <v>0</v>
      </c>
      <c r="L369" s="90"/>
      <c r="M369" s="87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196"/>
      <c r="AR369" s="206">
        <f t="shared" si="11"/>
        <v>0</v>
      </c>
      <c r="AS369" s="250" t="s">
        <v>1056</v>
      </c>
      <c r="AT369" s="6" t="s">
        <v>1069</v>
      </c>
    </row>
    <row r="370" spans="1:46" ht="45.75" customHeight="1">
      <c r="A370" s="40" t="s">
        <v>679</v>
      </c>
      <c r="B370" s="3"/>
      <c r="C370" s="250" t="s">
        <v>1056</v>
      </c>
      <c r="D370" s="6" t="s">
        <v>1070</v>
      </c>
      <c r="E370" s="3"/>
      <c r="F370" s="3"/>
      <c r="G370" s="3"/>
      <c r="H370" s="3"/>
      <c r="I370" s="42" t="s">
        <v>711</v>
      </c>
      <c r="J370" s="216">
        <v>6.8000000000000005E-2</v>
      </c>
      <c r="K370" s="212">
        <f t="shared" si="10"/>
        <v>0</v>
      </c>
      <c r="L370" s="90"/>
      <c r="M370" s="87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196"/>
      <c r="AR370" s="206">
        <f t="shared" si="11"/>
        <v>0</v>
      </c>
      <c r="AS370" s="250" t="s">
        <v>1056</v>
      </c>
      <c r="AT370" s="6" t="s">
        <v>1070</v>
      </c>
    </row>
    <row r="371" spans="1:46" ht="63" customHeight="1">
      <c r="A371" s="40" t="s">
        <v>679</v>
      </c>
      <c r="B371" s="3"/>
      <c r="C371" s="250" t="s">
        <v>1056</v>
      </c>
      <c r="D371" s="6" t="s">
        <v>1071</v>
      </c>
      <c r="E371" s="3"/>
      <c r="F371" s="3"/>
      <c r="G371" s="3"/>
      <c r="H371" s="3"/>
      <c r="I371" s="42" t="s">
        <v>711</v>
      </c>
      <c r="J371" s="216">
        <v>6.8000000000000005E-2</v>
      </c>
      <c r="K371" s="212">
        <f t="shared" si="10"/>
        <v>0</v>
      </c>
      <c r="L371" s="90"/>
      <c r="M371" s="87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196"/>
      <c r="AR371" s="206">
        <f t="shared" si="11"/>
        <v>0</v>
      </c>
      <c r="AS371" s="250" t="s">
        <v>1056</v>
      </c>
      <c r="AT371" s="6" t="s">
        <v>1071</v>
      </c>
    </row>
    <row r="372" spans="1:46" ht="45.75" customHeight="1">
      <c r="A372" s="40" t="s">
        <v>679</v>
      </c>
      <c r="B372" s="3"/>
      <c r="C372" s="250" t="s">
        <v>1121</v>
      </c>
      <c r="D372" s="6" t="s">
        <v>499</v>
      </c>
      <c r="E372" s="3">
        <v>6907009581</v>
      </c>
      <c r="F372" s="3"/>
      <c r="G372" s="3"/>
      <c r="H372" s="3"/>
      <c r="I372" s="42"/>
      <c r="J372" s="216">
        <v>0.66700000000000004</v>
      </c>
      <c r="K372" s="212">
        <f t="shared" si="10"/>
        <v>0</v>
      </c>
      <c r="L372" s="90"/>
      <c r="M372" s="87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196"/>
      <c r="AR372" s="206">
        <f t="shared" si="11"/>
        <v>0</v>
      </c>
      <c r="AS372" s="250" t="s">
        <v>1121</v>
      </c>
      <c r="AT372" s="6" t="s">
        <v>499</v>
      </c>
    </row>
    <row r="373" spans="1:46" ht="43.5" customHeight="1">
      <c r="A373" s="185" t="s">
        <v>679</v>
      </c>
      <c r="B373" s="186" t="s">
        <v>801</v>
      </c>
      <c r="C373" s="271" t="s">
        <v>802</v>
      </c>
      <c r="D373" s="187" t="s">
        <v>814</v>
      </c>
      <c r="E373" s="186">
        <v>6908018476</v>
      </c>
      <c r="F373" s="186">
        <v>3</v>
      </c>
      <c r="G373" s="186">
        <v>0.8</v>
      </c>
      <c r="H373" s="186"/>
      <c r="I373" s="188" t="s">
        <v>1111</v>
      </c>
      <c r="J373" s="213">
        <v>16.8</v>
      </c>
      <c r="K373" s="182">
        <f t="shared" si="10"/>
        <v>16.8</v>
      </c>
      <c r="L373" s="191"/>
      <c r="M373" s="192"/>
      <c r="N373" s="193"/>
      <c r="O373" s="193">
        <v>1.6</v>
      </c>
      <c r="P373" s="193"/>
      <c r="Q373" s="193"/>
      <c r="R373" s="193"/>
      <c r="S373" s="193"/>
      <c r="T373" s="193"/>
      <c r="U373" s="193"/>
      <c r="V373" s="193"/>
      <c r="W373" s="193"/>
      <c r="X373" s="193"/>
      <c r="Y373" s="193"/>
      <c r="Z373" s="193">
        <v>3.2</v>
      </c>
      <c r="AA373" s="193"/>
      <c r="AB373" s="193"/>
      <c r="AC373" s="193">
        <v>3.2</v>
      </c>
      <c r="AD373" s="193"/>
      <c r="AE373" s="193"/>
      <c r="AF373" s="193"/>
      <c r="AG373" s="193"/>
      <c r="AH373" s="193"/>
      <c r="AI373" s="193"/>
      <c r="AJ373" s="193">
        <v>3.2</v>
      </c>
      <c r="AK373" s="193"/>
      <c r="AL373" s="193"/>
      <c r="AM373" s="193"/>
      <c r="AN373" s="193">
        <v>2.4</v>
      </c>
      <c r="AO373" s="193"/>
      <c r="AP373" s="193"/>
      <c r="AQ373" s="197">
        <v>3.2</v>
      </c>
      <c r="AR373" s="206">
        <f t="shared" si="11"/>
        <v>16.8</v>
      </c>
      <c r="AS373" s="271" t="s">
        <v>802</v>
      </c>
      <c r="AT373" s="187" t="s">
        <v>814</v>
      </c>
    </row>
    <row r="374" spans="1:46" ht="42" customHeight="1">
      <c r="A374" s="272" t="s">
        <v>679</v>
      </c>
      <c r="B374" s="273" t="s">
        <v>24</v>
      </c>
      <c r="C374" s="250" t="s">
        <v>279</v>
      </c>
      <c r="D374" s="129" t="s">
        <v>1136</v>
      </c>
      <c r="E374" s="131"/>
      <c r="F374" s="131">
        <v>1</v>
      </c>
      <c r="G374" s="131">
        <v>0.8</v>
      </c>
      <c r="H374" s="131" t="s">
        <v>668</v>
      </c>
      <c r="I374" s="132" t="s">
        <v>711</v>
      </c>
      <c r="J374" s="220"/>
      <c r="K374" s="212">
        <f t="shared" si="10"/>
        <v>0.8</v>
      </c>
      <c r="L374" s="97"/>
      <c r="M374" s="9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>
        <v>0.8</v>
      </c>
      <c r="AD374" s="88"/>
      <c r="AE374" s="88"/>
      <c r="AF374" s="88"/>
      <c r="AG374" s="88"/>
      <c r="AH374" s="88"/>
      <c r="AI374" s="88"/>
      <c r="AJ374" s="88"/>
      <c r="AK374" s="88"/>
      <c r="AL374" s="88"/>
      <c r="AM374" s="88"/>
      <c r="AN374" s="88"/>
      <c r="AO374" s="88"/>
      <c r="AP374" s="88"/>
      <c r="AQ374" s="196"/>
      <c r="AR374" s="206">
        <f t="shared" si="11"/>
        <v>0.8</v>
      </c>
      <c r="AS374" s="250" t="s">
        <v>279</v>
      </c>
      <c r="AT374" s="129" t="s">
        <v>1136</v>
      </c>
    </row>
    <row r="375" spans="1:46" ht="36" customHeight="1">
      <c r="A375" s="40" t="s">
        <v>679</v>
      </c>
      <c r="B375" s="3" t="s">
        <v>24</v>
      </c>
      <c r="C375" s="250" t="s">
        <v>279</v>
      </c>
      <c r="D375" s="336" t="s">
        <v>1280</v>
      </c>
      <c r="E375" s="3"/>
      <c r="F375" s="14">
        <v>2</v>
      </c>
      <c r="G375" s="3">
        <v>0.8</v>
      </c>
      <c r="H375" s="14" t="s">
        <v>668</v>
      </c>
      <c r="I375" s="42" t="s">
        <v>1262</v>
      </c>
      <c r="J375" s="214"/>
      <c r="K375" s="212">
        <f t="shared" ref="K375:K439" si="12">M375+N375+O375+P375+Q375+R375+S375+T375+U375+V375+W375+X375+Y375+Z375+AA375+AB375+AC375+AD375+AE375+AG375+AF375+AH375+AI375+AJ375+AK375+AL375+AM375+AN375+AO375+AP375+AQ375</f>
        <v>15.199999999999998</v>
      </c>
      <c r="L375" s="90"/>
      <c r="M375" s="87"/>
      <c r="N375" s="88">
        <v>1.6</v>
      </c>
      <c r="O375" s="88"/>
      <c r="P375" s="88"/>
      <c r="Q375" s="88"/>
      <c r="R375" s="88">
        <v>1.6</v>
      </c>
      <c r="S375" s="88"/>
      <c r="T375" s="88">
        <v>0.8</v>
      </c>
      <c r="U375" s="88"/>
      <c r="V375" s="88">
        <v>1.6</v>
      </c>
      <c r="W375" s="88"/>
      <c r="X375" s="88">
        <v>1.6</v>
      </c>
      <c r="Y375" s="88"/>
      <c r="Z375" s="88"/>
      <c r="AA375" s="88"/>
      <c r="AB375" s="88"/>
      <c r="AC375" s="88">
        <v>1.6</v>
      </c>
      <c r="AD375" s="88"/>
      <c r="AE375" s="88"/>
      <c r="AF375" s="88">
        <v>1.6</v>
      </c>
      <c r="AG375" s="88"/>
      <c r="AH375" s="88">
        <v>1.6</v>
      </c>
      <c r="AI375" s="88"/>
      <c r="AJ375" s="88">
        <v>1.6</v>
      </c>
      <c r="AK375" s="88"/>
      <c r="AL375" s="88"/>
      <c r="AM375" s="88"/>
      <c r="AN375" s="88"/>
      <c r="AO375" s="88"/>
      <c r="AP375" s="88">
        <v>1.6</v>
      </c>
      <c r="AQ375" s="196"/>
      <c r="AR375" s="206">
        <f t="shared" si="11"/>
        <v>15.199999999999998</v>
      </c>
      <c r="AS375" s="250" t="s">
        <v>279</v>
      </c>
      <c r="AT375" s="6" t="s">
        <v>508</v>
      </c>
    </row>
    <row r="376" spans="1:46" ht="30">
      <c r="A376" s="40" t="s">
        <v>679</v>
      </c>
      <c r="B376" s="3" t="s">
        <v>24</v>
      </c>
      <c r="C376" s="250" t="s">
        <v>279</v>
      </c>
      <c r="D376" s="6" t="s">
        <v>509</v>
      </c>
      <c r="E376" s="3"/>
      <c r="F376" s="14">
        <v>2</v>
      </c>
      <c r="G376" s="3">
        <v>0.8</v>
      </c>
      <c r="H376" s="3" t="s">
        <v>668</v>
      </c>
      <c r="I376" s="42" t="s">
        <v>1262</v>
      </c>
      <c r="J376" s="214"/>
      <c r="K376" s="212">
        <f t="shared" si="12"/>
        <v>15.999999999999998</v>
      </c>
      <c r="L376" s="90"/>
      <c r="M376" s="87"/>
      <c r="N376" s="88">
        <v>1.6</v>
      </c>
      <c r="O376" s="88"/>
      <c r="P376" s="88">
        <v>1.6</v>
      </c>
      <c r="Q376" s="88"/>
      <c r="R376" s="88">
        <v>1.6</v>
      </c>
      <c r="S376" s="88"/>
      <c r="T376" s="88"/>
      <c r="U376" s="88"/>
      <c r="V376" s="88">
        <v>1.6</v>
      </c>
      <c r="W376" s="88"/>
      <c r="X376" s="88">
        <v>1.6</v>
      </c>
      <c r="Y376" s="88"/>
      <c r="Z376" s="88"/>
      <c r="AA376" s="88"/>
      <c r="AB376" s="88"/>
      <c r="AC376" s="88">
        <v>1.6</v>
      </c>
      <c r="AD376" s="88"/>
      <c r="AE376" s="88"/>
      <c r="AF376" s="88">
        <v>1.6</v>
      </c>
      <c r="AG376" s="88"/>
      <c r="AH376" s="88">
        <v>1.6</v>
      </c>
      <c r="AI376" s="88"/>
      <c r="AJ376" s="88">
        <v>1.6</v>
      </c>
      <c r="AK376" s="88"/>
      <c r="AL376" s="88"/>
      <c r="AM376" s="88"/>
      <c r="AN376" s="88"/>
      <c r="AO376" s="88"/>
      <c r="AP376" s="88">
        <v>1.6</v>
      </c>
      <c r="AQ376" s="196"/>
      <c r="AR376" s="206">
        <f t="shared" si="11"/>
        <v>15.999999999999998</v>
      </c>
      <c r="AS376" s="250" t="s">
        <v>279</v>
      </c>
      <c r="AT376" s="6" t="s">
        <v>509</v>
      </c>
    </row>
    <row r="377" spans="1:46" ht="30">
      <c r="A377" s="40" t="s">
        <v>679</v>
      </c>
      <c r="B377" s="3" t="s">
        <v>24</v>
      </c>
      <c r="C377" s="250" t="s">
        <v>279</v>
      </c>
      <c r="D377" s="6" t="s">
        <v>510</v>
      </c>
      <c r="E377" s="3"/>
      <c r="F377" s="14">
        <v>2</v>
      </c>
      <c r="G377" s="3">
        <v>0.8</v>
      </c>
      <c r="H377" s="3" t="s">
        <v>668</v>
      </c>
      <c r="I377" s="42" t="s">
        <v>1262</v>
      </c>
      <c r="J377" s="214"/>
      <c r="K377" s="212">
        <f t="shared" si="12"/>
        <v>16.8</v>
      </c>
      <c r="L377" s="90"/>
      <c r="M377" s="87"/>
      <c r="N377" s="88">
        <v>1.6</v>
      </c>
      <c r="O377" s="88"/>
      <c r="P377" s="88">
        <v>1.6</v>
      </c>
      <c r="Q377" s="88"/>
      <c r="R377" s="88">
        <v>1.6</v>
      </c>
      <c r="S377" s="88"/>
      <c r="T377" s="88"/>
      <c r="U377" s="88"/>
      <c r="V377" s="88">
        <v>1.6</v>
      </c>
      <c r="W377" s="88"/>
      <c r="X377" s="88">
        <v>1.6</v>
      </c>
      <c r="Y377" s="88"/>
      <c r="Z377" s="88"/>
      <c r="AA377" s="88"/>
      <c r="AB377" s="88"/>
      <c r="AC377" s="88">
        <v>0.8</v>
      </c>
      <c r="AD377" s="88"/>
      <c r="AE377" s="88"/>
      <c r="AF377" s="88">
        <v>1.6</v>
      </c>
      <c r="AG377" s="88"/>
      <c r="AH377" s="88">
        <v>1.6</v>
      </c>
      <c r="AI377" s="88"/>
      <c r="AJ377" s="88">
        <v>3.2</v>
      </c>
      <c r="AK377" s="88"/>
      <c r="AL377" s="88"/>
      <c r="AM377" s="88"/>
      <c r="AN377" s="88"/>
      <c r="AO377" s="88"/>
      <c r="AP377" s="88">
        <v>1.6</v>
      </c>
      <c r="AQ377" s="196"/>
      <c r="AR377" s="206">
        <f t="shared" si="11"/>
        <v>16.8</v>
      </c>
      <c r="AS377" s="250" t="s">
        <v>279</v>
      </c>
      <c r="AT377" s="6" t="s">
        <v>510</v>
      </c>
    </row>
    <row r="378" spans="1:46" ht="30">
      <c r="A378" s="40" t="s">
        <v>679</v>
      </c>
      <c r="B378" s="3" t="s">
        <v>24</v>
      </c>
      <c r="C378" s="250" t="s">
        <v>279</v>
      </c>
      <c r="D378" s="6" t="s">
        <v>511</v>
      </c>
      <c r="E378" s="3"/>
      <c r="F378" s="14">
        <v>2</v>
      </c>
      <c r="G378" s="3">
        <v>0.8</v>
      </c>
      <c r="H378" s="3" t="s">
        <v>668</v>
      </c>
      <c r="I378" s="42" t="s">
        <v>1262</v>
      </c>
      <c r="J378" s="214"/>
      <c r="K378" s="212">
        <f t="shared" si="12"/>
        <v>15.999999999999998</v>
      </c>
      <c r="L378" s="90"/>
      <c r="M378" s="87"/>
      <c r="N378" s="88">
        <v>1.6</v>
      </c>
      <c r="O378" s="88"/>
      <c r="P378" s="88">
        <v>1.6</v>
      </c>
      <c r="Q378" s="88"/>
      <c r="R378" s="88"/>
      <c r="S378" s="88"/>
      <c r="T378" s="88">
        <v>1.6</v>
      </c>
      <c r="U378" s="88"/>
      <c r="V378" s="88">
        <v>1.6</v>
      </c>
      <c r="W378" s="88"/>
      <c r="X378" s="88">
        <v>1.6</v>
      </c>
      <c r="Y378" s="88"/>
      <c r="Z378" s="88"/>
      <c r="AA378" s="88"/>
      <c r="AB378" s="88"/>
      <c r="AC378" s="88">
        <v>1.6</v>
      </c>
      <c r="AD378" s="88">
        <v>1.6</v>
      </c>
      <c r="AE378" s="88"/>
      <c r="AF378" s="88">
        <v>1.6</v>
      </c>
      <c r="AG378" s="88"/>
      <c r="AH378" s="88">
        <v>1.6</v>
      </c>
      <c r="AI378" s="88"/>
      <c r="AJ378" s="88"/>
      <c r="AK378" s="88"/>
      <c r="AL378" s="88"/>
      <c r="AM378" s="88"/>
      <c r="AN378" s="88"/>
      <c r="AO378" s="88"/>
      <c r="AP378" s="88">
        <v>1.6</v>
      </c>
      <c r="AQ378" s="196"/>
      <c r="AR378" s="206">
        <f t="shared" si="11"/>
        <v>15.999999999999998</v>
      </c>
      <c r="AS378" s="250" t="s">
        <v>279</v>
      </c>
      <c r="AT378" s="6" t="s">
        <v>511</v>
      </c>
    </row>
    <row r="379" spans="1:46" ht="30">
      <c r="A379" s="40" t="s">
        <v>679</v>
      </c>
      <c r="B379" s="3" t="s">
        <v>24</v>
      </c>
      <c r="C379" s="250" t="s">
        <v>279</v>
      </c>
      <c r="D379" s="6" t="s">
        <v>512</v>
      </c>
      <c r="E379" s="3"/>
      <c r="F379" s="14">
        <v>2</v>
      </c>
      <c r="G379" s="3">
        <v>0.8</v>
      </c>
      <c r="H379" s="3" t="s">
        <v>668</v>
      </c>
      <c r="I379" s="42" t="s">
        <v>1262</v>
      </c>
      <c r="J379" s="214"/>
      <c r="K379" s="212">
        <f t="shared" si="12"/>
        <v>15.999999999999998</v>
      </c>
      <c r="L379" s="90"/>
      <c r="M379" s="87"/>
      <c r="N379" s="88">
        <v>0.8</v>
      </c>
      <c r="O379" s="88"/>
      <c r="P379" s="88">
        <v>1.6</v>
      </c>
      <c r="Q379" s="88"/>
      <c r="R379" s="88"/>
      <c r="S379" s="88"/>
      <c r="T379" s="88">
        <v>1.6</v>
      </c>
      <c r="U379" s="88"/>
      <c r="V379" s="88">
        <v>1.6</v>
      </c>
      <c r="W379" s="88"/>
      <c r="X379" s="88">
        <v>1.6</v>
      </c>
      <c r="Y379" s="88"/>
      <c r="Z379" s="88"/>
      <c r="AA379" s="88"/>
      <c r="AB379" s="88"/>
      <c r="AC379" s="88">
        <v>1.6</v>
      </c>
      <c r="AD379" s="88"/>
      <c r="AE379" s="88"/>
      <c r="AF379" s="88">
        <v>1.6</v>
      </c>
      <c r="AG379" s="88"/>
      <c r="AH379" s="88">
        <v>1.6</v>
      </c>
      <c r="AI379" s="88"/>
      <c r="AJ379" s="88">
        <v>1.6</v>
      </c>
      <c r="AK379" s="88"/>
      <c r="AL379" s="88"/>
      <c r="AM379" s="88">
        <v>0.8</v>
      </c>
      <c r="AN379" s="88"/>
      <c r="AO379" s="88"/>
      <c r="AP379" s="88">
        <v>1.6</v>
      </c>
      <c r="AQ379" s="196"/>
      <c r="AR379" s="206">
        <f t="shared" si="11"/>
        <v>15.999999999999998</v>
      </c>
      <c r="AS379" s="250" t="s">
        <v>279</v>
      </c>
      <c r="AT379" s="6" t="s">
        <v>512</v>
      </c>
    </row>
    <row r="380" spans="1:46" ht="30">
      <c r="A380" s="40" t="s">
        <v>679</v>
      </c>
      <c r="B380" s="3" t="s">
        <v>24</v>
      </c>
      <c r="C380" s="250" t="s">
        <v>279</v>
      </c>
      <c r="D380" s="6" t="s">
        <v>513</v>
      </c>
      <c r="E380" s="3"/>
      <c r="F380" s="14">
        <v>2</v>
      </c>
      <c r="G380" s="3">
        <v>0.8</v>
      </c>
      <c r="H380" s="3" t="s">
        <v>668</v>
      </c>
      <c r="I380" s="42" t="s">
        <v>1262</v>
      </c>
      <c r="J380" s="214"/>
      <c r="K380" s="212">
        <f t="shared" si="12"/>
        <v>23.2</v>
      </c>
      <c r="L380" s="90"/>
      <c r="M380" s="87"/>
      <c r="N380" s="88">
        <v>2.4</v>
      </c>
      <c r="O380" s="88"/>
      <c r="P380" s="88">
        <v>2.4</v>
      </c>
      <c r="Q380" s="88"/>
      <c r="R380" s="88">
        <v>0.8</v>
      </c>
      <c r="S380" s="88"/>
      <c r="T380" s="88">
        <v>0.8</v>
      </c>
      <c r="U380" s="88"/>
      <c r="V380" s="88">
        <v>1.6</v>
      </c>
      <c r="W380" s="88"/>
      <c r="X380" s="88">
        <v>2.4</v>
      </c>
      <c r="Y380" s="88"/>
      <c r="Z380" s="88"/>
      <c r="AA380" s="88"/>
      <c r="AB380" s="88"/>
      <c r="AC380" s="88">
        <v>2.4</v>
      </c>
      <c r="AD380" s="88"/>
      <c r="AE380" s="88"/>
      <c r="AF380" s="88">
        <v>2.4</v>
      </c>
      <c r="AG380" s="88"/>
      <c r="AH380" s="88">
        <v>1.6</v>
      </c>
      <c r="AI380" s="88"/>
      <c r="AJ380" s="88">
        <v>2.4</v>
      </c>
      <c r="AK380" s="88"/>
      <c r="AL380" s="88"/>
      <c r="AM380" s="88">
        <v>2.4</v>
      </c>
      <c r="AN380" s="88"/>
      <c r="AO380" s="88"/>
      <c r="AP380" s="88">
        <v>1.6</v>
      </c>
      <c r="AQ380" s="196"/>
      <c r="AR380" s="206">
        <f t="shared" si="11"/>
        <v>23.2</v>
      </c>
      <c r="AS380" s="250" t="s">
        <v>279</v>
      </c>
      <c r="AT380" s="6" t="s">
        <v>513</v>
      </c>
    </row>
    <row r="381" spans="1:46" ht="30">
      <c r="A381" s="40" t="s">
        <v>679</v>
      </c>
      <c r="B381" s="3" t="s">
        <v>24</v>
      </c>
      <c r="C381" s="250" t="s">
        <v>279</v>
      </c>
      <c r="D381" s="59" t="s">
        <v>1203</v>
      </c>
      <c r="E381" s="3"/>
      <c r="F381" s="14">
        <v>3</v>
      </c>
      <c r="G381" s="3">
        <v>0.8</v>
      </c>
      <c r="H381" s="3" t="s">
        <v>668</v>
      </c>
      <c r="I381" s="42" t="s">
        <v>1262</v>
      </c>
      <c r="J381" s="220"/>
      <c r="K381" s="212">
        <f t="shared" si="12"/>
        <v>28.799999999999997</v>
      </c>
      <c r="L381" s="94"/>
      <c r="M381" s="87"/>
      <c r="N381" s="88">
        <v>1.6</v>
      </c>
      <c r="O381" s="88"/>
      <c r="P381" s="88">
        <v>2.4</v>
      </c>
      <c r="Q381" s="88"/>
      <c r="R381" s="88">
        <v>0.8</v>
      </c>
      <c r="S381" s="88"/>
      <c r="T381" s="88">
        <v>2.4</v>
      </c>
      <c r="U381" s="88"/>
      <c r="V381" s="88">
        <v>1.6</v>
      </c>
      <c r="W381" s="88"/>
      <c r="X381" s="88">
        <v>2.4</v>
      </c>
      <c r="Y381" s="88"/>
      <c r="Z381" s="88">
        <v>2.4</v>
      </c>
      <c r="AA381" s="88"/>
      <c r="AB381" s="88"/>
      <c r="AC381" s="88">
        <v>2.4</v>
      </c>
      <c r="AD381" s="88">
        <v>2.4</v>
      </c>
      <c r="AE381" s="88"/>
      <c r="AF381" s="88">
        <v>2.4</v>
      </c>
      <c r="AG381" s="119"/>
      <c r="AH381" s="88">
        <v>1.6</v>
      </c>
      <c r="AI381" s="88"/>
      <c r="AJ381" s="88">
        <v>2.4</v>
      </c>
      <c r="AK381" s="88"/>
      <c r="AL381" s="88"/>
      <c r="AM381" s="88">
        <v>2.4</v>
      </c>
      <c r="AN381" s="88"/>
      <c r="AO381" s="88"/>
      <c r="AP381" s="88">
        <v>1.6</v>
      </c>
      <c r="AQ381" s="196"/>
      <c r="AR381" s="206">
        <f t="shared" si="11"/>
        <v>28.799999999999997</v>
      </c>
      <c r="AS381" s="250" t="s">
        <v>279</v>
      </c>
      <c r="AT381" s="59" t="s">
        <v>1203</v>
      </c>
    </row>
    <row r="382" spans="1:46" ht="30">
      <c r="A382" s="40" t="s">
        <v>679</v>
      </c>
      <c r="B382" s="3" t="s">
        <v>24</v>
      </c>
      <c r="C382" s="250" t="s">
        <v>279</v>
      </c>
      <c r="D382" s="6" t="s">
        <v>515</v>
      </c>
      <c r="E382" s="3"/>
      <c r="F382" s="14">
        <v>3</v>
      </c>
      <c r="G382" s="3">
        <v>0.8</v>
      </c>
      <c r="H382" s="3" t="s">
        <v>668</v>
      </c>
      <c r="I382" s="42" t="s">
        <v>1262</v>
      </c>
      <c r="J382" s="220"/>
      <c r="K382" s="212">
        <f t="shared" si="12"/>
        <v>28.8</v>
      </c>
      <c r="L382" s="94">
        <v>4</v>
      </c>
      <c r="M382" s="87"/>
      <c r="N382" s="88">
        <v>1.6</v>
      </c>
      <c r="O382" s="88"/>
      <c r="P382" s="88">
        <v>2.4</v>
      </c>
      <c r="Q382" s="88"/>
      <c r="R382" s="88">
        <v>0.8</v>
      </c>
      <c r="S382" s="88"/>
      <c r="T382" s="88">
        <v>1.6</v>
      </c>
      <c r="U382" s="88"/>
      <c r="V382" s="88">
        <v>1.6</v>
      </c>
      <c r="W382" s="88"/>
      <c r="X382" s="88">
        <v>2.4</v>
      </c>
      <c r="Y382" s="88"/>
      <c r="Z382" s="88">
        <v>1.6</v>
      </c>
      <c r="AA382" s="88"/>
      <c r="AB382" s="88"/>
      <c r="AC382" s="88">
        <v>2.4</v>
      </c>
      <c r="AD382" s="88">
        <v>0.8</v>
      </c>
      <c r="AE382" s="88"/>
      <c r="AF382" s="88">
        <v>2.4</v>
      </c>
      <c r="AG382" s="119"/>
      <c r="AH382" s="95">
        <v>4.8</v>
      </c>
      <c r="AI382" s="88"/>
      <c r="AJ382" s="88">
        <v>2.4</v>
      </c>
      <c r="AK382" s="88"/>
      <c r="AL382" s="88"/>
      <c r="AM382" s="88">
        <v>2.4</v>
      </c>
      <c r="AN382" s="88"/>
      <c r="AO382" s="88"/>
      <c r="AP382" s="88">
        <v>1.6</v>
      </c>
      <c r="AQ382" s="196"/>
      <c r="AR382" s="206">
        <f t="shared" si="11"/>
        <v>28.8</v>
      </c>
      <c r="AS382" s="250" t="s">
        <v>279</v>
      </c>
      <c r="AT382" s="6" t="s">
        <v>515</v>
      </c>
    </row>
    <row r="383" spans="1:46" ht="30">
      <c r="A383" s="40" t="s">
        <v>679</v>
      </c>
      <c r="B383" s="3" t="s">
        <v>24</v>
      </c>
      <c r="C383" s="250" t="s">
        <v>279</v>
      </c>
      <c r="D383" s="6" t="s">
        <v>694</v>
      </c>
      <c r="E383" s="3"/>
      <c r="F383" s="14">
        <v>2</v>
      </c>
      <c r="G383" s="3">
        <v>0.8</v>
      </c>
      <c r="H383" s="3" t="s">
        <v>668</v>
      </c>
      <c r="I383" s="42" t="s">
        <v>1262</v>
      </c>
      <c r="J383" s="214"/>
      <c r="K383" s="212">
        <f t="shared" si="12"/>
        <v>21.6</v>
      </c>
      <c r="L383" s="90"/>
      <c r="M383" s="87"/>
      <c r="N383" s="88">
        <v>1.6</v>
      </c>
      <c r="O383" s="88"/>
      <c r="P383" s="88">
        <v>1.6</v>
      </c>
      <c r="Q383" s="88"/>
      <c r="R383" s="88">
        <v>1.6</v>
      </c>
      <c r="S383" s="88"/>
      <c r="T383" s="88">
        <v>1.6</v>
      </c>
      <c r="U383" s="88"/>
      <c r="V383" s="88">
        <v>1.6</v>
      </c>
      <c r="W383" s="88"/>
      <c r="X383" s="88">
        <v>1.6</v>
      </c>
      <c r="Y383" s="88"/>
      <c r="Z383" s="88">
        <v>1.6</v>
      </c>
      <c r="AA383" s="88"/>
      <c r="AB383" s="88"/>
      <c r="AC383" s="88">
        <v>1.6</v>
      </c>
      <c r="AD383" s="88"/>
      <c r="AE383" s="88"/>
      <c r="AF383" s="88">
        <v>1.6</v>
      </c>
      <c r="AG383" s="88"/>
      <c r="AH383" s="88">
        <v>2.4</v>
      </c>
      <c r="AI383" s="88"/>
      <c r="AJ383" s="88">
        <v>1.6</v>
      </c>
      <c r="AK383" s="88"/>
      <c r="AL383" s="88"/>
      <c r="AM383" s="88">
        <v>1.6</v>
      </c>
      <c r="AN383" s="88"/>
      <c r="AO383" s="88"/>
      <c r="AP383" s="88">
        <v>1.6</v>
      </c>
      <c r="AQ383" s="196"/>
      <c r="AR383" s="206">
        <f t="shared" si="11"/>
        <v>21.6</v>
      </c>
      <c r="AS383" s="250" t="s">
        <v>279</v>
      </c>
      <c r="AT383" s="6" t="s">
        <v>694</v>
      </c>
    </row>
    <row r="384" spans="1:46" ht="30">
      <c r="A384" s="40" t="s">
        <v>679</v>
      </c>
      <c r="B384" s="3" t="s">
        <v>24</v>
      </c>
      <c r="C384" s="250" t="s">
        <v>279</v>
      </c>
      <c r="D384" s="6" t="s">
        <v>516</v>
      </c>
      <c r="E384" s="3"/>
      <c r="F384" s="14">
        <v>6</v>
      </c>
      <c r="G384" s="3">
        <v>0.8</v>
      </c>
      <c r="H384" s="14" t="s">
        <v>668</v>
      </c>
      <c r="I384" s="42" t="s">
        <v>1262</v>
      </c>
      <c r="J384" s="214"/>
      <c r="K384" s="212">
        <f t="shared" si="12"/>
        <v>39.199999999999996</v>
      </c>
      <c r="L384" s="90"/>
      <c r="M384" s="87"/>
      <c r="N384" s="88">
        <v>0.8</v>
      </c>
      <c r="O384" s="88"/>
      <c r="P384" s="88">
        <v>2.4</v>
      </c>
      <c r="Q384" s="88"/>
      <c r="R384" s="88">
        <v>1.6</v>
      </c>
      <c r="S384" s="88"/>
      <c r="T384" s="88">
        <v>1.6</v>
      </c>
      <c r="U384" s="88"/>
      <c r="V384" s="88">
        <v>0.8</v>
      </c>
      <c r="W384" s="88"/>
      <c r="X384" s="88">
        <v>4.8</v>
      </c>
      <c r="Y384" s="88"/>
      <c r="Z384" s="88">
        <v>2.4</v>
      </c>
      <c r="AA384" s="88"/>
      <c r="AB384" s="88"/>
      <c r="AC384" s="88">
        <v>4.8</v>
      </c>
      <c r="AD384" s="88">
        <v>2.4</v>
      </c>
      <c r="AE384" s="88"/>
      <c r="AF384" s="88">
        <v>2.4</v>
      </c>
      <c r="AG384" s="88"/>
      <c r="AH384" s="88">
        <v>0.8</v>
      </c>
      <c r="AI384" s="88"/>
      <c r="AJ384" s="88">
        <v>4.8</v>
      </c>
      <c r="AK384" s="88"/>
      <c r="AL384" s="88"/>
      <c r="AM384" s="88">
        <v>4.8</v>
      </c>
      <c r="AN384" s="88"/>
      <c r="AO384" s="88"/>
      <c r="AP384" s="88">
        <v>4.8</v>
      </c>
      <c r="AQ384" s="196"/>
      <c r="AR384" s="206">
        <f t="shared" si="11"/>
        <v>39.199999999999996</v>
      </c>
      <c r="AS384" s="250" t="s">
        <v>279</v>
      </c>
      <c r="AT384" s="6" t="s">
        <v>516</v>
      </c>
    </row>
    <row r="385" spans="1:46" ht="25.5" customHeight="1">
      <c r="A385" s="40"/>
      <c r="B385" s="3" t="s">
        <v>24</v>
      </c>
      <c r="C385" s="250" t="s">
        <v>279</v>
      </c>
      <c r="D385" s="6" t="s">
        <v>695</v>
      </c>
      <c r="E385" s="3"/>
      <c r="F385" s="14">
        <v>1</v>
      </c>
      <c r="G385" s="3">
        <v>0.8</v>
      </c>
      <c r="H385" s="14" t="s">
        <v>668</v>
      </c>
      <c r="I385" s="42" t="s">
        <v>1262</v>
      </c>
      <c r="J385" s="214"/>
      <c r="K385" s="212">
        <f t="shared" si="12"/>
        <v>9.6</v>
      </c>
      <c r="L385" s="90"/>
      <c r="M385" s="87"/>
      <c r="N385" s="88">
        <v>0.8</v>
      </c>
      <c r="O385" s="88"/>
      <c r="P385" s="88">
        <v>0.8</v>
      </c>
      <c r="Q385" s="88"/>
      <c r="R385" s="88">
        <v>0.8</v>
      </c>
      <c r="S385" s="88"/>
      <c r="T385" s="88"/>
      <c r="U385" s="88"/>
      <c r="V385" s="88">
        <v>0.8</v>
      </c>
      <c r="W385" s="88"/>
      <c r="X385" s="88">
        <v>0.8</v>
      </c>
      <c r="Y385" s="88"/>
      <c r="Z385" s="88"/>
      <c r="AA385" s="88"/>
      <c r="AB385" s="88"/>
      <c r="AC385" s="88">
        <v>0.8</v>
      </c>
      <c r="AD385" s="88">
        <v>0.8</v>
      </c>
      <c r="AE385" s="88"/>
      <c r="AF385" s="88">
        <v>0.8</v>
      </c>
      <c r="AG385" s="88"/>
      <c r="AH385" s="88">
        <v>0.8</v>
      </c>
      <c r="AI385" s="88"/>
      <c r="AJ385" s="88">
        <v>0.8</v>
      </c>
      <c r="AK385" s="88"/>
      <c r="AL385" s="88"/>
      <c r="AM385" s="88">
        <v>0.8</v>
      </c>
      <c r="AN385" s="88"/>
      <c r="AO385" s="88"/>
      <c r="AP385" s="88">
        <v>0.8</v>
      </c>
      <c r="AQ385" s="196"/>
      <c r="AR385" s="206">
        <f t="shared" si="11"/>
        <v>9.6</v>
      </c>
      <c r="AS385" s="250" t="s">
        <v>279</v>
      </c>
      <c r="AT385" s="6" t="s">
        <v>695</v>
      </c>
    </row>
    <row r="386" spans="1:46" ht="30">
      <c r="A386" s="40" t="s">
        <v>679</v>
      </c>
      <c r="B386" s="3" t="s">
        <v>24</v>
      </c>
      <c r="C386" s="250" t="s">
        <v>279</v>
      </c>
      <c r="D386" s="6" t="s">
        <v>517</v>
      </c>
      <c r="E386" s="3"/>
      <c r="F386" s="14">
        <v>2</v>
      </c>
      <c r="G386" s="3">
        <v>0.8</v>
      </c>
      <c r="H386" s="3" t="s">
        <v>668</v>
      </c>
      <c r="I386" s="42" t="s">
        <v>1262</v>
      </c>
      <c r="J386" s="214"/>
      <c r="K386" s="212">
        <f t="shared" si="12"/>
        <v>16.799999999999997</v>
      </c>
      <c r="L386" s="94"/>
      <c r="M386" s="87"/>
      <c r="N386" s="88">
        <v>0.8</v>
      </c>
      <c r="O386" s="88"/>
      <c r="P386" s="88">
        <v>1.6</v>
      </c>
      <c r="Q386" s="88"/>
      <c r="R386" s="88">
        <v>1.6</v>
      </c>
      <c r="S386" s="88"/>
      <c r="T386" s="88">
        <v>0.8</v>
      </c>
      <c r="U386" s="88"/>
      <c r="V386" s="88">
        <v>0.8</v>
      </c>
      <c r="W386" s="88"/>
      <c r="X386" s="88">
        <v>1.6</v>
      </c>
      <c r="Y386" s="88"/>
      <c r="Z386" s="88"/>
      <c r="AA386" s="88"/>
      <c r="AB386" s="88"/>
      <c r="AC386" s="88">
        <v>1.6</v>
      </c>
      <c r="AD386" s="88"/>
      <c r="AE386" s="88"/>
      <c r="AF386" s="88">
        <v>1.6</v>
      </c>
      <c r="AG386" s="88"/>
      <c r="AH386" s="109">
        <v>1.6</v>
      </c>
      <c r="AI386" s="88"/>
      <c r="AJ386" s="88">
        <v>1.6</v>
      </c>
      <c r="AK386" s="88"/>
      <c r="AL386" s="88"/>
      <c r="AM386" s="88">
        <v>1.6</v>
      </c>
      <c r="AN386" s="88"/>
      <c r="AO386" s="88"/>
      <c r="AP386" s="88">
        <v>1.6</v>
      </c>
      <c r="AQ386" s="196"/>
      <c r="AR386" s="206">
        <f t="shared" si="11"/>
        <v>16.799999999999997</v>
      </c>
      <c r="AS386" s="250" t="s">
        <v>279</v>
      </c>
      <c r="AT386" s="6" t="s">
        <v>517</v>
      </c>
    </row>
    <row r="387" spans="1:46" ht="30">
      <c r="A387" s="40" t="s">
        <v>679</v>
      </c>
      <c r="B387" s="3" t="s">
        <v>24</v>
      </c>
      <c r="C387" s="250" t="s">
        <v>279</v>
      </c>
      <c r="D387" s="6" t="s">
        <v>518</v>
      </c>
      <c r="E387" s="3"/>
      <c r="F387" s="14">
        <v>4</v>
      </c>
      <c r="G387" s="3">
        <v>0.8</v>
      </c>
      <c r="H387" s="3" t="s">
        <v>668</v>
      </c>
      <c r="I387" s="42" t="s">
        <v>1262</v>
      </c>
      <c r="J387" s="214"/>
      <c r="K387" s="212">
        <f t="shared" si="12"/>
        <v>33.6</v>
      </c>
      <c r="L387" s="90"/>
      <c r="M387" s="87"/>
      <c r="N387" s="88">
        <v>1.6</v>
      </c>
      <c r="O387" s="88"/>
      <c r="P387" s="88">
        <v>3.2</v>
      </c>
      <c r="Q387" s="88"/>
      <c r="R387" s="88">
        <v>3.2</v>
      </c>
      <c r="S387" s="88"/>
      <c r="T387" s="88">
        <v>3.2</v>
      </c>
      <c r="U387" s="88"/>
      <c r="V387" s="88">
        <v>1.6</v>
      </c>
      <c r="W387" s="88"/>
      <c r="X387" s="88">
        <v>3.2</v>
      </c>
      <c r="Y387" s="88"/>
      <c r="Z387" s="88"/>
      <c r="AA387" s="88"/>
      <c r="AB387" s="88"/>
      <c r="AC387" s="88">
        <v>3.2</v>
      </c>
      <c r="AD387" s="88"/>
      <c r="AE387" s="88"/>
      <c r="AF387" s="88">
        <v>3.2</v>
      </c>
      <c r="AG387" s="88"/>
      <c r="AH387" s="88">
        <v>3.2</v>
      </c>
      <c r="AI387" s="88"/>
      <c r="AJ387" s="88">
        <v>3.2</v>
      </c>
      <c r="AK387" s="88"/>
      <c r="AL387" s="88"/>
      <c r="AM387" s="88">
        <v>1.6</v>
      </c>
      <c r="AN387" s="88"/>
      <c r="AO387" s="88"/>
      <c r="AP387" s="88">
        <v>3.2</v>
      </c>
      <c r="AQ387" s="196"/>
      <c r="AR387" s="206">
        <f t="shared" si="11"/>
        <v>33.6</v>
      </c>
      <c r="AS387" s="250" t="s">
        <v>279</v>
      </c>
      <c r="AT387" s="6" t="s">
        <v>518</v>
      </c>
    </row>
    <row r="388" spans="1:46" ht="30">
      <c r="A388" s="40" t="s">
        <v>679</v>
      </c>
      <c r="B388" s="3" t="s">
        <v>24</v>
      </c>
      <c r="C388" s="250" t="s">
        <v>279</v>
      </c>
      <c r="D388" s="6" t="s">
        <v>519</v>
      </c>
      <c r="E388" s="3"/>
      <c r="F388" s="14">
        <v>2</v>
      </c>
      <c r="G388" s="3">
        <v>0.8</v>
      </c>
      <c r="H388" s="3" t="s">
        <v>668</v>
      </c>
      <c r="I388" s="42" t="s">
        <v>1262</v>
      </c>
      <c r="J388" s="214"/>
      <c r="K388" s="212">
        <f t="shared" si="12"/>
        <v>20</v>
      </c>
      <c r="L388" s="90"/>
      <c r="M388" s="87"/>
      <c r="N388" s="88">
        <v>0.8</v>
      </c>
      <c r="O388" s="88"/>
      <c r="P388" s="88">
        <v>1.6</v>
      </c>
      <c r="Q388" s="88"/>
      <c r="R388" s="88">
        <v>1.6</v>
      </c>
      <c r="S388" s="88"/>
      <c r="T388" s="88">
        <v>1.6</v>
      </c>
      <c r="U388" s="88"/>
      <c r="V388" s="88">
        <v>1.6</v>
      </c>
      <c r="W388" s="88"/>
      <c r="X388" s="88">
        <v>1.6</v>
      </c>
      <c r="Y388" s="88"/>
      <c r="Z388" s="88">
        <v>1.6</v>
      </c>
      <c r="AA388" s="88"/>
      <c r="AB388" s="88"/>
      <c r="AC388" s="88">
        <v>1.6</v>
      </c>
      <c r="AD388" s="88"/>
      <c r="AE388" s="88"/>
      <c r="AF388" s="88">
        <v>1.6</v>
      </c>
      <c r="AG388" s="88"/>
      <c r="AH388" s="88">
        <v>1.6</v>
      </c>
      <c r="AI388" s="88"/>
      <c r="AJ388" s="88">
        <v>1.6</v>
      </c>
      <c r="AK388" s="88"/>
      <c r="AL388" s="88"/>
      <c r="AM388" s="88">
        <v>1.6</v>
      </c>
      <c r="AN388" s="88"/>
      <c r="AO388" s="88"/>
      <c r="AP388" s="88">
        <v>1.6</v>
      </c>
      <c r="AQ388" s="196"/>
      <c r="AR388" s="206">
        <f t="shared" si="11"/>
        <v>20</v>
      </c>
      <c r="AS388" s="250" t="s">
        <v>279</v>
      </c>
      <c r="AT388" s="6" t="s">
        <v>519</v>
      </c>
    </row>
    <row r="389" spans="1:46" ht="30">
      <c r="A389" s="40" t="s">
        <v>679</v>
      </c>
      <c r="B389" s="3" t="s">
        <v>24</v>
      </c>
      <c r="C389" s="250" t="s">
        <v>279</v>
      </c>
      <c r="D389" s="6" t="s">
        <v>520</v>
      </c>
      <c r="E389" s="3"/>
      <c r="F389" s="14">
        <v>2</v>
      </c>
      <c r="G389" s="3">
        <v>0.8</v>
      </c>
      <c r="H389" s="3" t="s">
        <v>668</v>
      </c>
      <c r="I389" s="42" t="s">
        <v>1262</v>
      </c>
      <c r="J389" s="214"/>
      <c r="K389" s="212">
        <f t="shared" si="12"/>
        <v>19.500000000000004</v>
      </c>
      <c r="L389" s="90"/>
      <c r="M389" s="87"/>
      <c r="N389" s="88">
        <v>1.6</v>
      </c>
      <c r="O389" s="88"/>
      <c r="P389" s="88">
        <v>1.6</v>
      </c>
      <c r="Q389" s="88"/>
      <c r="R389" s="88">
        <v>1.6</v>
      </c>
      <c r="S389" s="88"/>
      <c r="T389" s="88">
        <v>1.6</v>
      </c>
      <c r="U389" s="88"/>
      <c r="V389" s="88">
        <v>1.6</v>
      </c>
      <c r="W389" s="88"/>
      <c r="X389" s="88">
        <v>1.9</v>
      </c>
      <c r="Y389" s="88"/>
      <c r="Z389" s="88"/>
      <c r="AA389" s="88"/>
      <c r="AB389" s="88"/>
      <c r="AC389" s="88">
        <v>1.6</v>
      </c>
      <c r="AD389" s="88"/>
      <c r="AE389" s="88"/>
      <c r="AF389" s="88">
        <v>1.6</v>
      </c>
      <c r="AG389" s="88"/>
      <c r="AH389" s="88">
        <v>1.6</v>
      </c>
      <c r="AI389" s="88"/>
      <c r="AJ389" s="88">
        <v>1.6</v>
      </c>
      <c r="AK389" s="88"/>
      <c r="AL389" s="88"/>
      <c r="AM389" s="88">
        <v>1.6</v>
      </c>
      <c r="AN389" s="88"/>
      <c r="AO389" s="88"/>
      <c r="AP389" s="88">
        <v>1.6</v>
      </c>
      <c r="AQ389" s="196"/>
      <c r="AR389" s="206">
        <f t="shared" si="11"/>
        <v>19.500000000000004</v>
      </c>
      <c r="AS389" s="250" t="s">
        <v>279</v>
      </c>
      <c r="AT389" s="6" t="s">
        <v>520</v>
      </c>
    </row>
    <row r="390" spans="1:46" ht="30">
      <c r="A390" s="40" t="s">
        <v>679</v>
      </c>
      <c r="B390" s="3" t="s">
        <v>24</v>
      </c>
      <c r="C390" s="250" t="s">
        <v>279</v>
      </c>
      <c r="D390" s="6" t="s">
        <v>1235</v>
      </c>
      <c r="E390" s="3"/>
      <c r="F390" s="14">
        <v>1</v>
      </c>
      <c r="G390" s="3">
        <v>0.8</v>
      </c>
      <c r="H390" s="3" t="s">
        <v>668</v>
      </c>
      <c r="I390" s="42" t="s">
        <v>1262</v>
      </c>
      <c r="J390" s="214"/>
      <c r="K390" s="212">
        <f t="shared" si="12"/>
        <v>9.6</v>
      </c>
      <c r="L390" s="90"/>
      <c r="M390" s="87"/>
      <c r="N390" s="88">
        <v>0.8</v>
      </c>
      <c r="O390" s="88">
        <v>0.8</v>
      </c>
      <c r="P390" s="88">
        <v>0.8</v>
      </c>
      <c r="Q390" s="88"/>
      <c r="R390" s="88">
        <v>0.8</v>
      </c>
      <c r="S390" s="88"/>
      <c r="T390" s="88">
        <v>0.8</v>
      </c>
      <c r="U390" s="88"/>
      <c r="V390" s="88">
        <v>0.8</v>
      </c>
      <c r="W390" s="88"/>
      <c r="X390" s="88">
        <v>0.8</v>
      </c>
      <c r="Y390" s="88"/>
      <c r="Z390" s="88"/>
      <c r="AA390" s="88"/>
      <c r="AB390" s="88"/>
      <c r="AC390" s="88">
        <v>1.6</v>
      </c>
      <c r="AD390" s="88"/>
      <c r="AE390" s="88"/>
      <c r="AF390" s="88">
        <v>0.8</v>
      </c>
      <c r="AG390" s="88"/>
      <c r="AH390" s="88"/>
      <c r="AI390" s="88"/>
      <c r="AJ390" s="88">
        <v>0.8</v>
      </c>
      <c r="AK390" s="88"/>
      <c r="AL390" s="88"/>
      <c r="AM390" s="88"/>
      <c r="AN390" s="88"/>
      <c r="AO390" s="88"/>
      <c r="AP390" s="88">
        <v>0.8</v>
      </c>
      <c r="AQ390" s="196"/>
      <c r="AR390" s="206">
        <f t="shared" si="11"/>
        <v>9.6</v>
      </c>
      <c r="AS390" s="250" t="s">
        <v>279</v>
      </c>
      <c r="AT390" s="6" t="s">
        <v>1235</v>
      </c>
    </row>
    <row r="391" spans="1:46" ht="30">
      <c r="A391" s="40" t="s">
        <v>679</v>
      </c>
      <c r="B391" s="3" t="s">
        <v>24</v>
      </c>
      <c r="C391" s="250" t="s">
        <v>279</v>
      </c>
      <c r="D391" s="6" t="s">
        <v>1236</v>
      </c>
      <c r="E391" s="3"/>
      <c r="F391" s="14">
        <v>3</v>
      </c>
      <c r="G391" s="3">
        <v>0.8</v>
      </c>
      <c r="H391" s="3" t="s">
        <v>668</v>
      </c>
      <c r="I391" s="42" t="s">
        <v>1263</v>
      </c>
      <c r="J391" s="214"/>
      <c r="K391" s="212">
        <f t="shared" si="12"/>
        <v>8.8000000000000007</v>
      </c>
      <c r="L391" s="90"/>
      <c r="M391" s="87"/>
      <c r="N391" s="88"/>
      <c r="O391" s="88">
        <v>0.8</v>
      </c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  <c r="AA391" s="88"/>
      <c r="AB391" s="88"/>
      <c r="AC391" s="88"/>
      <c r="AD391" s="88">
        <v>3.2</v>
      </c>
      <c r="AE391" s="88"/>
      <c r="AF391" s="88"/>
      <c r="AG391" s="88"/>
      <c r="AH391" s="88">
        <v>2.4</v>
      </c>
      <c r="AI391" s="88"/>
      <c r="AJ391" s="88"/>
      <c r="AK391" s="88"/>
      <c r="AL391" s="88"/>
      <c r="AM391" s="88"/>
      <c r="AN391" s="88"/>
      <c r="AO391" s="88"/>
      <c r="AP391" s="88"/>
      <c r="AQ391" s="196">
        <v>2.4</v>
      </c>
      <c r="AR391" s="206">
        <f t="shared" si="11"/>
        <v>8.8000000000000007</v>
      </c>
      <c r="AS391" s="250" t="s">
        <v>279</v>
      </c>
      <c r="AT391" s="6" t="s">
        <v>1236</v>
      </c>
    </row>
    <row r="392" spans="1:46" ht="30">
      <c r="A392" s="40" t="s">
        <v>679</v>
      </c>
      <c r="B392" s="3" t="s">
        <v>24</v>
      </c>
      <c r="C392" s="250" t="s">
        <v>279</v>
      </c>
      <c r="D392" s="6" t="s">
        <v>523</v>
      </c>
      <c r="E392" s="3"/>
      <c r="F392" s="14">
        <v>3</v>
      </c>
      <c r="G392" s="3">
        <v>0.8</v>
      </c>
      <c r="H392" s="3" t="s">
        <v>668</v>
      </c>
      <c r="I392" s="42" t="s">
        <v>1262</v>
      </c>
      <c r="J392" s="214"/>
      <c r="K392" s="212">
        <f t="shared" si="12"/>
        <v>21.6</v>
      </c>
      <c r="L392" s="90"/>
      <c r="M392" s="87">
        <v>3.2</v>
      </c>
      <c r="N392" s="88"/>
      <c r="O392" s="88">
        <v>0.8</v>
      </c>
      <c r="P392" s="88"/>
      <c r="Q392" s="88">
        <v>3.2</v>
      </c>
      <c r="R392" s="88"/>
      <c r="S392" s="88">
        <v>0.8</v>
      </c>
      <c r="T392" s="88"/>
      <c r="U392" s="88"/>
      <c r="V392" s="88">
        <v>0.8</v>
      </c>
      <c r="W392" s="88"/>
      <c r="X392" s="88"/>
      <c r="Y392" s="88">
        <v>3.2</v>
      </c>
      <c r="Z392" s="88"/>
      <c r="AA392" s="88">
        <v>0.8</v>
      </c>
      <c r="AB392" s="88"/>
      <c r="AC392" s="88"/>
      <c r="AD392" s="88">
        <v>2.4</v>
      </c>
      <c r="AE392" s="88"/>
      <c r="AF392" s="88"/>
      <c r="AG392" s="88"/>
      <c r="AH392" s="88">
        <v>0.8</v>
      </c>
      <c r="AI392" s="88"/>
      <c r="AJ392" s="88"/>
      <c r="AK392" s="88">
        <v>0.8</v>
      </c>
      <c r="AL392" s="88"/>
      <c r="AM392" s="88">
        <v>0.8</v>
      </c>
      <c r="AN392" s="88">
        <v>3.2</v>
      </c>
      <c r="AO392" s="88"/>
      <c r="AP392" s="88">
        <v>0.8</v>
      </c>
      <c r="AQ392" s="196"/>
      <c r="AR392" s="206">
        <f t="shared" si="11"/>
        <v>21.6</v>
      </c>
      <c r="AS392" s="250" t="s">
        <v>279</v>
      </c>
      <c r="AT392" s="6" t="s">
        <v>523</v>
      </c>
    </row>
    <row r="393" spans="1:46" ht="30">
      <c r="A393" s="40" t="s">
        <v>679</v>
      </c>
      <c r="B393" s="3" t="s">
        <v>24</v>
      </c>
      <c r="C393" s="250" t="s">
        <v>279</v>
      </c>
      <c r="D393" s="6" t="s">
        <v>524</v>
      </c>
      <c r="E393" s="3"/>
      <c r="F393" s="14">
        <v>4</v>
      </c>
      <c r="G393" s="3">
        <v>0.8</v>
      </c>
      <c r="H393" s="14" t="s">
        <v>668</v>
      </c>
      <c r="I393" s="42" t="s">
        <v>1262</v>
      </c>
      <c r="J393" s="214"/>
      <c r="K393" s="212">
        <f t="shared" si="12"/>
        <v>31.200000000000006</v>
      </c>
      <c r="L393" s="90"/>
      <c r="M393" s="87">
        <v>4</v>
      </c>
      <c r="N393" s="88"/>
      <c r="O393" s="88">
        <v>1.6</v>
      </c>
      <c r="P393" s="88"/>
      <c r="Q393" s="88">
        <v>4</v>
      </c>
      <c r="R393" s="88"/>
      <c r="S393" s="88">
        <v>0.8</v>
      </c>
      <c r="T393" s="88"/>
      <c r="U393" s="88"/>
      <c r="V393" s="88">
        <v>0.8</v>
      </c>
      <c r="W393" s="88"/>
      <c r="X393" s="88"/>
      <c r="Y393" s="88">
        <v>4</v>
      </c>
      <c r="Z393" s="88"/>
      <c r="AA393" s="88">
        <v>1.6</v>
      </c>
      <c r="AB393" s="88"/>
      <c r="AC393" s="88"/>
      <c r="AD393" s="88">
        <v>3.2</v>
      </c>
      <c r="AE393" s="88"/>
      <c r="AF393" s="88"/>
      <c r="AG393" s="88"/>
      <c r="AH393" s="88">
        <v>1.6</v>
      </c>
      <c r="AI393" s="88"/>
      <c r="AJ393" s="88"/>
      <c r="AK393" s="88">
        <v>1.6</v>
      </c>
      <c r="AL393" s="88"/>
      <c r="AM393" s="88">
        <v>1.6</v>
      </c>
      <c r="AN393" s="88">
        <v>4</v>
      </c>
      <c r="AO393" s="88"/>
      <c r="AP393" s="88">
        <v>1.6</v>
      </c>
      <c r="AQ393" s="196">
        <v>0.8</v>
      </c>
      <c r="AR393" s="206">
        <f t="shared" si="11"/>
        <v>31.200000000000006</v>
      </c>
      <c r="AS393" s="250" t="s">
        <v>279</v>
      </c>
      <c r="AT393" s="6" t="s">
        <v>524</v>
      </c>
    </row>
    <row r="394" spans="1:46" ht="30">
      <c r="A394" s="40" t="s">
        <v>679</v>
      </c>
      <c r="B394" s="3" t="s">
        <v>24</v>
      </c>
      <c r="C394" s="250" t="s">
        <v>279</v>
      </c>
      <c r="D394" s="6" t="s">
        <v>525</v>
      </c>
      <c r="E394" s="3"/>
      <c r="F394" s="14">
        <v>4</v>
      </c>
      <c r="G394" s="3">
        <v>0.8</v>
      </c>
      <c r="H394" s="3" t="s">
        <v>668</v>
      </c>
      <c r="I394" s="42" t="s">
        <v>1262</v>
      </c>
      <c r="J394" s="214"/>
      <c r="K394" s="212">
        <f t="shared" si="12"/>
        <v>26.400000000000006</v>
      </c>
      <c r="L394" s="90"/>
      <c r="M394" s="87">
        <v>4</v>
      </c>
      <c r="N394" s="88"/>
      <c r="O394" s="88">
        <v>1.6</v>
      </c>
      <c r="P394" s="88"/>
      <c r="Q394" s="88">
        <v>4</v>
      </c>
      <c r="R394" s="88"/>
      <c r="S394" s="88">
        <v>0.8</v>
      </c>
      <c r="T394" s="88"/>
      <c r="U394" s="88"/>
      <c r="V394" s="88">
        <v>1.6</v>
      </c>
      <c r="W394" s="88"/>
      <c r="X394" s="88"/>
      <c r="Y394" s="88">
        <v>4</v>
      </c>
      <c r="Z394" s="88"/>
      <c r="AA394" s="88">
        <v>0.8</v>
      </c>
      <c r="AB394" s="88"/>
      <c r="AC394" s="88"/>
      <c r="AD394" s="88">
        <v>2.4</v>
      </c>
      <c r="AE394" s="88"/>
      <c r="AF394" s="88"/>
      <c r="AG394" s="88"/>
      <c r="AH394" s="88">
        <v>0.8</v>
      </c>
      <c r="AI394" s="88"/>
      <c r="AJ394" s="88"/>
      <c r="AK394" s="88">
        <v>1.6</v>
      </c>
      <c r="AL394" s="88"/>
      <c r="AM394" s="88">
        <v>1.6</v>
      </c>
      <c r="AN394" s="88"/>
      <c r="AO394" s="88"/>
      <c r="AP394" s="88">
        <v>1.6</v>
      </c>
      <c r="AQ394" s="196">
        <v>1.6</v>
      </c>
      <c r="AR394" s="206">
        <f t="shared" si="11"/>
        <v>26.400000000000006</v>
      </c>
      <c r="AS394" s="250" t="s">
        <v>279</v>
      </c>
      <c r="AT394" s="6" t="s">
        <v>525</v>
      </c>
    </row>
    <row r="395" spans="1:46" ht="30">
      <c r="A395" s="40" t="s">
        <v>679</v>
      </c>
      <c r="B395" s="3" t="s">
        <v>24</v>
      </c>
      <c r="C395" s="250" t="s">
        <v>279</v>
      </c>
      <c r="D395" s="16" t="s">
        <v>525</v>
      </c>
      <c r="E395" s="32" t="s">
        <v>891</v>
      </c>
      <c r="F395" s="14">
        <v>1</v>
      </c>
      <c r="G395" s="3">
        <v>8</v>
      </c>
      <c r="H395" s="3" t="s">
        <v>668</v>
      </c>
      <c r="I395" s="42" t="s">
        <v>1265</v>
      </c>
      <c r="J395" s="214"/>
      <c r="K395" s="212">
        <f t="shared" si="12"/>
        <v>18.399999999999999</v>
      </c>
      <c r="L395" s="90"/>
      <c r="M395" s="87"/>
      <c r="N395" s="88">
        <v>8</v>
      </c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>
        <v>8</v>
      </c>
      <c r="AK395" s="88"/>
      <c r="AL395" s="88"/>
      <c r="AM395" s="88"/>
      <c r="AN395" s="88">
        <v>2.4</v>
      </c>
      <c r="AO395" s="88"/>
      <c r="AP395" s="88"/>
      <c r="AQ395" s="196"/>
      <c r="AR395" s="206">
        <f t="shared" si="11"/>
        <v>18.399999999999999</v>
      </c>
      <c r="AS395" s="250" t="s">
        <v>279</v>
      </c>
      <c r="AT395" s="16" t="s">
        <v>525</v>
      </c>
    </row>
    <row r="396" spans="1:46" ht="30">
      <c r="A396" s="40" t="s">
        <v>679</v>
      </c>
      <c r="B396" s="3" t="s">
        <v>24</v>
      </c>
      <c r="C396" s="250" t="s">
        <v>279</v>
      </c>
      <c r="D396" s="6" t="s">
        <v>526</v>
      </c>
      <c r="E396" s="3"/>
      <c r="F396" s="14">
        <v>4</v>
      </c>
      <c r="G396" s="3">
        <v>0.8</v>
      </c>
      <c r="H396" s="3" t="s">
        <v>668</v>
      </c>
      <c r="I396" s="42" t="s">
        <v>969</v>
      </c>
      <c r="J396" s="214"/>
      <c r="K396" s="212">
        <f t="shared" si="12"/>
        <v>7.1999999999999993</v>
      </c>
      <c r="L396" s="90"/>
      <c r="M396" s="87"/>
      <c r="N396" s="88"/>
      <c r="O396" s="88">
        <v>1.6</v>
      </c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  <c r="AA396" s="88">
        <v>0.8</v>
      </c>
      <c r="AB396" s="88"/>
      <c r="AC396" s="88"/>
      <c r="AD396" s="88"/>
      <c r="AE396" s="88"/>
      <c r="AF396" s="88"/>
      <c r="AG396" s="88"/>
      <c r="AH396" s="88">
        <v>1.6</v>
      </c>
      <c r="AI396" s="88"/>
      <c r="AJ396" s="88"/>
      <c r="AK396" s="88"/>
      <c r="AL396" s="88"/>
      <c r="AM396" s="88">
        <v>1.6</v>
      </c>
      <c r="AN396" s="88">
        <v>1.6</v>
      </c>
      <c r="AO396" s="88"/>
      <c r="AP396" s="88"/>
      <c r="AQ396" s="196"/>
      <c r="AR396" s="206">
        <f t="shared" si="11"/>
        <v>7.1999999999999993</v>
      </c>
      <c r="AS396" s="250" t="s">
        <v>279</v>
      </c>
      <c r="AT396" s="6" t="s">
        <v>526</v>
      </c>
    </row>
    <row r="397" spans="1:46" ht="30">
      <c r="A397" s="40" t="s">
        <v>679</v>
      </c>
      <c r="B397" s="3" t="s">
        <v>24</v>
      </c>
      <c r="C397" s="250" t="s">
        <v>279</v>
      </c>
      <c r="D397" s="72" t="s">
        <v>1289</v>
      </c>
      <c r="E397" s="3"/>
      <c r="F397" s="14">
        <v>3</v>
      </c>
      <c r="G397" s="3">
        <v>0.8</v>
      </c>
      <c r="H397" s="3" t="s">
        <v>668</v>
      </c>
      <c r="I397" s="42" t="s">
        <v>1262</v>
      </c>
      <c r="J397" s="214"/>
      <c r="K397" s="212">
        <f t="shared" si="12"/>
        <v>27.199999999999996</v>
      </c>
      <c r="L397" s="90"/>
      <c r="M397" s="87">
        <v>2.4</v>
      </c>
      <c r="N397" s="88"/>
      <c r="O397" s="88">
        <v>1.6</v>
      </c>
      <c r="P397" s="88"/>
      <c r="Q397" s="88">
        <v>2.4</v>
      </c>
      <c r="R397" s="88"/>
      <c r="S397" s="88">
        <v>1.6</v>
      </c>
      <c r="T397" s="88"/>
      <c r="U397" s="88"/>
      <c r="V397" s="88">
        <v>0.8</v>
      </c>
      <c r="W397" s="88"/>
      <c r="X397" s="88"/>
      <c r="Y397" s="88">
        <v>2.4</v>
      </c>
      <c r="Z397" s="88"/>
      <c r="AA397" s="88">
        <v>1.6</v>
      </c>
      <c r="AB397" s="88"/>
      <c r="AC397" s="88"/>
      <c r="AD397" s="88">
        <v>1.6</v>
      </c>
      <c r="AE397" s="88"/>
      <c r="AF397" s="88"/>
      <c r="AG397" s="88"/>
      <c r="AH397" s="88">
        <v>2.4</v>
      </c>
      <c r="AI397" s="88"/>
      <c r="AJ397" s="88"/>
      <c r="AK397" s="88">
        <v>0.8</v>
      </c>
      <c r="AL397" s="88"/>
      <c r="AM397" s="88">
        <v>2.4</v>
      </c>
      <c r="AN397" s="88">
        <v>2.4</v>
      </c>
      <c r="AO397" s="88"/>
      <c r="AP397" s="88">
        <v>2.4</v>
      </c>
      <c r="AQ397" s="196">
        <v>2.4</v>
      </c>
      <c r="AR397" s="206">
        <f t="shared" si="11"/>
        <v>27.199999999999996</v>
      </c>
      <c r="AS397" s="250" t="s">
        <v>279</v>
      </c>
      <c r="AT397" s="72" t="s">
        <v>1204</v>
      </c>
    </row>
    <row r="398" spans="1:46" ht="30">
      <c r="A398" s="40" t="s">
        <v>679</v>
      </c>
      <c r="B398" s="3" t="s">
        <v>24</v>
      </c>
      <c r="C398" s="250" t="s">
        <v>279</v>
      </c>
      <c r="D398" s="6" t="s">
        <v>1237</v>
      </c>
      <c r="E398" s="3"/>
      <c r="F398" s="14">
        <v>3</v>
      </c>
      <c r="G398" s="3">
        <v>0.8</v>
      </c>
      <c r="H398" s="3" t="s">
        <v>668</v>
      </c>
      <c r="I398" s="42" t="s">
        <v>1262</v>
      </c>
      <c r="J398" s="214"/>
      <c r="K398" s="212">
        <f t="shared" si="12"/>
        <v>26.4</v>
      </c>
      <c r="L398" s="90"/>
      <c r="M398" s="87">
        <v>2.4</v>
      </c>
      <c r="N398" s="88"/>
      <c r="O398" s="88">
        <v>2.4</v>
      </c>
      <c r="P398" s="88"/>
      <c r="Q398" s="88">
        <v>2.4</v>
      </c>
      <c r="R398" s="88"/>
      <c r="S398" s="88">
        <v>1.6</v>
      </c>
      <c r="T398" s="88"/>
      <c r="U398" s="88"/>
      <c r="V398" s="88">
        <v>0.8</v>
      </c>
      <c r="W398" s="88"/>
      <c r="X398" s="88"/>
      <c r="Y398" s="88">
        <v>2.4</v>
      </c>
      <c r="Z398" s="88"/>
      <c r="AA398" s="88">
        <v>0.8</v>
      </c>
      <c r="AB398" s="88"/>
      <c r="AC398" s="88"/>
      <c r="AD398" s="88">
        <v>3.2</v>
      </c>
      <c r="AE398" s="88"/>
      <c r="AF398" s="88"/>
      <c r="AG398" s="88"/>
      <c r="AH398" s="88">
        <v>1.6</v>
      </c>
      <c r="AI398" s="88"/>
      <c r="AJ398" s="88"/>
      <c r="AK398" s="88">
        <v>0.8</v>
      </c>
      <c r="AL398" s="88"/>
      <c r="AM398" s="88">
        <v>2.4</v>
      </c>
      <c r="AN398" s="88">
        <v>2.4</v>
      </c>
      <c r="AO398" s="88"/>
      <c r="AP398" s="88">
        <v>2.4</v>
      </c>
      <c r="AQ398" s="196">
        <v>0.8</v>
      </c>
      <c r="AR398" s="206">
        <f t="shared" si="11"/>
        <v>26.4</v>
      </c>
      <c r="AS398" s="250" t="s">
        <v>279</v>
      </c>
      <c r="AT398" s="6" t="s">
        <v>1237</v>
      </c>
    </row>
    <row r="399" spans="1:46" ht="30">
      <c r="A399" s="40" t="s">
        <v>679</v>
      </c>
      <c r="B399" s="3" t="s">
        <v>24</v>
      </c>
      <c r="C399" s="250" t="s">
        <v>279</v>
      </c>
      <c r="D399" s="6" t="s">
        <v>529</v>
      </c>
      <c r="E399" s="3"/>
      <c r="F399" s="14">
        <v>7</v>
      </c>
      <c r="G399" s="3">
        <v>0.8</v>
      </c>
      <c r="H399" s="3" t="s">
        <v>668</v>
      </c>
      <c r="I399" s="42" t="s">
        <v>1262</v>
      </c>
      <c r="J399" s="220"/>
      <c r="K399" s="212">
        <f t="shared" si="12"/>
        <v>32.799999999999997</v>
      </c>
      <c r="L399" s="94"/>
      <c r="M399" s="87">
        <v>4</v>
      </c>
      <c r="N399" s="88"/>
      <c r="O399" s="88">
        <v>1.6</v>
      </c>
      <c r="P399" s="88"/>
      <c r="Q399" s="88">
        <v>4</v>
      </c>
      <c r="R399" s="88"/>
      <c r="S399" s="88">
        <v>2.4</v>
      </c>
      <c r="T399" s="88"/>
      <c r="U399" s="88"/>
      <c r="V399" s="88">
        <v>0.8</v>
      </c>
      <c r="W399" s="88"/>
      <c r="X399" s="88"/>
      <c r="Y399" s="88">
        <v>4</v>
      </c>
      <c r="Z399" s="88"/>
      <c r="AA399" s="88">
        <v>0.8</v>
      </c>
      <c r="AB399" s="88"/>
      <c r="AC399" s="88"/>
      <c r="AD399" s="88">
        <v>3.2</v>
      </c>
      <c r="AE399" s="88"/>
      <c r="AF399" s="88"/>
      <c r="AG399" s="88"/>
      <c r="AH399" s="88">
        <v>2.4</v>
      </c>
      <c r="AI399" s="88"/>
      <c r="AJ399" s="88"/>
      <c r="AK399" s="88">
        <v>2.4</v>
      </c>
      <c r="AL399" s="88"/>
      <c r="AM399" s="88">
        <v>2.4</v>
      </c>
      <c r="AN399" s="88">
        <v>2.4</v>
      </c>
      <c r="AO399" s="88"/>
      <c r="AP399" s="119">
        <v>1.6</v>
      </c>
      <c r="AQ399" s="196">
        <v>0.8</v>
      </c>
      <c r="AR399" s="206">
        <f t="shared" si="11"/>
        <v>32.799999999999997</v>
      </c>
      <c r="AS399" s="250" t="s">
        <v>279</v>
      </c>
      <c r="AT399" s="6" t="s">
        <v>529</v>
      </c>
    </row>
    <row r="400" spans="1:46" ht="28.5" customHeight="1">
      <c r="A400" s="40" t="s">
        <v>679</v>
      </c>
      <c r="B400" s="3" t="s">
        <v>24</v>
      </c>
      <c r="C400" s="250" t="s">
        <v>279</v>
      </c>
      <c r="D400" s="16" t="s">
        <v>530</v>
      </c>
      <c r="E400" s="131" t="s">
        <v>891</v>
      </c>
      <c r="F400" s="14">
        <v>1</v>
      </c>
      <c r="G400" s="3">
        <v>8</v>
      </c>
      <c r="H400" s="3" t="s">
        <v>668</v>
      </c>
      <c r="I400" s="42" t="s">
        <v>973</v>
      </c>
      <c r="J400" s="214"/>
      <c r="K400" s="212">
        <f t="shared" si="12"/>
        <v>8</v>
      </c>
      <c r="L400" s="90"/>
      <c r="M400" s="87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  <c r="AA400" s="88">
        <v>8</v>
      </c>
      <c r="AB400" s="88"/>
      <c r="AC400" s="88"/>
      <c r="AD400" s="88"/>
      <c r="AE400" s="88"/>
      <c r="AF400" s="88"/>
      <c r="AG400" s="88"/>
      <c r="AH400" s="88"/>
      <c r="AI400" s="88"/>
      <c r="AJ400" s="88"/>
      <c r="AK400" s="88"/>
      <c r="AL400" s="88"/>
      <c r="AM400" s="88"/>
      <c r="AN400" s="88"/>
      <c r="AO400" s="88"/>
      <c r="AP400" s="88"/>
      <c r="AQ400" s="196"/>
      <c r="AR400" s="206">
        <f t="shared" si="11"/>
        <v>8</v>
      </c>
      <c r="AS400" s="250" t="s">
        <v>279</v>
      </c>
      <c r="AT400" s="16" t="s">
        <v>530</v>
      </c>
    </row>
    <row r="401" spans="1:46" ht="30">
      <c r="A401" s="40" t="s">
        <v>679</v>
      </c>
      <c r="B401" s="3" t="s">
        <v>24</v>
      </c>
      <c r="C401" s="250" t="s">
        <v>279</v>
      </c>
      <c r="D401" s="6" t="s">
        <v>1238</v>
      </c>
      <c r="E401" s="3"/>
      <c r="F401" s="14">
        <v>2</v>
      </c>
      <c r="G401" s="3">
        <v>0.8</v>
      </c>
      <c r="H401" s="3" t="s">
        <v>668</v>
      </c>
      <c r="I401" s="42" t="s">
        <v>1262</v>
      </c>
      <c r="J401" s="214"/>
      <c r="K401" s="212">
        <f t="shared" si="12"/>
        <v>46.40000000000002</v>
      </c>
      <c r="L401" s="94">
        <v>4</v>
      </c>
      <c r="M401" s="87">
        <v>1.6</v>
      </c>
      <c r="N401" s="88">
        <v>1.6</v>
      </c>
      <c r="O401" s="88"/>
      <c r="P401" s="88">
        <v>0.8</v>
      </c>
      <c r="Q401" s="88">
        <v>1.6</v>
      </c>
      <c r="R401" s="88">
        <v>1.6</v>
      </c>
      <c r="S401" s="88">
        <v>0.8</v>
      </c>
      <c r="T401" s="88">
        <v>1.6</v>
      </c>
      <c r="U401" s="88">
        <v>1.6</v>
      </c>
      <c r="V401" s="88"/>
      <c r="W401" s="88">
        <v>1.6</v>
      </c>
      <c r="X401" s="88">
        <v>1.6</v>
      </c>
      <c r="Y401" s="88">
        <v>1.6</v>
      </c>
      <c r="Z401" s="88">
        <v>1.6</v>
      </c>
      <c r="AA401" s="88">
        <v>0.8</v>
      </c>
      <c r="AB401" s="88">
        <v>1.6</v>
      </c>
      <c r="AC401" s="88">
        <v>1.6</v>
      </c>
      <c r="AD401" s="88"/>
      <c r="AE401" s="88">
        <v>1.6</v>
      </c>
      <c r="AF401" s="88">
        <v>1.6</v>
      </c>
      <c r="AG401" s="88">
        <v>1.6</v>
      </c>
      <c r="AH401" s="95">
        <v>5.6</v>
      </c>
      <c r="AI401" s="88">
        <v>1.6</v>
      </c>
      <c r="AJ401" s="88">
        <v>1.6</v>
      </c>
      <c r="AK401" s="88">
        <v>1.6</v>
      </c>
      <c r="AL401" s="88">
        <v>1.6</v>
      </c>
      <c r="AM401" s="88">
        <v>1.6</v>
      </c>
      <c r="AN401" s="88">
        <v>1.6</v>
      </c>
      <c r="AO401" s="88">
        <v>1.6</v>
      </c>
      <c r="AP401" s="88">
        <v>1.6</v>
      </c>
      <c r="AQ401" s="196">
        <v>1.6</v>
      </c>
      <c r="AR401" s="206">
        <f t="shared" si="11"/>
        <v>46.40000000000002</v>
      </c>
      <c r="AS401" s="250" t="s">
        <v>279</v>
      </c>
      <c r="AT401" s="6" t="s">
        <v>1238</v>
      </c>
    </row>
    <row r="402" spans="1:46" ht="30">
      <c r="A402" s="40" t="s">
        <v>679</v>
      </c>
      <c r="B402" s="3" t="s">
        <v>24</v>
      </c>
      <c r="C402" s="250" t="s">
        <v>279</v>
      </c>
      <c r="D402" s="6" t="s">
        <v>532</v>
      </c>
      <c r="E402" s="3"/>
      <c r="F402" s="14">
        <v>2</v>
      </c>
      <c r="G402" s="3">
        <v>0.8</v>
      </c>
      <c r="H402" s="3" t="s">
        <v>668</v>
      </c>
      <c r="I402" s="42" t="s">
        <v>1262</v>
      </c>
      <c r="J402" s="214"/>
      <c r="K402" s="212">
        <f t="shared" si="12"/>
        <v>20</v>
      </c>
      <c r="L402" s="90"/>
      <c r="M402" s="87">
        <v>1.6</v>
      </c>
      <c r="N402" s="88">
        <v>1.6</v>
      </c>
      <c r="O402" s="88"/>
      <c r="P402" s="88"/>
      <c r="Q402" s="88"/>
      <c r="R402" s="88">
        <v>0.8</v>
      </c>
      <c r="S402" s="88"/>
      <c r="T402" s="88"/>
      <c r="U402" s="88">
        <v>1.6</v>
      </c>
      <c r="V402" s="88">
        <v>1.6</v>
      </c>
      <c r="W402" s="88"/>
      <c r="X402" s="88"/>
      <c r="Y402" s="88">
        <v>1.6</v>
      </c>
      <c r="Z402" s="88"/>
      <c r="AA402" s="88">
        <v>1.6</v>
      </c>
      <c r="AB402" s="88"/>
      <c r="AC402" s="88">
        <v>1.6</v>
      </c>
      <c r="AD402" s="88"/>
      <c r="AE402" s="88"/>
      <c r="AF402" s="88">
        <v>1.6</v>
      </c>
      <c r="AG402" s="88">
        <v>1.6</v>
      </c>
      <c r="AH402" s="88"/>
      <c r="AI402" s="88"/>
      <c r="AJ402" s="88">
        <v>1.6</v>
      </c>
      <c r="AK402" s="88"/>
      <c r="AL402" s="88"/>
      <c r="AM402" s="88">
        <v>1.6</v>
      </c>
      <c r="AN402" s="88"/>
      <c r="AO402" s="88"/>
      <c r="AP402" s="88"/>
      <c r="AQ402" s="196">
        <v>1.6</v>
      </c>
      <c r="AR402" s="206">
        <f t="shared" si="11"/>
        <v>20</v>
      </c>
      <c r="AS402" s="250" t="s">
        <v>279</v>
      </c>
      <c r="AT402" s="6" t="s">
        <v>532</v>
      </c>
    </row>
    <row r="403" spans="1:46" ht="30">
      <c r="A403" s="40" t="s">
        <v>679</v>
      </c>
      <c r="B403" s="3" t="s">
        <v>24</v>
      </c>
      <c r="C403" s="250" t="s">
        <v>279</v>
      </c>
      <c r="D403" s="6" t="s">
        <v>533</v>
      </c>
      <c r="E403" s="3"/>
      <c r="F403" s="14">
        <v>3</v>
      </c>
      <c r="G403" s="3">
        <v>0.8</v>
      </c>
      <c r="H403" s="14" t="s">
        <v>668</v>
      </c>
      <c r="I403" s="42" t="s">
        <v>1262</v>
      </c>
      <c r="J403" s="214"/>
      <c r="K403" s="212">
        <f t="shared" si="12"/>
        <v>26.400000000000002</v>
      </c>
      <c r="L403" s="94"/>
      <c r="M403" s="87">
        <v>2.4</v>
      </c>
      <c r="N403" s="88">
        <v>2.4</v>
      </c>
      <c r="O403" s="88"/>
      <c r="P403" s="88"/>
      <c r="Q403" s="88"/>
      <c r="R403" s="88">
        <v>0.8</v>
      </c>
      <c r="S403" s="88"/>
      <c r="T403" s="88"/>
      <c r="U403" s="88"/>
      <c r="V403" s="88"/>
      <c r="W403" s="88"/>
      <c r="X403" s="88"/>
      <c r="Y403" s="88">
        <v>2.4</v>
      </c>
      <c r="Z403" s="88"/>
      <c r="AA403" s="88">
        <v>2.4</v>
      </c>
      <c r="AB403" s="88">
        <v>1.6</v>
      </c>
      <c r="AC403" s="88">
        <v>2.4</v>
      </c>
      <c r="AD403" s="88"/>
      <c r="AE403" s="88"/>
      <c r="AF403" s="88">
        <v>2.4</v>
      </c>
      <c r="AG403" s="88">
        <v>2.4</v>
      </c>
      <c r="AH403" s="109"/>
      <c r="AI403" s="88">
        <v>2.4</v>
      </c>
      <c r="AJ403" s="88">
        <v>0.8</v>
      </c>
      <c r="AK403" s="88"/>
      <c r="AL403" s="88"/>
      <c r="AM403" s="88">
        <v>1.6</v>
      </c>
      <c r="AN403" s="88">
        <v>1.6</v>
      </c>
      <c r="AO403" s="88"/>
      <c r="AP403" s="119"/>
      <c r="AQ403" s="196">
        <v>0.8</v>
      </c>
      <c r="AR403" s="206">
        <f t="shared" si="11"/>
        <v>26.400000000000002</v>
      </c>
      <c r="AS403" s="250" t="s">
        <v>279</v>
      </c>
      <c r="AT403" s="6" t="s">
        <v>533</v>
      </c>
    </row>
    <row r="404" spans="1:46" ht="30">
      <c r="A404" s="40" t="s">
        <v>679</v>
      </c>
      <c r="B404" s="3" t="s">
        <v>24</v>
      </c>
      <c r="C404" s="250" t="s">
        <v>279</v>
      </c>
      <c r="D404" s="6" t="s">
        <v>1239</v>
      </c>
      <c r="E404" s="3"/>
      <c r="F404" s="14">
        <v>4</v>
      </c>
      <c r="G404" s="3">
        <v>0.8</v>
      </c>
      <c r="H404" s="3" t="s">
        <v>668</v>
      </c>
      <c r="I404" s="42" t="s">
        <v>1262</v>
      </c>
      <c r="J404" s="214"/>
      <c r="K404" s="212">
        <f t="shared" si="12"/>
        <v>59.20000000000001</v>
      </c>
      <c r="L404" s="94"/>
      <c r="M404" s="87">
        <v>3.2</v>
      </c>
      <c r="N404" s="88">
        <v>1.6</v>
      </c>
      <c r="O404" s="88">
        <v>0.8</v>
      </c>
      <c r="P404" s="88">
        <v>0.8</v>
      </c>
      <c r="Q404" s="88">
        <v>1.6</v>
      </c>
      <c r="R404" s="88">
        <v>0.8</v>
      </c>
      <c r="S404" s="88">
        <v>3.2</v>
      </c>
      <c r="T404" s="88">
        <v>3.2</v>
      </c>
      <c r="U404" s="88">
        <v>0.8</v>
      </c>
      <c r="V404" s="88">
        <v>0.8</v>
      </c>
      <c r="W404" s="88">
        <v>3.2</v>
      </c>
      <c r="X404" s="88">
        <v>1.6</v>
      </c>
      <c r="Y404" s="88">
        <v>3.2</v>
      </c>
      <c r="Z404" s="88">
        <v>3.2</v>
      </c>
      <c r="AA404" s="88">
        <v>1.6</v>
      </c>
      <c r="AB404" s="88">
        <v>2.4</v>
      </c>
      <c r="AC404" s="88">
        <v>1.6</v>
      </c>
      <c r="AD404" s="88"/>
      <c r="AE404" s="88">
        <v>1.6</v>
      </c>
      <c r="AF404" s="88">
        <v>3.2</v>
      </c>
      <c r="AG404" s="88">
        <v>3.2</v>
      </c>
      <c r="AH404" s="119">
        <v>1.6</v>
      </c>
      <c r="AI404" s="88">
        <v>3.2</v>
      </c>
      <c r="AJ404" s="88">
        <v>0.8</v>
      </c>
      <c r="AK404" s="88">
        <v>0.8</v>
      </c>
      <c r="AL404" s="88">
        <v>1.6</v>
      </c>
      <c r="AM404" s="88">
        <v>1.6</v>
      </c>
      <c r="AN404" s="88">
        <v>2.4</v>
      </c>
      <c r="AO404" s="88">
        <v>0.8</v>
      </c>
      <c r="AP404" s="88">
        <v>3.2</v>
      </c>
      <c r="AQ404" s="196">
        <v>1.6</v>
      </c>
      <c r="AR404" s="206">
        <f t="shared" si="11"/>
        <v>59.20000000000001</v>
      </c>
      <c r="AS404" s="250" t="s">
        <v>279</v>
      </c>
      <c r="AT404" s="6" t="s">
        <v>1239</v>
      </c>
    </row>
    <row r="405" spans="1:46" ht="30">
      <c r="A405" s="40" t="s">
        <v>679</v>
      </c>
      <c r="B405" s="3" t="s">
        <v>24</v>
      </c>
      <c r="C405" s="250" t="s">
        <v>279</v>
      </c>
      <c r="D405" s="6" t="s">
        <v>535</v>
      </c>
      <c r="E405" s="3"/>
      <c r="F405" s="14">
        <v>1</v>
      </c>
      <c r="G405" s="3">
        <v>0.8</v>
      </c>
      <c r="H405" s="3" t="s">
        <v>668</v>
      </c>
      <c r="I405" s="42" t="s">
        <v>1262</v>
      </c>
      <c r="J405" s="214"/>
      <c r="K405" s="212">
        <f t="shared" si="12"/>
        <v>25.600000000000005</v>
      </c>
      <c r="L405" s="94"/>
      <c r="M405" s="87">
        <v>2.4</v>
      </c>
      <c r="N405" s="88">
        <v>1.6</v>
      </c>
      <c r="O405" s="88"/>
      <c r="P405" s="88"/>
      <c r="Q405" s="88"/>
      <c r="R405" s="88">
        <v>1.6</v>
      </c>
      <c r="S405" s="88"/>
      <c r="T405" s="88"/>
      <c r="U405" s="88">
        <v>1.6</v>
      </c>
      <c r="V405" s="88">
        <v>1.6</v>
      </c>
      <c r="W405" s="88"/>
      <c r="X405" s="88"/>
      <c r="Y405" s="88">
        <v>1.6</v>
      </c>
      <c r="Z405" s="88"/>
      <c r="AA405" s="88">
        <v>1.6</v>
      </c>
      <c r="AB405" s="88">
        <v>1.6</v>
      </c>
      <c r="AC405" s="88">
        <v>1.6</v>
      </c>
      <c r="AD405" s="88"/>
      <c r="AE405" s="88"/>
      <c r="AF405" s="88">
        <v>1.6</v>
      </c>
      <c r="AG405" s="88">
        <v>1.6</v>
      </c>
      <c r="AH405" s="99"/>
      <c r="AI405" s="88">
        <v>1.6</v>
      </c>
      <c r="AJ405" s="88">
        <v>0.8</v>
      </c>
      <c r="AK405" s="88"/>
      <c r="AL405" s="88"/>
      <c r="AM405" s="88">
        <v>1.6</v>
      </c>
      <c r="AN405" s="88">
        <v>1.6</v>
      </c>
      <c r="AO405" s="88"/>
      <c r="AP405" s="119"/>
      <c r="AQ405" s="196">
        <v>1.6</v>
      </c>
      <c r="AR405" s="206">
        <f t="shared" si="11"/>
        <v>25.600000000000005</v>
      </c>
      <c r="AS405" s="250" t="s">
        <v>279</v>
      </c>
      <c r="AT405" s="6" t="s">
        <v>535</v>
      </c>
    </row>
    <row r="406" spans="1:46" ht="30">
      <c r="A406" s="40" t="s">
        <v>679</v>
      </c>
      <c r="B406" s="3" t="s">
        <v>24</v>
      </c>
      <c r="C406" s="250" t="s">
        <v>279</v>
      </c>
      <c r="D406" s="6" t="s">
        <v>536</v>
      </c>
      <c r="E406" s="3"/>
      <c r="F406" s="14">
        <v>4</v>
      </c>
      <c r="G406" s="3">
        <v>0.8</v>
      </c>
      <c r="H406" s="3" t="s">
        <v>668</v>
      </c>
      <c r="I406" s="42" t="s">
        <v>713</v>
      </c>
      <c r="J406" s="214"/>
      <c r="K406" s="212">
        <f t="shared" si="12"/>
        <v>56.800000000000004</v>
      </c>
      <c r="L406" s="90"/>
      <c r="M406" s="87">
        <v>3.2</v>
      </c>
      <c r="N406" s="88">
        <v>1.6</v>
      </c>
      <c r="O406" s="88">
        <v>1.6</v>
      </c>
      <c r="P406" s="88">
        <v>3.2</v>
      </c>
      <c r="Q406" s="88"/>
      <c r="R406" s="88">
        <v>2.4</v>
      </c>
      <c r="S406" s="88">
        <v>1.6</v>
      </c>
      <c r="T406" s="88">
        <v>3.2</v>
      </c>
      <c r="U406" s="88"/>
      <c r="V406" s="88">
        <v>2.4</v>
      </c>
      <c r="W406" s="88">
        <v>3.2</v>
      </c>
      <c r="X406" s="88">
        <v>3.2</v>
      </c>
      <c r="Y406" s="88"/>
      <c r="Z406" s="88"/>
      <c r="AA406" s="88">
        <v>2.4</v>
      </c>
      <c r="AB406" s="88">
        <v>2.4</v>
      </c>
      <c r="AC406" s="88">
        <v>3.2</v>
      </c>
      <c r="AD406" s="88"/>
      <c r="AE406" s="88">
        <v>1.6</v>
      </c>
      <c r="AF406" s="88">
        <v>3.2</v>
      </c>
      <c r="AG406" s="88">
        <v>3.2</v>
      </c>
      <c r="AH406" s="88"/>
      <c r="AI406" s="88">
        <v>3.2</v>
      </c>
      <c r="AJ406" s="88">
        <v>0.8</v>
      </c>
      <c r="AK406" s="88">
        <v>0.8</v>
      </c>
      <c r="AL406" s="88">
        <v>1.6</v>
      </c>
      <c r="AM406" s="88">
        <v>1.6</v>
      </c>
      <c r="AN406" s="88">
        <v>1.6</v>
      </c>
      <c r="AO406" s="88">
        <v>0.8</v>
      </c>
      <c r="AP406" s="88">
        <v>3.2</v>
      </c>
      <c r="AQ406" s="196">
        <v>1.6</v>
      </c>
      <c r="AR406" s="206">
        <f t="shared" si="11"/>
        <v>56.800000000000004</v>
      </c>
      <c r="AS406" s="250" t="s">
        <v>279</v>
      </c>
      <c r="AT406" s="6" t="s">
        <v>536</v>
      </c>
    </row>
    <row r="407" spans="1:46" ht="30" customHeight="1">
      <c r="A407" s="146" t="s">
        <v>679</v>
      </c>
      <c r="B407" s="32" t="s">
        <v>24</v>
      </c>
      <c r="C407" s="250" t="s">
        <v>279</v>
      </c>
      <c r="D407" s="16" t="s">
        <v>1240</v>
      </c>
      <c r="E407" s="32" t="s">
        <v>891</v>
      </c>
      <c r="F407" s="14">
        <v>1</v>
      </c>
      <c r="G407" s="3">
        <v>8</v>
      </c>
      <c r="H407" s="3" t="s">
        <v>668</v>
      </c>
      <c r="I407" s="42" t="s">
        <v>713</v>
      </c>
      <c r="J407" s="214"/>
      <c r="K407" s="212">
        <f t="shared" si="12"/>
        <v>224</v>
      </c>
      <c r="L407" s="94"/>
      <c r="M407" s="87">
        <v>8</v>
      </c>
      <c r="N407" s="119">
        <v>8</v>
      </c>
      <c r="O407" s="88">
        <v>8</v>
      </c>
      <c r="P407" s="88">
        <v>8</v>
      </c>
      <c r="Q407" s="88">
        <v>8</v>
      </c>
      <c r="R407" s="99">
        <v>8</v>
      </c>
      <c r="S407" s="135">
        <v>8</v>
      </c>
      <c r="T407" s="88"/>
      <c r="U407" s="88">
        <v>8</v>
      </c>
      <c r="V407" s="88">
        <v>8</v>
      </c>
      <c r="W407" s="88"/>
      <c r="X407" s="88">
        <v>8</v>
      </c>
      <c r="Y407" s="88"/>
      <c r="Z407" s="88">
        <v>8</v>
      </c>
      <c r="AA407" s="88">
        <v>8</v>
      </c>
      <c r="AB407" s="99">
        <v>8</v>
      </c>
      <c r="AC407" s="88">
        <v>8</v>
      </c>
      <c r="AD407" s="88">
        <v>8</v>
      </c>
      <c r="AE407" s="88">
        <v>8</v>
      </c>
      <c r="AF407" s="88">
        <v>8</v>
      </c>
      <c r="AG407" s="88">
        <v>8</v>
      </c>
      <c r="AH407" s="88">
        <v>8</v>
      </c>
      <c r="AI407" s="88">
        <v>8</v>
      </c>
      <c r="AJ407" s="88">
        <v>8</v>
      </c>
      <c r="AK407" s="88">
        <v>8</v>
      </c>
      <c r="AL407" s="88">
        <v>8</v>
      </c>
      <c r="AM407" s="88">
        <v>8</v>
      </c>
      <c r="AN407" s="88">
        <v>8</v>
      </c>
      <c r="AO407" s="88">
        <v>8</v>
      </c>
      <c r="AP407" s="88">
        <v>8</v>
      </c>
      <c r="AQ407" s="196">
        <v>8</v>
      </c>
      <c r="AR407" s="206">
        <f t="shared" si="11"/>
        <v>224</v>
      </c>
      <c r="AS407" s="250" t="s">
        <v>279</v>
      </c>
      <c r="AT407" s="16" t="s">
        <v>1240</v>
      </c>
    </row>
    <row r="408" spans="1:46" ht="30" customHeight="1">
      <c r="A408" s="146" t="s">
        <v>679</v>
      </c>
      <c r="B408" s="32" t="s">
        <v>24</v>
      </c>
      <c r="C408" s="250" t="s">
        <v>279</v>
      </c>
      <c r="D408" s="16" t="s">
        <v>1036</v>
      </c>
      <c r="E408" s="3"/>
      <c r="F408" s="14">
        <v>2</v>
      </c>
      <c r="G408" s="3">
        <v>0.8</v>
      </c>
      <c r="H408" s="3" t="s">
        <v>668</v>
      </c>
      <c r="I408" s="42" t="s">
        <v>713</v>
      </c>
      <c r="J408" s="214"/>
      <c r="K408" s="212">
        <f t="shared" si="12"/>
        <v>37.600000000000016</v>
      </c>
      <c r="L408" s="94"/>
      <c r="M408" s="87">
        <v>1.6</v>
      </c>
      <c r="N408" s="88">
        <v>1.6</v>
      </c>
      <c r="O408" s="88">
        <v>1.6</v>
      </c>
      <c r="P408" s="88">
        <v>1.6</v>
      </c>
      <c r="Q408" s="88">
        <v>2.4</v>
      </c>
      <c r="R408" s="88">
        <v>1.6</v>
      </c>
      <c r="S408" s="119">
        <v>1.6</v>
      </c>
      <c r="T408" s="88">
        <v>1.6</v>
      </c>
      <c r="U408" s="88"/>
      <c r="V408" s="88">
        <v>1.6</v>
      </c>
      <c r="W408" s="88">
        <v>1.6</v>
      </c>
      <c r="X408" s="88">
        <v>1.6</v>
      </c>
      <c r="Y408" s="88"/>
      <c r="Z408" s="88"/>
      <c r="AA408" s="88">
        <v>1.6</v>
      </c>
      <c r="AB408" s="88">
        <v>1.6</v>
      </c>
      <c r="AC408" s="88">
        <v>1.6</v>
      </c>
      <c r="AD408" s="88">
        <v>1.6</v>
      </c>
      <c r="AE408" s="88">
        <v>1.6</v>
      </c>
      <c r="AF408" s="88">
        <v>1.6</v>
      </c>
      <c r="AG408" s="88"/>
      <c r="AH408" s="88">
        <v>1.6</v>
      </c>
      <c r="AI408" s="88"/>
      <c r="AJ408" s="88">
        <v>0.8</v>
      </c>
      <c r="AK408" s="88">
        <v>1.6</v>
      </c>
      <c r="AL408" s="88">
        <v>1.6</v>
      </c>
      <c r="AM408" s="88">
        <v>1.6</v>
      </c>
      <c r="AN408" s="88"/>
      <c r="AO408" s="88">
        <v>0.8</v>
      </c>
      <c r="AP408" s="88"/>
      <c r="AQ408" s="196">
        <v>1.6</v>
      </c>
      <c r="AR408" s="206">
        <f t="shared" si="11"/>
        <v>37.600000000000016</v>
      </c>
      <c r="AS408" s="250" t="s">
        <v>279</v>
      </c>
      <c r="AT408" s="16" t="s">
        <v>1036</v>
      </c>
    </row>
    <row r="409" spans="1:46" ht="30">
      <c r="A409" s="40" t="s">
        <v>679</v>
      </c>
      <c r="B409" s="3" t="s">
        <v>24</v>
      </c>
      <c r="C409" s="250" t="s">
        <v>279</v>
      </c>
      <c r="D409" s="6" t="s">
        <v>538</v>
      </c>
      <c r="E409" s="3"/>
      <c r="F409" s="14">
        <v>2</v>
      </c>
      <c r="G409" s="3">
        <v>0.8</v>
      </c>
      <c r="H409" s="3" t="s">
        <v>668</v>
      </c>
      <c r="I409" s="42" t="s">
        <v>713</v>
      </c>
      <c r="J409" s="214"/>
      <c r="K409" s="212">
        <f t="shared" si="12"/>
        <v>72</v>
      </c>
      <c r="L409" s="94"/>
      <c r="M409" s="87">
        <v>2.4</v>
      </c>
      <c r="N409" s="88">
        <v>2.4</v>
      </c>
      <c r="O409" s="88">
        <v>2.4</v>
      </c>
      <c r="P409" s="88">
        <v>2.4</v>
      </c>
      <c r="Q409" s="88">
        <v>2.4</v>
      </c>
      <c r="R409" s="88">
        <v>2.4</v>
      </c>
      <c r="S409" s="109">
        <v>2.4</v>
      </c>
      <c r="T409" s="88">
        <v>2.4</v>
      </c>
      <c r="U409" s="88">
        <v>2.4</v>
      </c>
      <c r="V409" s="88">
        <v>2.4</v>
      </c>
      <c r="W409" s="88">
        <v>2.4</v>
      </c>
      <c r="X409" s="88">
        <v>2.4</v>
      </c>
      <c r="Y409" s="88">
        <v>2.4</v>
      </c>
      <c r="Z409" s="88">
        <v>2.4</v>
      </c>
      <c r="AA409" s="88">
        <v>2.4</v>
      </c>
      <c r="AB409" s="119">
        <v>2.4</v>
      </c>
      <c r="AC409" s="88">
        <v>2.4</v>
      </c>
      <c r="AD409" s="88">
        <v>2.4</v>
      </c>
      <c r="AE409" s="88"/>
      <c r="AF409" s="88">
        <v>2.4</v>
      </c>
      <c r="AG409" s="119">
        <v>2.4</v>
      </c>
      <c r="AH409" s="88">
        <v>2.4</v>
      </c>
      <c r="AI409" s="88">
        <v>2.4</v>
      </c>
      <c r="AJ409" s="88">
        <v>2.4</v>
      </c>
      <c r="AK409" s="88">
        <v>2.4</v>
      </c>
      <c r="AL409" s="88">
        <v>2.4</v>
      </c>
      <c r="AM409" s="88">
        <v>2.4</v>
      </c>
      <c r="AN409" s="88">
        <v>2.4</v>
      </c>
      <c r="AO409" s="88">
        <v>2.4</v>
      </c>
      <c r="AP409" s="88">
        <v>2.4</v>
      </c>
      <c r="AQ409" s="196">
        <v>2.4</v>
      </c>
      <c r="AR409" s="206">
        <f t="shared" si="11"/>
        <v>72</v>
      </c>
      <c r="AS409" s="250" t="s">
        <v>279</v>
      </c>
      <c r="AT409" s="6" t="s">
        <v>538</v>
      </c>
    </row>
    <row r="410" spans="1:46" ht="30">
      <c r="A410" s="40" t="s">
        <v>679</v>
      </c>
      <c r="B410" s="3" t="s">
        <v>24</v>
      </c>
      <c r="C410" s="250" t="s">
        <v>279</v>
      </c>
      <c r="D410" s="72" t="s">
        <v>1198</v>
      </c>
      <c r="E410" s="3"/>
      <c r="F410" s="14">
        <v>3</v>
      </c>
      <c r="G410" s="3">
        <v>0.8</v>
      </c>
      <c r="H410" s="3" t="s">
        <v>668</v>
      </c>
      <c r="I410" s="42" t="s">
        <v>713</v>
      </c>
      <c r="J410" s="214"/>
      <c r="K410" s="212">
        <f t="shared" si="12"/>
        <v>74.400000000000006</v>
      </c>
      <c r="L410" s="94"/>
      <c r="M410" s="87">
        <v>2.4</v>
      </c>
      <c r="N410" s="88">
        <v>2.4</v>
      </c>
      <c r="O410" s="88">
        <v>2.4</v>
      </c>
      <c r="P410" s="88">
        <v>2.4</v>
      </c>
      <c r="Q410" s="119">
        <v>2.4</v>
      </c>
      <c r="R410" s="88">
        <v>2.4</v>
      </c>
      <c r="S410" s="119">
        <v>2.4</v>
      </c>
      <c r="T410" s="88">
        <v>2.4</v>
      </c>
      <c r="U410" s="119">
        <v>2.4</v>
      </c>
      <c r="V410" s="88">
        <v>2.4</v>
      </c>
      <c r="W410" s="88">
        <v>2.4</v>
      </c>
      <c r="X410" s="88">
        <v>2.4</v>
      </c>
      <c r="Y410" s="88">
        <v>2.4</v>
      </c>
      <c r="Z410" s="88">
        <v>2.4</v>
      </c>
      <c r="AA410" s="88">
        <v>2.4</v>
      </c>
      <c r="AB410" s="88">
        <v>2.4</v>
      </c>
      <c r="AC410" s="88">
        <v>2.4</v>
      </c>
      <c r="AD410" s="88">
        <v>2.4</v>
      </c>
      <c r="AE410" s="88">
        <v>2.4</v>
      </c>
      <c r="AF410" s="88">
        <v>2.4</v>
      </c>
      <c r="AG410" s="119">
        <v>2.4</v>
      </c>
      <c r="AH410" s="88">
        <v>2.4</v>
      </c>
      <c r="AI410" s="88">
        <v>2.4</v>
      </c>
      <c r="AJ410" s="88">
        <v>2.4</v>
      </c>
      <c r="AK410" s="88">
        <v>2.4</v>
      </c>
      <c r="AL410" s="88">
        <v>2.4</v>
      </c>
      <c r="AM410" s="88">
        <v>2.4</v>
      </c>
      <c r="AN410" s="88">
        <v>2.4</v>
      </c>
      <c r="AO410" s="88">
        <v>2.4</v>
      </c>
      <c r="AP410" s="88">
        <v>2.4</v>
      </c>
      <c r="AQ410" s="196">
        <v>2.4</v>
      </c>
      <c r="AR410" s="206">
        <f t="shared" si="11"/>
        <v>74.400000000000006</v>
      </c>
      <c r="AS410" s="250" t="s">
        <v>279</v>
      </c>
      <c r="AT410" s="72" t="s">
        <v>1198</v>
      </c>
    </row>
    <row r="411" spans="1:46" ht="30">
      <c r="A411" s="40" t="s">
        <v>679</v>
      </c>
      <c r="B411" s="3" t="s">
        <v>24</v>
      </c>
      <c r="C411" s="250" t="s">
        <v>279</v>
      </c>
      <c r="D411" s="6" t="s">
        <v>540</v>
      </c>
      <c r="E411" s="3"/>
      <c r="F411" s="14">
        <v>5</v>
      </c>
      <c r="G411" s="3">
        <v>0.8</v>
      </c>
      <c r="H411" s="3" t="s">
        <v>668</v>
      </c>
      <c r="I411" s="42" t="s">
        <v>713</v>
      </c>
      <c r="J411" s="214"/>
      <c r="K411" s="212">
        <f t="shared" si="12"/>
        <v>74.400000000000006</v>
      </c>
      <c r="L411" s="94"/>
      <c r="M411" s="87">
        <v>2.4</v>
      </c>
      <c r="N411" s="88">
        <v>2.4</v>
      </c>
      <c r="O411" s="88">
        <v>2.4</v>
      </c>
      <c r="P411" s="88">
        <v>2.4</v>
      </c>
      <c r="Q411" s="88">
        <v>2.4</v>
      </c>
      <c r="R411" s="119">
        <v>2.4</v>
      </c>
      <c r="S411" s="119">
        <v>2.4</v>
      </c>
      <c r="T411" s="119">
        <v>2.4</v>
      </c>
      <c r="U411" s="88">
        <v>2.4</v>
      </c>
      <c r="V411" s="88">
        <v>2.4</v>
      </c>
      <c r="W411" s="88">
        <v>2.4</v>
      </c>
      <c r="X411" s="88">
        <v>2.4</v>
      </c>
      <c r="Y411" s="88">
        <v>2.4</v>
      </c>
      <c r="Z411" s="119">
        <v>2.4</v>
      </c>
      <c r="AA411" s="88">
        <v>2.4</v>
      </c>
      <c r="AB411" s="88">
        <v>2.4</v>
      </c>
      <c r="AC411" s="88">
        <v>2.4</v>
      </c>
      <c r="AD411" s="88">
        <v>2.4</v>
      </c>
      <c r="AE411" s="88">
        <v>2.4</v>
      </c>
      <c r="AF411" s="88">
        <v>2.4</v>
      </c>
      <c r="AG411" s="119">
        <v>2.4</v>
      </c>
      <c r="AH411" s="88">
        <v>2.4</v>
      </c>
      <c r="AI411" s="88">
        <v>2.4</v>
      </c>
      <c r="AJ411" s="88">
        <v>2.4</v>
      </c>
      <c r="AK411" s="88">
        <v>2.4</v>
      </c>
      <c r="AL411" s="88">
        <v>2.4</v>
      </c>
      <c r="AM411" s="88">
        <v>2.4</v>
      </c>
      <c r="AN411" s="88">
        <v>2.4</v>
      </c>
      <c r="AO411" s="88">
        <v>2.4</v>
      </c>
      <c r="AP411" s="119">
        <v>2.4</v>
      </c>
      <c r="AQ411" s="196">
        <v>2.4</v>
      </c>
      <c r="AR411" s="206">
        <f t="shared" si="11"/>
        <v>74.400000000000006</v>
      </c>
      <c r="AS411" s="250" t="s">
        <v>279</v>
      </c>
      <c r="AT411" s="6" t="s">
        <v>540</v>
      </c>
    </row>
    <row r="412" spans="1:46" ht="30">
      <c r="A412" s="40" t="s">
        <v>679</v>
      </c>
      <c r="B412" s="3" t="s">
        <v>24</v>
      </c>
      <c r="C412" s="250" t="s">
        <v>279</v>
      </c>
      <c r="D412" s="6" t="s">
        <v>541</v>
      </c>
      <c r="E412" s="3"/>
      <c r="F412" s="14">
        <v>3</v>
      </c>
      <c r="G412" s="3">
        <v>0.8</v>
      </c>
      <c r="H412" s="14" t="s">
        <v>668</v>
      </c>
      <c r="I412" s="42" t="s">
        <v>713</v>
      </c>
      <c r="J412" s="214"/>
      <c r="K412" s="212">
        <f t="shared" si="12"/>
        <v>68.399999999999991</v>
      </c>
      <c r="L412" s="94">
        <v>6</v>
      </c>
      <c r="M412" s="87">
        <v>0.8</v>
      </c>
      <c r="N412" s="88">
        <v>2.4</v>
      </c>
      <c r="O412" s="88">
        <v>2.4</v>
      </c>
      <c r="P412" s="119">
        <v>2.4</v>
      </c>
      <c r="Q412" s="88">
        <v>2.4</v>
      </c>
      <c r="R412" s="88">
        <v>2.4</v>
      </c>
      <c r="S412" s="119">
        <v>2.4</v>
      </c>
      <c r="T412" s="88">
        <v>2.4</v>
      </c>
      <c r="U412" s="88">
        <v>2.4</v>
      </c>
      <c r="V412" s="127">
        <v>4.4000000000000004</v>
      </c>
      <c r="W412" s="88">
        <v>2.4</v>
      </c>
      <c r="X412" s="119">
        <v>2.4</v>
      </c>
      <c r="Y412" s="88"/>
      <c r="Z412" s="88">
        <v>2.4</v>
      </c>
      <c r="AA412" s="88">
        <v>2.4</v>
      </c>
      <c r="AB412" s="88">
        <v>1.6</v>
      </c>
      <c r="AC412" s="109">
        <v>1.6</v>
      </c>
      <c r="AD412" s="119">
        <v>2.4</v>
      </c>
      <c r="AE412" s="88">
        <v>0.8</v>
      </c>
      <c r="AF412" s="88">
        <v>2.4</v>
      </c>
      <c r="AG412" s="119">
        <v>1.6</v>
      </c>
      <c r="AH412" s="88">
        <v>2.4</v>
      </c>
      <c r="AI412" s="88">
        <v>2.4</v>
      </c>
      <c r="AJ412" s="88">
        <v>0.8</v>
      </c>
      <c r="AK412" s="88">
        <v>2.4</v>
      </c>
      <c r="AL412" s="88">
        <v>0.8</v>
      </c>
      <c r="AM412" s="88">
        <v>2.4</v>
      </c>
      <c r="AN412" s="95">
        <v>6.4</v>
      </c>
      <c r="AO412" s="88">
        <v>1.6</v>
      </c>
      <c r="AP412" s="88">
        <v>2.4</v>
      </c>
      <c r="AQ412" s="196">
        <v>2.4</v>
      </c>
      <c r="AR412" s="206">
        <f t="shared" si="11"/>
        <v>68.399999999999991</v>
      </c>
      <c r="AS412" s="250" t="s">
        <v>279</v>
      </c>
      <c r="AT412" s="6" t="s">
        <v>541</v>
      </c>
    </row>
    <row r="413" spans="1:46" ht="30.75" customHeight="1">
      <c r="A413" s="40" t="s">
        <v>679</v>
      </c>
      <c r="B413" s="3" t="s">
        <v>24</v>
      </c>
      <c r="C413" s="250" t="s">
        <v>279</v>
      </c>
      <c r="D413" s="59" t="s">
        <v>542</v>
      </c>
      <c r="E413" s="3"/>
      <c r="F413" s="14">
        <v>2</v>
      </c>
      <c r="G413" s="3">
        <v>1.1000000000000001</v>
      </c>
      <c r="H413" s="14" t="s">
        <v>668</v>
      </c>
      <c r="I413" s="42" t="s">
        <v>713</v>
      </c>
      <c r="J413" s="214"/>
      <c r="K413" s="212">
        <f t="shared" si="12"/>
        <v>68.200000000000031</v>
      </c>
      <c r="L413" s="94"/>
      <c r="M413" s="87">
        <v>2.2000000000000002</v>
      </c>
      <c r="N413" s="88">
        <v>2.2000000000000002</v>
      </c>
      <c r="O413" s="88">
        <v>2.2000000000000002</v>
      </c>
      <c r="P413" s="119">
        <v>2.2000000000000002</v>
      </c>
      <c r="Q413" s="88">
        <v>2.2000000000000002</v>
      </c>
      <c r="R413" s="88">
        <v>2.2000000000000002</v>
      </c>
      <c r="S413" s="119">
        <v>2.2000000000000002</v>
      </c>
      <c r="T413" s="88">
        <v>2.2000000000000002</v>
      </c>
      <c r="U413" s="88">
        <v>2.2000000000000002</v>
      </c>
      <c r="V413" s="88">
        <v>2.2000000000000002</v>
      </c>
      <c r="W413" s="88">
        <v>2.2000000000000002</v>
      </c>
      <c r="X413" s="119">
        <v>2.2000000000000002</v>
      </c>
      <c r="Y413" s="88">
        <v>2.2000000000000002</v>
      </c>
      <c r="Z413" s="88">
        <v>2.2000000000000002</v>
      </c>
      <c r="AA413" s="88">
        <v>2.2000000000000002</v>
      </c>
      <c r="AB413" s="88">
        <v>2.2000000000000002</v>
      </c>
      <c r="AC413" s="88">
        <v>2.2000000000000002</v>
      </c>
      <c r="AD413" s="119">
        <v>2.2000000000000002</v>
      </c>
      <c r="AE413" s="88">
        <v>2.2000000000000002</v>
      </c>
      <c r="AF413" s="88">
        <v>2.2000000000000002</v>
      </c>
      <c r="AG413" s="119">
        <v>2.2000000000000002</v>
      </c>
      <c r="AH413" s="88">
        <v>2.2000000000000002</v>
      </c>
      <c r="AI413" s="88">
        <v>2.2000000000000002</v>
      </c>
      <c r="AJ413" s="88">
        <v>2.2000000000000002</v>
      </c>
      <c r="AK413" s="88">
        <v>2.2000000000000002</v>
      </c>
      <c r="AL413" s="88">
        <v>2.2000000000000002</v>
      </c>
      <c r="AM413" s="88">
        <v>2.2000000000000002</v>
      </c>
      <c r="AN413" s="88">
        <v>2.2000000000000002</v>
      </c>
      <c r="AO413" s="88">
        <v>2.2000000000000002</v>
      </c>
      <c r="AP413" s="88">
        <v>2.2000000000000002</v>
      </c>
      <c r="AQ413" s="196">
        <v>2.2000000000000002</v>
      </c>
      <c r="AR413" s="206">
        <f t="shared" ref="AR413:AR478" si="13">K413</f>
        <v>68.200000000000031</v>
      </c>
      <c r="AS413" s="250" t="s">
        <v>279</v>
      </c>
      <c r="AT413" s="59" t="s">
        <v>542</v>
      </c>
    </row>
    <row r="414" spans="1:46" ht="27.75" customHeight="1">
      <c r="A414" s="40" t="s">
        <v>679</v>
      </c>
      <c r="B414" s="3" t="s">
        <v>24</v>
      </c>
      <c r="C414" s="250" t="s">
        <v>279</v>
      </c>
      <c r="D414" s="16" t="s">
        <v>543</v>
      </c>
      <c r="E414" s="32" t="s">
        <v>891</v>
      </c>
      <c r="F414" s="14">
        <v>1</v>
      </c>
      <c r="G414" s="3">
        <v>8</v>
      </c>
      <c r="H414" s="3" t="s">
        <v>668</v>
      </c>
      <c r="I414" s="42" t="s">
        <v>713</v>
      </c>
      <c r="J414" s="214"/>
      <c r="K414" s="212">
        <f t="shared" si="12"/>
        <v>144</v>
      </c>
      <c r="L414" s="94"/>
      <c r="M414" s="87"/>
      <c r="N414" s="88">
        <v>8</v>
      </c>
      <c r="O414" s="88">
        <v>8</v>
      </c>
      <c r="P414" s="88"/>
      <c r="Q414" s="88">
        <v>8</v>
      </c>
      <c r="R414" s="88">
        <v>8</v>
      </c>
      <c r="S414" s="88"/>
      <c r="T414" s="88"/>
      <c r="U414" s="88">
        <v>8</v>
      </c>
      <c r="V414" s="119">
        <v>8</v>
      </c>
      <c r="W414" s="88">
        <v>8</v>
      </c>
      <c r="X414" s="88"/>
      <c r="Y414" s="88">
        <v>8</v>
      </c>
      <c r="Z414" s="88"/>
      <c r="AA414" s="88">
        <v>8</v>
      </c>
      <c r="AB414" s="88"/>
      <c r="AC414" s="119">
        <v>8</v>
      </c>
      <c r="AD414" s="88">
        <v>8</v>
      </c>
      <c r="AE414" s="88"/>
      <c r="AF414" s="88"/>
      <c r="AG414" s="88">
        <v>8</v>
      </c>
      <c r="AH414" s="88"/>
      <c r="AI414" s="88">
        <v>8</v>
      </c>
      <c r="AJ414" s="88"/>
      <c r="AK414" s="88">
        <v>8</v>
      </c>
      <c r="AL414" s="88">
        <v>8</v>
      </c>
      <c r="AM414" s="88">
        <v>8</v>
      </c>
      <c r="AN414" s="88"/>
      <c r="AO414" s="88">
        <v>8</v>
      </c>
      <c r="AP414" s="88"/>
      <c r="AQ414" s="196">
        <v>8</v>
      </c>
      <c r="AR414" s="206">
        <f t="shared" si="13"/>
        <v>144</v>
      </c>
      <c r="AS414" s="250" t="s">
        <v>279</v>
      </c>
      <c r="AT414" s="16" t="s">
        <v>543</v>
      </c>
    </row>
    <row r="415" spans="1:46" ht="27.75" customHeight="1">
      <c r="A415" s="40" t="s">
        <v>679</v>
      </c>
      <c r="B415" s="3" t="s">
        <v>24</v>
      </c>
      <c r="C415" s="250" t="s">
        <v>279</v>
      </c>
      <c r="D415" s="140" t="s">
        <v>544</v>
      </c>
      <c r="E415" s="3"/>
      <c r="F415" s="14">
        <v>4</v>
      </c>
      <c r="G415" s="3">
        <v>1.1000000000000001</v>
      </c>
      <c r="H415" s="3" t="s">
        <v>668</v>
      </c>
      <c r="I415" s="42" t="s">
        <v>713</v>
      </c>
      <c r="J415" s="214"/>
      <c r="K415" s="212">
        <f t="shared" si="12"/>
        <v>138.40000000000006</v>
      </c>
      <c r="L415" s="94">
        <v>2</v>
      </c>
      <c r="M415" s="87">
        <v>4.4000000000000004</v>
      </c>
      <c r="N415" s="119">
        <v>4.4000000000000004</v>
      </c>
      <c r="O415" s="88">
        <v>4.4000000000000004</v>
      </c>
      <c r="P415" s="88">
        <v>4.4000000000000004</v>
      </c>
      <c r="Q415" s="88">
        <v>4.4000000000000004</v>
      </c>
      <c r="R415" s="99">
        <v>4.4000000000000004</v>
      </c>
      <c r="S415" s="88">
        <v>4.4000000000000004</v>
      </c>
      <c r="T415" s="119">
        <v>4.4000000000000004</v>
      </c>
      <c r="U415" s="88">
        <v>4.4000000000000004</v>
      </c>
      <c r="V415" s="127">
        <v>6.4</v>
      </c>
      <c r="W415" s="88">
        <v>4.4000000000000004</v>
      </c>
      <c r="X415" s="88">
        <v>4.4000000000000004</v>
      </c>
      <c r="Y415" s="88">
        <v>4.4000000000000004</v>
      </c>
      <c r="Z415" s="88">
        <v>4.4000000000000004</v>
      </c>
      <c r="AA415" s="88">
        <v>4.4000000000000004</v>
      </c>
      <c r="AB415" s="88">
        <v>4.4000000000000004</v>
      </c>
      <c r="AC415" s="88">
        <v>4.4000000000000004</v>
      </c>
      <c r="AD415" s="119">
        <v>4.4000000000000004</v>
      </c>
      <c r="AE415" s="88">
        <v>4.4000000000000004</v>
      </c>
      <c r="AF415" s="88">
        <v>4.4000000000000004</v>
      </c>
      <c r="AG415" s="119">
        <v>4.4000000000000004</v>
      </c>
      <c r="AH415" s="119">
        <v>4.4000000000000004</v>
      </c>
      <c r="AI415" s="88">
        <v>4.4000000000000004</v>
      </c>
      <c r="AJ415" s="88">
        <v>4.4000000000000004</v>
      </c>
      <c r="AK415" s="88">
        <v>4.4000000000000004</v>
      </c>
      <c r="AL415" s="88">
        <v>4.4000000000000004</v>
      </c>
      <c r="AM415" s="88">
        <v>4.4000000000000004</v>
      </c>
      <c r="AN415" s="88">
        <v>4.4000000000000004</v>
      </c>
      <c r="AO415" s="88">
        <v>4.4000000000000004</v>
      </c>
      <c r="AP415" s="88">
        <v>4.4000000000000004</v>
      </c>
      <c r="AQ415" s="196">
        <v>4.4000000000000004</v>
      </c>
      <c r="AR415" s="206">
        <f t="shared" si="13"/>
        <v>138.40000000000006</v>
      </c>
      <c r="AS415" s="250" t="s">
        <v>279</v>
      </c>
      <c r="AT415" s="140" t="s">
        <v>544</v>
      </c>
    </row>
    <row r="416" spans="1:46" ht="27.75" customHeight="1">
      <c r="A416" s="40" t="s">
        <v>679</v>
      </c>
      <c r="B416" s="3" t="s">
        <v>24</v>
      </c>
      <c r="C416" s="250" t="s">
        <v>279</v>
      </c>
      <c r="D416" s="6" t="s">
        <v>545</v>
      </c>
      <c r="E416" s="3"/>
      <c r="F416" s="14">
        <v>4</v>
      </c>
      <c r="G416" s="3">
        <v>0.8</v>
      </c>
      <c r="H416" s="3" t="s">
        <v>668</v>
      </c>
      <c r="I416" s="42" t="s">
        <v>713</v>
      </c>
      <c r="J416" s="214"/>
      <c r="K416" s="212">
        <f t="shared" si="12"/>
        <v>99.200000000000045</v>
      </c>
      <c r="L416" s="94"/>
      <c r="M416" s="87">
        <v>3.2</v>
      </c>
      <c r="N416" s="88">
        <v>3.2</v>
      </c>
      <c r="O416" s="88">
        <v>3.2</v>
      </c>
      <c r="P416" s="88">
        <v>3.2</v>
      </c>
      <c r="Q416" s="119">
        <v>3.2</v>
      </c>
      <c r="R416" s="88">
        <v>3.2</v>
      </c>
      <c r="S416" s="119">
        <v>3.2</v>
      </c>
      <c r="T416" s="119">
        <v>3.2</v>
      </c>
      <c r="U416" s="88">
        <v>3.2</v>
      </c>
      <c r="V416" s="88">
        <v>3.2</v>
      </c>
      <c r="W416" s="88">
        <v>3.2</v>
      </c>
      <c r="X416" s="88">
        <v>3.2</v>
      </c>
      <c r="Y416" s="88">
        <v>3.2</v>
      </c>
      <c r="Z416" s="88">
        <v>3.2</v>
      </c>
      <c r="AA416" s="88">
        <v>3.2</v>
      </c>
      <c r="AB416" s="88">
        <v>3.2</v>
      </c>
      <c r="AC416" s="88">
        <v>3.2</v>
      </c>
      <c r="AD416" s="88">
        <v>3.2</v>
      </c>
      <c r="AE416" s="88">
        <v>3.2</v>
      </c>
      <c r="AF416" s="88">
        <v>3.2</v>
      </c>
      <c r="AG416" s="109">
        <v>3.2</v>
      </c>
      <c r="AH416" s="88">
        <v>3.2</v>
      </c>
      <c r="AI416" s="88">
        <v>3.2</v>
      </c>
      <c r="AJ416" s="92">
        <v>3.2</v>
      </c>
      <c r="AK416" s="88">
        <v>3.2</v>
      </c>
      <c r="AL416" s="88">
        <v>3.2</v>
      </c>
      <c r="AM416" s="88">
        <v>3.2</v>
      </c>
      <c r="AN416" s="88">
        <v>3.2</v>
      </c>
      <c r="AO416" s="88">
        <v>3.2</v>
      </c>
      <c r="AP416" s="88">
        <v>3.2</v>
      </c>
      <c r="AQ416" s="196">
        <v>3.2</v>
      </c>
      <c r="AR416" s="206">
        <f t="shared" si="13"/>
        <v>99.200000000000045</v>
      </c>
      <c r="AS416" s="250" t="s">
        <v>279</v>
      </c>
      <c r="AT416" s="6" t="s">
        <v>545</v>
      </c>
    </row>
    <row r="417" spans="1:46" ht="30">
      <c r="A417" s="40" t="s">
        <v>679</v>
      </c>
      <c r="B417" s="3" t="s">
        <v>24</v>
      </c>
      <c r="C417" s="250" t="s">
        <v>279</v>
      </c>
      <c r="D417" s="141" t="s">
        <v>546</v>
      </c>
      <c r="E417" s="3"/>
      <c r="F417" s="14">
        <v>4</v>
      </c>
      <c r="G417" s="3">
        <v>0.8</v>
      </c>
      <c r="H417" s="3" t="s">
        <v>668</v>
      </c>
      <c r="I417" s="42" t="s">
        <v>713</v>
      </c>
      <c r="J417" s="220"/>
      <c r="K417" s="212">
        <f t="shared" si="12"/>
        <v>66.400000000000006</v>
      </c>
      <c r="L417" s="94"/>
      <c r="M417" s="87">
        <v>0.8</v>
      </c>
      <c r="N417" s="88">
        <v>3.2</v>
      </c>
      <c r="O417" s="87">
        <v>1.6</v>
      </c>
      <c r="P417" s="88"/>
      <c r="Q417" s="88">
        <v>2.4</v>
      </c>
      <c r="R417" s="99">
        <v>3.2</v>
      </c>
      <c r="S417" s="88">
        <v>2.4</v>
      </c>
      <c r="T417" s="88">
        <v>3.2</v>
      </c>
      <c r="U417" s="88">
        <v>3.2</v>
      </c>
      <c r="V417" s="88">
        <v>0.8</v>
      </c>
      <c r="W417" s="119">
        <v>3.2</v>
      </c>
      <c r="X417" s="88">
        <v>2.4</v>
      </c>
      <c r="Y417" s="88">
        <v>3.2</v>
      </c>
      <c r="Z417" s="88">
        <v>1.6</v>
      </c>
      <c r="AA417" s="88">
        <v>3.2</v>
      </c>
      <c r="AB417" s="88">
        <v>3.2</v>
      </c>
      <c r="AC417" s="88">
        <v>0.8</v>
      </c>
      <c r="AD417" s="88">
        <v>3.2</v>
      </c>
      <c r="AE417" s="88">
        <v>0.8</v>
      </c>
      <c r="AF417" s="88">
        <v>1.6</v>
      </c>
      <c r="AG417" s="119">
        <v>3.2</v>
      </c>
      <c r="AH417" s="88">
        <v>2.4</v>
      </c>
      <c r="AI417" s="88">
        <v>1.6</v>
      </c>
      <c r="AJ417" s="88">
        <v>0.8</v>
      </c>
      <c r="AK417" s="109">
        <v>3.2</v>
      </c>
      <c r="AL417" s="88">
        <v>0.8</v>
      </c>
      <c r="AM417" s="88">
        <v>2.4</v>
      </c>
      <c r="AN417" s="88">
        <v>3.2</v>
      </c>
      <c r="AO417" s="88">
        <v>1.6</v>
      </c>
      <c r="AP417" s="88">
        <v>3.2</v>
      </c>
      <c r="AQ417" s="196"/>
      <c r="AR417" s="206">
        <f t="shared" si="13"/>
        <v>66.400000000000006</v>
      </c>
      <c r="AS417" s="250" t="s">
        <v>279</v>
      </c>
      <c r="AT417" s="141" t="s">
        <v>546</v>
      </c>
    </row>
    <row r="418" spans="1:46" ht="30">
      <c r="A418" s="40" t="s">
        <v>679</v>
      </c>
      <c r="B418" s="3" t="s">
        <v>24</v>
      </c>
      <c r="C418" s="250" t="s">
        <v>279</v>
      </c>
      <c r="D418" s="6" t="s">
        <v>1241</v>
      </c>
      <c r="E418" s="3"/>
      <c r="F418" s="14">
        <v>4</v>
      </c>
      <c r="G418" s="3">
        <v>0.8</v>
      </c>
      <c r="H418" s="3" t="s">
        <v>668</v>
      </c>
      <c r="I418" s="42" t="s">
        <v>713</v>
      </c>
      <c r="J418" s="214"/>
      <c r="K418" s="212">
        <f t="shared" si="12"/>
        <v>99.200000000000045</v>
      </c>
      <c r="L418" s="94"/>
      <c r="M418" s="87">
        <v>3.2</v>
      </c>
      <c r="N418" s="88">
        <v>3.2</v>
      </c>
      <c r="O418" s="88">
        <v>3.2</v>
      </c>
      <c r="P418" s="88">
        <v>3.2</v>
      </c>
      <c r="Q418" s="88">
        <v>3.2</v>
      </c>
      <c r="R418" s="88">
        <v>3.2</v>
      </c>
      <c r="S418" s="88">
        <v>3.2</v>
      </c>
      <c r="T418" s="88">
        <v>3.2</v>
      </c>
      <c r="U418" s="88">
        <v>3.2</v>
      </c>
      <c r="V418" s="88">
        <v>3.2</v>
      </c>
      <c r="W418" s="88">
        <v>3.2</v>
      </c>
      <c r="X418" s="88">
        <v>3.2</v>
      </c>
      <c r="Y418" s="88">
        <v>3.2</v>
      </c>
      <c r="Z418" s="88">
        <v>3.2</v>
      </c>
      <c r="AA418" s="88">
        <v>3.2</v>
      </c>
      <c r="AB418" s="88">
        <v>3.2</v>
      </c>
      <c r="AC418" s="99">
        <v>3.2</v>
      </c>
      <c r="AD418" s="109">
        <v>3.2</v>
      </c>
      <c r="AE418" s="88">
        <v>3.2</v>
      </c>
      <c r="AF418" s="88">
        <v>3.2</v>
      </c>
      <c r="AG418" s="88">
        <v>3.2</v>
      </c>
      <c r="AH418" s="88">
        <v>3.2</v>
      </c>
      <c r="AI418" s="88">
        <v>3.2</v>
      </c>
      <c r="AJ418" s="88">
        <v>3.2</v>
      </c>
      <c r="AK418" s="88">
        <v>3.2</v>
      </c>
      <c r="AL418" s="88">
        <v>3.2</v>
      </c>
      <c r="AM418" s="88">
        <v>3.2</v>
      </c>
      <c r="AN418" s="88">
        <v>3.2</v>
      </c>
      <c r="AO418" s="88">
        <v>3.2</v>
      </c>
      <c r="AP418" s="88">
        <v>3.2</v>
      </c>
      <c r="AQ418" s="196">
        <v>3.2</v>
      </c>
      <c r="AR418" s="206">
        <f t="shared" si="13"/>
        <v>99.200000000000045</v>
      </c>
      <c r="AS418" s="250" t="s">
        <v>279</v>
      </c>
      <c r="AT418" s="6" t="s">
        <v>1241</v>
      </c>
    </row>
    <row r="419" spans="1:46" ht="30" customHeight="1">
      <c r="A419" s="40" t="s">
        <v>679</v>
      </c>
      <c r="B419" s="3" t="s">
        <v>24</v>
      </c>
      <c r="C419" s="250" t="s">
        <v>279</v>
      </c>
      <c r="D419" s="6" t="s">
        <v>1242</v>
      </c>
      <c r="E419" s="3"/>
      <c r="F419" s="14">
        <v>5</v>
      </c>
      <c r="G419" s="3">
        <v>1.1000000000000001</v>
      </c>
      <c r="H419" s="3" t="s">
        <v>668</v>
      </c>
      <c r="I419" s="42" t="s">
        <v>713</v>
      </c>
      <c r="J419" s="214"/>
      <c r="K419" s="212">
        <f t="shared" si="12"/>
        <v>165</v>
      </c>
      <c r="L419" s="97"/>
      <c r="M419" s="87">
        <v>5.5</v>
      </c>
      <c r="N419" s="88"/>
      <c r="O419" s="88">
        <v>5.5</v>
      </c>
      <c r="P419" s="88">
        <v>5.5</v>
      </c>
      <c r="Q419" s="88">
        <v>5.5</v>
      </c>
      <c r="R419" s="88">
        <v>5.5</v>
      </c>
      <c r="S419" s="88">
        <v>5.5</v>
      </c>
      <c r="T419" s="88">
        <v>5.5</v>
      </c>
      <c r="U419" s="88">
        <v>5.5</v>
      </c>
      <c r="V419" s="88">
        <v>5.5</v>
      </c>
      <c r="W419" s="88">
        <v>5.5</v>
      </c>
      <c r="X419" s="88">
        <v>5.5</v>
      </c>
      <c r="Y419" s="88">
        <v>5.5</v>
      </c>
      <c r="Z419" s="88">
        <v>5.5</v>
      </c>
      <c r="AA419" s="88">
        <v>5.5</v>
      </c>
      <c r="AB419" s="88">
        <v>5.5</v>
      </c>
      <c r="AC419" s="88">
        <v>5.5</v>
      </c>
      <c r="AD419" s="88">
        <v>5.5</v>
      </c>
      <c r="AE419" s="88">
        <v>5.5</v>
      </c>
      <c r="AF419" s="88">
        <v>5.5</v>
      </c>
      <c r="AG419" s="88">
        <v>5.5</v>
      </c>
      <c r="AH419" s="88">
        <v>5.5</v>
      </c>
      <c r="AI419" s="88">
        <v>5.5</v>
      </c>
      <c r="AJ419" s="88">
        <v>5.5</v>
      </c>
      <c r="AK419" s="88">
        <v>5.5</v>
      </c>
      <c r="AL419" s="88">
        <v>5.5</v>
      </c>
      <c r="AM419" s="88">
        <v>5.5</v>
      </c>
      <c r="AN419" s="88">
        <v>5.5</v>
      </c>
      <c r="AO419" s="88">
        <v>5.5</v>
      </c>
      <c r="AP419" s="88">
        <v>5.5</v>
      </c>
      <c r="AQ419" s="196">
        <v>5.5</v>
      </c>
      <c r="AR419" s="206">
        <f t="shared" si="13"/>
        <v>165</v>
      </c>
      <c r="AS419" s="250" t="s">
        <v>279</v>
      </c>
      <c r="AT419" s="6" t="s">
        <v>1242</v>
      </c>
    </row>
    <row r="420" spans="1:46" ht="42.75">
      <c r="A420" s="40" t="s">
        <v>679</v>
      </c>
      <c r="B420" s="3" t="s">
        <v>24</v>
      </c>
      <c r="C420" s="250" t="s">
        <v>279</v>
      </c>
      <c r="D420" s="16" t="s">
        <v>1243</v>
      </c>
      <c r="E420" s="32" t="s">
        <v>891</v>
      </c>
      <c r="F420" s="14">
        <v>1</v>
      </c>
      <c r="G420" s="3">
        <v>8</v>
      </c>
      <c r="H420" s="3" t="s">
        <v>668</v>
      </c>
      <c r="I420" s="42" t="s">
        <v>713</v>
      </c>
      <c r="J420" s="214"/>
      <c r="K420" s="212">
        <f t="shared" si="12"/>
        <v>136</v>
      </c>
      <c r="L420" s="90"/>
      <c r="M420" s="87">
        <v>8</v>
      </c>
      <c r="N420" s="88">
        <v>8</v>
      </c>
      <c r="O420" s="88">
        <v>8</v>
      </c>
      <c r="P420" s="88"/>
      <c r="Q420" s="88">
        <v>8</v>
      </c>
      <c r="R420" s="88">
        <v>8</v>
      </c>
      <c r="S420" s="88"/>
      <c r="T420" s="88">
        <v>8</v>
      </c>
      <c r="U420" s="88"/>
      <c r="V420" s="88"/>
      <c r="W420" s="88"/>
      <c r="X420" s="88">
        <v>8</v>
      </c>
      <c r="Y420" s="88"/>
      <c r="Z420" s="88">
        <v>8</v>
      </c>
      <c r="AA420" s="88"/>
      <c r="AB420" s="88">
        <v>8</v>
      </c>
      <c r="AC420" s="88">
        <v>8</v>
      </c>
      <c r="AD420" s="88"/>
      <c r="AE420" s="88"/>
      <c r="AF420" s="88">
        <v>8</v>
      </c>
      <c r="AG420" s="88"/>
      <c r="AH420" s="88">
        <v>8</v>
      </c>
      <c r="AI420" s="88"/>
      <c r="AJ420" s="88">
        <v>8</v>
      </c>
      <c r="AK420" s="88">
        <v>8</v>
      </c>
      <c r="AL420" s="88">
        <v>8</v>
      </c>
      <c r="AM420" s="88"/>
      <c r="AN420" s="88">
        <v>8</v>
      </c>
      <c r="AO420" s="88"/>
      <c r="AP420" s="88"/>
      <c r="AQ420" s="196">
        <v>8</v>
      </c>
      <c r="AR420" s="206">
        <f t="shared" si="13"/>
        <v>136</v>
      </c>
      <c r="AS420" s="250" t="s">
        <v>279</v>
      </c>
      <c r="AT420" s="16" t="s">
        <v>1243</v>
      </c>
    </row>
    <row r="421" spans="1:46" ht="33" customHeight="1">
      <c r="A421" s="40" t="s">
        <v>679</v>
      </c>
      <c r="B421" s="3" t="s">
        <v>24</v>
      </c>
      <c r="C421" s="250" t="s">
        <v>279</v>
      </c>
      <c r="D421" s="6" t="s">
        <v>549</v>
      </c>
      <c r="E421" s="32"/>
      <c r="F421" s="14">
        <v>3</v>
      </c>
      <c r="G421" s="3">
        <v>1.1000000000000001</v>
      </c>
      <c r="H421" s="3" t="s">
        <v>968</v>
      </c>
      <c r="I421" s="42" t="s">
        <v>713</v>
      </c>
      <c r="J421" s="214"/>
      <c r="K421" s="212">
        <f t="shared" si="12"/>
        <v>102.29999999999994</v>
      </c>
      <c r="L421" s="97"/>
      <c r="M421" s="87">
        <v>3.3</v>
      </c>
      <c r="N421" s="88">
        <v>3.3</v>
      </c>
      <c r="O421" s="88">
        <v>3.3</v>
      </c>
      <c r="P421" s="88">
        <v>3.3</v>
      </c>
      <c r="Q421" s="88">
        <v>3.3</v>
      </c>
      <c r="R421" s="88">
        <v>3.3</v>
      </c>
      <c r="S421" s="88">
        <v>3.3</v>
      </c>
      <c r="T421" s="88">
        <v>3.3</v>
      </c>
      <c r="U421" s="88">
        <v>3.3</v>
      </c>
      <c r="V421" s="88">
        <v>3.3</v>
      </c>
      <c r="W421" s="88">
        <v>3.3</v>
      </c>
      <c r="X421" s="88">
        <v>3.3</v>
      </c>
      <c r="Y421" s="88">
        <v>3.3</v>
      </c>
      <c r="Z421" s="88">
        <v>3.3</v>
      </c>
      <c r="AA421" s="88">
        <v>3.3</v>
      </c>
      <c r="AB421" s="88">
        <v>3.3</v>
      </c>
      <c r="AC421" s="109">
        <v>3.3</v>
      </c>
      <c r="AD421" s="88">
        <v>3.3</v>
      </c>
      <c r="AE421" s="88">
        <v>3.3</v>
      </c>
      <c r="AF421" s="88">
        <v>3.3</v>
      </c>
      <c r="AG421" s="88">
        <v>3.3</v>
      </c>
      <c r="AH421" s="88">
        <v>3.3</v>
      </c>
      <c r="AI421" s="88">
        <v>3.3</v>
      </c>
      <c r="AJ421" s="88">
        <v>3.3</v>
      </c>
      <c r="AK421" s="88">
        <v>3.3</v>
      </c>
      <c r="AL421" s="88">
        <v>3.3</v>
      </c>
      <c r="AM421" s="88">
        <v>3.3</v>
      </c>
      <c r="AN421" s="88">
        <v>3.3</v>
      </c>
      <c r="AO421" s="88">
        <v>3.3</v>
      </c>
      <c r="AP421" s="88">
        <v>3.3</v>
      </c>
      <c r="AQ421" s="196">
        <v>3.3</v>
      </c>
      <c r="AR421" s="206">
        <f t="shared" si="13"/>
        <v>102.29999999999994</v>
      </c>
      <c r="AS421" s="250" t="s">
        <v>279</v>
      </c>
      <c r="AT421" s="6" t="s">
        <v>549</v>
      </c>
    </row>
    <row r="422" spans="1:46" ht="30" customHeight="1">
      <c r="A422" s="40" t="s">
        <v>1142</v>
      </c>
      <c r="B422" s="3" t="s">
        <v>24</v>
      </c>
      <c r="C422" s="250" t="s">
        <v>279</v>
      </c>
      <c r="D422" s="6" t="s">
        <v>1244</v>
      </c>
      <c r="E422" s="3"/>
      <c r="F422" s="14">
        <v>3</v>
      </c>
      <c r="G422" s="3">
        <v>1.1000000000000001</v>
      </c>
      <c r="H422" s="14" t="s">
        <v>668</v>
      </c>
      <c r="I422" s="42" t="s">
        <v>713</v>
      </c>
      <c r="J422" s="214"/>
      <c r="K422" s="212">
        <f t="shared" si="12"/>
        <v>102.29999999999994</v>
      </c>
      <c r="L422" s="94"/>
      <c r="M422" s="87">
        <v>3.3</v>
      </c>
      <c r="N422" s="88">
        <v>3.3</v>
      </c>
      <c r="O422" s="88">
        <v>3.3</v>
      </c>
      <c r="P422" s="88">
        <v>3.3</v>
      </c>
      <c r="Q422" s="88">
        <v>3.3</v>
      </c>
      <c r="R422" s="88">
        <v>3.3</v>
      </c>
      <c r="S422" s="88">
        <v>3.3</v>
      </c>
      <c r="T422" s="88">
        <v>3.3</v>
      </c>
      <c r="U422" s="88">
        <v>3.3</v>
      </c>
      <c r="V422" s="88">
        <v>3.3</v>
      </c>
      <c r="W422" s="88">
        <v>3.3</v>
      </c>
      <c r="X422" s="88">
        <v>3.3</v>
      </c>
      <c r="Y422" s="88">
        <v>3.3</v>
      </c>
      <c r="Z422" s="88">
        <v>3.3</v>
      </c>
      <c r="AA422" s="88">
        <v>3.3</v>
      </c>
      <c r="AB422" s="88">
        <v>3.3</v>
      </c>
      <c r="AC422" s="119">
        <v>3.3</v>
      </c>
      <c r="AD422" s="119">
        <v>3.3</v>
      </c>
      <c r="AE422" s="88">
        <v>3.3</v>
      </c>
      <c r="AF422" s="88">
        <v>3.3</v>
      </c>
      <c r="AG422" s="88">
        <v>3.3</v>
      </c>
      <c r="AH422" s="88">
        <v>3.3</v>
      </c>
      <c r="AI422" s="88">
        <v>3.3</v>
      </c>
      <c r="AJ422" s="88">
        <v>3.3</v>
      </c>
      <c r="AK422" s="88">
        <v>3.3</v>
      </c>
      <c r="AL422" s="88">
        <v>3.3</v>
      </c>
      <c r="AM422" s="88">
        <v>3.3</v>
      </c>
      <c r="AN422" s="88">
        <v>3.3</v>
      </c>
      <c r="AO422" s="88">
        <v>3.3</v>
      </c>
      <c r="AP422" s="88">
        <v>3.3</v>
      </c>
      <c r="AQ422" s="196">
        <v>3.3</v>
      </c>
      <c r="AR422" s="206">
        <f t="shared" si="13"/>
        <v>102.29999999999994</v>
      </c>
      <c r="AS422" s="250" t="s">
        <v>279</v>
      </c>
      <c r="AT422" s="6" t="s">
        <v>1244</v>
      </c>
    </row>
    <row r="423" spans="1:46" ht="31.5" customHeight="1">
      <c r="A423" s="40" t="s">
        <v>679</v>
      </c>
      <c r="B423" s="3" t="s">
        <v>24</v>
      </c>
      <c r="C423" s="250" t="s">
        <v>279</v>
      </c>
      <c r="D423" s="16" t="s">
        <v>551</v>
      </c>
      <c r="E423" s="32" t="s">
        <v>891</v>
      </c>
      <c r="F423" s="14">
        <v>1</v>
      </c>
      <c r="G423" s="3">
        <v>8</v>
      </c>
      <c r="H423" s="3" t="s">
        <v>968</v>
      </c>
      <c r="I423" s="42" t="s">
        <v>713</v>
      </c>
      <c r="J423" s="214"/>
      <c r="K423" s="212">
        <f t="shared" si="12"/>
        <v>240</v>
      </c>
      <c r="L423" s="94"/>
      <c r="M423" s="87">
        <v>8</v>
      </c>
      <c r="N423" s="88">
        <v>8</v>
      </c>
      <c r="O423" s="88">
        <v>8</v>
      </c>
      <c r="P423" s="88">
        <v>8</v>
      </c>
      <c r="Q423" s="119">
        <v>8</v>
      </c>
      <c r="R423" s="88">
        <v>8</v>
      </c>
      <c r="S423" s="88">
        <v>8</v>
      </c>
      <c r="T423" s="88">
        <v>8</v>
      </c>
      <c r="U423" s="88">
        <v>8</v>
      </c>
      <c r="V423" s="88">
        <v>8</v>
      </c>
      <c r="W423" s="119">
        <v>8</v>
      </c>
      <c r="X423" s="88">
        <v>8</v>
      </c>
      <c r="Y423" s="88">
        <v>8</v>
      </c>
      <c r="Z423" s="88">
        <v>8</v>
      </c>
      <c r="AA423" s="88">
        <v>8</v>
      </c>
      <c r="AB423" s="99">
        <v>8</v>
      </c>
      <c r="AC423" s="88">
        <v>8</v>
      </c>
      <c r="AD423" s="88">
        <v>8</v>
      </c>
      <c r="AE423" s="88">
        <v>8</v>
      </c>
      <c r="AF423" s="88">
        <v>8</v>
      </c>
      <c r="AG423" s="88">
        <v>8</v>
      </c>
      <c r="AH423" s="88">
        <v>8</v>
      </c>
      <c r="AI423" s="88">
        <v>8</v>
      </c>
      <c r="AJ423" s="88">
        <v>8</v>
      </c>
      <c r="AK423" s="88">
        <v>8</v>
      </c>
      <c r="AL423" s="88">
        <v>8</v>
      </c>
      <c r="AM423" s="88">
        <v>8</v>
      </c>
      <c r="AN423" s="88">
        <v>8</v>
      </c>
      <c r="AO423" s="88">
        <v>8</v>
      </c>
      <c r="AP423" s="88"/>
      <c r="AQ423" s="196">
        <v>8</v>
      </c>
      <c r="AR423" s="206">
        <f t="shared" si="13"/>
        <v>240</v>
      </c>
      <c r="AS423" s="250" t="s">
        <v>279</v>
      </c>
      <c r="AT423" s="16" t="s">
        <v>551</v>
      </c>
    </row>
    <row r="424" spans="1:46" ht="31.5" customHeight="1">
      <c r="A424" s="40" t="s">
        <v>679</v>
      </c>
      <c r="B424" s="3" t="s">
        <v>24</v>
      </c>
      <c r="C424" s="250" t="s">
        <v>279</v>
      </c>
      <c r="D424" s="16" t="s">
        <v>1138</v>
      </c>
      <c r="E424" s="32"/>
      <c r="F424" s="14">
        <v>4</v>
      </c>
      <c r="G424" s="3">
        <v>1.1000000000000001</v>
      </c>
      <c r="H424" s="3" t="s">
        <v>668</v>
      </c>
      <c r="I424" s="42" t="s">
        <v>713</v>
      </c>
      <c r="J424" s="214"/>
      <c r="K424" s="212">
        <f t="shared" si="12"/>
        <v>136.40000000000006</v>
      </c>
      <c r="L424" s="94"/>
      <c r="M424" s="87">
        <v>4.4000000000000004</v>
      </c>
      <c r="N424" s="88">
        <v>4.4000000000000004</v>
      </c>
      <c r="O424" s="88">
        <v>4.4000000000000004</v>
      </c>
      <c r="P424" s="88">
        <v>4.4000000000000004</v>
      </c>
      <c r="Q424" s="119">
        <v>4.4000000000000004</v>
      </c>
      <c r="R424" s="88">
        <v>4.4000000000000004</v>
      </c>
      <c r="S424" s="88">
        <v>4.4000000000000004</v>
      </c>
      <c r="T424" s="88">
        <v>4.4000000000000004</v>
      </c>
      <c r="U424" s="88">
        <v>4.4000000000000004</v>
      </c>
      <c r="V424" s="88">
        <v>4.4000000000000004</v>
      </c>
      <c r="W424" s="88">
        <v>4.4000000000000004</v>
      </c>
      <c r="X424" s="88">
        <v>4.4000000000000004</v>
      </c>
      <c r="Y424" s="88">
        <v>4.4000000000000004</v>
      </c>
      <c r="Z424" s="88">
        <v>4.4000000000000004</v>
      </c>
      <c r="AA424" s="88">
        <v>4.4000000000000004</v>
      </c>
      <c r="AB424" s="99">
        <v>4.4000000000000004</v>
      </c>
      <c r="AC424" s="88">
        <v>4.4000000000000004</v>
      </c>
      <c r="AD424" s="88">
        <v>4.4000000000000004</v>
      </c>
      <c r="AE424" s="88">
        <v>4.4000000000000004</v>
      </c>
      <c r="AF424" s="88">
        <v>4.4000000000000004</v>
      </c>
      <c r="AG424" s="88">
        <v>4.4000000000000004</v>
      </c>
      <c r="AH424" s="88">
        <v>4.4000000000000004</v>
      </c>
      <c r="AI424" s="88">
        <v>4.4000000000000004</v>
      </c>
      <c r="AJ424" s="88">
        <v>4.4000000000000004</v>
      </c>
      <c r="AK424" s="88">
        <v>4.4000000000000004</v>
      </c>
      <c r="AL424" s="88">
        <v>4.4000000000000004</v>
      </c>
      <c r="AM424" s="88">
        <v>4.4000000000000004</v>
      </c>
      <c r="AN424" s="88">
        <v>4.4000000000000004</v>
      </c>
      <c r="AO424" s="88">
        <v>4.4000000000000004</v>
      </c>
      <c r="AP424" s="88">
        <v>4.4000000000000004</v>
      </c>
      <c r="AQ424" s="196">
        <v>4.4000000000000004</v>
      </c>
      <c r="AR424" s="206">
        <f t="shared" si="13"/>
        <v>136.40000000000006</v>
      </c>
      <c r="AS424" s="250" t="s">
        <v>279</v>
      </c>
      <c r="AT424" s="16" t="s">
        <v>1138</v>
      </c>
    </row>
    <row r="425" spans="1:46" ht="30">
      <c r="A425" s="40" t="s">
        <v>679</v>
      </c>
      <c r="B425" s="3" t="s">
        <v>24</v>
      </c>
      <c r="C425" s="250" t="s">
        <v>279</v>
      </c>
      <c r="D425" s="16" t="s">
        <v>552</v>
      </c>
      <c r="E425" s="32" t="s">
        <v>891</v>
      </c>
      <c r="F425" s="14">
        <v>1</v>
      </c>
      <c r="G425" s="3">
        <v>8</v>
      </c>
      <c r="H425" s="3" t="s">
        <v>668</v>
      </c>
      <c r="I425" s="42" t="s">
        <v>713</v>
      </c>
      <c r="J425" s="214"/>
      <c r="K425" s="212">
        <f t="shared" si="12"/>
        <v>188</v>
      </c>
      <c r="L425" s="94">
        <v>4</v>
      </c>
      <c r="M425" s="87"/>
      <c r="N425" s="88">
        <v>8</v>
      </c>
      <c r="O425" s="88">
        <v>8</v>
      </c>
      <c r="P425" s="88"/>
      <c r="Q425" s="88">
        <v>8</v>
      </c>
      <c r="R425" s="88">
        <v>8</v>
      </c>
      <c r="S425" s="88"/>
      <c r="T425" s="88">
        <v>8</v>
      </c>
      <c r="U425" s="95">
        <v>12</v>
      </c>
      <c r="V425" s="88">
        <v>8</v>
      </c>
      <c r="W425" s="88">
        <v>8</v>
      </c>
      <c r="X425" s="88">
        <v>8</v>
      </c>
      <c r="Y425" s="88"/>
      <c r="Z425" s="88">
        <v>8</v>
      </c>
      <c r="AA425" s="88"/>
      <c r="AB425" s="88">
        <v>8</v>
      </c>
      <c r="AC425" s="88">
        <v>8</v>
      </c>
      <c r="AD425" s="88">
        <v>8</v>
      </c>
      <c r="AE425" s="88">
        <v>8</v>
      </c>
      <c r="AF425" s="88">
        <v>8</v>
      </c>
      <c r="AG425" s="88">
        <v>8</v>
      </c>
      <c r="AH425" s="88">
        <v>8</v>
      </c>
      <c r="AI425" s="88"/>
      <c r="AJ425" s="88">
        <v>8</v>
      </c>
      <c r="AK425" s="88">
        <v>8</v>
      </c>
      <c r="AL425" s="88">
        <v>8</v>
      </c>
      <c r="AM425" s="88">
        <v>8</v>
      </c>
      <c r="AN425" s="88"/>
      <c r="AO425" s="88">
        <v>8</v>
      </c>
      <c r="AP425" s="88">
        <v>8</v>
      </c>
      <c r="AQ425" s="196"/>
      <c r="AR425" s="206">
        <f t="shared" si="13"/>
        <v>188</v>
      </c>
      <c r="AS425" s="250" t="s">
        <v>279</v>
      </c>
      <c r="AT425" s="16" t="s">
        <v>552</v>
      </c>
    </row>
    <row r="426" spans="1:46" ht="30">
      <c r="A426" s="40" t="s">
        <v>679</v>
      </c>
      <c r="B426" s="3" t="s">
        <v>24</v>
      </c>
      <c r="C426" s="250" t="s">
        <v>279</v>
      </c>
      <c r="D426" s="16" t="s">
        <v>1245</v>
      </c>
      <c r="E426" s="3"/>
      <c r="F426" s="14">
        <v>3</v>
      </c>
      <c r="G426" s="3">
        <v>0.8</v>
      </c>
      <c r="H426" s="3" t="s">
        <v>668</v>
      </c>
      <c r="I426" s="42" t="s">
        <v>713</v>
      </c>
      <c r="J426" s="214"/>
      <c r="K426" s="212">
        <f t="shared" si="12"/>
        <v>58.399999999999984</v>
      </c>
      <c r="L426" s="90"/>
      <c r="M426" s="87">
        <v>2.4</v>
      </c>
      <c r="N426" s="88">
        <v>2.4</v>
      </c>
      <c r="O426" s="88">
        <v>1.6</v>
      </c>
      <c r="P426" s="88"/>
      <c r="Q426" s="88">
        <v>2.4</v>
      </c>
      <c r="R426" s="88">
        <v>2.4</v>
      </c>
      <c r="S426" s="88">
        <v>2.4</v>
      </c>
      <c r="T426" s="88">
        <v>2.4</v>
      </c>
      <c r="U426" s="88">
        <v>0.8</v>
      </c>
      <c r="V426" s="88">
        <v>2.4</v>
      </c>
      <c r="W426" s="88">
        <v>2.4</v>
      </c>
      <c r="X426" s="88">
        <v>2.4</v>
      </c>
      <c r="Y426" s="88">
        <v>2.4</v>
      </c>
      <c r="Z426" s="88">
        <v>0.8</v>
      </c>
      <c r="AA426" s="88">
        <v>1.6</v>
      </c>
      <c r="AB426" s="88">
        <v>2.4</v>
      </c>
      <c r="AC426" s="88">
        <v>0.8</v>
      </c>
      <c r="AD426" s="88">
        <v>2.4</v>
      </c>
      <c r="AE426" s="88">
        <v>1.6</v>
      </c>
      <c r="AF426" s="88">
        <v>2.4</v>
      </c>
      <c r="AG426" s="88">
        <v>2.4</v>
      </c>
      <c r="AH426" s="88">
        <v>2.4</v>
      </c>
      <c r="AI426" s="88">
        <v>2.4</v>
      </c>
      <c r="AJ426" s="88">
        <v>0.8</v>
      </c>
      <c r="AK426" s="88">
        <v>2.4</v>
      </c>
      <c r="AL426" s="88">
        <v>0.8</v>
      </c>
      <c r="AM426" s="88">
        <v>2.4</v>
      </c>
      <c r="AN426" s="88">
        <v>1.6</v>
      </c>
      <c r="AO426" s="88">
        <v>0.8</v>
      </c>
      <c r="AP426" s="88">
        <v>2.4</v>
      </c>
      <c r="AQ426" s="196">
        <v>1.6</v>
      </c>
      <c r="AR426" s="206">
        <f t="shared" si="13"/>
        <v>58.399999999999984</v>
      </c>
      <c r="AS426" s="250" t="s">
        <v>279</v>
      </c>
      <c r="AT426" s="6" t="s">
        <v>1245</v>
      </c>
    </row>
    <row r="427" spans="1:46" ht="30">
      <c r="A427" s="40" t="s">
        <v>679</v>
      </c>
      <c r="B427" s="3" t="s">
        <v>24</v>
      </c>
      <c r="C427" s="250" t="s">
        <v>279</v>
      </c>
      <c r="D427" s="6" t="s">
        <v>554</v>
      </c>
      <c r="E427" s="3"/>
      <c r="F427" s="3">
        <v>3</v>
      </c>
      <c r="G427" s="3">
        <v>0.8</v>
      </c>
      <c r="H427" s="3" t="s">
        <v>668</v>
      </c>
      <c r="I427" s="42" t="s">
        <v>713</v>
      </c>
      <c r="J427" s="214"/>
      <c r="K427" s="212">
        <f t="shared" si="12"/>
        <v>74.400000000000006</v>
      </c>
      <c r="L427" s="97"/>
      <c r="M427" s="87">
        <v>2.4</v>
      </c>
      <c r="N427" s="88">
        <v>2.4</v>
      </c>
      <c r="O427" s="88">
        <v>2.4</v>
      </c>
      <c r="P427" s="88">
        <v>2.4</v>
      </c>
      <c r="Q427" s="88">
        <v>2.4</v>
      </c>
      <c r="R427" s="88">
        <v>2.4</v>
      </c>
      <c r="S427" s="88">
        <v>2.4</v>
      </c>
      <c r="T427" s="88">
        <v>2.4</v>
      </c>
      <c r="U427" s="88">
        <v>2.4</v>
      </c>
      <c r="V427" s="88">
        <v>2.4</v>
      </c>
      <c r="W427" s="88">
        <v>2.4</v>
      </c>
      <c r="X427" s="88">
        <v>2.4</v>
      </c>
      <c r="Y427" s="88">
        <v>2.4</v>
      </c>
      <c r="Z427" s="88">
        <v>2.4</v>
      </c>
      <c r="AA427" s="88">
        <v>2.4</v>
      </c>
      <c r="AB427" s="88">
        <v>2.4</v>
      </c>
      <c r="AC427" s="88">
        <v>2.4</v>
      </c>
      <c r="AD427" s="109">
        <v>2.4</v>
      </c>
      <c r="AE427" s="88">
        <v>2.4</v>
      </c>
      <c r="AF427" s="88">
        <v>2.4</v>
      </c>
      <c r="AG427" s="88">
        <v>2.4</v>
      </c>
      <c r="AH427" s="88">
        <v>2.4</v>
      </c>
      <c r="AI427" s="88">
        <v>2.4</v>
      </c>
      <c r="AJ427" s="88">
        <v>2.4</v>
      </c>
      <c r="AK427" s="88">
        <v>2.4</v>
      </c>
      <c r="AL427" s="88">
        <v>2.4</v>
      </c>
      <c r="AM427" s="88">
        <v>2.4</v>
      </c>
      <c r="AN427" s="88">
        <v>2.4</v>
      </c>
      <c r="AO427" s="88">
        <v>2.4</v>
      </c>
      <c r="AP427" s="88">
        <v>2.4</v>
      </c>
      <c r="AQ427" s="196">
        <v>2.4</v>
      </c>
      <c r="AR427" s="206">
        <f t="shared" si="13"/>
        <v>74.400000000000006</v>
      </c>
      <c r="AS427" s="250" t="s">
        <v>279</v>
      </c>
      <c r="AT427" s="6" t="s">
        <v>554</v>
      </c>
    </row>
    <row r="428" spans="1:46" ht="30">
      <c r="A428" s="40" t="s">
        <v>679</v>
      </c>
      <c r="B428" s="3" t="s">
        <v>24</v>
      </c>
      <c r="C428" s="250" t="s">
        <v>279</v>
      </c>
      <c r="D428" s="6" t="s">
        <v>555</v>
      </c>
      <c r="E428" s="3"/>
      <c r="F428" s="3">
        <v>3</v>
      </c>
      <c r="G428" s="3">
        <v>0.8</v>
      </c>
      <c r="H428" s="3" t="s">
        <v>668</v>
      </c>
      <c r="I428" s="42" t="s">
        <v>713</v>
      </c>
      <c r="J428" s="214"/>
      <c r="K428" s="212">
        <f t="shared" si="12"/>
        <v>76.800000000000011</v>
      </c>
      <c r="L428" s="90"/>
      <c r="M428" s="87">
        <v>2.4</v>
      </c>
      <c r="N428" s="88">
        <v>2.4</v>
      </c>
      <c r="O428" s="88">
        <v>4.8</v>
      </c>
      <c r="P428" s="88">
        <v>2.4</v>
      </c>
      <c r="Q428" s="88">
        <v>2.4</v>
      </c>
      <c r="R428" s="88">
        <v>2.4</v>
      </c>
      <c r="S428" s="88">
        <v>2.4</v>
      </c>
      <c r="T428" s="88">
        <v>2.4</v>
      </c>
      <c r="U428" s="88">
        <v>2.4</v>
      </c>
      <c r="V428" s="88">
        <v>2.4</v>
      </c>
      <c r="W428" s="88">
        <v>2.4</v>
      </c>
      <c r="X428" s="88">
        <v>2.4</v>
      </c>
      <c r="Y428" s="88">
        <v>2.4</v>
      </c>
      <c r="Z428" s="88">
        <v>2.4</v>
      </c>
      <c r="AA428" s="88">
        <v>2.4</v>
      </c>
      <c r="AB428" s="88">
        <v>2.4</v>
      </c>
      <c r="AC428" s="88">
        <v>2.4</v>
      </c>
      <c r="AD428" s="88">
        <v>2.4</v>
      </c>
      <c r="AE428" s="88">
        <v>2.4</v>
      </c>
      <c r="AF428" s="88">
        <v>2.4</v>
      </c>
      <c r="AG428" s="88">
        <v>2.4</v>
      </c>
      <c r="AH428" s="88">
        <v>2.4</v>
      </c>
      <c r="AI428" s="88">
        <v>2.4</v>
      </c>
      <c r="AJ428" s="88">
        <v>2.4</v>
      </c>
      <c r="AK428" s="88">
        <v>2.4</v>
      </c>
      <c r="AL428" s="88">
        <v>2.4</v>
      </c>
      <c r="AM428" s="88">
        <v>2.4</v>
      </c>
      <c r="AN428" s="88">
        <v>2.4</v>
      </c>
      <c r="AO428" s="88">
        <v>2.4</v>
      </c>
      <c r="AP428" s="88">
        <v>2.4</v>
      </c>
      <c r="AQ428" s="196">
        <v>2.4</v>
      </c>
      <c r="AR428" s="206">
        <f t="shared" si="13"/>
        <v>76.800000000000011</v>
      </c>
      <c r="AS428" s="250" t="s">
        <v>279</v>
      </c>
      <c r="AT428" s="6" t="s">
        <v>555</v>
      </c>
    </row>
    <row r="429" spans="1:46" ht="43.5" customHeight="1">
      <c r="A429" s="40" t="s">
        <v>679</v>
      </c>
      <c r="B429" s="3" t="s">
        <v>24</v>
      </c>
      <c r="C429" s="250" t="s">
        <v>279</v>
      </c>
      <c r="D429" s="72" t="s">
        <v>1259</v>
      </c>
      <c r="E429" s="3"/>
      <c r="F429" s="3">
        <v>1</v>
      </c>
      <c r="G429" s="3">
        <v>0.8</v>
      </c>
      <c r="H429" s="3" t="s">
        <v>668</v>
      </c>
      <c r="I429" s="42" t="s">
        <v>1260</v>
      </c>
      <c r="J429" s="214"/>
      <c r="K429" s="212">
        <f>M429+N429+O429+P429+Q429+R429+S429+T429+U429+V429+W429+X429+Y429+Z429+AA429+AB429+AC429+AD429+AE429+AG429+AF429+AH429+AI429+AJ429+AK429+AL429+AM429+AN429+AO429+AP429+AQ429</f>
        <v>23.20000000000001</v>
      </c>
      <c r="L429" s="90"/>
      <c r="M429" s="87"/>
      <c r="N429" s="88">
        <v>0.8</v>
      </c>
      <c r="O429" s="88">
        <v>0.8</v>
      </c>
      <c r="P429" s="88"/>
      <c r="Q429" s="88">
        <v>0.8</v>
      </c>
      <c r="R429" s="88">
        <v>0.8</v>
      </c>
      <c r="S429" s="88">
        <v>0.8</v>
      </c>
      <c r="T429" s="88">
        <v>0.8</v>
      </c>
      <c r="U429" s="88">
        <v>0.8</v>
      </c>
      <c r="V429" s="88">
        <v>0.8</v>
      </c>
      <c r="W429" s="88">
        <v>0.8</v>
      </c>
      <c r="X429" s="88">
        <v>0.8</v>
      </c>
      <c r="Y429" s="88">
        <v>0.8</v>
      </c>
      <c r="Z429" s="88">
        <v>0.8</v>
      </c>
      <c r="AA429" s="88">
        <v>0.8</v>
      </c>
      <c r="AB429" s="88">
        <v>0.8</v>
      </c>
      <c r="AC429" s="88">
        <v>0.8</v>
      </c>
      <c r="AD429" s="88">
        <v>0.8</v>
      </c>
      <c r="AE429" s="88">
        <v>0.8</v>
      </c>
      <c r="AF429" s="88">
        <v>0.8</v>
      </c>
      <c r="AG429" s="88">
        <v>0.8</v>
      </c>
      <c r="AH429" s="88">
        <v>0.8</v>
      </c>
      <c r="AI429" s="88">
        <v>0.8</v>
      </c>
      <c r="AJ429" s="88">
        <v>0.8</v>
      </c>
      <c r="AK429" s="88">
        <v>0.8</v>
      </c>
      <c r="AL429" s="88">
        <v>0.8</v>
      </c>
      <c r="AM429" s="88">
        <v>0.8</v>
      </c>
      <c r="AN429" s="88">
        <v>0.8</v>
      </c>
      <c r="AO429" s="88">
        <v>0.8</v>
      </c>
      <c r="AP429" s="88">
        <v>0.8</v>
      </c>
      <c r="AQ429" s="196">
        <v>0.8</v>
      </c>
      <c r="AR429" s="206">
        <f>K429</f>
        <v>23.20000000000001</v>
      </c>
      <c r="AS429" s="250"/>
      <c r="AT429" s="72" t="s">
        <v>1259</v>
      </c>
    </row>
    <row r="430" spans="1:46" ht="30">
      <c r="A430" s="60" t="s">
        <v>679</v>
      </c>
      <c r="B430" s="61" t="s">
        <v>24</v>
      </c>
      <c r="C430" s="250" t="s">
        <v>279</v>
      </c>
      <c r="D430" s="8" t="s">
        <v>556</v>
      </c>
      <c r="E430" s="3"/>
      <c r="F430" s="3">
        <v>2</v>
      </c>
      <c r="G430" s="3">
        <v>0.8</v>
      </c>
      <c r="H430" s="3" t="s">
        <v>668</v>
      </c>
      <c r="I430" s="42" t="s">
        <v>713</v>
      </c>
      <c r="J430" s="220"/>
      <c r="K430" s="212">
        <f t="shared" si="12"/>
        <v>52.8</v>
      </c>
      <c r="L430" s="94"/>
      <c r="M430" s="87">
        <v>0.8</v>
      </c>
      <c r="N430" s="88">
        <v>2.4</v>
      </c>
      <c r="O430" s="88">
        <v>1.6</v>
      </c>
      <c r="P430" s="88">
        <v>1.6</v>
      </c>
      <c r="Q430" s="88"/>
      <c r="R430" s="88">
        <v>2.4</v>
      </c>
      <c r="S430" s="88">
        <v>0.8</v>
      </c>
      <c r="T430" s="88">
        <v>2.4</v>
      </c>
      <c r="U430" s="88">
        <v>2.4</v>
      </c>
      <c r="V430" s="88">
        <v>0.8</v>
      </c>
      <c r="W430" s="88">
        <v>1.6</v>
      </c>
      <c r="X430" s="88"/>
      <c r="Y430" s="88">
        <v>2.4</v>
      </c>
      <c r="Z430" s="88">
        <v>2.4</v>
      </c>
      <c r="AA430" s="88">
        <v>1.6</v>
      </c>
      <c r="AB430" s="88">
        <v>2.4</v>
      </c>
      <c r="AC430" s="88">
        <v>0.8</v>
      </c>
      <c r="AD430" s="88">
        <v>1.6</v>
      </c>
      <c r="AE430" s="88">
        <v>0.8</v>
      </c>
      <c r="AF430" s="88">
        <v>2.4</v>
      </c>
      <c r="AG430" s="88">
        <v>2.4</v>
      </c>
      <c r="AH430" s="88">
        <v>2.4</v>
      </c>
      <c r="AI430" s="88">
        <v>0.8</v>
      </c>
      <c r="AJ430" s="88">
        <v>1.6</v>
      </c>
      <c r="AK430" s="109">
        <v>1.6</v>
      </c>
      <c r="AL430" s="88">
        <v>1.6</v>
      </c>
      <c r="AM430" s="88">
        <v>2.4</v>
      </c>
      <c r="AN430" s="88">
        <v>2.4</v>
      </c>
      <c r="AO430" s="88">
        <v>1.6</v>
      </c>
      <c r="AP430" s="119">
        <v>2.4</v>
      </c>
      <c r="AQ430" s="196">
        <v>2.4</v>
      </c>
      <c r="AR430" s="206">
        <f t="shared" si="13"/>
        <v>52.8</v>
      </c>
      <c r="AS430" s="250" t="s">
        <v>279</v>
      </c>
      <c r="AT430" s="8" t="s">
        <v>556</v>
      </c>
    </row>
    <row r="431" spans="1:46" ht="30">
      <c r="A431" s="60" t="s">
        <v>679</v>
      </c>
      <c r="B431" s="61" t="s">
        <v>24</v>
      </c>
      <c r="C431" s="250" t="s">
        <v>279</v>
      </c>
      <c r="D431" s="8" t="s">
        <v>761</v>
      </c>
      <c r="E431" s="3"/>
      <c r="F431" s="3">
        <v>3</v>
      </c>
      <c r="G431" s="3">
        <v>0.8</v>
      </c>
      <c r="H431" s="3" t="s">
        <v>668</v>
      </c>
      <c r="I431" s="42" t="s">
        <v>713</v>
      </c>
      <c r="J431" s="214"/>
      <c r="K431" s="212">
        <f t="shared" si="12"/>
        <v>4</v>
      </c>
      <c r="L431" s="90"/>
      <c r="M431" s="87"/>
      <c r="N431" s="88"/>
      <c r="O431" s="88"/>
      <c r="P431" s="88"/>
      <c r="Q431" s="88"/>
      <c r="R431" s="88">
        <v>1.6</v>
      </c>
      <c r="S431" s="88"/>
      <c r="T431" s="88"/>
      <c r="U431" s="88"/>
      <c r="V431" s="88"/>
      <c r="W431" s="88"/>
      <c r="X431" s="88"/>
      <c r="Y431" s="88">
        <v>0.8</v>
      </c>
      <c r="Z431" s="88"/>
      <c r="AA431" s="88"/>
      <c r="AB431" s="88"/>
      <c r="AC431" s="88"/>
      <c r="AD431" s="88"/>
      <c r="AE431" s="88"/>
      <c r="AF431" s="88"/>
      <c r="AG431" s="88"/>
      <c r="AH431" s="88">
        <v>0.8</v>
      </c>
      <c r="AI431" s="88"/>
      <c r="AJ431" s="88"/>
      <c r="AK431" s="88"/>
      <c r="AL431" s="88"/>
      <c r="AM431" s="88">
        <v>0.8</v>
      </c>
      <c r="AN431" s="88"/>
      <c r="AO431" s="88"/>
      <c r="AP431" s="88"/>
      <c r="AQ431" s="196"/>
      <c r="AR431" s="206">
        <f t="shared" si="13"/>
        <v>4</v>
      </c>
      <c r="AS431" s="250" t="s">
        <v>279</v>
      </c>
      <c r="AT431" s="8" t="s">
        <v>761</v>
      </c>
    </row>
    <row r="432" spans="1:46" ht="28.5" customHeight="1">
      <c r="A432" s="60" t="s">
        <v>679</v>
      </c>
      <c r="B432" s="61" t="s">
        <v>24</v>
      </c>
      <c r="C432" s="250" t="s">
        <v>279</v>
      </c>
      <c r="D432" s="8" t="s">
        <v>762</v>
      </c>
      <c r="E432" s="3"/>
      <c r="F432" s="3">
        <v>1</v>
      </c>
      <c r="G432" s="3">
        <v>0.8</v>
      </c>
      <c r="H432" s="3" t="s">
        <v>668</v>
      </c>
      <c r="I432" s="42" t="s">
        <v>713</v>
      </c>
      <c r="J432" s="214"/>
      <c r="K432" s="212">
        <f t="shared" si="12"/>
        <v>6.3999999999999995</v>
      </c>
      <c r="L432" s="90"/>
      <c r="M432" s="87"/>
      <c r="N432" s="88">
        <v>0.8</v>
      </c>
      <c r="O432" s="88"/>
      <c r="P432" s="88">
        <v>0.8</v>
      </c>
      <c r="Q432" s="88"/>
      <c r="R432" s="88"/>
      <c r="S432" s="88">
        <v>0.8</v>
      </c>
      <c r="T432" s="88"/>
      <c r="U432" s="88"/>
      <c r="V432" s="88"/>
      <c r="W432" s="88">
        <v>0.8</v>
      </c>
      <c r="X432" s="88"/>
      <c r="Y432" s="88"/>
      <c r="Z432" s="88"/>
      <c r="AA432" s="88"/>
      <c r="AB432" s="88"/>
      <c r="AC432" s="88"/>
      <c r="AD432" s="88">
        <v>0.8</v>
      </c>
      <c r="AE432" s="88"/>
      <c r="AF432" s="88"/>
      <c r="AG432" s="88"/>
      <c r="AH432" s="88"/>
      <c r="AI432" s="88"/>
      <c r="AJ432" s="88"/>
      <c r="AK432" s="88">
        <v>0.8</v>
      </c>
      <c r="AL432" s="88">
        <v>0.8</v>
      </c>
      <c r="AM432" s="316"/>
      <c r="AN432" s="88"/>
      <c r="AO432" s="88">
        <v>0.8</v>
      </c>
      <c r="AP432" s="88"/>
      <c r="AQ432" s="196"/>
      <c r="AR432" s="206">
        <f t="shared" si="13"/>
        <v>6.3999999999999995</v>
      </c>
      <c r="AS432" s="250" t="s">
        <v>279</v>
      </c>
      <c r="AT432" s="8" t="s">
        <v>762</v>
      </c>
    </row>
    <row r="433" spans="1:46" ht="28.5" customHeight="1">
      <c r="A433" s="147" t="s">
        <v>679</v>
      </c>
      <c r="B433" s="32" t="s">
        <v>24</v>
      </c>
      <c r="C433" s="254" t="s">
        <v>279</v>
      </c>
      <c r="D433" s="16" t="s">
        <v>892</v>
      </c>
      <c r="E433" s="3"/>
      <c r="F433" s="3">
        <v>1</v>
      </c>
      <c r="G433" s="3">
        <v>0.8</v>
      </c>
      <c r="H433" s="3" t="s">
        <v>668</v>
      </c>
      <c r="I433" s="42" t="s">
        <v>713</v>
      </c>
      <c r="J433" s="214"/>
      <c r="K433" s="212">
        <f t="shared" si="12"/>
        <v>24.800000000000011</v>
      </c>
      <c r="L433" s="90"/>
      <c r="M433" s="87">
        <v>0.8</v>
      </c>
      <c r="N433" s="88">
        <v>0.8</v>
      </c>
      <c r="O433" s="88">
        <v>0.8</v>
      </c>
      <c r="P433" s="88">
        <v>0.8</v>
      </c>
      <c r="Q433" s="88">
        <v>0.8</v>
      </c>
      <c r="R433" s="88">
        <v>0.8</v>
      </c>
      <c r="S433" s="88">
        <v>0.8</v>
      </c>
      <c r="T433" s="88">
        <v>0.8</v>
      </c>
      <c r="U433" s="88">
        <v>0.8</v>
      </c>
      <c r="V433" s="88">
        <v>0.8</v>
      </c>
      <c r="W433" s="88">
        <v>0.8</v>
      </c>
      <c r="X433" s="88">
        <v>0.8</v>
      </c>
      <c r="Y433" s="88">
        <v>0.8</v>
      </c>
      <c r="Z433" s="88">
        <v>0.8</v>
      </c>
      <c r="AA433" s="88">
        <v>0.8</v>
      </c>
      <c r="AB433" s="88">
        <v>0.8</v>
      </c>
      <c r="AC433" s="88">
        <v>0.8</v>
      </c>
      <c r="AD433" s="88">
        <v>0.8</v>
      </c>
      <c r="AE433" s="88">
        <v>0.8</v>
      </c>
      <c r="AF433" s="88">
        <v>0.8</v>
      </c>
      <c r="AG433" s="88">
        <v>0.8</v>
      </c>
      <c r="AH433" s="88">
        <v>0.8</v>
      </c>
      <c r="AI433" s="88">
        <v>0.8</v>
      </c>
      <c r="AJ433" s="88">
        <v>0.8</v>
      </c>
      <c r="AK433" s="88">
        <v>0.8</v>
      </c>
      <c r="AL433" s="88">
        <v>0.8</v>
      </c>
      <c r="AM433" s="88">
        <v>0.8</v>
      </c>
      <c r="AN433" s="88">
        <v>0.8</v>
      </c>
      <c r="AO433" s="88">
        <v>0.8</v>
      </c>
      <c r="AP433" s="88">
        <v>0.8</v>
      </c>
      <c r="AQ433" s="196">
        <v>0.8</v>
      </c>
      <c r="AR433" s="206">
        <f t="shared" si="13"/>
        <v>24.800000000000011</v>
      </c>
      <c r="AS433" s="254" t="s">
        <v>279</v>
      </c>
      <c r="AT433" s="16" t="s">
        <v>892</v>
      </c>
    </row>
    <row r="434" spans="1:46" ht="28.5" customHeight="1">
      <c r="A434" s="147" t="s">
        <v>679</v>
      </c>
      <c r="B434" s="32" t="s">
        <v>24</v>
      </c>
      <c r="C434" s="254" t="s">
        <v>279</v>
      </c>
      <c r="D434" s="16" t="s">
        <v>893</v>
      </c>
      <c r="E434" s="3"/>
      <c r="F434" s="3">
        <v>3</v>
      </c>
      <c r="G434" s="3">
        <v>0.8</v>
      </c>
      <c r="H434" s="3" t="s">
        <v>668</v>
      </c>
      <c r="I434" s="42" t="s">
        <v>713</v>
      </c>
      <c r="J434" s="214"/>
      <c r="K434" s="212">
        <f t="shared" si="12"/>
        <v>89.600000000000051</v>
      </c>
      <c r="L434" s="342">
        <v>20</v>
      </c>
      <c r="M434" s="87">
        <v>2.4</v>
      </c>
      <c r="N434" s="88">
        <v>2.4</v>
      </c>
      <c r="O434" s="88">
        <v>2.4</v>
      </c>
      <c r="P434" s="88"/>
      <c r="Q434" s="88">
        <v>2.4</v>
      </c>
      <c r="R434" s="88">
        <v>2.4</v>
      </c>
      <c r="S434" s="88">
        <v>2.4</v>
      </c>
      <c r="T434" s="88">
        <v>2.4</v>
      </c>
      <c r="U434" s="88">
        <v>2.4</v>
      </c>
      <c r="V434" s="88">
        <v>2.4</v>
      </c>
      <c r="W434" s="88">
        <v>2.4</v>
      </c>
      <c r="X434" s="88">
        <v>2.4</v>
      </c>
      <c r="Y434" s="88">
        <v>2.4</v>
      </c>
      <c r="Z434" s="88">
        <v>2.4</v>
      </c>
      <c r="AA434" s="88">
        <v>2.4</v>
      </c>
      <c r="AB434" s="88">
        <v>2.4</v>
      </c>
      <c r="AC434" s="88">
        <v>2.4</v>
      </c>
      <c r="AD434" s="109"/>
      <c r="AE434" s="88">
        <v>2.4</v>
      </c>
      <c r="AF434" s="341">
        <v>22.4</v>
      </c>
      <c r="AG434" s="88">
        <v>2.4</v>
      </c>
      <c r="AH434" s="88">
        <v>2.4</v>
      </c>
      <c r="AI434" s="88">
        <v>2.4</v>
      </c>
      <c r="AJ434" s="88">
        <v>2.4</v>
      </c>
      <c r="AK434" s="88">
        <v>2.4</v>
      </c>
      <c r="AL434" s="88">
        <v>2.4</v>
      </c>
      <c r="AM434" s="88">
        <v>2.4</v>
      </c>
      <c r="AN434" s="88">
        <v>2.4</v>
      </c>
      <c r="AO434" s="88">
        <v>2.4</v>
      </c>
      <c r="AP434" s="88">
        <v>2.4</v>
      </c>
      <c r="AQ434" s="196">
        <v>2.4</v>
      </c>
      <c r="AR434" s="206">
        <f t="shared" si="13"/>
        <v>89.600000000000051</v>
      </c>
      <c r="AS434" s="254" t="s">
        <v>279</v>
      </c>
      <c r="AT434" s="16" t="s">
        <v>893</v>
      </c>
    </row>
    <row r="435" spans="1:46" ht="33" customHeight="1">
      <c r="A435" s="147" t="s">
        <v>679</v>
      </c>
      <c r="B435" s="32" t="s">
        <v>24</v>
      </c>
      <c r="C435" s="254" t="s">
        <v>279</v>
      </c>
      <c r="D435" s="16" t="s">
        <v>1246</v>
      </c>
      <c r="E435" s="3"/>
      <c r="F435" s="3">
        <v>2</v>
      </c>
      <c r="G435" s="3">
        <v>0.8</v>
      </c>
      <c r="H435" s="3" t="s">
        <v>668</v>
      </c>
      <c r="I435" s="42" t="s">
        <v>713</v>
      </c>
      <c r="J435" s="214"/>
      <c r="K435" s="212">
        <f t="shared" si="12"/>
        <v>49.600000000000023</v>
      </c>
      <c r="L435" s="90"/>
      <c r="M435" s="87">
        <v>1.6</v>
      </c>
      <c r="N435" s="88">
        <v>1.6</v>
      </c>
      <c r="O435" s="88">
        <v>1.6</v>
      </c>
      <c r="P435" s="88">
        <v>1.6</v>
      </c>
      <c r="Q435" s="88">
        <v>1.6</v>
      </c>
      <c r="R435" s="88">
        <v>1.6</v>
      </c>
      <c r="S435" s="88">
        <v>1.6</v>
      </c>
      <c r="T435" s="88">
        <v>1.6</v>
      </c>
      <c r="U435" s="88">
        <v>1.6</v>
      </c>
      <c r="V435" s="88">
        <v>1.6</v>
      </c>
      <c r="W435" s="88">
        <v>1.6</v>
      </c>
      <c r="X435" s="88">
        <v>1.6</v>
      </c>
      <c r="Y435" s="88">
        <v>1.6</v>
      </c>
      <c r="Z435" s="88">
        <v>1.6</v>
      </c>
      <c r="AA435" s="88">
        <v>1.6</v>
      </c>
      <c r="AB435" s="88">
        <v>1.6</v>
      </c>
      <c r="AC435" s="88">
        <v>1.6</v>
      </c>
      <c r="AD435" s="88">
        <v>1.6</v>
      </c>
      <c r="AE435" s="88">
        <v>1.6</v>
      </c>
      <c r="AF435" s="88">
        <v>1.6</v>
      </c>
      <c r="AG435" s="88">
        <v>1.6</v>
      </c>
      <c r="AH435" s="88">
        <v>1.6</v>
      </c>
      <c r="AI435" s="88">
        <v>1.6</v>
      </c>
      <c r="AJ435" s="88">
        <v>1.6</v>
      </c>
      <c r="AK435" s="88">
        <v>1.6</v>
      </c>
      <c r="AL435" s="88">
        <v>1.6</v>
      </c>
      <c r="AM435" s="88">
        <v>1.6</v>
      </c>
      <c r="AN435" s="88">
        <v>1.6</v>
      </c>
      <c r="AO435" s="88">
        <v>1.6</v>
      </c>
      <c r="AP435" s="88">
        <v>1.6</v>
      </c>
      <c r="AQ435" s="196">
        <v>1.6</v>
      </c>
      <c r="AR435" s="206">
        <f t="shared" si="13"/>
        <v>49.600000000000023</v>
      </c>
      <c r="AS435" s="254" t="s">
        <v>279</v>
      </c>
      <c r="AT435" s="16" t="s">
        <v>1246</v>
      </c>
    </row>
    <row r="436" spans="1:46" ht="36.75" customHeight="1">
      <c r="A436" s="147" t="s">
        <v>679</v>
      </c>
      <c r="B436" s="32" t="s">
        <v>24</v>
      </c>
      <c r="C436" s="254" t="s">
        <v>279</v>
      </c>
      <c r="D436" s="142" t="s">
        <v>1277</v>
      </c>
      <c r="E436" s="3"/>
      <c r="F436" s="3">
        <v>1</v>
      </c>
      <c r="G436" s="3">
        <v>1.1000000000000001</v>
      </c>
      <c r="H436" s="3" t="s">
        <v>668</v>
      </c>
      <c r="I436" s="42" t="s">
        <v>713</v>
      </c>
      <c r="J436" s="214"/>
      <c r="K436" s="212">
        <f t="shared" si="12"/>
        <v>19.7</v>
      </c>
      <c r="L436" s="90"/>
      <c r="M436" s="87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>
        <v>1.1000000000000001</v>
      </c>
      <c r="Z436" s="88">
        <v>1.1000000000000001</v>
      </c>
      <c r="AA436" s="88"/>
      <c r="AB436" s="88">
        <v>1.1000000000000001</v>
      </c>
      <c r="AC436" s="88">
        <v>1.1000000000000001</v>
      </c>
      <c r="AD436" s="88">
        <v>1.1000000000000001</v>
      </c>
      <c r="AE436" s="88">
        <v>1.1000000000000001</v>
      </c>
      <c r="AF436" s="88">
        <v>1.1000000000000001</v>
      </c>
      <c r="AG436" s="88">
        <v>1.1000000000000001</v>
      </c>
      <c r="AH436" s="88">
        <v>1.1000000000000001</v>
      </c>
      <c r="AI436" s="88">
        <v>1.1000000000000001</v>
      </c>
      <c r="AJ436" s="88">
        <v>1.1000000000000001</v>
      </c>
      <c r="AK436" s="88">
        <v>1.1000000000000001</v>
      </c>
      <c r="AL436" s="88">
        <v>1.1000000000000001</v>
      </c>
      <c r="AM436" s="88">
        <v>1.1000000000000001</v>
      </c>
      <c r="AN436" s="88">
        <v>1.1000000000000001</v>
      </c>
      <c r="AO436" s="88">
        <v>1.1000000000000001</v>
      </c>
      <c r="AP436" s="88">
        <v>1</v>
      </c>
      <c r="AQ436" s="196">
        <v>1.1000000000000001</v>
      </c>
      <c r="AR436" s="206">
        <f t="shared" si="13"/>
        <v>19.7</v>
      </c>
      <c r="AS436" s="254" t="s">
        <v>279</v>
      </c>
      <c r="AT436" s="142" t="s">
        <v>1277</v>
      </c>
    </row>
    <row r="437" spans="1:46" ht="30">
      <c r="A437" s="40" t="s">
        <v>679</v>
      </c>
      <c r="B437" s="3" t="s">
        <v>24</v>
      </c>
      <c r="C437" s="250" t="s">
        <v>279</v>
      </c>
      <c r="D437" s="72" t="s">
        <v>1197</v>
      </c>
      <c r="E437" s="3"/>
      <c r="F437" s="3">
        <v>4</v>
      </c>
      <c r="G437" s="3">
        <v>0.8</v>
      </c>
      <c r="H437" s="3" t="s">
        <v>668</v>
      </c>
      <c r="I437" s="42" t="s">
        <v>713</v>
      </c>
      <c r="J437" s="214"/>
      <c r="K437" s="212">
        <f t="shared" si="12"/>
        <v>100.10000000000005</v>
      </c>
      <c r="L437" s="94">
        <v>4</v>
      </c>
      <c r="M437" s="87">
        <v>3.2</v>
      </c>
      <c r="N437" s="88">
        <v>3.2</v>
      </c>
      <c r="O437" s="88">
        <v>3.2</v>
      </c>
      <c r="P437" s="88">
        <v>3.2</v>
      </c>
      <c r="Q437" s="88">
        <v>3.2</v>
      </c>
      <c r="R437" s="99">
        <v>3.2</v>
      </c>
      <c r="S437" s="88">
        <v>3.2</v>
      </c>
      <c r="T437" s="88">
        <v>3.3</v>
      </c>
      <c r="U437" s="119">
        <v>3.2</v>
      </c>
      <c r="V437" s="88">
        <v>3.2</v>
      </c>
      <c r="W437" s="88">
        <v>3.2</v>
      </c>
      <c r="X437" s="95">
        <v>7.2</v>
      </c>
      <c r="Y437" s="88">
        <v>3.2</v>
      </c>
      <c r="Z437" s="88">
        <v>3.2</v>
      </c>
      <c r="AA437" s="88">
        <v>3.2</v>
      </c>
      <c r="AB437" s="88">
        <v>3.2</v>
      </c>
      <c r="AC437" s="88"/>
      <c r="AD437" s="88">
        <v>3.2</v>
      </c>
      <c r="AE437" s="88">
        <v>3.2</v>
      </c>
      <c r="AF437" s="88">
        <v>3.2</v>
      </c>
      <c r="AG437" s="88">
        <v>3.2</v>
      </c>
      <c r="AH437" s="88">
        <v>3.2</v>
      </c>
      <c r="AI437" s="88">
        <v>3.2</v>
      </c>
      <c r="AJ437" s="88">
        <v>3.2</v>
      </c>
      <c r="AK437" s="88">
        <v>3.2</v>
      </c>
      <c r="AL437" s="88">
        <v>3.2</v>
      </c>
      <c r="AM437" s="88">
        <v>3.2</v>
      </c>
      <c r="AN437" s="88">
        <v>3.2</v>
      </c>
      <c r="AO437" s="88">
        <v>3.2</v>
      </c>
      <c r="AP437" s="88">
        <v>3.2</v>
      </c>
      <c r="AQ437" s="196">
        <v>3.2</v>
      </c>
      <c r="AR437" s="206">
        <f t="shared" si="13"/>
        <v>100.10000000000005</v>
      </c>
      <c r="AS437" s="250" t="s">
        <v>279</v>
      </c>
      <c r="AT437" s="72" t="s">
        <v>1197</v>
      </c>
    </row>
    <row r="438" spans="1:46" ht="30">
      <c r="A438" s="40" t="s">
        <v>679</v>
      </c>
      <c r="B438" s="3" t="s">
        <v>24</v>
      </c>
      <c r="C438" s="250" t="s">
        <v>279</v>
      </c>
      <c r="D438" s="6" t="s">
        <v>558</v>
      </c>
      <c r="E438" s="3"/>
      <c r="F438" s="3">
        <v>2</v>
      </c>
      <c r="G438" s="3">
        <v>0.8</v>
      </c>
      <c r="H438" s="3" t="s">
        <v>668</v>
      </c>
      <c r="I438" s="42" t="s">
        <v>713</v>
      </c>
      <c r="J438" s="214"/>
      <c r="K438" s="212">
        <f t="shared" si="12"/>
        <v>49.600000000000023</v>
      </c>
      <c r="L438" s="94"/>
      <c r="M438" s="87">
        <v>1.6</v>
      </c>
      <c r="N438" s="87">
        <v>1.6</v>
      </c>
      <c r="O438" s="88">
        <v>1.6</v>
      </c>
      <c r="P438" s="88">
        <v>1.6</v>
      </c>
      <c r="Q438" s="88">
        <v>1.6</v>
      </c>
      <c r="R438" s="88">
        <v>1.6</v>
      </c>
      <c r="S438" s="88">
        <v>1.6</v>
      </c>
      <c r="T438" s="88">
        <v>1.6</v>
      </c>
      <c r="U438" s="88">
        <v>1.6</v>
      </c>
      <c r="V438" s="88">
        <v>1.6</v>
      </c>
      <c r="W438" s="88">
        <v>1.6</v>
      </c>
      <c r="X438" s="88">
        <v>1.6</v>
      </c>
      <c r="Y438" s="88">
        <v>1.6</v>
      </c>
      <c r="Z438" s="88">
        <v>1.6</v>
      </c>
      <c r="AA438" s="88">
        <v>1.6</v>
      </c>
      <c r="AB438" s="88">
        <v>1.6</v>
      </c>
      <c r="AC438" s="88">
        <v>1.6</v>
      </c>
      <c r="AD438" s="88">
        <v>1.6</v>
      </c>
      <c r="AE438" s="88">
        <v>1.6</v>
      </c>
      <c r="AF438" s="88">
        <v>1.6</v>
      </c>
      <c r="AG438" s="88">
        <v>1.6</v>
      </c>
      <c r="AH438" s="88">
        <v>1.6</v>
      </c>
      <c r="AI438" s="88">
        <v>1.6</v>
      </c>
      <c r="AJ438" s="88">
        <v>1.6</v>
      </c>
      <c r="AK438" s="99">
        <v>1.6</v>
      </c>
      <c r="AL438" s="88">
        <v>1.6</v>
      </c>
      <c r="AM438" s="88">
        <v>1.6</v>
      </c>
      <c r="AN438" s="88">
        <v>1.6</v>
      </c>
      <c r="AO438" s="88">
        <v>1.6</v>
      </c>
      <c r="AP438" s="88">
        <v>1.6</v>
      </c>
      <c r="AQ438" s="196">
        <v>1.6</v>
      </c>
      <c r="AR438" s="206">
        <f t="shared" si="13"/>
        <v>49.600000000000023</v>
      </c>
      <c r="AS438" s="250" t="s">
        <v>279</v>
      </c>
      <c r="AT438" s="6" t="s">
        <v>558</v>
      </c>
    </row>
    <row r="439" spans="1:46" ht="30">
      <c r="A439" s="40" t="s">
        <v>679</v>
      </c>
      <c r="B439" s="3" t="s">
        <v>24</v>
      </c>
      <c r="C439" s="263" t="s">
        <v>279</v>
      </c>
      <c r="D439" s="6" t="s">
        <v>559</v>
      </c>
      <c r="E439" s="3"/>
      <c r="F439" s="3">
        <v>2</v>
      </c>
      <c r="G439" s="3">
        <v>0.8</v>
      </c>
      <c r="H439" s="3" t="s">
        <v>668</v>
      </c>
      <c r="I439" s="42" t="s">
        <v>713</v>
      </c>
      <c r="J439" s="214"/>
      <c r="K439" s="212">
        <f t="shared" si="12"/>
        <v>45.600000000000016</v>
      </c>
      <c r="L439" s="94"/>
      <c r="M439" s="87">
        <v>1.6</v>
      </c>
      <c r="N439" s="88">
        <v>1.6</v>
      </c>
      <c r="O439" s="88">
        <v>0.8</v>
      </c>
      <c r="P439" s="88">
        <v>1.6</v>
      </c>
      <c r="Q439" s="88">
        <v>1.6</v>
      </c>
      <c r="R439" s="99">
        <v>1.6</v>
      </c>
      <c r="S439" s="119">
        <v>0.8</v>
      </c>
      <c r="T439" s="88">
        <v>1.6</v>
      </c>
      <c r="U439" s="88">
        <v>1.6</v>
      </c>
      <c r="V439" s="88">
        <v>1.6</v>
      </c>
      <c r="W439" s="88">
        <v>1.6</v>
      </c>
      <c r="X439" s="88">
        <v>1.6</v>
      </c>
      <c r="Y439" s="88">
        <v>1.6</v>
      </c>
      <c r="Z439" s="88">
        <v>1.6</v>
      </c>
      <c r="AA439" s="88">
        <v>0.8</v>
      </c>
      <c r="AB439" s="88">
        <v>1.6</v>
      </c>
      <c r="AC439" s="88">
        <v>1.6</v>
      </c>
      <c r="AD439" s="88">
        <v>1.6</v>
      </c>
      <c r="AE439" s="88">
        <v>0.8</v>
      </c>
      <c r="AF439" s="88">
        <v>1.6</v>
      </c>
      <c r="AG439" s="88">
        <v>1.6</v>
      </c>
      <c r="AH439" s="88">
        <v>1.6</v>
      </c>
      <c r="AI439" s="88">
        <v>0.8</v>
      </c>
      <c r="AJ439" s="88">
        <v>1.6</v>
      </c>
      <c r="AK439" s="88">
        <v>1.6</v>
      </c>
      <c r="AL439" s="88">
        <v>1.6</v>
      </c>
      <c r="AM439" s="88">
        <v>1.6</v>
      </c>
      <c r="AN439" s="88">
        <v>1.6</v>
      </c>
      <c r="AO439" s="88">
        <v>1.6</v>
      </c>
      <c r="AP439" s="88">
        <v>1.6</v>
      </c>
      <c r="AQ439" s="196">
        <v>1.6</v>
      </c>
      <c r="AR439" s="206">
        <f t="shared" si="13"/>
        <v>45.600000000000016</v>
      </c>
      <c r="AS439" s="263" t="s">
        <v>279</v>
      </c>
      <c r="AT439" s="6" t="s">
        <v>559</v>
      </c>
    </row>
    <row r="440" spans="1:46" ht="30">
      <c r="A440" s="40" t="s">
        <v>679</v>
      </c>
      <c r="B440" s="3" t="s">
        <v>24</v>
      </c>
      <c r="C440" s="263" t="s">
        <v>279</v>
      </c>
      <c r="D440" s="6" t="s">
        <v>560</v>
      </c>
      <c r="E440" s="3"/>
      <c r="F440" s="3">
        <v>4</v>
      </c>
      <c r="G440" s="3">
        <v>0.8</v>
      </c>
      <c r="H440" s="3" t="s">
        <v>668</v>
      </c>
      <c r="I440" s="42" t="s">
        <v>713</v>
      </c>
      <c r="J440" s="214"/>
      <c r="K440" s="212">
        <f>M440+N440+O440+P440+Q440+R440+S440+T440+U440+V440+AF438+X440+Y440+Z440+AA440+AB440+AC440+AD440+AE440+AG440+AF440+AH440+AI440+AJ440+AK440+AL440+AM440+AN440+AO440+AP440+AQ440</f>
        <v>90.399999999999991</v>
      </c>
      <c r="L440" s="94"/>
      <c r="M440" s="87">
        <v>1.6</v>
      </c>
      <c r="N440" s="88">
        <v>4</v>
      </c>
      <c r="O440" s="88">
        <v>0.8</v>
      </c>
      <c r="P440" s="88">
        <v>4</v>
      </c>
      <c r="Q440" s="88">
        <v>4</v>
      </c>
      <c r="R440" s="119">
        <v>4</v>
      </c>
      <c r="S440" s="119">
        <v>3.2</v>
      </c>
      <c r="T440" s="88">
        <v>4</v>
      </c>
      <c r="U440" s="88">
        <v>4</v>
      </c>
      <c r="V440" s="88">
        <v>1.6</v>
      </c>
      <c r="W440" s="92">
        <v>4</v>
      </c>
      <c r="X440" s="88">
        <v>4</v>
      </c>
      <c r="Y440" s="88">
        <v>4</v>
      </c>
      <c r="Z440" s="88">
        <v>4</v>
      </c>
      <c r="AA440" s="88">
        <v>1.6</v>
      </c>
      <c r="AB440" s="119">
        <v>1.6</v>
      </c>
      <c r="AC440" s="88">
        <v>1.6</v>
      </c>
      <c r="AD440" s="88">
        <v>4</v>
      </c>
      <c r="AE440" s="88">
        <v>3.2</v>
      </c>
      <c r="AF440" s="88">
        <v>1.6</v>
      </c>
      <c r="AG440" s="88">
        <v>4</v>
      </c>
      <c r="AH440" s="88">
        <v>4</v>
      </c>
      <c r="AI440" s="88">
        <v>1.6</v>
      </c>
      <c r="AJ440" s="88">
        <v>0.8</v>
      </c>
      <c r="AK440" s="88">
        <v>4</v>
      </c>
      <c r="AL440" s="88">
        <v>2.4</v>
      </c>
      <c r="AM440" s="88">
        <v>4</v>
      </c>
      <c r="AN440" s="88">
        <v>4</v>
      </c>
      <c r="AO440" s="88">
        <v>1.6</v>
      </c>
      <c r="AP440" s="88">
        <v>4</v>
      </c>
      <c r="AQ440" s="196">
        <v>1.6</v>
      </c>
      <c r="AR440" s="206">
        <f t="shared" si="13"/>
        <v>90.399999999999991</v>
      </c>
      <c r="AS440" s="263" t="s">
        <v>279</v>
      </c>
      <c r="AT440" s="6" t="s">
        <v>560</v>
      </c>
    </row>
    <row r="441" spans="1:46" ht="30">
      <c r="A441" s="40" t="s">
        <v>679</v>
      </c>
      <c r="B441" s="3" t="s">
        <v>24</v>
      </c>
      <c r="C441" s="250" t="s">
        <v>279</v>
      </c>
      <c r="D441" s="6" t="s">
        <v>561</v>
      </c>
      <c r="E441" s="3"/>
      <c r="F441" s="3">
        <v>3</v>
      </c>
      <c r="G441" s="3">
        <v>0.8</v>
      </c>
      <c r="H441" s="14" t="s">
        <v>668</v>
      </c>
      <c r="I441" s="42" t="s">
        <v>713</v>
      </c>
      <c r="J441" s="214"/>
      <c r="K441" s="212">
        <f t="shared" ref="K441:K505" si="14">M441+N441+O441+P441+Q441+R441+S441+T441+U441+V441+W441+X441+Y441+Z441+AA441+AB441+AC441+AD441+AE441+AG441+AF441+AH441+AI441+AJ441+AK441+AL441+AM441+AN441+AO441+AP441+AQ441</f>
        <v>65.899999999999977</v>
      </c>
      <c r="L441" s="94"/>
      <c r="M441" s="87">
        <v>2.8</v>
      </c>
      <c r="N441" s="88">
        <v>2.4</v>
      </c>
      <c r="O441" s="88">
        <v>2.4</v>
      </c>
      <c r="P441" s="88">
        <v>3.9</v>
      </c>
      <c r="Q441" s="88">
        <v>2.4</v>
      </c>
      <c r="R441" s="88">
        <v>0.8</v>
      </c>
      <c r="S441" s="88">
        <v>2.4</v>
      </c>
      <c r="T441" s="88">
        <v>2.4</v>
      </c>
      <c r="U441" s="88">
        <v>2.4</v>
      </c>
      <c r="V441" s="88">
        <v>0.8</v>
      </c>
      <c r="W441" s="88">
        <v>2.4</v>
      </c>
      <c r="X441" s="119">
        <v>2.4</v>
      </c>
      <c r="Y441" s="88">
        <v>2.4</v>
      </c>
      <c r="Z441" s="88">
        <v>2.4</v>
      </c>
      <c r="AA441" s="88">
        <v>2.4</v>
      </c>
      <c r="AB441" s="88">
        <v>1.6</v>
      </c>
      <c r="AC441" s="109">
        <v>2.4</v>
      </c>
      <c r="AD441" s="88">
        <v>2.4</v>
      </c>
      <c r="AE441" s="88">
        <v>2.4</v>
      </c>
      <c r="AF441" s="88">
        <v>2.4</v>
      </c>
      <c r="AG441" s="88">
        <v>2.4</v>
      </c>
      <c r="AH441" s="119">
        <v>2.4</v>
      </c>
      <c r="AI441" s="88">
        <v>0.8</v>
      </c>
      <c r="AJ441" s="88">
        <v>0.8</v>
      </c>
      <c r="AK441" s="88">
        <v>2.4</v>
      </c>
      <c r="AL441" s="88">
        <v>1.6</v>
      </c>
      <c r="AM441" s="88">
        <v>2.4</v>
      </c>
      <c r="AN441" s="88">
        <v>2.4</v>
      </c>
      <c r="AO441" s="88">
        <v>1.6</v>
      </c>
      <c r="AP441" s="88">
        <v>2.4</v>
      </c>
      <c r="AQ441" s="196">
        <v>0.8</v>
      </c>
      <c r="AR441" s="206">
        <f t="shared" si="13"/>
        <v>65.899999999999977</v>
      </c>
      <c r="AS441" s="250" t="s">
        <v>279</v>
      </c>
      <c r="AT441" s="6" t="s">
        <v>561</v>
      </c>
    </row>
    <row r="442" spans="1:46" ht="30">
      <c r="A442" s="40" t="s">
        <v>679</v>
      </c>
      <c r="B442" s="3" t="s">
        <v>24</v>
      </c>
      <c r="C442" s="250" t="s">
        <v>279</v>
      </c>
      <c r="D442" s="6" t="s">
        <v>562</v>
      </c>
      <c r="E442" s="3"/>
      <c r="F442" s="3">
        <v>2</v>
      </c>
      <c r="G442" s="3">
        <v>0.8</v>
      </c>
      <c r="H442" s="3" t="s">
        <v>668</v>
      </c>
      <c r="I442" s="42" t="s">
        <v>713</v>
      </c>
      <c r="J442" s="214"/>
      <c r="K442" s="212">
        <f t="shared" si="14"/>
        <v>65.999999999999986</v>
      </c>
      <c r="L442" s="94">
        <v>2</v>
      </c>
      <c r="M442" s="87">
        <v>2.4</v>
      </c>
      <c r="N442" s="88">
        <v>2.4</v>
      </c>
      <c r="O442" s="88">
        <v>2.4</v>
      </c>
      <c r="P442" s="88">
        <v>2.4</v>
      </c>
      <c r="Q442" s="88">
        <v>2.4</v>
      </c>
      <c r="R442" s="88">
        <v>0.8</v>
      </c>
      <c r="S442" s="88">
        <v>2.4</v>
      </c>
      <c r="T442" s="88">
        <v>2.4</v>
      </c>
      <c r="U442" s="99">
        <v>2.4</v>
      </c>
      <c r="V442" s="127">
        <v>2.8</v>
      </c>
      <c r="W442" s="88">
        <v>2.4</v>
      </c>
      <c r="X442" s="119">
        <v>2.4</v>
      </c>
      <c r="Y442" s="88">
        <v>2.4</v>
      </c>
      <c r="Z442" s="88">
        <v>2.4</v>
      </c>
      <c r="AA442" s="88">
        <v>2.4</v>
      </c>
      <c r="AB442" s="88">
        <v>1.6</v>
      </c>
      <c r="AC442" s="109">
        <v>0.8</v>
      </c>
      <c r="AD442" s="88">
        <v>2.4</v>
      </c>
      <c r="AE442" s="88">
        <v>2.4</v>
      </c>
      <c r="AF442" s="88">
        <v>0.8</v>
      </c>
      <c r="AG442" s="88">
        <v>2.4</v>
      </c>
      <c r="AH442" s="119">
        <v>2.4</v>
      </c>
      <c r="AI442" s="92">
        <v>2.4</v>
      </c>
      <c r="AJ442" s="88">
        <v>0.8</v>
      </c>
      <c r="AK442" s="109">
        <v>2.4</v>
      </c>
      <c r="AL442" s="88">
        <v>1.6</v>
      </c>
      <c r="AM442" s="88">
        <v>2.4</v>
      </c>
      <c r="AN442" s="88">
        <v>2.4</v>
      </c>
      <c r="AO442" s="88">
        <v>1.6</v>
      </c>
      <c r="AP442" s="88">
        <v>2.4</v>
      </c>
      <c r="AQ442" s="196">
        <v>2.4</v>
      </c>
      <c r="AR442" s="206">
        <f t="shared" si="13"/>
        <v>65.999999999999986</v>
      </c>
      <c r="AS442" s="250" t="s">
        <v>279</v>
      </c>
      <c r="AT442" s="6" t="s">
        <v>562</v>
      </c>
    </row>
    <row r="443" spans="1:46" ht="29.25" customHeight="1">
      <c r="A443" s="40" t="s">
        <v>679</v>
      </c>
      <c r="B443" s="3" t="s">
        <v>24</v>
      </c>
      <c r="C443" s="250" t="s">
        <v>279</v>
      </c>
      <c r="D443" s="6" t="s">
        <v>563</v>
      </c>
      <c r="E443" s="3"/>
      <c r="F443" s="3">
        <v>2</v>
      </c>
      <c r="G443" s="3">
        <v>1.1000000000000001</v>
      </c>
      <c r="H443" s="3" t="s">
        <v>668</v>
      </c>
      <c r="I443" s="42" t="s">
        <v>713</v>
      </c>
      <c r="J443" s="214"/>
      <c r="K443" s="212">
        <f t="shared" si="14"/>
        <v>68.200000000000031</v>
      </c>
      <c r="L443" s="94"/>
      <c r="M443" s="87">
        <v>2.2000000000000002</v>
      </c>
      <c r="N443" s="88">
        <v>2.2000000000000002</v>
      </c>
      <c r="O443" s="88">
        <v>2.2000000000000002</v>
      </c>
      <c r="P443" s="88">
        <v>2.2000000000000002</v>
      </c>
      <c r="Q443" s="88">
        <v>2.2000000000000002</v>
      </c>
      <c r="R443" s="88">
        <v>2.2000000000000002</v>
      </c>
      <c r="S443" s="88">
        <v>2.2000000000000002</v>
      </c>
      <c r="T443" s="88">
        <v>2.2000000000000002</v>
      </c>
      <c r="U443" s="99">
        <v>2.2000000000000002</v>
      </c>
      <c r="V443" s="88">
        <v>2.2000000000000002</v>
      </c>
      <c r="W443" s="88">
        <v>2.2000000000000002</v>
      </c>
      <c r="X443" s="119">
        <v>2.2000000000000002</v>
      </c>
      <c r="Y443" s="88">
        <v>2.2000000000000002</v>
      </c>
      <c r="Z443" s="88">
        <v>2.2000000000000002</v>
      </c>
      <c r="AA443" s="88">
        <v>2.2000000000000002</v>
      </c>
      <c r="AB443" s="88">
        <v>2.2000000000000002</v>
      </c>
      <c r="AC443" s="88">
        <v>2.2000000000000002</v>
      </c>
      <c r="AD443" s="88">
        <v>2.2000000000000002</v>
      </c>
      <c r="AE443" s="88">
        <v>2.2000000000000002</v>
      </c>
      <c r="AF443" s="88">
        <v>2.2000000000000002</v>
      </c>
      <c r="AG443" s="88">
        <v>2.2000000000000002</v>
      </c>
      <c r="AH443" s="119">
        <v>2.2000000000000002</v>
      </c>
      <c r="AI443" s="92">
        <v>2.2000000000000002</v>
      </c>
      <c r="AJ443" s="88">
        <v>2.2000000000000002</v>
      </c>
      <c r="AK443" s="88">
        <v>2.2000000000000002</v>
      </c>
      <c r="AL443" s="88">
        <v>2.2000000000000002</v>
      </c>
      <c r="AM443" s="88">
        <v>2.2000000000000002</v>
      </c>
      <c r="AN443" s="88">
        <v>2.2000000000000002</v>
      </c>
      <c r="AO443" s="88">
        <v>2.2000000000000002</v>
      </c>
      <c r="AP443" s="88">
        <v>2.2000000000000002</v>
      </c>
      <c r="AQ443" s="196">
        <v>2.2000000000000002</v>
      </c>
      <c r="AR443" s="206">
        <f t="shared" si="13"/>
        <v>68.200000000000031</v>
      </c>
      <c r="AS443" s="250" t="s">
        <v>279</v>
      </c>
      <c r="AT443" s="6" t="s">
        <v>563</v>
      </c>
    </row>
    <row r="444" spans="1:46" ht="32.25" customHeight="1">
      <c r="A444" s="40" t="s">
        <v>679</v>
      </c>
      <c r="B444" s="3" t="s">
        <v>24</v>
      </c>
      <c r="C444" s="250" t="s">
        <v>279</v>
      </c>
      <c r="D444" s="6" t="s">
        <v>564</v>
      </c>
      <c r="E444" s="3"/>
      <c r="F444" s="3">
        <v>3</v>
      </c>
      <c r="G444" s="3">
        <v>1.1000000000000001</v>
      </c>
      <c r="H444" s="3" t="s">
        <v>668</v>
      </c>
      <c r="I444" s="42" t="s">
        <v>713</v>
      </c>
      <c r="J444" s="214"/>
      <c r="K444" s="212">
        <f t="shared" si="14"/>
        <v>102.29999999999994</v>
      </c>
      <c r="L444" s="94"/>
      <c r="M444" s="87">
        <v>3.3</v>
      </c>
      <c r="N444" s="88">
        <v>3.3</v>
      </c>
      <c r="O444" s="88">
        <v>3.3</v>
      </c>
      <c r="P444" s="88">
        <v>3.3</v>
      </c>
      <c r="Q444" s="88">
        <v>3.3</v>
      </c>
      <c r="R444" s="88">
        <v>3.3</v>
      </c>
      <c r="S444" s="88">
        <v>3.3</v>
      </c>
      <c r="T444" s="88">
        <v>3.3</v>
      </c>
      <c r="U444" s="119">
        <v>3.3</v>
      </c>
      <c r="V444" s="88">
        <v>3.3</v>
      </c>
      <c r="W444" s="88">
        <v>3.3</v>
      </c>
      <c r="X444" s="88">
        <v>3.3</v>
      </c>
      <c r="Y444" s="88">
        <v>3.3</v>
      </c>
      <c r="Z444" s="88">
        <v>3.3</v>
      </c>
      <c r="AA444" s="88">
        <v>3.3</v>
      </c>
      <c r="AB444" s="88">
        <v>3.3</v>
      </c>
      <c r="AC444" s="88">
        <v>3.3</v>
      </c>
      <c r="AD444" s="88">
        <v>3.3</v>
      </c>
      <c r="AE444" s="88">
        <v>3.3</v>
      </c>
      <c r="AF444" s="88">
        <v>3.3</v>
      </c>
      <c r="AG444" s="119">
        <v>3.3</v>
      </c>
      <c r="AH444" s="88">
        <v>3.3</v>
      </c>
      <c r="AI444" s="88">
        <v>3.3</v>
      </c>
      <c r="AJ444" s="88">
        <v>3.3</v>
      </c>
      <c r="AK444" s="88">
        <v>3.3</v>
      </c>
      <c r="AL444" s="88">
        <v>3.3</v>
      </c>
      <c r="AM444" s="88">
        <v>3.3</v>
      </c>
      <c r="AN444" s="88">
        <v>3.3</v>
      </c>
      <c r="AO444" s="88">
        <v>3.3</v>
      </c>
      <c r="AP444" s="88">
        <v>3.3</v>
      </c>
      <c r="AQ444" s="196">
        <v>3.3</v>
      </c>
      <c r="AR444" s="206">
        <f t="shared" si="13"/>
        <v>102.29999999999994</v>
      </c>
      <c r="AS444" s="250" t="s">
        <v>279</v>
      </c>
      <c r="AT444" s="6" t="s">
        <v>564</v>
      </c>
    </row>
    <row r="445" spans="1:46" ht="31.5" customHeight="1">
      <c r="A445" s="40" t="s">
        <v>679</v>
      </c>
      <c r="B445" s="3" t="s">
        <v>24</v>
      </c>
      <c r="C445" s="250" t="s">
        <v>279</v>
      </c>
      <c r="D445" s="16" t="s">
        <v>565</v>
      </c>
      <c r="E445" s="32" t="s">
        <v>891</v>
      </c>
      <c r="F445" s="3">
        <v>1</v>
      </c>
      <c r="G445" s="3">
        <v>8</v>
      </c>
      <c r="H445" s="3" t="s">
        <v>668</v>
      </c>
      <c r="I445" s="42" t="s">
        <v>713</v>
      </c>
      <c r="J445" s="214"/>
      <c r="K445" s="212">
        <f t="shared" si="14"/>
        <v>168</v>
      </c>
      <c r="L445" s="94"/>
      <c r="M445" s="87"/>
      <c r="N445" s="88">
        <v>8</v>
      </c>
      <c r="O445" s="88">
        <v>8</v>
      </c>
      <c r="P445" s="88"/>
      <c r="Q445" s="88">
        <v>8</v>
      </c>
      <c r="R445" s="88"/>
      <c r="S445" s="88">
        <v>8</v>
      </c>
      <c r="T445" s="88">
        <v>8</v>
      </c>
      <c r="U445" s="88"/>
      <c r="V445" s="88">
        <v>8</v>
      </c>
      <c r="W445" s="88"/>
      <c r="X445" s="88">
        <v>8</v>
      </c>
      <c r="Y445" s="88"/>
      <c r="Z445" s="88">
        <v>8</v>
      </c>
      <c r="AA445" s="88">
        <v>8</v>
      </c>
      <c r="AB445" s="88"/>
      <c r="AC445" s="88">
        <v>8</v>
      </c>
      <c r="AD445" s="88">
        <v>8</v>
      </c>
      <c r="AE445" s="88">
        <v>8</v>
      </c>
      <c r="AF445" s="88">
        <v>8</v>
      </c>
      <c r="AG445" s="95"/>
      <c r="AH445" s="119">
        <v>8</v>
      </c>
      <c r="AI445" s="88">
        <v>8</v>
      </c>
      <c r="AJ445" s="88">
        <v>8</v>
      </c>
      <c r="AK445" s="88">
        <v>8</v>
      </c>
      <c r="AL445" s="88"/>
      <c r="AM445" s="88">
        <v>8</v>
      </c>
      <c r="AN445" s="88">
        <v>8</v>
      </c>
      <c r="AO445" s="88">
        <v>8</v>
      </c>
      <c r="AP445" s="88"/>
      <c r="AQ445" s="196">
        <v>8</v>
      </c>
      <c r="AR445" s="206">
        <f t="shared" si="13"/>
        <v>168</v>
      </c>
      <c r="AS445" s="250" t="s">
        <v>279</v>
      </c>
      <c r="AT445" s="16" t="s">
        <v>565</v>
      </c>
    </row>
    <row r="446" spans="1:46" ht="30">
      <c r="A446" s="40" t="s">
        <v>679</v>
      </c>
      <c r="B446" s="3" t="s">
        <v>24</v>
      </c>
      <c r="C446" s="250" t="s">
        <v>279</v>
      </c>
      <c r="D446" s="6" t="s">
        <v>1247</v>
      </c>
      <c r="E446" s="3"/>
      <c r="F446" s="3">
        <v>4</v>
      </c>
      <c r="G446" s="3">
        <v>0.8</v>
      </c>
      <c r="H446" s="3" t="s">
        <v>668</v>
      </c>
      <c r="I446" s="42" t="s">
        <v>713</v>
      </c>
      <c r="J446" s="214"/>
      <c r="K446" s="212">
        <f t="shared" si="14"/>
        <v>49.600000000000016</v>
      </c>
      <c r="L446" s="94">
        <v>4</v>
      </c>
      <c r="M446" s="87"/>
      <c r="N446" s="88">
        <v>3.2</v>
      </c>
      <c r="O446" s="88">
        <v>1.6</v>
      </c>
      <c r="P446" s="88"/>
      <c r="Q446" s="88"/>
      <c r="R446" s="88"/>
      <c r="S446" s="88">
        <v>3.2</v>
      </c>
      <c r="T446" s="88">
        <v>1.6</v>
      </c>
      <c r="U446" s="88">
        <v>3.2</v>
      </c>
      <c r="V446" s="88">
        <v>3.2</v>
      </c>
      <c r="W446" s="88"/>
      <c r="X446" s="88"/>
      <c r="Y446" s="88"/>
      <c r="Z446" s="119">
        <v>0.8</v>
      </c>
      <c r="AA446" s="88">
        <v>1.6</v>
      </c>
      <c r="AB446" s="88">
        <v>3.2</v>
      </c>
      <c r="AC446" s="88">
        <v>0.8</v>
      </c>
      <c r="AD446" s="88"/>
      <c r="AE446" s="88"/>
      <c r="AF446" s="88">
        <v>1.6</v>
      </c>
      <c r="AG446" s="92">
        <v>1.6</v>
      </c>
      <c r="AH446" s="135"/>
      <c r="AI446" s="88">
        <v>4</v>
      </c>
      <c r="AJ446" s="88">
        <v>4</v>
      </c>
      <c r="AK446" s="88"/>
      <c r="AL446" s="88"/>
      <c r="AM446" s="88">
        <v>3.2</v>
      </c>
      <c r="AN446" s="95">
        <v>7.2</v>
      </c>
      <c r="AO446" s="88"/>
      <c r="AP446" s="88">
        <v>4</v>
      </c>
      <c r="AQ446" s="196">
        <v>1.6</v>
      </c>
      <c r="AR446" s="206">
        <f t="shared" si="13"/>
        <v>49.600000000000016</v>
      </c>
      <c r="AS446" s="250" t="s">
        <v>279</v>
      </c>
      <c r="AT446" s="6" t="s">
        <v>1247</v>
      </c>
    </row>
    <row r="447" spans="1:46" ht="37.5" customHeight="1">
      <c r="A447" s="40" t="s">
        <v>679</v>
      </c>
      <c r="B447" s="3" t="s">
        <v>24</v>
      </c>
      <c r="C447" s="250" t="s">
        <v>279</v>
      </c>
      <c r="D447" s="16" t="s">
        <v>1281</v>
      </c>
      <c r="E447" s="3"/>
      <c r="F447" s="3">
        <v>2</v>
      </c>
      <c r="G447" s="3">
        <v>0.8</v>
      </c>
      <c r="H447" s="3" t="s">
        <v>668</v>
      </c>
      <c r="I447" s="42" t="s">
        <v>1282</v>
      </c>
      <c r="J447" s="214"/>
      <c r="K447" s="212">
        <f t="shared" si="14"/>
        <v>24.000000000000004</v>
      </c>
      <c r="L447" s="94">
        <v>4</v>
      </c>
      <c r="M447" s="87">
        <v>1.6</v>
      </c>
      <c r="N447" s="88"/>
      <c r="O447" s="88">
        <v>0.8</v>
      </c>
      <c r="P447" s="88"/>
      <c r="Q447" s="88"/>
      <c r="R447" s="88">
        <v>1.6</v>
      </c>
      <c r="S447" s="88"/>
      <c r="T447" s="88">
        <v>1.6</v>
      </c>
      <c r="U447" s="88"/>
      <c r="V447" s="88">
        <v>1.6</v>
      </c>
      <c r="W447" s="88"/>
      <c r="X447" s="95">
        <v>4</v>
      </c>
      <c r="Y447" s="88">
        <v>1.6</v>
      </c>
      <c r="Z447" s="119"/>
      <c r="AA447" s="119">
        <v>1.6</v>
      </c>
      <c r="AB447" s="88"/>
      <c r="AC447" s="88">
        <v>1.6</v>
      </c>
      <c r="AD447" s="88"/>
      <c r="AE447" s="88"/>
      <c r="AF447" s="88">
        <v>1.6</v>
      </c>
      <c r="AG447" s="88"/>
      <c r="AH447" s="88">
        <v>1.6</v>
      </c>
      <c r="AI447" s="88"/>
      <c r="AJ447" s="88">
        <v>1.6</v>
      </c>
      <c r="AK447" s="88"/>
      <c r="AL447" s="88"/>
      <c r="AM447" s="88"/>
      <c r="AN447" s="88">
        <v>1.6</v>
      </c>
      <c r="AO447" s="88"/>
      <c r="AP447" s="88"/>
      <c r="AQ447" s="196">
        <v>1.6</v>
      </c>
      <c r="AR447" s="206">
        <f t="shared" si="13"/>
        <v>24.000000000000004</v>
      </c>
      <c r="AS447" s="250" t="s">
        <v>279</v>
      </c>
      <c r="AT447" s="6" t="s">
        <v>1248</v>
      </c>
    </row>
    <row r="448" spans="1:46" ht="30">
      <c r="A448" s="40" t="s">
        <v>679</v>
      </c>
      <c r="B448" s="3" t="s">
        <v>24</v>
      </c>
      <c r="C448" s="250" t="s">
        <v>279</v>
      </c>
      <c r="D448" s="6" t="s">
        <v>568</v>
      </c>
      <c r="E448" s="3"/>
      <c r="F448" s="3">
        <v>3</v>
      </c>
      <c r="G448" s="3">
        <v>0.8</v>
      </c>
      <c r="H448" s="3" t="s">
        <v>668</v>
      </c>
      <c r="I448" s="42" t="s">
        <v>713</v>
      </c>
      <c r="J448" s="214"/>
      <c r="K448" s="212">
        <f t="shared" si="14"/>
        <v>38.6</v>
      </c>
      <c r="L448" s="94"/>
      <c r="M448" s="87">
        <v>2.4</v>
      </c>
      <c r="N448" s="88">
        <v>2.6</v>
      </c>
      <c r="O448" s="88">
        <v>0.8</v>
      </c>
      <c r="P448" s="88"/>
      <c r="Q448" s="88">
        <v>1.6</v>
      </c>
      <c r="R448" s="88"/>
      <c r="S448" s="109">
        <v>1.6</v>
      </c>
      <c r="T448" s="88">
        <v>0.8</v>
      </c>
      <c r="U448" s="88">
        <v>0.8</v>
      </c>
      <c r="V448" s="88">
        <v>2.4</v>
      </c>
      <c r="W448" s="88">
        <v>1.6</v>
      </c>
      <c r="X448" s="119">
        <v>1.6</v>
      </c>
      <c r="Y448" s="88"/>
      <c r="Z448" s="88"/>
      <c r="AA448" s="119">
        <v>1.6</v>
      </c>
      <c r="AB448" s="88">
        <v>2.4</v>
      </c>
      <c r="AC448" s="88">
        <v>1.6</v>
      </c>
      <c r="AD448" s="88">
        <v>1.6</v>
      </c>
      <c r="AE448" s="88">
        <v>1.6</v>
      </c>
      <c r="AF448" s="88">
        <v>2.4</v>
      </c>
      <c r="AG448" s="119"/>
      <c r="AH448" s="88">
        <v>2.4</v>
      </c>
      <c r="AI448" s="88"/>
      <c r="AJ448" s="88">
        <v>0.8</v>
      </c>
      <c r="AK448" s="88">
        <v>1.6</v>
      </c>
      <c r="AL448" s="88">
        <v>1.6</v>
      </c>
      <c r="AM448" s="88">
        <v>2.4</v>
      </c>
      <c r="AN448" s="88"/>
      <c r="AO448" s="88">
        <v>1.6</v>
      </c>
      <c r="AP448" s="88"/>
      <c r="AQ448" s="196">
        <v>0.8</v>
      </c>
      <c r="AR448" s="206">
        <f t="shared" si="13"/>
        <v>38.6</v>
      </c>
      <c r="AS448" s="250" t="s">
        <v>279</v>
      </c>
      <c r="AT448" s="6" t="s">
        <v>568</v>
      </c>
    </row>
    <row r="449" spans="1:46" ht="30">
      <c r="A449" s="40" t="s">
        <v>679</v>
      </c>
      <c r="B449" s="3" t="s">
        <v>24</v>
      </c>
      <c r="C449" s="250" t="s">
        <v>279</v>
      </c>
      <c r="D449" s="6" t="s">
        <v>1249</v>
      </c>
      <c r="E449" s="3"/>
      <c r="F449" s="3">
        <v>3</v>
      </c>
      <c r="G449" s="3">
        <v>0.8</v>
      </c>
      <c r="H449" s="14" t="s">
        <v>668</v>
      </c>
      <c r="I449" s="42" t="s">
        <v>713</v>
      </c>
      <c r="J449" s="214"/>
      <c r="K449" s="212">
        <f t="shared" si="14"/>
        <v>68.799999999999983</v>
      </c>
      <c r="L449" s="94"/>
      <c r="M449" s="87">
        <v>2.4</v>
      </c>
      <c r="N449" s="88">
        <v>2.4</v>
      </c>
      <c r="O449" s="88">
        <v>2.4</v>
      </c>
      <c r="P449" s="88">
        <v>2.4</v>
      </c>
      <c r="Q449" s="88">
        <v>2.4</v>
      </c>
      <c r="R449" s="88">
        <v>1.6</v>
      </c>
      <c r="S449" s="88">
        <v>1.6</v>
      </c>
      <c r="T449" s="88">
        <v>2.4</v>
      </c>
      <c r="U449" s="88">
        <v>2.4</v>
      </c>
      <c r="V449" s="88">
        <v>2.4</v>
      </c>
      <c r="W449" s="88">
        <v>2.4</v>
      </c>
      <c r="X449" s="88">
        <v>2.4</v>
      </c>
      <c r="Y449" s="88">
        <v>2.4</v>
      </c>
      <c r="Z449" s="88">
        <v>2.4</v>
      </c>
      <c r="AA449" s="88">
        <v>2.4</v>
      </c>
      <c r="AB449" s="88">
        <v>1.6</v>
      </c>
      <c r="AC449" s="88">
        <v>2.4</v>
      </c>
      <c r="AD449" s="88">
        <v>2.4</v>
      </c>
      <c r="AE449" s="88">
        <v>2.4</v>
      </c>
      <c r="AF449" s="88">
        <v>2.4</v>
      </c>
      <c r="AG449" s="88">
        <v>2.4</v>
      </c>
      <c r="AH449" s="88">
        <v>2.4</v>
      </c>
      <c r="AI449" s="88">
        <v>2.4</v>
      </c>
      <c r="AJ449" s="88">
        <v>0.8</v>
      </c>
      <c r="AK449" s="88">
        <v>2.4</v>
      </c>
      <c r="AL449" s="88">
        <v>1.6</v>
      </c>
      <c r="AM449" s="88">
        <v>2.4</v>
      </c>
      <c r="AN449" s="119">
        <v>2.4</v>
      </c>
      <c r="AO449" s="88">
        <v>1.6</v>
      </c>
      <c r="AP449" s="88">
        <v>2.4</v>
      </c>
      <c r="AQ449" s="196">
        <v>2.4</v>
      </c>
      <c r="AR449" s="206">
        <f t="shared" si="13"/>
        <v>68.799999999999983</v>
      </c>
      <c r="AS449" s="250" t="s">
        <v>279</v>
      </c>
      <c r="AT449" s="6" t="s">
        <v>1249</v>
      </c>
    </row>
    <row r="450" spans="1:46" ht="30">
      <c r="A450" s="40" t="s">
        <v>679</v>
      </c>
      <c r="B450" s="3" t="s">
        <v>24</v>
      </c>
      <c r="C450" s="250" t="s">
        <v>279</v>
      </c>
      <c r="D450" s="6" t="s">
        <v>570</v>
      </c>
      <c r="E450" s="3"/>
      <c r="F450" s="3">
        <v>3</v>
      </c>
      <c r="G450" s="3">
        <v>0.8</v>
      </c>
      <c r="H450" s="3" t="s">
        <v>668</v>
      </c>
      <c r="I450" s="42" t="s">
        <v>713</v>
      </c>
      <c r="J450" s="214"/>
      <c r="K450" s="212">
        <f t="shared" si="14"/>
        <v>70.799999999999983</v>
      </c>
      <c r="L450" s="97">
        <v>2</v>
      </c>
      <c r="M450" s="87">
        <v>2.4</v>
      </c>
      <c r="N450" s="88">
        <v>2.4</v>
      </c>
      <c r="O450" s="88">
        <v>2.4</v>
      </c>
      <c r="P450" s="88">
        <v>2.4</v>
      </c>
      <c r="Q450" s="88">
        <v>2.4</v>
      </c>
      <c r="R450" s="88">
        <v>2.4</v>
      </c>
      <c r="S450" s="88">
        <v>1.6</v>
      </c>
      <c r="T450" s="88">
        <v>2.4</v>
      </c>
      <c r="U450" s="119">
        <v>2.4</v>
      </c>
      <c r="V450" s="127">
        <v>3.6</v>
      </c>
      <c r="W450" s="88">
        <v>2.4</v>
      </c>
      <c r="X450" s="88">
        <v>2.4</v>
      </c>
      <c r="Y450" s="88">
        <v>2.4</v>
      </c>
      <c r="Z450" s="88">
        <v>2.4</v>
      </c>
      <c r="AA450" s="88">
        <v>2.4</v>
      </c>
      <c r="AB450" s="88">
        <v>1.6</v>
      </c>
      <c r="AC450" s="88">
        <v>2.4</v>
      </c>
      <c r="AD450" s="109">
        <v>2.4</v>
      </c>
      <c r="AE450" s="88">
        <v>2.4</v>
      </c>
      <c r="AF450" s="88">
        <v>2.4</v>
      </c>
      <c r="AG450" s="88">
        <v>2.4</v>
      </c>
      <c r="AH450" s="88">
        <v>2.4</v>
      </c>
      <c r="AI450" s="88">
        <v>2.4</v>
      </c>
      <c r="AJ450" s="88">
        <v>0.8</v>
      </c>
      <c r="AK450" s="88">
        <v>2.4</v>
      </c>
      <c r="AL450" s="88">
        <v>1.6</v>
      </c>
      <c r="AM450" s="88">
        <v>2.4</v>
      </c>
      <c r="AN450" s="119">
        <v>2.4</v>
      </c>
      <c r="AO450" s="88">
        <v>1.6</v>
      </c>
      <c r="AP450" s="88">
        <v>2.4</v>
      </c>
      <c r="AQ450" s="196">
        <v>2.4</v>
      </c>
      <c r="AR450" s="206">
        <f t="shared" si="13"/>
        <v>70.799999999999983</v>
      </c>
      <c r="AS450" s="250" t="s">
        <v>279</v>
      </c>
      <c r="AT450" s="6" t="s">
        <v>570</v>
      </c>
    </row>
    <row r="451" spans="1:46" ht="30">
      <c r="A451" s="40" t="s">
        <v>679</v>
      </c>
      <c r="B451" s="3" t="s">
        <v>24</v>
      </c>
      <c r="C451" s="250" t="s">
        <v>279</v>
      </c>
      <c r="D451" s="6" t="s">
        <v>571</v>
      </c>
      <c r="E451" s="3"/>
      <c r="F451" s="3">
        <v>2</v>
      </c>
      <c r="G451" s="3">
        <v>0.8</v>
      </c>
      <c r="H451" s="3" t="s">
        <v>668</v>
      </c>
      <c r="I451" s="42" t="s">
        <v>713</v>
      </c>
      <c r="J451" s="214"/>
      <c r="K451" s="212">
        <f t="shared" si="14"/>
        <v>43.200000000000017</v>
      </c>
      <c r="L451" s="94">
        <v>4</v>
      </c>
      <c r="M451" s="113">
        <v>5.6</v>
      </c>
      <c r="N451" s="88">
        <v>1.6</v>
      </c>
      <c r="O451" s="88">
        <v>1.6</v>
      </c>
      <c r="P451" s="88"/>
      <c r="Q451" s="88">
        <v>1.6</v>
      </c>
      <c r="R451" s="88">
        <v>1.6</v>
      </c>
      <c r="S451" s="88">
        <v>0.8</v>
      </c>
      <c r="T451" s="88">
        <v>0.8</v>
      </c>
      <c r="U451" s="88">
        <v>1.6</v>
      </c>
      <c r="V451" s="88">
        <v>1.6</v>
      </c>
      <c r="W451" s="88">
        <v>0.8</v>
      </c>
      <c r="X451" s="88"/>
      <c r="Y451" s="88">
        <v>1.6</v>
      </c>
      <c r="Z451" s="88">
        <v>1.6</v>
      </c>
      <c r="AA451" s="119">
        <v>0.8</v>
      </c>
      <c r="AB451" s="88">
        <v>1.6</v>
      </c>
      <c r="AC451" s="88">
        <v>1.6</v>
      </c>
      <c r="AD451" s="88">
        <v>0.8</v>
      </c>
      <c r="AE451" s="88">
        <v>1.6</v>
      </c>
      <c r="AF451" s="88">
        <v>1.6</v>
      </c>
      <c r="AG451" s="88">
        <v>1.6</v>
      </c>
      <c r="AH451" s="88">
        <v>1.6</v>
      </c>
      <c r="AI451" s="88">
        <v>1.6</v>
      </c>
      <c r="AJ451" s="88">
        <v>0.8</v>
      </c>
      <c r="AK451" s="88">
        <v>0.8</v>
      </c>
      <c r="AL451" s="88"/>
      <c r="AM451" s="88">
        <v>1.6</v>
      </c>
      <c r="AN451" s="88">
        <v>1.6</v>
      </c>
      <c r="AO451" s="88">
        <v>1.6</v>
      </c>
      <c r="AP451" s="88">
        <v>1.6</v>
      </c>
      <c r="AQ451" s="196">
        <v>1.6</v>
      </c>
      <c r="AR451" s="206">
        <f t="shared" si="13"/>
        <v>43.200000000000017</v>
      </c>
      <c r="AS451" s="250" t="s">
        <v>279</v>
      </c>
      <c r="AT451" s="6" t="s">
        <v>571</v>
      </c>
    </row>
    <row r="452" spans="1:46" ht="30">
      <c r="A452" s="40" t="s">
        <v>679</v>
      </c>
      <c r="B452" s="3" t="s">
        <v>24</v>
      </c>
      <c r="C452" s="250" t="s">
        <v>279</v>
      </c>
      <c r="D452" s="6" t="s">
        <v>572</v>
      </c>
      <c r="E452" s="3"/>
      <c r="F452" s="3">
        <v>1</v>
      </c>
      <c r="G452" s="3">
        <v>0.8</v>
      </c>
      <c r="H452" s="3" t="s">
        <v>668</v>
      </c>
      <c r="I452" s="42" t="s">
        <v>1266</v>
      </c>
      <c r="J452" s="214"/>
      <c r="K452" s="212">
        <f t="shared" si="14"/>
        <v>4.8</v>
      </c>
      <c r="L452" s="90"/>
      <c r="M452" s="87"/>
      <c r="N452" s="88"/>
      <c r="O452" s="88"/>
      <c r="P452" s="88"/>
      <c r="Q452" s="88"/>
      <c r="R452" s="88"/>
      <c r="S452" s="88">
        <v>0.8</v>
      </c>
      <c r="T452" s="88"/>
      <c r="U452" s="88"/>
      <c r="V452" s="88">
        <v>0.8</v>
      </c>
      <c r="W452" s="88"/>
      <c r="X452" s="88"/>
      <c r="Y452" s="88"/>
      <c r="Z452" s="88"/>
      <c r="AA452" s="88"/>
      <c r="AB452" s="88"/>
      <c r="AC452" s="88">
        <v>0.8</v>
      </c>
      <c r="AD452" s="88"/>
      <c r="AE452" s="88"/>
      <c r="AF452" s="88"/>
      <c r="AG452" s="88"/>
      <c r="AH452" s="88"/>
      <c r="AI452" s="88"/>
      <c r="AJ452" s="88">
        <v>1.6</v>
      </c>
      <c r="AK452" s="88"/>
      <c r="AL452" s="88"/>
      <c r="AM452" s="88"/>
      <c r="AN452" s="88"/>
      <c r="AO452" s="88"/>
      <c r="AP452" s="88"/>
      <c r="AQ452" s="196">
        <v>0.8</v>
      </c>
      <c r="AR452" s="206">
        <f t="shared" si="13"/>
        <v>4.8</v>
      </c>
      <c r="AS452" s="250" t="s">
        <v>279</v>
      </c>
      <c r="AT452" s="6" t="s">
        <v>572</v>
      </c>
    </row>
    <row r="453" spans="1:46" ht="30">
      <c r="A453" s="40" t="s">
        <v>679</v>
      </c>
      <c r="B453" s="3" t="s">
        <v>24</v>
      </c>
      <c r="C453" s="250" t="s">
        <v>279</v>
      </c>
      <c r="D453" s="6" t="s">
        <v>573</v>
      </c>
      <c r="E453" s="3"/>
      <c r="F453" s="3">
        <v>5</v>
      </c>
      <c r="G453" s="3">
        <v>4</v>
      </c>
      <c r="H453" s="3" t="s">
        <v>668</v>
      </c>
      <c r="I453" s="42" t="s">
        <v>1267</v>
      </c>
      <c r="J453" s="214"/>
      <c r="K453" s="212">
        <f t="shared" si="14"/>
        <v>24.8</v>
      </c>
      <c r="L453" s="90"/>
      <c r="M453" s="87"/>
      <c r="N453" s="88"/>
      <c r="P453" s="88"/>
      <c r="Q453" s="88"/>
      <c r="R453" s="88"/>
      <c r="S453" s="88">
        <v>4</v>
      </c>
      <c r="T453" s="88"/>
      <c r="U453" s="88">
        <v>4</v>
      </c>
      <c r="V453" s="88"/>
      <c r="W453" s="88"/>
      <c r="X453" s="88"/>
      <c r="Y453" s="88"/>
      <c r="Z453" s="88"/>
      <c r="AA453" s="88"/>
      <c r="AB453" s="88">
        <v>4</v>
      </c>
      <c r="AC453" s="88"/>
      <c r="AD453" s="88"/>
      <c r="AE453" s="88"/>
      <c r="AF453" s="88"/>
      <c r="AG453" s="88">
        <v>4</v>
      </c>
      <c r="AH453" s="88"/>
      <c r="AI453" s="88">
        <v>3.2</v>
      </c>
      <c r="AJ453" s="88"/>
      <c r="AK453" s="88"/>
      <c r="AL453" s="88"/>
      <c r="AM453" s="88"/>
      <c r="AN453" s="88">
        <v>1.6</v>
      </c>
      <c r="AO453" s="88"/>
      <c r="AP453" s="88">
        <v>4</v>
      </c>
      <c r="AQ453" s="196"/>
      <c r="AR453" s="206">
        <f t="shared" si="13"/>
        <v>24.8</v>
      </c>
      <c r="AS453" s="250" t="s">
        <v>279</v>
      </c>
      <c r="AT453" s="6" t="s">
        <v>573</v>
      </c>
    </row>
    <row r="454" spans="1:46" ht="30">
      <c r="A454" s="40" t="s">
        <v>679</v>
      </c>
      <c r="B454" s="3" t="s">
        <v>24</v>
      </c>
      <c r="C454" s="250" t="s">
        <v>279</v>
      </c>
      <c r="D454" s="17" t="s">
        <v>574</v>
      </c>
      <c r="E454" s="3"/>
      <c r="F454" s="3">
        <v>1</v>
      </c>
      <c r="G454" s="3">
        <v>0.8</v>
      </c>
      <c r="H454" s="3" t="s">
        <v>668</v>
      </c>
      <c r="I454" s="42" t="s">
        <v>717</v>
      </c>
      <c r="J454" s="214"/>
      <c r="K454" s="212">
        <f t="shared" si="14"/>
        <v>4.8000000000000007</v>
      </c>
      <c r="L454" s="90"/>
      <c r="M454" s="87"/>
      <c r="N454" s="88"/>
      <c r="O454" s="88"/>
      <c r="P454" s="88"/>
      <c r="Q454" s="88"/>
      <c r="R454" s="88"/>
      <c r="S454" s="88">
        <v>0.8</v>
      </c>
      <c r="T454" s="88"/>
      <c r="U454" s="88"/>
      <c r="V454" s="88"/>
      <c r="W454" s="88"/>
      <c r="X454" s="88"/>
      <c r="Y454" s="88"/>
      <c r="Z454" s="88">
        <v>0.8</v>
      </c>
      <c r="AA454" s="88"/>
      <c r="AB454" s="88"/>
      <c r="AC454" s="88"/>
      <c r="AD454" s="88"/>
      <c r="AE454" s="88"/>
      <c r="AF454" s="88"/>
      <c r="AG454" s="88"/>
      <c r="AH454" s="88">
        <v>1.6</v>
      </c>
      <c r="AI454" s="88"/>
      <c r="AJ454" s="88"/>
      <c r="AK454" s="88"/>
      <c r="AL454" s="88"/>
      <c r="AM454" s="88"/>
      <c r="AN454" s="88"/>
      <c r="AO454" s="88">
        <v>1.6</v>
      </c>
      <c r="AP454" s="88"/>
      <c r="AQ454" s="196"/>
      <c r="AR454" s="206">
        <f t="shared" si="13"/>
        <v>4.8000000000000007</v>
      </c>
      <c r="AS454" s="250" t="s">
        <v>279</v>
      </c>
      <c r="AT454" s="17" t="s">
        <v>574</v>
      </c>
    </row>
    <row r="455" spans="1:46" ht="30">
      <c r="A455" s="40" t="s">
        <v>679</v>
      </c>
      <c r="B455" s="3" t="s">
        <v>24</v>
      </c>
      <c r="C455" s="250" t="s">
        <v>279</v>
      </c>
      <c r="D455" s="6" t="s">
        <v>574</v>
      </c>
      <c r="E455" s="3"/>
      <c r="F455" s="3">
        <v>2</v>
      </c>
      <c r="G455" s="6">
        <v>1.6</v>
      </c>
      <c r="H455" s="3" t="s">
        <v>668</v>
      </c>
      <c r="I455" s="42" t="s">
        <v>717</v>
      </c>
      <c r="J455" s="214"/>
      <c r="K455" s="212">
        <f t="shared" si="14"/>
        <v>4.8000000000000007</v>
      </c>
      <c r="L455" s="90"/>
      <c r="M455" s="87"/>
      <c r="N455" s="88"/>
      <c r="O455" s="92"/>
      <c r="P455" s="88"/>
      <c r="Q455" s="88"/>
      <c r="R455" s="88"/>
      <c r="S455" s="88">
        <v>0.8</v>
      </c>
      <c r="T455" s="88"/>
      <c r="U455" s="88"/>
      <c r="V455" s="88"/>
      <c r="W455" s="88"/>
      <c r="X455" s="88"/>
      <c r="Y455" s="88"/>
      <c r="Z455" s="88">
        <v>0.8</v>
      </c>
      <c r="AA455" s="88"/>
      <c r="AB455" s="88"/>
      <c r="AC455" s="88"/>
      <c r="AD455" s="88"/>
      <c r="AE455" s="88"/>
      <c r="AF455" s="88"/>
      <c r="AG455" s="88"/>
      <c r="AH455" s="88">
        <v>1.6</v>
      </c>
      <c r="AI455" s="88"/>
      <c r="AJ455" s="88"/>
      <c r="AK455" s="88"/>
      <c r="AL455" s="88"/>
      <c r="AM455" s="88"/>
      <c r="AN455" s="88"/>
      <c r="AO455" s="88">
        <v>1.6</v>
      </c>
      <c r="AP455" s="88"/>
      <c r="AQ455" s="196"/>
      <c r="AR455" s="206">
        <f t="shared" si="13"/>
        <v>4.8000000000000007</v>
      </c>
      <c r="AS455" s="250" t="s">
        <v>279</v>
      </c>
      <c r="AT455" s="6" t="s">
        <v>574</v>
      </c>
    </row>
    <row r="456" spans="1:46" ht="30">
      <c r="A456" s="40" t="s">
        <v>679</v>
      </c>
      <c r="B456" s="3" t="s">
        <v>24</v>
      </c>
      <c r="C456" s="250" t="s">
        <v>279</v>
      </c>
      <c r="D456" s="6" t="s">
        <v>575</v>
      </c>
      <c r="E456" s="3"/>
      <c r="F456" s="3">
        <v>2</v>
      </c>
      <c r="G456" s="6">
        <v>1.6</v>
      </c>
      <c r="H456" s="3" t="s">
        <v>668</v>
      </c>
      <c r="I456" s="42" t="s">
        <v>717</v>
      </c>
      <c r="J456" s="214"/>
      <c r="K456" s="212">
        <f t="shared" si="14"/>
        <v>4</v>
      </c>
      <c r="L456" s="90"/>
      <c r="M456" s="87"/>
      <c r="N456" s="88"/>
      <c r="O456" s="88"/>
      <c r="P456" s="88"/>
      <c r="Q456" s="88"/>
      <c r="R456" s="88"/>
      <c r="S456" s="88">
        <v>1.6</v>
      </c>
      <c r="T456" s="88"/>
      <c r="U456" s="88"/>
      <c r="V456" s="88"/>
      <c r="W456" s="88"/>
      <c r="X456" s="88"/>
      <c r="Y456" s="88"/>
      <c r="Z456" s="88">
        <v>0.8</v>
      </c>
      <c r="AA456" s="88"/>
      <c r="AB456" s="88"/>
      <c r="AC456" s="88"/>
      <c r="AD456" s="88"/>
      <c r="AE456" s="88"/>
      <c r="AF456" s="88"/>
      <c r="AG456" s="88"/>
      <c r="AH456" s="88">
        <v>0.8</v>
      </c>
      <c r="AI456" s="88"/>
      <c r="AJ456" s="88"/>
      <c r="AK456" s="88"/>
      <c r="AL456" s="88"/>
      <c r="AM456" s="88"/>
      <c r="AN456" s="88"/>
      <c r="AO456" s="88">
        <v>0.8</v>
      </c>
      <c r="AP456" s="88"/>
      <c r="AQ456" s="196"/>
      <c r="AR456" s="206">
        <f t="shared" si="13"/>
        <v>4</v>
      </c>
      <c r="AS456" s="250" t="s">
        <v>279</v>
      </c>
      <c r="AT456" s="6" t="s">
        <v>575</v>
      </c>
    </row>
    <row r="457" spans="1:46" ht="30">
      <c r="A457" s="40" t="s">
        <v>679</v>
      </c>
      <c r="B457" s="3" t="s">
        <v>24</v>
      </c>
      <c r="C457" s="250" t="s">
        <v>279</v>
      </c>
      <c r="D457" s="6" t="s">
        <v>576</v>
      </c>
      <c r="E457" s="3"/>
      <c r="F457" s="3">
        <v>1</v>
      </c>
      <c r="G457" s="6">
        <v>0.8</v>
      </c>
      <c r="H457" s="3" t="s">
        <v>668</v>
      </c>
      <c r="I457" s="42" t="s">
        <v>717</v>
      </c>
      <c r="J457" s="214"/>
      <c r="K457" s="212">
        <f t="shared" si="14"/>
        <v>4</v>
      </c>
      <c r="L457" s="90"/>
      <c r="M457" s="87"/>
      <c r="N457" s="88"/>
      <c r="O457" s="88"/>
      <c r="P457" s="88"/>
      <c r="Q457" s="88"/>
      <c r="R457" s="88"/>
      <c r="S457" s="88">
        <v>0.8</v>
      </c>
      <c r="T457" s="88"/>
      <c r="U457" s="88"/>
      <c r="V457" s="88"/>
      <c r="W457" s="88"/>
      <c r="X457" s="88"/>
      <c r="Y457" s="88"/>
      <c r="Z457" s="88">
        <v>0.8</v>
      </c>
      <c r="AA457" s="88"/>
      <c r="AB457" s="88"/>
      <c r="AC457" s="88">
        <v>0.8</v>
      </c>
      <c r="AD457" s="88"/>
      <c r="AE457" s="88"/>
      <c r="AF457" s="88"/>
      <c r="AG457" s="88"/>
      <c r="AH457" s="88">
        <v>0.8</v>
      </c>
      <c r="AI457" s="88"/>
      <c r="AJ457" s="88"/>
      <c r="AK457" s="88"/>
      <c r="AL457" s="88"/>
      <c r="AM457" s="88"/>
      <c r="AN457" s="88"/>
      <c r="AO457" s="88">
        <v>0.8</v>
      </c>
      <c r="AP457" s="88"/>
      <c r="AQ457" s="196"/>
      <c r="AR457" s="206">
        <f t="shared" si="13"/>
        <v>4</v>
      </c>
      <c r="AS457" s="250" t="s">
        <v>279</v>
      </c>
      <c r="AT457" s="6" t="s">
        <v>576</v>
      </c>
    </row>
    <row r="458" spans="1:46" ht="30">
      <c r="A458" s="40" t="s">
        <v>679</v>
      </c>
      <c r="B458" s="3" t="s">
        <v>24</v>
      </c>
      <c r="C458" s="250" t="s">
        <v>279</v>
      </c>
      <c r="D458" s="16" t="s">
        <v>1250</v>
      </c>
      <c r="E458" s="32" t="s">
        <v>891</v>
      </c>
      <c r="F458" s="3">
        <v>1</v>
      </c>
      <c r="G458" s="6">
        <v>8</v>
      </c>
      <c r="H458" s="3" t="s">
        <v>668</v>
      </c>
      <c r="I458" s="42" t="s">
        <v>713</v>
      </c>
      <c r="J458" s="214"/>
      <c r="K458" s="212">
        <f t="shared" si="14"/>
        <v>96</v>
      </c>
      <c r="L458" s="94"/>
      <c r="M458" s="87">
        <v>8</v>
      </c>
      <c r="N458" s="88"/>
      <c r="O458" s="88">
        <v>8</v>
      </c>
      <c r="P458" s="88"/>
      <c r="Q458" s="88"/>
      <c r="R458" s="88"/>
      <c r="S458" s="88">
        <v>8</v>
      </c>
      <c r="T458" s="88"/>
      <c r="U458" s="88">
        <v>8</v>
      </c>
      <c r="V458" s="88"/>
      <c r="W458" s="88"/>
      <c r="X458" s="88">
        <v>8</v>
      </c>
      <c r="Y458" s="88"/>
      <c r="Z458" s="88"/>
      <c r="AA458" s="88">
        <v>8</v>
      </c>
      <c r="AB458" s="88"/>
      <c r="AC458" s="88"/>
      <c r="AD458" s="88"/>
      <c r="AE458" s="88"/>
      <c r="AF458" s="88"/>
      <c r="AG458" s="119">
        <v>8</v>
      </c>
      <c r="AH458" s="88">
        <v>8</v>
      </c>
      <c r="AI458" s="88"/>
      <c r="AJ458" s="88">
        <v>8</v>
      </c>
      <c r="AK458" s="88"/>
      <c r="AL458" s="88">
        <v>8</v>
      </c>
      <c r="AM458" s="88"/>
      <c r="AN458" s="88">
        <v>8</v>
      </c>
      <c r="AO458" s="88"/>
      <c r="AP458" s="88"/>
      <c r="AQ458" s="196">
        <v>8</v>
      </c>
      <c r="AR458" s="206">
        <f t="shared" si="13"/>
        <v>96</v>
      </c>
      <c r="AS458" s="250" t="s">
        <v>279</v>
      </c>
      <c r="AT458" s="16" t="s">
        <v>1250</v>
      </c>
    </row>
    <row r="459" spans="1:46" ht="30">
      <c r="A459" s="40" t="s">
        <v>679</v>
      </c>
      <c r="B459" s="3" t="s">
        <v>24</v>
      </c>
      <c r="C459" s="250" t="s">
        <v>279</v>
      </c>
      <c r="D459" s="16" t="s">
        <v>1251</v>
      </c>
      <c r="E459" s="32" t="s">
        <v>891</v>
      </c>
      <c r="F459" s="3">
        <v>1</v>
      </c>
      <c r="G459" s="6">
        <v>8</v>
      </c>
      <c r="H459" s="3" t="s">
        <v>668</v>
      </c>
      <c r="I459" s="42" t="s">
        <v>713</v>
      </c>
      <c r="J459" s="214"/>
      <c r="K459" s="212">
        <f t="shared" si="14"/>
        <v>244</v>
      </c>
      <c r="L459" s="94">
        <v>4</v>
      </c>
      <c r="M459" s="87">
        <v>8</v>
      </c>
      <c r="N459" s="88">
        <v>8</v>
      </c>
      <c r="O459" s="88">
        <v>8</v>
      </c>
      <c r="P459" s="88">
        <v>8</v>
      </c>
      <c r="Q459" s="88">
        <v>8</v>
      </c>
      <c r="R459" s="88">
        <v>8</v>
      </c>
      <c r="S459" s="88">
        <v>8</v>
      </c>
      <c r="T459" s="88"/>
      <c r="U459" s="95">
        <v>12</v>
      </c>
      <c r="V459" s="88">
        <v>8</v>
      </c>
      <c r="W459" s="88">
        <v>8</v>
      </c>
      <c r="X459" s="88">
        <v>8</v>
      </c>
      <c r="Y459" s="88">
        <v>8</v>
      </c>
      <c r="Z459" s="88">
        <v>8</v>
      </c>
      <c r="AA459" s="88">
        <v>8</v>
      </c>
      <c r="AB459" s="88">
        <v>8</v>
      </c>
      <c r="AC459" s="88">
        <v>8</v>
      </c>
      <c r="AD459" s="88">
        <v>8</v>
      </c>
      <c r="AE459" s="88">
        <v>8</v>
      </c>
      <c r="AF459" s="88">
        <v>8</v>
      </c>
      <c r="AG459" s="88">
        <v>8</v>
      </c>
      <c r="AH459" s="88">
        <v>8</v>
      </c>
      <c r="AI459" s="88">
        <v>8</v>
      </c>
      <c r="AJ459" s="88">
        <v>8</v>
      </c>
      <c r="AK459" s="88">
        <v>8</v>
      </c>
      <c r="AL459" s="88">
        <v>8</v>
      </c>
      <c r="AM459" s="88">
        <v>8</v>
      </c>
      <c r="AN459" s="88">
        <v>8</v>
      </c>
      <c r="AO459" s="88">
        <v>8</v>
      </c>
      <c r="AP459" s="88">
        <v>8</v>
      </c>
      <c r="AQ459" s="196">
        <v>8</v>
      </c>
      <c r="AR459" s="206">
        <f t="shared" si="13"/>
        <v>244</v>
      </c>
      <c r="AS459" s="250" t="s">
        <v>279</v>
      </c>
      <c r="AT459" s="16" t="s">
        <v>1251</v>
      </c>
    </row>
    <row r="460" spans="1:46" ht="36" customHeight="1">
      <c r="A460" s="40" t="s">
        <v>679</v>
      </c>
      <c r="B460" s="3" t="s">
        <v>24</v>
      </c>
      <c r="C460" s="250" t="s">
        <v>279</v>
      </c>
      <c r="D460" s="16" t="s">
        <v>579</v>
      </c>
      <c r="E460" s="32" t="s">
        <v>891</v>
      </c>
      <c r="F460" s="3">
        <v>1</v>
      </c>
      <c r="G460" s="6">
        <v>8</v>
      </c>
      <c r="H460" s="3" t="s">
        <v>668</v>
      </c>
      <c r="I460" s="42" t="s">
        <v>711</v>
      </c>
      <c r="J460" s="214"/>
      <c r="K460" s="212">
        <f t="shared" si="14"/>
        <v>84</v>
      </c>
      <c r="L460" s="94">
        <v>4</v>
      </c>
      <c r="M460" s="335">
        <v>4</v>
      </c>
      <c r="N460" s="88"/>
      <c r="O460" s="88">
        <v>8</v>
      </c>
      <c r="P460" s="88"/>
      <c r="Q460" s="88"/>
      <c r="R460" s="88"/>
      <c r="S460" s="88"/>
      <c r="T460" s="88"/>
      <c r="U460" s="88">
        <v>8</v>
      </c>
      <c r="V460" s="88"/>
      <c r="W460" s="88">
        <v>8</v>
      </c>
      <c r="X460" s="88"/>
      <c r="Y460" s="88"/>
      <c r="Z460" s="88">
        <v>8</v>
      </c>
      <c r="AA460" s="88"/>
      <c r="AB460" s="88">
        <v>8</v>
      </c>
      <c r="AC460" s="88"/>
      <c r="AD460" s="88"/>
      <c r="AE460" s="88">
        <v>8</v>
      </c>
      <c r="AF460" s="88"/>
      <c r="AG460" s="88">
        <v>8</v>
      </c>
      <c r="AH460" s="88"/>
      <c r="AI460" s="88">
        <v>8</v>
      </c>
      <c r="AJ460" s="88"/>
      <c r="AK460" s="88"/>
      <c r="AL460" s="88">
        <v>8</v>
      </c>
      <c r="AM460" s="88"/>
      <c r="AN460" s="88"/>
      <c r="AO460" s="88">
        <v>8</v>
      </c>
      <c r="AP460" s="88"/>
      <c r="AQ460" s="196"/>
      <c r="AR460" s="206">
        <f t="shared" si="13"/>
        <v>84</v>
      </c>
      <c r="AS460" s="250" t="s">
        <v>279</v>
      </c>
      <c r="AT460" s="16" t="s">
        <v>579</v>
      </c>
    </row>
    <row r="461" spans="1:46" ht="34.5" customHeight="1">
      <c r="A461" s="40" t="s">
        <v>679</v>
      </c>
      <c r="B461" s="3" t="s">
        <v>24</v>
      </c>
      <c r="C461" s="250" t="s">
        <v>279</v>
      </c>
      <c r="D461" s="16" t="s">
        <v>1288</v>
      </c>
      <c r="E461" s="32" t="s">
        <v>891</v>
      </c>
      <c r="F461" s="3">
        <v>1</v>
      </c>
      <c r="G461" s="6">
        <v>8</v>
      </c>
      <c r="H461" s="3" t="s">
        <v>668</v>
      </c>
      <c r="I461" s="42" t="s">
        <v>713</v>
      </c>
      <c r="J461" s="214"/>
      <c r="K461" s="212">
        <f t="shared" si="14"/>
        <v>256</v>
      </c>
      <c r="L461" s="90"/>
      <c r="M461" s="87">
        <v>8</v>
      </c>
      <c r="N461" s="88">
        <v>8</v>
      </c>
      <c r="O461" s="88">
        <v>8</v>
      </c>
      <c r="P461" s="88">
        <v>8</v>
      </c>
      <c r="Q461" s="88">
        <v>8</v>
      </c>
      <c r="R461" s="88">
        <v>8</v>
      </c>
      <c r="S461" s="88">
        <v>8</v>
      </c>
      <c r="T461" s="88">
        <v>8</v>
      </c>
      <c r="U461" s="88">
        <v>8</v>
      </c>
      <c r="V461" s="88">
        <v>8</v>
      </c>
      <c r="W461" s="88">
        <v>8</v>
      </c>
      <c r="X461" s="88">
        <v>8</v>
      </c>
      <c r="Y461" s="88">
        <v>16</v>
      </c>
      <c r="Z461" s="88">
        <v>8</v>
      </c>
      <c r="AA461" s="88">
        <v>8</v>
      </c>
      <c r="AB461" s="88">
        <v>8</v>
      </c>
      <c r="AC461" s="88">
        <v>8</v>
      </c>
      <c r="AD461" s="88">
        <v>8</v>
      </c>
      <c r="AE461" s="88">
        <v>8</v>
      </c>
      <c r="AF461" s="88">
        <v>8</v>
      </c>
      <c r="AG461" s="88">
        <v>8</v>
      </c>
      <c r="AH461" s="88">
        <v>8</v>
      </c>
      <c r="AI461" s="88">
        <v>8</v>
      </c>
      <c r="AJ461" s="88">
        <v>8</v>
      </c>
      <c r="AK461" s="88">
        <v>8</v>
      </c>
      <c r="AL461" s="88">
        <v>8</v>
      </c>
      <c r="AM461" s="88">
        <v>8</v>
      </c>
      <c r="AN461" s="88">
        <v>8</v>
      </c>
      <c r="AO461" s="88">
        <v>8</v>
      </c>
      <c r="AP461" s="88">
        <v>8</v>
      </c>
      <c r="AQ461" s="196">
        <v>8</v>
      </c>
      <c r="AR461" s="206">
        <f t="shared" si="13"/>
        <v>256</v>
      </c>
      <c r="AS461" s="250" t="s">
        <v>279</v>
      </c>
      <c r="AT461" s="16" t="s">
        <v>1252</v>
      </c>
    </row>
    <row r="462" spans="1:46" ht="28.5" customHeight="1">
      <c r="A462" s="40" t="s">
        <v>679</v>
      </c>
      <c r="B462" s="3" t="s">
        <v>24</v>
      </c>
      <c r="C462" s="250" t="s">
        <v>279</v>
      </c>
      <c r="D462" s="16" t="s">
        <v>1253</v>
      </c>
      <c r="E462" s="32" t="s">
        <v>891</v>
      </c>
      <c r="F462" s="3">
        <v>1</v>
      </c>
      <c r="G462" s="6">
        <v>8</v>
      </c>
      <c r="H462" s="3" t="s">
        <v>668</v>
      </c>
      <c r="I462" s="42" t="s">
        <v>713</v>
      </c>
      <c r="J462" s="214"/>
      <c r="K462" s="212">
        <f t="shared" si="14"/>
        <v>248</v>
      </c>
      <c r="L462" s="90"/>
      <c r="M462" s="87">
        <v>8</v>
      </c>
      <c r="N462" s="88">
        <v>8</v>
      </c>
      <c r="O462" s="88">
        <v>8</v>
      </c>
      <c r="P462" s="88">
        <v>8</v>
      </c>
      <c r="Q462" s="88">
        <v>8</v>
      </c>
      <c r="R462" s="88">
        <v>8</v>
      </c>
      <c r="S462" s="88">
        <v>8</v>
      </c>
      <c r="T462" s="88">
        <v>8</v>
      </c>
      <c r="U462" s="88">
        <v>8</v>
      </c>
      <c r="V462" s="88">
        <v>8</v>
      </c>
      <c r="W462" s="88">
        <v>8</v>
      </c>
      <c r="X462" s="88">
        <v>8</v>
      </c>
      <c r="Y462" s="88">
        <v>8</v>
      </c>
      <c r="Z462" s="88">
        <v>8</v>
      </c>
      <c r="AA462" s="88">
        <v>8</v>
      </c>
      <c r="AB462" s="88">
        <v>8</v>
      </c>
      <c r="AC462" s="88">
        <v>8</v>
      </c>
      <c r="AD462" s="88">
        <v>8</v>
      </c>
      <c r="AE462" s="88">
        <v>8</v>
      </c>
      <c r="AF462" s="88">
        <v>8</v>
      </c>
      <c r="AG462" s="88">
        <v>8</v>
      </c>
      <c r="AH462" s="88">
        <v>8</v>
      </c>
      <c r="AI462" s="88">
        <v>8</v>
      </c>
      <c r="AJ462" s="88">
        <v>8</v>
      </c>
      <c r="AK462" s="88">
        <v>8</v>
      </c>
      <c r="AL462" s="88">
        <v>8</v>
      </c>
      <c r="AM462" s="88">
        <v>8</v>
      </c>
      <c r="AN462" s="88">
        <v>8</v>
      </c>
      <c r="AO462" s="88">
        <v>8</v>
      </c>
      <c r="AP462" s="88">
        <v>8</v>
      </c>
      <c r="AQ462" s="196">
        <v>8</v>
      </c>
      <c r="AR462" s="206">
        <f t="shared" si="13"/>
        <v>248</v>
      </c>
      <c r="AS462" s="250" t="s">
        <v>279</v>
      </c>
      <c r="AT462" s="16" t="s">
        <v>1253</v>
      </c>
    </row>
    <row r="463" spans="1:46" ht="28.5" customHeight="1">
      <c r="A463" s="40" t="s">
        <v>679</v>
      </c>
      <c r="B463" s="3" t="s">
        <v>24</v>
      </c>
      <c r="C463" s="250" t="s">
        <v>279</v>
      </c>
      <c r="D463" s="141" t="s">
        <v>1254</v>
      </c>
      <c r="E463" s="32"/>
      <c r="F463" s="3">
        <v>4</v>
      </c>
      <c r="G463" s="6">
        <v>0.8</v>
      </c>
      <c r="H463" s="3" t="s">
        <v>668</v>
      </c>
      <c r="I463" s="42" t="s">
        <v>713</v>
      </c>
      <c r="J463" s="214"/>
      <c r="K463" s="212">
        <f t="shared" si="14"/>
        <v>99.200000000000045</v>
      </c>
      <c r="L463" s="90"/>
      <c r="M463" s="87">
        <v>3.2</v>
      </c>
      <c r="N463" s="88">
        <v>3.2</v>
      </c>
      <c r="O463" s="88">
        <v>3.2</v>
      </c>
      <c r="P463" s="88">
        <v>3.2</v>
      </c>
      <c r="Q463" s="88">
        <v>3.2</v>
      </c>
      <c r="R463" s="88">
        <v>3.2</v>
      </c>
      <c r="S463" s="88">
        <v>3.2</v>
      </c>
      <c r="T463" s="88">
        <v>3.2</v>
      </c>
      <c r="U463" s="88">
        <v>3.2</v>
      </c>
      <c r="V463" s="88">
        <v>3.2</v>
      </c>
      <c r="W463" s="88">
        <v>3.2</v>
      </c>
      <c r="X463" s="88">
        <v>3.2</v>
      </c>
      <c r="Y463" s="88">
        <v>3.2</v>
      </c>
      <c r="Z463" s="88">
        <v>3.2</v>
      </c>
      <c r="AA463" s="88">
        <v>3.2</v>
      </c>
      <c r="AB463" s="88">
        <v>3.2</v>
      </c>
      <c r="AC463" s="88">
        <v>3.2</v>
      </c>
      <c r="AD463" s="88">
        <v>3.2</v>
      </c>
      <c r="AE463" s="88">
        <v>3.2</v>
      </c>
      <c r="AF463" s="88">
        <v>3.2</v>
      </c>
      <c r="AG463" s="88">
        <v>3.2</v>
      </c>
      <c r="AH463" s="88">
        <v>3.2</v>
      </c>
      <c r="AI463" s="88">
        <v>3.2</v>
      </c>
      <c r="AJ463" s="88">
        <v>3.2</v>
      </c>
      <c r="AK463" s="88">
        <v>3.2</v>
      </c>
      <c r="AL463" s="88">
        <v>3.2</v>
      </c>
      <c r="AM463" s="88">
        <v>3.2</v>
      </c>
      <c r="AN463" s="88">
        <v>3.2</v>
      </c>
      <c r="AO463" s="88">
        <v>3.2</v>
      </c>
      <c r="AP463" s="88">
        <v>3.2</v>
      </c>
      <c r="AQ463" s="196">
        <v>3.2</v>
      </c>
      <c r="AR463" s="206">
        <f t="shared" si="13"/>
        <v>99.200000000000045</v>
      </c>
      <c r="AS463" s="250" t="s">
        <v>279</v>
      </c>
      <c r="AT463" s="141" t="s">
        <v>1254</v>
      </c>
    </row>
    <row r="464" spans="1:46" ht="30">
      <c r="A464" s="40" t="s">
        <v>679</v>
      </c>
      <c r="B464" s="3" t="s">
        <v>24</v>
      </c>
      <c r="C464" s="250" t="s">
        <v>279</v>
      </c>
      <c r="D464" s="6" t="s">
        <v>580</v>
      </c>
      <c r="E464" s="3"/>
      <c r="F464" s="3">
        <v>1</v>
      </c>
      <c r="G464" s="6">
        <v>0.8</v>
      </c>
      <c r="H464" s="3" t="s">
        <v>668</v>
      </c>
      <c r="I464" s="42" t="s">
        <v>711</v>
      </c>
      <c r="J464" s="214"/>
      <c r="K464" s="212">
        <f t="shared" si="14"/>
        <v>0</v>
      </c>
      <c r="L464" s="90"/>
      <c r="M464" s="87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/>
      <c r="AD464" s="88"/>
      <c r="AE464" s="88"/>
      <c r="AF464" s="88"/>
      <c r="AG464" s="88"/>
      <c r="AH464" s="88"/>
      <c r="AI464" s="88"/>
      <c r="AJ464" s="88"/>
      <c r="AK464" s="88"/>
      <c r="AL464" s="88"/>
      <c r="AM464" s="88"/>
      <c r="AN464" s="88"/>
      <c r="AO464" s="88"/>
      <c r="AP464" s="88"/>
      <c r="AQ464" s="196"/>
      <c r="AR464" s="206">
        <f t="shared" si="13"/>
        <v>0</v>
      </c>
      <c r="AS464" s="250" t="s">
        <v>279</v>
      </c>
      <c r="AT464" s="6" t="s">
        <v>580</v>
      </c>
    </row>
    <row r="465" spans="1:46" ht="30">
      <c r="A465" s="40" t="s">
        <v>679</v>
      </c>
      <c r="B465" s="3" t="s">
        <v>24</v>
      </c>
      <c r="C465" s="250" t="s">
        <v>279</v>
      </c>
      <c r="D465" s="6" t="s">
        <v>581</v>
      </c>
      <c r="E465" s="3"/>
      <c r="F465" s="3">
        <v>1</v>
      </c>
      <c r="G465" s="6">
        <v>0.8</v>
      </c>
      <c r="H465" s="3" t="s">
        <v>668</v>
      </c>
      <c r="I465" s="42" t="s">
        <v>716</v>
      </c>
      <c r="J465" s="214"/>
      <c r="K465" s="212">
        <f t="shared" si="14"/>
        <v>8</v>
      </c>
      <c r="L465" s="90"/>
      <c r="M465" s="87"/>
      <c r="N465" s="88">
        <v>0.8</v>
      </c>
      <c r="O465" s="88"/>
      <c r="P465" s="88"/>
      <c r="Q465" s="88"/>
      <c r="R465" s="88">
        <v>0.8</v>
      </c>
      <c r="S465" s="88"/>
      <c r="T465" s="88"/>
      <c r="U465" s="88"/>
      <c r="V465" s="88">
        <v>0.8</v>
      </c>
      <c r="W465" s="88"/>
      <c r="X465" s="88"/>
      <c r="Y465" s="88"/>
      <c r="Z465" s="88">
        <v>0.8</v>
      </c>
      <c r="AA465" s="88"/>
      <c r="AB465" s="88"/>
      <c r="AC465" s="88">
        <v>0.8</v>
      </c>
      <c r="AD465" s="88"/>
      <c r="AE465" s="88"/>
      <c r="AF465" s="92">
        <v>0.8</v>
      </c>
      <c r="AG465" s="88"/>
      <c r="AH465" s="88"/>
      <c r="AI465" s="88"/>
      <c r="AJ465" s="88">
        <v>1.6</v>
      </c>
      <c r="AK465" s="88"/>
      <c r="AL465" s="88"/>
      <c r="AM465" s="88">
        <v>0.8</v>
      </c>
      <c r="AN465" s="88"/>
      <c r="AO465" s="88"/>
      <c r="AP465" s="88"/>
      <c r="AQ465" s="196">
        <v>0.8</v>
      </c>
      <c r="AR465" s="206">
        <f t="shared" si="13"/>
        <v>8</v>
      </c>
      <c r="AS465" s="250" t="s">
        <v>279</v>
      </c>
      <c r="AT465" s="6" t="s">
        <v>581</v>
      </c>
    </row>
    <row r="466" spans="1:46" ht="30">
      <c r="A466" s="40" t="s">
        <v>679</v>
      </c>
      <c r="B466" s="3" t="s">
        <v>24</v>
      </c>
      <c r="C466" s="250" t="s">
        <v>279</v>
      </c>
      <c r="D466" s="6" t="s">
        <v>582</v>
      </c>
      <c r="E466" s="3"/>
      <c r="F466" s="3">
        <v>1</v>
      </c>
      <c r="G466" s="6">
        <v>0.8</v>
      </c>
      <c r="H466" s="3" t="s">
        <v>668</v>
      </c>
      <c r="I466" s="42" t="s">
        <v>711</v>
      </c>
      <c r="J466" s="214"/>
      <c r="K466" s="212">
        <f t="shared" si="14"/>
        <v>0</v>
      </c>
      <c r="L466" s="90"/>
      <c r="M466" s="87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  <c r="Z466" s="88"/>
      <c r="AA466" s="88"/>
      <c r="AB466" s="88"/>
      <c r="AC466" s="88"/>
      <c r="AD466" s="88"/>
      <c r="AE466" s="88"/>
      <c r="AF466" s="88"/>
      <c r="AG466" s="88"/>
      <c r="AH466" s="88"/>
      <c r="AI466" s="88"/>
      <c r="AJ466" s="88"/>
      <c r="AK466" s="88"/>
      <c r="AL466" s="88"/>
      <c r="AM466" s="88"/>
      <c r="AN466" s="88"/>
      <c r="AO466" s="88"/>
      <c r="AP466" s="88"/>
      <c r="AQ466" s="196"/>
      <c r="AR466" s="206">
        <f t="shared" si="13"/>
        <v>0</v>
      </c>
      <c r="AS466" s="250" t="s">
        <v>279</v>
      </c>
      <c r="AT466" s="6" t="s">
        <v>582</v>
      </c>
    </row>
    <row r="467" spans="1:46" ht="29.25" customHeight="1">
      <c r="A467" s="40" t="s">
        <v>679</v>
      </c>
      <c r="B467" s="3" t="s">
        <v>24</v>
      </c>
      <c r="C467" s="250" t="s">
        <v>279</v>
      </c>
      <c r="D467" s="141" t="s">
        <v>583</v>
      </c>
      <c r="E467" s="3"/>
      <c r="F467" s="3">
        <v>2</v>
      </c>
      <c r="G467" s="6">
        <v>1.1000000000000001</v>
      </c>
      <c r="H467" s="3" t="s">
        <v>668</v>
      </c>
      <c r="I467" s="42" t="s">
        <v>713</v>
      </c>
      <c r="J467" s="214"/>
      <c r="K467" s="212">
        <f t="shared" si="14"/>
        <v>68.200000000000031</v>
      </c>
      <c r="L467" s="90"/>
      <c r="M467" s="87">
        <v>2.2000000000000002</v>
      </c>
      <c r="N467" s="88">
        <v>2.2000000000000002</v>
      </c>
      <c r="O467" s="88">
        <v>2.2000000000000002</v>
      </c>
      <c r="P467" s="88">
        <v>2.2000000000000002</v>
      </c>
      <c r="Q467" s="88">
        <v>2.2000000000000002</v>
      </c>
      <c r="R467" s="88">
        <v>2.2000000000000002</v>
      </c>
      <c r="S467" s="88">
        <v>2.2000000000000002</v>
      </c>
      <c r="T467" s="88">
        <v>2.2000000000000002</v>
      </c>
      <c r="U467" s="88">
        <v>2.2000000000000002</v>
      </c>
      <c r="V467" s="88">
        <v>2.2000000000000002</v>
      </c>
      <c r="W467" s="88">
        <v>2.2000000000000002</v>
      </c>
      <c r="X467" s="88">
        <v>2.2000000000000002</v>
      </c>
      <c r="Y467" s="88">
        <v>2.2000000000000002</v>
      </c>
      <c r="Z467" s="88">
        <v>2.2000000000000002</v>
      </c>
      <c r="AA467" s="88">
        <v>2.2000000000000002</v>
      </c>
      <c r="AB467" s="88">
        <v>2.2000000000000002</v>
      </c>
      <c r="AC467" s="88">
        <v>2.2000000000000002</v>
      </c>
      <c r="AD467" s="88">
        <v>2.2000000000000002</v>
      </c>
      <c r="AE467" s="88">
        <v>2.2000000000000002</v>
      </c>
      <c r="AF467" s="88">
        <v>2.2000000000000002</v>
      </c>
      <c r="AG467" s="88">
        <v>2.2000000000000002</v>
      </c>
      <c r="AH467" s="88">
        <v>2.2000000000000002</v>
      </c>
      <c r="AI467" s="88">
        <v>2.2000000000000002</v>
      </c>
      <c r="AJ467" s="88">
        <v>2.2000000000000002</v>
      </c>
      <c r="AK467" s="88">
        <v>2.2000000000000002</v>
      </c>
      <c r="AL467" s="88">
        <v>2.2000000000000002</v>
      </c>
      <c r="AM467" s="88">
        <v>2.2000000000000002</v>
      </c>
      <c r="AN467" s="88">
        <v>2.2000000000000002</v>
      </c>
      <c r="AO467" s="88">
        <v>2.2000000000000002</v>
      </c>
      <c r="AP467" s="88">
        <v>2.2000000000000002</v>
      </c>
      <c r="AQ467" s="196">
        <v>2.2000000000000002</v>
      </c>
      <c r="AR467" s="206">
        <f t="shared" si="13"/>
        <v>68.200000000000031</v>
      </c>
      <c r="AS467" s="250" t="s">
        <v>279</v>
      </c>
      <c r="AT467" s="141" t="s">
        <v>583</v>
      </c>
    </row>
    <row r="468" spans="1:46" ht="30">
      <c r="A468" s="40" t="s">
        <v>679</v>
      </c>
      <c r="B468" s="3" t="s">
        <v>24</v>
      </c>
      <c r="C468" s="250" t="s">
        <v>279</v>
      </c>
      <c r="D468" s="6" t="s">
        <v>584</v>
      </c>
      <c r="E468" s="3"/>
      <c r="F468" s="3">
        <v>1</v>
      </c>
      <c r="G468" s="6">
        <v>0.8</v>
      </c>
      <c r="H468" s="3" t="s">
        <v>668</v>
      </c>
      <c r="I468" s="42" t="s">
        <v>711</v>
      </c>
      <c r="J468" s="214"/>
      <c r="K468" s="212">
        <f t="shared" si="14"/>
        <v>0.8</v>
      </c>
      <c r="L468" s="90"/>
      <c r="M468" s="87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  <c r="Z468" s="88"/>
      <c r="AA468" s="88"/>
      <c r="AB468" s="88"/>
      <c r="AC468" s="88"/>
      <c r="AD468" s="88"/>
      <c r="AE468" s="88"/>
      <c r="AF468" s="88"/>
      <c r="AG468" s="88">
        <v>0.8</v>
      </c>
      <c r="AH468" s="88"/>
      <c r="AI468" s="88"/>
      <c r="AJ468" s="88"/>
      <c r="AK468" s="88"/>
      <c r="AL468" s="88"/>
      <c r="AM468" s="88"/>
      <c r="AN468" s="88"/>
      <c r="AO468" s="88"/>
      <c r="AP468" s="88"/>
      <c r="AQ468" s="196"/>
      <c r="AR468" s="206">
        <f t="shared" si="13"/>
        <v>0.8</v>
      </c>
      <c r="AS468" s="250" t="s">
        <v>279</v>
      </c>
      <c r="AT468" s="6" t="s">
        <v>584</v>
      </c>
    </row>
    <row r="469" spans="1:46" ht="30">
      <c r="A469" s="40" t="s">
        <v>679</v>
      </c>
      <c r="B469" s="3" t="s">
        <v>24</v>
      </c>
      <c r="C469" s="250" t="s">
        <v>279</v>
      </c>
      <c r="D469" s="6" t="s">
        <v>696</v>
      </c>
      <c r="E469" s="3"/>
      <c r="F469" s="3">
        <v>1</v>
      </c>
      <c r="G469" s="6">
        <v>0.8</v>
      </c>
      <c r="H469" s="3" t="s">
        <v>668</v>
      </c>
      <c r="I469" s="42" t="s">
        <v>711</v>
      </c>
      <c r="J469" s="214"/>
      <c r="K469" s="212">
        <f t="shared" si="14"/>
        <v>0</v>
      </c>
      <c r="L469" s="90"/>
      <c r="M469" s="87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  <c r="Z469" s="88"/>
      <c r="AA469" s="88"/>
      <c r="AB469" s="88"/>
      <c r="AC469" s="88"/>
      <c r="AD469" s="88"/>
      <c r="AF469" s="88"/>
      <c r="AG469" s="88"/>
      <c r="AH469" s="88"/>
      <c r="AI469" s="88"/>
      <c r="AJ469" s="88"/>
      <c r="AK469" s="88"/>
      <c r="AL469" s="88"/>
      <c r="AM469" s="88"/>
      <c r="AN469" s="88"/>
      <c r="AO469" s="88"/>
      <c r="AP469" s="88"/>
      <c r="AQ469" s="196"/>
      <c r="AR469" s="206">
        <f t="shared" si="13"/>
        <v>0</v>
      </c>
      <c r="AS469" s="250" t="s">
        <v>279</v>
      </c>
      <c r="AT469" s="6" t="s">
        <v>696</v>
      </c>
    </row>
    <row r="470" spans="1:46" ht="30.75" customHeight="1">
      <c r="A470" s="40" t="s">
        <v>679</v>
      </c>
      <c r="B470" s="3" t="s">
        <v>24</v>
      </c>
      <c r="C470" s="250" t="s">
        <v>279</v>
      </c>
      <c r="D470" s="6" t="s">
        <v>1127</v>
      </c>
      <c r="E470" s="3"/>
      <c r="F470" s="3" t="s">
        <v>668</v>
      </c>
      <c r="G470" s="6" t="s">
        <v>668</v>
      </c>
      <c r="H470" s="6" t="s">
        <v>678</v>
      </c>
      <c r="I470" s="42" t="s">
        <v>717</v>
      </c>
      <c r="J470" s="214"/>
      <c r="K470" s="212">
        <f t="shared" si="14"/>
        <v>2.4</v>
      </c>
      <c r="L470" s="90"/>
      <c r="M470" s="87"/>
      <c r="N470" s="88"/>
      <c r="O470" s="88"/>
      <c r="P470" s="88">
        <v>2.4</v>
      </c>
      <c r="Q470" s="88"/>
      <c r="R470" s="88"/>
      <c r="S470" s="88"/>
      <c r="T470" s="88"/>
      <c r="U470" s="88"/>
      <c r="V470" s="88"/>
      <c r="W470" s="88"/>
      <c r="X470" s="88"/>
      <c r="Y470" s="88"/>
      <c r="Z470" s="88"/>
      <c r="AA470" s="88"/>
      <c r="AB470" s="88"/>
      <c r="AC470" s="88"/>
      <c r="AD470" s="88"/>
      <c r="AF470" s="88"/>
      <c r="AG470" s="88"/>
      <c r="AH470" s="88"/>
      <c r="AI470" s="88"/>
      <c r="AJ470" s="88"/>
      <c r="AK470" s="88"/>
      <c r="AL470" s="88"/>
      <c r="AM470" s="88"/>
      <c r="AN470" s="88"/>
      <c r="AO470" s="88"/>
      <c r="AP470" s="88"/>
      <c r="AQ470" s="196"/>
      <c r="AR470" s="206">
        <f t="shared" si="13"/>
        <v>2.4</v>
      </c>
      <c r="AS470" s="250" t="s">
        <v>279</v>
      </c>
      <c r="AT470" s="6" t="s">
        <v>1127</v>
      </c>
    </row>
    <row r="471" spans="1:46" ht="39.75" customHeight="1">
      <c r="A471" s="40" t="s">
        <v>679</v>
      </c>
      <c r="B471" s="3" t="s">
        <v>24</v>
      </c>
      <c r="C471" s="250" t="s">
        <v>279</v>
      </c>
      <c r="D471" s="17" t="s">
        <v>1128</v>
      </c>
      <c r="E471" s="3"/>
      <c r="F471" s="3" t="s">
        <v>668</v>
      </c>
      <c r="G471" s="6" t="s">
        <v>668</v>
      </c>
      <c r="H471" s="6" t="s">
        <v>678</v>
      </c>
      <c r="I471" s="42" t="s">
        <v>717</v>
      </c>
      <c r="J471" s="214"/>
      <c r="K471" s="212">
        <f t="shared" si="14"/>
        <v>5.2</v>
      </c>
      <c r="L471" s="90"/>
      <c r="M471" s="87"/>
      <c r="N471" s="88"/>
      <c r="O471" s="88"/>
      <c r="P471" s="88">
        <v>1.3</v>
      </c>
      <c r="Q471" s="88"/>
      <c r="R471" s="88"/>
      <c r="S471" s="88"/>
      <c r="T471" s="88"/>
      <c r="U471" s="88"/>
      <c r="V471" s="88"/>
      <c r="W471" s="88">
        <v>1.3</v>
      </c>
      <c r="X471" s="88"/>
      <c r="Y471" s="88"/>
      <c r="Z471" s="88"/>
      <c r="AA471" s="88"/>
      <c r="AB471" s="88"/>
      <c r="AC471" s="88"/>
      <c r="AD471" s="88">
        <v>1.3</v>
      </c>
      <c r="AE471" s="88"/>
      <c r="AF471" s="88"/>
      <c r="AG471" s="88"/>
      <c r="AH471" s="88"/>
      <c r="AI471" s="88"/>
      <c r="AJ471" s="88"/>
      <c r="AK471" s="88">
        <v>1.3</v>
      </c>
      <c r="AL471" s="88"/>
      <c r="AM471" s="88"/>
      <c r="AN471" s="88"/>
      <c r="AO471" s="88"/>
      <c r="AP471" s="109"/>
      <c r="AQ471" s="196"/>
      <c r="AR471" s="206">
        <f t="shared" si="13"/>
        <v>5.2</v>
      </c>
      <c r="AS471" s="250" t="s">
        <v>279</v>
      </c>
      <c r="AT471" s="17" t="s">
        <v>1128</v>
      </c>
    </row>
    <row r="472" spans="1:46" ht="42.75" customHeight="1">
      <c r="A472" s="40" t="s">
        <v>679</v>
      </c>
      <c r="B472" s="3" t="s">
        <v>24</v>
      </c>
      <c r="C472" s="250" t="s">
        <v>279</v>
      </c>
      <c r="D472" s="17" t="s">
        <v>586</v>
      </c>
      <c r="E472" s="3"/>
      <c r="F472" s="3" t="s">
        <v>668</v>
      </c>
      <c r="G472" s="3" t="s">
        <v>668</v>
      </c>
      <c r="H472" s="6" t="s">
        <v>678</v>
      </c>
      <c r="I472" s="42" t="s">
        <v>717</v>
      </c>
      <c r="J472" s="214"/>
      <c r="K472" s="212">
        <f t="shared" si="14"/>
        <v>7.2</v>
      </c>
      <c r="L472" s="90"/>
      <c r="M472" s="87"/>
      <c r="N472" s="88"/>
      <c r="O472" s="88"/>
      <c r="P472" s="88">
        <v>1.8</v>
      </c>
      <c r="Q472" s="88"/>
      <c r="R472" s="88"/>
      <c r="S472" s="88"/>
      <c r="T472" s="88"/>
      <c r="U472" s="88"/>
      <c r="V472" s="88"/>
      <c r="W472" s="88">
        <v>1.8</v>
      </c>
      <c r="X472" s="88"/>
      <c r="Y472" s="88"/>
      <c r="Z472" s="88"/>
      <c r="AA472" s="88"/>
      <c r="AB472" s="88"/>
      <c r="AC472" s="88"/>
      <c r="AD472" s="88">
        <v>1.8</v>
      </c>
      <c r="AE472" s="88"/>
      <c r="AF472" s="88"/>
      <c r="AG472" s="88"/>
      <c r="AH472" s="88"/>
      <c r="AI472" s="88"/>
      <c r="AJ472" s="88"/>
      <c r="AK472" s="88">
        <v>1.8</v>
      </c>
      <c r="AL472" s="88"/>
      <c r="AM472" s="88"/>
      <c r="AN472" s="88"/>
      <c r="AO472" s="88"/>
      <c r="AP472" s="88"/>
      <c r="AQ472" s="196"/>
      <c r="AR472" s="206">
        <f t="shared" si="13"/>
        <v>7.2</v>
      </c>
      <c r="AS472" s="250" t="s">
        <v>279</v>
      </c>
      <c r="AT472" s="17" t="s">
        <v>586</v>
      </c>
    </row>
    <row r="473" spans="1:46" ht="42" customHeight="1">
      <c r="A473" s="40" t="s">
        <v>679</v>
      </c>
      <c r="B473" s="3" t="s">
        <v>24</v>
      </c>
      <c r="C473" s="250" t="s">
        <v>279</v>
      </c>
      <c r="D473" s="17" t="s">
        <v>587</v>
      </c>
      <c r="E473" s="3"/>
      <c r="F473" s="3" t="s">
        <v>668</v>
      </c>
      <c r="G473" s="3" t="s">
        <v>668</v>
      </c>
      <c r="H473" s="6" t="s">
        <v>678</v>
      </c>
      <c r="I473" s="42" t="s">
        <v>717</v>
      </c>
      <c r="J473" s="214"/>
      <c r="K473" s="212">
        <f t="shared" si="14"/>
        <v>6.4</v>
      </c>
      <c r="L473" s="90"/>
      <c r="M473" s="87"/>
      <c r="N473" s="88"/>
      <c r="O473" s="88"/>
      <c r="P473" s="88">
        <v>1.6</v>
      </c>
      <c r="Q473" s="88"/>
      <c r="R473" s="88"/>
      <c r="S473" s="88"/>
      <c r="T473" s="88"/>
      <c r="U473" s="88"/>
      <c r="V473" s="88"/>
      <c r="W473" s="88">
        <v>1.6</v>
      </c>
      <c r="X473" s="88"/>
      <c r="Y473" s="88"/>
      <c r="Z473" s="88"/>
      <c r="AA473" s="88"/>
      <c r="AB473" s="88"/>
      <c r="AC473" s="88"/>
      <c r="AD473" s="88">
        <v>1.6</v>
      </c>
      <c r="AE473" s="88"/>
      <c r="AF473" s="88"/>
      <c r="AG473" s="88"/>
      <c r="AH473" s="88"/>
      <c r="AI473" s="88"/>
      <c r="AJ473" s="88"/>
      <c r="AK473" s="88">
        <v>1.6</v>
      </c>
      <c r="AL473" s="88"/>
      <c r="AM473" s="88"/>
      <c r="AN473" s="88"/>
      <c r="AO473" s="88"/>
      <c r="AP473" s="88"/>
      <c r="AQ473" s="196"/>
      <c r="AR473" s="206">
        <f t="shared" si="13"/>
        <v>6.4</v>
      </c>
      <c r="AS473" s="250" t="s">
        <v>279</v>
      </c>
      <c r="AT473" s="17" t="s">
        <v>587</v>
      </c>
    </row>
    <row r="474" spans="1:46" ht="42.75" customHeight="1">
      <c r="A474" s="40" t="s">
        <v>679</v>
      </c>
      <c r="B474" s="3" t="s">
        <v>24</v>
      </c>
      <c r="C474" s="250" t="s">
        <v>279</v>
      </c>
      <c r="D474" s="17" t="s">
        <v>588</v>
      </c>
      <c r="E474" s="3"/>
      <c r="F474" s="3" t="s">
        <v>668</v>
      </c>
      <c r="G474" s="3" t="s">
        <v>668</v>
      </c>
      <c r="H474" s="6" t="s">
        <v>678</v>
      </c>
      <c r="I474" s="42" t="s">
        <v>717</v>
      </c>
      <c r="J474" s="214"/>
      <c r="K474" s="212">
        <f t="shared" si="14"/>
        <v>3.6</v>
      </c>
      <c r="L474" s="90"/>
      <c r="M474" s="87"/>
      <c r="N474" s="88"/>
      <c r="O474" s="88"/>
      <c r="P474" s="88">
        <v>0.9</v>
      </c>
      <c r="Q474" s="88"/>
      <c r="R474" s="88"/>
      <c r="S474" s="88"/>
      <c r="T474" s="88"/>
      <c r="U474" s="88"/>
      <c r="V474" s="88"/>
      <c r="W474" s="88">
        <v>0.9</v>
      </c>
      <c r="X474" s="88"/>
      <c r="Y474" s="88"/>
      <c r="Z474" s="88"/>
      <c r="AA474" s="88"/>
      <c r="AB474" s="88"/>
      <c r="AC474" s="88"/>
      <c r="AD474" s="88">
        <v>0.9</v>
      </c>
      <c r="AE474" s="88"/>
      <c r="AF474" s="88"/>
      <c r="AG474" s="88"/>
      <c r="AH474" s="88"/>
      <c r="AI474" s="88"/>
      <c r="AJ474" s="88"/>
      <c r="AK474" s="88">
        <v>0.9</v>
      </c>
      <c r="AL474" s="88"/>
      <c r="AM474" s="88"/>
      <c r="AN474" s="88"/>
      <c r="AO474" s="88"/>
      <c r="AP474" s="88"/>
      <c r="AQ474" s="196"/>
      <c r="AR474" s="206">
        <f t="shared" si="13"/>
        <v>3.6</v>
      </c>
      <c r="AS474" s="250" t="s">
        <v>279</v>
      </c>
      <c r="AT474" s="17" t="s">
        <v>588</v>
      </c>
    </row>
    <row r="475" spans="1:46" ht="42" customHeight="1">
      <c r="A475" s="40" t="s">
        <v>679</v>
      </c>
      <c r="B475" s="3" t="s">
        <v>24</v>
      </c>
      <c r="C475" s="250" t="s">
        <v>279</v>
      </c>
      <c r="D475" s="17" t="s">
        <v>1097</v>
      </c>
      <c r="E475" s="3"/>
      <c r="F475" s="3" t="s">
        <v>668</v>
      </c>
      <c r="G475" s="3" t="s">
        <v>668</v>
      </c>
      <c r="H475" s="6" t="s">
        <v>678</v>
      </c>
      <c r="I475" s="42" t="s">
        <v>717</v>
      </c>
      <c r="J475" s="214"/>
      <c r="K475" s="212">
        <f t="shared" si="14"/>
        <v>8</v>
      </c>
      <c r="L475" s="90"/>
      <c r="M475" s="87"/>
      <c r="N475" s="88"/>
      <c r="O475" s="88"/>
      <c r="P475" s="88">
        <v>2</v>
      </c>
      <c r="Q475" s="88"/>
      <c r="R475" s="88"/>
      <c r="S475" s="88"/>
      <c r="T475" s="88"/>
      <c r="U475" s="88"/>
      <c r="V475" s="88"/>
      <c r="W475" s="88">
        <v>2</v>
      </c>
      <c r="X475" s="88"/>
      <c r="Y475" s="88"/>
      <c r="Z475" s="88"/>
      <c r="AA475" s="88"/>
      <c r="AB475" s="88"/>
      <c r="AC475" s="88"/>
      <c r="AD475" s="88">
        <v>2</v>
      </c>
      <c r="AE475" s="88"/>
      <c r="AF475" s="88"/>
      <c r="AG475" s="88"/>
      <c r="AH475" s="88"/>
      <c r="AI475" s="88"/>
      <c r="AJ475" s="88"/>
      <c r="AK475" s="88">
        <v>2</v>
      </c>
      <c r="AL475" s="88"/>
      <c r="AM475" s="88"/>
      <c r="AN475" s="88"/>
      <c r="AO475" s="88"/>
      <c r="AP475" s="88"/>
      <c r="AQ475" s="196"/>
      <c r="AR475" s="206">
        <f t="shared" si="13"/>
        <v>8</v>
      </c>
      <c r="AS475" s="250" t="s">
        <v>279</v>
      </c>
      <c r="AT475" s="17" t="s">
        <v>1097</v>
      </c>
    </row>
    <row r="476" spans="1:46" ht="35.25" customHeight="1">
      <c r="A476" s="40" t="s">
        <v>679</v>
      </c>
      <c r="B476" s="3" t="s">
        <v>24</v>
      </c>
      <c r="C476" s="250" t="s">
        <v>279</v>
      </c>
      <c r="D476" s="17" t="s">
        <v>590</v>
      </c>
      <c r="E476" s="3"/>
      <c r="F476" s="3" t="s">
        <v>668</v>
      </c>
      <c r="G476" s="3" t="s">
        <v>668</v>
      </c>
      <c r="H476" s="6" t="s">
        <v>678</v>
      </c>
      <c r="I476" s="42" t="s">
        <v>717</v>
      </c>
      <c r="J476" s="214"/>
      <c r="K476" s="212">
        <f t="shared" si="14"/>
        <v>7.2</v>
      </c>
      <c r="L476" s="90"/>
      <c r="M476" s="87"/>
      <c r="N476" s="88"/>
      <c r="O476" s="88"/>
      <c r="P476" s="88">
        <v>1.8</v>
      </c>
      <c r="Q476" s="88"/>
      <c r="R476" s="88"/>
      <c r="S476" s="88"/>
      <c r="T476" s="88"/>
      <c r="U476" s="88"/>
      <c r="V476" s="88"/>
      <c r="W476" s="88">
        <v>1.8</v>
      </c>
      <c r="X476" s="88"/>
      <c r="Y476" s="88"/>
      <c r="Z476" s="88"/>
      <c r="AA476" s="88"/>
      <c r="AB476" s="88"/>
      <c r="AC476" s="88"/>
      <c r="AD476" s="88">
        <v>1.8</v>
      </c>
      <c r="AE476" s="88"/>
      <c r="AF476" s="88"/>
      <c r="AG476" s="88"/>
      <c r="AH476" s="88"/>
      <c r="AI476" s="88"/>
      <c r="AJ476" s="88"/>
      <c r="AK476" s="88">
        <v>1.8</v>
      </c>
      <c r="AL476" s="88"/>
      <c r="AM476" s="88"/>
      <c r="AN476" s="88"/>
      <c r="AO476" s="88"/>
      <c r="AP476" s="88"/>
      <c r="AQ476" s="196"/>
      <c r="AR476" s="206">
        <f t="shared" si="13"/>
        <v>7.2</v>
      </c>
      <c r="AS476" s="250" t="s">
        <v>279</v>
      </c>
      <c r="AT476" s="17" t="s">
        <v>590</v>
      </c>
    </row>
    <row r="477" spans="1:46" ht="39.75" customHeight="1">
      <c r="A477" s="40" t="s">
        <v>679</v>
      </c>
      <c r="B477" s="3" t="s">
        <v>24</v>
      </c>
      <c r="C477" s="250" t="s">
        <v>279</v>
      </c>
      <c r="D477" s="17" t="s">
        <v>591</v>
      </c>
      <c r="E477" s="3"/>
      <c r="F477" s="3" t="s">
        <v>668</v>
      </c>
      <c r="G477" s="3" t="s">
        <v>668</v>
      </c>
      <c r="H477" s="6" t="s">
        <v>678</v>
      </c>
      <c r="I477" s="42" t="s">
        <v>717</v>
      </c>
      <c r="J477" s="214"/>
      <c r="K477" s="212">
        <f t="shared" si="14"/>
        <v>4.8</v>
      </c>
      <c r="L477" s="90"/>
      <c r="M477" s="87"/>
      <c r="N477" s="88"/>
      <c r="O477" s="88"/>
      <c r="P477" s="88">
        <v>1.2</v>
      </c>
      <c r="Q477" s="88"/>
      <c r="R477" s="88"/>
      <c r="S477" s="88"/>
      <c r="T477" s="88"/>
      <c r="U477" s="88"/>
      <c r="V477" s="88"/>
      <c r="W477" s="88">
        <v>1.2</v>
      </c>
      <c r="X477" s="88"/>
      <c r="Y477" s="88"/>
      <c r="Z477" s="88"/>
      <c r="AA477" s="88"/>
      <c r="AB477" s="88"/>
      <c r="AC477" s="88"/>
      <c r="AD477" s="88">
        <v>1.2</v>
      </c>
      <c r="AE477" s="88"/>
      <c r="AF477" s="88"/>
      <c r="AG477" s="88"/>
      <c r="AH477" s="88"/>
      <c r="AI477" s="88"/>
      <c r="AJ477" s="88"/>
      <c r="AK477" s="88">
        <v>1.2</v>
      </c>
      <c r="AL477" s="88"/>
      <c r="AM477" s="88"/>
      <c r="AN477" s="88"/>
      <c r="AO477" s="88"/>
      <c r="AP477" s="88"/>
      <c r="AQ477" s="196"/>
      <c r="AR477" s="206">
        <f t="shared" si="13"/>
        <v>4.8</v>
      </c>
      <c r="AS477" s="250" t="s">
        <v>279</v>
      </c>
      <c r="AT477" s="17" t="s">
        <v>591</v>
      </c>
    </row>
    <row r="478" spans="1:46" ht="34.5" customHeight="1">
      <c r="A478" s="40" t="s">
        <v>679</v>
      </c>
      <c r="B478" s="3" t="s">
        <v>24</v>
      </c>
      <c r="C478" s="263" t="s">
        <v>279</v>
      </c>
      <c r="D478" s="17" t="s">
        <v>592</v>
      </c>
      <c r="E478" s="3"/>
      <c r="F478" s="3" t="s">
        <v>668</v>
      </c>
      <c r="G478" s="3" t="s">
        <v>668</v>
      </c>
      <c r="H478" s="6" t="s">
        <v>678</v>
      </c>
      <c r="I478" s="42" t="s">
        <v>717</v>
      </c>
      <c r="J478" s="214"/>
      <c r="K478" s="212">
        <f t="shared" si="14"/>
        <v>4.8</v>
      </c>
      <c r="L478" s="90"/>
      <c r="M478" s="87"/>
      <c r="N478" s="88"/>
      <c r="O478" s="88"/>
      <c r="P478" s="88">
        <v>1.2</v>
      </c>
      <c r="Q478" s="88"/>
      <c r="R478" s="88"/>
      <c r="S478" s="88"/>
      <c r="T478" s="88"/>
      <c r="U478" s="88"/>
      <c r="V478" s="88"/>
      <c r="W478" s="88">
        <v>1.2</v>
      </c>
      <c r="X478" s="88"/>
      <c r="Y478" s="88"/>
      <c r="Z478" s="88"/>
      <c r="AA478" s="88"/>
      <c r="AB478" s="88"/>
      <c r="AC478" s="88"/>
      <c r="AD478" s="88">
        <v>1.2</v>
      </c>
      <c r="AE478" s="88"/>
      <c r="AF478" s="88"/>
      <c r="AG478" s="88"/>
      <c r="AH478" s="88"/>
      <c r="AI478" s="88"/>
      <c r="AJ478" s="88"/>
      <c r="AK478" s="88">
        <v>1.2</v>
      </c>
      <c r="AL478" s="88"/>
      <c r="AM478" s="88"/>
      <c r="AN478" s="88"/>
      <c r="AO478" s="88"/>
      <c r="AP478" s="88"/>
      <c r="AQ478" s="196"/>
      <c r="AR478" s="206">
        <f t="shared" si="13"/>
        <v>4.8</v>
      </c>
      <c r="AS478" s="263" t="s">
        <v>279</v>
      </c>
      <c r="AT478" s="17" t="s">
        <v>592</v>
      </c>
    </row>
    <row r="479" spans="1:46" ht="35.25" customHeight="1">
      <c r="A479" s="40" t="s">
        <v>679</v>
      </c>
      <c r="B479" s="3" t="s">
        <v>24</v>
      </c>
      <c r="C479" s="263" t="s">
        <v>279</v>
      </c>
      <c r="D479" s="17" t="s">
        <v>593</v>
      </c>
      <c r="E479" s="3"/>
      <c r="F479" s="3" t="s">
        <v>668</v>
      </c>
      <c r="G479" s="3" t="s">
        <v>668</v>
      </c>
      <c r="H479" s="6" t="s">
        <v>678</v>
      </c>
      <c r="I479" s="42" t="s">
        <v>717</v>
      </c>
      <c r="J479" s="214"/>
      <c r="K479" s="212">
        <f t="shared" si="14"/>
        <v>4.8</v>
      </c>
      <c r="L479" s="90"/>
      <c r="M479" s="87"/>
      <c r="N479" s="88"/>
      <c r="O479" s="88"/>
      <c r="P479" s="88">
        <v>1.2</v>
      </c>
      <c r="Q479" s="88"/>
      <c r="R479" s="88"/>
      <c r="S479" s="88"/>
      <c r="T479" s="88"/>
      <c r="U479" s="88"/>
      <c r="V479" s="88"/>
      <c r="W479" s="88">
        <v>1.2</v>
      </c>
      <c r="X479" s="88"/>
      <c r="Y479" s="88"/>
      <c r="Z479" s="88"/>
      <c r="AA479" s="88"/>
      <c r="AB479" s="88"/>
      <c r="AC479" s="88"/>
      <c r="AD479" s="88">
        <v>1.2</v>
      </c>
      <c r="AE479" s="88"/>
      <c r="AF479" s="88"/>
      <c r="AG479" s="88"/>
      <c r="AH479" s="88"/>
      <c r="AI479" s="88"/>
      <c r="AJ479" s="88"/>
      <c r="AK479" s="88">
        <v>1.2</v>
      </c>
      <c r="AL479" s="88"/>
      <c r="AM479" s="88"/>
      <c r="AN479" s="88"/>
      <c r="AO479" s="88"/>
      <c r="AP479" s="88"/>
      <c r="AQ479" s="196"/>
      <c r="AR479" s="206">
        <f t="shared" ref="AR479:AR547" si="15">K479</f>
        <v>4.8</v>
      </c>
      <c r="AS479" s="263" t="s">
        <v>279</v>
      </c>
      <c r="AT479" s="17" t="s">
        <v>593</v>
      </c>
    </row>
    <row r="480" spans="1:46" ht="34.5" customHeight="1">
      <c r="A480" s="40" t="s">
        <v>679</v>
      </c>
      <c r="B480" s="3" t="s">
        <v>24</v>
      </c>
      <c r="C480" s="263" t="s">
        <v>279</v>
      </c>
      <c r="D480" s="17" t="s">
        <v>594</v>
      </c>
      <c r="E480" s="3"/>
      <c r="F480" s="3" t="s">
        <v>668</v>
      </c>
      <c r="G480" s="3" t="s">
        <v>668</v>
      </c>
      <c r="H480" s="6" t="s">
        <v>678</v>
      </c>
      <c r="I480" s="42" t="s">
        <v>717</v>
      </c>
      <c r="J480" s="214"/>
      <c r="K480" s="212">
        <f t="shared" si="14"/>
        <v>3.2</v>
      </c>
      <c r="L480" s="90"/>
      <c r="M480" s="87"/>
      <c r="N480" s="88"/>
      <c r="O480" s="88"/>
      <c r="P480" s="88">
        <v>0.8</v>
      </c>
      <c r="Q480" s="88"/>
      <c r="R480" s="88"/>
      <c r="S480" s="88"/>
      <c r="T480" s="88"/>
      <c r="U480" s="88"/>
      <c r="V480" s="88"/>
      <c r="W480" s="88">
        <v>0.8</v>
      </c>
      <c r="X480" s="88"/>
      <c r="Y480" s="88"/>
      <c r="Z480" s="88"/>
      <c r="AA480" s="88"/>
      <c r="AB480" s="88"/>
      <c r="AC480" s="88"/>
      <c r="AD480" s="88">
        <v>0.8</v>
      </c>
      <c r="AE480" s="88"/>
      <c r="AF480" s="88"/>
      <c r="AG480" s="88"/>
      <c r="AH480" s="88"/>
      <c r="AI480" s="88"/>
      <c r="AJ480" s="88"/>
      <c r="AK480" s="88">
        <v>0.8</v>
      </c>
      <c r="AL480" s="88"/>
      <c r="AM480" s="88"/>
      <c r="AN480" s="88"/>
      <c r="AO480" s="88"/>
      <c r="AP480" s="88"/>
      <c r="AQ480" s="196"/>
      <c r="AR480" s="206">
        <f t="shared" si="15"/>
        <v>3.2</v>
      </c>
      <c r="AS480" s="263" t="s">
        <v>279</v>
      </c>
      <c r="AT480" s="17" t="s">
        <v>594</v>
      </c>
    </row>
    <row r="481" spans="1:46" ht="34.5" customHeight="1">
      <c r="A481" s="40" t="s">
        <v>679</v>
      </c>
      <c r="B481" s="3" t="s">
        <v>24</v>
      </c>
      <c r="C481" s="263" t="s">
        <v>279</v>
      </c>
      <c r="D481" s="17" t="s">
        <v>595</v>
      </c>
      <c r="E481" s="3"/>
      <c r="F481" s="3" t="s">
        <v>668</v>
      </c>
      <c r="G481" s="3" t="s">
        <v>668</v>
      </c>
      <c r="H481" s="6" t="s">
        <v>678</v>
      </c>
      <c r="I481" s="42" t="s">
        <v>717</v>
      </c>
      <c r="J481" s="214"/>
      <c r="K481" s="212">
        <f t="shared" si="14"/>
        <v>5.6</v>
      </c>
      <c r="L481" s="90"/>
      <c r="M481" s="87"/>
      <c r="N481" s="88"/>
      <c r="O481" s="88"/>
      <c r="P481" s="88">
        <v>1.4</v>
      </c>
      <c r="Q481" s="88"/>
      <c r="R481" s="88"/>
      <c r="S481" s="88"/>
      <c r="T481" s="88"/>
      <c r="U481" s="88"/>
      <c r="V481" s="88"/>
      <c r="W481" s="88">
        <v>1.4</v>
      </c>
      <c r="X481" s="88"/>
      <c r="Y481" s="88"/>
      <c r="Z481" s="88"/>
      <c r="AA481" s="88"/>
      <c r="AB481" s="88"/>
      <c r="AC481" s="88"/>
      <c r="AD481" s="88">
        <v>1.4</v>
      </c>
      <c r="AE481" s="88"/>
      <c r="AF481" s="88"/>
      <c r="AG481" s="88"/>
      <c r="AH481" s="88"/>
      <c r="AI481" s="88"/>
      <c r="AJ481" s="88"/>
      <c r="AK481" s="88">
        <v>1.4</v>
      </c>
      <c r="AL481" s="88"/>
      <c r="AM481" s="88"/>
      <c r="AN481" s="88"/>
      <c r="AO481" s="88"/>
      <c r="AP481" s="88"/>
      <c r="AQ481" s="196"/>
      <c r="AR481" s="206">
        <f t="shared" si="15"/>
        <v>5.6</v>
      </c>
      <c r="AS481" s="263" t="s">
        <v>279</v>
      </c>
      <c r="AT481" s="17" t="s">
        <v>595</v>
      </c>
    </row>
    <row r="482" spans="1:46" ht="34.5" customHeight="1">
      <c r="A482" s="40" t="s">
        <v>679</v>
      </c>
      <c r="B482" s="3" t="s">
        <v>24</v>
      </c>
      <c r="C482" s="263" t="s">
        <v>279</v>
      </c>
      <c r="D482" s="17" t="s">
        <v>596</v>
      </c>
      <c r="E482" s="3"/>
      <c r="F482" s="3" t="s">
        <v>668</v>
      </c>
      <c r="G482" s="3" t="s">
        <v>668</v>
      </c>
      <c r="H482" s="6" t="s">
        <v>678</v>
      </c>
      <c r="I482" s="42" t="s">
        <v>717</v>
      </c>
      <c r="J482" s="214"/>
      <c r="K482" s="212">
        <f t="shared" si="14"/>
        <v>6.8</v>
      </c>
      <c r="L482" s="90"/>
      <c r="M482" s="87"/>
      <c r="N482" s="88"/>
      <c r="O482" s="88"/>
      <c r="P482" s="88">
        <v>1.7</v>
      </c>
      <c r="Q482" s="88"/>
      <c r="R482" s="88"/>
      <c r="S482" s="88"/>
      <c r="T482" s="88"/>
      <c r="U482" s="88"/>
      <c r="V482" s="88"/>
      <c r="W482" s="88">
        <v>1.7</v>
      </c>
      <c r="X482" s="88"/>
      <c r="Y482" s="88"/>
      <c r="Z482" s="88"/>
      <c r="AA482" s="88"/>
      <c r="AB482" s="88"/>
      <c r="AC482" s="88"/>
      <c r="AD482" s="88">
        <v>1.7</v>
      </c>
      <c r="AE482" s="88"/>
      <c r="AF482" s="88"/>
      <c r="AG482" s="88"/>
      <c r="AH482" s="88"/>
      <c r="AI482" s="88"/>
      <c r="AJ482" s="88"/>
      <c r="AK482" s="88">
        <v>1.7</v>
      </c>
      <c r="AL482" s="88"/>
      <c r="AM482" s="88"/>
      <c r="AN482" s="88"/>
      <c r="AO482" s="88"/>
      <c r="AP482" s="88"/>
      <c r="AQ482" s="196"/>
      <c r="AR482" s="206">
        <f t="shared" si="15"/>
        <v>6.8</v>
      </c>
      <c r="AS482" s="263" t="s">
        <v>279</v>
      </c>
      <c r="AT482" s="17" t="s">
        <v>596</v>
      </c>
    </row>
    <row r="483" spans="1:46" ht="37.5" customHeight="1">
      <c r="A483" s="40" t="s">
        <v>679</v>
      </c>
      <c r="B483" s="3" t="s">
        <v>24</v>
      </c>
      <c r="C483" s="263" t="s">
        <v>279</v>
      </c>
      <c r="D483" s="17" t="s">
        <v>597</v>
      </c>
      <c r="E483" s="3"/>
      <c r="F483" s="3" t="s">
        <v>668</v>
      </c>
      <c r="G483" s="3" t="s">
        <v>668</v>
      </c>
      <c r="H483" s="6" t="s">
        <v>678</v>
      </c>
      <c r="I483" s="42" t="s">
        <v>717</v>
      </c>
      <c r="J483" s="214"/>
      <c r="K483" s="212">
        <f t="shared" si="14"/>
        <v>4.8</v>
      </c>
      <c r="L483" s="90"/>
      <c r="M483" s="87"/>
      <c r="N483" s="88"/>
      <c r="O483" s="88"/>
      <c r="P483" s="88">
        <v>1.2</v>
      </c>
      <c r="Q483" s="88"/>
      <c r="R483" s="88"/>
      <c r="S483" s="88"/>
      <c r="T483" s="88"/>
      <c r="U483" s="88"/>
      <c r="V483" s="88"/>
      <c r="W483" s="88">
        <v>1.2</v>
      </c>
      <c r="X483" s="88"/>
      <c r="Y483" s="88"/>
      <c r="Z483" s="88"/>
      <c r="AA483" s="88"/>
      <c r="AB483" s="88"/>
      <c r="AC483" s="88"/>
      <c r="AD483" s="88">
        <v>1.2</v>
      </c>
      <c r="AE483" s="88"/>
      <c r="AF483" s="88"/>
      <c r="AG483" s="88"/>
      <c r="AH483" s="88"/>
      <c r="AI483" s="88"/>
      <c r="AJ483" s="88"/>
      <c r="AK483" s="88">
        <v>1.2</v>
      </c>
      <c r="AL483" s="88"/>
      <c r="AM483" s="88"/>
      <c r="AN483" s="88"/>
      <c r="AO483" s="88"/>
      <c r="AP483" s="88"/>
      <c r="AQ483" s="196"/>
      <c r="AR483" s="206">
        <f t="shared" si="15"/>
        <v>4.8</v>
      </c>
      <c r="AS483" s="263" t="s">
        <v>279</v>
      </c>
      <c r="AT483" s="17" t="s">
        <v>597</v>
      </c>
    </row>
    <row r="484" spans="1:46" ht="36.75" customHeight="1">
      <c r="A484" s="40" t="s">
        <v>679</v>
      </c>
      <c r="B484" s="3" t="s">
        <v>24</v>
      </c>
      <c r="C484" s="263" t="s">
        <v>279</v>
      </c>
      <c r="D484" s="17" t="s">
        <v>598</v>
      </c>
      <c r="E484" s="3"/>
      <c r="F484" s="3" t="s">
        <v>668</v>
      </c>
      <c r="G484" s="3" t="s">
        <v>668</v>
      </c>
      <c r="H484" s="6" t="s">
        <v>678</v>
      </c>
      <c r="I484" s="42" t="s">
        <v>717</v>
      </c>
      <c r="J484" s="214"/>
      <c r="K484" s="212">
        <f t="shared" si="14"/>
        <v>6.8</v>
      </c>
      <c r="L484" s="90"/>
      <c r="M484" s="87"/>
      <c r="N484" s="88"/>
      <c r="O484" s="88"/>
      <c r="P484" s="88">
        <v>1.7</v>
      </c>
      <c r="Q484" s="88"/>
      <c r="R484" s="88"/>
      <c r="S484" s="88"/>
      <c r="T484" s="88"/>
      <c r="U484" s="88"/>
      <c r="V484" s="88"/>
      <c r="W484" s="88">
        <v>1.7</v>
      </c>
      <c r="X484" s="88"/>
      <c r="Y484" s="88"/>
      <c r="Z484" s="88"/>
      <c r="AA484" s="88"/>
      <c r="AB484" s="88"/>
      <c r="AC484" s="88"/>
      <c r="AD484" s="88">
        <v>1.7</v>
      </c>
      <c r="AE484" s="88"/>
      <c r="AF484" s="88"/>
      <c r="AG484" s="88"/>
      <c r="AH484" s="88"/>
      <c r="AI484" s="88"/>
      <c r="AJ484" s="88"/>
      <c r="AK484" s="88">
        <v>1.7</v>
      </c>
      <c r="AL484" s="88"/>
      <c r="AM484" s="88"/>
      <c r="AN484" s="88"/>
      <c r="AO484" s="88"/>
      <c r="AP484" s="88"/>
      <c r="AQ484" s="196"/>
      <c r="AR484" s="206">
        <f t="shared" si="15"/>
        <v>6.8</v>
      </c>
      <c r="AS484" s="263" t="s">
        <v>279</v>
      </c>
      <c r="AT484" s="17" t="s">
        <v>598</v>
      </c>
    </row>
    <row r="485" spans="1:46" ht="32.25" customHeight="1">
      <c r="A485" s="40" t="s">
        <v>679</v>
      </c>
      <c r="B485" s="3" t="s">
        <v>24</v>
      </c>
      <c r="C485" s="263" t="s">
        <v>279</v>
      </c>
      <c r="D485" s="17" t="s">
        <v>599</v>
      </c>
      <c r="E485" s="3"/>
      <c r="F485" s="3" t="s">
        <v>668</v>
      </c>
      <c r="G485" s="3" t="s">
        <v>668</v>
      </c>
      <c r="H485" s="6" t="s">
        <v>678</v>
      </c>
      <c r="I485" s="42" t="s">
        <v>717</v>
      </c>
      <c r="J485" s="214"/>
      <c r="K485" s="212">
        <f t="shared" si="14"/>
        <v>7.8999999999999995</v>
      </c>
      <c r="L485" s="90"/>
      <c r="M485" s="87"/>
      <c r="N485" s="88"/>
      <c r="O485" s="88"/>
      <c r="P485" s="88">
        <v>1.8</v>
      </c>
      <c r="Q485" s="88"/>
      <c r="R485" s="88"/>
      <c r="S485" s="88"/>
      <c r="T485" s="88"/>
      <c r="U485" s="88"/>
      <c r="V485" s="88"/>
      <c r="W485" s="88">
        <v>2.5</v>
      </c>
      <c r="X485" s="88"/>
      <c r="Y485" s="88"/>
      <c r="Z485" s="88"/>
      <c r="AA485" s="88"/>
      <c r="AB485" s="88"/>
      <c r="AC485" s="88"/>
      <c r="AD485" s="88">
        <v>1.8</v>
      </c>
      <c r="AE485" s="88"/>
      <c r="AF485" s="88"/>
      <c r="AG485" s="88"/>
      <c r="AH485" s="88"/>
      <c r="AI485" s="88"/>
      <c r="AJ485" s="88"/>
      <c r="AK485" s="88">
        <v>1.8</v>
      </c>
      <c r="AL485" s="88"/>
      <c r="AM485" s="88"/>
      <c r="AN485" s="88"/>
      <c r="AO485" s="88"/>
      <c r="AP485" s="88"/>
      <c r="AQ485" s="196"/>
      <c r="AR485" s="206">
        <f t="shared" si="15"/>
        <v>7.8999999999999995</v>
      </c>
      <c r="AS485" s="263" t="s">
        <v>279</v>
      </c>
      <c r="AT485" s="17" t="s">
        <v>599</v>
      </c>
    </row>
    <row r="486" spans="1:46" ht="35.25" customHeight="1">
      <c r="A486" s="40" t="s">
        <v>679</v>
      </c>
      <c r="B486" s="3" t="s">
        <v>24</v>
      </c>
      <c r="C486" s="263" t="s">
        <v>279</v>
      </c>
      <c r="D486" s="17" t="s">
        <v>895</v>
      </c>
      <c r="E486" s="3"/>
      <c r="F486" s="3" t="s">
        <v>668</v>
      </c>
      <c r="G486" s="3" t="s">
        <v>668</v>
      </c>
      <c r="H486" s="6" t="s">
        <v>678</v>
      </c>
      <c r="I486" s="42" t="s">
        <v>717</v>
      </c>
      <c r="J486" s="214"/>
      <c r="K486" s="212">
        <f t="shared" si="14"/>
        <v>3.2</v>
      </c>
      <c r="L486" s="90"/>
      <c r="M486" s="87"/>
      <c r="N486" s="88"/>
      <c r="O486" s="88"/>
      <c r="P486" s="88">
        <v>0.8</v>
      </c>
      <c r="Q486" s="88"/>
      <c r="R486" s="88"/>
      <c r="S486" s="88"/>
      <c r="T486" s="88"/>
      <c r="U486" s="88"/>
      <c r="V486" s="88"/>
      <c r="W486" s="88">
        <v>0.8</v>
      </c>
      <c r="X486" s="88"/>
      <c r="Y486" s="88"/>
      <c r="Z486" s="88"/>
      <c r="AA486" s="88"/>
      <c r="AB486" s="88"/>
      <c r="AC486" s="88"/>
      <c r="AD486" s="88">
        <v>0.8</v>
      </c>
      <c r="AE486" s="88"/>
      <c r="AF486" s="88"/>
      <c r="AG486" s="88"/>
      <c r="AH486" s="88"/>
      <c r="AI486" s="88"/>
      <c r="AJ486" s="88"/>
      <c r="AK486" s="88">
        <v>0.8</v>
      </c>
      <c r="AL486" s="88"/>
      <c r="AM486" s="88"/>
      <c r="AN486" s="88"/>
      <c r="AO486" s="88"/>
      <c r="AP486" s="88"/>
      <c r="AQ486" s="196"/>
      <c r="AR486" s="206">
        <f t="shared" si="15"/>
        <v>3.2</v>
      </c>
      <c r="AS486" s="263" t="s">
        <v>279</v>
      </c>
      <c r="AT486" s="17" t="s">
        <v>895</v>
      </c>
    </row>
    <row r="487" spans="1:46" ht="39.75" customHeight="1">
      <c r="A487" s="40" t="s">
        <v>679</v>
      </c>
      <c r="B487" s="3" t="s">
        <v>24</v>
      </c>
      <c r="C487" s="263" t="s">
        <v>279</v>
      </c>
      <c r="D487" s="6" t="s">
        <v>601</v>
      </c>
      <c r="E487" s="3"/>
      <c r="F487" s="3" t="s">
        <v>668</v>
      </c>
      <c r="G487" s="3" t="s">
        <v>668</v>
      </c>
      <c r="H487" s="6" t="s">
        <v>678</v>
      </c>
      <c r="I487" s="42" t="s">
        <v>717</v>
      </c>
      <c r="J487" s="214"/>
      <c r="K487" s="212">
        <f t="shared" si="14"/>
        <v>2.9000000000000004</v>
      </c>
      <c r="L487" s="90"/>
      <c r="M487" s="87"/>
      <c r="N487" s="88"/>
      <c r="O487" s="88"/>
      <c r="P487" s="88">
        <v>1.5</v>
      </c>
      <c r="Q487" s="88"/>
      <c r="R487" s="88"/>
      <c r="S487" s="88"/>
      <c r="T487" s="88"/>
      <c r="U487" s="88"/>
      <c r="V487" s="88"/>
      <c r="W487" s="88"/>
      <c r="X487" s="88"/>
      <c r="Y487" s="88"/>
      <c r="Z487" s="88"/>
      <c r="AA487" s="88"/>
      <c r="AB487" s="88"/>
      <c r="AC487" s="88"/>
      <c r="AD487" s="88">
        <v>0.7</v>
      </c>
      <c r="AE487" s="88"/>
      <c r="AF487" s="88"/>
      <c r="AG487" s="88"/>
      <c r="AH487" s="88"/>
      <c r="AI487" s="88"/>
      <c r="AJ487" s="88"/>
      <c r="AK487" s="88">
        <v>0.7</v>
      </c>
      <c r="AL487" s="88"/>
      <c r="AM487" s="88"/>
      <c r="AN487" s="88"/>
      <c r="AO487" s="88"/>
      <c r="AP487" s="88"/>
      <c r="AQ487" s="196"/>
      <c r="AR487" s="206">
        <f t="shared" si="15"/>
        <v>2.9000000000000004</v>
      </c>
      <c r="AS487" s="263" t="s">
        <v>279</v>
      </c>
      <c r="AT487" s="6" t="s">
        <v>601</v>
      </c>
    </row>
    <row r="488" spans="1:46" ht="30.75" customHeight="1">
      <c r="A488" s="40" t="s">
        <v>679</v>
      </c>
      <c r="B488" s="3" t="s">
        <v>24</v>
      </c>
      <c r="C488" s="263" t="s">
        <v>279</v>
      </c>
      <c r="D488" s="6" t="s">
        <v>602</v>
      </c>
      <c r="E488" s="3"/>
      <c r="F488" s="3" t="s">
        <v>668</v>
      </c>
      <c r="G488" s="3" t="s">
        <v>668</v>
      </c>
      <c r="H488" s="6" t="s">
        <v>678</v>
      </c>
      <c r="I488" s="42" t="s">
        <v>717</v>
      </c>
      <c r="J488" s="214"/>
      <c r="K488" s="212">
        <f t="shared" si="14"/>
        <v>6</v>
      </c>
      <c r="L488" s="90"/>
      <c r="M488" s="87"/>
      <c r="N488" s="88"/>
      <c r="O488" s="88"/>
      <c r="P488" s="88">
        <v>1.5</v>
      </c>
      <c r="Q488" s="88"/>
      <c r="R488" s="88"/>
      <c r="S488" s="88"/>
      <c r="T488" s="88"/>
      <c r="U488" s="88"/>
      <c r="V488" s="88"/>
      <c r="W488" s="88">
        <v>1.5</v>
      </c>
      <c r="X488" s="88"/>
      <c r="Y488" s="88"/>
      <c r="Z488" s="88"/>
      <c r="AA488" s="88"/>
      <c r="AB488" s="88"/>
      <c r="AC488" s="88"/>
      <c r="AD488" s="88">
        <v>1.5</v>
      </c>
      <c r="AE488" s="88"/>
      <c r="AF488" s="88"/>
      <c r="AG488" s="88"/>
      <c r="AH488" s="88"/>
      <c r="AI488" s="88"/>
      <c r="AJ488" s="88"/>
      <c r="AK488" s="88">
        <v>1.5</v>
      </c>
      <c r="AL488" s="88"/>
      <c r="AM488" s="88"/>
      <c r="AN488" s="88"/>
      <c r="AO488" s="88"/>
      <c r="AP488" s="88"/>
      <c r="AQ488" s="196"/>
      <c r="AR488" s="206">
        <f t="shared" si="15"/>
        <v>6</v>
      </c>
      <c r="AS488" s="263" t="s">
        <v>279</v>
      </c>
      <c r="AT488" s="6" t="s">
        <v>602</v>
      </c>
    </row>
    <row r="489" spans="1:46" ht="29.25" customHeight="1">
      <c r="A489" s="40" t="s">
        <v>679</v>
      </c>
      <c r="B489" s="3" t="s">
        <v>24</v>
      </c>
      <c r="C489" s="263" t="s">
        <v>279</v>
      </c>
      <c r="D489" s="6" t="s">
        <v>603</v>
      </c>
      <c r="E489" s="3"/>
      <c r="F489" s="3" t="s">
        <v>668</v>
      </c>
      <c r="G489" s="3" t="s">
        <v>668</v>
      </c>
      <c r="H489" s="6" t="s">
        <v>678</v>
      </c>
      <c r="I489" s="42" t="s">
        <v>717</v>
      </c>
      <c r="J489" s="214"/>
      <c r="K489" s="212">
        <f t="shared" si="14"/>
        <v>6.8</v>
      </c>
      <c r="L489" s="90"/>
      <c r="M489" s="87"/>
      <c r="N489" s="88"/>
      <c r="O489" s="88"/>
      <c r="P489" s="88">
        <v>1.5</v>
      </c>
      <c r="Q489" s="88"/>
      <c r="R489" s="88"/>
      <c r="S489" s="88"/>
      <c r="T489" s="88"/>
      <c r="U489" s="88"/>
      <c r="V489" s="88"/>
      <c r="W489" s="88">
        <v>1.5</v>
      </c>
      <c r="X489" s="88"/>
      <c r="Y489" s="88"/>
      <c r="Z489" s="88"/>
      <c r="AA489" s="88"/>
      <c r="AB489" s="88"/>
      <c r="AC489" s="88">
        <v>0.8</v>
      </c>
      <c r="AD489" s="88">
        <v>1.5</v>
      </c>
      <c r="AE489" s="88"/>
      <c r="AF489" s="88"/>
      <c r="AG489" s="88"/>
      <c r="AH489" s="88"/>
      <c r="AI489" s="88"/>
      <c r="AJ489" s="88"/>
      <c r="AK489" s="88">
        <v>1.5</v>
      </c>
      <c r="AL489" s="88"/>
      <c r="AM489" s="88"/>
      <c r="AN489" s="88"/>
      <c r="AO489" s="88"/>
      <c r="AP489" s="88"/>
      <c r="AQ489" s="196"/>
      <c r="AR489" s="206">
        <f t="shared" si="15"/>
        <v>6.8</v>
      </c>
      <c r="AS489" s="263" t="s">
        <v>279</v>
      </c>
      <c r="AT489" s="6" t="s">
        <v>603</v>
      </c>
    </row>
    <row r="490" spans="1:46" ht="25.5" customHeight="1">
      <c r="A490" s="40" t="s">
        <v>679</v>
      </c>
      <c r="B490" s="3" t="s">
        <v>24</v>
      </c>
      <c r="C490" s="263" t="s">
        <v>279</v>
      </c>
      <c r="D490" s="6" t="s">
        <v>604</v>
      </c>
      <c r="E490" s="3"/>
      <c r="F490" s="3" t="s">
        <v>668</v>
      </c>
      <c r="G490" s="3" t="s">
        <v>668</v>
      </c>
      <c r="H490" s="6" t="s">
        <v>678</v>
      </c>
      <c r="I490" s="42" t="s">
        <v>717</v>
      </c>
      <c r="J490" s="214"/>
      <c r="K490" s="212">
        <f t="shared" si="14"/>
        <v>7.2</v>
      </c>
      <c r="L490" s="90"/>
      <c r="M490" s="87"/>
      <c r="N490" s="88"/>
      <c r="O490" s="88"/>
      <c r="P490" s="88">
        <v>1.8</v>
      </c>
      <c r="Q490" s="88"/>
      <c r="R490" s="88"/>
      <c r="S490" s="88"/>
      <c r="T490" s="88"/>
      <c r="U490" s="88"/>
      <c r="V490" s="88"/>
      <c r="W490" s="88">
        <v>1.8</v>
      </c>
      <c r="X490" s="88"/>
      <c r="Y490" s="88"/>
      <c r="Z490" s="88"/>
      <c r="AA490" s="88"/>
      <c r="AB490" s="88"/>
      <c r="AC490" s="88"/>
      <c r="AD490" s="88">
        <v>1.8</v>
      </c>
      <c r="AE490" s="88"/>
      <c r="AF490" s="88"/>
      <c r="AG490" s="88"/>
      <c r="AH490" s="88"/>
      <c r="AI490" s="88"/>
      <c r="AJ490" s="88"/>
      <c r="AK490" s="88">
        <v>1.8</v>
      </c>
      <c r="AL490" s="88"/>
      <c r="AM490" s="88"/>
      <c r="AN490" s="88"/>
      <c r="AO490" s="88"/>
      <c r="AP490" s="88"/>
      <c r="AQ490" s="196"/>
      <c r="AR490" s="206">
        <f t="shared" si="15"/>
        <v>7.2</v>
      </c>
      <c r="AS490" s="263" t="s">
        <v>279</v>
      </c>
      <c r="AT490" s="6" t="s">
        <v>604</v>
      </c>
    </row>
    <row r="491" spans="1:46" ht="32.25" customHeight="1">
      <c r="A491" s="40" t="s">
        <v>679</v>
      </c>
      <c r="B491" s="3" t="s">
        <v>24</v>
      </c>
      <c r="C491" s="263" t="s">
        <v>279</v>
      </c>
      <c r="D491" s="6" t="s">
        <v>605</v>
      </c>
      <c r="E491" s="3"/>
      <c r="F491" s="3" t="s">
        <v>668</v>
      </c>
      <c r="G491" s="3" t="s">
        <v>668</v>
      </c>
      <c r="H491" s="6" t="s">
        <v>678</v>
      </c>
      <c r="I491" s="42" t="s">
        <v>717</v>
      </c>
      <c r="J491" s="214"/>
      <c r="K491" s="212">
        <f t="shared" si="14"/>
        <v>4.8</v>
      </c>
      <c r="L491" s="90"/>
      <c r="M491" s="87"/>
      <c r="N491" s="88"/>
      <c r="O491" s="88"/>
      <c r="P491" s="88">
        <v>1.2</v>
      </c>
      <c r="Q491" s="88"/>
      <c r="R491" s="88"/>
      <c r="S491" s="88"/>
      <c r="T491" s="88"/>
      <c r="U491" s="88"/>
      <c r="V491" s="88"/>
      <c r="W491" s="88">
        <v>1.2</v>
      </c>
      <c r="X491" s="88"/>
      <c r="Y491" s="88"/>
      <c r="Z491" s="88"/>
      <c r="AA491" s="88"/>
      <c r="AB491" s="88"/>
      <c r="AC491" s="88"/>
      <c r="AD491" s="88">
        <v>1.2</v>
      </c>
      <c r="AE491" s="88"/>
      <c r="AF491" s="88"/>
      <c r="AG491" s="88"/>
      <c r="AH491" s="88"/>
      <c r="AI491" s="88"/>
      <c r="AJ491" s="88"/>
      <c r="AK491" s="88">
        <v>1.2</v>
      </c>
      <c r="AL491" s="88"/>
      <c r="AM491" s="88"/>
      <c r="AN491" s="88"/>
      <c r="AO491" s="88"/>
      <c r="AP491" s="88"/>
      <c r="AQ491" s="196"/>
      <c r="AR491" s="206">
        <f t="shared" si="15"/>
        <v>4.8</v>
      </c>
      <c r="AS491" s="263" t="s">
        <v>279</v>
      </c>
      <c r="AT491" s="6" t="s">
        <v>605</v>
      </c>
    </row>
    <row r="492" spans="1:46" ht="32.25" customHeight="1">
      <c r="A492" s="40" t="s">
        <v>679</v>
      </c>
      <c r="B492" s="3" t="s">
        <v>24</v>
      </c>
      <c r="C492" s="263" t="s">
        <v>279</v>
      </c>
      <c r="D492" s="6" t="s">
        <v>1257</v>
      </c>
      <c r="E492" s="3"/>
      <c r="F492" s="3" t="s">
        <v>668</v>
      </c>
      <c r="G492" s="3" t="s">
        <v>668</v>
      </c>
      <c r="H492" s="6" t="s">
        <v>1258</v>
      </c>
      <c r="I492" s="42" t="s">
        <v>1264</v>
      </c>
      <c r="J492" s="214"/>
      <c r="K492" s="212">
        <f t="shared" si="14"/>
        <v>7.1999999999999993</v>
      </c>
      <c r="L492" s="90"/>
      <c r="M492" s="87"/>
      <c r="N492" s="88"/>
      <c r="O492" s="88"/>
      <c r="P492" s="88"/>
      <c r="Q492" s="88"/>
      <c r="R492" s="88"/>
      <c r="S492" s="88"/>
      <c r="T492" s="88"/>
      <c r="U492" s="88"/>
      <c r="V492" s="88"/>
      <c r="W492" s="88">
        <v>2.4</v>
      </c>
      <c r="X492" s="88"/>
      <c r="Y492" s="88"/>
      <c r="Z492" s="88"/>
      <c r="AA492" s="88"/>
      <c r="AB492" s="88"/>
      <c r="AC492" s="88"/>
      <c r="AD492" s="88">
        <v>2.4</v>
      </c>
      <c r="AE492" s="88"/>
      <c r="AF492" s="88"/>
      <c r="AG492" s="88"/>
      <c r="AH492" s="88"/>
      <c r="AI492" s="88"/>
      <c r="AJ492" s="88"/>
      <c r="AK492" s="88">
        <v>2.4</v>
      </c>
      <c r="AL492" s="88"/>
      <c r="AM492" s="88"/>
      <c r="AN492" s="88"/>
      <c r="AO492" s="88"/>
      <c r="AP492" s="88"/>
      <c r="AQ492" s="196"/>
      <c r="AR492" s="206">
        <f t="shared" si="15"/>
        <v>7.1999999999999993</v>
      </c>
      <c r="AS492" s="263" t="s">
        <v>279</v>
      </c>
      <c r="AT492" s="6" t="s">
        <v>1257</v>
      </c>
    </row>
    <row r="493" spans="1:46" ht="29.25" customHeight="1">
      <c r="A493" s="40" t="s">
        <v>679</v>
      </c>
      <c r="B493" s="3" t="s">
        <v>24</v>
      </c>
      <c r="C493" s="263" t="s">
        <v>279</v>
      </c>
      <c r="D493" s="6" t="s">
        <v>606</v>
      </c>
      <c r="E493" s="3"/>
      <c r="F493" s="3" t="s">
        <v>668</v>
      </c>
      <c r="G493" s="3" t="s">
        <v>668</v>
      </c>
      <c r="H493" s="6" t="s">
        <v>678</v>
      </c>
      <c r="I493" s="42" t="s">
        <v>717</v>
      </c>
      <c r="J493" s="214"/>
      <c r="K493" s="212">
        <f t="shared" si="14"/>
        <v>5.2</v>
      </c>
      <c r="L493" s="90"/>
      <c r="M493" s="87"/>
      <c r="N493" s="88"/>
      <c r="O493" s="88"/>
      <c r="P493" s="88">
        <v>1.3</v>
      </c>
      <c r="Q493" s="88"/>
      <c r="R493" s="88"/>
      <c r="S493" s="88"/>
      <c r="T493" s="88"/>
      <c r="U493" s="88"/>
      <c r="V493" s="88"/>
      <c r="W493" s="88">
        <v>1.3</v>
      </c>
      <c r="X493" s="88"/>
      <c r="Y493" s="88"/>
      <c r="Z493" s="88"/>
      <c r="AA493" s="88"/>
      <c r="AB493" s="88"/>
      <c r="AC493" s="88"/>
      <c r="AD493" s="88">
        <v>1.3</v>
      </c>
      <c r="AE493" s="88"/>
      <c r="AF493" s="88"/>
      <c r="AG493" s="88"/>
      <c r="AH493" s="88"/>
      <c r="AI493" s="88"/>
      <c r="AJ493" s="88"/>
      <c r="AK493" s="88">
        <v>1.3</v>
      </c>
      <c r="AL493" s="88"/>
      <c r="AM493" s="88"/>
      <c r="AN493" s="88"/>
      <c r="AO493" s="88"/>
      <c r="AP493" s="88"/>
      <c r="AQ493" s="196"/>
      <c r="AR493" s="206">
        <f t="shared" si="15"/>
        <v>5.2</v>
      </c>
      <c r="AS493" s="263" t="s">
        <v>279</v>
      </c>
      <c r="AT493" s="6" t="s">
        <v>606</v>
      </c>
    </row>
    <row r="494" spans="1:46" ht="30" customHeight="1">
      <c r="A494" s="40" t="s">
        <v>679</v>
      </c>
      <c r="B494" s="3" t="s">
        <v>24</v>
      </c>
      <c r="C494" s="263" t="s">
        <v>279</v>
      </c>
      <c r="D494" s="6" t="s">
        <v>607</v>
      </c>
      <c r="E494" s="3"/>
      <c r="F494" s="3" t="s">
        <v>668</v>
      </c>
      <c r="G494" s="3" t="s">
        <v>668</v>
      </c>
      <c r="H494" s="6" t="s">
        <v>678</v>
      </c>
      <c r="I494" s="42" t="s">
        <v>717</v>
      </c>
      <c r="J494" s="214"/>
      <c r="K494" s="212">
        <f t="shared" si="14"/>
        <v>8.4</v>
      </c>
      <c r="L494" s="90"/>
      <c r="M494" s="87"/>
      <c r="N494" s="88"/>
      <c r="O494" s="88"/>
      <c r="P494" s="88">
        <v>2.1</v>
      </c>
      <c r="Q494" s="88"/>
      <c r="R494" s="88"/>
      <c r="S494" s="88"/>
      <c r="T494" s="88"/>
      <c r="U494" s="88"/>
      <c r="V494" s="88"/>
      <c r="W494" s="88">
        <v>2.1</v>
      </c>
      <c r="X494" s="88"/>
      <c r="Y494" s="88"/>
      <c r="Z494" s="88"/>
      <c r="AA494" s="88"/>
      <c r="AB494" s="88"/>
      <c r="AC494" s="88"/>
      <c r="AD494" s="88">
        <v>2.1</v>
      </c>
      <c r="AE494" s="88"/>
      <c r="AF494" s="88"/>
      <c r="AG494" s="88"/>
      <c r="AH494" s="88"/>
      <c r="AI494" s="88"/>
      <c r="AJ494" s="88"/>
      <c r="AK494" s="88">
        <v>2.1</v>
      </c>
      <c r="AL494" s="88"/>
      <c r="AM494" s="88"/>
      <c r="AN494" s="88"/>
      <c r="AO494" s="88"/>
      <c r="AP494" s="88"/>
      <c r="AQ494" s="196"/>
      <c r="AR494" s="206">
        <f t="shared" si="15"/>
        <v>8.4</v>
      </c>
      <c r="AS494" s="263" t="s">
        <v>279</v>
      </c>
      <c r="AT494" s="6" t="s">
        <v>607</v>
      </c>
    </row>
    <row r="495" spans="1:46" ht="40.5" customHeight="1">
      <c r="A495" s="40" t="s">
        <v>679</v>
      </c>
      <c r="B495" s="3" t="s">
        <v>24</v>
      </c>
      <c r="C495" s="263" t="s">
        <v>279</v>
      </c>
      <c r="D495" s="6" t="s">
        <v>608</v>
      </c>
      <c r="E495" s="3"/>
      <c r="F495" s="3" t="s">
        <v>668</v>
      </c>
      <c r="G495" s="3" t="s">
        <v>668</v>
      </c>
      <c r="H495" s="6" t="s">
        <v>678</v>
      </c>
      <c r="I495" s="42" t="s">
        <v>717</v>
      </c>
      <c r="J495" s="214"/>
      <c r="K495" s="212">
        <f t="shared" si="14"/>
        <v>9.3000000000000007</v>
      </c>
      <c r="L495" s="90"/>
      <c r="M495" s="87"/>
      <c r="N495" s="88"/>
      <c r="O495" s="88"/>
      <c r="P495" s="88">
        <v>1.2</v>
      </c>
      <c r="Q495" s="88"/>
      <c r="R495" s="88"/>
      <c r="S495" s="88"/>
      <c r="T495" s="88"/>
      <c r="U495" s="88"/>
      <c r="V495" s="88"/>
      <c r="W495" s="88">
        <v>2.7</v>
      </c>
      <c r="X495" s="88"/>
      <c r="Y495" s="88"/>
      <c r="Z495" s="88"/>
      <c r="AA495" s="88"/>
      <c r="AB495" s="88"/>
      <c r="AC495" s="88"/>
      <c r="AD495" s="88">
        <v>2.7</v>
      </c>
      <c r="AE495" s="88"/>
      <c r="AF495" s="88"/>
      <c r="AG495" s="88"/>
      <c r="AH495" s="88"/>
      <c r="AI495" s="88"/>
      <c r="AJ495" s="88"/>
      <c r="AK495" s="88">
        <v>2.7</v>
      </c>
      <c r="AL495" s="88"/>
      <c r="AM495" s="88"/>
      <c r="AN495" s="88"/>
      <c r="AO495" s="88"/>
      <c r="AP495" s="88"/>
      <c r="AQ495" s="196"/>
      <c r="AR495" s="206">
        <f t="shared" si="15"/>
        <v>9.3000000000000007</v>
      </c>
      <c r="AS495" s="263" t="s">
        <v>279</v>
      </c>
      <c r="AT495" s="6" t="s">
        <v>608</v>
      </c>
    </row>
    <row r="496" spans="1:46" ht="36.75" customHeight="1">
      <c r="A496" s="40" t="s">
        <v>679</v>
      </c>
      <c r="B496" s="3" t="s">
        <v>24</v>
      </c>
      <c r="C496" s="263" t="s">
        <v>279</v>
      </c>
      <c r="D496" s="6" t="s">
        <v>609</v>
      </c>
      <c r="E496" s="3"/>
      <c r="F496" s="3" t="s">
        <v>668</v>
      </c>
      <c r="G496" s="3" t="s">
        <v>668</v>
      </c>
      <c r="H496" s="6" t="s">
        <v>678</v>
      </c>
      <c r="I496" s="42" t="s">
        <v>717</v>
      </c>
      <c r="J496" s="214"/>
      <c r="K496" s="212">
        <f t="shared" si="14"/>
        <v>9.6</v>
      </c>
      <c r="L496" s="90"/>
      <c r="M496" s="87"/>
      <c r="N496" s="88"/>
      <c r="O496" s="88"/>
      <c r="P496" s="88">
        <v>2.4</v>
      </c>
      <c r="Q496" s="88"/>
      <c r="R496" s="88"/>
      <c r="S496" s="88"/>
      <c r="T496" s="88"/>
      <c r="U496" s="88"/>
      <c r="V496" s="88"/>
      <c r="W496" s="88">
        <v>2.4</v>
      </c>
      <c r="X496" s="88"/>
      <c r="Y496" s="88"/>
      <c r="Z496" s="88"/>
      <c r="AA496" s="88"/>
      <c r="AB496" s="88"/>
      <c r="AC496" s="88"/>
      <c r="AD496" s="88">
        <v>2.4</v>
      </c>
      <c r="AE496" s="88"/>
      <c r="AF496" s="88"/>
      <c r="AG496" s="88"/>
      <c r="AH496" s="88"/>
      <c r="AI496" s="88"/>
      <c r="AJ496" s="88"/>
      <c r="AK496" s="88">
        <v>2.4</v>
      </c>
      <c r="AL496" s="88"/>
      <c r="AM496" s="88"/>
      <c r="AN496" s="88"/>
      <c r="AO496" s="88"/>
      <c r="AP496" s="88"/>
      <c r="AQ496" s="196"/>
      <c r="AR496" s="206">
        <f t="shared" si="15"/>
        <v>9.6</v>
      </c>
      <c r="AS496" s="263" t="s">
        <v>279</v>
      </c>
      <c r="AT496" s="6" t="s">
        <v>609</v>
      </c>
    </row>
    <row r="497" spans="1:46" ht="30.75" customHeight="1">
      <c r="A497" s="40" t="s">
        <v>679</v>
      </c>
      <c r="B497" s="3" t="s">
        <v>24</v>
      </c>
      <c r="C497" s="263" t="s">
        <v>279</v>
      </c>
      <c r="D497" s="6" t="s">
        <v>610</v>
      </c>
      <c r="E497" s="3"/>
      <c r="F497" s="3" t="s">
        <v>668</v>
      </c>
      <c r="G497" s="3" t="s">
        <v>668</v>
      </c>
      <c r="H497" s="6" t="s">
        <v>678</v>
      </c>
      <c r="I497" s="42" t="s">
        <v>717</v>
      </c>
      <c r="J497" s="214"/>
      <c r="K497" s="212">
        <f t="shared" si="14"/>
        <v>4.4000000000000004</v>
      </c>
      <c r="L497" s="90"/>
      <c r="M497" s="87"/>
      <c r="N497" s="88"/>
      <c r="O497" s="88"/>
      <c r="P497" s="88">
        <v>1.1000000000000001</v>
      </c>
      <c r="Q497" s="88"/>
      <c r="R497" s="88"/>
      <c r="S497" s="88"/>
      <c r="T497" s="88"/>
      <c r="U497" s="88"/>
      <c r="V497" s="88"/>
      <c r="W497" s="88">
        <v>1.1000000000000001</v>
      </c>
      <c r="X497" s="88"/>
      <c r="Y497" s="88"/>
      <c r="Z497" s="88"/>
      <c r="AA497" s="88"/>
      <c r="AB497" s="88"/>
      <c r="AC497" s="88"/>
      <c r="AD497" s="88">
        <v>1.1000000000000001</v>
      </c>
      <c r="AE497" s="88"/>
      <c r="AF497" s="88"/>
      <c r="AG497" s="88"/>
      <c r="AH497" s="88"/>
      <c r="AI497" s="88"/>
      <c r="AJ497" s="88"/>
      <c r="AK497" s="88">
        <v>1.1000000000000001</v>
      </c>
      <c r="AL497" s="88"/>
      <c r="AM497" s="88"/>
      <c r="AN497" s="88"/>
      <c r="AO497" s="88"/>
      <c r="AP497" s="88"/>
      <c r="AQ497" s="196"/>
      <c r="AR497" s="206">
        <f t="shared" si="15"/>
        <v>4.4000000000000004</v>
      </c>
      <c r="AS497" s="263" t="s">
        <v>279</v>
      </c>
      <c r="AT497" s="6" t="s">
        <v>610</v>
      </c>
    </row>
    <row r="498" spans="1:46" ht="47.25" customHeight="1">
      <c r="A498" s="40" t="s">
        <v>679</v>
      </c>
      <c r="B498" s="3" t="s">
        <v>24</v>
      </c>
      <c r="C498" s="263" t="s">
        <v>279</v>
      </c>
      <c r="D498" s="6" t="s">
        <v>611</v>
      </c>
      <c r="E498" s="3"/>
      <c r="F498" s="3" t="s">
        <v>668</v>
      </c>
      <c r="G498" s="3" t="s">
        <v>668</v>
      </c>
      <c r="H498" s="6" t="s">
        <v>678</v>
      </c>
      <c r="I498" s="42" t="s">
        <v>717</v>
      </c>
      <c r="J498" s="214"/>
      <c r="K498" s="212">
        <f t="shared" si="14"/>
        <v>4.8</v>
      </c>
      <c r="L498" s="90"/>
      <c r="M498" s="87"/>
      <c r="N498" s="88"/>
      <c r="O498" s="88"/>
      <c r="P498" s="88">
        <v>1.2</v>
      </c>
      <c r="Q498" s="88"/>
      <c r="R498" s="88"/>
      <c r="S498" s="88"/>
      <c r="T498" s="88"/>
      <c r="U498" s="88"/>
      <c r="V498" s="88"/>
      <c r="W498" s="88">
        <v>1.2</v>
      </c>
      <c r="X498" s="88"/>
      <c r="Y498" s="88"/>
      <c r="Z498" s="88"/>
      <c r="AA498" s="88"/>
      <c r="AB498" s="88"/>
      <c r="AC498" s="88"/>
      <c r="AD498" s="88">
        <v>1.2</v>
      </c>
      <c r="AE498" s="88"/>
      <c r="AF498" s="88"/>
      <c r="AG498" s="88"/>
      <c r="AH498" s="88"/>
      <c r="AI498" s="88"/>
      <c r="AJ498" s="88"/>
      <c r="AK498" s="88">
        <v>1.2</v>
      </c>
      <c r="AL498" s="88"/>
      <c r="AM498" s="88"/>
      <c r="AN498" s="88"/>
      <c r="AO498" s="88"/>
      <c r="AP498" s="88"/>
      <c r="AQ498" s="196"/>
      <c r="AR498" s="206">
        <f t="shared" si="15"/>
        <v>4.8</v>
      </c>
      <c r="AS498" s="263" t="s">
        <v>279</v>
      </c>
      <c r="AT498" s="6" t="s">
        <v>611</v>
      </c>
    </row>
    <row r="499" spans="1:46" ht="36.75" customHeight="1">
      <c r="A499" s="40" t="s">
        <v>679</v>
      </c>
      <c r="B499" s="3" t="s">
        <v>24</v>
      </c>
      <c r="C499" s="263" t="s">
        <v>279</v>
      </c>
      <c r="D499" s="6" t="s">
        <v>612</v>
      </c>
      <c r="E499" s="3"/>
      <c r="F499" s="3" t="s">
        <v>668</v>
      </c>
      <c r="G499" s="3" t="s">
        <v>668</v>
      </c>
      <c r="H499" s="6" t="s">
        <v>678</v>
      </c>
      <c r="I499" s="42" t="s">
        <v>717</v>
      </c>
      <c r="J499" s="214"/>
      <c r="K499" s="212">
        <f t="shared" si="14"/>
        <v>0</v>
      </c>
      <c r="L499" s="90"/>
      <c r="M499" s="87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  <c r="AA499" s="88"/>
      <c r="AB499" s="88"/>
      <c r="AC499" s="88"/>
      <c r="AD499" s="88"/>
      <c r="AE499" s="88"/>
      <c r="AF499" s="88"/>
      <c r="AG499" s="88"/>
      <c r="AH499" s="88"/>
      <c r="AI499" s="88"/>
      <c r="AJ499" s="88"/>
      <c r="AK499" s="88"/>
      <c r="AL499" s="88"/>
      <c r="AM499" s="88"/>
      <c r="AN499" s="88"/>
      <c r="AO499" s="88"/>
      <c r="AP499" s="88"/>
      <c r="AQ499" s="196"/>
      <c r="AR499" s="206">
        <f t="shared" si="15"/>
        <v>0</v>
      </c>
      <c r="AS499" s="263" t="s">
        <v>279</v>
      </c>
      <c r="AT499" s="6" t="s">
        <v>612</v>
      </c>
    </row>
    <row r="500" spans="1:46" ht="34.5" customHeight="1">
      <c r="A500" s="40" t="s">
        <v>679</v>
      </c>
      <c r="B500" s="3" t="s">
        <v>24</v>
      </c>
      <c r="C500" s="263" t="s">
        <v>279</v>
      </c>
      <c r="D500" s="6" t="s">
        <v>613</v>
      </c>
      <c r="E500" s="3"/>
      <c r="F500" s="3" t="s">
        <v>668</v>
      </c>
      <c r="G500" s="3" t="s">
        <v>668</v>
      </c>
      <c r="H500" s="6" t="s">
        <v>678</v>
      </c>
      <c r="I500" s="42" t="s">
        <v>717</v>
      </c>
      <c r="J500" s="214"/>
      <c r="K500" s="212">
        <f t="shared" si="14"/>
        <v>0</v>
      </c>
      <c r="L500" s="90"/>
      <c r="M500" s="87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  <c r="AA500" s="88"/>
      <c r="AB500" s="88"/>
      <c r="AC500" s="88"/>
      <c r="AD500" s="88"/>
      <c r="AE500" s="88"/>
      <c r="AF500" s="88"/>
      <c r="AG500" s="88"/>
      <c r="AH500" s="88"/>
      <c r="AI500" s="88"/>
      <c r="AJ500" s="88"/>
      <c r="AK500" s="88"/>
      <c r="AL500" s="88"/>
      <c r="AM500" s="88"/>
      <c r="AN500" s="88"/>
      <c r="AO500" s="88"/>
      <c r="AP500" s="88"/>
      <c r="AQ500" s="196"/>
      <c r="AR500" s="206">
        <f t="shared" si="15"/>
        <v>0</v>
      </c>
      <c r="AS500" s="263" t="s">
        <v>279</v>
      </c>
      <c r="AT500" s="6" t="s">
        <v>613</v>
      </c>
    </row>
    <row r="501" spans="1:46" ht="34.5" customHeight="1">
      <c r="A501" s="40" t="s">
        <v>679</v>
      </c>
      <c r="B501" s="3" t="s">
        <v>24</v>
      </c>
      <c r="C501" s="263" t="s">
        <v>279</v>
      </c>
      <c r="D501" s="6" t="s">
        <v>614</v>
      </c>
      <c r="E501" s="3"/>
      <c r="F501" s="3" t="s">
        <v>668</v>
      </c>
      <c r="G501" s="3" t="s">
        <v>668</v>
      </c>
      <c r="H501" s="6" t="s">
        <v>678</v>
      </c>
      <c r="I501" s="42" t="s">
        <v>717</v>
      </c>
      <c r="J501" s="214"/>
      <c r="K501" s="212">
        <f t="shared" si="14"/>
        <v>2.7</v>
      </c>
      <c r="L501" s="90"/>
      <c r="M501" s="87"/>
      <c r="N501" s="88"/>
      <c r="O501" s="88"/>
      <c r="P501" s="88"/>
      <c r="Q501" s="88">
        <v>0.8</v>
      </c>
      <c r="R501" s="88"/>
      <c r="S501" s="88"/>
      <c r="T501" s="88"/>
      <c r="U501" s="88"/>
      <c r="V501" s="88"/>
      <c r="W501" s="88"/>
      <c r="X501" s="88">
        <v>0.8</v>
      </c>
      <c r="Y501" s="88"/>
      <c r="Z501" s="88"/>
      <c r="AA501" s="88"/>
      <c r="AB501" s="88"/>
      <c r="AC501" s="88"/>
      <c r="AD501" s="88"/>
      <c r="AE501" s="88">
        <v>0.6</v>
      </c>
      <c r="AF501" s="88"/>
      <c r="AG501" s="88"/>
      <c r="AH501" s="88"/>
      <c r="AI501" s="88"/>
      <c r="AJ501" s="88"/>
      <c r="AK501" s="88"/>
      <c r="AL501" s="88">
        <v>0.5</v>
      </c>
      <c r="AM501" s="88"/>
      <c r="AN501" s="88"/>
      <c r="AO501" s="88"/>
      <c r="AP501" s="88"/>
      <c r="AQ501" s="196"/>
      <c r="AR501" s="206">
        <f t="shared" si="15"/>
        <v>2.7</v>
      </c>
      <c r="AS501" s="263" t="s">
        <v>279</v>
      </c>
      <c r="AT501" s="6" t="s">
        <v>614</v>
      </c>
    </row>
    <row r="502" spans="1:46" ht="34.5" customHeight="1">
      <c r="A502" s="40" t="s">
        <v>679</v>
      </c>
      <c r="B502" s="3" t="s">
        <v>24</v>
      </c>
      <c r="C502" s="263" t="s">
        <v>279</v>
      </c>
      <c r="D502" s="6" t="s">
        <v>615</v>
      </c>
      <c r="E502" s="3"/>
      <c r="F502" s="3" t="s">
        <v>668</v>
      </c>
      <c r="G502" s="3" t="s">
        <v>668</v>
      </c>
      <c r="H502" s="6" t="s">
        <v>678</v>
      </c>
      <c r="I502" s="42" t="s">
        <v>717</v>
      </c>
      <c r="J502" s="214"/>
      <c r="K502" s="212">
        <f t="shared" si="14"/>
        <v>2.4000000000000004</v>
      </c>
      <c r="L502" s="90"/>
      <c r="M502" s="87"/>
      <c r="N502" s="88"/>
      <c r="O502" s="88"/>
      <c r="P502" s="88"/>
      <c r="Q502" s="88"/>
      <c r="R502" s="88"/>
      <c r="S502" s="88"/>
      <c r="T502" s="88"/>
      <c r="U502" s="88"/>
      <c r="V502" s="88"/>
      <c r="W502" s="88">
        <v>0.8</v>
      </c>
      <c r="X502" s="88"/>
      <c r="Y502" s="88"/>
      <c r="Z502" s="88"/>
      <c r="AA502" s="88"/>
      <c r="AB502" s="88"/>
      <c r="AC502" s="88"/>
      <c r="AD502" s="88">
        <v>0.8</v>
      </c>
      <c r="AE502" s="88"/>
      <c r="AF502" s="88"/>
      <c r="AG502" s="88"/>
      <c r="AH502" s="88"/>
      <c r="AI502" s="88"/>
      <c r="AJ502" s="88"/>
      <c r="AK502" s="88">
        <v>0.8</v>
      </c>
      <c r="AL502" s="88"/>
      <c r="AM502" s="88"/>
      <c r="AN502" s="88"/>
      <c r="AO502" s="88"/>
      <c r="AP502" s="88"/>
      <c r="AQ502" s="196"/>
      <c r="AR502" s="206">
        <f t="shared" si="15"/>
        <v>2.4000000000000004</v>
      </c>
      <c r="AS502" s="263" t="s">
        <v>279</v>
      </c>
      <c r="AT502" s="6" t="s">
        <v>615</v>
      </c>
    </row>
    <row r="503" spans="1:46" ht="39.75" customHeight="1">
      <c r="A503" s="40" t="s">
        <v>679</v>
      </c>
      <c r="B503" s="274" t="s">
        <v>746</v>
      </c>
      <c r="C503" s="263" t="s">
        <v>279</v>
      </c>
      <c r="D503" s="16" t="s">
        <v>616</v>
      </c>
      <c r="E503" s="32" t="s">
        <v>891</v>
      </c>
      <c r="F503" s="3">
        <v>2</v>
      </c>
      <c r="G503" s="3">
        <v>8</v>
      </c>
      <c r="H503" s="6" t="s">
        <v>668</v>
      </c>
      <c r="I503" s="42" t="s">
        <v>713</v>
      </c>
      <c r="J503" s="214"/>
      <c r="K503" s="212">
        <f t="shared" si="14"/>
        <v>475.08000000000004</v>
      </c>
      <c r="L503" s="90"/>
      <c r="M503" s="87">
        <v>16</v>
      </c>
      <c r="N503" s="88">
        <v>16</v>
      </c>
      <c r="O503" s="88">
        <v>16</v>
      </c>
      <c r="P503" s="88">
        <v>16</v>
      </c>
      <c r="Q503" s="88">
        <v>16</v>
      </c>
      <c r="R503" s="88">
        <v>8</v>
      </c>
      <c r="S503" s="88">
        <v>16</v>
      </c>
      <c r="T503" s="88">
        <v>16</v>
      </c>
      <c r="U503" s="88">
        <v>16</v>
      </c>
      <c r="V503" s="88">
        <v>16</v>
      </c>
      <c r="W503" s="88">
        <v>16</v>
      </c>
      <c r="X503" s="88">
        <v>16</v>
      </c>
      <c r="Y503" s="88">
        <v>16</v>
      </c>
      <c r="Z503" s="88">
        <v>16</v>
      </c>
      <c r="AA503" s="88">
        <v>11.08</v>
      </c>
      <c r="AB503" s="88">
        <v>16</v>
      </c>
      <c r="AC503" s="88">
        <v>16</v>
      </c>
      <c r="AD503" s="88">
        <v>16</v>
      </c>
      <c r="AE503" s="88">
        <v>16</v>
      </c>
      <c r="AF503" s="88">
        <v>16</v>
      </c>
      <c r="AG503" s="88">
        <v>8</v>
      </c>
      <c r="AH503" s="88">
        <v>16</v>
      </c>
      <c r="AI503" s="88">
        <v>16</v>
      </c>
      <c r="AJ503" s="88">
        <v>16</v>
      </c>
      <c r="AK503" s="88">
        <v>16</v>
      </c>
      <c r="AL503" s="88">
        <v>16</v>
      </c>
      <c r="AM503" s="88">
        <v>16</v>
      </c>
      <c r="AN503" s="88">
        <v>16</v>
      </c>
      <c r="AO503" s="88">
        <v>16</v>
      </c>
      <c r="AP503" s="88">
        <v>16</v>
      </c>
      <c r="AQ503" s="196">
        <v>16</v>
      </c>
      <c r="AR503" s="206">
        <f t="shared" si="15"/>
        <v>475.08000000000004</v>
      </c>
      <c r="AS503" s="263" t="s">
        <v>279</v>
      </c>
      <c r="AT503" s="16" t="s">
        <v>616</v>
      </c>
    </row>
    <row r="504" spans="1:46" ht="43.5" customHeight="1">
      <c r="A504" s="60" t="s">
        <v>679</v>
      </c>
      <c r="B504" s="6" t="s">
        <v>746</v>
      </c>
      <c r="C504" s="263" t="s">
        <v>279</v>
      </c>
      <c r="D504" s="8" t="s">
        <v>800</v>
      </c>
      <c r="E504" s="3"/>
      <c r="F504" s="3" t="s">
        <v>668</v>
      </c>
      <c r="G504" s="3" t="s">
        <v>668</v>
      </c>
      <c r="H504" s="6" t="s">
        <v>678</v>
      </c>
      <c r="I504" s="42" t="s">
        <v>717</v>
      </c>
      <c r="J504" s="214"/>
      <c r="K504" s="212">
        <f t="shared" si="14"/>
        <v>7</v>
      </c>
      <c r="L504" s="94"/>
      <c r="M504" s="87"/>
      <c r="N504" s="88"/>
      <c r="O504" s="88"/>
      <c r="P504" s="88">
        <v>3.2</v>
      </c>
      <c r="Q504" s="88"/>
      <c r="R504" s="88"/>
      <c r="S504" s="88"/>
      <c r="T504" s="88"/>
      <c r="U504" s="88"/>
      <c r="V504" s="88"/>
      <c r="W504" s="88">
        <v>1</v>
      </c>
      <c r="X504" s="88"/>
      <c r="Y504" s="88"/>
      <c r="Z504" s="88"/>
      <c r="AA504" s="88"/>
      <c r="AB504" s="88"/>
      <c r="AC504" s="88"/>
      <c r="AD504" s="88">
        <v>1.5</v>
      </c>
      <c r="AE504" s="88"/>
      <c r="AF504" s="88"/>
      <c r="AG504" s="88"/>
      <c r="AH504" s="88"/>
      <c r="AI504" s="88"/>
      <c r="AJ504" s="88"/>
      <c r="AK504" s="88">
        <v>1.3</v>
      </c>
      <c r="AL504" s="88"/>
      <c r="AM504" s="88"/>
      <c r="AN504" s="88"/>
      <c r="AO504" s="95"/>
      <c r="AP504" s="88"/>
      <c r="AQ504" s="196"/>
      <c r="AR504" s="206">
        <f t="shared" si="15"/>
        <v>7</v>
      </c>
      <c r="AS504" s="263" t="s">
        <v>279</v>
      </c>
      <c r="AT504" s="8" t="s">
        <v>800</v>
      </c>
    </row>
    <row r="505" spans="1:46" ht="35.25" customHeight="1">
      <c r="A505" s="60" t="s">
        <v>679</v>
      </c>
      <c r="B505" s="6" t="s">
        <v>746</v>
      </c>
      <c r="C505" s="263" t="s">
        <v>279</v>
      </c>
      <c r="D505" s="8" t="s">
        <v>786</v>
      </c>
      <c r="E505" s="3"/>
      <c r="F505" s="3" t="s">
        <v>668</v>
      </c>
      <c r="G505" s="3" t="s">
        <v>668</v>
      </c>
      <c r="H505" s="6" t="s">
        <v>678</v>
      </c>
      <c r="I505" s="42" t="s">
        <v>717</v>
      </c>
      <c r="J505" s="222"/>
      <c r="K505" s="212">
        <f t="shared" si="14"/>
        <v>6.4</v>
      </c>
      <c r="L505" s="90"/>
      <c r="M505" s="87"/>
      <c r="N505" s="88"/>
      <c r="O505" s="88"/>
      <c r="P505" s="88">
        <v>1.6</v>
      </c>
      <c r="Q505" s="88"/>
      <c r="R505" s="88"/>
      <c r="S505" s="88"/>
      <c r="T505" s="88"/>
      <c r="U505" s="88"/>
      <c r="V505" s="88"/>
      <c r="W505" s="88">
        <v>1.6</v>
      </c>
      <c r="X505" s="88"/>
      <c r="Y505" s="88"/>
      <c r="Z505" s="88"/>
      <c r="AA505" s="88"/>
      <c r="AB505" s="88"/>
      <c r="AC505" s="88"/>
      <c r="AD505" s="88">
        <v>1.6</v>
      </c>
      <c r="AE505" s="88"/>
      <c r="AF505" s="88"/>
      <c r="AG505" s="88"/>
      <c r="AH505" s="88"/>
      <c r="AI505" s="88"/>
      <c r="AJ505" s="88"/>
      <c r="AK505" s="88">
        <v>1.6</v>
      </c>
      <c r="AL505" s="88"/>
      <c r="AM505" s="88"/>
      <c r="AN505" s="88"/>
      <c r="AO505" s="88"/>
      <c r="AP505" s="88"/>
      <c r="AQ505" s="196"/>
      <c r="AR505" s="206">
        <f t="shared" si="15"/>
        <v>6.4</v>
      </c>
      <c r="AS505" s="263" t="s">
        <v>279</v>
      </c>
      <c r="AT505" s="8" t="s">
        <v>786</v>
      </c>
    </row>
    <row r="506" spans="1:46" ht="36.75" customHeight="1">
      <c r="A506" s="40" t="s">
        <v>679</v>
      </c>
      <c r="B506" s="6" t="s">
        <v>746</v>
      </c>
      <c r="C506" s="263" t="s">
        <v>279</v>
      </c>
      <c r="D506" s="8" t="s">
        <v>787</v>
      </c>
      <c r="E506" s="3"/>
      <c r="F506" s="3" t="s">
        <v>668</v>
      </c>
      <c r="G506" s="3" t="s">
        <v>668</v>
      </c>
      <c r="H506" s="6" t="s">
        <v>678</v>
      </c>
      <c r="I506" s="42" t="s">
        <v>717</v>
      </c>
      <c r="J506" s="214"/>
      <c r="K506" s="212">
        <f t="shared" ref="K506:K594" si="16">M506+N506+O506+P506+Q506+R506+S506+T506+U506+V506+W506+X506+Y506+Z506+AA506+AB506+AC506+AD506+AE506+AG506+AF506+AH506+AI506+AJ506+AK506+AL506+AM506+AN506+AO506+AP506+AQ506</f>
        <v>14.6</v>
      </c>
      <c r="L506" s="90"/>
      <c r="M506" s="87"/>
      <c r="N506" s="88"/>
      <c r="O506" s="88"/>
      <c r="P506" s="88">
        <v>2.8</v>
      </c>
      <c r="Q506" s="88"/>
      <c r="R506" s="88"/>
      <c r="S506" s="88"/>
      <c r="T506" s="88"/>
      <c r="U506" s="88"/>
      <c r="V506" s="88"/>
      <c r="W506" s="88">
        <v>3</v>
      </c>
      <c r="X506" s="88"/>
      <c r="Y506" s="88"/>
      <c r="Z506" s="88"/>
      <c r="AA506" s="88"/>
      <c r="AB506" s="88"/>
      <c r="AC506" s="88"/>
      <c r="AD506" s="88">
        <v>5.8</v>
      </c>
      <c r="AE506" s="88"/>
      <c r="AF506" s="88"/>
      <c r="AG506" s="88"/>
      <c r="AH506" s="88"/>
      <c r="AI506" s="88"/>
      <c r="AJ506" s="88"/>
      <c r="AK506" s="88">
        <v>3</v>
      </c>
      <c r="AL506" s="88"/>
      <c r="AM506" s="88"/>
      <c r="AN506" s="88"/>
      <c r="AO506" s="88"/>
      <c r="AP506" s="88"/>
      <c r="AQ506" s="196"/>
      <c r="AR506" s="206">
        <f t="shared" si="15"/>
        <v>14.6</v>
      </c>
      <c r="AS506" s="263" t="s">
        <v>279</v>
      </c>
      <c r="AT506" s="8" t="s">
        <v>787</v>
      </c>
    </row>
    <row r="507" spans="1:46" ht="34.5" customHeight="1">
      <c r="A507" s="40" t="s">
        <v>679</v>
      </c>
      <c r="B507" s="6" t="s">
        <v>746</v>
      </c>
      <c r="C507" s="263" t="s">
        <v>279</v>
      </c>
      <c r="D507" s="8" t="s">
        <v>788</v>
      </c>
      <c r="E507" s="3"/>
      <c r="F507" s="3" t="s">
        <v>668</v>
      </c>
      <c r="G507" s="3" t="s">
        <v>668</v>
      </c>
      <c r="H507" s="6" t="s">
        <v>678</v>
      </c>
      <c r="I507" s="42" t="s">
        <v>717</v>
      </c>
      <c r="J507" s="214"/>
      <c r="K507" s="212">
        <f t="shared" si="16"/>
        <v>4.4000000000000004</v>
      </c>
      <c r="L507" s="90"/>
      <c r="M507" s="87"/>
      <c r="N507" s="88"/>
      <c r="O507" s="88"/>
      <c r="P507" s="88">
        <v>1.1000000000000001</v>
      </c>
      <c r="Q507" s="88"/>
      <c r="R507" s="88"/>
      <c r="S507" s="88"/>
      <c r="T507" s="88"/>
      <c r="U507" s="88"/>
      <c r="V507" s="88"/>
      <c r="W507" s="88">
        <v>1.1000000000000001</v>
      </c>
      <c r="X507" s="88"/>
      <c r="Y507" s="88"/>
      <c r="Z507" s="88"/>
      <c r="AA507" s="88"/>
      <c r="AB507" s="88"/>
      <c r="AC507" s="88"/>
      <c r="AD507" s="88">
        <v>1.1000000000000001</v>
      </c>
      <c r="AE507" s="88"/>
      <c r="AF507" s="88"/>
      <c r="AG507" s="88"/>
      <c r="AH507" s="88"/>
      <c r="AI507" s="88"/>
      <c r="AJ507" s="88"/>
      <c r="AK507" s="88">
        <v>1.1000000000000001</v>
      </c>
      <c r="AL507" s="88"/>
      <c r="AM507" s="88"/>
      <c r="AN507" s="88"/>
      <c r="AO507" s="88"/>
      <c r="AP507" s="88"/>
      <c r="AQ507" s="196"/>
      <c r="AR507" s="206">
        <f t="shared" si="15"/>
        <v>4.4000000000000004</v>
      </c>
      <c r="AS507" s="263" t="s">
        <v>279</v>
      </c>
      <c r="AT507" s="8" t="s">
        <v>788</v>
      </c>
    </row>
    <row r="508" spans="1:46" ht="36" customHeight="1">
      <c r="A508" s="40" t="s">
        <v>679</v>
      </c>
      <c r="B508" s="6" t="s">
        <v>746</v>
      </c>
      <c r="C508" s="263" t="s">
        <v>279</v>
      </c>
      <c r="D508" s="8" t="s">
        <v>1119</v>
      </c>
      <c r="E508" s="3"/>
      <c r="F508" s="3" t="s">
        <v>668</v>
      </c>
      <c r="G508" s="3" t="s">
        <v>668</v>
      </c>
      <c r="H508" s="235">
        <v>0.8</v>
      </c>
      <c r="I508" s="39" t="s">
        <v>1186</v>
      </c>
      <c r="J508" s="214"/>
      <c r="K508" s="212">
        <f t="shared" si="16"/>
        <v>4.2</v>
      </c>
      <c r="L508" s="90"/>
      <c r="M508" s="87"/>
      <c r="N508" s="88">
        <v>0.8</v>
      </c>
      <c r="O508" s="88"/>
      <c r="P508" s="88"/>
      <c r="Q508" s="88"/>
      <c r="R508" s="88"/>
      <c r="S508" s="88"/>
      <c r="T508" s="88"/>
      <c r="U508" s="88">
        <v>0.8</v>
      </c>
      <c r="V508" s="88"/>
      <c r="W508" s="88"/>
      <c r="X508" s="88"/>
      <c r="Y508" s="88"/>
      <c r="Z508" s="88"/>
      <c r="AA508" s="88"/>
      <c r="AB508" s="88">
        <v>0.8</v>
      </c>
      <c r="AC508" s="88"/>
      <c r="AD508" s="88"/>
      <c r="AE508" s="88"/>
      <c r="AF508" s="88"/>
      <c r="AG508" s="88"/>
      <c r="AH508" s="88"/>
      <c r="AI508" s="88">
        <v>1</v>
      </c>
      <c r="AJ508" s="88"/>
      <c r="AK508" s="88"/>
      <c r="AL508" s="88"/>
      <c r="AM508" s="88"/>
      <c r="AN508" s="88"/>
      <c r="AO508" s="88"/>
      <c r="AP508" s="88">
        <v>0.8</v>
      </c>
      <c r="AQ508" s="196"/>
      <c r="AR508" s="206">
        <f t="shared" si="15"/>
        <v>4.2</v>
      </c>
      <c r="AS508" s="263" t="s">
        <v>279</v>
      </c>
      <c r="AT508" s="8" t="s">
        <v>1119</v>
      </c>
    </row>
    <row r="509" spans="1:46" ht="36" customHeight="1">
      <c r="A509" s="40" t="s">
        <v>679</v>
      </c>
      <c r="B509" s="6" t="s">
        <v>746</v>
      </c>
      <c r="C509" s="263" t="s">
        <v>279</v>
      </c>
      <c r="D509" s="8" t="s">
        <v>1187</v>
      </c>
      <c r="E509" s="3"/>
      <c r="F509" s="3" t="s">
        <v>668</v>
      </c>
      <c r="G509" s="3" t="s">
        <v>668</v>
      </c>
      <c r="H509" s="235">
        <v>0.8</v>
      </c>
      <c r="I509" s="39" t="s">
        <v>1186</v>
      </c>
      <c r="J509" s="214"/>
      <c r="K509" s="212">
        <f t="shared" si="16"/>
        <v>4</v>
      </c>
      <c r="L509" s="90"/>
      <c r="M509" s="87"/>
      <c r="N509" s="88">
        <v>0.8</v>
      </c>
      <c r="O509" s="88"/>
      <c r="P509" s="88"/>
      <c r="Q509" s="88"/>
      <c r="R509" s="88"/>
      <c r="S509" s="88"/>
      <c r="T509" s="88"/>
      <c r="U509" s="88">
        <v>0.8</v>
      </c>
      <c r="V509" s="88"/>
      <c r="W509" s="88"/>
      <c r="X509" s="88"/>
      <c r="Y509" s="88"/>
      <c r="Z509" s="88"/>
      <c r="AA509" s="88"/>
      <c r="AB509" s="88">
        <v>0.8</v>
      </c>
      <c r="AC509" s="88"/>
      <c r="AD509" s="88"/>
      <c r="AE509" s="88"/>
      <c r="AF509" s="88"/>
      <c r="AG509" s="88"/>
      <c r="AH509" s="88"/>
      <c r="AI509" s="88">
        <v>0.8</v>
      </c>
      <c r="AJ509" s="88"/>
      <c r="AK509" s="88"/>
      <c r="AL509" s="88"/>
      <c r="AM509" s="88"/>
      <c r="AN509" s="88"/>
      <c r="AO509" s="88"/>
      <c r="AP509" s="88">
        <v>0.8</v>
      </c>
      <c r="AQ509" s="196"/>
      <c r="AR509" s="206">
        <f t="shared" si="15"/>
        <v>4</v>
      </c>
      <c r="AS509" s="263" t="s">
        <v>279</v>
      </c>
      <c r="AT509" s="8" t="s">
        <v>1187</v>
      </c>
    </row>
    <row r="510" spans="1:46" ht="33" customHeight="1">
      <c r="A510" s="40" t="s">
        <v>679</v>
      </c>
      <c r="B510" s="6" t="s">
        <v>746</v>
      </c>
      <c r="C510" s="263" t="s">
        <v>279</v>
      </c>
      <c r="D510" s="8" t="s">
        <v>789</v>
      </c>
      <c r="E510" s="3"/>
      <c r="F510" s="3" t="s">
        <v>668</v>
      </c>
      <c r="G510" s="3" t="s">
        <v>668</v>
      </c>
      <c r="H510" s="6" t="s">
        <v>678</v>
      </c>
      <c r="I510" s="42" t="s">
        <v>717</v>
      </c>
      <c r="J510" s="214"/>
      <c r="K510" s="212">
        <f t="shared" si="16"/>
        <v>6</v>
      </c>
      <c r="L510" s="90"/>
      <c r="M510" s="87"/>
      <c r="N510" s="88"/>
      <c r="O510" s="88"/>
      <c r="P510" s="88">
        <v>1.8</v>
      </c>
      <c r="Q510" s="88"/>
      <c r="R510" s="88"/>
      <c r="S510" s="88"/>
      <c r="T510" s="88"/>
      <c r="U510" s="88"/>
      <c r="V510" s="88"/>
      <c r="W510" s="88">
        <v>1.2</v>
      </c>
      <c r="X510" s="88"/>
      <c r="Y510" s="88"/>
      <c r="Z510" s="88"/>
      <c r="AA510" s="88"/>
      <c r="AB510" s="88"/>
      <c r="AC510" s="88"/>
      <c r="AD510" s="88">
        <v>1.8</v>
      </c>
      <c r="AE510" s="88"/>
      <c r="AF510" s="88"/>
      <c r="AG510" s="88"/>
      <c r="AH510" s="88"/>
      <c r="AI510" s="88"/>
      <c r="AJ510" s="88"/>
      <c r="AK510" s="88">
        <v>1.2</v>
      </c>
      <c r="AL510" s="88"/>
      <c r="AM510" s="88"/>
      <c r="AN510" s="88"/>
      <c r="AO510" s="88"/>
      <c r="AP510" s="88"/>
      <c r="AQ510" s="196"/>
      <c r="AR510" s="206">
        <f t="shared" si="15"/>
        <v>6</v>
      </c>
      <c r="AS510" s="263" t="s">
        <v>279</v>
      </c>
      <c r="AT510" s="8" t="s">
        <v>789</v>
      </c>
    </row>
    <row r="511" spans="1:46" ht="36.75" customHeight="1">
      <c r="A511" s="40" t="s">
        <v>679</v>
      </c>
      <c r="B511" s="6" t="s">
        <v>746</v>
      </c>
      <c r="C511" s="263" t="s">
        <v>279</v>
      </c>
      <c r="D511" s="8" t="s">
        <v>790</v>
      </c>
      <c r="E511" s="3"/>
      <c r="F511" s="3" t="s">
        <v>668</v>
      </c>
      <c r="G511" s="3" t="s">
        <v>668</v>
      </c>
      <c r="H511" s="6" t="s">
        <v>678</v>
      </c>
      <c r="I511" s="42" t="s">
        <v>717</v>
      </c>
      <c r="J511" s="214"/>
      <c r="K511" s="212">
        <f t="shared" si="16"/>
        <v>7.1999999999999993</v>
      </c>
      <c r="L511" s="90"/>
      <c r="M511" s="87"/>
      <c r="N511" s="88"/>
      <c r="O511" s="88"/>
      <c r="P511" s="88">
        <v>1.5</v>
      </c>
      <c r="Q511" s="88"/>
      <c r="R511" s="88"/>
      <c r="S511" s="88"/>
      <c r="T511" s="88"/>
      <c r="U511" s="88"/>
      <c r="V511" s="88"/>
      <c r="W511" s="88">
        <v>2.1</v>
      </c>
      <c r="X511" s="88"/>
      <c r="Y511" s="88"/>
      <c r="Z511" s="88"/>
      <c r="AA511" s="88"/>
      <c r="AB511" s="88"/>
      <c r="AC511" s="88"/>
      <c r="AD511" s="88">
        <v>1.5</v>
      </c>
      <c r="AE511" s="88"/>
      <c r="AF511" s="88"/>
      <c r="AG511" s="88"/>
      <c r="AH511" s="88"/>
      <c r="AI511" s="88"/>
      <c r="AJ511" s="88"/>
      <c r="AK511" s="88">
        <v>2.1</v>
      </c>
      <c r="AL511" s="88"/>
      <c r="AM511" s="88"/>
      <c r="AN511" s="88"/>
      <c r="AO511" s="88"/>
      <c r="AP511" s="88"/>
      <c r="AQ511" s="196"/>
      <c r="AR511" s="206">
        <f t="shared" si="15"/>
        <v>7.1999999999999993</v>
      </c>
      <c r="AS511" s="263" t="s">
        <v>279</v>
      </c>
      <c r="AT511" s="8" t="s">
        <v>790</v>
      </c>
    </row>
    <row r="512" spans="1:46" ht="37.5" customHeight="1">
      <c r="A512" s="40" t="s">
        <v>679</v>
      </c>
      <c r="B512" s="6" t="s">
        <v>746</v>
      </c>
      <c r="C512" s="263" t="s">
        <v>279</v>
      </c>
      <c r="D512" s="8" t="s">
        <v>791</v>
      </c>
      <c r="E512" s="3"/>
      <c r="F512" s="3" t="s">
        <v>668</v>
      </c>
      <c r="G512" s="3" t="s">
        <v>668</v>
      </c>
      <c r="H512" s="6" t="s">
        <v>678</v>
      </c>
      <c r="I512" s="42" t="s">
        <v>717</v>
      </c>
      <c r="J512" s="214"/>
      <c r="K512" s="212">
        <f t="shared" si="16"/>
        <v>9</v>
      </c>
      <c r="L512" s="90"/>
      <c r="M512" s="87"/>
      <c r="N512" s="88"/>
      <c r="O512" s="88"/>
      <c r="P512" s="88">
        <v>1.2</v>
      </c>
      <c r="Q512" s="88"/>
      <c r="R512" s="88"/>
      <c r="S512" s="88"/>
      <c r="T512" s="88"/>
      <c r="U512" s="88"/>
      <c r="V512" s="88"/>
      <c r="W512" s="88">
        <v>3.8</v>
      </c>
      <c r="X512" s="88"/>
      <c r="Y512" s="88"/>
      <c r="Z512" s="88"/>
      <c r="AA512" s="88"/>
      <c r="AB512" s="88"/>
      <c r="AC512" s="88"/>
      <c r="AD512" s="88">
        <v>1.2</v>
      </c>
      <c r="AE512" s="88"/>
      <c r="AF512" s="88"/>
      <c r="AG512" s="88"/>
      <c r="AH512" s="88"/>
      <c r="AI512" s="88"/>
      <c r="AJ512" s="88"/>
      <c r="AK512" s="88">
        <v>2.8</v>
      </c>
      <c r="AL512" s="88"/>
      <c r="AM512" s="88"/>
      <c r="AN512" s="88"/>
      <c r="AO512" s="88"/>
      <c r="AP512" s="88"/>
      <c r="AQ512" s="196"/>
      <c r="AR512" s="206">
        <f t="shared" si="15"/>
        <v>9</v>
      </c>
      <c r="AS512" s="263" t="s">
        <v>279</v>
      </c>
      <c r="AT512" s="8" t="s">
        <v>791</v>
      </c>
    </row>
    <row r="513" spans="1:46" ht="36.75" customHeight="1">
      <c r="A513" s="40" t="s">
        <v>679</v>
      </c>
      <c r="B513" s="6" t="s">
        <v>746</v>
      </c>
      <c r="C513" s="263" t="s">
        <v>279</v>
      </c>
      <c r="D513" s="8" t="s">
        <v>792</v>
      </c>
      <c r="E513" s="3"/>
      <c r="F513" s="3" t="s">
        <v>668</v>
      </c>
      <c r="G513" s="3" t="s">
        <v>668</v>
      </c>
      <c r="H513" s="6" t="s">
        <v>678</v>
      </c>
      <c r="I513" s="42" t="s">
        <v>717</v>
      </c>
      <c r="J513" s="214"/>
      <c r="K513" s="212">
        <f t="shared" si="16"/>
        <v>6.3</v>
      </c>
      <c r="L513" s="90"/>
      <c r="M513" s="87"/>
      <c r="N513" s="88"/>
      <c r="O513" s="88"/>
      <c r="P513" s="88">
        <v>0.8</v>
      </c>
      <c r="Q513" s="88"/>
      <c r="R513" s="88"/>
      <c r="S513" s="88"/>
      <c r="T513" s="88"/>
      <c r="U513" s="88"/>
      <c r="V513" s="88"/>
      <c r="W513" s="88">
        <v>2</v>
      </c>
      <c r="X513" s="88"/>
      <c r="Y513" s="88"/>
      <c r="Z513" s="88"/>
      <c r="AA513" s="88"/>
      <c r="AB513" s="88"/>
      <c r="AC513" s="88"/>
      <c r="AD513" s="88">
        <v>1.5</v>
      </c>
      <c r="AE513" s="88"/>
      <c r="AF513" s="88"/>
      <c r="AG513" s="88"/>
      <c r="AH513" s="88"/>
      <c r="AI513" s="88"/>
      <c r="AJ513" s="88"/>
      <c r="AK513" s="88">
        <v>2</v>
      </c>
      <c r="AL513" s="88"/>
      <c r="AM513" s="88"/>
      <c r="AN513" s="88"/>
      <c r="AO513" s="88"/>
      <c r="AP513" s="88"/>
      <c r="AQ513" s="196"/>
      <c r="AR513" s="206">
        <f t="shared" si="15"/>
        <v>6.3</v>
      </c>
      <c r="AS513" s="263" t="s">
        <v>279</v>
      </c>
      <c r="AT513" s="8" t="s">
        <v>792</v>
      </c>
    </row>
    <row r="514" spans="1:46" ht="39.75" customHeight="1">
      <c r="A514" s="40" t="s">
        <v>679</v>
      </c>
      <c r="B514" s="6" t="s">
        <v>746</v>
      </c>
      <c r="C514" s="263" t="s">
        <v>279</v>
      </c>
      <c r="D514" s="8" t="s">
        <v>617</v>
      </c>
      <c r="E514" s="3"/>
      <c r="F514" s="3" t="s">
        <v>668</v>
      </c>
      <c r="G514" s="3" t="s">
        <v>668</v>
      </c>
      <c r="H514" s="6" t="s">
        <v>678</v>
      </c>
      <c r="I514" s="42" t="s">
        <v>717</v>
      </c>
      <c r="J514" s="214"/>
      <c r="K514" s="212">
        <f t="shared" si="16"/>
        <v>4.5</v>
      </c>
      <c r="L514" s="90"/>
      <c r="M514" s="87"/>
      <c r="N514" s="88"/>
      <c r="O514" s="88"/>
      <c r="P514" s="88">
        <v>0.5</v>
      </c>
      <c r="Q514" s="88"/>
      <c r="R514" s="88"/>
      <c r="S514" s="88"/>
      <c r="T514" s="88"/>
      <c r="U514" s="88"/>
      <c r="V514" s="88"/>
      <c r="W514" s="88">
        <v>1.6</v>
      </c>
      <c r="X514" s="88"/>
      <c r="Y514" s="88"/>
      <c r="Z514" s="88"/>
      <c r="AA514" s="88"/>
      <c r="AB514" s="88"/>
      <c r="AC514" s="88"/>
      <c r="AD514" s="88">
        <v>0.8</v>
      </c>
      <c r="AE514" s="88"/>
      <c r="AF514" s="88"/>
      <c r="AG514" s="88"/>
      <c r="AH514" s="88"/>
      <c r="AI514" s="88"/>
      <c r="AJ514" s="88"/>
      <c r="AK514" s="88">
        <v>1.6</v>
      </c>
      <c r="AL514" s="88"/>
      <c r="AM514" s="88"/>
      <c r="AN514" s="88"/>
      <c r="AO514" s="88"/>
      <c r="AP514" s="88"/>
      <c r="AQ514" s="196"/>
      <c r="AR514" s="206">
        <f t="shared" si="15"/>
        <v>4.5</v>
      </c>
      <c r="AS514" s="263" t="s">
        <v>279</v>
      </c>
      <c r="AT514" s="8" t="s">
        <v>617</v>
      </c>
    </row>
    <row r="515" spans="1:46" ht="38.25" customHeight="1">
      <c r="A515" s="40" t="s">
        <v>679</v>
      </c>
      <c r="B515" s="6" t="s">
        <v>746</v>
      </c>
      <c r="C515" s="263" t="s">
        <v>279</v>
      </c>
      <c r="D515" s="8" t="s">
        <v>794</v>
      </c>
      <c r="E515" s="3"/>
      <c r="F515" s="3" t="s">
        <v>668</v>
      </c>
      <c r="G515" s="3" t="s">
        <v>668</v>
      </c>
      <c r="H515" s="6" t="s">
        <v>678</v>
      </c>
      <c r="I515" s="42" t="s">
        <v>717</v>
      </c>
      <c r="J515" s="214"/>
      <c r="K515" s="212">
        <f t="shared" si="16"/>
        <v>4.5999999999999996</v>
      </c>
      <c r="L515" s="90"/>
      <c r="M515" s="87"/>
      <c r="N515" s="88"/>
      <c r="O515" s="88"/>
      <c r="P515" s="88">
        <v>1.5</v>
      </c>
      <c r="Q515" s="88"/>
      <c r="R515" s="88"/>
      <c r="S515" s="88"/>
      <c r="T515" s="88"/>
      <c r="U515" s="88"/>
      <c r="V515" s="88"/>
      <c r="W515" s="88">
        <v>0.8</v>
      </c>
      <c r="X515" s="88"/>
      <c r="Y515" s="88"/>
      <c r="Z515" s="88"/>
      <c r="AA515" s="88"/>
      <c r="AB515" s="88"/>
      <c r="AC515" s="88"/>
      <c r="AD515" s="88">
        <v>1.5</v>
      </c>
      <c r="AE515" s="88"/>
      <c r="AF515" s="88"/>
      <c r="AG515" s="88"/>
      <c r="AH515" s="88"/>
      <c r="AI515" s="88"/>
      <c r="AJ515" s="88"/>
      <c r="AK515" s="88">
        <v>0.8</v>
      </c>
      <c r="AL515" s="88"/>
      <c r="AM515" s="88"/>
      <c r="AN515" s="88"/>
      <c r="AO515" s="88"/>
      <c r="AP515" s="88"/>
      <c r="AQ515" s="196"/>
      <c r="AR515" s="206">
        <f t="shared" si="15"/>
        <v>4.5999999999999996</v>
      </c>
      <c r="AS515" s="263" t="s">
        <v>279</v>
      </c>
      <c r="AT515" s="8" t="s">
        <v>794</v>
      </c>
    </row>
    <row r="516" spans="1:46" ht="32.25" customHeight="1">
      <c r="A516" s="40" t="s">
        <v>679</v>
      </c>
      <c r="B516" s="6" t="s">
        <v>746</v>
      </c>
      <c r="C516" s="263" t="s">
        <v>279</v>
      </c>
      <c r="D516" s="8" t="s">
        <v>795</v>
      </c>
      <c r="E516" s="3"/>
      <c r="F516" s="3" t="s">
        <v>668</v>
      </c>
      <c r="G516" s="3" t="s">
        <v>668</v>
      </c>
      <c r="H516" s="6" t="s">
        <v>678</v>
      </c>
      <c r="I516" s="42" t="s">
        <v>717</v>
      </c>
      <c r="J516" s="214"/>
      <c r="K516" s="212">
        <f t="shared" si="16"/>
        <v>6.1</v>
      </c>
      <c r="L516" s="90"/>
      <c r="M516" s="87"/>
      <c r="N516" s="88"/>
      <c r="O516" s="88"/>
      <c r="P516" s="88">
        <v>1</v>
      </c>
      <c r="Q516" s="88"/>
      <c r="R516" s="88"/>
      <c r="S516" s="88"/>
      <c r="T516" s="88"/>
      <c r="U516" s="88"/>
      <c r="V516" s="88"/>
      <c r="W516" s="88">
        <v>0.8</v>
      </c>
      <c r="X516" s="88"/>
      <c r="Y516" s="88"/>
      <c r="Z516" s="88"/>
      <c r="AA516" s="88"/>
      <c r="AB516" s="88"/>
      <c r="AC516" s="88"/>
      <c r="AD516" s="88">
        <v>3.5</v>
      </c>
      <c r="AE516" s="88"/>
      <c r="AF516" s="88"/>
      <c r="AG516" s="88"/>
      <c r="AH516" s="88"/>
      <c r="AI516" s="88"/>
      <c r="AJ516" s="88"/>
      <c r="AK516" s="88">
        <v>0.8</v>
      </c>
      <c r="AL516" s="88"/>
      <c r="AM516" s="88"/>
      <c r="AN516" s="88"/>
      <c r="AO516" s="88"/>
      <c r="AP516" s="88"/>
      <c r="AQ516" s="196"/>
      <c r="AR516" s="206">
        <f t="shared" si="15"/>
        <v>6.1</v>
      </c>
      <c r="AS516" s="263" t="s">
        <v>279</v>
      </c>
      <c r="AT516" s="8" t="s">
        <v>795</v>
      </c>
    </row>
    <row r="517" spans="1:46" ht="34.5" customHeight="1">
      <c r="A517" s="40" t="s">
        <v>679</v>
      </c>
      <c r="B517" s="6" t="s">
        <v>746</v>
      </c>
      <c r="C517" s="263" t="s">
        <v>279</v>
      </c>
      <c r="D517" s="8" t="s">
        <v>796</v>
      </c>
      <c r="E517" s="3"/>
      <c r="F517" s="3" t="s">
        <v>668</v>
      </c>
      <c r="G517" s="3" t="s">
        <v>668</v>
      </c>
      <c r="H517" s="6" t="s">
        <v>678</v>
      </c>
      <c r="I517" s="42" t="s">
        <v>717</v>
      </c>
      <c r="J517" s="214"/>
      <c r="K517" s="212">
        <f t="shared" si="16"/>
        <v>6.8</v>
      </c>
      <c r="L517" s="90"/>
      <c r="M517" s="87"/>
      <c r="N517" s="88"/>
      <c r="O517" s="88"/>
      <c r="P517" s="88">
        <v>3</v>
      </c>
      <c r="Q517" s="88"/>
      <c r="R517" s="88"/>
      <c r="S517" s="88"/>
      <c r="T517" s="88"/>
      <c r="U517" s="88"/>
      <c r="V517" s="88"/>
      <c r="W517" s="88">
        <v>1.5</v>
      </c>
      <c r="X517" s="88"/>
      <c r="Y517" s="88"/>
      <c r="Z517" s="88"/>
      <c r="AA517" s="88"/>
      <c r="AB517" s="88"/>
      <c r="AC517" s="88"/>
      <c r="AD517" s="88">
        <v>0.8</v>
      </c>
      <c r="AE517" s="88"/>
      <c r="AF517" s="88"/>
      <c r="AG517" s="88"/>
      <c r="AH517" s="88"/>
      <c r="AI517" s="88"/>
      <c r="AJ517" s="88"/>
      <c r="AK517" s="88">
        <v>1.5</v>
      </c>
      <c r="AL517" s="88"/>
      <c r="AM517" s="88"/>
      <c r="AN517" s="88"/>
      <c r="AO517" s="88"/>
      <c r="AP517" s="88"/>
      <c r="AQ517" s="196"/>
      <c r="AR517" s="206">
        <f t="shared" si="15"/>
        <v>6.8</v>
      </c>
      <c r="AS517" s="263" t="s">
        <v>279</v>
      </c>
      <c r="AT517" s="8" t="s">
        <v>796</v>
      </c>
    </row>
    <row r="518" spans="1:46" ht="39.75" customHeight="1">
      <c r="A518" s="40" t="s">
        <v>679</v>
      </c>
      <c r="B518" s="6" t="s">
        <v>746</v>
      </c>
      <c r="C518" s="263" t="s">
        <v>279</v>
      </c>
      <c r="D518" s="8" t="s">
        <v>797</v>
      </c>
      <c r="E518" s="3"/>
      <c r="F518" s="3" t="s">
        <v>668</v>
      </c>
      <c r="G518" s="3" t="s">
        <v>668</v>
      </c>
      <c r="H518" s="6" t="s">
        <v>678</v>
      </c>
      <c r="I518" s="42" t="s">
        <v>717</v>
      </c>
      <c r="J518" s="214"/>
      <c r="K518" s="212">
        <f t="shared" si="16"/>
        <v>5</v>
      </c>
      <c r="L518" s="90"/>
      <c r="M518" s="87"/>
      <c r="N518" s="88"/>
      <c r="O518" s="88"/>
      <c r="P518" s="88">
        <v>2.5</v>
      </c>
      <c r="Q518" s="88"/>
      <c r="R518" s="88"/>
      <c r="S518" s="88"/>
      <c r="T518" s="88"/>
      <c r="U518" s="88"/>
      <c r="V518" s="88"/>
      <c r="W518" s="88">
        <v>0.8</v>
      </c>
      <c r="X518" s="88"/>
      <c r="Y518" s="88"/>
      <c r="Z518" s="88"/>
      <c r="AA518" s="88"/>
      <c r="AB518" s="88"/>
      <c r="AC518" s="88"/>
      <c r="AD518" s="88">
        <v>0.9</v>
      </c>
      <c r="AE518" s="88"/>
      <c r="AF518" s="88"/>
      <c r="AG518" s="88"/>
      <c r="AH518" s="88"/>
      <c r="AI518" s="88"/>
      <c r="AJ518" s="88"/>
      <c r="AK518" s="88">
        <v>0.8</v>
      </c>
      <c r="AL518" s="88"/>
      <c r="AM518" s="88"/>
      <c r="AN518" s="88"/>
      <c r="AO518" s="88"/>
      <c r="AP518" s="88"/>
      <c r="AQ518" s="196"/>
      <c r="AR518" s="206">
        <f t="shared" si="15"/>
        <v>5</v>
      </c>
      <c r="AS518" s="263" t="s">
        <v>279</v>
      </c>
      <c r="AT518" s="8" t="s">
        <v>797</v>
      </c>
    </row>
    <row r="519" spans="1:46" ht="36.75" customHeight="1">
      <c r="A519" s="40" t="s">
        <v>679</v>
      </c>
      <c r="B519" s="6" t="s">
        <v>746</v>
      </c>
      <c r="C519" s="263" t="s">
        <v>279</v>
      </c>
      <c r="D519" s="8" t="s">
        <v>798</v>
      </c>
      <c r="E519" s="3"/>
      <c r="F519" s="3" t="s">
        <v>668</v>
      </c>
      <c r="G519" s="3" t="s">
        <v>668</v>
      </c>
      <c r="H519" s="6" t="s">
        <v>678</v>
      </c>
      <c r="I519" s="42" t="s">
        <v>717</v>
      </c>
      <c r="J519" s="214"/>
      <c r="K519" s="212">
        <f t="shared" si="16"/>
        <v>14.800000000000002</v>
      </c>
      <c r="L519" s="90"/>
      <c r="M519" s="87"/>
      <c r="N519" s="88">
        <v>0.8</v>
      </c>
      <c r="O519" s="88"/>
      <c r="P519" s="88">
        <v>2.5</v>
      </c>
      <c r="Q519" s="88"/>
      <c r="R519" s="88">
        <v>0.8</v>
      </c>
      <c r="S519" s="88"/>
      <c r="T519" s="88"/>
      <c r="U519" s="88">
        <v>1.8</v>
      </c>
      <c r="V519" s="88"/>
      <c r="W519" s="88">
        <v>0.8</v>
      </c>
      <c r="X519" s="88"/>
      <c r="Y519" s="88">
        <v>0.8</v>
      </c>
      <c r="Z519" s="88"/>
      <c r="AA519" s="88"/>
      <c r="AB519" s="88">
        <v>0.8</v>
      </c>
      <c r="AC519" s="88"/>
      <c r="AD519" s="88">
        <v>2.5</v>
      </c>
      <c r="AE519" s="135"/>
      <c r="AF519" s="88">
        <v>0.8</v>
      </c>
      <c r="AG519" s="88"/>
      <c r="AH519" s="88"/>
      <c r="AI519" s="88">
        <v>0.8</v>
      </c>
      <c r="AJ519" s="88"/>
      <c r="AK519" s="88">
        <v>0.8</v>
      </c>
      <c r="AL519" s="88"/>
      <c r="AM519" s="88">
        <v>0.8</v>
      </c>
      <c r="AN519" s="88"/>
      <c r="AO519" s="88"/>
      <c r="AP519" s="88">
        <v>0.8</v>
      </c>
      <c r="AQ519" s="196"/>
      <c r="AR519" s="206">
        <f t="shared" si="15"/>
        <v>14.800000000000002</v>
      </c>
      <c r="AS519" s="263" t="s">
        <v>279</v>
      </c>
      <c r="AT519" s="8" t="s">
        <v>798</v>
      </c>
    </row>
    <row r="520" spans="1:46" ht="39.75" customHeight="1">
      <c r="A520" s="40" t="s">
        <v>679</v>
      </c>
      <c r="B520" s="6" t="s">
        <v>746</v>
      </c>
      <c r="C520" s="263" t="s">
        <v>279</v>
      </c>
      <c r="D520" s="8" t="s">
        <v>799</v>
      </c>
      <c r="E520" s="3"/>
      <c r="F520" s="3" t="s">
        <v>668</v>
      </c>
      <c r="G520" s="3" t="s">
        <v>668</v>
      </c>
      <c r="H520" s="6" t="s">
        <v>678</v>
      </c>
      <c r="I520" s="42" t="s">
        <v>717</v>
      </c>
      <c r="J520" s="214"/>
      <c r="K520" s="212">
        <f t="shared" si="16"/>
        <v>5</v>
      </c>
      <c r="L520" s="90"/>
      <c r="M520" s="87"/>
      <c r="N520" s="88"/>
      <c r="O520" s="88"/>
      <c r="P520" s="88">
        <v>2.1</v>
      </c>
      <c r="Q520" s="88"/>
      <c r="R520" s="88"/>
      <c r="S520" s="88"/>
      <c r="T520" s="88"/>
      <c r="U520" s="88"/>
      <c r="V520" s="88"/>
      <c r="W520" s="88">
        <v>0.4</v>
      </c>
      <c r="X520" s="88"/>
      <c r="Y520" s="88"/>
      <c r="Z520" s="88"/>
      <c r="AA520" s="88"/>
      <c r="AB520" s="88"/>
      <c r="AC520" s="88"/>
      <c r="AD520" s="88">
        <v>2.1</v>
      </c>
      <c r="AE520" s="88"/>
      <c r="AF520" s="88"/>
      <c r="AG520" s="88"/>
      <c r="AH520" s="88"/>
      <c r="AI520" s="88"/>
      <c r="AJ520" s="88"/>
      <c r="AK520" s="88">
        <v>0.4</v>
      </c>
      <c r="AL520" s="88"/>
      <c r="AM520" s="88"/>
      <c r="AN520" s="88"/>
      <c r="AO520" s="88"/>
      <c r="AP520" s="88"/>
      <c r="AQ520" s="196"/>
      <c r="AR520" s="206">
        <f t="shared" si="15"/>
        <v>5</v>
      </c>
      <c r="AS520" s="263" t="s">
        <v>279</v>
      </c>
      <c r="AT520" s="8" t="s">
        <v>799</v>
      </c>
    </row>
    <row r="521" spans="1:46" ht="48" customHeight="1">
      <c r="A521" s="40" t="s">
        <v>679</v>
      </c>
      <c r="B521" s="6" t="s">
        <v>746</v>
      </c>
      <c r="C521" s="263" t="s">
        <v>279</v>
      </c>
      <c r="D521" s="8" t="s">
        <v>785</v>
      </c>
      <c r="E521" s="3"/>
      <c r="F521" s="3" t="s">
        <v>668</v>
      </c>
      <c r="G521" s="3" t="s">
        <v>668</v>
      </c>
      <c r="H521" s="6" t="s">
        <v>678</v>
      </c>
      <c r="I521" s="42" t="s">
        <v>717</v>
      </c>
      <c r="J521" s="214"/>
      <c r="K521" s="212">
        <f t="shared" si="16"/>
        <v>5.0999999999999996</v>
      </c>
      <c r="L521" s="90"/>
      <c r="M521" s="87"/>
      <c r="N521" s="88"/>
      <c r="O521" s="88"/>
      <c r="P521" s="88">
        <v>1.2</v>
      </c>
      <c r="Q521" s="88"/>
      <c r="R521" s="88"/>
      <c r="S521" s="88"/>
      <c r="T521" s="88"/>
      <c r="U521" s="88"/>
      <c r="V521" s="88"/>
      <c r="W521" s="88">
        <v>1.2</v>
      </c>
      <c r="X521" s="88"/>
      <c r="Y521" s="88"/>
      <c r="Z521" s="88"/>
      <c r="AA521" s="88"/>
      <c r="AB521" s="88"/>
      <c r="AC521" s="88"/>
      <c r="AD521" s="88">
        <v>1.5</v>
      </c>
      <c r="AE521" s="88"/>
      <c r="AF521" s="88"/>
      <c r="AG521" s="88"/>
      <c r="AH521" s="88"/>
      <c r="AI521" s="88"/>
      <c r="AJ521" s="88"/>
      <c r="AK521" s="88">
        <v>1.2</v>
      </c>
      <c r="AL521" s="88"/>
      <c r="AM521" s="88"/>
      <c r="AN521" s="88"/>
      <c r="AO521" s="88"/>
      <c r="AP521" s="88"/>
      <c r="AQ521" s="196"/>
      <c r="AR521" s="206">
        <f t="shared" si="15"/>
        <v>5.0999999999999996</v>
      </c>
      <c r="AS521" s="263" t="s">
        <v>279</v>
      </c>
      <c r="AT521" s="8" t="s">
        <v>785</v>
      </c>
    </row>
    <row r="522" spans="1:46" ht="36.75" customHeight="1">
      <c r="A522" s="40" t="s">
        <v>679</v>
      </c>
      <c r="B522" s="6" t="s">
        <v>746</v>
      </c>
      <c r="C522" s="263" t="s">
        <v>279</v>
      </c>
      <c r="D522" s="8" t="s">
        <v>793</v>
      </c>
      <c r="E522" s="3"/>
      <c r="F522" s="3" t="s">
        <v>668</v>
      </c>
      <c r="G522" s="3" t="s">
        <v>668</v>
      </c>
      <c r="H522" s="6" t="s">
        <v>678</v>
      </c>
      <c r="I522" s="42" t="s">
        <v>717</v>
      </c>
      <c r="J522" s="214"/>
      <c r="K522" s="212">
        <f t="shared" si="16"/>
        <v>4.9000000000000004</v>
      </c>
      <c r="L522" s="90"/>
      <c r="M522" s="87"/>
      <c r="N522" s="88"/>
      <c r="O522" s="88"/>
      <c r="P522" s="88">
        <v>2.7</v>
      </c>
      <c r="Q522" s="88"/>
      <c r="R522" s="88"/>
      <c r="S522" s="88"/>
      <c r="T522" s="88"/>
      <c r="U522" s="88"/>
      <c r="V522" s="88"/>
      <c r="W522" s="88">
        <v>0.3</v>
      </c>
      <c r="X522" s="88"/>
      <c r="Y522" s="88"/>
      <c r="Z522" s="88"/>
      <c r="AA522" s="88"/>
      <c r="AB522" s="88"/>
      <c r="AC522" s="88"/>
      <c r="AD522" s="88">
        <v>1.9</v>
      </c>
      <c r="AE522" s="88"/>
      <c r="AF522" s="88"/>
      <c r="AG522" s="88"/>
      <c r="AH522" s="88"/>
      <c r="AI522" s="88"/>
      <c r="AJ522" s="88"/>
      <c r="AK522" s="88"/>
      <c r="AL522" s="88"/>
      <c r="AM522" s="88"/>
      <c r="AN522" s="88"/>
      <c r="AO522" s="88"/>
      <c r="AP522" s="88"/>
      <c r="AQ522" s="196"/>
      <c r="AR522" s="206">
        <f t="shared" si="15"/>
        <v>4.9000000000000004</v>
      </c>
      <c r="AS522" s="263" t="s">
        <v>279</v>
      </c>
      <c r="AT522" s="8" t="s">
        <v>793</v>
      </c>
    </row>
    <row r="523" spans="1:46" ht="30">
      <c r="A523" s="40" t="s">
        <v>679</v>
      </c>
      <c r="B523" s="6" t="s">
        <v>746</v>
      </c>
      <c r="C523" s="263" t="s">
        <v>279</v>
      </c>
      <c r="D523" s="16" t="s">
        <v>618</v>
      </c>
      <c r="E523" s="3"/>
      <c r="F523" s="3">
        <v>1</v>
      </c>
      <c r="G523" s="3">
        <v>0.8</v>
      </c>
      <c r="H523" s="6" t="s">
        <v>668</v>
      </c>
      <c r="I523" s="42" t="s">
        <v>824</v>
      </c>
      <c r="J523" s="214"/>
      <c r="K523" s="212">
        <f t="shared" si="16"/>
        <v>9.6</v>
      </c>
      <c r="L523" s="90"/>
      <c r="M523" s="87"/>
      <c r="N523" s="88">
        <v>2.4</v>
      </c>
      <c r="O523" s="88"/>
      <c r="P523" s="88"/>
      <c r="Q523" s="88"/>
      <c r="R523" s="88">
        <v>2.4</v>
      </c>
      <c r="S523" s="88"/>
      <c r="T523" s="88"/>
      <c r="U523" s="88">
        <v>0.8</v>
      </c>
      <c r="V523" s="88"/>
      <c r="W523" s="88"/>
      <c r="X523" s="88"/>
      <c r="Y523" s="88">
        <v>0.8</v>
      </c>
      <c r="Z523" s="88"/>
      <c r="AA523" s="88"/>
      <c r="AB523" s="88"/>
      <c r="AC523" s="88"/>
      <c r="AD523" s="88"/>
      <c r="AE523" s="88"/>
      <c r="AF523" s="88">
        <v>0.8</v>
      </c>
      <c r="AG523" s="88"/>
      <c r="AH523" s="88"/>
      <c r="AI523" s="88">
        <v>0.8</v>
      </c>
      <c r="AJ523" s="88"/>
      <c r="AK523" s="88"/>
      <c r="AL523" s="88"/>
      <c r="AM523" s="88">
        <v>0.8</v>
      </c>
      <c r="AN523" s="88"/>
      <c r="AO523" s="88"/>
      <c r="AP523" s="88">
        <v>0.8</v>
      </c>
      <c r="AQ523" s="196"/>
      <c r="AR523" s="206">
        <f t="shared" si="15"/>
        <v>9.6</v>
      </c>
      <c r="AS523" s="263" t="s">
        <v>279</v>
      </c>
      <c r="AT523" s="16" t="s">
        <v>618</v>
      </c>
    </row>
    <row r="524" spans="1:46" ht="33" customHeight="1">
      <c r="A524" s="40" t="s">
        <v>679</v>
      </c>
      <c r="B524" s="6" t="s">
        <v>746</v>
      </c>
      <c r="C524" s="263" t="s">
        <v>279</v>
      </c>
      <c r="D524" s="6" t="s">
        <v>618</v>
      </c>
      <c r="E524" s="3"/>
      <c r="F524" s="3">
        <v>3</v>
      </c>
      <c r="G524" s="3">
        <v>0.8</v>
      </c>
      <c r="H524" s="6" t="s">
        <v>668</v>
      </c>
      <c r="I524" s="42" t="s">
        <v>824</v>
      </c>
      <c r="J524" s="214"/>
      <c r="K524" s="212">
        <f t="shared" si="16"/>
        <v>8.8000000000000007</v>
      </c>
      <c r="L524" s="90"/>
      <c r="M524" s="87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>
        <v>0.8</v>
      </c>
      <c r="Z524" s="88"/>
      <c r="AA524" s="88"/>
      <c r="AB524" s="88"/>
      <c r="AC524" s="88"/>
      <c r="AD524" s="88"/>
      <c r="AE524" s="88"/>
      <c r="AF524" s="88">
        <v>2.4</v>
      </c>
      <c r="AG524" s="88"/>
      <c r="AH524" s="88"/>
      <c r="AI524" s="88">
        <v>0.8</v>
      </c>
      <c r="AJ524" s="88"/>
      <c r="AK524" s="88"/>
      <c r="AL524" s="88"/>
      <c r="AM524" s="88">
        <v>2.4</v>
      </c>
      <c r="AN524" s="88"/>
      <c r="AO524" s="88"/>
      <c r="AP524" s="88">
        <v>2.4</v>
      </c>
      <c r="AQ524" s="196"/>
      <c r="AR524" s="206">
        <f t="shared" si="15"/>
        <v>8.8000000000000007</v>
      </c>
      <c r="AS524" s="263" t="s">
        <v>279</v>
      </c>
      <c r="AT524" s="6" t="s">
        <v>618</v>
      </c>
    </row>
    <row r="525" spans="1:46" ht="33" customHeight="1">
      <c r="A525" s="40" t="s">
        <v>679</v>
      </c>
      <c r="B525" s="6" t="s">
        <v>746</v>
      </c>
      <c r="C525" s="263" t="s">
        <v>279</v>
      </c>
      <c r="D525" s="6" t="s">
        <v>825</v>
      </c>
      <c r="E525" s="3"/>
      <c r="F525" s="3">
        <v>2</v>
      </c>
      <c r="G525" s="3">
        <v>0.8</v>
      </c>
      <c r="H525" s="6" t="s">
        <v>668</v>
      </c>
      <c r="I525" s="42" t="s">
        <v>826</v>
      </c>
      <c r="J525" s="214"/>
      <c r="K525" s="212">
        <f t="shared" si="16"/>
        <v>6.4</v>
      </c>
      <c r="L525" s="90"/>
      <c r="M525" s="87"/>
      <c r="N525" s="88"/>
      <c r="O525" s="88"/>
      <c r="P525" s="88"/>
      <c r="Q525" s="88"/>
      <c r="R525" s="88">
        <v>1.6</v>
      </c>
      <c r="S525" s="88"/>
      <c r="T525" s="88"/>
      <c r="U525" s="88"/>
      <c r="V525" s="88"/>
      <c r="W525" s="88"/>
      <c r="X525" s="88"/>
      <c r="Y525" s="88"/>
      <c r="Z525" s="88"/>
      <c r="AA525" s="88"/>
      <c r="AB525" s="88"/>
      <c r="AC525" s="88"/>
      <c r="AD525" s="88"/>
      <c r="AE525" s="88"/>
      <c r="AF525" s="88">
        <v>1.6</v>
      </c>
      <c r="AG525" s="88"/>
      <c r="AH525" s="88"/>
      <c r="AI525" s="88"/>
      <c r="AJ525" s="88"/>
      <c r="AK525" s="88"/>
      <c r="AL525" s="88"/>
      <c r="AM525" s="88">
        <v>1.6</v>
      </c>
      <c r="AN525" s="88"/>
      <c r="AO525" s="88"/>
      <c r="AP525" s="88">
        <v>1.6</v>
      </c>
      <c r="AQ525" s="196"/>
      <c r="AR525" s="206">
        <f t="shared" si="15"/>
        <v>6.4</v>
      </c>
      <c r="AS525" s="263" t="s">
        <v>279</v>
      </c>
      <c r="AT525" s="6" t="s">
        <v>825</v>
      </c>
    </row>
    <row r="526" spans="1:46" ht="33" customHeight="1">
      <c r="A526" s="60" t="s">
        <v>679</v>
      </c>
      <c r="B526" s="8" t="s">
        <v>746</v>
      </c>
      <c r="C526" s="252" t="s">
        <v>279</v>
      </c>
      <c r="D526" s="129" t="s">
        <v>828</v>
      </c>
      <c r="E526" s="131"/>
      <c r="F526" s="131">
        <v>6</v>
      </c>
      <c r="G526" s="131">
        <v>0.8</v>
      </c>
      <c r="H526" s="129" t="s">
        <v>668</v>
      </c>
      <c r="I526" s="132" t="s">
        <v>826</v>
      </c>
      <c r="J526" s="213"/>
      <c r="K526" s="212">
        <f t="shared" si="16"/>
        <v>26.4</v>
      </c>
      <c r="L526" s="90"/>
      <c r="M526" s="87"/>
      <c r="N526" s="88">
        <v>3.2</v>
      </c>
      <c r="O526" s="88"/>
      <c r="P526" s="88"/>
      <c r="Q526" s="88"/>
      <c r="R526" s="88">
        <v>3.2</v>
      </c>
      <c r="S526" s="88"/>
      <c r="T526" s="88"/>
      <c r="U526" s="88">
        <v>3.2</v>
      </c>
      <c r="V526" s="88"/>
      <c r="W526" s="88"/>
      <c r="X526" s="88"/>
      <c r="Y526" s="88">
        <v>3.2</v>
      </c>
      <c r="Z526" s="88"/>
      <c r="AA526" s="88"/>
      <c r="AB526" s="88">
        <v>3.2</v>
      </c>
      <c r="AC526" s="88"/>
      <c r="AD526" s="88"/>
      <c r="AE526" s="88"/>
      <c r="AF526" s="88">
        <v>3.2</v>
      </c>
      <c r="AG526" s="88"/>
      <c r="AH526" s="88"/>
      <c r="AI526" s="88">
        <v>0.8</v>
      </c>
      <c r="AJ526" s="88"/>
      <c r="AK526" s="88"/>
      <c r="AL526" s="88"/>
      <c r="AM526" s="88">
        <v>3.2</v>
      </c>
      <c r="AN526" s="88"/>
      <c r="AO526" s="88"/>
      <c r="AP526" s="88">
        <v>3.2</v>
      </c>
      <c r="AQ526" s="196"/>
      <c r="AR526" s="206">
        <f t="shared" si="15"/>
        <v>26.4</v>
      </c>
      <c r="AS526" s="252" t="s">
        <v>279</v>
      </c>
      <c r="AT526" s="129" t="s">
        <v>828</v>
      </c>
    </row>
    <row r="527" spans="1:46" ht="33" customHeight="1">
      <c r="A527" s="40" t="s">
        <v>679</v>
      </c>
      <c r="B527" s="6" t="s">
        <v>746</v>
      </c>
      <c r="C527" s="263" t="s">
        <v>279</v>
      </c>
      <c r="D527" s="6" t="s">
        <v>827</v>
      </c>
      <c r="E527" s="3"/>
      <c r="F527" s="3">
        <v>3</v>
      </c>
      <c r="G527" s="3">
        <v>0.8</v>
      </c>
      <c r="H527" s="6" t="s">
        <v>668</v>
      </c>
      <c r="I527" s="42" t="s">
        <v>824</v>
      </c>
      <c r="J527" s="214"/>
      <c r="K527" s="212">
        <f t="shared" si="16"/>
        <v>26.4</v>
      </c>
      <c r="L527" s="90"/>
      <c r="M527" s="87"/>
      <c r="N527" s="88">
        <v>3.2</v>
      </c>
      <c r="O527" s="88"/>
      <c r="P527" s="88"/>
      <c r="Q527" s="88"/>
      <c r="R527" s="88">
        <v>3.2</v>
      </c>
      <c r="S527" s="88"/>
      <c r="T527" s="88"/>
      <c r="U527" s="88">
        <v>3.2</v>
      </c>
      <c r="V527" s="88"/>
      <c r="W527" s="88"/>
      <c r="X527" s="88"/>
      <c r="Y527" s="88">
        <v>3.2</v>
      </c>
      <c r="Z527" s="88"/>
      <c r="AA527" s="88"/>
      <c r="AB527" s="88">
        <v>3.2</v>
      </c>
      <c r="AC527" s="88"/>
      <c r="AD527" s="88"/>
      <c r="AE527" s="88"/>
      <c r="AF527" s="88">
        <v>3.2</v>
      </c>
      <c r="AG527" s="88"/>
      <c r="AH527" s="88"/>
      <c r="AI527" s="88">
        <v>0.8</v>
      </c>
      <c r="AJ527" s="88"/>
      <c r="AK527" s="88"/>
      <c r="AL527" s="88"/>
      <c r="AM527" s="88">
        <v>3.2</v>
      </c>
      <c r="AN527" s="88"/>
      <c r="AO527" s="88"/>
      <c r="AP527" s="88">
        <v>3.2</v>
      </c>
      <c r="AQ527" s="196"/>
      <c r="AR527" s="206">
        <f t="shared" si="15"/>
        <v>26.4</v>
      </c>
      <c r="AS527" s="263" t="s">
        <v>279</v>
      </c>
      <c r="AT527" s="6" t="s">
        <v>827</v>
      </c>
    </row>
    <row r="528" spans="1:46" ht="33" customHeight="1">
      <c r="A528" s="40" t="s">
        <v>679</v>
      </c>
      <c r="B528" s="6" t="s">
        <v>746</v>
      </c>
      <c r="C528" s="263" t="s">
        <v>279</v>
      </c>
      <c r="D528" s="6" t="s">
        <v>829</v>
      </c>
      <c r="E528" s="3"/>
      <c r="F528" s="3">
        <v>4</v>
      </c>
      <c r="G528" s="3">
        <v>0.8</v>
      </c>
      <c r="H528" s="6" t="s">
        <v>668</v>
      </c>
      <c r="I528" s="42" t="s">
        <v>826</v>
      </c>
      <c r="J528" s="214"/>
      <c r="K528" s="212">
        <f t="shared" si="16"/>
        <v>32</v>
      </c>
      <c r="L528" s="90"/>
      <c r="M528" s="87"/>
      <c r="N528" s="88">
        <v>4</v>
      </c>
      <c r="O528" s="88"/>
      <c r="P528" s="88"/>
      <c r="Q528" s="88"/>
      <c r="R528" s="88">
        <v>4</v>
      </c>
      <c r="S528" s="88"/>
      <c r="T528" s="88"/>
      <c r="U528" s="88">
        <v>3.2</v>
      </c>
      <c r="V528" s="88"/>
      <c r="W528" s="88"/>
      <c r="X528" s="88"/>
      <c r="Y528" s="88">
        <v>4</v>
      </c>
      <c r="Z528" s="88"/>
      <c r="AA528" s="88"/>
      <c r="AB528" s="88">
        <v>4</v>
      </c>
      <c r="AC528" s="88"/>
      <c r="AD528" s="88"/>
      <c r="AE528" s="88"/>
      <c r="AF528" s="88">
        <v>3.2</v>
      </c>
      <c r="AG528" s="88"/>
      <c r="AH528" s="88"/>
      <c r="AI528" s="88">
        <v>1.6</v>
      </c>
      <c r="AJ528" s="88"/>
      <c r="AK528" s="88"/>
      <c r="AL528" s="88"/>
      <c r="AM528" s="88">
        <v>4</v>
      </c>
      <c r="AN528" s="88"/>
      <c r="AO528" s="88"/>
      <c r="AP528" s="88">
        <v>4</v>
      </c>
      <c r="AQ528" s="196"/>
      <c r="AR528" s="206">
        <f t="shared" si="15"/>
        <v>32</v>
      </c>
      <c r="AS528" s="263" t="s">
        <v>279</v>
      </c>
      <c r="AT528" s="6" t="s">
        <v>829</v>
      </c>
    </row>
    <row r="529" spans="1:46" ht="30">
      <c r="A529" s="40" t="s">
        <v>679</v>
      </c>
      <c r="B529" s="275" t="s">
        <v>748</v>
      </c>
      <c r="C529" s="263" t="s">
        <v>279</v>
      </c>
      <c r="D529" s="6" t="s">
        <v>619</v>
      </c>
      <c r="E529" s="32"/>
      <c r="F529" s="3">
        <v>4</v>
      </c>
      <c r="G529" s="3">
        <v>0.8</v>
      </c>
      <c r="H529" s="3" t="s">
        <v>668</v>
      </c>
      <c r="I529" s="42" t="s">
        <v>714</v>
      </c>
      <c r="J529" s="214"/>
      <c r="K529" s="212">
        <f t="shared" si="16"/>
        <v>24</v>
      </c>
      <c r="L529" s="90"/>
      <c r="M529" s="87">
        <v>3.2</v>
      </c>
      <c r="N529" s="88"/>
      <c r="O529" s="88"/>
      <c r="P529" s="88"/>
      <c r="Q529" s="88">
        <v>0.8</v>
      </c>
      <c r="R529" s="88"/>
      <c r="S529" s="88"/>
      <c r="T529" s="88">
        <v>3.2</v>
      </c>
      <c r="U529" s="88"/>
      <c r="V529" s="88"/>
      <c r="W529" s="88"/>
      <c r="X529" s="88">
        <v>3.2</v>
      </c>
      <c r="Y529" s="88"/>
      <c r="Z529" s="88"/>
      <c r="AA529" s="88">
        <v>3.2</v>
      </c>
      <c r="AB529" s="88"/>
      <c r="AC529" s="88"/>
      <c r="AD529" s="88"/>
      <c r="AE529" s="88">
        <v>3.2</v>
      </c>
      <c r="AF529" s="88"/>
      <c r="AG529" s="88"/>
      <c r="AH529" s="88">
        <v>0.8</v>
      </c>
      <c r="AI529" s="88"/>
      <c r="AJ529" s="88"/>
      <c r="AK529" s="88"/>
      <c r="AL529" s="88">
        <v>3.2</v>
      </c>
      <c r="AM529" s="88"/>
      <c r="AN529" s="88"/>
      <c r="AO529" s="88">
        <v>3.2</v>
      </c>
      <c r="AP529" s="88"/>
      <c r="AQ529" s="196"/>
      <c r="AR529" s="206">
        <f t="shared" si="15"/>
        <v>24</v>
      </c>
      <c r="AS529" s="263" t="s">
        <v>279</v>
      </c>
      <c r="AT529" s="6" t="s">
        <v>619</v>
      </c>
    </row>
    <row r="530" spans="1:46" ht="30">
      <c r="A530" s="40" t="s">
        <v>679</v>
      </c>
      <c r="B530" s="3" t="s">
        <v>748</v>
      </c>
      <c r="C530" s="263" t="s">
        <v>279</v>
      </c>
      <c r="D530" s="6" t="s">
        <v>620</v>
      </c>
      <c r="E530" s="3"/>
      <c r="F530" s="3">
        <v>4</v>
      </c>
      <c r="G530" s="3">
        <v>0.8</v>
      </c>
      <c r="H530" s="3" t="s">
        <v>668</v>
      </c>
      <c r="I530" s="42" t="s">
        <v>714</v>
      </c>
      <c r="J530" s="214"/>
      <c r="K530" s="212">
        <v>24</v>
      </c>
      <c r="L530" s="90"/>
      <c r="M530" s="87">
        <v>3.2</v>
      </c>
      <c r="N530" s="88"/>
      <c r="O530" s="88"/>
      <c r="P530" s="88"/>
      <c r="Q530" s="88">
        <v>1.6</v>
      </c>
      <c r="R530" s="88"/>
      <c r="S530" s="88"/>
      <c r="T530" s="88">
        <v>3.2</v>
      </c>
      <c r="U530" s="88"/>
      <c r="V530" s="88"/>
      <c r="W530" s="88"/>
      <c r="X530" s="88">
        <v>3.2</v>
      </c>
      <c r="Y530" s="88"/>
      <c r="Z530" s="88"/>
      <c r="AA530" s="88">
        <v>3.2</v>
      </c>
      <c r="AB530" s="88"/>
      <c r="AC530" s="88"/>
      <c r="AD530" s="88"/>
      <c r="AE530" s="88">
        <v>2.4</v>
      </c>
      <c r="AF530" s="88"/>
      <c r="AG530" s="88"/>
      <c r="AH530" s="88">
        <v>0.8</v>
      </c>
      <c r="AI530" s="88"/>
      <c r="AJ530" s="88"/>
      <c r="AK530" s="88"/>
      <c r="AL530" s="88">
        <v>3.2</v>
      </c>
      <c r="AM530" s="88"/>
      <c r="AN530" s="88"/>
      <c r="AO530" s="88">
        <v>3.2</v>
      </c>
      <c r="AP530" s="88" t="s">
        <v>1299</v>
      </c>
      <c r="AQ530" s="196"/>
      <c r="AR530" s="206">
        <v>24</v>
      </c>
      <c r="AS530" s="263" t="s">
        <v>279</v>
      </c>
      <c r="AT530" s="6" t="s">
        <v>620</v>
      </c>
    </row>
    <row r="531" spans="1:46" ht="30">
      <c r="A531" s="40" t="s">
        <v>679</v>
      </c>
      <c r="B531" s="3" t="s">
        <v>748</v>
      </c>
      <c r="C531" s="263" t="s">
        <v>279</v>
      </c>
      <c r="D531" s="6" t="s">
        <v>621</v>
      </c>
      <c r="E531" s="3"/>
      <c r="F531" s="3">
        <v>4</v>
      </c>
      <c r="G531" s="3">
        <v>0.8</v>
      </c>
      <c r="H531" s="3" t="s">
        <v>668</v>
      </c>
      <c r="I531" s="42" t="s">
        <v>714</v>
      </c>
      <c r="J531" s="214"/>
      <c r="K531" s="212">
        <f t="shared" si="16"/>
        <v>24</v>
      </c>
      <c r="L531" s="90"/>
      <c r="M531" s="87">
        <v>3.2</v>
      </c>
      <c r="N531" s="88"/>
      <c r="O531" s="88"/>
      <c r="P531" s="88"/>
      <c r="Q531" s="88">
        <v>0.8</v>
      </c>
      <c r="R531" s="88"/>
      <c r="S531" s="88"/>
      <c r="T531" s="88">
        <v>3.2</v>
      </c>
      <c r="U531" s="88"/>
      <c r="V531" s="88"/>
      <c r="W531" s="88"/>
      <c r="X531" s="88">
        <v>3.2</v>
      </c>
      <c r="Y531" s="88"/>
      <c r="Z531" s="88"/>
      <c r="AA531" s="88">
        <v>3.2</v>
      </c>
      <c r="AB531" s="88"/>
      <c r="AC531" s="88"/>
      <c r="AD531" s="88"/>
      <c r="AE531" s="88">
        <v>3.2</v>
      </c>
      <c r="AF531" s="88"/>
      <c r="AG531" s="88"/>
      <c r="AH531" s="88">
        <v>0.8</v>
      </c>
      <c r="AI531" s="88"/>
      <c r="AJ531" s="88"/>
      <c r="AK531" s="88"/>
      <c r="AL531" s="88">
        <v>3.2</v>
      </c>
      <c r="AM531" s="88"/>
      <c r="AN531" s="88"/>
      <c r="AO531" s="88">
        <v>3.2</v>
      </c>
      <c r="AP531" s="88"/>
      <c r="AQ531" s="196"/>
      <c r="AR531" s="206">
        <f t="shared" si="15"/>
        <v>24</v>
      </c>
      <c r="AS531" s="263" t="s">
        <v>279</v>
      </c>
      <c r="AT531" s="6" t="s">
        <v>621</v>
      </c>
    </row>
    <row r="532" spans="1:46" ht="30">
      <c r="A532" s="40" t="s">
        <v>679</v>
      </c>
      <c r="B532" s="3" t="s">
        <v>748</v>
      </c>
      <c r="C532" s="263" t="s">
        <v>279</v>
      </c>
      <c r="D532" s="284" t="s">
        <v>622</v>
      </c>
      <c r="E532" s="3"/>
      <c r="F532" s="3">
        <v>2</v>
      </c>
      <c r="G532" s="3">
        <v>0.8</v>
      </c>
      <c r="H532" s="3" t="s">
        <v>668</v>
      </c>
      <c r="I532" s="42" t="s">
        <v>714</v>
      </c>
      <c r="J532" s="214"/>
      <c r="K532" s="212">
        <f t="shared" si="16"/>
        <v>7.1999999999999993</v>
      </c>
      <c r="L532" s="90"/>
      <c r="M532" s="87">
        <v>0.8</v>
      </c>
      <c r="N532" s="88"/>
      <c r="O532" s="88"/>
      <c r="P532" s="88"/>
      <c r="Q532" s="88">
        <v>0.8</v>
      </c>
      <c r="R532" s="88"/>
      <c r="S532" s="88"/>
      <c r="T532" s="88">
        <v>0.8</v>
      </c>
      <c r="U532" s="88"/>
      <c r="V532" s="88"/>
      <c r="W532" s="88"/>
      <c r="X532" s="88">
        <v>0.8</v>
      </c>
      <c r="Y532" s="88"/>
      <c r="Z532" s="88"/>
      <c r="AA532" s="88">
        <v>0.8</v>
      </c>
      <c r="AB532" s="88"/>
      <c r="AC532" s="88"/>
      <c r="AD532" s="88"/>
      <c r="AE532" s="88">
        <v>0.8</v>
      </c>
      <c r="AF532" s="88"/>
      <c r="AG532" s="88"/>
      <c r="AH532" s="88">
        <v>0.8</v>
      </c>
      <c r="AI532" s="88"/>
      <c r="AJ532" s="88"/>
      <c r="AK532" s="88"/>
      <c r="AL532" s="88">
        <v>0.8</v>
      </c>
      <c r="AM532" s="88"/>
      <c r="AN532" s="88"/>
      <c r="AO532" s="88">
        <v>0.8</v>
      </c>
      <c r="AP532" s="88"/>
      <c r="AQ532" s="196"/>
      <c r="AR532" s="206">
        <f t="shared" si="15"/>
        <v>7.1999999999999993</v>
      </c>
      <c r="AS532" s="263" t="s">
        <v>279</v>
      </c>
      <c r="AT532" s="284" t="s">
        <v>622</v>
      </c>
    </row>
    <row r="533" spans="1:46" ht="49.5" customHeight="1">
      <c r="A533" s="40" t="s">
        <v>679</v>
      </c>
      <c r="B533" s="275" t="s">
        <v>743</v>
      </c>
      <c r="C533" s="263" t="s">
        <v>279</v>
      </c>
      <c r="D533" s="274" t="s">
        <v>1193</v>
      </c>
      <c r="E533" s="3"/>
      <c r="F533" s="3">
        <v>1</v>
      </c>
      <c r="G533" s="3">
        <v>0.8</v>
      </c>
      <c r="H533" s="3" t="s">
        <v>668</v>
      </c>
      <c r="I533" s="42" t="s">
        <v>718</v>
      </c>
      <c r="J533" s="214"/>
      <c r="K533" s="212">
        <f t="shared" si="16"/>
        <v>6.3999999999999995</v>
      </c>
      <c r="L533" s="90"/>
      <c r="M533" s="87">
        <v>0.8</v>
      </c>
      <c r="N533" s="88"/>
      <c r="O533" s="88"/>
      <c r="P533" s="88"/>
      <c r="Q533" s="88">
        <v>0.8</v>
      </c>
      <c r="R533" s="88"/>
      <c r="S533" s="88"/>
      <c r="T533" s="88"/>
      <c r="U533" s="88"/>
      <c r="V533" s="88"/>
      <c r="W533" s="88"/>
      <c r="X533" s="88">
        <v>0.8</v>
      </c>
      <c r="Y533" s="88"/>
      <c r="Z533" s="88"/>
      <c r="AA533" s="88">
        <v>0.8</v>
      </c>
      <c r="AB533" s="88"/>
      <c r="AC533" s="88"/>
      <c r="AD533" s="88"/>
      <c r="AE533" s="88">
        <v>0.8</v>
      </c>
      <c r="AF533" s="88"/>
      <c r="AG533" s="88"/>
      <c r="AH533" s="88">
        <v>0.8</v>
      </c>
      <c r="AI533" s="88"/>
      <c r="AJ533" s="88"/>
      <c r="AK533" s="88"/>
      <c r="AL533" s="88">
        <v>0.8</v>
      </c>
      <c r="AM533" s="88"/>
      <c r="AN533" s="88"/>
      <c r="AO533" s="88">
        <v>0.8</v>
      </c>
      <c r="AP533" s="88"/>
      <c r="AQ533" s="196"/>
      <c r="AR533" s="206">
        <f t="shared" si="15"/>
        <v>6.3999999999999995</v>
      </c>
      <c r="AS533" s="263" t="s">
        <v>279</v>
      </c>
      <c r="AT533" s="274" t="s">
        <v>1193</v>
      </c>
    </row>
    <row r="534" spans="1:46" ht="45" customHeight="1">
      <c r="A534" s="40" t="s">
        <v>679</v>
      </c>
      <c r="B534" s="3" t="s">
        <v>743</v>
      </c>
      <c r="C534" s="263" t="s">
        <v>279</v>
      </c>
      <c r="D534" s="72" t="s">
        <v>1194</v>
      </c>
      <c r="E534" s="3"/>
      <c r="F534" s="3">
        <v>1</v>
      </c>
      <c r="G534" s="3">
        <v>0.8</v>
      </c>
      <c r="H534" s="3" t="s">
        <v>668</v>
      </c>
      <c r="I534" s="42" t="s">
        <v>718</v>
      </c>
      <c r="J534" s="214"/>
      <c r="K534" s="212">
        <f t="shared" si="16"/>
        <v>6.3999999999999995</v>
      </c>
      <c r="L534" s="90"/>
      <c r="M534" s="87">
        <v>0.8</v>
      </c>
      <c r="N534" s="88"/>
      <c r="O534" s="88"/>
      <c r="P534" s="88"/>
      <c r="Q534" s="88">
        <v>0.8</v>
      </c>
      <c r="R534" s="88"/>
      <c r="S534" s="88"/>
      <c r="T534" s="88"/>
      <c r="U534" s="88"/>
      <c r="V534" s="88"/>
      <c r="W534" s="88"/>
      <c r="X534" s="88">
        <v>0.8</v>
      </c>
      <c r="Y534" s="88"/>
      <c r="Z534" s="88"/>
      <c r="AA534" s="88">
        <v>0.8</v>
      </c>
      <c r="AB534" s="88"/>
      <c r="AC534" s="88"/>
      <c r="AD534" s="88"/>
      <c r="AE534" s="88">
        <v>0.8</v>
      </c>
      <c r="AF534" s="88"/>
      <c r="AG534" s="88"/>
      <c r="AH534" s="88">
        <v>0.8</v>
      </c>
      <c r="AI534" s="88"/>
      <c r="AJ534" s="88"/>
      <c r="AK534" s="88"/>
      <c r="AL534" s="88">
        <v>0.8</v>
      </c>
      <c r="AM534" s="88"/>
      <c r="AN534" s="88"/>
      <c r="AO534" s="88">
        <v>0.8</v>
      </c>
      <c r="AP534" s="88"/>
      <c r="AQ534" s="196"/>
      <c r="AR534" s="206">
        <f t="shared" si="15"/>
        <v>6.3999999999999995</v>
      </c>
      <c r="AS534" s="263" t="s">
        <v>279</v>
      </c>
      <c r="AT534" s="72" t="s">
        <v>1194</v>
      </c>
    </row>
    <row r="535" spans="1:46" ht="30">
      <c r="A535" s="40" t="s">
        <v>679</v>
      </c>
      <c r="B535" s="308" t="s">
        <v>743</v>
      </c>
      <c r="C535" s="263" t="s">
        <v>279</v>
      </c>
      <c r="D535" s="6" t="s">
        <v>1100</v>
      </c>
      <c r="E535" s="3"/>
      <c r="F535" s="3">
        <v>3</v>
      </c>
      <c r="G535" s="3">
        <v>0.8</v>
      </c>
      <c r="H535" s="3" t="s">
        <v>668</v>
      </c>
      <c r="I535" s="42" t="s">
        <v>714</v>
      </c>
      <c r="J535" s="214"/>
      <c r="K535" s="212">
        <f t="shared" si="16"/>
        <v>19.2</v>
      </c>
      <c r="L535" s="90"/>
      <c r="M535" s="87">
        <v>2.4</v>
      </c>
      <c r="N535" s="88"/>
      <c r="O535" s="88"/>
      <c r="P535" s="88"/>
      <c r="Q535" s="88">
        <v>1.6</v>
      </c>
      <c r="R535" s="88"/>
      <c r="S535" s="88"/>
      <c r="T535" s="88">
        <v>2.4</v>
      </c>
      <c r="U535" s="88"/>
      <c r="V535" s="88"/>
      <c r="W535" s="88"/>
      <c r="X535" s="88">
        <v>2.4</v>
      </c>
      <c r="Y535" s="88"/>
      <c r="Z535" s="88"/>
      <c r="AA535" s="88">
        <v>2.4</v>
      </c>
      <c r="AB535" s="88"/>
      <c r="AC535" s="88"/>
      <c r="AD535" s="88"/>
      <c r="AE535" s="88">
        <v>1.6</v>
      </c>
      <c r="AF535" s="88"/>
      <c r="AG535" s="88"/>
      <c r="AH535" s="88">
        <v>1.6</v>
      </c>
      <c r="AI535" s="88"/>
      <c r="AJ535" s="88"/>
      <c r="AK535" s="88"/>
      <c r="AL535" s="88">
        <v>2.4</v>
      </c>
      <c r="AM535" s="88"/>
      <c r="AN535" s="88"/>
      <c r="AO535" s="88">
        <v>2.4</v>
      </c>
      <c r="AP535" s="88"/>
      <c r="AQ535" s="196"/>
      <c r="AR535" s="206">
        <f t="shared" si="15"/>
        <v>19.2</v>
      </c>
      <c r="AS535" s="263" t="s">
        <v>279</v>
      </c>
      <c r="AT535" s="6" t="s">
        <v>1100</v>
      </c>
    </row>
    <row r="536" spans="1:46" ht="30">
      <c r="A536" s="40" t="s">
        <v>679</v>
      </c>
      <c r="B536" s="3" t="s">
        <v>743</v>
      </c>
      <c r="C536" s="263" t="s">
        <v>279</v>
      </c>
      <c r="D536" s="6" t="s">
        <v>624</v>
      </c>
      <c r="E536" s="3"/>
      <c r="F536" s="3">
        <v>1</v>
      </c>
      <c r="G536" s="3">
        <v>0.8</v>
      </c>
      <c r="H536" s="3" t="s">
        <v>668</v>
      </c>
      <c r="I536" s="42" t="s">
        <v>714</v>
      </c>
      <c r="J536" s="214"/>
      <c r="K536" s="212">
        <f t="shared" si="16"/>
        <v>4.8</v>
      </c>
      <c r="L536" s="90"/>
      <c r="M536" s="87"/>
      <c r="N536" s="88"/>
      <c r="O536" s="88"/>
      <c r="P536" s="88"/>
      <c r="Q536" s="88">
        <v>0.8</v>
      </c>
      <c r="R536" s="88"/>
      <c r="S536" s="88"/>
      <c r="T536" s="88">
        <v>0.8</v>
      </c>
      <c r="U536" s="88"/>
      <c r="V536" s="88"/>
      <c r="W536" s="88"/>
      <c r="X536" s="88">
        <v>0.8</v>
      </c>
      <c r="Y536" s="88"/>
      <c r="Z536" s="88"/>
      <c r="AA536" s="88">
        <v>0.8</v>
      </c>
      <c r="AB536" s="88"/>
      <c r="AC536" s="88"/>
      <c r="AD536" s="88"/>
      <c r="AE536" s="88">
        <v>0.8</v>
      </c>
      <c r="AF536" s="88"/>
      <c r="AG536" s="88"/>
      <c r="AH536" s="88">
        <v>0.8</v>
      </c>
      <c r="AI536" s="88"/>
      <c r="AJ536" s="88"/>
      <c r="AK536" s="88"/>
      <c r="AL536" s="88"/>
      <c r="AM536" s="88"/>
      <c r="AN536" s="88"/>
      <c r="AO536" s="88"/>
      <c r="AP536" s="88"/>
      <c r="AQ536" s="196"/>
      <c r="AR536" s="206">
        <f t="shared" si="15"/>
        <v>4.8</v>
      </c>
      <c r="AS536" s="263" t="s">
        <v>279</v>
      </c>
      <c r="AT536" s="6" t="s">
        <v>624</v>
      </c>
    </row>
    <row r="537" spans="1:46" ht="30">
      <c r="A537" s="40" t="s">
        <v>679</v>
      </c>
      <c r="B537" s="3" t="s">
        <v>743</v>
      </c>
      <c r="C537" s="263" t="s">
        <v>279</v>
      </c>
      <c r="D537" s="6" t="s">
        <v>625</v>
      </c>
      <c r="E537" s="3"/>
      <c r="F537" s="3">
        <v>1</v>
      </c>
      <c r="G537" s="3">
        <v>0.8</v>
      </c>
      <c r="H537" s="3"/>
      <c r="I537" s="42" t="s">
        <v>714</v>
      </c>
      <c r="J537" s="214"/>
      <c r="K537" s="212">
        <f t="shared" si="16"/>
        <v>0</v>
      </c>
      <c r="L537" s="90"/>
      <c r="M537" s="87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  <c r="Z537" s="88"/>
      <c r="AA537" s="88"/>
      <c r="AB537" s="88"/>
      <c r="AC537" s="88"/>
      <c r="AD537" s="88"/>
      <c r="AE537" s="88"/>
      <c r="AF537" s="88"/>
      <c r="AG537" s="88"/>
      <c r="AH537" s="88"/>
      <c r="AI537" s="88"/>
      <c r="AJ537" s="88"/>
      <c r="AK537" s="88"/>
      <c r="AL537" s="88"/>
      <c r="AM537" s="88"/>
      <c r="AN537" s="88"/>
      <c r="AO537" s="88"/>
      <c r="AP537" s="88"/>
      <c r="AQ537" s="196"/>
      <c r="AR537" s="206">
        <f t="shared" si="15"/>
        <v>0</v>
      </c>
      <c r="AS537" s="263" t="s">
        <v>279</v>
      </c>
      <c r="AT537" s="6" t="s">
        <v>625</v>
      </c>
    </row>
    <row r="538" spans="1:46" ht="30">
      <c r="A538" s="40" t="s">
        <v>679</v>
      </c>
      <c r="B538" s="3" t="s">
        <v>743</v>
      </c>
      <c r="C538" s="263" t="s">
        <v>279</v>
      </c>
      <c r="D538" s="6" t="s">
        <v>626</v>
      </c>
      <c r="E538" s="3"/>
      <c r="F538" s="3">
        <v>2</v>
      </c>
      <c r="G538" s="3">
        <v>0.8</v>
      </c>
      <c r="H538" s="3" t="s">
        <v>668</v>
      </c>
      <c r="I538" s="42" t="s">
        <v>714</v>
      </c>
      <c r="J538" s="214"/>
      <c r="K538" s="212">
        <f t="shared" si="16"/>
        <v>0</v>
      </c>
      <c r="L538" s="90"/>
      <c r="M538" s="87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  <c r="Z538" s="88"/>
      <c r="AA538" s="88"/>
      <c r="AB538" s="88"/>
      <c r="AC538" s="88"/>
      <c r="AD538" s="88"/>
      <c r="AE538" s="88"/>
      <c r="AF538" s="88"/>
      <c r="AG538" s="88"/>
      <c r="AH538" s="88"/>
      <c r="AI538" s="88"/>
      <c r="AJ538" s="88"/>
      <c r="AK538" s="88"/>
      <c r="AL538" s="88"/>
      <c r="AM538" s="88"/>
      <c r="AN538" s="88"/>
      <c r="AO538" s="88"/>
      <c r="AP538" s="88"/>
      <c r="AQ538" s="196"/>
      <c r="AR538" s="206">
        <f t="shared" si="15"/>
        <v>0</v>
      </c>
      <c r="AS538" s="263" t="s">
        <v>279</v>
      </c>
      <c r="AT538" s="6" t="s">
        <v>626</v>
      </c>
    </row>
    <row r="539" spans="1:46" ht="34.5" customHeight="1">
      <c r="A539" s="40" t="s">
        <v>679</v>
      </c>
      <c r="B539" s="3" t="s">
        <v>743</v>
      </c>
      <c r="C539" s="263" t="s">
        <v>279</v>
      </c>
      <c r="D539" s="180" t="s">
        <v>1224</v>
      </c>
      <c r="E539" s="228"/>
      <c r="F539" s="3">
        <v>2</v>
      </c>
      <c r="G539" s="3">
        <v>0.8</v>
      </c>
      <c r="H539" s="3" t="s">
        <v>668</v>
      </c>
      <c r="I539" s="42" t="s">
        <v>714</v>
      </c>
      <c r="J539" s="214"/>
      <c r="K539" s="212">
        <f t="shared" si="16"/>
        <v>23.2</v>
      </c>
      <c r="L539" s="90"/>
      <c r="M539" s="87">
        <v>3.2</v>
      </c>
      <c r="N539" s="88"/>
      <c r="O539" s="88"/>
      <c r="P539" s="88"/>
      <c r="Q539" s="88">
        <v>1.6</v>
      </c>
      <c r="R539" s="88"/>
      <c r="S539" s="88"/>
      <c r="T539" s="88">
        <v>1.6</v>
      </c>
      <c r="U539" s="88"/>
      <c r="V539" s="88"/>
      <c r="W539" s="88"/>
      <c r="X539" s="88">
        <v>3.2</v>
      </c>
      <c r="Y539" s="88"/>
      <c r="Z539" s="88"/>
      <c r="AA539" s="88">
        <v>3.2</v>
      </c>
      <c r="AB539" s="88"/>
      <c r="AC539" s="88"/>
      <c r="AD539" s="88"/>
      <c r="AE539" s="88">
        <v>3.2</v>
      </c>
      <c r="AF539" s="88"/>
      <c r="AG539" s="88"/>
      <c r="AH539" s="88">
        <v>0.8</v>
      </c>
      <c r="AI539" s="88"/>
      <c r="AJ539" s="88"/>
      <c r="AK539" s="88"/>
      <c r="AL539" s="88">
        <v>3.2</v>
      </c>
      <c r="AM539" s="88"/>
      <c r="AN539" s="88"/>
      <c r="AO539" s="88">
        <v>3.2</v>
      </c>
      <c r="AP539" s="88"/>
      <c r="AQ539" s="196"/>
      <c r="AR539" s="206">
        <f t="shared" si="15"/>
        <v>23.2</v>
      </c>
      <c r="AS539" s="263" t="s">
        <v>279</v>
      </c>
      <c r="AT539" s="180" t="s">
        <v>1224</v>
      </c>
    </row>
    <row r="540" spans="1:46" ht="30">
      <c r="A540" s="40" t="s">
        <v>679</v>
      </c>
      <c r="B540" s="3" t="s">
        <v>743</v>
      </c>
      <c r="C540" s="263" t="s">
        <v>279</v>
      </c>
      <c r="D540" s="6" t="s">
        <v>628</v>
      </c>
      <c r="E540" s="3"/>
      <c r="F540" s="3">
        <v>2</v>
      </c>
      <c r="G540" s="3">
        <v>0.8</v>
      </c>
      <c r="H540" s="3" t="s">
        <v>668</v>
      </c>
      <c r="I540" s="42" t="s">
        <v>714</v>
      </c>
      <c r="J540" s="214"/>
      <c r="K540" s="212">
        <f t="shared" si="16"/>
        <v>4</v>
      </c>
      <c r="L540" s="90"/>
      <c r="M540" s="87"/>
      <c r="N540" s="88"/>
      <c r="O540" s="88"/>
      <c r="P540" s="88"/>
      <c r="Q540" s="88"/>
      <c r="R540" s="88"/>
      <c r="S540" s="88"/>
      <c r="T540" s="88">
        <v>0.8</v>
      </c>
      <c r="U540" s="88"/>
      <c r="V540" s="88"/>
      <c r="W540" s="88"/>
      <c r="X540" s="88"/>
      <c r="Y540" s="88"/>
      <c r="Z540" s="88"/>
      <c r="AA540" s="88">
        <v>0.8</v>
      </c>
      <c r="AB540" s="88"/>
      <c r="AC540" s="88"/>
      <c r="AD540" s="88"/>
      <c r="AE540" s="88">
        <v>0.8</v>
      </c>
      <c r="AF540" s="88"/>
      <c r="AG540" s="88"/>
      <c r="AH540" s="88">
        <v>0.8</v>
      </c>
      <c r="AI540" s="88"/>
      <c r="AJ540" s="88"/>
      <c r="AK540" s="88"/>
      <c r="AL540" s="88"/>
      <c r="AM540" s="88"/>
      <c r="AN540" s="88"/>
      <c r="AO540" s="88">
        <v>0.8</v>
      </c>
      <c r="AP540" s="88"/>
      <c r="AQ540" s="196"/>
      <c r="AR540" s="206">
        <f t="shared" si="15"/>
        <v>4</v>
      </c>
      <c r="AS540" s="263" t="s">
        <v>279</v>
      </c>
      <c r="AT540" s="6" t="s">
        <v>628</v>
      </c>
    </row>
    <row r="541" spans="1:46" ht="30">
      <c r="A541" s="40" t="s">
        <v>679</v>
      </c>
      <c r="B541" s="3" t="s">
        <v>743</v>
      </c>
      <c r="C541" s="263" t="s">
        <v>279</v>
      </c>
      <c r="D541" s="6" t="s">
        <v>1124</v>
      </c>
      <c r="E541" s="32"/>
      <c r="F541" s="3">
        <v>2</v>
      </c>
      <c r="G541" s="3">
        <v>0.8</v>
      </c>
      <c r="H541" s="3" t="s">
        <v>668</v>
      </c>
      <c r="I541" s="42" t="s">
        <v>714</v>
      </c>
      <c r="J541" s="214"/>
      <c r="K541" s="212">
        <f t="shared" si="16"/>
        <v>19.200000000000003</v>
      </c>
      <c r="L541" s="90"/>
      <c r="M541" s="87">
        <v>1.6</v>
      </c>
      <c r="N541" s="88"/>
      <c r="O541" s="88"/>
      <c r="P541" s="88"/>
      <c r="Q541" s="88">
        <v>0.8</v>
      </c>
      <c r="R541" s="88"/>
      <c r="S541" s="88"/>
      <c r="T541" s="88">
        <v>3.2</v>
      </c>
      <c r="U541" s="88"/>
      <c r="V541" s="88"/>
      <c r="W541" s="88"/>
      <c r="X541" s="88">
        <v>3.2</v>
      </c>
      <c r="Y541" s="88"/>
      <c r="Z541" s="88"/>
      <c r="AA541" s="88">
        <v>3.2</v>
      </c>
      <c r="AB541" s="88"/>
      <c r="AC541" s="88"/>
      <c r="AD541" s="88"/>
      <c r="AE541" s="88">
        <v>3.2</v>
      </c>
      <c r="AF541" s="88"/>
      <c r="AG541" s="88"/>
      <c r="AH541" s="88">
        <v>0.8</v>
      </c>
      <c r="AI541" s="88"/>
      <c r="AJ541" s="88"/>
      <c r="AK541" s="88"/>
      <c r="AL541" s="88">
        <v>1.6</v>
      </c>
      <c r="AM541" s="88"/>
      <c r="AN541" s="88"/>
      <c r="AO541" s="88">
        <v>1.6</v>
      </c>
      <c r="AP541" s="88"/>
      <c r="AQ541" s="196"/>
      <c r="AR541" s="206">
        <f t="shared" si="15"/>
        <v>19.200000000000003</v>
      </c>
      <c r="AS541" s="263" t="s">
        <v>279</v>
      </c>
      <c r="AT541" s="6" t="s">
        <v>1124</v>
      </c>
    </row>
    <row r="542" spans="1:46" ht="30">
      <c r="A542" s="40" t="s">
        <v>679</v>
      </c>
      <c r="B542" s="3" t="s">
        <v>743</v>
      </c>
      <c r="C542" s="263" t="s">
        <v>279</v>
      </c>
      <c r="D542" s="6" t="s">
        <v>1102</v>
      </c>
      <c r="E542" s="3"/>
      <c r="F542" s="3">
        <v>1</v>
      </c>
      <c r="G542" s="3">
        <v>0.8</v>
      </c>
      <c r="H542" s="3" t="s">
        <v>668</v>
      </c>
      <c r="I542" s="42" t="s">
        <v>714</v>
      </c>
      <c r="J542" s="214"/>
      <c r="K542" s="212">
        <f t="shared" si="16"/>
        <v>15.200000000000001</v>
      </c>
      <c r="L542" s="90"/>
      <c r="M542" s="87"/>
      <c r="N542" s="88"/>
      <c r="O542" s="88"/>
      <c r="P542" s="88"/>
      <c r="Q542" s="88">
        <v>1.6</v>
      </c>
      <c r="R542" s="88"/>
      <c r="S542" s="88"/>
      <c r="T542" s="88">
        <v>3.2</v>
      </c>
      <c r="U542" s="88"/>
      <c r="V542" s="88"/>
      <c r="W542" s="88"/>
      <c r="X542" s="88">
        <v>1.6</v>
      </c>
      <c r="Y542" s="88"/>
      <c r="Z542" s="88"/>
      <c r="AA542" s="88">
        <v>0.8</v>
      </c>
      <c r="AB542" s="88"/>
      <c r="AC542" s="88"/>
      <c r="AD542" s="88"/>
      <c r="AE542" s="88">
        <v>1.6</v>
      </c>
      <c r="AF542" s="88"/>
      <c r="AG542" s="88"/>
      <c r="AH542" s="88">
        <v>4</v>
      </c>
      <c r="AI542" s="88"/>
      <c r="AJ542" s="88"/>
      <c r="AK542" s="88"/>
      <c r="AL542" s="88">
        <v>1.6</v>
      </c>
      <c r="AM542" s="88"/>
      <c r="AN542" s="88"/>
      <c r="AO542" s="88">
        <v>0.8</v>
      </c>
      <c r="AP542" s="88"/>
      <c r="AQ542" s="196"/>
      <c r="AR542" s="206">
        <f t="shared" si="15"/>
        <v>15.200000000000001</v>
      </c>
      <c r="AS542" s="263" t="s">
        <v>279</v>
      </c>
      <c r="AT542" s="6" t="s">
        <v>1102</v>
      </c>
    </row>
    <row r="543" spans="1:46" ht="30">
      <c r="A543" s="40" t="s">
        <v>679</v>
      </c>
      <c r="B543" s="3" t="s">
        <v>743</v>
      </c>
      <c r="C543" s="263" t="s">
        <v>279</v>
      </c>
      <c r="D543" s="6" t="s">
        <v>631</v>
      </c>
      <c r="E543" s="3"/>
      <c r="F543" s="3">
        <v>3</v>
      </c>
      <c r="G543" s="3">
        <v>0.8</v>
      </c>
      <c r="H543" s="3" t="s">
        <v>668</v>
      </c>
      <c r="I543" s="42" t="s">
        <v>714</v>
      </c>
      <c r="J543" s="214"/>
      <c r="K543" s="212">
        <f t="shared" si="16"/>
        <v>7.2000000000000011</v>
      </c>
      <c r="L543" s="90"/>
      <c r="M543" s="87">
        <v>1.6</v>
      </c>
      <c r="N543" s="88"/>
      <c r="O543" s="88"/>
      <c r="P543" s="88"/>
      <c r="Q543" s="88">
        <v>0.8</v>
      </c>
      <c r="R543" s="88"/>
      <c r="S543" s="88"/>
      <c r="T543" s="88">
        <v>0.8</v>
      </c>
      <c r="U543" s="88"/>
      <c r="V543" s="88"/>
      <c r="W543" s="88"/>
      <c r="X543" s="88"/>
      <c r="Y543" s="88"/>
      <c r="Z543" s="88"/>
      <c r="AA543" s="88">
        <v>1.6</v>
      </c>
      <c r="AB543" s="88"/>
      <c r="AC543" s="88"/>
      <c r="AD543" s="88"/>
      <c r="AE543" s="88"/>
      <c r="AF543" s="88"/>
      <c r="AG543" s="88"/>
      <c r="AH543" s="88">
        <v>0.8</v>
      </c>
      <c r="AI543" s="88"/>
      <c r="AJ543" s="88"/>
      <c r="AK543" s="88"/>
      <c r="AL543" s="88">
        <v>1.6</v>
      </c>
      <c r="AM543" s="88"/>
      <c r="AN543" s="88"/>
      <c r="AO543" s="88"/>
      <c r="AP543" s="88"/>
      <c r="AQ543" s="196"/>
      <c r="AR543" s="206">
        <f t="shared" si="15"/>
        <v>7.2000000000000011</v>
      </c>
      <c r="AS543" s="263" t="s">
        <v>279</v>
      </c>
      <c r="AT543" s="6" t="s">
        <v>631</v>
      </c>
    </row>
    <row r="544" spans="1:46" ht="30">
      <c r="A544" s="40" t="s">
        <v>679</v>
      </c>
      <c r="B544" s="3" t="s">
        <v>743</v>
      </c>
      <c r="C544" s="263" t="s">
        <v>279</v>
      </c>
      <c r="D544" s="6" t="s">
        <v>1125</v>
      </c>
      <c r="E544" s="3"/>
      <c r="F544" s="3">
        <v>2</v>
      </c>
      <c r="G544" s="3">
        <v>0.8</v>
      </c>
      <c r="H544" s="3" t="s">
        <v>668</v>
      </c>
      <c r="I544" s="42" t="s">
        <v>714</v>
      </c>
      <c r="J544" s="214"/>
      <c r="K544" s="212">
        <f t="shared" si="16"/>
        <v>5.6</v>
      </c>
      <c r="L544" s="90"/>
      <c r="M544" s="87">
        <v>0.8</v>
      </c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>
        <v>0.8</v>
      </c>
      <c r="Y544" s="88"/>
      <c r="Z544" s="88"/>
      <c r="AA544" s="88">
        <v>0.8</v>
      </c>
      <c r="AB544" s="88"/>
      <c r="AC544" s="88"/>
      <c r="AD544" s="88"/>
      <c r="AE544" s="88">
        <v>0.8</v>
      </c>
      <c r="AF544" s="88"/>
      <c r="AG544" s="88"/>
      <c r="AH544" s="88">
        <v>0.8</v>
      </c>
      <c r="AI544" s="88"/>
      <c r="AJ544" s="88"/>
      <c r="AK544" s="88"/>
      <c r="AL544" s="88">
        <v>0.8</v>
      </c>
      <c r="AM544" s="88"/>
      <c r="AN544" s="88"/>
      <c r="AO544" s="88">
        <v>0.8</v>
      </c>
      <c r="AP544" s="88"/>
      <c r="AQ544" s="196"/>
      <c r="AR544" s="206">
        <f t="shared" si="15"/>
        <v>5.6</v>
      </c>
      <c r="AS544" s="263" t="s">
        <v>279</v>
      </c>
      <c r="AT544" s="6" t="s">
        <v>1125</v>
      </c>
    </row>
    <row r="545" spans="1:46" ht="30">
      <c r="A545" s="40" t="s">
        <v>679</v>
      </c>
      <c r="B545" s="3" t="s">
        <v>743</v>
      </c>
      <c r="C545" s="263" t="s">
        <v>279</v>
      </c>
      <c r="D545" s="6" t="s">
        <v>1104</v>
      </c>
      <c r="E545" s="3"/>
      <c r="F545" s="3">
        <v>4</v>
      </c>
      <c r="G545" s="3">
        <v>0.8</v>
      </c>
      <c r="H545" s="3" t="s">
        <v>668</v>
      </c>
      <c r="I545" s="42" t="s">
        <v>714</v>
      </c>
      <c r="J545" s="214"/>
      <c r="K545" s="212">
        <f t="shared" si="16"/>
        <v>4</v>
      </c>
      <c r="L545" s="90"/>
      <c r="M545" s="87"/>
      <c r="N545" s="88"/>
      <c r="O545" s="88"/>
      <c r="P545" s="88"/>
      <c r="Q545" s="88"/>
      <c r="R545" s="88"/>
      <c r="S545" s="88"/>
      <c r="T545" s="88">
        <v>0.8</v>
      </c>
      <c r="U545" s="88"/>
      <c r="V545" s="88"/>
      <c r="W545" s="88"/>
      <c r="X545" s="88">
        <v>0.8</v>
      </c>
      <c r="Y545" s="88"/>
      <c r="Z545" s="88"/>
      <c r="AA545" s="88">
        <v>0.8</v>
      </c>
      <c r="AB545" s="88"/>
      <c r="AC545" s="88"/>
      <c r="AD545" s="88"/>
      <c r="AE545" s="88"/>
      <c r="AF545" s="88"/>
      <c r="AG545" s="88"/>
      <c r="AH545" s="88">
        <v>0.8</v>
      </c>
      <c r="AI545" s="88"/>
      <c r="AJ545" s="88"/>
      <c r="AK545" s="88"/>
      <c r="AL545" s="88"/>
      <c r="AM545" s="88"/>
      <c r="AN545" s="88"/>
      <c r="AO545" s="88">
        <v>0.8</v>
      </c>
      <c r="AP545" s="88"/>
      <c r="AQ545" s="196"/>
      <c r="AR545" s="206">
        <f t="shared" si="15"/>
        <v>4</v>
      </c>
      <c r="AS545" s="263" t="s">
        <v>279</v>
      </c>
      <c r="AT545" s="6" t="s">
        <v>1104</v>
      </c>
    </row>
    <row r="546" spans="1:46" ht="30">
      <c r="A546" s="40" t="s">
        <v>679</v>
      </c>
      <c r="B546" s="3" t="s">
        <v>743</v>
      </c>
      <c r="C546" s="263" t="s">
        <v>279</v>
      </c>
      <c r="D546" s="6" t="s">
        <v>857</v>
      </c>
      <c r="E546" s="3"/>
      <c r="F546" s="3">
        <v>2</v>
      </c>
      <c r="G546" s="3">
        <v>0.8</v>
      </c>
      <c r="H546" s="3" t="s">
        <v>668</v>
      </c>
      <c r="I546" s="42" t="s">
        <v>714</v>
      </c>
      <c r="J546" s="214"/>
      <c r="K546" s="212">
        <f t="shared" si="16"/>
        <v>9.9</v>
      </c>
      <c r="L546" s="90"/>
      <c r="M546" s="87">
        <v>1.6</v>
      </c>
      <c r="N546" s="88"/>
      <c r="O546" s="88"/>
      <c r="P546" s="88"/>
      <c r="Q546" s="88">
        <v>0.8</v>
      </c>
      <c r="R546" s="88"/>
      <c r="S546" s="88"/>
      <c r="T546" s="88">
        <v>0.3</v>
      </c>
      <c r="U546" s="88"/>
      <c r="V546" s="88"/>
      <c r="W546" s="88"/>
      <c r="X546" s="88">
        <v>1.6</v>
      </c>
      <c r="Y546" s="88"/>
      <c r="Z546" s="88"/>
      <c r="AA546" s="88">
        <v>1.6</v>
      </c>
      <c r="AB546" s="88"/>
      <c r="AC546" s="88"/>
      <c r="AD546" s="88"/>
      <c r="AE546" s="88">
        <v>1.6</v>
      </c>
      <c r="AF546" s="88"/>
      <c r="AG546" s="88"/>
      <c r="AH546" s="88">
        <v>0.8</v>
      </c>
      <c r="AI546" s="88"/>
      <c r="AJ546" s="88"/>
      <c r="AK546" s="88"/>
      <c r="AL546" s="88">
        <v>1.6</v>
      </c>
      <c r="AM546" s="88"/>
      <c r="AN546" s="88"/>
      <c r="AO546" s="88"/>
      <c r="AP546" s="88"/>
      <c r="AQ546" s="196"/>
      <c r="AR546" s="206">
        <f t="shared" si="15"/>
        <v>9.9</v>
      </c>
      <c r="AS546" s="263" t="s">
        <v>279</v>
      </c>
      <c r="AT546" s="6" t="s">
        <v>857</v>
      </c>
    </row>
    <row r="547" spans="1:46" ht="30">
      <c r="A547" s="40" t="s">
        <v>679</v>
      </c>
      <c r="B547" s="3" t="s">
        <v>743</v>
      </c>
      <c r="C547" s="263" t="s">
        <v>279</v>
      </c>
      <c r="D547" s="10" t="s">
        <v>852</v>
      </c>
      <c r="E547" s="3"/>
      <c r="F547" s="3">
        <v>2</v>
      </c>
      <c r="G547" s="3">
        <v>0.8</v>
      </c>
      <c r="H547" s="3" t="s">
        <v>668</v>
      </c>
      <c r="I547" s="42" t="s">
        <v>714</v>
      </c>
      <c r="J547" s="214"/>
      <c r="K547" s="212">
        <f t="shared" si="16"/>
        <v>12.799999999999999</v>
      </c>
      <c r="L547" s="90"/>
      <c r="M547" s="87">
        <v>1.6</v>
      </c>
      <c r="N547" s="88"/>
      <c r="O547" s="88"/>
      <c r="P547" s="88"/>
      <c r="Q547" s="88">
        <v>1.6</v>
      </c>
      <c r="R547" s="88"/>
      <c r="S547" s="88"/>
      <c r="T547" s="88">
        <v>0.8</v>
      </c>
      <c r="U547" s="88"/>
      <c r="V547" s="88"/>
      <c r="W547" s="88"/>
      <c r="X547" s="88">
        <v>1.6</v>
      </c>
      <c r="Y547" s="88"/>
      <c r="Z547" s="88"/>
      <c r="AA547" s="88">
        <v>1.6</v>
      </c>
      <c r="AB547" s="88"/>
      <c r="AC547" s="88"/>
      <c r="AD547" s="88"/>
      <c r="AE547" s="88">
        <v>1.6</v>
      </c>
      <c r="AF547" s="88"/>
      <c r="AG547" s="88"/>
      <c r="AH547" s="88">
        <v>0.8</v>
      </c>
      <c r="AI547" s="88"/>
      <c r="AJ547" s="88"/>
      <c r="AK547" s="88"/>
      <c r="AL547" s="88">
        <v>1.6</v>
      </c>
      <c r="AM547" s="88"/>
      <c r="AN547" s="88"/>
      <c r="AO547" s="88">
        <v>1.6</v>
      </c>
      <c r="AP547" s="88"/>
      <c r="AQ547" s="196"/>
      <c r="AR547" s="206">
        <f t="shared" si="15"/>
        <v>12.799999999999999</v>
      </c>
      <c r="AS547" s="263" t="s">
        <v>279</v>
      </c>
      <c r="AT547" s="10" t="s">
        <v>852</v>
      </c>
    </row>
    <row r="548" spans="1:46" ht="30">
      <c r="A548" s="40" t="s">
        <v>679</v>
      </c>
      <c r="B548" s="3" t="s">
        <v>743</v>
      </c>
      <c r="C548" s="263" t="s">
        <v>279</v>
      </c>
      <c r="D548" s="10" t="s">
        <v>855</v>
      </c>
      <c r="E548" s="3"/>
      <c r="F548" s="3">
        <v>2</v>
      </c>
      <c r="G548" s="3">
        <v>0.8</v>
      </c>
      <c r="H548" s="3" t="s">
        <v>668</v>
      </c>
      <c r="I548" s="42" t="s">
        <v>714</v>
      </c>
      <c r="J548" s="214"/>
      <c r="K548" s="212">
        <f t="shared" si="16"/>
        <v>7.1999999999999993</v>
      </c>
      <c r="L548" s="90"/>
      <c r="M548" s="87">
        <v>0.8</v>
      </c>
      <c r="N548" s="88"/>
      <c r="O548" s="88"/>
      <c r="P548" s="88"/>
      <c r="Q548" s="88">
        <v>0.8</v>
      </c>
      <c r="R548" s="88"/>
      <c r="S548" s="88"/>
      <c r="T548" s="88">
        <v>0.8</v>
      </c>
      <c r="U548" s="88"/>
      <c r="V548" s="88"/>
      <c r="W548" s="88"/>
      <c r="X548" s="88">
        <v>0.8</v>
      </c>
      <c r="Y548" s="88"/>
      <c r="Z548" s="88"/>
      <c r="AA548" s="88">
        <v>0.8</v>
      </c>
      <c r="AB548" s="88"/>
      <c r="AC548" s="88"/>
      <c r="AD548" s="88"/>
      <c r="AE548" s="88">
        <v>0.8</v>
      </c>
      <c r="AF548" s="88"/>
      <c r="AG548" s="88"/>
      <c r="AH548" s="88">
        <v>0.8</v>
      </c>
      <c r="AI548" s="88"/>
      <c r="AJ548" s="88"/>
      <c r="AK548" s="88"/>
      <c r="AL548" s="88">
        <v>0.8</v>
      </c>
      <c r="AM548" s="88"/>
      <c r="AN548" s="88"/>
      <c r="AO548" s="88">
        <v>0.8</v>
      </c>
      <c r="AP548" s="88"/>
      <c r="AQ548" s="196"/>
      <c r="AR548" s="206">
        <f t="shared" ref="AR548:AR617" si="17">K548</f>
        <v>7.1999999999999993</v>
      </c>
      <c r="AS548" s="263" t="s">
        <v>279</v>
      </c>
      <c r="AT548" s="10" t="s">
        <v>855</v>
      </c>
    </row>
    <row r="549" spans="1:46" ht="30">
      <c r="A549" s="40" t="s">
        <v>679</v>
      </c>
      <c r="B549" s="3" t="s">
        <v>743</v>
      </c>
      <c r="C549" s="263" t="s">
        <v>279</v>
      </c>
      <c r="D549" s="10" t="s">
        <v>854</v>
      </c>
      <c r="E549" s="3"/>
      <c r="F549" s="3">
        <v>1</v>
      </c>
      <c r="G549" s="3">
        <v>0.8</v>
      </c>
      <c r="H549" s="3" t="s">
        <v>668</v>
      </c>
      <c r="I549" s="42" t="s">
        <v>714</v>
      </c>
      <c r="J549" s="214"/>
      <c r="K549" s="212">
        <f t="shared" si="16"/>
        <v>6.9999999999999991</v>
      </c>
      <c r="L549" s="90"/>
      <c r="M549" s="87">
        <v>0.8</v>
      </c>
      <c r="N549" s="88"/>
      <c r="O549" s="88"/>
      <c r="P549" s="88"/>
      <c r="Q549" s="88">
        <v>0.8</v>
      </c>
      <c r="R549" s="88"/>
      <c r="S549" s="88"/>
      <c r="T549" s="88">
        <v>0.6</v>
      </c>
      <c r="U549" s="88"/>
      <c r="V549" s="88"/>
      <c r="W549" s="88"/>
      <c r="X549" s="88">
        <v>0.8</v>
      </c>
      <c r="Y549" s="88"/>
      <c r="Z549" s="88"/>
      <c r="AA549" s="88">
        <v>0.8</v>
      </c>
      <c r="AB549" s="88"/>
      <c r="AC549" s="88"/>
      <c r="AD549" s="88"/>
      <c r="AE549" s="88">
        <v>0.8</v>
      </c>
      <c r="AF549" s="88"/>
      <c r="AG549" s="88"/>
      <c r="AH549" s="88">
        <v>0.8</v>
      </c>
      <c r="AI549" s="88"/>
      <c r="AJ549" s="88"/>
      <c r="AK549" s="88"/>
      <c r="AL549" s="88">
        <v>0.8</v>
      </c>
      <c r="AM549" s="88"/>
      <c r="AN549" s="88"/>
      <c r="AO549" s="88">
        <v>0.8</v>
      </c>
      <c r="AP549" s="88"/>
      <c r="AQ549" s="196"/>
      <c r="AR549" s="206">
        <f t="shared" si="17"/>
        <v>6.9999999999999991</v>
      </c>
      <c r="AS549" s="263" t="s">
        <v>279</v>
      </c>
      <c r="AT549" s="10" t="s">
        <v>854</v>
      </c>
    </row>
    <row r="550" spans="1:46" ht="30">
      <c r="A550" s="40" t="s">
        <v>679</v>
      </c>
      <c r="B550" s="3" t="s">
        <v>743</v>
      </c>
      <c r="C550" s="263" t="s">
        <v>279</v>
      </c>
      <c r="D550" s="10" t="s">
        <v>636</v>
      </c>
      <c r="E550" s="3"/>
      <c r="F550" s="3">
        <v>1</v>
      </c>
      <c r="G550" s="3">
        <v>0.8</v>
      </c>
      <c r="H550" s="3" t="s">
        <v>668</v>
      </c>
      <c r="I550" s="42" t="s">
        <v>714</v>
      </c>
      <c r="J550" s="214"/>
      <c r="K550" s="212">
        <f t="shared" si="16"/>
        <v>5.3</v>
      </c>
      <c r="L550" s="90"/>
      <c r="M550" s="87">
        <v>0.8</v>
      </c>
      <c r="N550" s="88"/>
      <c r="O550" s="88"/>
      <c r="P550" s="88"/>
      <c r="Q550" s="88"/>
      <c r="R550" s="88"/>
      <c r="S550" s="88"/>
      <c r="T550" s="88">
        <v>0.5</v>
      </c>
      <c r="U550" s="88"/>
      <c r="V550" s="88"/>
      <c r="W550" s="88"/>
      <c r="X550" s="88">
        <v>0.8</v>
      </c>
      <c r="Y550" s="88"/>
      <c r="Z550" s="88"/>
      <c r="AA550" s="88">
        <v>0.8</v>
      </c>
      <c r="AB550" s="88"/>
      <c r="AC550" s="88"/>
      <c r="AD550" s="88"/>
      <c r="AE550" s="88">
        <v>0.8</v>
      </c>
      <c r="AF550" s="88"/>
      <c r="AG550" s="88"/>
      <c r="AH550" s="88">
        <v>0.8</v>
      </c>
      <c r="AI550" s="88"/>
      <c r="AJ550" s="88"/>
      <c r="AK550" s="88"/>
      <c r="AL550" s="88"/>
      <c r="AM550" s="88"/>
      <c r="AN550" s="88"/>
      <c r="AO550" s="88">
        <v>0.8</v>
      </c>
      <c r="AP550" s="88"/>
      <c r="AQ550" s="196"/>
      <c r="AR550" s="206">
        <f t="shared" si="17"/>
        <v>5.3</v>
      </c>
      <c r="AS550" s="263" t="s">
        <v>279</v>
      </c>
      <c r="AT550" s="10" t="s">
        <v>636</v>
      </c>
    </row>
    <row r="551" spans="1:46" ht="30">
      <c r="A551" s="40" t="s">
        <v>679</v>
      </c>
      <c r="B551" s="3" t="s">
        <v>743</v>
      </c>
      <c r="C551" s="263" t="s">
        <v>279</v>
      </c>
      <c r="D551" s="10" t="s">
        <v>637</v>
      </c>
      <c r="E551" s="3"/>
      <c r="F551" s="3">
        <v>1</v>
      </c>
      <c r="G551" s="3">
        <v>0.8</v>
      </c>
      <c r="H551" s="3" t="s">
        <v>668</v>
      </c>
      <c r="I551" s="42" t="s">
        <v>714</v>
      </c>
      <c r="J551" s="214"/>
      <c r="K551" s="212">
        <f t="shared" si="16"/>
        <v>5.8</v>
      </c>
      <c r="L551" s="90"/>
      <c r="M551" s="87">
        <v>0.8</v>
      </c>
      <c r="N551" s="88"/>
      <c r="O551" s="88"/>
      <c r="P551" s="88"/>
      <c r="Q551" s="88">
        <v>0.8</v>
      </c>
      <c r="R551" s="88"/>
      <c r="S551" s="88"/>
      <c r="T551" s="88">
        <v>0.2</v>
      </c>
      <c r="U551" s="88"/>
      <c r="V551" s="88"/>
      <c r="W551" s="88"/>
      <c r="X551" s="88"/>
      <c r="Y551" s="88"/>
      <c r="Z551" s="88"/>
      <c r="AA551" s="88">
        <v>0.8</v>
      </c>
      <c r="AB551" s="88"/>
      <c r="AC551" s="88"/>
      <c r="AD551" s="88"/>
      <c r="AE551" s="88">
        <v>0.8</v>
      </c>
      <c r="AF551" s="88"/>
      <c r="AG551" s="88"/>
      <c r="AH551" s="88">
        <v>0.8</v>
      </c>
      <c r="AI551" s="88"/>
      <c r="AJ551" s="88"/>
      <c r="AK551" s="88"/>
      <c r="AL551" s="88">
        <v>0.8</v>
      </c>
      <c r="AM551" s="88"/>
      <c r="AN551" s="88"/>
      <c r="AO551" s="88">
        <v>0.8</v>
      </c>
      <c r="AP551" s="88"/>
      <c r="AQ551" s="196"/>
      <c r="AR551" s="206">
        <f t="shared" si="17"/>
        <v>5.8</v>
      </c>
      <c r="AS551" s="263" t="s">
        <v>279</v>
      </c>
      <c r="AT551" s="10" t="s">
        <v>637</v>
      </c>
    </row>
    <row r="552" spans="1:46" ht="35.25" customHeight="1">
      <c r="A552" s="40" t="s">
        <v>679</v>
      </c>
      <c r="B552" s="3" t="s">
        <v>743</v>
      </c>
      <c r="C552" s="263" t="s">
        <v>279</v>
      </c>
      <c r="D552" s="10" t="s">
        <v>856</v>
      </c>
      <c r="E552" s="3"/>
      <c r="F552" s="3">
        <v>1</v>
      </c>
      <c r="G552" s="3">
        <v>0.8</v>
      </c>
      <c r="H552" s="3" t="s">
        <v>668</v>
      </c>
      <c r="I552" s="42" t="s">
        <v>714</v>
      </c>
      <c r="J552" s="214"/>
      <c r="K552" s="212">
        <f t="shared" si="16"/>
        <v>7.1999999999999993</v>
      </c>
      <c r="L552" s="90"/>
      <c r="M552" s="87">
        <v>0.8</v>
      </c>
      <c r="N552" s="88"/>
      <c r="O552" s="88"/>
      <c r="P552" s="88"/>
      <c r="Q552" s="88">
        <v>0.8</v>
      </c>
      <c r="R552" s="88"/>
      <c r="S552" s="88"/>
      <c r="T552" s="88">
        <v>0.8</v>
      </c>
      <c r="U552" s="88"/>
      <c r="V552" s="88"/>
      <c r="W552" s="88"/>
      <c r="X552" s="88">
        <v>0.8</v>
      </c>
      <c r="Y552" s="88"/>
      <c r="Z552" s="88"/>
      <c r="AA552" s="88">
        <v>0.8</v>
      </c>
      <c r="AB552" s="88"/>
      <c r="AC552" s="88"/>
      <c r="AD552" s="88"/>
      <c r="AE552" s="88">
        <v>0.8</v>
      </c>
      <c r="AF552" s="88"/>
      <c r="AG552" s="88"/>
      <c r="AH552" s="88">
        <v>0.8</v>
      </c>
      <c r="AI552" s="88"/>
      <c r="AJ552" s="88"/>
      <c r="AK552" s="88"/>
      <c r="AL552" s="88">
        <v>0.8</v>
      </c>
      <c r="AM552" s="88"/>
      <c r="AN552" s="88"/>
      <c r="AO552" s="88">
        <v>0.8</v>
      </c>
      <c r="AP552" s="88"/>
      <c r="AQ552" s="196"/>
      <c r="AR552" s="206">
        <f t="shared" si="17"/>
        <v>7.1999999999999993</v>
      </c>
      <c r="AS552" s="263" t="s">
        <v>279</v>
      </c>
      <c r="AT552" s="10" t="s">
        <v>856</v>
      </c>
    </row>
    <row r="553" spans="1:46" ht="30">
      <c r="A553" s="40" t="s">
        <v>679</v>
      </c>
      <c r="B553" s="3" t="s">
        <v>743</v>
      </c>
      <c r="C553" s="263" t="s">
        <v>279</v>
      </c>
      <c r="D553" s="180" t="s">
        <v>1081</v>
      </c>
      <c r="E553" s="3"/>
      <c r="F553" s="3">
        <v>1</v>
      </c>
      <c r="G553" s="3">
        <v>0.8</v>
      </c>
      <c r="H553" s="3" t="s">
        <v>668</v>
      </c>
      <c r="I553" s="42" t="s">
        <v>714</v>
      </c>
      <c r="J553" s="214"/>
      <c r="K553" s="212">
        <f t="shared" si="16"/>
        <v>6</v>
      </c>
      <c r="L553" s="90"/>
      <c r="M553" s="87">
        <v>0.8</v>
      </c>
      <c r="N553" s="88"/>
      <c r="O553" s="88"/>
      <c r="P553" s="88"/>
      <c r="Q553" s="88">
        <v>0.8</v>
      </c>
      <c r="R553" s="88"/>
      <c r="S553" s="88"/>
      <c r="T553" s="88">
        <v>0.2</v>
      </c>
      <c r="U553" s="88"/>
      <c r="V553" s="88"/>
      <c r="W553" s="88"/>
      <c r="X553" s="88">
        <v>0.8</v>
      </c>
      <c r="Y553" s="88"/>
      <c r="Z553" s="88"/>
      <c r="AA553" s="88">
        <v>0.2</v>
      </c>
      <c r="AB553" s="88"/>
      <c r="AC553" s="88"/>
      <c r="AD553" s="88"/>
      <c r="AE553" s="88">
        <v>0.8</v>
      </c>
      <c r="AF553" s="88"/>
      <c r="AG553" s="88"/>
      <c r="AH553" s="88">
        <v>0.8</v>
      </c>
      <c r="AI553" s="88"/>
      <c r="AJ553" s="88"/>
      <c r="AK553" s="88"/>
      <c r="AL553" s="88">
        <v>0.8</v>
      </c>
      <c r="AM553" s="88"/>
      <c r="AN553" s="88"/>
      <c r="AO553" s="88">
        <v>0.8</v>
      </c>
      <c r="AP553" s="88"/>
      <c r="AQ553" s="196"/>
      <c r="AR553" s="206">
        <f t="shared" si="17"/>
        <v>6</v>
      </c>
      <c r="AS553" s="263" t="s">
        <v>279</v>
      </c>
      <c r="AT553" s="180" t="s">
        <v>1081</v>
      </c>
    </row>
    <row r="554" spans="1:46" ht="30">
      <c r="A554" s="40" t="s">
        <v>679</v>
      </c>
      <c r="B554" s="3" t="s">
        <v>743</v>
      </c>
      <c r="C554" s="263" t="s">
        <v>279</v>
      </c>
      <c r="D554" s="180" t="s">
        <v>1082</v>
      </c>
      <c r="E554" s="3"/>
      <c r="F554" s="3">
        <v>1</v>
      </c>
      <c r="G554" s="3">
        <v>0.8</v>
      </c>
      <c r="H554" s="3" t="s">
        <v>668</v>
      </c>
      <c r="I554" s="42" t="s">
        <v>714</v>
      </c>
      <c r="J554" s="214"/>
      <c r="K554" s="212">
        <f t="shared" si="16"/>
        <v>7.1999999999999993</v>
      </c>
      <c r="L554" s="90"/>
      <c r="M554" s="87">
        <v>0.8</v>
      </c>
      <c r="N554" s="88"/>
      <c r="O554" s="88"/>
      <c r="P554" s="88"/>
      <c r="Q554" s="88">
        <v>0.8</v>
      </c>
      <c r="R554" s="88"/>
      <c r="S554" s="88"/>
      <c r="T554" s="88">
        <v>0.8</v>
      </c>
      <c r="U554" s="88"/>
      <c r="V554" s="88"/>
      <c r="W554" s="88"/>
      <c r="X554" s="88">
        <v>0.8</v>
      </c>
      <c r="Y554" s="88"/>
      <c r="Z554" s="88"/>
      <c r="AA554" s="88">
        <v>0.8</v>
      </c>
      <c r="AB554" s="88"/>
      <c r="AC554" s="88"/>
      <c r="AD554" s="88"/>
      <c r="AE554" s="88">
        <v>0.8</v>
      </c>
      <c r="AF554" s="88"/>
      <c r="AG554" s="88"/>
      <c r="AH554" s="88">
        <v>0.8</v>
      </c>
      <c r="AI554" s="88"/>
      <c r="AJ554" s="88"/>
      <c r="AK554" s="88"/>
      <c r="AL554" s="88">
        <v>0.8</v>
      </c>
      <c r="AM554" s="88"/>
      <c r="AN554" s="88"/>
      <c r="AO554" s="88">
        <v>0.8</v>
      </c>
      <c r="AP554" s="88"/>
      <c r="AQ554" s="196"/>
      <c r="AR554" s="206">
        <f t="shared" si="17"/>
        <v>7.1999999999999993</v>
      </c>
      <c r="AS554" s="263" t="s">
        <v>279</v>
      </c>
      <c r="AT554" s="180" t="s">
        <v>1082</v>
      </c>
    </row>
    <row r="555" spans="1:46" ht="30">
      <c r="A555" s="40" t="s">
        <v>679</v>
      </c>
      <c r="B555" s="3" t="s">
        <v>743</v>
      </c>
      <c r="C555" s="263" t="s">
        <v>279</v>
      </c>
      <c r="D555" s="180" t="s">
        <v>1083</v>
      </c>
      <c r="E555" s="3"/>
      <c r="F555" s="3">
        <v>1</v>
      </c>
      <c r="G555" s="3">
        <v>0.8</v>
      </c>
      <c r="H555" s="3" t="s">
        <v>668</v>
      </c>
      <c r="I555" s="42" t="s">
        <v>714</v>
      </c>
      <c r="J555" s="214"/>
      <c r="K555" s="212">
        <f t="shared" si="16"/>
        <v>7.1999999999999993</v>
      </c>
      <c r="L555" s="90"/>
      <c r="M555" s="87">
        <v>0.8</v>
      </c>
      <c r="N555" s="88"/>
      <c r="O555" s="88"/>
      <c r="P555" s="88"/>
      <c r="Q555" s="88">
        <v>0.8</v>
      </c>
      <c r="R555" s="88"/>
      <c r="S555" s="88"/>
      <c r="T555" s="88">
        <v>0.8</v>
      </c>
      <c r="U555" s="88"/>
      <c r="V555" s="88"/>
      <c r="W555" s="88"/>
      <c r="X555" s="88">
        <v>0.8</v>
      </c>
      <c r="Y555" s="88"/>
      <c r="Z555" s="88"/>
      <c r="AA555" s="88">
        <v>0.8</v>
      </c>
      <c r="AB555" s="88"/>
      <c r="AC555" s="88"/>
      <c r="AD555" s="88"/>
      <c r="AE555" s="88">
        <v>0.8</v>
      </c>
      <c r="AF555" s="88"/>
      <c r="AG555" s="88"/>
      <c r="AH555" s="88">
        <v>0.8</v>
      </c>
      <c r="AI555" s="88"/>
      <c r="AJ555" s="88"/>
      <c r="AK555" s="88"/>
      <c r="AL555" s="88">
        <v>0.8</v>
      </c>
      <c r="AM555" s="88"/>
      <c r="AN555" s="88"/>
      <c r="AO555" s="88">
        <v>0.8</v>
      </c>
      <c r="AP555" s="88"/>
      <c r="AQ555" s="196"/>
      <c r="AR555" s="206">
        <f t="shared" si="17"/>
        <v>7.1999999999999993</v>
      </c>
      <c r="AS555" s="263" t="s">
        <v>279</v>
      </c>
      <c r="AT555" s="180" t="s">
        <v>1083</v>
      </c>
    </row>
    <row r="556" spans="1:46" ht="30">
      <c r="A556" s="40" t="s">
        <v>679</v>
      </c>
      <c r="B556" s="3" t="s">
        <v>743</v>
      </c>
      <c r="C556" s="263" t="s">
        <v>279</v>
      </c>
      <c r="D556" s="10" t="s">
        <v>1084</v>
      </c>
      <c r="E556" s="3"/>
      <c r="F556" s="3">
        <v>2</v>
      </c>
      <c r="G556" s="3">
        <v>0.8</v>
      </c>
      <c r="H556" s="3" t="s">
        <v>668</v>
      </c>
      <c r="I556" s="42" t="s">
        <v>714</v>
      </c>
      <c r="J556" s="214"/>
      <c r="K556" s="212">
        <f t="shared" si="16"/>
        <v>13.599999999999998</v>
      </c>
      <c r="L556" s="90"/>
      <c r="M556" s="87">
        <v>1.6</v>
      </c>
      <c r="N556" s="88"/>
      <c r="O556" s="88"/>
      <c r="P556" s="88"/>
      <c r="Q556" s="88">
        <v>1.6</v>
      </c>
      <c r="R556" s="88"/>
      <c r="S556" s="88"/>
      <c r="T556" s="88">
        <v>0.8</v>
      </c>
      <c r="U556" s="88"/>
      <c r="V556" s="88"/>
      <c r="W556" s="88"/>
      <c r="X556" s="88">
        <v>1.6</v>
      </c>
      <c r="Y556" s="88"/>
      <c r="Z556" s="88"/>
      <c r="AA556" s="88">
        <v>1.6</v>
      </c>
      <c r="AB556" s="88"/>
      <c r="AC556" s="88"/>
      <c r="AD556" s="88"/>
      <c r="AE556" s="88">
        <v>1.6</v>
      </c>
      <c r="AF556" s="88"/>
      <c r="AG556" s="88"/>
      <c r="AH556" s="88">
        <v>1.6</v>
      </c>
      <c r="AI556" s="88"/>
      <c r="AJ556" s="88"/>
      <c r="AK556" s="88"/>
      <c r="AL556" s="88">
        <v>1.6</v>
      </c>
      <c r="AM556" s="88"/>
      <c r="AN556" s="88"/>
      <c r="AO556" s="88">
        <v>1.6</v>
      </c>
      <c r="AP556" s="88"/>
      <c r="AQ556" s="196"/>
      <c r="AR556" s="206">
        <f t="shared" si="17"/>
        <v>13.599999999999998</v>
      </c>
      <c r="AS556" s="263" t="s">
        <v>279</v>
      </c>
      <c r="AT556" s="10" t="s">
        <v>1084</v>
      </c>
    </row>
    <row r="557" spans="1:46" ht="30">
      <c r="A557" s="40" t="s">
        <v>679</v>
      </c>
      <c r="B557" s="3" t="s">
        <v>743</v>
      </c>
      <c r="C557" s="263" t="s">
        <v>279</v>
      </c>
      <c r="D557" s="10" t="s">
        <v>1085</v>
      </c>
      <c r="E557" s="3"/>
      <c r="F557" s="3">
        <v>2</v>
      </c>
      <c r="G557" s="3">
        <v>0.8</v>
      </c>
      <c r="H557" s="3" t="s">
        <v>668</v>
      </c>
      <c r="I557" s="42" t="s">
        <v>714</v>
      </c>
      <c r="J557" s="214"/>
      <c r="K557" s="212">
        <f t="shared" si="16"/>
        <v>13.599999999999998</v>
      </c>
      <c r="L557" s="90"/>
      <c r="M557" s="87">
        <v>1.6</v>
      </c>
      <c r="N557" s="88"/>
      <c r="O557" s="88"/>
      <c r="P557" s="88"/>
      <c r="Q557" s="88">
        <v>1.6</v>
      </c>
      <c r="R557" s="88"/>
      <c r="S557" s="88"/>
      <c r="T557" s="88">
        <v>0.8</v>
      </c>
      <c r="U557" s="88"/>
      <c r="V557" s="88"/>
      <c r="W557" s="88"/>
      <c r="X557" s="88">
        <v>1.6</v>
      </c>
      <c r="Y557" s="88"/>
      <c r="Z557" s="88"/>
      <c r="AA557" s="88">
        <v>1.6</v>
      </c>
      <c r="AB557" s="88"/>
      <c r="AC557" s="88"/>
      <c r="AD557" s="88"/>
      <c r="AE557" s="88">
        <v>1.6</v>
      </c>
      <c r="AF557" s="88"/>
      <c r="AG557" s="88"/>
      <c r="AH557" s="88">
        <v>1.6</v>
      </c>
      <c r="AI557" s="88"/>
      <c r="AJ557" s="88"/>
      <c r="AK557" s="88"/>
      <c r="AL557" s="88">
        <v>1.6</v>
      </c>
      <c r="AM557" s="88"/>
      <c r="AN557" s="88"/>
      <c r="AO557" s="88">
        <v>1.6</v>
      </c>
      <c r="AP557" s="88"/>
      <c r="AQ557" s="196"/>
      <c r="AR557" s="206">
        <f t="shared" si="17"/>
        <v>13.599999999999998</v>
      </c>
      <c r="AS557" s="263" t="s">
        <v>279</v>
      </c>
      <c r="AT557" s="10" t="s">
        <v>1085</v>
      </c>
    </row>
    <row r="558" spans="1:46" ht="30">
      <c r="A558" s="40" t="s">
        <v>679</v>
      </c>
      <c r="B558" s="3" t="s">
        <v>743</v>
      </c>
      <c r="C558" s="263" t="s">
        <v>279</v>
      </c>
      <c r="D558" s="10" t="s">
        <v>1086</v>
      </c>
      <c r="E558" s="3"/>
      <c r="F558" s="3">
        <v>2</v>
      </c>
      <c r="G558" s="3">
        <v>0.8</v>
      </c>
      <c r="H558" s="3" t="s">
        <v>668</v>
      </c>
      <c r="I558" s="42" t="s">
        <v>714</v>
      </c>
      <c r="J558" s="214"/>
      <c r="K558" s="212">
        <f t="shared" si="16"/>
        <v>11.999999999999998</v>
      </c>
      <c r="L558" s="90"/>
      <c r="M558" s="87">
        <v>1.6</v>
      </c>
      <c r="N558" s="88"/>
      <c r="O558" s="88"/>
      <c r="P558" s="88"/>
      <c r="Q558" s="88"/>
      <c r="R558" s="88"/>
      <c r="S558" s="88"/>
      <c r="T558" s="88">
        <v>0.8</v>
      </c>
      <c r="U558" s="88"/>
      <c r="V558" s="88"/>
      <c r="W558" s="88"/>
      <c r="X558" s="88">
        <v>1.6</v>
      </c>
      <c r="Y558" s="88"/>
      <c r="Z558" s="88"/>
      <c r="AA558" s="88">
        <v>1.6</v>
      </c>
      <c r="AB558" s="88"/>
      <c r="AC558" s="88"/>
      <c r="AD558" s="88"/>
      <c r="AE558" s="88">
        <v>1.6</v>
      </c>
      <c r="AF558" s="88"/>
      <c r="AG558" s="88"/>
      <c r="AH558" s="88">
        <v>1.6</v>
      </c>
      <c r="AI558" s="88"/>
      <c r="AJ558" s="88"/>
      <c r="AK558" s="88"/>
      <c r="AL558" s="88">
        <v>1.6</v>
      </c>
      <c r="AM558" s="88"/>
      <c r="AN558" s="88"/>
      <c r="AO558" s="88">
        <v>1.6</v>
      </c>
      <c r="AP558" s="88"/>
      <c r="AQ558" s="196"/>
      <c r="AR558" s="206">
        <f t="shared" si="17"/>
        <v>11.999999999999998</v>
      </c>
      <c r="AS558" s="263" t="s">
        <v>279</v>
      </c>
      <c r="AT558" s="10" t="s">
        <v>1086</v>
      </c>
    </row>
    <row r="559" spans="1:46" ht="33" customHeight="1">
      <c r="A559" s="40" t="s">
        <v>679</v>
      </c>
      <c r="B559" s="3" t="s">
        <v>743</v>
      </c>
      <c r="C559" s="263" t="s">
        <v>279</v>
      </c>
      <c r="D559" s="10" t="s">
        <v>1090</v>
      </c>
      <c r="E559" s="3"/>
      <c r="F559" s="3">
        <v>2</v>
      </c>
      <c r="G559" s="3">
        <v>0.8</v>
      </c>
      <c r="H559" s="3" t="s">
        <v>668</v>
      </c>
      <c r="I559" s="42" t="s">
        <v>714</v>
      </c>
      <c r="J559" s="214"/>
      <c r="K559" s="212">
        <f t="shared" si="16"/>
        <v>12.799999999999999</v>
      </c>
      <c r="L559" s="90"/>
      <c r="M559" s="87">
        <v>1.6</v>
      </c>
      <c r="N559" s="88"/>
      <c r="O559" s="88"/>
      <c r="P559" s="88"/>
      <c r="Q559" s="88">
        <v>0.8</v>
      </c>
      <c r="R559" s="88"/>
      <c r="S559" s="88"/>
      <c r="T559" s="88">
        <v>0.8</v>
      </c>
      <c r="U559" s="88"/>
      <c r="V559" s="88"/>
      <c r="W559" s="88"/>
      <c r="X559" s="88">
        <v>1.6</v>
      </c>
      <c r="Y559" s="88"/>
      <c r="Z559" s="88"/>
      <c r="AA559" s="88">
        <v>1.6</v>
      </c>
      <c r="AB559" s="88"/>
      <c r="AC559" s="88"/>
      <c r="AD559" s="88"/>
      <c r="AE559" s="88">
        <v>1.6</v>
      </c>
      <c r="AF559" s="88"/>
      <c r="AG559" s="88"/>
      <c r="AH559" s="88">
        <v>1.6</v>
      </c>
      <c r="AI559" s="88"/>
      <c r="AJ559" s="88"/>
      <c r="AK559" s="88"/>
      <c r="AL559" s="88">
        <v>1.6</v>
      </c>
      <c r="AM559" s="88"/>
      <c r="AN559" s="88"/>
      <c r="AO559" s="88">
        <v>1.6</v>
      </c>
      <c r="AP559" s="88"/>
      <c r="AQ559" s="196"/>
      <c r="AR559" s="206">
        <f t="shared" si="17"/>
        <v>12.799999999999999</v>
      </c>
      <c r="AS559" s="263" t="s">
        <v>279</v>
      </c>
      <c r="AT559" s="10" t="s">
        <v>1090</v>
      </c>
    </row>
    <row r="560" spans="1:46" ht="30">
      <c r="A560" s="40" t="s">
        <v>679</v>
      </c>
      <c r="B560" s="3" t="s">
        <v>743</v>
      </c>
      <c r="C560" s="263" t="s">
        <v>279</v>
      </c>
      <c r="D560" s="10" t="s">
        <v>1087</v>
      </c>
      <c r="E560" s="3"/>
      <c r="F560" s="3">
        <v>2</v>
      </c>
      <c r="G560" s="3">
        <v>0.8</v>
      </c>
      <c r="H560" s="3" t="s">
        <v>668</v>
      </c>
      <c r="I560" s="42" t="s">
        <v>714</v>
      </c>
      <c r="J560" s="214"/>
      <c r="K560" s="212">
        <f t="shared" si="16"/>
        <v>12.799999999999999</v>
      </c>
      <c r="L560" s="90"/>
      <c r="M560" s="87">
        <v>1.6</v>
      </c>
      <c r="N560" s="88"/>
      <c r="O560" s="88"/>
      <c r="P560" s="88"/>
      <c r="Q560" s="88">
        <v>0.8</v>
      </c>
      <c r="R560" s="88"/>
      <c r="S560" s="88"/>
      <c r="T560" s="88">
        <v>0.8</v>
      </c>
      <c r="U560" s="88"/>
      <c r="V560" s="88"/>
      <c r="W560" s="88"/>
      <c r="X560" s="88">
        <v>1.6</v>
      </c>
      <c r="Y560" s="88"/>
      <c r="Z560" s="88"/>
      <c r="AA560" s="88">
        <v>1.6</v>
      </c>
      <c r="AB560" s="88"/>
      <c r="AC560" s="88"/>
      <c r="AD560" s="88"/>
      <c r="AE560" s="88">
        <v>1.6</v>
      </c>
      <c r="AF560" s="88"/>
      <c r="AG560" s="88"/>
      <c r="AH560" s="88">
        <v>1.6</v>
      </c>
      <c r="AI560" s="88"/>
      <c r="AJ560" s="88"/>
      <c r="AK560" s="88"/>
      <c r="AL560" s="88">
        <v>1.6</v>
      </c>
      <c r="AM560" s="88"/>
      <c r="AN560" s="88"/>
      <c r="AO560" s="88">
        <v>1.6</v>
      </c>
      <c r="AP560" s="88"/>
      <c r="AQ560" s="196"/>
      <c r="AR560" s="206">
        <f t="shared" si="17"/>
        <v>12.799999999999999</v>
      </c>
      <c r="AS560" s="263" t="s">
        <v>279</v>
      </c>
      <c r="AT560" s="10" t="s">
        <v>1087</v>
      </c>
    </row>
    <row r="561" spans="1:46" ht="30">
      <c r="A561" s="40" t="s">
        <v>679</v>
      </c>
      <c r="B561" s="3" t="s">
        <v>743</v>
      </c>
      <c r="C561" s="263" t="s">
        <v>279</v>
      </c>
      <c r="D561" s="10" t="s">
        <v>1088</v>
      </c>
      <c r="E561" s="3"/>
      <c r="F561" s="3">
        <v>1</v>
      </c>
      <c r="G561" s="3">
        <v>0.8</v>
      </c>
      <c r="H561" s="3" t="s">
        <v>668</v>
      </c>
      <c r="I561" s="42" t="s">
        <v>714</v>
      </c>
      <c r="J561" s="214"/>
      <c r="K561" s="212">
        <f t="shared" si="16"/>
        <v>7.1999999999999993</v>
      </c>
      <c r="L561" s="90"/>
      <c r="M561" s="87">
        <v>0.8</v>
      </c>
      <c r="N561" s="88"/>
      <c r="O561" s="88"/>
      <c r="P561" s="88"/>
      <c r="Q561" s="88">
        <v>0.8</v>
      </c>
      <c r="R561" s="88"/>
      <c r="S561" s="88"/>
      <c r="T561" s="88">
        <v>0.8</v>
      </c>
      <c r="U561" s="88"/>
      <c r="V561" s="88"/>
      <c r="W561" s="88"/>
      <c r="X561" s="88">
        <v>0.8</v>
      </c>
      <c r="Y561" s="88"/>
      <c r="Z561" s="88"/>
      <c r="AA561" s="88">
        <v>0.8</v>
      </c>
      <c r="AB561" s="88"/>
      <c r="AC561" s="88"/>
      <c r="AD561" s="88"/>
      <c r="AE561" s="88">
        <v>0.8</v>
      </c>
      <c r="AF561" s="88"/>
      <c r="AG561" s="88"/>
      <c r="AH561" s="88">
        <v>0.8</v>
      </c>
      <c r="AI561" s="88"/>
      <c r="AJ561" s="88"/>
      <c r="AK561" s="88"/>
      <c r="AL561" s="88">
        <v>0.8</v>
      </c>
      <c r="AM561" s="88"/>
      <c r="AN561" s="88"/>
      <c r="AO561" s="88">
        <v>0.8</v>
      </c>
      <c r="AP561" s="88"/>
      <c r="AQ561" s="196"/>
      <c r="AR561" s="206">
        <f t="shared" si="17"/>
        <v>7.1999999999999993</v>
      </c>
      <c r="AS561" s="263" t="s">
        <v>279</v>
      </c>
      <c r="AT561" s="10" t="s">
        <v>1088</v>
      </c>
    </row>
    <row r="562" spans="1:46" ht="30">
      <c r="A562" s="40" t="s">
        <v>679</v>
      </c>
      <c r="B562" s="3" t="s">
        <v>743</v>
      </c>
      <c r="C562" s="263" t="s">
        <v>279</v>
      </c>
      <c r="D562" s="10" t="s">
        <v>1089</v>
      </c>
      <c r="E562" s="3"/>
      <c r="F562" s="3">
        <v>1</v>
      </c>
      <c r="G562" s="3">
        <v>0.8</v>
      </c>
      <c r="H562" s="3" t="s">
        <v>668</v>
      </c>
      <c r="I562" s="42" t="s">
        <v>714</v>
      </c>
      <c r="J562" s="214"/>
      <c r="K562" s="212">
        <f t="shared" si="16"/>
        <v>6.3999999999999995</v>
      </c>
      <c r="L562" s="90"/>
      <c r="M562" s="87">
        <v>0.8</v>
      </c>
      <c r="N562" s="88"/>
      <c r="O562" s="88"/>
      <c r="P562" s="88"/>
      <c r="Q562" s="88">
        <v>0.8</v>
      </c>
      <c r="R562" s="88"/>
      <c r="S562" s="88"/>
      <c r="T562" s="88">
        <v>0.8</v>
      </c>
      <c r="U562" s="88"/>
      <c r="V562" s="88"/>
      <c r="W562" s="88"/>
      <c r="X562" s="88">
        <v>0.8</v>
      </c>
      <c r="Y562" s="88"/>
      <c r="Z562" s="88"/>
      <c r="AA562" s="88">
        <v>0.8</v>
      </c>
      <c r="AB562" s="88"/>
      <c r="AC562" s="88"/>
      <c r="AD562" s="88"/>
      <c r="AE562" s="88"/>
      <c r="AF562" s="88"/>
      <c r="AG562" s="88"/>
      <c r="AH562" s="88">
        <v>0.8</v>
      </c>
      <c r="AI562" s="88"/>
      <c r="AJ562" s="88"/>
      <c r="AK562" s="88"/>
      <c r="AL562" s="88">
        <v>0.8</v>
      </c>
      <c r="AM562" s="88"/>
      <c r="AN562" s="88"/>
      <c r="AO562" s="88">
        <v>0.8</v>
      </c>
      <c r="AP562" s="88"/>
      <c r="AQ562" s="196"/>
      <c r="AR562" s="206">
        <f t="shared" si="17"/>
        <v>6.3999999999999995</v>
      </c>
      <c r="AS562" s="263" t="s">
        <v>279</v>
      </c>
      <c r="AT562" s="10" t="s">
        <v>1089</v>
      </c>
    </row>
    <row r="563" spans="1:46" ht="31.5">
      <c r="A563" s="40" t="s">
        <v>679</v>
      </c>
      <c r="B563" s="274" t="s">
        <v>1038</v>
      </c>
      <c r="C563" s="255" t="s">
        <v>279</v>
      </c>
      <c r="D563" s="10" t="s">
        <v>1039</v>
      </c>
      <c r="E563" s="3"/>
      <c r="F563" s="3">
        <v>5</v>
      </c>
      <c r="G563" s="3">
        <v>0.75</v>
      </c>
      <c r="H563" s="3" t="s">
        <v>668</v>
      </c>
      <c r="I563" s="42" t="s">
        <v>717</v>
      </c>
      <c r="J563" s="214"/>
      <c r="K563" s="212">
        <f t="shared" si="16"/>
        <v>15.75</v>
      </c>
      <c r="L563" s="90"/>
      <c r="M563" s="87">
        <v>3.75</v>
      </c>
      <c r="N563" s="88"/>
      <c r="O563" s="88"/>
      <c r="P563" s="88"/>
      <c r="Q563" s="88"/>
      <c r="R563" s="88"/>
      <c r="S563" s="88"/>
      <c r="T563" s="88">
        <v>3.75</v>
      </c>
      <c r="U563" s="88"/>
      <c r="V563" s="88"/>
      <c r="W563" s="88"/>
      <c r="X563" s="88"/>
      <c r="Y563" s="88"/>
      <c r="Z563" s="88"/>
      <c r="AA563" s="88">
        <v>3.75</v>
      </c>
      <c r="AB563" s="88"/>
      <c r="AC563" s="88"/>
      <c r="AD563" s="88"/>
      <c r="AE563" s="88"/>
      <c r="AF563" s="88"/>
      <c r="AG563" s="88"/>
      <c r="AH563" s="88">
        <v>0.75</v>
      </c>
      <c r="AI563" s="88"/>
      <c r="AJ563" s="88"/>
      <c r="AK563" s="88"/>
      <c r="AL563" s="88"/>
      <c r="AM563" s="88"/>
      <c r="AN563" s="88"/>
      <c r="AO563" s="88">
        <v>3.75</v>
      </c>
      <c r="AP563" s="88"/>
      <c r="AQ563" s="196"/>
      <c r="AR563" s="206">
        <f t="shared" si="17"/>
        <v>15.75</v>
      </c>
      <c r="AS563" s="255" t="s">
        <v>279</v>
      </c>
      <c r="AT563" s="10" t="s">
        <v>1039</v>
      </c>
    </row>
    <row r="564" spans="1:46" ht="30">
      <c r="A564" s="40" t="s">
        <v>679</v>
      </c>
      <c r="B564" s="8" t="s">
        <v>1038</v>
      </c>
      <c r="C564" s="263" t="s">
        <v>279</v>
      </c>
      <c r="D564" s="10" t="s">
        <v>1206</v>
      </c>
      <c r="E564" s="3"/>
      <c r="F564" s="3">
        <v>1</v>
      </c>
      <c r="G564" s="3">
        <v>0.75</v>
      </c>
      <c r="H564" s="3" t="s">
        <v>668</v>
      </c>
      <c r="I564" s="42" t="s">
        <v>717</v>
      </c>
      <c r="J564" s="214"/>
      <c r="K564" s="212">
        <f t="shared" si="16"/>
        <v>3</v>
      </c>
      <c r="L564" s="90"/>
      <c r="M564" s="87">
        <v>0.75</v>
      </c>
      <c r="N564" s="88"/>
      <c r="O564" s="88"/>
      <c r="P564" s="88"/>
      <c r="Q564" s="88"/>
      <c r="R564" s="88"/>
      <c r="S564" s="88"/>
      <c r="T564" s="88">
        <v>0.75</v>
      </c>
      <c r="U564" s="88"/>
      <c r="V564" s="88"/>
      <c r="W564" s="88"/>
      <c r="X564" s="88"/>
      <c r="Y564" s="88"/>
      <c r="Z564" s="88"/>
      <c r="AA564" s="88">
        <v>0.75</v>
      </c>
      <c r="AB564" s="88"/>
      <c r="AC564" s="88"/>
      <c r="AD564" s="88"/>
      <c r="AE564" s="88"/>
      <c r="AF564" s="88"/>
      <c r="AG564" s="88"/>
      <c r="AH564" s="88">
        <v>0.75</v>
      </c>
      <c r="AI564" s="88"/>
      <c r="AJ564" s="88"/>
      <c r="AK564" s="88"/>
      <c r="AL564" s="88"/>
      <c r="AM564" s="88"/>
      <c r="AN564" s="88"/>
      <c r="AO564" s="88"/>
      <c r="AP564" s="88"/>
      <c r="AQ564" s="196"/>
      <c r="AR564" s="206">
        <f t="shared" si="17"/>
        <v>3</v>
      </c>
      <c r="AS564" s="263" t="s">
        <v>279</v>
      </c>
      <c r="AT564" s="10" t="s">
        <v>1206</v>
      </c>
    </row>
    <row r="565" spans="1:46" ht="33" customHeight="1">
      <c r="A565" s="40" t="s">
        <v>679</v>
      </c>
      <c r="B565" s="8" t="s">
        <v>1038</v>
      </c>
      <c r="C565" s="263" t="s">
        <v>279</v>
      </c>
      <c r="D565" s="10" t="s">
        <v>1207</v>
      </c>
      <c r="E565" s="3"/>
      <c r="F565" s="3">
        <v>1</v>
      </c>
      <c r="G565" s="3">
        <v>0.75</v>
      </c>
      <c r="H565" s="3" t="s">
        <v>668</v>
      </c>
      <c r="I565" s="42" t="s">
        <v>717</v>
      </c>
      <c r="J565" s="214"/>
      <c r="K565" s="212">
        <f t="shared" si="16"/>
        <v>3</v>
      </c>
      <c r="L565" s="90"/>
      <c r="M565" s="87"/>
      <c r="N565" s="88"/>
      <c r="O565" s="88"/>
      <c r="P565" s="88"/>
      <c r="Q565" s="88"/>
      <c r="R565" s="88"/>
      <c r="S565" s="88"/>
      <c r="T565" s="88">
        <v>0.75</v>
      </c>
      <c r="U565" s="88"/>
      <c r="V565" s="88"/>
      <c r="W565" s="88"/>
      <c r="X565" s="88"/>
      <c r="Y565" s="88"/>
      <c r="Z565" s="88"/>
      <c r="AA565" s="88">
        <v>0.75</v>
      </c>
      <c r="AB565" s="88"/>
      <c r="AC565" s="88"/>
      <c r="AD565" s="88"/>
      <c r="AE565" s="88"/>
      <c r="AF565" s="88"/>
      <c r="AG565" s="88"/>
      <c r="AH565" s="88">
        <v>0.75</v>
      </c>
      <c r="AI565" s="88"/>
      <c r="AJ565" s="88"/>
      <c r="AK565" s="88"/>
      <c r="AL565" s="88"/>
      <c r="AM565" s="88"/>
      <c r="AN565" s="88"/>
      <c r="AO565" s="88">
        <v>0.75</v>
      </c>
      <c r="AP565" s="88"/>
      <c r="AQ565" s="196"/>
      <c r="AR565" s="206">
        <f t="shared" si="17"/>
        <v>3</v>
      </c>
      <c r="AS565" s="263" t="s">
        <v>279</v>
      </c>
      <c r="AT565" s="10" t="s">
        <v>1207</v>
      </c>
    </row>
    <row r="566" spans="1:46" ht="42.75" customHeight="1">
      <c r="A566" s="40" t="s">
        <v>679</v>
      </c>
      <c r="B566" s="8" t="s">
        <v>1038</v>
      </c>
      <c r="C566" s="263" t="s">
        <v>279</v>
      </c>
      <c r="D566" s="10" t="s">
        <v>1208</v>
      </c>
      <c r="E566" s="3"/>
      <c r="F566" s="3">
        <v>2</v>
      </c>
      <c r="G566" s="3">
        <v>0.75</v>
      </c>
      <c r="H566" s="3" t="s">
        <v>668</v>
      </c>
      <c r="I566" s="42" t="s">
        <v>717</v>
      </c>
      <c r="J566" s="214"/>
      <c r="K566" s="212">
        <f t="shared" si="16"/>
        <v>6.75</v>
      </c>
      <c r="L566" s="90"/>
      <c r="M566" s="87">
        <v>1.5</v>
      </c>
      <c r="N566" s="88"/>
      <c r="O566" s="88"/>
      <c r="P566" s="88"/>
      <c r="Q566" s="88"/>
      <c r="R566" s="88"/>
      <c r="S566" s="88"/>
      <c r="T566" s="88">
        <v>1.5</v>
      </c>
      <c r="U566" s="88"/>
      <c r="V566" s="88"/>
      <c r="W566" s="88"/>
      <c r="X566" s="88"/>
      <c r="Y566" s="88"/>
      <c r="Z566" s="88"/>
      <c r="AA566" s="88">
        <v>1.5</v>
      </c>
      <c r="AB566" s="88"/>
      <c r="AC566" s="88"/>
      <c r="AD566" s="88"/>
      <c r="AE566" s="88"/>
      <c r="AF566" s="88"/>
      <c r="AG566" s="88"/>
      <c r="AH566" s="88">
        <v>0.75</v>
      </c>
      <c r="AI566" s="88"/>
      <c r="AJ566" s="88"/>
      <c r="AK566" s="88"/>
      <c r="AL566" s="88"/>
      <c r="AM566" s="88"/>
      <c r="AN566" s="88"/>
      <c r="AO566" s="88">
        <v>1.5</v>
      </c>
      <c r="AP566" s="88"/>
      <c r="AQ566" s="196"/>
      <c r="AR566" s="206">
        <f t="shared" si="17"/>
        <v>6.75</v>
      </c>
      <c r="AS566" s="263" t="s">
        <v>279</v>
      </c>
      <c r="AT566" s="10" t="s">
        <v>1208</v>
      </c>
    </row>
    <row r="567" spans="1:46" ht="60" customHeight="1">
      <c r="A567" s="40" t="s">
        <v>679</v>
      </c>
      <c r="B567" s="8" t="s">
        <v>1038</v>
      </c>
      <c r="C567" s="263" t="s">
        <v>279</v>
      </c>
      <c r="D567" s="10" t="s">
        <v>1209</v>
      </c>
      <c r="E567" s="3"/>
      <c r="F567" s="3">
        <v>1</v>
      </c>
      <c r="G567" s="3">
        <v>0.75</v>
      </c>
      <c r="H567" s="3" t="s">
        <v>668</v>
      </c>
      <c r="I567" s="42" t="s">
        <v>717</v>
      </c>
      <c r="J567" s="214"/>
      <c r="K567" s="212">
        <f t="shared" si="16"/>
        <v>3.75</v>
      </c>
      <c r="L567" s="90"/>
      <c r="M567" s="87">
        <v>0.75</v>
      </c>
      <c r="N567" s="88"/>
      <c r="O567" s="88"/>
      <c r="P567" s="88"/>
      <c r="Q567" s="88"/>
      <c r="R567" s="88"/>
      <c r="S567" s="88"/>
      <c r="T567" s="88">
        <v>0.75</v>
      </c>
      <c r="U567" s="88"/>
      <c r="V567" s="88"/>
      <c r="W567" s="88"/>
      <c r="X567" s="88"/>
      <c r="Y567" s="88"/>
      <c r="Z567" s="88"/>
      <c r="AA567" s="88">
        <v>0.75</v>
      </c>
      <c r="AB567" s="88"/>
      <c r="AC567" s="88"/>
      <c r="AD567" s="88"/>
      <c r="AE567" s="88"/>
      <c r="AF567" s="88"/>
      <c r="AG567" s="88"/>
      <c r="AH567" s="88">
        <v>0.75</v>
      </c>
      <c r="AI567" s="88"/>
      <c r="AJ567" s="88"/>
      <c r="AK567" s="88"/>
      <c r="AL567" s="88"/>
      <c r="AM567" s="88"/>
      <c r="AN567" s="88"/>
      <c r="AO567" s="88">
        <v>0.75</v>
      </c>
      <c r="AP567" s="88"/>
      <c r="AQ567" s="196"/>
      <c r="AR567" s="206">
        <f t="shared" si="17"/>
        <v>3.75</v>
      </c>
      <c r="AS567" s="263" t="s">
        <v>279</v>
      </c>
      <c r="AT567" s="10" t="s">
        <v>1209</v>
      </c>
    </row>
    <row r="568" spans="1:46" ht="45">
      <c r="A568" s="40" t="s">
        <v>679</v>
      </c>
      <c r="B568" s="8" t="s">
        <v>1038</v>
      </c>
      <c r="C568" s="263" t="s">
        <v>279</v>
      </c>
      <c r="D568" s="10" t="s">
        <v>1210</v>
      </c>
      <c r="E568" s="3"/>
      <c r="F568" s="3">
        <v>2</v>
      </c>
      <c r="G568" s="3">
        <v>0.75</v>
      </c>
      <c r="H568" s="3" t="s">
        <v>668</v>
      </c>
      <c r="I568" s="42" t="s">
        <v>717</v>
      </c>
      <c r="J568" s="214"/>
      <c r="K568" s="212">
        <f t="shared" si="16"/>
        <v>6.65</v>
      </c>
      <c r="L568" s="90"/>
      <c r="M568" s="87">
        <v>1.5</v>
      </c>
      <c r="N568" s="88"/>
      <c r="O568" s="88"/>
      <c r="P568" s="88"/>
      <c r="Q568" s="88"/>
      <c r="R568" s="88"/>
      <c r="S568" s="88"/>
      <c r="T568" s="88">
        <v>1.5</v>
      </c>
      <c r="U568" s="88"/>
      <c r="V568" s="88"/>
      <c r="W568" s="88"/>
      <c r="X568" s="88"/>
      <c r="Y568" s="88"/>
      <c r="Z568" s="88"/>
      <c r="AA568" s="88">
        <v>1.5</v>
      </c>
      <c r="AB568" s="88"/>
      <c r="AC568" s="88"/>
      <c r="AD568" s="88"/>
      <c r="AE568" s="88"/>
      <c r="AF568" s="88"/>
      <c r="AG568" s="88"/>
      <c r="AH568" s="88">
        <v>0.75</v>
      </c>
      <c r="AI568" s="88"/>
      <c r="AJ568" s="88"/>
      <c r="AK568" s="88"/>
      <c r="AL568" s="88"/>
      <c r="AM568" s="88"/>
      <c r="AN568" s="88"/>
      <c r="AO568" s="88">
        <v>1.4</v>
      </c>
      <c r="AP568" s="88"/>
      <c r="AQ568" s="196"/>
      <c r="AR568" s="206">
        <f t="shared" si="17"/>
        <v>6.65</v>
      </c>
      <c r="AS568" s="263" t="s">
        <v>279</v>
      </c>
      <c r="AT568" s="10" t="s">
        <v>1210</v>
      </c>
    </row>
    <row r="569" spans="1:46" ht="37.5" customHeight="1">
      <c r="A569" s="40" t="s">
        <v>679</v>
      </c>
      <c r="B569" s="8" t="s">
        <v>1038</v>
      </c>
      <c r="C569" s="263" t="s">
        <v>279</v>
      </c>
      <c r="D569" s="10" t="s">
        <v>1213</v>
      </c>
      <c r="E569" s="3"/>
      <c r="F569" s="3">
        <v>1</v>
      </c>
      <c r="G569" s="3">
        <v>0.75</v>
      </c>
      <c r="H569" s="3" t="s">
        <v>668</v>
      </c>
      <c r="I569" s="42" t="s">
        <v>717</v>
      </c>
      <c r="J569" s="214"/>
      <c r="K569" s="212">
        <f t="shared" si="16"/>
        <v>3.75</v>
      </c>
      <c r="L569" s="90"/>
      <c r="M569" s="87">
        <v>0.75</v>
      </c>
      <c r="N569" s="88"/>
      <c r="O569" s="88"/>
      <c r="P569" s="88"/>
      <c r="Q569" s="88"/>
      <c r="R569" s="88"/>
      <c r="S569" s="88"/>
      <c r="T569" s="88">
        <v>0.75</v>
      </c>
      <c r="U569" s="88"/>
      <c r="V569" s="88"/>
      <c r="W569" s="88"/>
      <c r="X569" s="88"/>
      <c r="Y569" s="88"/>
      <c r="Z569" s="88"/>
      <c r="AA569" s="88">
        <v>0.75</v>
      </c>
      <c r="AB569" s="88"/>
      <c r="AC569" s="88"/>
      <c r="AD569" s="88"/>
      <c r="AE569" s="88"/>
      <c r="AF569" s="88"/>
      <c r="AG569" s="88"/>
      <c r="AH569" s="88">
        <v>0.75</v>
      </c>
      <c r="AI569" s="88"/>
      <c r="AJ569" s="88"/>
      <c r="AK569" s="88"/>
      <c r="AL569" s="88"/>
      <c r="AM569" s="88"/>
      <c r="AN569" s="88"/>
      <c r="AO569" s="88">
        <v>0.75</v>
      </c>
      <c r="AP569" s="88"/>
      <c r="AQ569" s="196"/>
      <c r="AR569" s="206">
        <f t="shared" si="17"/>
        <v>3.75</v>
      </c>
      <c r="AS569" s="263" t="s">
        <v>279</v>
      </c>
      <c r="AT569" s="10" t="s">
        <v>1213</v>
      </c>
    </row>
    <row r="570" spans="1:46" ht="30">
      <c r="A570" s="40" t="s">
        <v>679</v>
      </c>
      <c r="B570" s="8" t="s">
        <v>1038</v>
      </c>
      <c r="C570" s="263" t="s">
        <v>279</v>
      </c>
      <c r="D570" s="10" t="s">
        <v>1046</v>
      </c>
      <c r="E570" s="3"/>
      <c r="F570" s="3">
        <v>1</v>
      </c>
      <c r="G570" s="3">
        <v>0.75</v>
      </c>
      <c r="H570" s="3" t="s">
        <v>668</v>
      </c>
      <c r="I570" s="42" t="s">
        <v>717</v>
      </c>
      <c r="J570" s="214"/>
      <c r="K570" s="212">
        <f t="shared" si="16"/>
        <v>3.75</v>
      </c>
      <c r="L570" s="90"/>
      <c r="M570" s="87">
        <v>0.75</v>
      </c>
      <c r="N570" s="88"/>
      <c r="O570" s="88"/>
      <c r="P570" s="88"/>
      <c r="Q570" s="88"/>
      <c r="R570" s="88"/>
      <c r="S570" s="88"/>
      <c r="T570" s="88">
        <v>0.75</v>
      </c>
      <c r="U570" s="88"/>
      <c r="V570" s="88"/>
      <c r="W570" s="88"/>
      <c r="X570" s="88"/>
      <c r="Y570" s="88"/>
      <c r="Z570" s="88"/>
      <c r="AA570" s="88">
        <v>0.75</v>
      </c>
      <c r="AB570" s="88"/>
      <c r="AC570" s="88"/>
      <c r="AD570" s="88"/>
      <c r="AE570" s="88"/>
      <c r="AF570" s="88"/>
      <c r="AG570" s="88"/>
      <c r="AH570" s="88">
        <v>0.75</v>
      </c>
      <c r="AI570" s="88"/>
      <c r="AJ570" s="88"/>
      <c r="AK570" s="88"/>
      <c r="AL570" s="88"/>
      <c r="AM570" s="88"/>
      <c r="AN570" s="88"/>
      <c r="AO570" s="88">
        <v>0.75</v>
      </c>
      <c r="AP570" s="88"/>
      <c r="AQ570" s="196"/>
      <c r="AR570" s="206">
        <f t="shared" si="17"/>
        <v>3.75</v>
      </c>
      <c r="AS570" s="263" t="s">
        <v>279</v>
      </c>
      <c r="AT570" s="10" t="s">
        <v>1046</v>
      </c>
    </row>
    <row r="571" spans="1:46" ht="30">
      <c r="A571" s="40" t="s">
        <v>679</v>
      </c>
      <c r="B571" s="8" t="s">
        <v>1038</v>
      </c>
      <c r="C571" s="263" t="s">
        <v>279</v>
      </c>
      <c r="D571" s="10" t="s">
        <v>1211</v>
      </c>
      <c r="E571" s="3"/>
      <c r="F571" s="3">
        <v>2</v>
      </c>
      <c r="G571" s="3">
        <v>0.75</v>
      </c>
      <c r="H571" s="3" t="s">
        <v>668</v>
      </c>
      <c r="I571" s="42" t="s">
        <v>717</v>
      </c>
      <c r="J571" s="214"/>
      <c r="K571" s="212">
        <f t="shared" si="16"/>
        <v>6.75</v>
      </c>
      <c r="L571" s="90"/>
      <c r="M571" s="87">
        <v>1.5</v>
      </c>
      <c r="N571" s="88"/>
      <c r="O571" s="88"/>
      <c r="P571" s="88"/>
      <c r="Q571" s="88"/>
      <c r="R571" s="88"/>
      <c r="S571" s="88"/>
      <c r="T571" s="88">
        <v>1.5</v>
      </c>
      <c r="U571" s="88"/>
      <c r="V571" s="88"/>
      <c r="W571" s="88"/>
      <c r="X571" s="88"/>
      <c r="Y571" s="88"/>
      <c r="Z571" s="88"/>
      <c r="AA571" s="88">
        <v>1.5</v>
      </c>
      <c r="AB571" s="88"/>
      <c r="AC571" s="88"/>
      <c r="AD571" s="88"/>
      <c r="AE571" s="88"/>
      <c r="AF571" s="88"/>
      <c r="AG571" s="88"/>
      <c r="AH571" s="88">
        <v>0.75</v>
      </c>
      <c r="AI571" s="88"/>
      <c r="AJ571" s="88"/>
      <c r="AK571" s="88"/>
      <c r="AL571" s="88"/>
      <c r="AM571" s="88"/>
      <c r="AN571" s="88"/>
      <c r="AO571" s="88">
        <v>1.5</v>
      </c>
      <c r="AP571" s="88"/>
      <c r="AQ571" s="196"/>
      <c r="AR571" s="206">
        <f t="shared" si="17"/>
        <v>6.75</v>
      </c>
      <c r="AS571" s="263" t="s">
        <v>279</v>
      </c>
      <c r="AT571" s="10" t="s">
        <v>1211</v>
      </c>
    </row>
    <row r="572" spans="1:46" ht="45">
      <c r="A572" s="40" t="s">
        <v>679</v>
      </c>
      <c r="B572" s="8" t="s">
        <v>1038</v>
      </c>
      <c r="C572" s="263" t="s">
        <v>279</v>
      </c>
      <c r="D572" s="10" t="s">
        <v>1212</v>
      </c>
      <c r="E572" s="3"/>
      <c r="F572" s="3">
        <v>2</v>
      </c>
      <c r="G572" s="3">
        <v>0.75</v>
      </c>
      <c r="H572" s="3" t="s">
        <v>668</v>
      </c>
      <c r="I572" s="42" t="s">
        <v>717</v>
      </c>
      <c r="J572" s="214"/>
      <c r="K572" s="212">
        <f t="shared" si="16"/>
        <v>6.75</v>
      </c>
      <c r="L572" s="90"/>
      <c r="M572" s="87">
        <v>1.5</v>
      </c>
      <c r="N572" s="88"/>
      <c r="O572" s="88"/>
      <c r="P572" s="88"/>
      <c r="Q572" s="88"/>
      <c r="R572" s="88"/>
      <c r="S572" s="88"/>
      <c r="T572" s="88">
        <v>1.5</v>
      </c>
      <c r="U572" s="88"/>
      <c r="V572" s="88"/>
      <c r="W572" s="88"/>
      <c r="X572" s="88"/>
      <c r="Y572" s="88"/>
      <c r="Z572" s="88"/>
      <c r="AA572" s="88">
        <v>1.5</v>
      </c>
      <c r="AB572" s="88"/>
      <c r="AC572" s="88"/>
      <c r="AD572" s="88"/>
      <c r="AE572" s="88"/>
      <c r="AF572" s="88"/>
      <c r="AG572" s="88"/>
      <c r="AH572" s="88">
        <v>0.75</v>
      </c>
      <c r="AI572" s="88"/>
      <c r="AJ572" s="88"/>
      <c r="AK572" s="88"/>
      <c r="AL572" s="88"/>
      <c r="AM572" s="88"/>
      <c r="AN572" s="88"/>
      <c r="AO572" s="88">
        <v>1.5</v>
      </c>
      <c r="AP572" s="88"/>
      <c r="AQ572" s="196"/>
      <c r="AR572" s="206">
        <f t="shared" si="17"/>
        <v>6.75</v>
      </c>
      <c r="AS572" s="263" t="s">
        <v>279</v>
      </c>
      <c r="AT572" s="10" t="s">
        <v>1212</v>
      </c>
    </row>
    <row r="573" spans="1:46" ht="30">
      <c r="A573" s="40" t="s">
        <v>679</v>
      </c>
      <c r="B573" s="274" t="s">
        <v>747</v>
      </c>
      <c r="C573" s="263" t="s">
        <v>279</v>
      </c>
      <c r="D573" s="6" t="s">
        <v>638</v>
      </c>
      <c r="E573" s="3"/>
      <c r="F573" s="3">
        <v>2</v>
      </c>
      <c r="G573" s="3">
        <v>0.8</v>
      </c>
      <c r="H573" s="3" t="s">
        <v>668</v>
      </c>
      <c r="I573" s="42" t="s">
        <v>718</v>
      </c>
      <c r="J573" s="214"/>
      <c r="K573" s="212">
        <f t="shared" si="16"/>
        <v>16</v>
      </c>
      <c r="L573" s="90"/>
      <c r="M573" s="87"/>
      <c r="N573" s="88"/>
      <c r="O573" s="88">
        <v>1.6</v>
      </c>
      <c r="P573" s="88"/>
      <c r="Q573" s="88"/>
      <c r="R573" s="88"/>
      <c r="S573" s="88">
        <v>1.6</v>
      </c>
      <c r="T573" s="88"/>
      <c r="U573" s="88"/>
      <c r="V573" s="88">
        <v>1.6</v>
      </c>
      <c r="W573" s="88"/>
      <c r="X573" s="88"/>
      <c r="Y573" s="88"/>
      <c r="Z573" s="88">
        <v>2.4</v>
      </c>
      <c r="AA573" s="88"/>
      <c r="AB573" s="88"/>
      <c r="AC573" s="88">
        <v>1.6</v>
      </c>
      <c r="AD573" s="88"/>
      <c r="AE573" s="88"/>
      <c r="AF573" s="88"/>
      <c r="AG573" s="88">
        <v>2.4</v>
      </c>
      <c r="AH573" s="88"/>
      <c r="AI573" s="88"/>
      <c r="AJ573" s="88">
        <v>1.6</v>
      </c>
      <c r="AK573" s="88"/>
      <c r="AL573" s="88"/>
      <c r="AM573" s="88"/>
      <c r="AN573" s="88">
        <v>1.6</v>
      </c>
      <c r="AO573" s="88"/>
      <c r="AP573" s="88"/>
      <c r="AQ573" s="196">
        <v>1.6</v>
      </c>
      <c r="AR573" s="206">
        <f t="shared" si="17"/>
        <v>16</v>
      </c>
      <c r="AS573" s="263" t="s">
        <v>279</v>
      </c>
      <c r="AT573" s="6" t="s">
        <v>638</v>
      </c>
    </row>
    <row r="574" spans="1:46" ht="30">
      <c r="A574" s="40" t="s">
        <v>679</v>
      </c>
      <c r="B574" s="6" t="s">
        <v>747</v>
      </c>
      <c r="C574" s="263" t="s">
        <v>279</v>
      </c>
      <c r="D574" s="6" t="s">
        <v>639</v>
      </c>
      <c r="E574" s="3"/>
      <c r="F574" s="3">
        <v>1</v>
      </c>
      <c r="G574" s="3">
        <v>0.8</v>
      </c>
      <c r="H574" s="3" t="s">
        <v>668</v>
      </c>
      <c r="I574" s="42" t="s">
        <v>718</v>
      </c>
      <c r="J574" s="214"/>
      <c r="K574" s="212">
        <f t="shared" si="16"/>
        <v>10.399999999999999</v>
      </c>
      <c r="L574" s="90"/>
      <c r="M574" s="87"/>
      <c r="N574" s="88"/>
      <c r="O574" s="88">
        <v>0.8</v>
      </c>
      <c r="P574" s="88"/>
      <c r="Q574" s="88"/>
      <c r="R574" s="88"/>
      <c r="S574" s="88">
        <v>0.8</v>
      </c>
      <c r="T574" s="88"/>
      <c r="U574" s="88"/>
      <c r="V574" s="88">
        <v>0.8</v>
      </c>
      <c r="W574" s="88"/>
      <c r="X574" s="88"/>
      <c r="Y574" s="88"/>
      <c r="Z574" s="88">
        <v>0.8</v>
      </c>
      <c r="AA574" s="88"/>
      <c r="AB574" s="88"/>
      <c r="AC574" s="88">
        <v>0.8</v>
      </c>
      <c r="AD574" s="88"/>
      <c r="AE574" s="88"/>
      <c r="AF574" s="88"/>
      <c r="AG574" s="88">
        <v>1.6</v>
      </c>
      <c r="AH574" s="88"/>
      <c r="AI574" s="88"/>
      <c r="AJ574" s="88">
        <v>1.6</v>
      </c>
      <c r="AK574" s="88"/>
      <c r="AL574" s="88"/>
      <c r="AM574" s="88"/>
      <c r="AN574" s="88">
        <v>1.6</v>
      </c>
      <c r="AO574" s="88"/>
      <c r="AP574" s="88"/>
      <c r="AQ574" s="196">
        <v>1.6</v>
      </c>
      <c r="AR574" s="206">
        <f t="shared" si="17"/>
        <v>10.399999999999999</v>
      </c>
      <c r="AS574" s="263" t="s">
        <v>279</v>
      </c>
      <c r="AT574" s="6" t="s">
        <v>639</v>
      </c>
    </row>
    <row r="575" spans="1:46" ht="30">
      <c r="A575" s="40" t="s">
        <v>679</v>
      </c>
      <c r="B575" s="6" t="s">
        <v>747</v>
      </c>
      <c r="C575" s="263" t="s">
        <v>279</v>
      </c>
      <c r="D575" s="6" t="s">
        <v>640</v>
      </c>
      <c r="E575" s="3"/>
      <c r="F575" s="74">
        <v>2</v>
      </c>
      <c r="G575" s="3">
        <v>0.8</v>
      </c>
      <c r="H575" s="3" t="s">
        <v>668</v>
      </c>
      <c r="I575" s="42" t="s">
        <v>718</v>
      </c>
      <c r="J575" s="214"/>
      <c r="K575" s="212">
        <f t="shared" si="16"/>
        <v>7.1999999999999993</v>
      </c>
      <c r="L575" s="90"/>
      <c r="M575" s="87"/>
      <c r="N575" s="88"/>
      <c r="O575" s="88">
        <v>0.8</v>
      </c>
      <c r="P575" s="88"/>
      <c r="Q575" s="88"/>
      <c r="R575" s="88"/>
      <c r="S575" s="88">
        <v>0.8</v>
      </c>
      <c r="T575" s="88"/>
      <c r="U575" s="88"/>
      <c r="V575" s="88">
        <v>0.8</v>
      </c>
      <c r="W575" s="88"/>
      <c r="X575" s="88"/>
      <c r="Y575" s="88"/>
      <c r="Z575" s="88">
        <v>0.8</v>
      </c>
      <c r="AA575" s="88"/>
      <c r="AB575" s="88"/>
      <c r="AC575" s="88">
        <v>0.8</v>
      </c>
      <c r="AD575" s="88"/>
      <c r="AE575" s="88"/>
      <c r="AF575" s="88"/>
      <c r="AG575" s="88">
        <v>0.8</v>
      </c>
      <c r="AH575" s="88"/>
      <c r="AI575" s="88"/>
      <c r="AJ575" s="88">
        <v>0.8</v>
      </c>
      <c r="AK575" s="88"/>
      <c r="AL575" s="88"/>
      <c r="AM575" s="88"/>
      <c r="AN575" s="88">
        <v>0.8</v>
      </c>
      <c r="AO575" s="88"/>
      <c r="AP575" s="88"/>
      <c r="AQ575" s="196">
        <v>0.8</v>
      </c>
      <c r="AR575" s="206">
        <f t="shared" si="17"/>
        <v>7.1999999999999993</v>
      </c>
      <c r="AS575" s="263" t="s">
        <v>279</v>
      </c>
      <c r="AT575" s="6" t="s">
        <v>640</v>
      </c>
    </row>
    <row r="576" spans="1:46" ht="32.25" customHeight="1">
      <c r="A576" s="40" t="s">
        <v>679</v>
      </c>
      <c r="B576" s="6" t="s">
        <v>747</v>
      </c>
      <c r="C576" s="263" t="s">
        <v>279</v>
      </c>
      <c r="D576" s="6" t="s">
        <v>641</v>
      </c>
      <c r="E576" s="3"/>
      <c r="F576" s="3">
        <v>1</v>
      </c>
      <c r="G576" s="3">
        <v>0.8</v>
      </c>
      <c r="H576" s="3" t="s">
        <v>668</v>
      </c>
      <c r="I576" s="42" t="s">
        <v>718</v>
      </c>
      <c r="J576" s="214"/>
      <c r="K576" s="212">
        <f t="shared" si="16"/>
        <v>7.1999999999999993</v>
      </c>
      <c r="L576" s="90"/>
      <c r="M576" s="87"/>
      <c r="N576" s="88"/>
      <c r="O576" s="88">
        <v>0.8</v>
      </c>
      <c r="P576" s="88"/>
      <c r="Q576" s="88"/>
      <c r="R576" s="88"/>
      <c r="S576" s="88">
        <v>0.8</v>
      </c>
      <c r="T576" s="88"/>
      <c r="U576" s="88"/>
      <c r="V576" s="88">
        <v>0.8</v>
      </c>
      <c r="W576" s="88"/>
      <c r="X576" s="88"/>
      <c r="Y576" s="88"/>
      <c r="Z576" s="88">
        <v>0.8</v>
      </c>
      <c r="AA576" s="88"/>
      <c r="AB576" s="88"/>
      <c r="AC576" s="88">
        <v>0.8</v>
      </c>
      <c r="AD576" s="88"/>
      <c r="AE576" s="88"/>
      <c r="AF576" s="88"/>
      <c r="AG576" s="88">
        <v>0.8</v>
      </c>
      <c r="AH576" s="88"/>
      <c r="AI576" s="88"/>
      <c r="AJ576" s="88">
        <v>0.8</v>
      </c>
      <c r="AK576" s="88"/>
      <c r="AL576" s="88"/>
      <c r="AM576" s="88"/>
      <c r="AN576" s="88">
        <v>0.8</v>
      </c>
      <c r="AO576" s="88"/>
      <c r="AP576" s="88"/>
      <c r="AQ576" s="196">
        <v>0.8</v>
      </c>
      <c r="AR576" s="206">
        <f t="shared" si="17"/>
        <v>7.1999999999999993</v>
      </c>
      <c r="AS576" s="263" t="s">
        <v>279</v>
      </c>
      <c r="AT576" s="6" t="s">
        <v>641</v>
      </c>
    </row>
    <row r="577" spans="1:46" ht="30">
      <c r="A577" s="40" t="s">
        <v>679</v>
      </c>
      <c r="B577" s="6" t="s">
        <v>747</v>
      </c>
      <c r="C577" s="263" t="s">
        <v>279</v>
      </c>
      <c r="D577" s="6" t="s">
        <v>642</v>
      </c>
      <c r="E577" s="3"/>
      <c r="F577" s="3">
        <v>1</v>
      </c>
      <c r="G577" s="3">
        <v>0.8</v>
      </c>
      <c r="H577" s="3" t="s">
        <v>668</v>
      </c>
      <c r="I577" s="42" t="s">
        <v>718</v>
      </c>
      <c r="J577" s="214"/>
      <c r="K577" s="212">
        <f t="shared" si="16"/>
        <v>7.1999999999999993</v>
      </c>
      <c r="L577" s="90"/>
      <c r="M577" s="87"/>
      <c r="N577" s="88"/>
      <c r="O577" s="88">
        <v>0.8</v>
      </c>
      <c r="P577" s="88"/>
      <c r="Q577" s="88"/>
      <c r="R577" s="88"/>
      <c r="S577" s="88">
        <v>0.8</v>
      </c>
      <c r="T577" s="88"/>
      <c r="U577" s="88"/>
      <c r="V577" s="88">
        <v>0.8</v>
      </c>
      <c r="W577" s="88"/>
      <c r="X577" s="88"/>
      <c r="Y577" s="88"/>
      <c r="Z577" s="88">
        <v>0.8</v>
      </c>
      <c r="AA577" s="88"/>
      <c r="AB577" s="88"/>
      <c r="AC577" s="88">
        <v>0.8</v>
      </c>
      <c r="AD577" s="88"/>
      <c r="AE577" s="88"/>
      <c r="AF577" s="88"/>
      <c r="AG577" s="88">
        <v>0.8</v>
      </c>
      <c r="AH577" s="88"/>
      <c r="AI577" s="88"/>
      <c r="AJ577" s="88">
        <v>0.8</v>
      </c>
      <c r="AK577" s="88"/>
      <c r="AL577" s="88"/>
      <c r="AM577" s="88"/>
      <c r="AN577" s="88">
        <v>0.8</v>
      </c>
      <c r="AO577" s="88"/>
      <c r="AP577" s="88"/>
      <c r="AQ577" s="196">
        <v>0.8</v>
      </c>
      <c r="AR577" s="206">
        <f t="shared" si="17"/>
        <v>7.1999999999999993</v>
      </c>
      <c r="AS577" s="263" t="s">
        <v>279</v>
      </c>
      <c r="AT577" s="6" t="s">
        <v>642</v>
      </c>
    </row>
    <row r="578" spans="1:46" ht="30">
      <c r="A578" s="40" t="s">
        <v>679</v>
      </c>
      <c r="B578" s="6" t="s">
        <v>747</v>
      </c>
      <c r="C578" s="263" t="s">
        <v>279</v>
      </c>
      <c r="D578" s="6" t="s">
        <v>643</v>
      </c>
      <c r="E578" s="3"/>
      <c r="F578" s="3">
        <v>4</v>
      </c>
      <c r="G578" s="3">
        <v>0.8</v>
      </c>
      <c r="H578" s="3" t="s">
        <v>668</v>
      </c>
      <c r="I578" s="42" t="s">
        <v>718</v>
      </c>
      <c r="J578" s="214"/>
      <c r="K578" s="212">
        <f t="shared" si="16"/>
        <v>28.799999999999997</v>
      </c>
      <c r="L578" s="90"/>
      <c r="M578" s="87"/>
      <c r="N578" s="88"/>
      <c r="O578" s="88">
        <v>3.2</v>
      </c>
      <c r="P578" s="88"/>
      <c r="Q578" s="88"/>
      <c r="R578" s="88"/>
      <c r="S578" s="88">
        <v>3.2</v>
      </c>
      <c r="T578" s="88"/>
      <c r="U578" s="88"/>
      <c r="V578" s="88">
        <v>3.2</v>
      </c>
      <c r="W578" s="88"/>
      <c r="X578" s="88"/>
      <c r="Y578" s="88"/>
      <c r="Z578" s="88">
        <v>3.2</v>
      </c>
      <c r="AA578" s="88"/>
      <c r="AB578" s="88"/>
      <c r="AC578" s="88">
        <v>3.2</v>
      </c>
      <c r="AD578" s="88"/>
      <c r="AE578" s="88"/>
      <c r="AF578" s="88"/>
      <c r="AG578" s="88">
        <v>3.2</v>
      </c>
      <c r="AH578" s="88"/>
      <c r="AI578" s="88"/>
      <c r="AJ578" s="88">
        <v>3.2</v>
      </c>
      <c r="AK578" s="88"/>
      <c r="AL578" s="88"/>
      <c r="AM578" s="88"/>
      <c r="AN578" s="88">
        <v>3.2</v>
      </c>
      <c r="AO578" s="88"/>
      <c r="AP578" s="88"/>
      <c r="AQ578" s="196">
        <v>3.2</v>
      </c>
      <c r="AR578" s="206">
        <f t="shared" si="17"/>
        <v>28.799999999999997</v>
      </c>
      <c r="AS578" s="263" t="s">
        <v>279</v>
      </c>
      <c r="AT578" s="6" t="s">
        <v>643</v>
      </c>
    </row>
    <row r="579" spans="1:46" ht="27" customHeight="1">
      <c r="A579" s="40" t="s">
        <v>679</v>
      </c>
      <c r="B579" s="6" t="s">
        <v>747</v>
      </c>
      <c r="C579" s="263" t="s">
        <v>279</v>
      </c>
      <c r="D579" s="6" t="s">
        <v>1005</v>
      </c>
      <c r="E579" s="3"/>
      <c r="F579" s="74">
        <v>3</v>
      </c>
      <c r="G579" s="3">
        <v>0.8</v>
      </c>
      <c r="H579" s="3" t="s">
        <v>668</v>
      </c>
      <c r="I579" s="42" t="s">
        <v>718</v>
      </c>
      <c r="J579" s="214"/>
      <c r="K579" s="212">
        <f t="shared" si="16"/>
        <v>14.399999999999999</v>
      </c>
      <c r="L579" s="90"/>
      <c r="M579" s="87"/>
      <c r="N579" s="88"/>
      <c r="O579" s="88">
        <v>1.6</v>
      </c>
      <c r="P579" s="88"/>
      <c r="Q579" s="88"/>
      <c r="R579" s="88"/>
      <c r="S579" s="88">
        <v>1.6</v>
      </c>
      <c r="T579" s="88"/>
      <c r="U579" s="88"/>
      <c r="V579" s="88">
        <v>1.6</v>
      </c>
      <c r="W579" s="88"/>
      <c r="X579" s="88"/>
      <c r="Y579" s="88"/>
      <c r="Z579" s="88">
        <v>1.6</v>
      </c>
      <c r="AA579" s="88"/>
      <c r="AB579" s="88"/>
      <c r="AC579" s="88">
        <v>1.6</v>
      </c>
      <c r="AD579" s="88"/>
      <c r="AE579" s="88"/>
      <c r="AF579" s="88"/>
      <c r="AG579" s="88">
        <v>1.6</v>
      </c>
      <c r="AH579" s="88"/>
      <c r="AI579" s="88"/>
      <c r="AJ579" s="88">
        <v>1.6</v>
      </c>
      <c r="AK579" s="88"/>
      <c r="AL579" s="88"/>
      <c r="AM579" s="88"/>
      <c r="AN579" s="88">
        <v>1.6</v>
      </c>
      <c r="AO579" s="88"/>
      <c r="AP579" s="88"/>
      <c r="AQ579" s="196">
        <v>1.6</v>
      </c>
      <c r="AR579" s="206">
        <f t="shared" si="17"/>
        <v>14.399999999999999</v>
      </c>
      <c r="AS579" s="263" t="s">
        <v>279</v>
      </c>
      <c r="AT579" s="6" t="s">
        <v>1005</v>
      </c>
    </row>
    <row r="580" spans="1:46" ht="42.75">
      <c r="A580" s="40" t="s">
        <v>679</v>
      </c>
      <c r="B580" s="6" t="s">
        <v>747</v>
      </c>
      <c r="C580" s="263" t="s">
        <v>279</v>
      </c>
      <c r="D580" s="72" t="s">
        <v>1233</v>
      </c>
      <c r="E580" s="3"/>
      <c r="F580" s="3">
        <v>4</v>
      </c>
      <c r="G580" s="3">
        <v>0.8</v>
      </c>
      <c r="H580" s="3" t="s">
        <v>668</v>
      </c>
      <c r="I580" s="42" t="s">
        <v>718</v>
      </c>
      <c r="J580" s="214"/>
      <c r="K580" s="212">
        <f t="shared" si="16"/>
        <v>23.199999999999996</v>
      </c>
      <c r="L580" s="90"/>
      <c r="M580" s="87"/>
      <c r="N580" s="88"/>
      <c r="O580" s="88">
        <v>2.4</v>
      </c>
      <c r="P580" s="88"/>
      <c r="Q580" s="88"/>
      <c r="R580" s="88"/>
      <c r="S580" s="88">
        <v>2.4</v>
      </c>
      <c r="T580" s="88"/>
      <c r="U580" s="88"/>
      <c r="V580" s="88">
        <v>2.4</v>
      </c>
      <c r="W580" s="88"/>
      <c r="X580" s="88"/>
      <c r="Y580" s="88"/>
      <c r="Z580" s="88">
        <v>3.2</v>
      </c>
      <c r="AA580" s="88"/>
      <c r="AB580" s="88"/>
      <c r="AC580" s="88">
        <v>2.4</v>
      </c>
      <c r="AD580" s="88"/>
      <c r="AE580" s="88"/>
      <c r="AF580" s="88"/>
      <c r="AG580" s="88">
        <v>3.2</v>
      </c>
      <c r="AH580" s="88"/>
      <c r="AI580" s="88"/>
      <c r="AJ580" s="88">
        <v>2.4</v>
      </c>
      <c r="AK580" s="88"/>
      <c r="AL580" s="88"/>
      <c r="AM580" s="88"/>
      <c r="AN580" s="88">
        <v>2.4</v>
      </c>
      <c r="AO580" s="88"/>
      <c r="AP580" s="88"/>
      <c r="AQ580" s="196">
        <v>2.4</v>
      </c>
      <c r="AR580" s="206">
        <f t="shared" si="17"/>
        <v>23.199999999999996</v>
      </c>
      <c r="AS580" s="263" t="s">
        <v>279</v>
      </c>
      <c r="AT580" s="72" t="s">
        <v>1233</v>
      </c>
    </row>
    <row r="581" spans="1:46" ht="30" customHeight="1">
      <c r="A581" s="40" t="s">
        <v>679</v>
      </c>
      <c r="B581" s="6" t="s">
        <v>747</v>
      </c>
      <c r="C581" s="263" t="s">
        <v>279</v>
      </c>
      <c r="D581" s="6" t="s">
        <v>1006</v>
      </c>
      <c r="E581" s="3"/>
      <c r="F581" s="3">
        <v>1</v>
      </c>
      <c r="G581" s="3">
        <v>0.8</v>
      </c>
      <c r="H581" s="3" t="s">
        <v>668</v>
      </c>
      <c r="I581" s="42" t="s">
        <v>718</v>
      </c>
      <c r="J581" s="214"/>
      <c r="K581" s="212">
        <f t="shared" si="16"/>
        <v>12</v>
      </c>
      <c r="L581" s="90"/>
      <c r="M581" s="87"/>
      <c r="N581" s="88"/>
      <c r="O581" s="88">
        <v>0.8</v>
      </c>
      <c r="P581" s="88"/>
      <c r="Q581" s="88"/>
      <c r="R581" s="88"/>
      <c r="S581" s="88">
        <v>0.8</v>
      </c>
      <c r="T581" s="88"/>
      <c r="U581" s="88"/>
      <c r="V581" s="88">
        <v>0.8</v>
      </c>
      <c r="W581" s="88"/>
      <c r="X581" s="88"/>
      <c r="Y581" s="88"/>
      <c r="Z581" s="88">
        <v>0.8</v>
      </c>
      <c r="AA581" s="88"/>
      <c r="AB581" s="88"/>
      <c r="AC581" s="88">
        <v>0.8</v>
      </c>
      <c r="AD581" s="88"/>
      <c r="AE581" s="88"/>
      <c r="AF581" s="88"/>
      <c r="AG581" s="88">
        <v>0.8</v>
      </c>
      <c r="AH581" s="88"/>
      <c r="AI581" s="88"/>
      <c r="AJ581" s="88">
        <v>2.4</v>
      </c>
      <c r="AK581" s="88"/>
      <c r="AL581" s="88"/>
      <c r="AM581" s="88"/>
      <c r="AN581" s="88">
        <v>2.4</v>
      </c>
      <c r="AO581" s="88"/>
      <c r="AP581" s="88"/>
      <c r="AQ581" s="196">
        <v>2.4</v>
      </c>
      <c r="AR581" s="206">
        <f t="shared" si="17"/>
        <v>12</v>
      </c>
      <c r="AS581" s="263" t="s">
        <v>279</v>
      </c>
      <c r="AT581" s="6" t="s">
        <v>1006</v>
      </c>
    </row>
    <row r="582" spans="1:46" ht="30">
      <c r="A582" s="40" t="s">
        <v>679</v>
      </c>
      <c r="B582" s="6" t="s">
        <v>747</v>
      </c>
      <c r="C582" s="263" t="s">
        <v>279</v>
      </c>
      <c r="D582" s="6" t="s">
        <v>645</v>
      </c>
      <c r="E582" s="3"/>
      <c r="F582" s="3">
        <v>2</v>
      </c>
      <c r="G582" s="3">
        <v>0.8</v>
      </c>
      <c r="H582" s="3" t="s">
        <v>668</v>
      </c>
      <c r="I582" s="42" t="s">
        <v>718</v>
      </c>
      <c r="J582" s="214"/>
      <c r="K582" s="212">
        <f t="shared" si="16"/>
        <v>14.399999999999999</v>
      </c>
      <c r="L582" s="90"/>
      <c r="M582" s="87"/>
      <c r="N582" s="88"/>
      <c r="O582" s="88">
        <v>1.6</v>
      </c>
      <c r="P582" s="88"/>
      <c r="Q582" s="88"/>
      <c r="R582" s="88"/>
      <c r="S582" s="88">
        <v>1.6</v>
      </c>
      <c r="T582" s="88"/>
      <c r="U582" s="88"/>
      <c r="V582" s="88">
        <v>1.6</v>
      </c>
      <c r="W582" s="88"/>
      <c r="X582" s="88"/>
      <c r="Y582" s="88"/>
      <c r="Z582" s="88">
        <v>1.6</v>
      </c>
      <c r="AA582" s="88"/>
      <c r="AB582" s="88"/>
      <c r="AC582" s="88">
        <v>1.6</v>
      </c>
      <c r="AD582" s="88"/>
      <c r="AE582" s="88"/>
      <c r="AF582" s="88"/>
      <c r="AG582" s="88">
        <v>1.6</v>
      </c>
      <c r="AH582" s="88"/>
      <c r="AI582" s="88"/>
      <c r="AJ582" s="88">
        <v>1.6</v>
      </c>
      <c r="AK582" s="88"/>
      <c r="AL582" s="88"/>
      <c r="AM582" s="88"/>
      <c r="AN582" s="88">
        <v>1.6</v>
      </c>
      <c r="AO582" s="88"/>
      <c r="AP582" s="88"/>
      <c r="AQ582" s="196">
        <v>1.6</v>
      </c>
      <c r="AR582" s="206">
        <f t="shared" si="17"/>
        <v>14.399999999999999</v>
      </c>
      <c r="AS582" s="263" t="s">
        <v>279</v>
      </c>
      <c r="AT582" s="6" t="s">
        <v>645</v>
      </c>
    </row>
    <row r="583" spans="1:46" ht="30">
      <c r="A583" s="40" t="s">
        <v>679</v>
      </c>
      <c r="B583" s="6" t="s">
        <v>747</v>
      </c>
      <c r="C583" s="263" t="s">
        <v>279</v>
      </c>
      <c r="D583" s="6" t="s">
        <v>646</v>
      </c>
      <c r="E583" s="3"/>
      <c r="F583" s="74">
        <v>3</v>
      </c>
      <c r="G583" s="3">
        <v>0.8</v>
      </c>
      <c r="H583" s="3" t="s">
        <v>668</v>
      </c>
      <c r="I583" s="42" t="s">
        <v>718</v>
      </c>
      <c r="J583" s="214"/>
      <c r="K583" s="212">
        <f t="shared" si="16"/>
        <v>15.2</v>
      </c>
      <c r="L583" s="90"/>
      <c r="M583" s="87"/>
      <c r="N583" s="88"/>
      <c r="O583" s="88">
        <v>1.6</v>
      </c>
      <c r="P583" s="88"/>
      <c r="Q583" s="88"/>
      <c r="R583" s="88"/>
      <c r="S583" s="88">
        <v>1.6</v>
      </c>
      <c r="T583" s="88"/>
      <c r="U583" s="88"/>
      <c r="V583" s="88">
        <v>1.6</v>
      </c>
      <c r="W583" s="88"/>
      <c r="X583" s="88"/>
      <c r="Y583" s="88"/>
      <c r="Z583" s="88">
        <v>1.6</v>
      </c>
      <c r="AA583" s="88"/>
      <c r="AB583" s="88"/>
      <c r="AC583" s="88">
        <v>1.6</v>
      </c>
      <c r="AD583" s="88"/>
      <c r="AE583" s="88"/>
      <c r="AF583" s="88"/>
      <c r="AG583" s="88">
        <v>2.4</v>
      </c>
      <c r="AH583" s="88"/>
      <c r="AI583" s="88"/>
      <c r="AJ583" s="88">
        <v>1.6</v>
      </c>
      <c r="AK583" s="88"/>
      <c r="AL583" s="88"/>
      <c r="AM583" s="88"/>
      <c r="AN583" s="88">
        <v>1.6</v>
      </c>
      <c r="AO583" s="88"/>
      <c r="AP583" s="88"/>
      <c r="AQ583" s="196">
        <v>1.6</v>
      </c>
      <c r="AR583" s="206">
        <f t="shared" si="17"/>
        <v>15.2</v>
      </c>
      <c r="AS583" s="263" t="s">
        <v>279</v>
      </c>
      <c r="AT583" s="6" t="s">
        <v>646</v>
      </c>
    </row>
    <row r="584" spans="1:46" ht="45">
      <c r="A584" s="40" t="s">
        <v>679</v>
      </c>
      <c r="B584" s="6" t="s">
        <v>747</v>
      </c>
      <c r="C584" s="263" t="s">
        <v>279</v>
      </c>
      <c r="D584" s="6" t="s">
        <v>1255</v>
      </c>
      <c r="E584" s="3"/>
      <c r="F584" s="3">
        <v>2</v>
      </c>
      <c r="G584" s="3">
        <v>0.8</v>
      </c>
      <c r="H584" s="3" t="s">
        <v>668</v>
      </c>
      <c r="I584" s="42" t="s">
        <v>718</v>
      </c>
      <c r="J584" s="214"/>
      <c r="K584" s="212">
        <f t="shared" si="16"/>
        <v>14.399999999999999</v>
      </c>
      <c r="L584" s="90"/>
      <c r="M584" s="87"/>
      <c r="N584" s="88"/>
      <c r="O584" s="88">
        <v>1.6</v>
      </c>
      <c r="P584" s="88"/>
      <c r="Q584" s="88"/>
      <c r="R584" s="88"/>
      <c r="S584" s="88">
        <v>1.6</v>
      </c>
      <c r="T584" s="88"/>
      <c r="U584" s="88"/>
      <c r="V584" s="88">
        <v>1.6</v>
      </c>
      <c r="W584" s="88"/>
      <c r="X584" s="88"/>
      <c r="Y584" s="88"/>
      <c r="Z584" s="88">
        <v>1.6</v>
      </c>
      <c r="AA584" s="88"/>
      <c r="AB584" s="88"/>
      <c r="AC584" s="88">
        <v>1.6</v>
      </c>
      <c r="AD584" s="88"/>
      <c r="AE584" s="88"/>
      <c r="AF584" s="88"/>
      <c r="AG584" s="88">
        <v>1.6</v>
      </c>
      <c r="AH584" s="88"/>
      <c r="AI584" s="88"/>
      <c r="AJ584" s="88">
        <v>1.6</v>
      </c>
      <c r="AK584" s="88"/>
      <c r="AL584" s="88"/>
      <c r="AM584" s="88"/>
      <c r="AN584" s="88">
        <v>1.6</v>
      </c>
      <c r="AO584" s="88"/>
      <c r="AP584" s="88"/>
      <c r="AQ584" s="196">
        <v>1.6</v>
      </c>
      <c r="AR584" s="206">
        <f t="shared" si="17"/>
        <v>14.399999999999999</v>
      </c>
      <c r="AS584" s="263" t="s">
        <v>279</v>
      </c>
      <c r="AT584" s="6" t="s">
        <v>1255</v>
      </c>
    </row>
    <row r="585" spans="1:46" ht="30">
      <c r="A585" s="40" t="s">
        <v>679</v>
      </c>
      <c r="B585" s="6" t="s">
        <v>747</v>
      </c>
      <c r="C585" s="263" t="s">
        <v>279</v>
      </c>
      <c r="D585" s="6" t="s">
        <v>1256</v>
      </c>
      <c r="E585" s="3"/>
      <c r="F585" s="3">
        <v>2</v>
      </c>
      <c r="G585" s="3">
        <v>0.8</v>
      </c>
      <c r="H585" s="3" t="s">
        <v>668</v>
      </c>
      <c r="I585" s="42" t="s">
        <v>718</v>
      </c>
      <c r="J585" s="214"/>
      <c r="K585" s="212">
        <f t="shared" si="16"/>
        <v>14.399999999999999</v>
      </c>
      <c r="L585" s="90"/>
      <c r="M585" s="87"/>
      <c r="N585" s="88"/>
      <c r="O585" s="88">
        <v>1.6</v>
      </c>
      <c r="P585" s="88"/>
      <c r="Q585" s="88"/>
      <c r="R585" s="88"/>
      <c r="S585" s="88">
        <v>1.6</v>
      </c>
      <c r="T585" s="88"/>
      <c r="U585" s="88"/>
      <c r="V585" s="88">
        <v>1.6</v>
      </c>
      <c r="W585" s="88"/>
      <c r="X585" s="88"/>
      <c r="Y585" s="88"/>
      <c r="Z585" s="88">
        <v>1.6</v>
      </c>
      <c r="AA585" s="88"/>
      <c r="AB585" s="88"/>
      <c r="AC585" s="88">
        <v>1.6</v>
      </c>
      <c r="AD585" s="88"/>
      <c r="AE585" s="88"/>
      <c r="AF585" s="88"/>
      <c r="AG585" s="88">
        <v>1.6</v>
      </c>
      <c r="AH585" s="88"/>
      <c r="AI585" s="88"/>
      <c r="AJ585" s="88">
        <v>1.6</v>
      </c>
      <c r="AK585" s="88"/>
      <c r="AL585" s="88"/>
      <c r="AM585" s="88"/>
      <c r="AN585" s="88">
        <v>1.6</v>
      </c>
      <c r="AO585" s="88"/>
      <c r="AP585" s="88"/>
      <c r="AQ585" s="196">
        <v>1.6</v>
      </c>
      <c r="AR585" s="206">
        <f t="shared" si="17"/>
        <v>14.399999999999999</v>
      </c>
      <c r="AS585" s="263" t="s">
        <v>279</v>
      </c>
      <c r="AT585" s="6" t="s">
        <v>1256</v>
      </c>
    </row>
    <row r="586" spans="1:46" ht="42.75">
      <c r="A586" s="40" t="s">
        <v>679</v>
      </c>
      <c r="B586" s="6" t="s">
        <v>747</v>
      </c>
      <c r="C586" s="263" t="s">
        <v>279</v>
      </c>
      <c r="D586" s="72" t="s">
        <v>1234</v>
      </c>
      <c r="E586" s="3"/>
      <c r="F586" s="3">
        <v>2</v>
      </c>
      <c r="G586" s="3">
        <v>0.8</v>
      </c>
      <c r="H586" s="3" t="s">
        <v>668</v>
      </c>
      <c r="I586" s="42" t="s">
        <v>718</v>
      </c>
      <c r="J586" s="214"/>
      <c r="K586" s="212">
        <f t="shared" si="16"/>
        <v>12.799999999999999</v>
      </c>
      <c r="L586" s="90"/>
      <c r="M586" s="87"/>
      <c r="N586" s="88"/>
      <c r="O586" s="88"/>
      <c r="P586" s="88"/>
      <c r="Q586" s="88"/>
      <c r="R586" s="88"/>
      <c r="S586" s="88">
        <v>1.6</v>
      </c>
      <c r="T586" s="88"/>
      <c r="U586" s="88"/>
      <c r="V586" s="88">
        <v>1.6</v>
      </c>
      <c r="W586" s="88"/>
      <c r="X586" s="88"/>
      <c r="Y586" s="88"/>
      <c r="Z586" s="88">
        <v>1.6</v>
      </c>
      <c r="AA586" s="88"/>
      <c r="AB586" s="88"/>
      <c r="AC586" s="88">
        <v>1.6</v>
      </c>
      <c r="AD586" s="88"/>
      <c r="AE586" s="88"/>
      <c r="AF586" s="88"/>
      <c r="AG586" s="88">
        <v>1.6</v>
      </c>
      <c r="AH586" s="88"/>
      <c r="AI586" s="88"/>
      <c r="AJ586" s="88">
        <v>1.6</v>
      </c>
      <c r="AK586" s="88"/>
      <c r="AL586" s="88"/>
      <c r="AM586" s="88"/>
      <c r="AN586" s="88">
        <v>1.6</v>
      </c>
      <c r="AO586" s="88"/>
      <c r="AP586" s="88"/>
      <c r="AQ586" s="196">
        <v>1.6</v>
      </c>
      <c r="AR586" s="206">
        <f t="shared" si="17"/>
        <v>12.799999999999999</v>
      </c>
      <c r="AS586" s="263" t="s">
        <v>279</v>
      </c>
      <c r="AT586" s="72" t="s">
        <v>1234</v>
      </c>
    </row>
    <row r="587" spans="1:46" ht="30">
      <c r="A587" s="40" t="s">
        <v>679</v>
      </c>
      <c r="B587" s="6" t="s">
        <v>747</v>
      </c>
      <c r="C587" s="263" t="s">
        <v>279</v>
      </c>
      <c r="D587" s="6" t="s">
        <v>650</v>
      </c>
      <c r="E587" s="3"/>
      <c r="F587" s="3">
        <v>5</v>
      </c>
      <c r="G587" s="3">
        <v>0.8</v>
      </c>
      <c r="H587" s="3" t="s">
        <v>668</v>
      </c>
      <c r="I587" s="42" t="s">
        <v>718</v>
      </c>
      <c r="J587" s="214"/>
      <c r="K587" s="212">
        <f t="shared" si="16"/>
        <v>36</v>
      </c>
      <c r="L587" s="94"/>
      <c r="M587" s="87"/>
      <c r="N587" s="88"/>
      <c r="O587" s="88">
        <v>4</v>
      </c>
      <c r="P587" s="88"/>
      <c r="Q587" s="119"/>
      <c r="R587" s="88"/>
      <c r="S587" s="119">
        <v>4</v>
      </c>
      <c r="T587" s="88"/>
      <c r="U587" s="88"/>
      <c r="V587" s="88">
        <v>4</v>
      </c>
      <c r="W587" s="88"/>
      <c r="X587" s="88"/>
      <c r="Y587" s="88"/>
      <c r="Z587" s="88">
        <v>4</v>
      </c>
      <c r="AA587" s="88"/>
      <c r="AB587" s="88"/>
      <c r="AC587" s="88">
        <v>4</v>
      </c>
      <c r="AD587" s="88"/>
      <c r="AE587" s="88"/>
      <c r="AF587" s="88"/>
      <c r="AG587" s="88">
        <v>4</v>
      </c>
      <c r="AH587" s="88"/>
      <c r="AI587" s="88"/>
      <c r="AJ587" s="88">
        <v>4</v>
      </c>
      <c r="AK587" s="88"/>
      <c r="AL587" s="88"/>
      <c r="AM587" s="88"/>
      <c r="AN587" s="88">
        <v>4</v>
      </c>
      <c r="AO587" s="88"/>
      <c r="AP587" s="88"/>
      <c r="AQ587" s="196">
        <v>4</v>
      </c>
      <c r="AR587" s="206">
        <f t="shared" si="17"/>
        <v>36</v>
      </c>
      <c r="AS587" s="263" t="s">
        <v>279</v>
      </c>
      <c r="AT587" s="6" t="s">
        <v>650</v>
      </c>
    </row>
    <row r="588" spans="1:46" ht="30">
      <c r="A588" s="40" t="s">
        <v>679</v>
      </c>
      <c r="B588" s="6" t="s">
        <v>747</v>
      </c>
      <c r="C588" s="263" t="s">
        <v>279</v>
      </c>
      <c r="D588" s="6" t="s">
        <v>1231</v>
      </c>
      <c r="E588" s="3"/>
      <c r="F588" s="3">
        <v>2</v>
      </c>
      <c r="G588" s="3">
        <v>0.8</v>
      </c>
      <c r="H588" s="3" t="s">
        <v>668</v>
      </c>
      <c r="I588" s="42" t="s">
        <v>718</v>
      </c>
      <c r="J588" s="214"/>
      <c r="K588" s="212">
        <f t="shared" si="16"/>
        <v>14.399999999999999</v>
      </c>
      <c r="L588" s="90"/>
      <c r="M588" s="87"/>
      <c r="N588" s="88"/>
      <c r="O588" s="88">
        <v>1.6</v>
      </c>
      <c r="P588" s="88"/>
      <c r="Q588" s="88"/>
      <c r="R588" s="88"/>
      <c r="S588" s="88">
        <v>1.6</v>
      </c>
      <c r="T588" s="88"/>
      <c r="U588" s="88"/>
      <c r="V588" s="88">
        <v>1.6</v>
      </c>
      <c r="W588" s="88"/>
      <c r="X588" s="88"/>
      <c r="Y588" s="88"/>
      <c r="Z588" s="88">
        <v>1.6</v>
      </c>
      <c r="AA588" s="88"/>
      <c r="AB588" s="88"/>
      <c r="AC588" s="88">
        <v>1.6</v>
      </c>
      <c r="AD588" s="88"/>
      <c r="AE588" s="88"/>
      <c r="AF588" s="88"/>
      <c r="AG588" s="88">
        <v>1.6</v>
      </c>
      <c r="AH588" s="88"/>
      <c r="AI588" s="88"/>
      <c r="AJ588" s="88">
        <v>1.6</v>
      </c>
      <c r="AK588" s="88"/>
      <c r="AL588" s="88"/>
      <c r="AM588" s="88"/>
      <c r="AN588" s="88">
        <v>1.6</v>
      </c>
      <c r="AO588" s="88"/>
      <c r="AP588" s="88"/>
      <c r="AQ588" s="196">
        <v>1.6</v>
      </c>
      <c r="AR588" s="206">
        <f t="shared" si="17"/>
        <v>14.399999999999999</v>
      </c>
      <c r="AS588" s="263" t="s">
        <v>279</v>
      </c>
      <c r="AT588" s="6" t="s">
        <v>1231</v>
      </c>
    </row>
    <row r="589" spans="1:46" ht="30">
      <c r="A589" s="40" t="s">
        <v>679</v>
      </c>
      <c r="B589" s="6" t="s">
        <v>747</v>
      </c>
      <c r="C589" s="263" t="s">
        <v>279</v>
      </c>
      <c r="D589" s="6" t="s">
        <v>652</v>
      </c>
      <c r="E589" s="3"/>
      <c r="F589" s="74">
        <v>3</v>
      </c>
      <c r="G589" s="3">
        <v>0.8</v>
      </c>
      <c r="H589" s="3" t="s">
        <v>668</v>
      </c>
      <c r="I589" s="42" t="s">
        <v>718</v>
      </c>
      <c r="J589" s="214"/>
      <c r="K589" s="212">
        <f t="shared" si="16"/>
        <v>15.2</v>
      </c>
      <c r="L589" s="94"/>
      <c r="M589" s="87"/>
      <c r="N589" s="88"/>
      <c r="O589" s="88">
        <v>1.6</v>
      </c>
      <c r="P589" s="88"/>
      <c r="Q589" s="119"/>
      <c r="R589" s="88"/>
      <c r="S589" s="88">
        <v>1.6</v>
      </c>
      <c r="T589" s="88"/>
      <c r="U589" s="88"/>
      <c r="V589" s="88">
        <v>1.6</v>
      </c>
      <c r="W589" s="88"/>
      <c r="X589" s="88"/>
      <c r="Y589" s="88"/>
      <c r="Z589" s="88">
        <v>1.6</v>
      </c>
      <c r="AA589" s="88"/>
      <c r="AB589" s="88"/>
      <c r="AC589" s="88">
        <v>1.6</v>
      </c>
      <c r="AD589" s="88"/>
      <c r="AE589" s="88"/>
      <c r="AF589" s="88"/>
      <c r="AG589" s="88">
        <v>1.6</v>
      </c>
      <c r="AH589" s="88"/>
      <c r="AI589" s="88"/>
      <c r="AJ589" s="88">
        <v>1.6</v>
      </c>
      <c r="AK589" s="88"/>
      <c r="AL589" s="88"/>
      <c r="AM589" s="88"/>
      <c r="AN589" s="88">
        <v>1.6</v>
      </c>
      <c r="AO589" s="88"/>
      <c r="AP589" s="88"/>
      <c r="AQ589" s="196">
        <v>2.4</v>
      </c>
      <c r="AR589" s="206">
        <f t="shared" si="17"/>
        <v>15.2</v>
      </c>
      <c r="AS589" s="263" t="s">
        <v>279</v>
      </c>
      <c r="AT589" s="6" t="s">
        <v>652</v>
      </c>
    </row>
    <row r="590" spans="1:46" ht="30">
      <c r="A590" s="40" t="s">
        <v>679</v>
      </c>
      <c r="B590" s="6" t="s">
        <v>747</v>
      </c>
      <c r="C590" s="263" t="s">
        <v>279</v>
      </c>
      <c r="D590" s="6" t="s">
        <v>653</v>
      </c>
      <c r="E590" s="3"/>
      <c r="F590" s="3">
        <v>2</v>
      </c>
      <c r="G590" s="3">
        <v>0.8</v>
      </c>
      <c r="H590" s="3" t="s">
        <v>668</v>
      </c>
      <c r="I590" s="42" t="s">
        <v>718</v>
      </c>
      <c r="J590" s="214"/>
      <c r="K590" s="212">
        <f t="shared" si="16"/>
        <v>12.799999999999999</v>
      </c>
      <c r="L590" s="90"/>
      <c r="M590" s="87"/>
      <c r="N590" s="88"/>
      <c r="O590" s="88">
        <v>1.6</v>
      </c>
      <c r="P590" s="88"/>
      <c r="Q590" s="88"/>
      <c r="R590" s="88"/>
      <c r="S590" s="88">
        <v>1.6</v>
      </c>
      <c r="T590" s="88"/>
      <c r="U590" s="88"/>
      <c r="V590" s="88">
        <v>1.6</v>
      </c>
      <c r="W590" s="88"/>
      <c r="X590" s="88"/>
      <c r="Y590" s="88"/>
      <c r="Z590" s="88"/>
      <c r="AA590" s="88"/>
      <c r="AB590" s="88"/>
      <c r="AC590" s="88">
        <v>1.6</v>
      </c>
      <c r="AD590" s="88"/>
      <c r="AE590" s="88"/>
      <c r="AF590" s="88"/>
      <c r="AG590" s="88">
        <v>1.6</v>
      </c>
      <c r="AH590" s="88"/>
      <c r="AI590" s="88"/>
      <c r="AJ590" s="88">
        <v>1.6</v>
      </c>
      <c r="AK590" s="88"/>
      <c r="AL590" s="88"/>
      <c r="AM590" s="88"/>
      <c r="AN590" s="88">
        <v>1.6</v>
      </c>
      <c r="AO590" s="88"/>
      <c r="AP590" s="88"/>
      <c r="AQ590" s="196">
        <v>1.6</v>
      </c>
      <c r="AR590" s="206">
        <f t="shared" si="17"/>
        <v>12.799999999999999</v>
      </c>
      <c r="AS590" s="263" t="s">
        <v>279</v>
      </c>
      <c r="AT590" s="6" t="s">
        <v>653</v>
      </c>
    </row>
    <row r="591" spans="1:46" ht="30">
      <c r="A591" s="40" t="s">
        <v>679</v>
      </c>
      <c r="B591" s="6" t="s">
        <v>747</v>
      </c>
      <c r="C591" s="263" t="s">
        <v>279</v>
      </c>
      <c r="D591" s="6" t="s">
        <v>654</v>
      </c>
      <c r="E591" s="3"/>
      <c r="F591" s="3">
        <v>3</v>
      </c>
      <c r="G591" s="3">
        <v>0.8</v>
      </c>
      <c r="H591" s="3" t="s">
        <v>668</v>
      </c>
      <c r="I591" s="42" t="s">
        <v>718</v>
      </c>
      <c r="J591" s="214"/>
      <c r="K591" s="212">
        <f t="shared" si="16"/>
        <v>27.2</v>
      </c>
      <c r="L591" s="90"/>
      <c r="M591" s="87"/>
      <c r="N591" s="88"/>
      <c r="O591" s="88">
        <v>3.2</v>
      </c>
      <c r="P591" s="88"/>
      <c r="Q591" s="88"/>
      <c r="R591" s="88"/>
      <c r="S591" s="88">
        <v>3.2</v>
      </c>
      <c r="T591" s="88"/>
      <c r="U591" s="88"/>
      <c r="V591" s="88">
        <v>3.2</v>
      </c>
      <c r="W591" s="88"/>
      <c r="X591" s="88"/>
      <c r="Y591" s="88"/>
      <c r="Z591" s="88">
        <v>3.2</v>
      </c>
      <c r="AA591" s="88"/>
      <c r="AB591" s="88"/>
      <c r="AC591" s="88">
        <v>3.2</v>
      </c>
      <c r="AD591" s="88"/>
      <c r="AE591" s="88"/>
      <c r="AF591" s="88"/>
      <c r="AG591" s="88">
        <v>3.2</v>
      </c>
      <c r="AH591" s="88"/>
      <c r="AI591" s="88"/>
      <c r="AJ591" s="88">
        <v>1.6</v>
      </c>
      <c r="AK591" s="88"/>
      <c r="AL591" s="88"/>
      <c r="AM591" s="88"/>
      <c r="AN591" s="88">
        <v>3.2</v>
      </c>
      <c r="AO591" s="88"/>
      <c r="AP591" s="88"/>
      <c r="AQ591" s="196">
        <v>3.2</v>
      </c>
      <c r="AR591" s="206">
        <f t="shared" si="17"/>
        <v>27.2</v>
      </c>
      <c r="AS591" s="263" t="s">
        <v>279</v>
      </c>
      <c r="AT591" s="6" t="s">
        <v>654</v>
      </c>
    </row>
    <row r="592" spans="1:46" ht="30">
      <c r="A592" s="40" t="s">
        <v>679</v>
      </c>
      <c r="B592" s="6" t="s">
        <v>747</v>
      </c>
      <c r="C592" s="263" t="s">
        <v>279</v>
      </c>
      <c r="D592" s="6" t="s">
        <v>655</v>
      </c>
      <c r="E592" s="3"/>
      <c r="F592" s="3">
        <v>1</v>
      </c>
      <c r="G592" s="3">
        <v>0.8</v>
      </c>
      <c r="H592" s="3" t="s">
        <v>668</v>
      </c>
      <c r="I592" s="42" t="s">
        <v>718</v>
      </c>
      <c r="J592" s="214"/>
      <c r="K592" s="212">
        <f t="shared" si="16"/>
        <v>8.8000000000000007</v>
      </c>
      <c r="L592" s="90"/>
      <c r="M592" s="87"/>
      <c r="N592" s="88"/>
      <c r="O592" s="88">
        <v>0.8</v>
      </c>
      <c r="P592" s="88"/>
      <c r="Q592" s="88"/>
      <c r="R592" s="88"/>
      <c r="S592" s="88">
        <v>2.4</v>
      </c>
      <c r="T592" s="88"/>
      <c r="U592" s="88"/>
      <c r="V592" s="88">
        <v>1.6</v>
      </c>
      <c r="W592" s="88"/>
      <c r="X592" s="88"/>
      <c r="Y592" s="88"/>
      <c r="Z592" s="88">
        <v>0.8</v>
      </c>
      <c r="AA592" s="88"/>
      <c r="AB592" s="88"/>
      <c r="AC592" s="88">
        <v>0.8</v>
      </c>
      <c r="AD592" s="88"/>
      <c r="AE592" s="88"/>
      <c r="AF592" s="88"/>
      <c r="AG592" s="88">
        <v>0.8</v>
      </c>
      <c r="AH592" s="88"/>
      <c r="AI592" s="88"/>
      <c r="AJ592" s="88">
        <v>0.8</v>
      </c>
      <c r="AK592" s="88"/>
      <c r="AL592" s="88"/>
      <c r="AM592" s="88"/>
      <c r="AN592" s="88"/>
      <c r="AO592" s="88"/>
      <c r="AP592" s="88"/>
      <c r="AQ592" s="196">
        <v>0.8</v>
      </c>
      <c r="AR592" s="206">
        <f t="shared" si="17"/>
        <v>8.8000000000000007</v>
      </c>
      <c r="AS592" s="263" t="s">
        <v>279</v>
      </c>
      <c r="AT592" s="6" t="s">
        <v>655</v>
      </c>
    </row>
    <row r="593" spans="1:46" ht="30">
      <c r="A593" s="40" t="s">
        <v>679</v>
      </c>
      <c r="B593" s="6" t="s">
        <v>747</v>
      </c>
      <c r="C593" s="263" t="s">
        <v>279</v>
      </c>
      <c r="D593" s="6" t="s">
        <v>1232</v>
      </c>
      <c r="E593" s="3"/>
      <c r="F593" s="3">
        <v>2</v>
      </c>
      <c r="G593" s="3">
        <v>0.8</v>
      </c>
      <c r="H593" s="3" t="s">
        <v>668</v>
      </c>
      <c r="I593" s="42" t="s">
        <v>718</v>
      </c>
      <c r="J593" s="214"/>
      <c r="K593" s="212">
        <f t="shared" si="16"/>
        <v>17.600000000000001</v>
      </c>
      <c r="L593" s="90"/>
      <c r="M593" s="87"/>
      <c r="N593" s="88"/>
      <c r="O593" s="88">
        <v>1.6</v>
      </c>
      <c r="P593" s="88"/>
      <c r="Q593" s="88"/>
      <c r="R593" s="88"/>
      <c r="S593" s="88">
        <v>3.2</v>
      </c>
      <c r="T593" s="88"/>
      <c r="U593" s="88"/>
      <c r="V593" s="88">
        <v>1.6</v>
      </c>
      <c r="W593" s="88"/>
      <c r="X593" s="88"/>
      <c r="Y593" s="88"/>
      <c r="Z593" s="88">
        <v>2.4</v>
      </c>
      <c r="AA593" s="88"/>
      <c r="AB593" s="88"/>
      <c r="AC593" s="88">
        <v>1.6</v>
      </c>
      <c r="AD593" s="88"/>
      <c r="AE593" s="88"/>
      <c r="AF593" s="88"/>
      <c r="AG593" s="88">
        <v>2.4</v>
      </c>
      <c r="AH593" s="88"/>
      <c r="AI593" s="88"/>
      <c r="AJ593" s="88">
        <v>1.6</v>
      </c>
      <c r="AK593" s="88"/>
      <c r="AL593" s="88"/>
      <c r="AM593" s="88"/>
      <c r="AN593" s="88">
        <v>1.6</v>
      </c>
      <c r="AO593" s="88"/>
      <c r="AP593" s="88"/>
      <c r="AQ593" s="196">
        <v>1.6</v>
      </c>
      <c r="AR593" s="206">
        <f t="shared" si="17"/>
        <v>17.600000000000001</v>
      </c>
      <c r="AS593" s="263" t="s">
        <v>279</v>
      </c>
      <c r="AT593" s="6" t="s">
        <v>1232</v>
      </c>
    </row>
    <row r="594" spans="1:46" ht="30">
      <c r="A594" s="40" t="s">
        <v>679</v>
      </c>
      <c r="B594" s="6" t="s">
        <v>747</v>
      </c>
      <c r="C594" s="263" t="s">
        <v>279</v>
      </c>
      <c r="D594" s="6" t="s">
        <v>658</v>
      </c>
      <c r="E594" s="3"/>
      <c r="F594" s="3">
        <v>2</v>
      </c>
      <c r="G594" s="3">
        <v>0.8</v>
      </c>
      <c r="H594" s="3" t="s">
        <v>668</v>
      </c>
      <c r="I594" s="42" t="s">
        <v>718</v>
      </c>
      <c r="J594" s="214"/>
      <c r="K594" s="212">
        <f t="shared" si="16"/>
        <v>14.399999999999999</v>
      </c>
      <c r="L594" s="90"/>
      <c r="M594" s="87"/>
      <c r="N594" s="88"/>
      <c r="O594" s="88">
        <v>1.6</v>
      </c>
      <c r="P594" s="88"/>
      <c r="Q594" s="88"/>
      <c r="R594" s="88"/>
      <c r="S594" s="88">
        <v>1.6</v>
      </c>
      <c r="T594" s="88"/>
      <c r="U594" s="88"/>
      <c r="V594" s="88">
        <v>1.6</v>
      </c>
      <c r="W594" s="88"/>
      <c r="X594" s="88"/>
      <c r="Y594" s="88"/>
      <c r="Z594" s="88">
        <v>1.6</v>
      </c>
      <c r="AA594" s="88"/>
      <c r="AB594" s="88"/>
      <c r="AC594" s="88">
        <v>1.6</v>
      </c>
      <c r="AD594" s="88"/>
      <c r="AE594" s="88"/>
      <c r="AF594" s="88"/>
      <c r="AG594" s="88">
        <v>1.6</v>
      </c>
      <c r="AH594" s="88"/>
      <c r="AI594" s="88"/>
      <c r="AJ594" s="88">
        <v>1.6</v>
      </c>
      <c r="AK594" s="88"/>
      <c r="AL594" s="88"/>
      <c r="AM594" s="88"/>
      <c r="AN594" s="88">
        <v>1.6</v>
      </c>
      <c r="AO594" s="88"/>
      <c r="AP594" s="88"/>
      <c r="AQ594" s="196">
        <v>1.6</v>
      </c>
      <c r="AR594" s="206">
        <f t="shared" si="17"/>
        <v>14.399999999999999</v>
      </c>
      <c r="AS594" s="263" t="s">
        <v>279</v>
      </c>
      <c r="AT594" s="6" t="s">
        <v>658</v>
      </c>
    </row>
    <row r="595" spans="1:46" ht="30">
      <c r="A595" s="40" t="s">
        <v>679</v>
      </c>
      <c r="B595" s="6" t="s">
        <v>747</v>
      </c>
      <c r="C595" s="263" t="s">
        <v>279</v>
      </c>
      <c r="D595" s="16" t="s">
        <v>1007</v>
      </c>
      <c r="E595" s="3"/>
      <c r="F595" s="3">
        <v>1</v>
      </c>
      <c r="G595" s="3">
        <v>0.8</v>
      </c>
      <c r="H595" s="3" t="s">
        <v>668</v>
      </c>
      <c r="I595" s="42" t="s">
        <v>718</v>
      </c>
      <c r="J595" s="214"/>
      <c r="K595" s="212">
        <f t="shared" ref="K595:K663" si="18">M595+N595+O595+P595+Q595+R595+S595+T595+U595+V595+W595+X595+Y595+Z595+AA595+AB595+AC595+AD595+AE595+AG595+AF595+AH595+AI595+AJ595+AK595+AL595+AM595+AN595+AO595+AP595+AQ595</f>
        <v>6.3999999999999995</v>
      </c>
      <c r="L595" s="90"/>
      <c r="M595" s="87"/>
      <c r="N595" s="88"/>
      <c r="O595" s="88">
        <v>0.8</v>
      </c>
      <c r="P595" s="88"/>
      <c r="Q595" s="88"/>
      <c r="R595" s="88"/>
      <c r="S595" s="88">
        <v>0.8</v>
      </c>
      <c r="T595" s="88"/>
      <c r="U595" s="88"/>
      <c r="V595" s="88">
        <v>0.8</v>
      </c>
      <c r="W595" s="88"/>
      <c r="X595" s="88"/>
      <c r="Y595" s="88"/>
      <c r="Z595" s="88">
        <v>0.8</v>
      </c>
      <c r="AA595" s="88"/>
      <c r="AB595" s="88"/>
      <c r="AC595" s="88">
        <v>0.8</v>
      </c>
      <c r="AD595" s="88"/>
      <c r="AE595" s="88"/>
      <c r="AF595" s="88"/>
      <c r="AG595" s="88">
        <v>0.8</v>
      </c>
      <c r="AH595" s="88"/>
      <c r="AI595" s="88"/>
      <c r="AJ595" s="88">
        <v>0.8</v>
      </c>
      <c r="AK595" s="88"/>
      <c r="AL595" s="88"/>
      <c r="AM595" s="88"/>
      <c r="AN595" s="88"/>
      <c r="AO595" s="88"/>
      <c r="AP595" s="88"/>
      <c r="AQ595" s="196">
        <v>0.8</v>
      </c>
      <c r="AR595" s="206">
        <f t="shared" si="17"/>
        <v>6.3999999999999995</v>
      </c>
      <c r="AS595" s="263" t="s">
        <v>279</v>
      </c>
      <c r="AT595" s="16" t="s">
        <v>1007</v>
      </c>
    </row>
    <row r="596" spans="1:46" ht="30">
      <c r="A596" s="40" t="s">
        <v>679</v>
      </c>
      <c r="B596" s="6" t="s">
        <v>747</v>
      </c>
      <c r="C596" s="263" t="s">
        <v>279</v>
      </c>
      <c r="D596" s="6" t="s">
        <v>1008</v>
      </c>
      <c r="E596" s="3"/>
      <c r="F596" s="3">
        <v>1</v>
      </c>
      <c r="G596" s="3">
        <v>0.8</v>
      </c>
      <c r="H596" s="3" t="s">
        <v>668</v>
      </c>
      <c r="I596" s="42" t="s">
        <v>718</v>
      </c>
      <c r="J596" s="214"/>
      <c r="K596" s="212">
        <f t="shared" si="18"/>
        <v>6.3999999999999995</v>
      </c>
      <c r="L596" s="90"/>
      <c r="M596" s="87"/>
      <c r="N596" s="88"/>
      <c r="O596" s="88">
        <v>0.8</v>
      </c>
      <c r="P596" s="88"/>
      <c r="Q596" s="88"/>
      <c r="R596" s="88"/>
      <c r="S596" s="88">
        <v>0.8</v>
      </c>
      <c r="T596" s="88"/>
      <c r="U596" s="88"/>
      <c r="V596" s="88">
        <v>0.8</v>
      </c>
      <c r="W596" s="88"/>
      <c r="X596" s="88"/>
      <c r="Y596" s="88"/>
      <c r="Z596" s="88">
        <v>0.8</v>
      </c>
      <c r="AA596" s="88"/>
      <c r="AB596" s="88"/>
      <c r="AC596" s="88">
        <v>0.8</v>
      </c>
      <c r="AD596" s="88"/>
      <c r="AE596" s="88"/>
      <c r="AF596" s="88"/>
      <c r="AG596" s="88">
        <v>0.8</v>
      </c>
      <c r="AH596" s="88"/>
      <c r="AI596" s="88"/>
      <c r="AJ596" s="88">
        <v>0.8</v>
      </c>
      <c r="AK596" s="88"/>
      <c r="AL596" s="88"/>
      <c r="AM596" s="88"/>
      <c r="AN596" s="88"/>
      <c r="AO596" s="88"/>
      <c r="AP596" s="88"/>
      <c r="AQ596" s="196">
        <v>0.8</v>
      </c>
      <c r="AR596" s="206">
        <f t="shared" si="17"/>
        <v>6.3999999999999995</v>
      </c>
      <c r="AS596" s="263" t="s">
        <v>279</v>
      </c>
      <c r="AT596" s="6" t="s">
        <v>1008</v>
      </c>
    </row>
    <row r="597" spans="1:46" ht="30">
      <c r="A597" s="40" t="s">
        <v>679</v>
      </c>
      <c r="B597" s="6" t="s">
        <v>747</v>
      </c>
      <c r="C597" s="263" t="s">
        <v>279</v>
      </c>
      <c r="D597" s="6" t="s">
        <v>1009</v>
      </c>
      <c r="E597" s="3"/>
      <c r="F597" s="3">
        <v>1</v>
      </c>
      <c r="G597" s="3">
        <v>0.8</v>
      </c>
      <c r="H597" s="3" t="s">
        <v>668</v>
      </c>
      <c r="I597" s="42" t="s">
        <v>718</v>
      </c>
      <c r="J597" s="214"/>
      <c r="K597" s="212">
        <f t="shared" si="18"/>
        <v>6.3999999999999995</v>
      </c>
      <c r="L597" s="90"/>
      <c r="M597" s="87"/>
      <c r="N597" s="88"/>
      <c r="O597" s="88">
        <v>0.8</v>
      </c>
      <c r="P597" s="88"/>
      <c r="Q597" s="88"/>
      <c r="R597" s="88"/>
      <c r="S597" s="88">
        <v>0.8</v>
      </c>
      <c r="T597" s="88"/>
      <c r="U597" s="88"/>
      <c r="V597" s="88">
        <v>0.8</v>
      </c>
      <c r="W597" s="88"/>
      <c r="X597" s="88"/>
      <c r="Y597" s="88"/>
      <c r="Z597" s="88">
        <v>0.8</v>
      </c>
      <c r="AA597" s="88"/>
      <c r="AB597" s="88"/>
      <c r="AC597" s="88">
        <v>0.8</v>
      </c>
      <c r="AD597" s="88"/>
      <c r="AE597" s="88"/>
      <c r="AF597" s="88"/>
      <c r="AG597" s="88">
        <v>0.8</v>
      </c>
      <c r="AH597" s="88"/>
      <c r="AI597" s="88"/>
      <c r="AJ597" s="88">
        <v>0.8</v>
      </c>
      <c r="AK597" s="88"/>
      <c r="AL597" s="88"/>
      <c r="AM597" s="88"/>
      <c r="AN597" s="88"/>
      <c r="AO597" s="88"/>
      <c r="AP597" s="88"/>
      <c r="AQ597" s="196">
        <v>0.8</v>
      </c>
      <c r="AR597" s="206">
        <f t="shared" si="17"/>
        <v>6.3999999999999995</v>
      </c>
      <c r="AS597" s="263" t="s">
        <v>279</v>
      </c>
      <c r="AT597" s="6" t="s">
        <v>1009</v>
      </c>
    </row>
    <row r="598" spans="1:46" ht="30">
      <c r="A598" s="40" t="s">
        <v>679</v>
      </c>
      <c r="B598" s="275" t="s">
        <v>744</v>
      </c>
      <c r="C598" s="263" t="s">
        <v>279</v>
      </c>
      <c r="D598" s="180" t="s">
        <v>659</v>
      </c>
      <c r="E598" s="184"/>
      <c r="F598" s="184">
        <v>2</v>
      </c>
      <c r="G598" s="184">
        <v>0.8</v>
      </c>
      <c r="H598" s="3" t="s">
        <v>668</v>
      </c>
      <c r="I598" s="42" t="s">
        <v>718</v>
      </c>
      <c r="J598" s="214"/>
      <c r="K598" s="212">
        <f t="shared" si="18"/>
        <v>11.2</v>
      </c>
      <c r="L598" s="90"/>
      <c r="M598" s="87"/>
      <c r="N598" s="88">
        <v>0.8</v>
      </c>
      <c r="O598" s="88"/>
      <c r="P598" s="88"/>
      <c r="Q598" s="88">
        <v>0.8</v>
      </c>
      <c r="R598" s="88"/>
      <c r="S598" s="88"/>
      <c r="T598" s="88"/>
      <c r="U598" s="88">
        <v>0.8</v>
      </c>
      <c r="V598" s="88"/>
      <c r="W598" s="88"/>
      <c r="X598" s="88">
        <v>0.8</v>
      </c>
      <c r="Y598" s="88"/>
      <c r="Z598" s="88"/>
      <c r="AA598" s="88"/>
      <c r="AB598" s="88">
        <v>1.6</v>
      </c>
      <c r="AC598" s="88"/>
      <c r="AD598" s="88"/>
      <c r="AE598" s="88">
        <v>1.6</v>
      </c>
      <c r="AF598" s="88"/>
      <c r="AG598" s="88"/>
      <c r="AH598" s="88"/>
      <c r="AI598" s="88">
        <v>1.6</v>
      </c>
      <c r="AJ598" s="88"/>
      <c r="AK598" s="88"/>
      <c r="AL598" s="88">
        <v>1.6</v>
      </c>
      <c r="AM598" s="88"/>
      <c r="AN598" s="88"/>
      <c r="AO598" s="88">
        <v>1.6</v>
      </c>
      <c r="AP598" s="88"/>
      <c r="AQ598" s="196"/>
      <c r="AR598" s="206">
        <f t="shared" si="17"/>
        <v>11.2</v>
      </c>
      <c r="AS598" s="263" t="s">
        <v>279</v>
      </c>
      <c r="AT598" s="180" t="s">
        <v>659</v>
      </c>
    </row>
    <row r="599" spans="1:46" ht="33.75" customHeight="1">
      <c r="A599" s="40" t="s">
        <v>679</v>
      </c>
      <c r="B599" s="3" t="s">
        <v>744</v>
      </c>
      <c r="C599" s="263" t="s">
        <v>279</v>
      </c>
      <c r="D599" s="134" t="s">
        <v>660</v>
      </c>
      <c r="E599" s="184"/>
      <c r="F599" s="184">
        <v>1</v>
      </c>
      <c r="G599" s="184">
        <v>0.8</v>
      </c>
      <c r="H599" s="3" t="s">
        <v>668</v>
      </c>
      <c r="I599" s="42" t="s">
        <v>718</v>
      </c>
      <c r="J599" s="214"/>
      <c r="K599" s="212">
        <f t="shared" si="18"/>
        <v>7.9999999999999991</v>
      </c>
      <c r="L599" s="90"/>
      <c r="M599" s="87"/>
      <c r="N599" s="88">
        <v>1.6</v>
      </c>
      <c r="O599" s="88"/>
      <c r="P599" s="88"/>
      <c r="Q599" s="88">
        <v>0.8</v>
      </c>
      <c r="R599" s="88"/>
      <c r="S599" s="88"/>
      <c r="T599" s="88"/>
      <c r="U599" s="88">
        <v>0.8</v>
      </c>
      <c r="V599" s="88"/>
      <c r="W599" s="88"/>
      <c r="X599" s="88">
        <v>0.8</v>
      </c>
      <c r="Y599" s="88"/>
      <c r="Z599" s="88"/>
      <c r="AA599" s="88"/>
      <c r="AB599" s="88">
        <v>0.8</v>
      </c>
      <c r="AC599" s="88"/>
      <c r="AD599" s="88"/>
      <c r="AE599" s="88">
        <v>0.8</v>
      </c>
      <c r="AF599" s="88"/>
      <c r="AG599" s="88"/>
      <c r="AH599" s="88"/>
      <c r="AI599" s="88">
        <v>0.8</v>
      </c>
      <c r="AJ599" s="88"/>
      <c r="AK599" s="88"/>
      <c r="AL599" s="88">
        <v>0.8</v>
      </c>
      <c r="AM599" s="88"/>
      <c r="AN599" s="88"/>
      <c r="AO599" s="88">
        <v>0.8</v>
      </c>
      <c r="AP599" s="88"/>
      <c r="AQ599" s="196"/>
      <c r="AR599" s="206">
        <f t="shared" si="17"/>
        <v>7.9999999999999991</v>
      </c>
      <c r="AS599" s="263" t="s">
        <v>279</v>
      </c>
      <c r="AT599" s="134" t="s">
        <v>660</v>
      </c>
    </row>
    <row r="600" spans="1:46" ht="30">
      <c r="A600" s="40" t="s">
        <v>679</v>
      </c>
      <c r="B600" s="3" t="s">
        <v>744</v>
      </c>
      <c r="C600" s="263" t="s">
        <v>279</v>
      </c>
      <c r="D600" s="10" t="s">
        <v>886</v>
      </c>
      <c r="E600" s="184"/>
      <c r="F600" s="184">
        <v>1</v>
      </c>
      <c r="G600" s="184">
        <v>0.8</v>
      </c>
      <c r="H600" s="3" t="s">
        <v>668</v>
      </c>
      <c r="I600" s="42" t="s">
        <v>718</v>
      </c>
      <c r="J600" s="214"/>
      <c r="K600" s="212">
        <f t="shared" si="18"/>
        <v>7.9999999999999991</v>
      </c>
      <c r="L600" s="90"/>
      <c r="M600" s="87"/>
      <c r="N600" s="88">
        <v>1.6</v>
      </c>
      <c r="O600" s="88"/>
      <c r="P600" s="88"/>
      <c r="Q600" s="88">
        <v>0.8</v>
      </c>
      <c r="R600" s="88"/>
      <c r="S600" s="88"/>
      <c r="T600" s="88"/>
      <c r="U600" s="88">
        <v>0.8</v>
      </c>
      <c r="V600" s="88"/>
      <c r="W600" s="88"/>
      <c r="X600" s="88">
        <v>0.8</v>
      </c>
      <c r="Y600" s="88"/>
      <c r="Z600" s="88"/>
      <c r="AA600" s="88"/>
      <c r="AB600" s="88">
        <v>0.8</v>
      </c>
      <c r="AC600" s="88"/>
      <c r="AD600" s="88"/>
      <c r="AE600" s="88">
        <v>0.8</v>
      </c>
      <c r="AF600" s="88"/>
      <c r="AG600" s="88"/>
      <c r="AH600" s="88"/>
      <c r="AI600" s="88">
        <v>0.8</v>
      </c>
      <c r="AJ600" s="88"/>
      <c r="AK600" s="88"/>
      <c r="AL600" s="88">
        <v>0.8</v>
      </c>
      <c r="AM600" s="88"/>
      <c r="AN600" s="88"/>
      <c r="AO600" s="88">
        <v>0.8</v>
      </c>
      <c r="AP600" s="88"/>
      <c r="AQ600" s="196"/>
      <c r="AR600" s="206">
        <f t="shared" si="17"/>
        <v>7.9999999999999991</v>
      </c>
      <c r="AS600" s="263" t="s">
        <v>279</v>
      </c>
      <c r="AT600" s="10" t="s">
        <v>886</v>
      </c>
    </row>
    <row r="601" spans="1:46" ht="31.5" customHeight="1">
      <c r="A601" s="40" t="s">
        <v>679</v>
      </c>
      <c r="B601" s="3" t="s">
        <v>744</v>
      </c>
      <c r="C601" s="263" t="s">
        <v>279</v>
      </c>
      <c r="D601" s="10" t="s">
        <v>885</v>
      </c>
      <c r="E601" s="184"/>
      <c r="F601" s="184">
        <v>3</v>
      </c>
      <c r="G601" s="184">
        <v>0.8</v>
      </c>
      <c r="H601" s="3" t="s">
        <v>668</v>
      </c>
      <c r="I601" s="42" t="s">
        <v>718</v>
      </c>
      <c r="J601" s="214"/>
      <c r="K601" s="212">
        <f t="shared" si="18"/>
        <v>16.8</v>
      </c>
      <c r="L601" s="90"/>
      <c r="M601" s="87"/>
      <c r="N601" s="88">
        <v>1.6</v>
      </c>
      <c r="O601" s="88"/>
      <c r="P601" s="88"/>
      <c r="Q601" s="88">
        <v>2.4</v>
      </c>
      <c r="R601" s="88"/>
      <c r="S601" s="88"/>
      <c r="T601" s="88"/>
      <c r="U601" s="88">
        <v>0.8</v>
      </c>
      <c r="V601" s="88"/>
      <c r="W601" s="88"/>
      <c r="X601" s="88">
        <v>0.8</v>
      </c>
      <c r="Y601" s="88"/>
      <c r="Z601" s="88"/>
      <c r="AA601" s="88"/>
      <c r="AB601" s="88">
        <v>2.4</v>
      </c>
      <c r="AC601" s="88"/>
      <c r="AD601" s="88"/>
      <c r="AE601" s="88">
        <v>2.4</v>
      </c>
      <c r="AF601" s="88"/>
      <c r="AG601" s="88"/>
      <c r="AH601" s="88"/>
      <c r="AI601" s="88">
        <v>2.4</v>
      </c>
      <c r="AJ601" s="88"/>
      <c r="AK601" s="88"/>
      <c r="AL601" s="88">
        <v>1.6</v>
      </c>
      <c r="AM601" s="88"/>
      <c r="AN601" s="88"/>
      <c r="AO601" s="88">
        <v>2.4</v>
      </c>
      <c r="AP601" s="88"/>
      <c r="AQ601" s="196"/>
      <c r="AR601" s="206">
        <f t="shared" si="17"/>
        <v>16.8</v>
      </c>
      <c r="AS601" s="263" t="s">
        <v>279</v>
      </c>
      <c r="AT601" s="10" t="s">
        <v>885</v>
      </c>
    </row>
    <row r="602" spans="1:46" ht="30">
      <c r="A602" s="40" t="s">
        <v>679</v>
      </c>
      <c r="B602" s="3" t="s">
        <v>744</v>
      </c>
      <c r="C602" s="263" t="s">
        <v>279</v>
      </c>
      <c r="D602" s="134" t="s">
        <v>887</v>
      </c>
      <c r="E602" s="184"/>
      <c r="F602" s="184">
        <v>1</v>
      </c>
      <c r="G602" s="184">
        <v>0.8</v>
      </c>
      <c r="H602" s="3" t="s">
        <v>668</v>
      </c>
      <c r="I602" s="42" t="s">
        <v>718</v>
      </c>
      <c r="J602" s="214"/>
      <c r="K602" s="212">
        <f t="shared" si="18"/>
        <v>7.9999999999999991</v>
      </c>
      <c r="L602" s="90"/>
      <c r="M602" s="87"/>
      <c r="N602" s="88">
        <v>1.6</v>
      </c>
      <c r="O602" s="88"/>
      <c r="P602" s="88"/>
      <c r="Q602" s="88">
        <v>0.8</v>
      </c>
      <c r="R602" s="88"/>
      <c r="S602" s="88"/>
      <c r="T602" s="88"/>
      <c r="U602" s="88">
        <v>0.8</v>
      </c>
      <c r="V602" s="88"/>
      <c r="W602" s="88"/>
      <c r="X602" s="88">
        <v>0.8</v>
      </c>
      <c r="Y602" s="88"/>
      <c r="Z602" s="88"/>
      <c r="AA602" s="88"/>
      <c r="AB602" s="88">
        <v>0.8</v>
      </c>
      <c r="AC602" s="88"/>
      <c r="AD602" s="88"/>
      <c r="AE602" s="88">
        <v>0.8</v>
      </c>
      <c r="AF602" s="88"/>
      <c r="AG602" s="88"/>
      <c r="AH602" s="88"/>
      <c r="AI602" s="88">
        <v>0.8</v>
      </c>
      <c r="AJ602" s="88"/>
      <c r="AK602" s="88"/>
      <c r="AL602" s="88">
        <v>0.8</v>
      </c>
      <c r="AM602" s="88"/>
      <c r="AN602" s="88"/>
      <c r="AO602" s="88">
        <v>0.8</v>
      </c>
      <c r="AP602" s="88"/>
      <c r="AQ602" s="196"/>
      <c r="AR602" s="206">
        <f t="shared" si="17"/>
        <v>7.9999999999999991</v>
      </c>
      <c r="AS602" s="263" t="s">
        <v>279</v>
      </c>
      <c r="AT602" s="134" t="s">
        <v>887</v>
      </c>
    </row>
    <row r="603" spans="1:46" ht="30.75" customHeight="1">
      <c r="A603" s="40" t="s">
        <v>679</v>
      </c>
      <c r="B603" s="3" t="s">
        <v>744</v>
      </c>
      <c r="C603" s="263" t="s">
        <v>279</v>
      </c>
      <c r="D603" s="134" t="s">
        <v>1221</v>
      </c>
      <c r="E603" s="184"/>
      <c r="F603" s="184">
        <v>1</v>
      </c>
      <c r="G603" s="184">
        <v>0.8</v>
      </c>
      <c r="H603" s="3" t="s">
        <v>668</v>
      </c>
      <c r="I603" s="42" t="s">
        <v>718</v>
      </c>
      <c r="J603" s="214"/>
      <c r="K603" s="212">
        <f t="shared" si="18"/>
        <v>8.7999999999999989</v>
      </c>
      <c r="L603" s="90"/>
      <c r="M603" s="87"/>
      <c r="N603" s="88">
        <v>1.6</v>
      </c>
      <c r="O603" s="88"/>
      <c r="P603" s="88"/>
      <c r="Q603" s="88"/>
      <c r="R603" s="88"/>
      <c r="S603" s="88"/>
      <c r="T603" s="88"/>
      <c r="U603" s="88">
        <v>2.4</v>
      </c>
      <c r="V603" s="88"/>
      <c r="W603" s="88"/>
      <c r="X603" s="88">
        <v>0.8</v>
      </c>
      <c r="Y603" s="88"/>
      <c r="Z603" s="88"/>
      <c r="AA603" s="88"/>
      <c r="AB603" s="88">
        <v>0.8</v>
      </c>
      <c r="AC603" s="88"/>
      <c r="AD603" s="88"/>
      <c r="AE603" s="88">
        <v>0.8</v>
      </c>
      <c r="AF603" s="88"/>
      <c r="AG603" s="88"/>
      <c r="AH603" s="88"/>
      <c r="AI603" s="88">
        <v>0.8</v>
      </c>
      <c r="AJ603" s="88"/>
      <c r="AK603" s="88"/>
      <c r="AL603" s="88">
        <v>0.8</v>
      </c>
      <c r="AM603" s="88"/>
      <c r="AN603" s="88"/>
      <c r="AO603" s="88">
        <v>0.8</v>
      </c>
      <c r="AP603" s="88"/>
      <c r="AQ603" s="196"/>
      <c r="AR603" s="206">
        <f t="shared" si="17"/>
        <v>8.7999999999999989</v>
      </c>
      <c r="AS603" s="263" t="s">
        <v>279</v>
      </c>
      <c r="AT603" s="134" t="s">
        <v>1221</v>
      </c>
    </row>
    <row r="604" spans="1:46" ht="30">
      <c r="A604" s="40" t="s">
        <v>679</v>
      </c>
      <c r="B604" s="3" t="s">
        <v>744</v>
      </c>
      <c r="C604" s="263" t="s">
        <v>279</v>
      </c>
      <c r="D604" s="10" t="s">
        <v>663</v>
      </c>
      <c r="E604" s="184"/>
      <c r="F604" s="184">
        <v>2</v>
      </c>
      <c r="G604" s="184">
        <v>0.8</v>
      </c>
      <c r="H604" s="3" t="s">
        <v>668</v>
      </c>
      <c r="I604" s="42" t="s">
        <v>718</v>
      </c>
      <c r="J604" s="214"/>
      <c r="K604" s="212">
        <f t="shared" si="18"/>
        <v>11.999999999999998</v>
      </c>
      <c r="L604" s="90"/>
      <c r="M604" s="87"/>
      <c r="N604" s="88">
        <v>0.8</v>
      </c>
      <c r="O604" s="88"/>
      <c r="P604" s="88"/>
      <c r="Q604" s="88">
        <v>0.8</v>
      </c>
      <c r="R604" s="88"/>
      <c r="S604" s="88"/>
      <c r="T604" s="88"/>
      <c r="U604" s="88">
        <v>1.6</v>
      </c>
      <c r="V604" s="88"/>
      <c r="W604" s="88"/>
      <c r="X604" s="88">
        <v>0.8</v>
      </c>
      <c r="Y604" s="88"/>
      <c r="Z604" s="88"/>
      <c r="AA604" s="88"/>
      <c r="AB604" s="88">
        <v>1.6</v>
      </c>
      <c r="AC604" s="88"/>
      <c r="AD604" s="88"/>
      <c r="AE604" s="88">
        <v>1.6</v>
      </c>
      <c r="AF604" s="88"/>
      <c r="AG604" s="88"/>
      <c r="AH604" s="88"/>
      <c r="AI604" s="88">
        <v>1.6</v>
      </c>
      <c r="AJ604" s="88"/>
      <c r="AK604" s="88"/>
      <c r="AL604" s="88">
        <v>1.6</v>
      </c>
      <c r="AM604" s="88"/>
      <c r="AN604" s="88"/>
      <c r="AO604" s="88">
        <v>1.6</v>
      </c>
      <c r="AP604" s="88"/>
      <c r="AQ604" s="196"/>
      <c r="AR604" s="206">
        <f t="shared" si="17"/>
        <v>11.999999999999998</v>
      </c>
      <c r="AS604" s="263" t="s">
        <v>279</v>
      </c>
      <c r="AT604" s="10" t="s">
        <v>663</v>
      </c>
    </row>
    <row r="605" spans="1:46" ht="30">
      <c r="A605" s="40" t="s">
        <v>679</v>
      </c>
      <c r="B605" s="3" t="s">
        <v>744</v>
      </c>
      <c r="C605" s="263" t="s">
        <v>279</v>
      </c>
      <c r="D605" s="134" t="s">
        <v>664</v>
      </c>
      <c r="E605" s="184"/>
      <c r="F605" s="184">
        <v>3</v>
      </c>
      <c r="G605" s="184">
        <v>0.8</v>
      </c>
      <c r="H605" s="3" t="s">
        <v>668</v>
      </c>
      <c r="I605" s="42" t="s">
        <v>718</v>
      </c>
      <c r="J605" s="214"/>
      <c r="K605" s="212">
        <f t="shared" si="18"/>
        <v>16</v>
      </c>
      <c r="L605" s="90"/>
      <c r="M605" s="87"/>
      <c r="N605" s="88">
        <v>0.8</v>
      </c>
      <c r="O605" s="88"/>
      <c r="P605" s="88"/>
      <c r="Q605" s="88">
        <v>1.6</v>
      </c>
      <c r="R605" s="88"/>
      <c r="S605" s="88"/>
      <c r="T605" s="88"/>
      <c r="U605" s="88">
        <v>2.4</v>
      </c>
      <c r="V605" s="88"/>
      <c r="W605" s="88"/>
      <c r="X605" s="88">
        <v>0.8</v>
      </c>
      <c r="Y605" s="88"/>
      <c r="Z605" s="88"/>
      <c r="AA605" s="88"/>
      <c r="AB605" s="88">
        <v>2.4</v>
      </c>
      <c r="AC605" s="88"/>
      <c r="AD605" s="88"/>
      <c r="AE605" s="88">
        <v>2.4</v>
      </c>
      <c r="AF605" s="88"/>
      <c r="AG605" s="88"/>
      <c r="AH605" s="88"/>
      <c r="AI605" s="88">
        <v>2.4</v>
      </c>
      <c r="AJ605" s="88"/>
      <c r="AK605" s="88"/>
      <c r="AL605" s="88">
        <v>0.8</v>
      </c>
      <c r="AM605" s="88"/>
      <c r="AN605" s="88"/>
      <c r="AO605" s="88">
        <v>2.4</v>
      </c>
      <c r="AP605" s="88"/>
      <c r="AQ605" s="196"/>
      <c r="AR605" s="206">
        <f t="shared" si="17"/>
        <v>16</v>
      </c>
      <c r="AS605" s="263" t="s">
        <v>279</v>
      </c>
      <c r="AT605" s="134" t="s">
        <v>664</v>
      </c>
    </row>
    <row r="606" spans="1:46" ht="30">
      <c r="A606" s="40" t="s">
        <v>679</v>
      </c>
      <c r="B606" s="3" t="s">
        <v>744</v>
      </c>
      <c r="C606" s="263" t="s">
        <v>279</v>
      </c>
      <c r="D606" s="10" t="s">
        <v>665</v>
      </c>
      <c r="E606" s="184"/>
      <c r="F606" s="184">
        <v>3</v>
      </c>
      <c r="G606" s="184">
        <v>0.8</v>
      </c>
      <c r="H606" s="3" t="s">
        <v>668</v>
      </c>
      <c r="I606" s="42" t="s">
        <v>718</v>
      </c>
      <c r="J606" s="214"/>
      <c r="K606" s="212">
        <f t="shared" si="18"/>
        <v>16</v>
      </c>
      <c r="L606" s="90"/>
      <c r="M606" s="87"/>
      <c r="N606" s="88">
        <v>0.8</v>
      </c>
      <c r="O606" s="88"/>
      <c r="P606" s="88"/>
      <c r="Q606" s="88">
        <v>1.6</v>
      </c>
      <c r="R606" s="88"/>
      <c r="S606" s="88"/>
      <c r="T606" s="88"/>
      <c r="U606" s="88">
        <v>2.4</v>
      </c>
      <c r="V606" s="88"/>
      <c r="W606" s="88"/>
      <c r="X606" s="88">
        <v>0.8</v>
      </c>
      <c r="Y606" s="88"/>
      <c r="Z606" s="88"/>
      <c r="AA606" s="88"/>
      <c r="AB606" s="88">
        <v>2.4</v>
      </c>
      <c r="AC606" s="88"/>
      <c r="AD606" s="88"/>
      <c r="AE606" s="88">
        <v>2.4</v>
      </c>
      <c r="AF606" s="88"/>
      <c r="AG606" s="88"/>
      <c r="AH606" s="88"/>
      <c r="AI606" s="88">
        <v>2.4</v>
      </c>
      <c r="AJ606" s="88"/>
      <c r="AK606" s="88"/>
      <c r="AL606" s="88">
        <v>0.8</v>
      </c>
      <c r="AM606" s="88"/>
      <c r="AN606" s="88"/>
      <c r="AO606" s="88">
        <v>2.4</v>
      </c>
      <c r="AP606" s="88"/>
      <c r="AQ606" s="196"/>
      <c r="AR606" s="206">
        <f t="shared" si="17"/>
        <v>16</v>
      </c>
      <c r="AS606" s="263" t="s">
        <v>279</v>
      </c>
      <c r="AT606" s="10" t="s">
        <v>665</v>
      </c>
    </row>
    <row r="607" spans="1:46" ht="30">
      <c r="A607" s="40" t="s">
        <v>679</v>
      </c>
      <c r="B607" s="3" t="s">
        <v>744</v>
      </c>
      <c r="C607" s="263" t="s">
        <v>279</v>
      </c>
      <c r="D607" s="10" t="s">
        <v>666</v>
      </c>
      <c r="E607" s="184"/>
      <c r="F607" s="184">
        <v>4</v>
      </c>
      <c r="G607" s="309" t="s">
        <v>1223</v>
      </c>
      <c r="H607" s="3" t="s">
        <v>668</v>
      </c>
      <c r="I607" s="42" t="s">
        <v>718</v>
      </c>
      <c r="J607" s="214"/>
      <c r="K607" s="212">
        <f t="shared" si="18"/>
        <v>12.700000000000001</v>
      </c>
      <c r="L607" s="90"/>
      <c r="M607" s="87"/>
      <c r="N607" s="88">
        <v>0.75</v>
      </c>
      <c r="O607" s="88"/>
      <c r="P607" s="88"/>
      <c r="Q607" s="88">
        <v>0.75</v>
      </c>
      <c r="R607" s="88"/>
      <c r="S607" s="88"/>
      <c r="T607" s="88"/>
      <c r="U607" s="88">
        <v>0.75</v>
      </c>
      <c r="V607" s="88"/>
      <c r="W607" s="88"/>
      <c r="X607" s="88">
        <v>0.4</v>
      </c>
      <c r="Y607" s="88"/>
      <c r="Z607" s="88"/>
      <c r="AA607" s="88"/>
      <c r="AB607" s="88">
        <v>3.15</v>
      </c>
      <c r="AC607" s="88"/>
      <c r="AD607" s="88"/>
      <c r="AE607" s="88">
        <v>1.5</v>
      </c>
      <c r="AF607" s="88"/>
      <c r="AG607" s="88"/>
      <c r="AH607" s="88"/>
      <c r="AI607" s="88">
        <v>1.5</v>
      </c>
      <c r="AJ607" s="88"/>
      <c r="AK607" s="88"/>
      <c r="AL607" s="88">
        <v>0.75</v>
      </c>
      <c r="AM607" s="88"/>
      <c r="AN607" s="88"/>
      <c r="AO607" s="88">
        <v>3.15</v>
      </c>
      <c r="AP607" s="88"/>
      <c r="AQ607" s="196"/>
      <c r="AR607" s="206">
        <f t="shared" si="17"/>
        <v>12.700000000000001</v>
      </c>
      <c r="AS607" s="263" t="s">
        <v>279</v>
      </c>
      <c r="AT607" s="10" t="s">
        <v>666</v>
      </c>
    </row>
    <row r="608" spans="1:46" ht="29.25" customHeight="1">
      <c r="A608" s="40" t="s">
        <v>679</v>
      </c>
      <c r="B608" s="3" t="s">
        <v>744</v>
      </c>
      <c r="C608" s="263" t="s">
        <v>279</v>
      </c>
      <c r="D608" s="10" t="s">
        <v>1222</v>
      </c>
      <c r="E608" s="184"/>
      <c r="F608" s="184">
        <v>4</v>
      </c>
      <c r="G608" s="309" t="s">
        <v>1223</v>
      </c>
      <c r="H608" s="3" t="s">
        <v>668</v>
      </c>
      <c r="I608" s="42" t="s">
        <v>718</v>
      </c>
      <c r="J608" s="214"/>
      <c r="K608" s="212">
        <f t="shared" si="18"/>
        <v>13.700000000000001</v>
      </c>
      <c r="L608" s="90"/>
      <c r="M608" s="87"/>
      <c r="N608" s="88">
        <v>0.75</v>
      </c>
      <c r="O608" s="88"/>
      <c r="P608" s="88"/>
      <c r="Q608" s="88">
        <v>0.75</v>
      </c>
      <c r="R608" s="88"/>
      <c r="S608" s="88"/>
      <c r="T608" s="88"/>
      <c r="U608" s="88">
        <v>0.75</v>
      </c>
      <c r="V608" s="88"/>
      <c r="W608" s="88"/>
      <c r="X608" s="88">
        <v>0.5</v>
      </c>
      <c r="Y608" s="88"/>
      <c r="Z608" s="88"/>
      <c r="AA608" s="88"/>
      <c r="AB608" s="88">
        <v>3.15</v>
      </c>
      <c r="AC608" s="88"/>
      <c r="AD608" s="88"/>
      <c r="AE608" s="88">
        <v>0.75</v>
      </c>
      <c r="AF608" s="88"/>
      <c r="AG608" s="88"/>
      <c r="AH608" s="88"/>
      <c r="AI608" s="88">
        <v>0.75</v>
      </c>
      <c r="AJ608" s="88"/>
      <c r="AK608" s="88"/>
      <c r="AL608" s="88">
        <v>3.15</v>
      </c>
      <c r="AM608" s="88"/>
      <c r="AN608" s="88"/>
      <c r="AO608" s="88">
        <v>3.15</v>
      </c>
      <c r="AP608" s="88"/>
      <c r="AQ608" s="196"/>
      <c r="AR608" s="206">
        <f t="shared" si="17"/>
        <v>13.700000000000001</v>
      </c>
      <c r="AS608" s="263" t="s">
        <v>279</v>
      </c>
      <c r="AT608" s="10" t="s">
        <v>1222</v>
      </c>
    </row>
    <row r="609" spans="1:46" ht="29.25" customHeight="1">
      <c r="A609" s="40" t="s">
        <v>679</v>
      </c>
      <c r="B609" s="3" t="s">
        <v>744</v>
      </c>
      <c r="C609" s="263" t="s">
        <v>279</v>
      </c>
      <c r="D609" s="10" t="s">
        <v>984</v>
      </c>
      <c r="E609" s="184"/>
      <c r="F609" s="184">
        <v>1</v>
      </c>
      <c r="G609" s="184">
        <v>0.75</v>
      </c>
      <c r="H609" s="3" t="s">
        <v>668</v>
      </c>
      <c r="I609" s="42" t="s">
        <v>718</v>
      </c>
      <c r="J609" s="214"/>
      <c r="K609" s="212">
        <f t="shared" si="18"/>
        <v>6.75</v>
      </c>
      <c r="L609" s="90"/>
      <c r="M609" s="87"/>
      <c r="N609" s="88">
        <v>0.75</v>
      </c>
      <c r="O609" s="88"/>
      <c r="P609" s="88"/>
      <c r="Q609" s="88">
        <v>0.75</v>
      </c>
      <c r="R609" s="88"/>
      <c r="S609" s="88"/>
      <c r="T609" s="88"/>
      <c r="U609" s="88">
        <v>0.75</v>
      </c>
      <c r="V609" s="88"/>
      <c r="W609" s="88"/>
      <c r="X609" s="88">
        <v>0.75</v>
      </c>
      <c r="Y609" s="88"/>
      <c r="Z609" s="88"/>
      <c r="AA609" s="88"/>
      <c r="AB609" s="88">
        <v>0.75</v>
      </c>
      <c r="AC609" s="88"/>
      <c r="AD609" s="88"/>
      <c r="AE609" s="88">
        <v>0.75</v>
      </c>
      <c r="AF609" s="88"/>
      <c r="AG609" s="88"/>
      <c r="AH609" s="88"/>
      <c r="AI609" s="88">
        <v>0.75</v>
      </c>
      <c r="AJ609" s="88"/>
      <c r="AK609" s="88"/>
      <c r="AL609" s="88">
        <v>0.75</v>
      </c>
      <c r="AM609" s="88"/>
      <c r="AN609" s="88"/>
      <c r="AO609" s="88">
        <v>0.75</v>
      </c>
      <c r="AP609" s="88"/>
      <c r="AQ609" s="196"/>
      <c r="AR609" s="206">
        <f t="shared" si="17"/>
        <v>6.75</v>
      </c>
      <c r="AS609" s="263" t="s">
        <v>279</v>
      </c>
      <c r="AT609" s="10" t="s">
        <v>984</v>
      </c>
    </row>
    <row r="610" spans="1:46" ht="29.25" customHeight="1">
      <c r="A610" s="40" t="s">
        <v>679</v>
      </c>
      <c r="B610" s="3" t="s">
        <v>744</v>
      </c>
      <c r="C610" s="263" t="s">
        <v>279</v>
      </c>
      <c r="D610" s="10" t="s">
        <v>985</v>
      </c>
      <c r="E610" s="184"/>
      <c r="F610" s="184">
        <v>1</v>
      </c>
      <c r="G610" s="184">
        <v>0.75</v>
      </c>
      <c r="H610" s="3" t="s">
        <v>668</v>
      </c>
      <c r="I610" s="42" t="s">
        <v>718</v>
      </c>
      <c r="J610" s="214"/>
      <c r="K610" s="212">
        <f t="shared" si="18"/>
        <v>6.75</v>
      </c>
      <c r="L610" s="90"/>
      <c r="M610" s="87"/>
      <c r="N610" s="88">
        <v>0.75</v>
      </c>
      <c r="O610" s="88"/>
      <c r="P610" s="88"/>
      <c r="Q610" s="88">
        <v>0.75</v>
      </c>
      <c r="R610" s="88"/>
      <c r="S610" s="88"/>
      <c r="T610" s="88"/>
      <c r="U610" s="88">
        <v>0.75</v>
      </c>
      <c r="V610" s="88"/>
      <c r="W610" s="88"/>
      <c r="X610" s="88">
        <v>0.75</v>
      </c>
      <c r="Y610" s="88"/>
      <c r="Z610" s="88"/>
      <c r="AA610" s="88"/>
      <c r="AB610" s="88">
        <v>0.75</v>
      </c>
      <c r="AC610" s="88"/>
      <c r="AD610" s="88"/>
      <c r="AE610" s="88">
        <v>0.75</v>
      </c>
      <c r="AF610" s="88"/>
      <c r="AG610" s="88"/>
      <c r="AH610" s="88"/>
      <c r="AI610" s="88">
        <v>0.75</v>
      </c>
      <c r="AJ610" s="88"/>
      <c r="AK610" s="88"/>
      <c r="AL610" s="88">
        <v>0.75</v>
      </c>
      <c r="AM610" s="88"/>
      <c r="AN610" s="88"/>
      <c r="AO610" s="88">
        <v>0.75</v>
      </c>
      <c r="AP610" s="88"/>
      <c r="AQ610" s="196"/>
      <c r="AR610" s="206">
        <f t="shared" si="17"/>
        <v>6.75</v>
      </c>
      <c r="AS610" s="263" t="s">
        <v>279</v>
      </c>
      <c r="AT610" s="10" t="s">
        <v>985</v>
      </c>
    </row>
    <row r="611" spans="1:46" ht="29.25" customHeight="1">
      <c r="A611" s="40" t="s">
        <v>679</v>
      </c>
      <c r="B611" s="3" t="s">
        <v>744</v>
      </c>
      <c r="C611" s="263" t="s">
        <v>279</v>
      </c>
      <c r="D611" s="10" t="s">
        <v>986</v>
      </c>
      <c r="E611" s="184"/>
      <c r="F611" s="184">
        <v>2</v>
      </c>
      <c r="G611" s="184">
        <v>0.75</v>
      </c>
      <c r="H611" s="3" t="s">
        <v>668</v>
      </c>
      <c r="I611" s="42" t="s">
        <v>718</v>
      </c>
      <c r="J611" s="214"/>
      <c r="K611" s="212">
        <f t="shared" si="18"/>
        <v>10.5</v>
      </c>
      <c r="L611" s="90"/>
      <c r="M611" s="87"/>
      <c r="N611" s="88">
        <v>0.75</v>
      </c>
      <c r="O611" s="88"/>
      <c r="P611" s="88"/>
      <c r="Q611" s="88">
        <v>0.75</v>
      </c>
      <c r="R611" s="88"/>
      <c r="S611" s="88"/>
      <c r="T611" s="88"/>
      <c r="U611" s="88">
        <v>1.5</v>
      </c>
      <c r="V611" s="88"/>
      <c r="W611" s="88"/>
      <c r="X611" s="88">
        <v>0.75</v>
      </c>
      <c r="Y611" s="88"/>
      <c r="Z611" s="88"/>
      <c r="AA611" s="88"/>
      <c r="AB611" s="88">
        <v>1.5</v>
      </c>
      <c r="AC611" s="88"/>
      <c r="AD611" s="88"/>
      <c r="AE611" s="88">
        <v>1.5</v>
      </c>
      <c r="AF611" s="88"/>
      <c r="AG611" s="88"/>
      <c r="AH611" s="88"/>
      <c r="AI611" s="88">
        <v>1.5</v>
      </c>
      <c r="AJ611" s="88"/>
      <c r="AK611" s="88"/>
      <c r="AL611" s="88">
        <v>0.75</v>
      </c>
      <c r="AM611" s="88"/>
      <c r="AN611" s="88"/>
      <c r="AO611" s="88">
        <v>1.5</v>
      </c>
      <c r="AP611" s="88"/>
      <c r="AQ611" s="196"/>
      <c r="AR611" s="206">
        <f t="shared" si="17"/>
        <v>10.5</v>
      </c>
      <c r="AS611" s="263" t="s">
        <v>279</v>
      </c>
      <c r="AT611" s="10" t="s">
        <v>986</v>
      </c>
    </row>
    <row r="612" spans="1:46" ht="29.25" customHeight="1">
      <c r="A612" s="40" t="s">
        <v>679</v>
      </c>
      <c r="B612" s="3" t="s">
        <v>744</v>
      </c>
      <c r="C612" s="263" t="s">
        <v>279</v>
      </c>
      <c r="D612" s="10" t="s">
        <v>987</v>
      </c>
      <c r="E612" s="184"/>
      <c r="F612" s="184">
        <v>2</v>
      </c>
      <c r="G612" s="184">
        <v>0.75</v>
      </c>
      <c r="H612" s="3" t="s">
        <v>668</v>
      </c>
      <c r="I612" s="42" t="s">
        <v>718</v>
      </c>
      <c r="J612" s="214"/>
      <c r="K612" s="212">
        <f t="shared" si="18"/>
        <v>10.5</v>
      </c>
      <c r="L612" s="90"/>
      <c r="M612" s="87"/>
      <c r="N612" s="88">
        <v>0.75</v>
      </c>
      <c r="O612" s="88"/>
      <c r="P612" s="88"/>
      <c r="Q612" s="88">
        <v>0.75</v>
      </c>
      <c r="R612" s="88"/>
      <c r="S612" s="88"/>
      <c r="T612" s="88"/>
      <c r="U612" s="88">
        <v>1.5</v>
      </c>
      <c r="V612" s="88"/>
      <c r="W612" s="88"/>
      <c r="X612" s="88">
        <v>0.75</v>
      </c>
      <c r="Y612" s="88"/>
      <c r="Z612" s="88"/>
      <c r="AA612" s="88"/>
      <c r="AB612" s="88">
        <v>1.5</v>
      </c>
      <c r="AC612" s="88"/>
      <c r="AD612" s="88"/>
      <c r="AE612" s="88">
        <v>1.5</v>
      </c>
      <c r="AF612" s="88"/>
      <c r="AG612" s="88"/>
      <c r="AH612" s="88"/>
      <c r="AI612" s="88">
        <v>1.5</v>
      </c>
      <c r="AJ612" s="88"/>
      <c r="AK612" s="88"/>
      <c r="AL612" s="88">
        <v>0.75</v>
      </c>
      <c r="AM612" s="88"/>
      <c r="AN612" s="88"/>
      <c r="AO612" s="88">
        <v>1.5</v>
      </c>
      <c r="AP612" s="88"/>
      <c r="AQ612" s="196"/>
      <c r="AR612" s="206">
        <f t="shared" si="17"/>
        <v>10.5</v>
      </c>
      <c r="AS612" s="263" t="s">
        <v>279</v>
      </c>
      <c r="AT612" s="10" t="s">
        <v>987</v>
      </c>
    </row>
    <row r="613" spans="1:46" ht="29.25" customHeight="1">
      <c r="A613" s="40" t="s">
        <v>679</v>
      </c>
      <c r="B613" s="3" t="s">
        <v>744</v>
      </c>
      <c r="C613" s="263" t="s">
        <v>279</v>
      </c>
      <c r="D613" s="10" t="s">
        <v>988</v>
      </c>
      <c r="E613" s="184"/>
      <c r="F613" s="184">
        <v>2</v>
      </c>
      <c r="G613" s="184">
        <v>0.75</v>
      </c>
      <c r="H613" s="3" t="s">
        <v>668</v>
      </c>
      <c r="I613" s="42" t="s">
        <v>718</v>
      </c>
      <c r="J613" s="214"/>
      <c r="K613" s="212">
        <f t="shared" si="18"/>
        <v>10.25</v>
      </c>
      <c r="L613" s="90"/>
      <c r="M613" s="87"/>
      <c r="N613" s="88">
        <v>0.75</v>
      </c>
      <c r="O613" s="88"/>
      <c r="P613" s="88"/>
      <c r="Q613" s="88">
        <v>0.75</v>
      </c>
      <c r="R613" s="88"/>
      <c r="S613" s="88"/>
      <c r="T613" s="88"/>
      <c r="U613" s="88">
        <v>1.5</v>
      </c>
      <c r="V613" s="88"/>
      <c r="W613" s="88"/>
      <c r="X613" s="88">
        <v>0.5</v>
      </c>
      <c r="Y613" s="88"/>
      <c r="Z613" s="88"/>
      <c r="AA613" s="88"/>
      <c r="AB613" s="88">
        <v>1.5</v>
      </c>
      <c r="AC613" s="88"/>
      <c r="AD613" s="88"/>
      <c r="AE613" s="88">
        <v>1.5</v>
      </c>
      <c r="AF613" s="88"/>
      <c r="AG613" s="88"/>
      <c r="AH613" s="88"/>
      <c r="AI613" s="88">
        <v>1.5</v>
      </c>
      <c r="AJ613" s="88"/>
      <c r="AK613" s="88"/>
      <c r="AL613" s="88">
        <v>0.75</v>
      </c>
      <c r="AM613" s="88"/>
      <c r="AN613" s="88"/>
      <c r="AO613" s="88">
        <v>1.5</v>
      </c>
      <c r="AP613" s="88"/>
      <c r="AQ613" s="196"/>
      <c r="AR613" s="206">
        <f t="shared" si="17"/>
        <v>10.25</v>
      </c>
      <c r="AS613" s="263" t="s">
        <v>279</v>
      </c>
      <c r="AT613" s="10" t="s">
        <v>988</v>
      </c>
    </row>
    <row r="614" spans="1:46" ht="29.25" customHeight="1">
      <c r="A614" s="40" t="s">
        <v>679</v>
      </c>
      <c r="B614" s="3" t="s">
        <v>744</v>
      </c>
      <c r="C614" s="263" t="s">
        <v>279</v>
      </c>
      <c r="D614" s="10" t="s">
        <v>1290</v>
      </c>
      <c r="E614" s="184"/>
      <c r="F614" s="184">
        <v>2</v>
      </c>
      <c r="G614" s="184">
        <v>0.75</v>
      </c>
      <c r="H614" s="3" t="s">
        <v>668</v>
      </c>
      <c r="I614" s="42" t="s">
        <v>718</v>
      </c>
      <c r="J614" s="214"/>
      <c r="K614" s="212">
        <f t="shared" si="18"/>
        <v>11.25</v>
      </c>
      <c r="L614" s="90"/>
      <c r="M614" s="87"/>
      <c r="N614" s="88">
        <v>0.75</v>
      </c>
      <c r="O614" s="88"/>
      <c r="P614" s="88"/>
      <c r="Q614" s="88">
        <v>0.75</v>
      </c>
      <c r="R614" s="88"/>
      <c r="S614" s="88"/>
      <c r="T614" s="88"/>
      <c r="U614" s="88">
        <v>1.5</v>
      </c>
      <c r="V614" s="88"/>
      <c r="W614" s="88"/>
      <c r="X614" s="88">
        <v>0.75</v>
      </c>
      <c r="Y614" s="88"/>
      <c r="Z614" s="88"/>
      <c r="AA614" s="88"/>
      <c r="AB614" s="88">
        <v>1.5</v>
      </c>
      <c r="AC614" s="88"/>
      <c r="AD614" s="88"/>
      <c r="AE614" s="88">
        <v>1.5</v>
      </c>
      <c r="AF614" s="88"/>
      <c r="AG614" s="88"/>
      <c r="AH614" s="88"/>
      <c r="AI614" s="88">
        <v>1.5</v>
      </c>
      <c r="AJ614" s="88"/>
      <c r="AK614" s="88"/>
      <c r="AL614" s="88">
        <v>1.5</v>
      </c>
      <c r="AM614" s="88"/>
      <c r="AN614" s="88"/>
      <c r="AO614" s="88">
        <v>1.5</v>
      </c>
      <c r="AP614" s="88"/>
      <c r="AQ614" s="196"/>
      <c r="AR614" s="206">
        <f t="shared" si="17"/>
        <v>11.25</v>
      </c>
      <c r="AS614" s="263" t="s">
        <v>279</v>
      </c>
      <c r="AT614" s="10" t="s">
        <v>990</v>
      </c>
    </row>
    <row r="615" spans="1:46" ht="29.25" customHeight="1">
      <c r="A615" s="40" t="s">
        <v>679</v>
      </c>
      <c r="B615" s="3" t="s">
        <v>744</v>
      </c>
      <c r="C615" s="263" t="s">
        <v>279</v>
      </c>
      <c r="D615" s="10" t="s">
        <v>991</v>
      </c>
      <c r="E615" s="184"/>
      <c r="F615" s="184">
        <v>1</v>
      </c>
      <c r="G615" s="184">
        <v>0.75</v>
      </c>
      <c r="H615" s="3" t="s">
        <v>668</v>
      </c>
      <c r="I615" s="42" t="s">
        <v>718</v>
      </c>
      <c r="J615" s="214"/>
      <c r="K615" s="212">
        <f t="shared" si="18"/>
        <v>9.75</v>
      </c>
      <c r="L615" s="90"/>
      <c r="M615" s="87"/>
      <c r="N615" s="88">
        <v>1.5</v>
      </c>
      <c r="O615" s="88"/>
      <c r="P615" s="88"/>
      <c r="Q615" s="88">
        <v>0.75</v>
      </c>
      <c r="R615" s="88"/>
      <c r="S615" s="88"/>
      <c r="T615" s="88"/>
      <c r="U615" s="88">
        <v>1.5</v>
      </c>
      <c r="V615" s="88"/>
      <c r="W615" s="88"/>
      <c r="X615" s="88">
        <v>0.75</v>
      </c>
      <c r="Y615" s="88"/>
      <c r="Z615" s="88"/>
      <c r="AA615" s="88"/>
      <c r="AB615" s="88">
        <v>0.75</v>
      </c>
      <c r="AC615" s="88"/>
      <c r="AD615" s="88"/>
      <c r="AE615" s="88">
        <v>1.5</v>
      </c>
      <c r="AF615" s="88"/>
      <c r="AG615" s="88"/>
      <c r="AH615" s="88"/>
      <c r="AI615" s="88">
        <v>0.75</v>
      </c>
      <c r="AJ615" s="88"/>
      <c r="AK615" s="88"/>
      <c r="AL615" s="88">
        <v>0.75</v>
      </c>
      <c r="AM615" s="88"/>
      <c r="AN615" s="88"/>
      <c r="AO615" s="88">
        <v>1.5</v>
      </c>
      <c r="AP615" s="88"/>
      <c r="AQ615" s="196"/>
      <c r="AR615" s="206">
        <f t="shared" si="17"/>
        <v>9.75</v>
      </c>
      <c r="AS615" s="263" t="s">
        <v>279</v>
      </c>
      <c r="AT615" s="10" t="s">
        <v>991</v>
      </c>
    </row>
    <row r="616" spans="1:46" ht="42.75">
      <c r="A616" s="40" t="s">
        <v>679</v>
      </c>
      <c r="B616" s="275" t="s">
        <v>749</v>
      </c>
      <c r="C616" s="263" t="s">
        <v>279</v>
      </c>
      <c r="D616" s="16" t="s">
        <v>1214</v>
      </c>
      <c r="E616" s="3"/>
      <c r="F616" s="74">
        <v>4</v>
      </c>
      <c r="G616" s="3">
        <v>0.8</v>
      </c>
      <c r="H616" s="3" t="s">
        <v>668</v>
      </c>
      <c r="I616" s="42" t="s">
        <v>718</v>
      </c>
      <c r="J616" s="214"/>
      <c r="K616" s="212">
        <f t="shared" si="18"/>
        <v>25.599999999999998</v>
      </c>
      <c r="L616" s="90"/>
      <c r="M616" s="87"/>
      <c r="N616" s="88"/>
      <c r="O616" s="88">
        <v>3.2</v>
      </c>
      <c r="P616" s="88"/>
      <c r="Q616" s="88"/>
      <c r="R616" s="88"/>
      <c r="S616" s="88">
        <v>3.2</v>
      </c>
      <c r="T616" s="88"/>
      <c r="U616" s="88"/>
      <c r="V616" s="88">
        <v>3.2</v>
      </c>
      <c r="W616" s="88"/>
      <c r="X616" s="88"/>
      <c r="Y616" s="88"/>
      <c r="Z616" s="88">
        <v>3.2</v>
      </c>
      <c r="AA616" s="88"/>
      <c r="AB616" s="88"/>
      <c r="AC616" s="88">
        <v>3.2</v>
      </c>
      <c r="AD616" s="88"/>
      <c r="AE616" s="88"/>
      <c r="AF616" s="88"/>
      <c r="AG616" s="88"/>
      <c r="AH616" s="88"/>
      <c r="AI616" s="88"/>
      <c r="AJ616" s="88">
        <v>3.2</v>
      </c>
      <c r="AK616" s="88"/>
      <c r="AL616" s="88"/>
      <c r="AM616" s="88"/>
      <c r="AN616" s="88">
        <v>3.2</v>
      </c>
      <c r="AO616" s="88"/>
      <c r="AP616" s="88"/>
      <c r="AQ616" s="196">
        <v>3.2</v>
      </c>
      <c r="AR616" s="206">
        <f t="shared" si="17"/>
        <v>25.599999999999998</v>
      </c>
      <c r="AS616" s="263" t="s">
        <v>279</v>
      </c>
      <c r="AT616" s="16" t="s">
        <v>1214</v>
      </c>
    </row>
    <row r="617" spans="1:46" ht="30">
      <c r="A617" s="40" t="s">
        <v>679</v>
      </c>
      <c r="B617" s="3" t="s">
        <v>749</v>
      </c>
      <c r="C617" s="263" t="s">
        <v>279</v>
      </c>
      <c r="D617" s="6" t="s">
        <v>1215</v>
      </c>
      <c r="E617" s="3"/>
      <c r="F617" s="74">
        <v>2</v>
      </c>
      <c r="G617" s="3">
        <v>0.8</v>
      </c>
      <c r="H617" s="3" t="s">
        <v>668</v>
      </c>
      <c r="I617" s="42" t="s">
        <v>718</v>
      </c>
      <c r="J617" s="214"/>
      <c r="K617" s="212">
        <f t="shared" si="18"/>
        <v>11.2</v>
      </c>
      <c r="L617" s="90"/>
      <c r="M617" s="87"/>
      <c r="N617" s="88"/>
      <c r="O617" s="88">
        <v>1.6</v>
      </c>
      <c r="P617" s="88"/>
      <c r="Q617" s="88"/>
      <c r="R617" s="88"/>
      <c r="S617" s="88">
        <v>1.6</v>
      </c>
      <c r="T617" s="88"/>
      <c r="U617" s="88"/>
      <c r="V617" s="88">
        <v>1.6</v>
      </c>
      <c r="W617" s="88"/>
      <c r="X617" s="88"/>
      <c r="Y617" s="88"/>
      <c r="Z617" s="88"/>
      <c r="AA617" s="88"/>
      <c r="AB617" s="88"/>
      <c r="AC617" s="88">
        <v>1.6</v>
      </c>
      <c r="AD617" s="88"/>
      <c r="AE617" s="88"/>
      <c r="AF617" s="88"/>
      <c r="AG617" s="88"/>
      <c r="AH617" s="88"/>
      <c r="AI617" s="88"/>
      <c r="AJ617" s="88">
        <v>1.6</v>
      </c>
      <c r="AK617" s="88"/>
      <c r="AL617" s="88"/>
      <c r="AM617" s="88"/>
      <c r="AN617" s="88">
        <v>1.6</v>
      </c>
      <c r="AO617" s="88"/>
      <c r="AP617" s="88"/>
      <c r="AQ617" s="196">
        <v>1.6</v>
      </c>
      <c r="AR617" s="206">
        <f t="shared" si="17"/>
        <v>11.2</v>
      </c>
      <c r="AS617" s="263" t="s">
        <v>279</v>
      </c>
      <c r="AT617" s="6" t="s">
        <v>1215</v>
      </c>
    </row>
    <row r="618" spans="1:46" ht="30">
      <c r="A618" s="40" t="s">
        <v>679</v>
      </c>
      <c r="B618" s="3" t="s">
        <v>749</v>
      </c>
      <c r="C618" s="263" t="s">
        <v>279</v>
      </c>
      <c r="D618" s="6" t="s">
        <v>702</v>
      </c>
      <c r="E618" s="3"/>
      <c r="F618" s="74">
        <v>2</v>
      </c>
      <c r="G618" s="3">
        <v>0.8</v>
      </c>
      <c r="H618" s="3" t="s">
        <v>668</v>
      </c>
      <c r="I618" s="42" t="s">
        <v>718</v>
      </c>
      <c r="J618" s="214"/>
      <c r="K618" s="212">
        <f t="shared" si="18"/>
        <v>12.799999999999999</v>
      </c>
      <c r="L618" s="90"/>
      <c r="M618" s="87"/>
      <c r="N618" s="88"/>
      <c r="O618" s="88">
        <v>1.6</v>
      </c>
      <c r="P618" s="88"/>
      <c r="Q618" s="88"/>
      <c r="R618" s="88"/>
      <c r="S618" s="88">
        <v>1.6</v>
      </c>
      <c r="T618" s="88"/>
      <c r="U618" s="88"/>
      <c r="V618" s="88">
        <v>1.6</v>
      </c>
      <c r="W618" s="88"/>
      <c r="X618" s="88"/>
      <c r="Y618" s="88"/>
      <c r="Z618" s="88">
        <v>1.6</v>
      </c>
      <c r="AA618" s="88"/>
      <c r="AB618" s="88"/>
      <c r="AC618" s="88">
        <v>1.6</v>
      </c>
      <c r="AD618" s="88"/>
      <c r="AE618" s="88"/>
      <c r="AF618" s="88"/>
      <c r="AG618" s="88"/>
      <c r="AH618" s="88"/>
      <c r="AI618" s="88"/>
      <c r="AJ618" s="88">
        <v>1.6</v>
      </c>
      <c r="AK618" s="88"/>
      <c r="AL618" s="88"/>
      <c r="AM618" s="88"/>
      <c r="AN618" s="88">
        <v>1.6</v>
      </c>
      <c r="AO618" s="88"/>
      <c r="AP618" s="88"/>
      <c r="AQ618" s="196">
        <v>1.6</v>
      </c>
      <c r="AR618" s="206">
        <f t="shared" ref="AR618:AR662" si="19">K618</f>
        <v>12.799999999999999</v>
      </c>
      <c r="AS618" s="263" t="s">
        <v>279</v>
      </c>
      <c r="AT618" s="6" t="s">
        <v>702</v>
      </c>
    </row>
    <row r="619" spans="1:46" ht="30">
      <c r="A619" s="40" t="s">
        <v>679</v>
      </c>
      <c r="B619" s="3" t="s">
        <v>749</v>
      </c>
      <c r="C619" s="263" t="s">
        <v>279</v>
      </c>
      <c r="D619" s="6" t="s">
        <v>901</v>
      </c>
      <c r="E619" s="3"/>
      <c r="F619" s="74">
        <v>4</v>
      </c>
      <c r="G619" s="3">
        <v>0.8</v>
      </c>
      <c r="H619" s="3" t="s">
        <v>668</v>
      </c>
      <c r="I619" s="42" t="s">
        <v>718</v>
      </c>
      <c r="J619" s="214"/>
      <c r="K619" s="212">
        <f t="shared" si="18"/>
        <v>25.599999999999998</v>
      </c>
      <c r="L619" s="90"/>
      <c r="M619" s="87"/>
      <c r="N619" s="88"/>
      <c r="O619" s="88">
        <v>3.2</v>
      </c>
      <c r="P619" s="88"/>
      <c r="Q619" s="88"/>
      <c r="R619" s="88"/>
      <c r="S619" s="88">
        <v>3.2</v>
      </c>
      <c r="T619" s="88"/>
      <c r="U619" s="88"/>
      <c r="V619" s="88">
        <v>3.2</v>
      </c>
      <c r="W619" s="88"/>
      <c r="X619" s="88"/>
      <c r="Y619" s="88"/>
      <c r="Z619" s="88">
        <v>3.2</v>
      </c>
      <c r="AA619" s="88"/>
      <c r="AB619" s="88"/>
      <c r="AC619" s="88">
        <v>3.2</v>
      </c>
      <c r="AD619" s="88"/>
      <c r="AE619" s="88"/>
      <c r="AF619" s="88"/>
      <c r="AG619" s="88"/>
      <c r="AH619" s="88"/>
      <c r="AI619" s="88"/>
      <c r="AJ619" s="88">
        <v>3.2</v>
      </c>
      <c r="AK619" s="88"/>
      <c r="AL619" s="88"/>
      <c r="AM619" s="88"/>
      <c r="AN619" s="88">
        <v>3.2</v>
      </c>
      <c r="AO619" s="88"/>
      <c r="AP619" s="88"/>
      <c r="AQ619" s="196">
        <v>3.2</v>
      </c>
      <c r="AR619" s="206">
        <f t="shared" si="19"/>
        <v>25.599999999999998</v>
      </c>
      <c r="AS619" s="263" t="s">
        <v>279</v>
      </c>
      <c r="AT619" s="6" t="s">
        <v>901</v>
      </c>
    </row>
    <row r="620" spans="1:46" ht="30">
      <c r="A620" s="40" t="s">
        <v>679</v>
      </c>
      <c r="B620" s="3" t="s">
        <v>749</v>
      </c>
      <c r="C620" s="263" t="s">
        <v>279</v>
      </c>
      <c r="D620" s="6" t="s">
        <v>902</v>
      </c>
      <c r="E620" s="3"/>
      <c r="F620" s="74">
        <v>2</v>
      </c>
      <c r="G620" s="3">
        <v>0.8</v>
      </c>
      <c r="H620" s="3" t="s">
        <v>668</v>
      </c>
      <c r="I620" s="42" t="s">
        <v>718</v>
      </c>
      <c r="J620" s="214"/>
      <c r="K620" s="212">
        <f t="shared" si="18"/>
        <v>11.2</v>
      </c>
      <c r="L620" s="90"/>
      <c r="M620" s="87"/>
      <c r="N620" s="88"/>
      <c r="O620" s="88">
        <v>1.6</v>
      </c>
      <c r="P620" s="88"/>
      <c r="Q620" s="88"/>
      <c r="R620" s="88"/>
      <c r="S620" s="88">
        <v>1.6</v>
      </c>
      <c r="T620" s="88"/>
      <c r="U620" s="88"/>
      <c r="V620" s="88"/>
      <c r="W620" s="88"/>
      <c r="X620" s="88"/>
      <c r="Y620" s="88"/>
      <c r="Z620" s="88">
        <v>1.6</v>
      </c>
      <c r="AA620" s="88"/>
      <c r="AB620" s="88"/>
      <c r="AC620" s="88">
        <v>1.6</v>
      </c>
      <c r="AD620" s="88"/>
      <c r="AE620" s="88"/>
      <c r="AF620" s="88"/>
      <c r="AG620" s="88"/>
      <c r="AH620" s="88"/>
      <c r="AI620" s="88"/>
      <c r="AJ620" s="88">
        <v>1.6</v>
      </c>
      <c r="AK620" s="88"/>
      <c r="AL620" s="88"/>
      <c r="AM620" s="88"/>
      <c r="AN620" s="88">
        <v>1.6</v>
      </c>
      <c r="AO620" s="88"/>
      <c r="AP620" s="88"/>
      <c r="AQ620" s="196">
        <v>1.6</v>
      </c>
      <c r="AR620" s="206">
        <f t="shared" si="19"/>
        <v>11.2</v>
      </c>
      <c r="AS620" s="263" t="s">
        <v>279</v>
      </c>
      <c r="AT620" s="6" t="s">
        <v>902</v>
      </c>
    </row>
    <row r="621" spans="1:46" ht="30">
      <c r="A621" s="40" t="s">
        <v>679</v>
      </c>
      <c r="B621" s="3" t="s">
        <v>749</v>
      </c>
      <c r="C621" s="263" t="s">
        <v>279</v>
      </c>
      <c r="D621" s="6" t="s">
        <v>903</v>
      </c>
      <c r="E621" s="3"/>
      <c r="F621" s="74">
        <v>4</v>
      </c>
      <c r="G621" s="3">
        <v>0.8</v>
      </c>
      <c r="H621" s="3" t="s">
        <v>668</v>
      </c>
      <c r="I621" s="42" t="s">
        <v>718</v>
      </c>
      <c r="J621" s="214"/>
      <c r="K621" s="212">
        <f t="shared" si="18"/>
        <v>25.599999999999998</v>
      </c>
      <c r="L621" s="90"/>
      <c r="M621" s="87"/>
      <c r="N621" s="88"/>
      <c r="O621" s="88">
        <v>3.2</v>
      </c>
      <c r="P621" s="88"/>
      <c r="Q621" s="88"/>
      <c r="R621" s="88"/>
      <c r="S621" s="88">
        <v>3.2</v>
      </c>
      <c r="T621" s="88"/>
      <c r="U621" s="88"/>
      <c r="V621" s="88">
        <v>3.2</v>
      </c>
      <c r="W621" s="88"/>
      <c r="X621" s="88"/>
      <c r="Y621" s="88"/>
      <c r="Z621" s="88">
        <v>3.2</v>
      </c>
      <c r="AA621" s="88"/>
      <c r="AB621" s="88"/>
      <c r="AC621" s="88">
        <v>3.2</v>
      </c>
      <c r="AD621" s="88"/>
      <c r="AE621" s="88"/>
      <c r="AF621" s="88"/>
      <c r="AG621" s="88"/>
      <c r="AH621" s="88"/>
      <c r="AI621" s="88"/>
      <c r="AJ621" s="88">
        <v>3.2</v>
      </c>
      <c r="AK621" s="88"/>
      <c r="AL621" s="88"/>
      <c r="AM621" s="88"/>
      <c r="AN621" s="88">
        <v>3.2</v>
      </c>
      <c r="AO621" s="88"/>
      <c r="AP621" s="88"/>
      <c r="AQ621" s="196">
        <v>3.2</v>
      </c>
      <c r="AR621" s="206">
        <f t="shared" si="19"/>
        <v>25.599999999999998</v>
      </c>
      <c r="AS621" s="263" t="s">
        <v>279</v>
      </c>
      <c r="AT621" s="6" t="s">
        <v>903</v>
      </c>
    </row>
    <row r="622" spans="1:46" ht="30">
      <c r="A622" s="40" t="s">
        <v>679</v>
      </c>
      <c r="B622" s="3" t="s">
        <v>749</v>
      </c>
      <c r="C622" s="263" t="s">
        <v>279</v>
      </c>
      <c r="D622" s="6" t="s">
        <v>904</v>
      </c>
      <c r="E622" s="3"/>
      <c r="F622" s="74">
        <v>3</v>
      </c>
      <c r="G622" s="3">
        <v>0.8</v>
      </c>
      <c r="H622" s="3" t="s">
        <v>668</v>
      </c>
      <c r="I622" s="42" t="s">
        <v>718</v>
      </c>
      <c r="J622" s="214"/>
      <c r="K622" s="212">
        <f t="shared" si="18"/>
        <v>16.8</v>
      </c>
      <c r="L622" s="90"/>
      <c r="M622" s="87"/>
      <c r="N622" s="88"/>
      <c r="O622" s="88">
        <v>2.4</v>
      </c>
      <c r="P622" s="88"/>
      <c r="Q622" s="88"/>
      <c r="R622" s="88"/>
      <c r="S622" s="88">
        <v>2.4</v>
      </c>
      <c r="T622" s="88"/>
      <c r="U622" s="88"/>
      <c r="V622" s="88"/>
      <c r="W622" s="88"/>
      <c r="X622" s="88"/>
      <c r="Y622" s="88"/>
      <c r="Z622" s="88">
        <v>2.4</v>
      </c>
      <c r="AA622" s="88"/>
      <c r="AB622" s="88"/>
      <c r="AC622" s="88">
        <v>2.4</v>
      </c>
      <c r="AD622" s="88"/>
      <c r="AE622" s="88"/>
      <c r="AF622" s="88"/>
      <c r="AG622" s="88"/>
      <c r="AH622" s="88"/>
      <c r="AI622" s="88"/>
      <c r="AJ622" s="88">
        <v>2.4</v>
      </c>
      <c r="AK622" s="88"/>
      <c r="AL622" s="88"/>
      <c r="AM622" s="88"/>
      <c r="AN622" s="88">
        <v>2.4</v>
      </c>
      <c r="AO622" s="88"/>
      <c r="AP622" s="88"/>
      <c r="AQ622" s="196">
        <v>2.4</v>
      </c>
      <c r="AR622" s="206">
        <f t="shared" si="19"/>
        <v>16.8</v>
      </c>
      <c r="AS622" s="263" t="s">
        <v>279</v>
      </c>
      <c r="AT622" s="6" t="s">
        <v>904</v>
      </c>
    </row>
    <row r="623" spans="1:46" ht="30">
      <c r="A623" s="40" t="s">
        <v>679</v>
      </c>
      <c r="B623" s="3" t="s">
        <v>749</v>
      </c>
      <c r="C623" s="263" t="s">
        <v>279</v>
      </c>
      <c r="D623" s="6" t="s">
        <v>905</v>
      </c>
      <c r="E623" s="3"/>
      <c r="F623" s="74">
        <v>2</v>
      </c>
      <c r="G623" s="3">
        <v>0.8</v>
      </c>
      <c r="H623" s="3" t="s">
        <v>668</v>
      </c>
      <c r="I623" s="42" t="s">
        <v>718</v>
      </c>
      <c r="J623" s="214"/>
      <c r="K623" s="212">
        <f t="shared" si="18"/>
        <v>12.799999999999999</v>
      </c>
      <c r="L623" s="90"/>
      <c r="M623" s="87"/>
      <c r="N623" s="88"/>
      <c r="O623" s="88">
        <v>1.6</v>
      </c>
      <c r="P623" s="88"/>
      <c r="Q623" s="88"/>
      <c r="R623" s="88"/>
      <c r="S623" s="88">
        <v>1.6</v>
      </c>
      <c r="T623" s="88"/>
      <c r="U623" s="88"/>
      <c r="V623" s="88">
        <v>1.6</v>
      </c>
      <c r="W623" s="88"/>
      <c r="X623" s="88"/>
      <c r="Y623" s="88"/>
      <c r="Z623" s="88">
        <v>1.6</v>
      </c>
      <c r="AA623" s="88"/>
      <c r="AB623" s="88"/>
      <c r="AC623" s="88">
        <v>1.6</v>
      </c>
      <c r="AD623" s="88"/>
      <c r="AE623" s="88"/>
      <c r="AF623" s="88"/>
      <c r="AG623" s="88"/>
      <c r="AH623" s="88"/>
      <c r="AI623" s="88"/>
      <c r="AJ623" s="88">
        <v>1.6</v>
      </c>
      <c r="AK623" s="88"/>
      <c r="AL623" s="88"/>
      <c r="AM623" s="88"/>
      <c r="AN623" s="88">
        <v>1.6</v>
      </c>
      <c r="AO623" s="88"/>
      <c r="AP623" s="88"/>
      <c r="AQ623" s="196">
        <v>1.6</v>
      </c>
      <c r="AR623" s="206">
        <f t="shared" si="19"/>
        <v>12.799999999999999</v>
      </c>
      <c r="AS623" s="263" t="s">
        <v>279</v>
      </c>
      <c r="AT623" s="6" t="s">
        <v>905</v>
      </c>
    </row>
    <row r="624" spans="1:46" ht="30">
      <c r="A624" s="40" t="s">
        <v>679</v>
      </c>
      <c r="B624" s="3" t="s">
        <v>749</v>
      </c>
      <c r="C624" s="263" t="s">
        <v>279</v>
      </c>
      <c r="D624" s="6" t="s">
        <v>1216</v>
      </c>
      <c r="E624" s="3"/>
      <c r="F624" s="74">
        <v>2</v>
      </c>
      <c r="G624" s="3">
        <v>0.8</v>
      </c>
      <c r="H624" s="3" t="s">
        <v>668</v>
      </c>
      <c r="I624" s="42" t="s">
        <v>718</v>
      </c>
      <c r="J624" s="214"/>
      <c r="K624" s="212">
        <f t="shared" si="18"/>
        <v>11.2</v>
      </c>
      <c r="L624" s="90"/>
      <c r="M624" s="87"/>
      <c r="N624" s="88"/>
      <c r="O624" s="88">
        <v>1.6</v>
      </c>
      <c r="P624" s="88"/>
      <c r="Q624" s="88"/>
      <c r="R624" s="88"/>
      <c r="S624" s="88">
        <v>1.6</v>
      </c>
      <c r="T624" s="88"/>
      <c r="U624" s="88"/>
      <c r="V624" s="88"/>
      <c r="W624" s="88"/>
      <c r="X624" s="88"/>
      <c r="Y624" s="88"/>
      <c r="Z624" s="88">
        <v>1.6</v>
      </c>
      <c r="AA624" s="88"/>
      <c r="AB624" s="88"/>
      <c r="AC624" s="88">
        <v>1.6</v>
      </c>
      <c r="AD624" s="88"/>
      <c r="AE624" s="88"/>
      <c r="AF624" s="88"/>
      <c r="AG624" s="88"/>
      <c r="AH624" s="88"/>
      <c r="AI624" s="88"/>
      <c r="AJ624" s="88">
        <v>1.6</v>
      </c>
      <c r="AK624" s="88"/>
      <c r="AL624" s="88"/>
      <c r="AM624" s="88"/>
      <c r="AN624" s="88">
        <v>1.6</v>
      </c>
      <c r="AO624" s="88"/>
      <c r="AP624" s="88"/>
      <c r="AQ624" s="196">
        <v>1.6</v>
      </c>
      <c r="AR624" s="206">
        <f t="shared" si="19"/>
        <v>11.2</v>
      </c>
      <c r="AS624" s="263" t="s">
        <v>279</v>
      </c>
      <c r="AT624" s="6" t="s">
        <v>1216</v>
      </c>
    </row>
    <row r="625" spans="1:46" ht="30">
      <c r="A625" s="40" t="s">
        <v>679</v>
      </c>
      <c r="B625" s="3" t="s">
        <v>749</v>
      </c>
      <c r="C625" s="263" t="s">
        <v>279</v>
      </c>
      <c r="D625" s="129" t="s">
        <v>704</v>
      </c>
      <c r="E625" s="3"/>
      <c r="F625" s="74">
        <v>4</v>
      </c>
      <c r="G625" s="3">
        <v>0.8</v>
      </c>
      <c r="H625" s="3" t="s">
        <v>668</v>
      </c>
      <c r="I625" s="42" t="s">
        <v>718</v>
      </c>
      <c r="J625" s="214"/>
      <c r="K625" s="212">
        <f t="shared" si="18"/>
        <v>19.2</v>
      </c>
      <c r="L625" s="90"/>
      <c r="M625" s="87"/>
      <c r="N625" s="88"/>
      <c r="O625" s="88">
        <v>0.8</v>
      </c>
      <c r="P625" s="88"/>
      <c r="Q625" s="88"/>
      <c r="R625" s="88"/>
      <c r="S625" s="88">
        <v>3.2</v>
      </c>
      <c r="T625" s="88"/>
      <c r="U625" s="88"/>
      <c r="V625" s="88">
        <v>0.8</v>
      </c>
      <c r="W625" s="88"/>
      <c r="X625" s="88"/>
      <c r="Y625" s="88"/>
      <c r="Z625" s="88">
        <v>1.6</v>
      </c>
      <c r="AA625" s="88"/>
      <c r="AB625" s="88"/>
      <c r="AC625" s="88">
        <v>3.2</v>
      </c>
      <c r="AD625" s="88"/>
      <c r="AE625" s="88"/>
      <c r="AF625" s="88"/>
      <c r="AG625" s="88"/>
      <c r="AH625" s="88"/>
      <c r="AI625" s="88"/>
      <c r="AJ625" s="88">
        <v>3.2</v>
      </c>
      <c r="AK625" s="88"/>
      <c r="AL625" s="88"/>
      <c r="AM625" s="88"/>
      <c r="AN625" s="88">
        <v>3.2</v>
      </c>
      <c r="AO625" s="88"/>
      <c r="AP625" s="88"/>
      <c r="AQ625" s="196">
        <v>3.2</v>
      </c>
      <c r="AR625" s="206">
        <f t="shared" si="19"/>
        <v>19.2</v>
      </c>
      <c r="AS625" s="263" t="s">
        <v>279</v>
      </c>
      <c r="AT625" s="129" t="s">
        <v>704</v>
      </c>
    </row>
    <row r="626" spans="1:46" ht="30">
      <c r="A626" s="40" t="s">
        <v>679</v>
      </c>
      <c r="B626" s="3" t="s">
        <v>749</v>
      </c>
      <c r="C626" s="263" t="s">
        <v>279</v>
      </c>
      <c r="D626" s="6" t="s">
        <v>907</v>
      </c>
      <c r="E626" s="3"/>
      <c r="F626" s="74">
        <v>2</v>
      </c>
      <c r="G626" s="3">
        <v>0.8</v>
      </c>
      <c r="H626" s="3" t="s">
        <v>668</v>
      </c>
      <c r="I626" s="42" t="s">
        <v>718</v>
      </c>
      <c r="J626" s="214"/>
      <c r="K626" s="212">
        <f t="shared" si="18"/>
        <v>12.799999999999999</v>
      </c>
      <c r="L626" s="90"/>
      <c r="M626" s="87"/>
      <c r="N626" s="88"/>
      <c r="O626" s="88">
        <v>1.6</v>
      </c>
      <c r="P626" s="88"/>
      <c r="Q626" s="88"/>
      <c r="R626" s="88"/>
      <c r="S626" s="88">
        <v>1.6</v>
      </c>
      <c r="T626" s="88"/>
      <c r="U626" s="88"/>
      <c r="V626" s="88">
        <v>1.6</v>
      </c>
      <c r="W626" s="88"/>
      <c r="X626" s="88"/>
      <c r="Y626" s="88"/>
      <c r="Z626" s="88">
        <v>1.6</v>
      </c>
      <c r="AA626" s="88"/>
      <c r="AB626" s="88"/>
      <c r="AC626" s="88">
        <v>1.6</v>
      </c>
      <c r="AD626" s="88"/>
      <c r="AE626" s="88"/>
      <c r="AF626" s="88"/>
      <c r="AG626" s="88"/>
      <c r="AH626" s="88"/>
      <c r="AI626" s="88"/>
      <c r="AJ626" s="88">
        <v>1.6</v>
      </c>
      <c r="AK626" s="88"/>
      <c r="AL626" s="88"/>
      <c r="AM626" s="88"/>
      <c r="AN626" s="88">
        <v>1.6</v>
      </c>
      <c r="AO626" s="88"/>
      <c r="AP626" s="88"/>
      <c r="AQ626" s="196">
        <v>1.6</v>
      </c>
      <c r="AR626" s="206">
        <f t="shared" si="19"/>
        <v>12.799999999999999</v>
      </c>
      <c r="AS626" s="263" t="s">
        <v>279</v>
      </c>
      <c r="AT626" s="6" t="s">
        <v>907</v>
      </c>
    </row>
    <row r="627" spans="1:46" ht="30">
      <c r="A627" s="40" t="s">
        <v>679</v>
      </c>
      <c r="B627" s="3" t="s">
        <v>749</v>
      </c>
      <c r="C627" s="263" t="s">
        <v>279</v>
      </c>
      <c r="D627" s="6" t="s">
        <v>908</v>
      </c>
      <c r="E627" s="3"/>
      <c r="F627" s="74">
        <v>2</v>
      </c>
      <c r="G627" s="3">
        <v>0.8</v>
      </c>
      <c r="H627" s="3" t="s">
        <v>668</v>
      </c>
      <c r="I627" s="42" t="s">
        <v>718</v>
      </c>
      <c r="J627" s="214"/>
      <c r="K627" s="212">
        <f t="shared" si="18"/>
        <v>12.799999999999999</v>
      </c>
      <c r="L627" s="90"/>
      <c r="M627" s="87"/>
      <c r="N627" s="88"/>
      <c r="O627" s="88">
        <v>1.6</v>
      </c>
      <c r="P627" s="88"/>
      <c r="Q627" s="88"/>
      <c r="R627" s="88"/>
      <c r="S627" s="88">
        <v>1.6</v>
      </c>
      <c r="T627" s="88"/>
      <c r="U627" s="88"/>
      <c r="V627" s="88">
        <v>1.6</v>
      </c>
      <c r="W627" s="88"/>
      <c r="X627" s="88"/>
      <c r="Y627" s="88"/>
      <c r="Z627" s="88">
        <v>1.6</v>
      </c>
      <c r="AA627" s="88"/>
      <c r="AB627" s="88"/>
      <c r="AC627" s="88">
        <v>1.6</v>
      </c>
      <c r="AD627" s="88"/>
      <c r="AE627" s="88"/>
      <c r="AF627" s="88"/>
      <c r="AG627" s="88"/>
      <c r="AH627" s="88"/>
      <c r="AI627" s="88"/>
      <c r="AJ627" s="88">
        <v>1.6</v>
      </c>
      <c r="AK627" s="88"/>
      <c r="AL627" s="88"/>
      <c r="AM627" s="88"/>
      <c r="AN627" s="88">
        <v>1.6</v>
      </c>
      <c r="AO627" s="88"/>
      <c r="AP627" s="88"/>
      <c r="AQ627" s="196">
        <v>1.6</v>
      </c>
      <c r="AR627" s="206">
        <f t="shared" si="19"/>
        <v>12.799999999999999</v>
      </c>
      <c r="AS627" s="263" t="s">
        <v>279</v>
      </c>
      <c r="AT627" s="6" t="s">
        <v>908</v>
      </c>
    </row>
    <row r="628" spans="1:46" ht="30.75" customHeight="1">
      <c r="A628" s="40" t="s">
        <v>679</v>
      </c>
      <c r="B628" s="3" t="s">
        <v>749</v>
      </c>
      <c r="C628" s="263" t="s">
        <v>279</v>
      </c>
      <c r="D628" s="6" t="s">
        <v>909</v>
      </c>
      <c r="E628" s="3"/>
      <c r="F628" s="74">
        <v>2</v>
      </c>
      <c r="G628" s="3">
        <v>0.8</v>
      </c>
      <c r="H628" s="3" t="s">
        <v>668</v>
      </c>
      <c r="I628" s="3" t="s">
        <v>718</v>
      </c>
      <c r="J628" s="214"/>
      <c r="K628" s="212">
        <f t="shared" si="18"/>
        <v>12.799999999999999</v>
      </c>
      <c r="L628" s="90"/>
      <c r="M628" s="87"/>
      <c r="N628" s="88"/>
      <c r="O628" s="88">
        <v>1.6</v>
      </c>
      <c r="P628" s="88"/>
      <c r="Q628" s="88"/>
      <c r="R628" s="88"/>
      <c r="S628" s="88">
        <v>1.6</v>
      </c>
      <c r="T628" s="88"/>
      <c r="U628" s="88"/>
      <c r="V628" s="88">
        <v>1.6</v>
      </c>
      <c r="W628" s="88"/>
      <c r="X628" s="88"/>
      <c r="Y628" s="88"/>
      <c r="Z628" s="88">
        <v>1.6</v>
      </c>
      <c r="AA628" s="88"/>
      <c r="AB628" s="88"/>
      <c r="AC628" s="88">
        <v>1.6</v>
      </c>
      <c r="AD628" s="88"/>
      <c r="AE628" s="88"/>
      <c r="AF628" s="88"/>
      <c r="AG628" s="88"/>
      <c r="AH628" s="88"/>
      <c r="AI628" s="88"/>
      <c r="AJ628" s="88">
        <v>1.6</v>
      </c>
      <c r="AK628" s="88"/>
      <c r="AL628" s="88"/>
      <c r="AM628" s="88"/>
      <c r="AN628" s="88">
        <v>1.6</v>
      </c>
      <c r="AO628" s="88"/>
      <c r="AP628" s="88"/>
      <c r="AQ628" s="196">
        <v>1.6</v>
      </c>
      <c r="AR628" s="206">
        <f t="shared" si="19"/>
        <v>12.799999999999999</v>
      </c>
      <c r="AS628" s="263" t="s">
        <v>279</v>
      </c>
      <c r="AT628" s="6" t="s">
        <v>909</v>
      </c>
    </row>
    <row r="629" spans="1:46" ht="28.5" customHeight="1">
      <c r="A629" s="40" t="s">
        <v>679</v>
      </c>
      <c r="B629" s="3" t="s">
        <v>749</v>
      </c>
      <c r="C629" s="263" t="s">
        <v>279</v>
      </c>
      <c r="D629" s="6" t="s">
        <v>1217</v>
      </c>
      <c r="E629" s="3"/>
      <c r="F629" s="74">
        <v>1</v>
      </c>
      <c r="G629" s="3">
        <v>0.8</v>
      </c>
      <c r="H629" s="3" t="s">
        <v>668</v>
      </c>
      <c r="I629" s="42" t="s">
        <v>718</v>
      </c>
      <c r="J629" s="214"/>
      <c r="K629" s="212">
        <f t="shared" si="18"/>
        <v>6.3999999999999995</v>
      </c>
      <c r="L629" s="90"/>
      <c r="M629" s="87"/>
      <c r="N629" s="88"/>
      <c r="O629" s="88">
        <v>0.8</v>
      </c>
      <c r="P629" s="88"/>
      <c r="Q629" s="88"/>
      <c r="R629" s="88"/>
      <c r="S629" s="88">
        <v>0.8</v>
      </c>
      <c r="T629" s="88"/>
      <c r="U629" s="88"/>
      <c r="V629" s="88">
        <v>0.8</v>
      </c>
      <c r="W629" s="88"/>
      <c r="X629" s="88"/>
      <c r="Y629" s="88"/>
      <c r="Z629" s="88">
        <v>0.8</v>
      </c>
      <c r="AA629" s="88"/>
      <c r="AB629" s="88"/>
      <c r="AC629" s="88">
        <v>0.8</v>
      </c>
      <c r="AD629" s="88"/>
      <c r="AE629" s="88"/>
      <c r="AF629" s="88"/>
      <c r="AG629" s="88"/>
      <c r="AH629" s="88"/>
      <c r="AI629" s="88"/>
      <c r="AJ629" s="88">
        <v>0.8</v>
      </c>
      <c r="AK629" s="88"/>
      <c r="AL629" s="88"/>
      <c r="AM629" s="88"/>
      <c r="AN629" s="88">
        <v>0.8</v>
      </c>
      <c r="AO629" s="88"/>
      <c r="AP629" s="88"/>
      <c r="AQ629" s="196">
        <v>0.8</v>
      </c>
      <c r="AR629" s="206">
        <f t="shared" si="19"/>
        <v>6.3999999999999995</v>
      </c>
      <c r="AS629" s="263" t="s">
        <v>279</v>
      </c>
      <c r="AT629" s="6" t="s">
        <v>1217</v>
      </c>
    </row>
    <row r="630" spans="1:46" ht="30.75" thickBot="1">
      <c r="A630" s="40" t="s">
        <v>679</v>
      </c>
      <c r="B630" s="3" t="s">
        <v>749</v>
      </c>
      <c r="C630" s="263" t="s">
        <v>279</v>
      </c>
      <c r="D630" s="6" t="s">
        <v>1283</v>
      </c>
      <c r="E630" s="3"/>
      <c r="F630" s="74">
        <v>2</v>
      </c>
      <c r="G630" s="3">
        <v>0.8</v>
      </c>
      <c r="H630" s="3" t="s">
        <v>668</v>
      </c>
      <c r="I630" s="174" t="s">
        <v>718</v>
      </c>
      <c r="J630" s="214"/>
      <c r="K630" s="212">
        <f t="shared" si="18"/>
        <v>16.8</v>
      </c>
      <c r="L630" s="90"/>
      <c r="M630" s="87"/>
      <c r="N630" s="88"/>
      <c r="O630" s="88">
        <v>1.6</v>
      </c>
      <c r="P630" s="88"/>
      <c r="Q630" s="88"/>
      <c r="R630" s="88"/>
      <c r="S630" s="88">
        <v>2.4</v>
      </c>
      <c r="T630" s="88"/>
      <c r="U630" s="88"/>
      <c r="V630" s="88">
        <v>2.4</v>
      </c>
      <c r="W630" s="88"/>
      <c r="X630" s="88"/>
      <c r="Y630" s="88"/>
      <c r="Z630" s="88">
        <v>1.6</v>
      </c>
      <c r="AA630" s="88"/>
      <c r="AB630" s="88"/>
      <c r="AC630" s="88">
        <v>2.4</v>
      </c>
      <c r="AD630" s="88"/>
      <c r="AE630" s="88"/>
      <c r="AF630" s="88"/>
      <c r="AG630" s="88"/>
      <c r="AH630" s="88"/>
      <c r="AI630" s="88"/>
      <c r="AJ630" s="88">
        <v>1.6</v>
      </c>
      <c r="AK630" s="88"/>
      <c r="AL630" s="88"/>
      <c r="AM630" s="88"/>
      <c r="AN630" s="88">
        <v>2.4</v>
      </c>
      <c r="AO630" s="88"/>
      <c r="AP630" s="88"/>
      <c r="AQ630" s="196">
        <v>2.4</v>
      </c>
      <c r="AR630" s="206">
        <f t="shared" si="19"/>
        <v>16.8</v>
      </c>
      <c r="AS630" s="263" t="s">
        <v>279</v>
      </c>
      <c r="AT630" s="6" t="s">
        <v>1297</v>
      </c>
    </row>
    <row r="631" spans="1:46" ht="30">
      <c r="A631" s="40" t="s">
        <v>679</v>
      </c>
      <c r="B631" s="3" t="s">
        <v>749</v>
      </c>
      <c r="C631" s="263" t="s">
        <v>279</v>
      </c>
      <c r="D631" s="6" t="s">
        <v>1218</v>
      </c>
      <c r="E631" s="3"/>
      <c r="F631" s="74">
        <v>5</v>
      </c>
      <c r="G631" s="3">
        <v>0.8</v>
      </c>
      <c r="H631" s="71" t="s">
        <v>668</v>
      </c>
      <c r="I631" s="175" t="s">
        <v>718</v>
      </c>
      <c r="J631" s="214"/>
      <c r="K631" s="212">
        <f t="shared" si="18"/>
        <v>28.799999999999997</v>
      </c>
      <c r="L631" s="90"/>
      <c r="M631" s="87"/>
      <c r="N631" s="88"/>
      <c r="O631" s="88">
        <v>2.4</v>
      </c>
      <c r="P631" s="88"/>
      <c r="Q631" s="88"/>
      <c r="R631" s="88"/>
      <c r="S631" s="88">
        <v>4</v>
      </c>
      <c r="T631" s="88"/>
      <c r="U631" s="88"/>
      <c r="V631" s="88">
        <v>4</v>
      </c>
      <c r="W631" s="88"/>
      <c r="X631" s="88"/>
      <c r="Y631" s="88"/>
      <c r="Z631" s="88">
        <v>4</v>
      </c>
      <c r="AA631" s="88"/>
      <c r="AB631" s="88"/>
      <c r="AC631" s="88">
        <v>4</v>
      </c>
      <c r="AD631" s="88"/>
      <c r="AE631" s="88"/>
      <c r="AF631" s="88"/>
      <c r="AG631" s="88"/>
      <c r="AH631" s="88"/>
      <c r="AI631" s="88"/>
      <c r="AJ631" s="88">
        <v>4</v>
      </c>
      <c r="AK631" s="88"/>
      <c r="AL631" s="88"/>
      <c r="AM631" s="88"/>
      <c r="AN631" s="88">
        <v>4</v>
      </c>
      <c r="AO631" s="88"/>
      <c r="AP631" s="88"/>
      <c r="AQ631" s="196">
        <v>2.4</v>
      </c>
      <c r="AR631" s="206">
        <f t="shared" si="19"/>
        <v>28.799999999999997</v>
      </c>
      <c r="AS631" s="263" t="s">
        <v>279</v>
      </c>
      <c r="AT631" s="6" t="s">
        <v>1218</v>
      </c>
    </row>
    <row r="632" spans="1:46" ht="33" customHeight="1">
      <c r="A632" s="40" t="s">
        <v>679</v>
      </c>
      <c r="B632" s="3" t="s">
        <v>749</v>
      </c>
      <c r="C632" s="263" t="s">
        <v>279</v>
      </c>
      <c r="D632" s="6" t="s">
        <v>1219</v>
      </c>
      <c r="E632" s="68"/>
      <c r="F632" s="244">
        <v>1</v>
      </c>
      <c r="G632" s="68">
        <v>0.8</v>
      </c>
      <c r="H632" s="172" t="s">
        <v>668</v>
      </c>
      <c r="I632" s="245" t="s">
        <v>1220</v>
      </c>
      <c r="J632" s="224"/>
      <c r="K632" s="212">
        <f t="shared" si="18"/>
        <v>6.3999999999999995</v>
      </c>
      <c r="L632" s="101"/>
      <c r="M632" s="102"/>
      <c r="N632" s="103"/>
      <c r="O632" s="103">
        <v>0.8</v>
      </c>
      <c r="P632" s="103"/>
      <c r="Q632" s="103"/>
      <c r="R632" s="103"/>
      <c r="S632" s="103">
        <v>0.8</v>
      </c>
      <c r="T632" s="103"/>
      <c r="U632" s="103"/>
      <c r="V632" s="103">
        <v>0.8</v>
      </c>
      <c r="W632" s="103"/>
      <c r="X632" s="103"/>
      <c r="Y632" s="103"/>
      <c r="Z632" s="103">
        <v>0.8</v>
      </c>
      <c r="AA632" s="103"/>
      <c r="AB632" s="103"/>
      <c r="AC632" s="103">
        <v>0.8</v>
      </c>
      <c r="AD632" s="103"/>
      <c r="AE632" s="103"/>
      <c r="AF632" s="103"/>
      <c r="AG632" s="103"/>
      <c r="AH632" s="103"/>
      <c r="AI632" s="103"/>
      <c r="AJ632" s="103">
        <v>0.8</v>
      </c>
      <c r="AK632" s="103"/>
      <c r="AL632" s="103"/>
      <c r="AM632" s="103"/>
      <c r="AN632" s="103">
        <v>0.8</v>
      </c>
      <c r="AO632" s="103"/>
      <c r="AP632" s="103"/>
      <c r="AQ632" s="198">
        <v>0.8</v>
      </c>
      <c r="AR632" s="206">
        <f t="shared" si="19"/>
        <v>6.3999999999999995</v>
      </c>
      <c r="AS632" s="263" t="s">
        <v>279</v>
      </c>
      <c r="AT632" s="6" t="s">
        <v>1219</v>
      </c>
    </row>
    <row r="633" spans="1:46" ht="33.75" customHeight="1">
      <c r="A633" s="40" t="s">
        <v>679</v>
      </c>
      <c r="B633" s="3" t="s">
        <v>749</v>
      </c>
      <c r="C633" s="263" t="s">
        <v>279</v>
      </c>
      <c r="D633" s="247" t="s">
        <v>1131</v>
      </c>
      <c r="E633" s="68"/>
      <c r="F633" s="244">
        <v>3</v>
      </c>
      <c r="G633" s="68">
        <v>0.8</v>
      </c>
      <c r="H633" s="172" t="s">
        <v>668</v>
      </c>
      <c r="I633" s="245" t="s">
        <v>1132</v>
      </c>
      <c r="J633" s="224"/>
      <c r="K633" s="212">
        <f t="shared" si="18"/>
        <v>13.600000000000001</v>
      </c>
      <c r="L633" s="101"/>
      <c r="M633" s="102"/>
      <c r="N633" s="103"/>
      <c r="O633" s="103">
        <v>2.4</v>
      </c>
      <c r="P633" s="103"/>
      <c r="Q633" s="103"/>
      <c r="R633" s="103"/>
      <c r="S633" s="103">
        <v>2.4</v>
      </c>
      <c r="T633" s="103"/>
      <c r="U633" s="103"/>
      <c r="V633" s="103">
        <v>1.6</v>
      </c>
      <c r="W633" s="103"/>
      <c r="X633" s="103"/>
      <c r="Y633" s="103"/>
      <c r="Z633" s="103"/>
      <c r="AA633" s="103"/>
      <c r="AB633" s="103"/>
      <c r="AC633" s="103">
        <v>2.4</v>
      </c>
      <c r="AD633" s="103"/>
      <c r="AE633" s="103"/>
      <c r="AF633" s="103"/>
      <c r="AG633" s="103"/>
      <c r="AH633" s="103"/>
      <c r="AI633" s="103"/>
      <c r="AJ633" s="103">
        <v>2.4</v>
      </c>
      <c r="AK633" s="103"/>
      <c r="AL633" s="103"/>
      <c r="AM633" s="103"/>
      <c r="AN633" s="103"/>
      <c r="AO633" s="103"/>
      <c r="AP633" s="103"/>
      <c r="AQ633" s="198">
        <v>2.4</v>
      </c>
      <c r="AR633" s="206">
        <f t="shared" si="19"/>
        <v>13.600000000000001</v>
      </c>
      <c r="AS633" s="263" t="s">
        <v>279</v>
      </c>
      <c r="AT633" s="247" t="s">
        <v>1131</v>
      </c>
    </row>
    <row r="634" spans="1:46" ht="31.5" customHeight="1">
      <c r="A634" s="40" t="s">
        <v>679</v>
      </c>
      <c r="B634" s="3" t="s">
        <v>749</v>
      </c>
      <c r="C634" s="263" t="s">
        <v>279</v>
      </c>
      <c r="D634" s="247" t="s">
        <v>1133</v>
      </c>
      <c r="E634" s="68"/>
      <c r="F634" s="244">
        <v>1</v>
      </c>
      <c r="G634" s="3">
        <v>0.8</v>
      </c>
      <c r="H634" s="3" t="s">
        <v>668</v>
      </c>
      <c r="I634" s="3" t="s">
        <v>1132</v>
      </c>
      <c r="J634" s="224"/>
      <c r="K634" s="212">
        <f t="shared" si="18"/>
        <v>4.8</v>
      </c>
      <c r="L634" s="101"/>
      <c r="M634" s="102"/>
      <c r="N634" s="103"/>
      <c r="O634" s="103">
        <v>0.8</v>
      </c>
      <c r="P634" s="103"/>
      <c r="Q634" s="103"/>
      <c r="R634" s="103"/>
      <c r="S634" s="103">
        <v>0.8</v>
      </c>
      <c r="T634" s="103"/>
      <c r="U634" s="103"/>
      <c r="V634" s="103"/>
      <c r="W634" s="103"/>
      <c r="X634" s="103"/>
      <c r="Y634" s="103"/>
      <c r="Z634" s="103"/>
      <c r="AA634" s="103"/>
      <c r="AB634" s="103"/>
      <c r="AC634" s="103">
        <v>0.8</v>
      </c>
      <c r="AD634" s="103"/>
      <c r="AE634" s="103"/>
      <c r="AF634" s="103"/>
      <c r="AG634" s="103"/>
      <c r="AH634" s="103"/>
      <c r="AI634" s="103"/>
      <c r="AJ634" s="103">
        <v>0.8</v>
      </c>
      <c r="AK634" s="103"/>
      <c r="AL634" s="103"/>
      <c r="AM634" s="103"/>
      <c r="AN634" s="103">
        <v>0.8</v>
      </c>
      <c r="AO634" s="103"/>
      <c r="AP634" s="103"/>
      <c r="AQ634" s="198">
        <v>0.8</v>
      </c>
      <c r="AR634" s="206">
        <f t="shared" si="19"/>
        <v>4.8</v>
      </c>
      <c r="AS634" s="263" t="s">
        <v>279</v>
      </c>
      <c r="AT634" s="247" t="s">
        <v>1133</v>
      </c>
    </row>
    <row r="635" spans="1:46" ht="34.5" customHeight="1">
      <c r="A635" s="40" t="s">
        <v>679</v>
      </c>
      <c r="B635" s="3" t="s">
        <v>749</v>
      </c>
      <c r="C635" s="263" t="s">
        <v>279</v>
      </c>
      <c r="D635" s="247" t="s">
        <v>1134</v>
      </c>
      <c r="E635" s="68"/>
      <c r="F635" s="244">
        <v>2</v>
      </c>
      <c r="G635" s="3">
        <v>0.8</v>
      </c>
      <c r="H635" s="3" t="s">
        <v>668</v>
      </c>
      <c r="I635" s="3" t="s">
        <v>1132</v>
      </c>
      <c r="J635" s="224"/>
      <c r="K635" s="212">
        <f t="shared" si="18"/>
        <v>11.2</v>
      </c>
      <c r="L635" s="101"/>
      <c r="M635" s="102"/>
      <c r="N635" s="103"/>
      <c r="O635" s="103">
        <v>1.6</v>
      </c>
      <c r="P635" s="103"/>
      <c r="Q635" s="103"/>
      <c r="R635" s="103"/>
      <c r="S635" s="103">
        <v>1.6</v>
      </c>
      <c r="T635" s="103"/>
      <c r="U635" s="103"/>
      <c r="V635" s="103"/>
      <c r="W635" s="103"/>
      <c r="X635" s="103"/>
      <c r="Y635" s="103"/>
      <c r="Z635" s="103">
        <v>1.6</v>
      </c>
      <c r="AA635" s="103"/>
      <c r="AB635" s="103"/>
      <c r="AC635" s="103">
        <v>1.6</v>
      </c>
      <c r="AD635" s="103"/>
      <c r="AE635" s="103"/>
      <c r="AF635" s="103"/>
      <c r="AG635" s="103"/>
      <c r="AH635" s="103"/>
      <c r="AI635" s="103"/>
      <c r="AJ635" s="103">
        <v>1.6</v>
      </c>
      <c r="AK635" s="103"/>
      <c r="AL635" s="103"/>
      <c r="AM635" s="103"/>
      <c r="AN635" s="103">
        <v>1.6</v>
      </c>
      <c r="AO635" s="103"/>
      <c r="AP635" s="103"/>
      <c r="AQ635" s="198">
        <v>1.6</v>
      </c>
      <c r="AR635" s="206">
        <f t="shared" si="19"/>
        <v>11.2</v>
      </c>
      <c r="AS635" s="263" t="s">
        <v>279</v>
      </c>
      <c r="AT635" s="247" t="s">
        <v>1134</v>
      </c>
    </row>
    <row r="636" spans="1:46" ht="32.25" thickBot="1">
      <c r="A636" s="64" t="s">
        <v>679</v>
      </c>
      <c r="B636" s="276" t="s">
        <v>745</v>
      </c>
      <c r="C636" s="264" t="s">
        <v>279</v>
      </c>
      <c r="D636" s="65" t="s">
        <v>667</v>
      </c>
      <c r="E636" s="149" t="s">
        <v>891</v>
      </c>
      <c r="F636" s="68">
        <v>1</v>
      </c>
      <c r="G636" s="68">
        <v>8</v>
      </c>
      <c r="H636" s="172" t="s">
        <v>668</v>
      </c>
      <c r="I636" s="176" t="s">
        <v>719</v>
      </c>
      <c r="J636" s="223"/>
      <c r="K636" s="212">
        <f t="shared" si="18"/>
        <v>0</v>
      </c>
      <c r="L636" s="101"/>
      <c r="M636" s="102"/>
      <c r="N636" s="103"/>
      <c r="O636" s="103"/>
      <c r="P636" s="103"/>
      <c r="Q636" s="103"/>
      <c r="R636" s="103"/>
      <c r="S636" s="103"/>
      <c r="T636" s="103"/>
      <c r="U636" s="103"/>
      <c r="V636" s="103"/>
      <c r="W636" s="103"/>
      <c r="X636" s="103"/>
      <c r="Y636" s="103"/>
      <c r="Z636" s="103"/>
      <c r="AA636" s="103"/>
      <c r="AB636" s="103"/>
      <c r="AC636" s="103"/>
      <c r="AD636" s="103"/>
      <c r="AE636" s="103"/>
      <c r="AF636" s="103"/>
      <c r="AG636" s="103"/>
      <c r="AH636" s="103"/>
      <c r="AI636" s="103"/>
      <c r="AJ636" s="103"/>
      <c r="AK636" s="103"/>
      <c r="AL636" s="103"/>
      <c r="AM636" s="103"/>
      <c r="AN636" s="103"/>
      <c r="AO636" s="103"/>
      <c r="AP636" s="103"/>
      <c r="AQ636" s="198"/>
      <c r="AR636" s="206">
        <f t="shared" si="19"/>
        <v>0</v>
      </c>
      <c r="AS636" s="264" t="s">
        <v>279</v>
      </c>
      <c r="AT636" s="65" t="s">
        <v>667</v>
      </c>
    </row>
    <row r="637" spans="1:46" ht="30">
      <c r="A637" s="64" t="s">
        <v>679</v>
      </c>
      <c r="B637" s="67" t="s">
        <v>745</v>
      </c>
      <c r="C637" s="264" t="s">
        <v>279</v>
      </c>
      <c r="D637" s="6" t="s">
        <v>766</v>
      </c>
      <c r="E637" s="3"/>
      <c r="F637" s="3">
        <v>3</v>
      </c>
      <c r="G637" s="3">
        <v>0.8</v>
      </c>
      <c r="H637" s="71" t="s">
        <v>668</v>
      </c>
      <c r="I637" s="177" t="s">
        <v>767</v>
      </c>
      <c r="J637" s="221"/>
      <c r="K637" s="212">
        <f t="shared" si="18"/>
        <v>0</v>
      </c>
      <c r="L637" s="105"/>
      <c r="M637" s="106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  <c r="Z637" s="88"/>
      <c r="AA637" s="88"/>
      <c r="AB637" s="88"/>
      <c r="AC637" s="88"/>
      <c r="AD637" s="88"/>
      <c r="AE637" s="88"/>
      <c r="AF637" s="88"/>
      <c r="AG637" s="88"/>
      <c r="AH637" s="88"/>
      <c r="AI637" s="88"/>
      <c r="AJ637" s="88"/>
      <c r="AK637" s="88"/>
      <c r="AL637" s="88"/>
      <c r="AM637" s="88"/>
      <c r="AN637" s="88"/>
      <c r="AO637" s="88"/>
      <c r="AP637" s="88"/>
      <c r="AQ637" s="196"/>
      <c r="AR637" s="206">
        <f t="shared" si="19"/>
        <v>0</v>
      </c>
      <c r="AS637" s="264" t="s">
        <v>279</v>
      </c>
      <c r="AT637" s="6" t="s">
        <v>766</v>
      </c>
    </row>
    <row r="638" spans="1:46" ht="30">
      <c r="A638" s="64" t="s">
        <v>679</v>
      </c>
      <c r="B638" s="67" t="s">
        <v>745</v>
      </c>
      <c r="C638" s="264" t="s">
        <v>279</v>
      </c>
      <c r="D638" s="6" t="s">
        <v>768</v>
      </c>
      <c r="E638" s="3"/>
      <c r="F638" s="3">
        <v>2</v>
      </c>
      <c r="G638" s="3">
        <v>0.8</v>
      </c>
      <c r="H638" s="71" t="s">
        <v>668</v>
      </c>
      <c r="I638" s="177" t="s">
        <v>767</v>
      </c>
      <c r="J638" s="221"/>
      <c r="K638" s="212">
        <f t="shared" si="18"/>
        <v>12.4</v>
      </c>
      <c r="L638" s="90"/>
      <c r="M638" s="106"/>
      <c r="N638" s="88">
        <v>1.6</v>
      </c>
      <c r="O638" s="88"/>
      <c r="P638" s="88"/>
      <c r="Q638" s="88"/>
      <c r="R638" s="88">
        <v>1.5</v>
      </c>
      <c r="S638" s="88"/>
      <c r="T638" s="88"/>
      <c r="U638" s="88">
        <v>1.6</v>
      </c>
      <c r="V638" s="88"/>
      <c r="W638" s="88"/>
      <c r="X638" s="88"/>
      <c r="Y638" s="88">
        <v>1.5</v>
      </c>
      <c r="Z638" s="88"/>
      <c r="AA638" s="88"/>
      <c r="AB638" s="88">
        <v>1.6</v>
      </c>
      <c r="AC638" s="88"/>
      <c r="AD638" s="88"/>
      <c r="AE638" s="88"/>
      <c r="AF638" s="88">
        <v>1.5</v>
      </c>
      <c r="AG638" s="88"/>
      <c r="AH638" s="88"/>
      <c r="AI638" s="88">
        <v>1.6</v>
      </c>
      <c r="AJ638" s="88"/>
      <c r="AK638" s="88"/>
      <c r="AL638" s="88"/>
      <c r="AM638" s="88">
        <v>1.5</v>
      </c>
      <c r="AN638" s="88"/>
      <c r="AO638" s="88"/>
      <c r="AP638" s="88"/>
      <c r="AQ638" s="196"/>
      <c r="AR638" s="206">
        <f t="shared" si="19"/>
        <v>12.4</v>
      </c>
      <c r="AS638" s="264" t="s">
        <v>279</v>
      </c>
      <c r="AT638" s="6" t="s">
        <v>768</v>
      </c>
    </row>
    <row r="639" spans="1:46" ht="30">
      <c r="A639" s="64" t="s">
        <v>679</v>
      </c>
      <c r="B639" s="67" t="s">
        <v>745</v>
      </c>
      <c r="C639" s="264" t="s">
        <v>279</v>
      </c>
      <c r="D639" s="6" t="s">
        <v>769</v>
      </c>
      <c r="E639" s="3"/>
      <c r="F639" s="3">
        <v>3</v>
      </c>
      <c r="G639" s="3">
        <v>0.8</v>
      </c>
      <c r="H639" s="71" t="s">
        <v>668</v>
      </c>
      <c r="I639" s="177" t="s">
        <v>767</v>
      </c>
      <c r="J639" s="221"/>
      <c r="K639" s="212">
        <f t="shared" si="18"/>
        <v>17</v>
      </c>
      <c r="L639" s="90"/>
      <c r="M639" s="106"/>
      <c r="N639" s="88">
        <v>2.4</v>
      </c>
      <c r="O639" s="88"/>
      <c r="P639" s="88"/>
      <c r="Q639" s="88"/>
      <c r="R639" s="88">
        <v>2.25</v>
      </c>
      <c r="S639" s="88"/>
      <c r="T639" s="88"/>
      <c r="U639" s="88">
        <v>0.8</v>
      </c>
      <c r="V639" s="88"/>
      <c r="W639" s="88"/>
      <c r="X639" s="88"/>
      <c r="Y639" s="88">
        <v>2.25</v>
      </c>
      <c r="Z639" s="88"/>
      <c r="AA639" s="88"/>
      <c r="AB639" s="88">
        <v>2.4</v>
      </c>
      <c r="AC639" s="88"/>
      <c r="AD639" s="88"/>
      <c r="AE639" s="88"/>
      <c r="AF639" s="88">
        <v>2.25</v>
      </c>
      <c r="AG639" s="88"/>
      <c r="AH639" s="88"/>
      <c r="AI639" s="88">
        <v>0.8</v>
      </c>
      <c r="AJ639" s="88"/>
      <c r="AK639" s="88"/>
      <c r="AL639" s="88"/>
      <c r="AM639" s="88">
        <v>2.25</v>
      </c>
      <c r="AN639" s="88"/>
      <c r="AO639" s="88"/>
      <c r="AP639" s="88">
        <v>1.6</v>
      </c>
      <c r="AQ639" s="196"/>
      <c r="AR639" s="206">
        <f t="shared" si="19"/>
        <v>17</v>
      </c>
      <c r="AS639" s="264" t="s">
        <v>279</v>
      </c>
      <c r="AT639" s="6" t="s">
        <v>769</v>
      </c>
    </row>
    <row r="640" spans="1:46" ht="30">
      <c r="A640" s="64" t="s">
        <v>679</v>
      </c>
      <c r="B640" s="67" t="s">
        <v>745</v>
      </c>
      <c r="C640" s="264" t="s">
        <v>279</v>
      </c>
      <c r="D640" s="6" t="s">
        <v>770</v>
      </c>
      <c r="E640" s="3"/>
      <c r="F640" s="3">
        <v>2</v>
      </c>
      <c r="G640" s="3">
        <v>0.8</v>
      </c>
      <c r="H640" s="71" t="s">
        <v>668</v>
      </c>
      <c r="I640" s="177" t="s">
        <v>767</v>
      </c>
      <c r="J640" s="221"/>
      <c r="K640" s="212">
        <f t="shared" si="18"/>
        <v>13.200000000000001</v>
      </c>
      <c r="L640" s="90"/>
      <c r="M640" s="106"/>
      <c r="N640" s="88">
        <v>1.6</v>
      </c>
      <c r="O640" s="88"/>
      <c r="P640" s="88"/>
      <c r="Q640" s="88"/>
      <c r="R640" s="88">
        <v>1.5</v>
      </c>
      <c r="S640" s="88"/>
      <c r="T640" s="88"/>
      <c r="U640" s="88">
        <v>1.6</v>
      </c>
      <c r="V640" s="88"/>
      <c r="W640" s="88"/>
      <c r="X640" s="88"/>
      <c r="Y640" s="88">
        <v>1.5</v>
      </c>
      <c r="Z640" s="88"/>
      <c r="AA640" s="88"/>
      <c r="AB640" s="88">
        <v>1.6</v>
      </c>
      <c r="AC640" s="88"/>
      <c r="AD640" s="88"/>
      <c r="AE640" s="88"/>
      <c r="AF640" s="88">
        <v>1.5</v>
      </c>
      <c r="AG640" s="88"/>
      <c r="AH640" s="88"/>
      <c r="AI640" s="88">
        <v>0.8</v>
      </c>
      <c r="AJ640" s="88"/>
      <c r="AK640" s="88"/>
      <c r="AL640" s="88"/>
      <c r="AM640" s="88">
        <v>1.5</v>
      </c>
      <c r="AN640" s="88"/>
      <c r="AO640" s="88"/>
      <c r="AP640" s="88">
        <v>1.6</v>
      </c>
      <c r="AQ640" s="196"/>
      <c r="AR640" s="206">
        <f t="shared" si="19"/>
        <v>13.200000000000001</v>
      </c>
      <c r="AS640" s="264" t="s">
        <v>279</v>
      </c>
      <c r="AT640" s="6" t="s">
        <v>770</v>
      </c>
    </row>
    <row r="641" spans="1:46" ht="30">
      <c r="A641" s="64" t="s">
        <v>679</v>
      </c>
      <c r="B641" s="67" t="s">
        <v>745</v>
      </c>
      <c r="C641" s="264" t="s">
        <v>279</v>
      </c>
      <c r="D641" s="6" t="s">
        <v>771</v>
      </c>
      <c r="E641" s="3"/>
      <c r="F641" s="3">
        <v>2</v>
      </c>
      <c r="G641" s="3">
        <v>0.8</v>
      </c>
      <c r="H641" s="71" t="s">
        <v>668</v>
      </c>
      <c r="I641" s="177" t="s">
        <v>767</v>
      </c>
      <c r="J641" s="221"/>
      <c r="K641" s="212">
        <f t="shared" si="18"/>
        <v>12.6</v>
      </c>
      <c r="L641" s="90"/>
      <c r="M641" s="106"/>
      <c r="N641" s="88">
        <v>1.6</v>
      </c>
      <c r="O641" s="88"/>
      <c r="P641" s="88"/>
      <c r="Q641" s="88"/>
      <c r="R641" s="88">
        <v>1.5</v>
      </c>
      <c r="S641" s="88"/>
      <c r="T641" s="88"/>
      <c r="U641" s="88">
        <v>1</v>
      </c>
      <c r="V641" s="88"/>
      <c r="W641" s="88"/>
      <c r="X641" s="88"/>
      <c r="Y641" s="88">
        <v>1.5</v>
      </c>
      <c r="Z641" s="88"/>
      <c r="AA641" s="88"/>
      <c r="AB641" s="88">
        <v>1.6</v>
      </c>
      <c r="AC641" s="88"/>
      <c r="AD641" s="88"/>
      <c r="AE641" s="88"/>
      <c r="AF641" s="88">
        <v>1.5</v>
      </c>
      <c r="AG641" s="88"/>
      <c r="AH641" s="88"/>
      <c r="AI641" s="88">
        <v>0.8</v>
      </c>
      <c r="AJ641" s="88"/>
      <c r="AK641" s="88"/>
      <c r="AL641" s="88"/>
      <c r="AM641" s="88">
        <v>1.5</v>
      </c>
      <c r="AN641" s="88"/>
      <c r="AO641" s="88"/>
      <c r="AP641" s="88">
        <v>1.6</v>
      </c>
      <c r="AQ641" s="196"/>
      <c r="AR641" s="206">
        <f t="shared" si="19"/>
        <v>12.6</v>
      </c>
      <c r="AS641" s="264" t="s">
        <v>279</v>
      </c>
      <c r="AT641" s="6" t="s">
        <v>771</v>
      </c>
    </row>
    <row r="642" spans="1:46" ht="31.5" customHeight="1">
      <c r="A642" s="64" t="s">
        <v>679</v>
      </c>
      <c r="B642" s="67" t="s">
        <v>745</v>
      </c>
      <c r="C642" s="264" t="s">
        <v>279</v>
      </c>
      <c r="D642" s="6" t="s">
        <v>772</v>
      </c>
      <c r="E642" s="3"/>
      <c r="F642" s="3">
        <v>2</v>
      </c>
      <c r="G642" s="3">
        <v>0.8</v>
      </c>
      <c r="H642" s="71" t="s">
        <v>668</v>
      </c>
      <c r="I642" s="177" t="s">
        <v>767</v>
      </c>
      <c r="J642" s="221"/>
      <c r="K642" s="212">
        <f t="shared" si="18"/>
        <v>13.2</v>
      </c>
      <c r="L642" s="90"/>
      <c r="M642" s="106"/>
      <c r="N642" s="88">
        <v>1.6</v>
      </c>
      <c r="O642" s="88"/>
      <c r="P642" s="88"/>
      <c r="Q642" s="88"/>
      <c r="R642" s="88">
        <v>3.1</v>
      </c>
      <c r="S642" s="88"/>
      <c r="T642" s="88"/>
      <c r="U642" s="88">
        <v>0.8</v>
      </c>
      <c r="V642" s="88"/>
      <c r="W642" s="88"/>
      <c r="X642" s="88"/>
      <c r="Y642" s="88">
        <v>1.5</v>
      </c>
      <c r="Z642" s="88"/>
      <c r="AA642" s="88"/>
      <c r="AB642" s="88">
        <v>1.6</v>
      </c>
      <c r="AC642" s="88"/>
      <c r="AD642" s="88"/>
      <c r="AE642" s="88"/>
      <c r="AF642" s="88">
        <v>1.5</v>
      </c>
      <c r="AG642" s="88"/>
      <c r="AH642" s="88"/>
      <c r="AI642" s="88"/>
      <c r="AJ642" s="88"/>
      <c r="AK642" s="88"/>
      <c r="AL642" s="88"/>
      <c r="AM642" s="88">
        <v>1.5</v>
      </c>
      <c r="AN642" s="88"/>
      <c r="AO642" s="88"/>
      <c r="AP642" s="88">
        <v>1.6</v>
      </c>
      <c r="AQ642" s="196"/>
      <c r="AR642" s="206">
        <f t="shared" si="19"/>
        <v>13.2</v>
      </c>
      <c r="AS642" s="264" t="s">
        <v>279</v>
      </c>
      <c r="AT642" s="6" t="s">
        <v>772</v>
      </c>
    </row>
    <row r="643" spans="1:46" ht="31.5" customHeight="1">
      <c r="A643" s="64" t="s">
        <v>679</v>
      </c>
      <c r="B643" s="67" t="s">
        <v>745</v>
      </c>
      <c r="C643" s="264" t="s">
        <v>279</v>
      </c>
      <c r="D643" s="6" t="s">
        <v>773</v>
      </c>
      <c r="E643" s="3"/>
      <c r="F643" s="3">
        <v>2</v>
      </c>
      <c r="G643" s="3">
        <v>0.8</v>
      </c>
      <c r="H643" s="71" t="s">
        <v>668</v>
      </c>
      <c r="I643" s="177" t="s">
        <v>767</v>
      </c>
      <c r="J643" s="221"/>
      <c r="K643" s="212">
        <f t="shared" si="18"/>
        <v>12.05</v>
      </c>
      <c r="L643" s="101"/>
      <c r="M643" s="106"/>
      <c r="N643" s="88">
        <v>1.5</v>
      </c>
      <c r="O643" s="88"/>
      <c r="P643" s="88"/>
      <c r="Q643" s="88"/>
      <c r="R643" s="88">
        <v>1.5</v>
      </c>
      <c r="S643" s="88"/>
      <c r="T643" s="88"/>
      <c r="U643" s="88">
        <v>1.5</v>
      </c>
      <c r="V643" s="88"/>
      <c r="W643" s="88"/>
      <c r="X643" s="88"/>
      <c r="Y643" s="88">
        <v>1.5</v>
      </c>
      <c r="Z643" s="88"/>
      <c r="AA643" s="88"/>
      <c r="AB643" s="88">
        <v>1.5</v>
      </c>
      <c r="AC643" s="88"/>
      <c r="AD643" s="88"/>
      <c r="AE643" s="88"/>
      <c r="AF643" s="88">
        <v>1.5</v>
      </c>
      <c r="AG643" s="88"/>
      <c r="AH643" s="88"/>
      <c r="AI643" s="88">
        <v>0.75</v>
      </c>
      <c r="AJ643" s="88"/>
      <c r="AK643" s="88"/>
      <c r="AL643" s="88"/>
      <c r="AM643" s="88">
        <v>1.5</v>
      </c>
      <c r="AN643" s="88"/>
      <c r="AO643" s="88"/>
      <c r="AP643" s="88">
        <v>0.8</v>
      </c>
      <c r="AQ643" s="196"/>
      <c r="AR643" s="206">
        <f t="shared" si="19"/>
        <v>12.05</v>
      </c>
      <c r="AS643" s="264" t="s">
        <v>279</v>
      </c>
      <c r="AT643" s="6" t="s">
        <v>773</v>
      </c>
    </row>
    <row r="644" spans="1:46" ht="34.5" customHeight="1">
      <c r="A644" s="64" t="s">
        <v>679</v>
      </c>
      <c r="B644" s="67" t="s">
        <v>745</v>
      </c>
      <c r="C644" s="264" t="s">
        <v>279</v>
      </c>
      <c r="D644" s="6" t="s">
        <v>776</v>
      </c>
      <c r="E644" s="3"/>
      <c r="F644" s="3">
        <v>2</v>
      </c>
      <c r="G644" s="3">
        <v>0.8</v>
      </c>
      <c r="H644" s="71" t="s">
        <v>668</v>
      </c>
      <c r="I644" s="177" t="s">
        <v>767</v>
      </c>
      <c r="J644" s="221"/>
      <c r="K644" s="212">
        <f t="shared" si="18"/>
        <v>10.5</v>
      </c>
      <c r="L644" s="101"/>
      <c r="M644" s="106"/>
      <c r="N644" s="88"/>
      <c r="O644" s="88"/>
      <c r="P644" s="88"/>
      <c r="Q644" s="88"/>
      <c r="R644" s="88">
        <v>1.5</v>
      </c>
      <c r="S644" s="88"/>
      <c r="T644" s="88"/>
      <c r="U644" s="88">
        <v>1.5</v>
      </c>
      <c r="V644" s="88"/>
      <c r="W644" s="88"/>
      <c r="X644" s="88"/>
      <c r="Y644" s="88">
        <v>1.5</v>
      </c>
      <c r="Z644" s="88"/>
      <c r="AA644" s="88"/>
      <c r="AB644" s="88">
        <v>0.75</v>
      </c>
      <c r="AC644" s="88"/>
      <c r="AD644" s="88"/>
      <c r="AE644" s="88"/>
      <c r="AF644" s="88">
        <v>1.5</v>
      </c>
      <c r="AG644" s="88"/>
      <c r="AH644" s="88"/>
      <c r="AI644" s="88">
        <v>0.75</v>
      </c>
      <c r="AJ644" s="88"/>
      <c r="AK644" s="88"/>
      <c r="AL644" s="88"/>
      <c r="AM644" s="88">
        <v>1.5</v>
      </c>
      <c r="AN644" s="88"/>
      <c r="AO644" s="88"/>
      <c r="AP644" s="88">
        <v>1.5</v>
      </c>
      <c r="AQ644" s="196"/>
      <c r="AR644" s="206">
        <f t="shared" si="19"/>
        <v>10.5</v>
      </c>
      <c r="AS644" s="264" t="s">
        <v>279</v>
      </c>
      <c r="AT644" s="6" t="s">
        <v>776</v>
      </c>
    </row>
    <row r="645" spans="1:46" ht="33.75" customHeight="1">
      <c r="A645" s="64" t="s">
        <v>679</v>
      </c>
      <c r="B645" s="67" t="s">
        <v>745</v>
      </c>
      <c r="C645" s="264" t="s">
        <v>279</v>
      </c>
      <c r="D645" s="6" t="s">
        <v>784</v>
      </c>
      <c r="E645" s="3"/>
      <c r="F645" s="3">
        <v>2</v>
      </c>
      <c r="G645" s="3">
        <v>0.8</v>
      </c>
      <c r="H645" s="71" t="s">
        <v>668</v>
      </c>
      <c r="I645" s="177" t="s">
        <v>767</v>
      </c>
      <c r="J645" s="221"/>
      <c r="K645" s="212">
        <f t="shared" si="18"/>
        <v>5.4</v>
      </c>
      <c r="L645" s="101"/>
      <c r="M645" s="106"/>
      <c r="N645" s="88"/>
      <c r="O645" s="88"/>
      <c r="P645" s="88"/>
      <c r="Q645" s="88"/>
      <c r="R645" s="88">
        <v>1.5</v>
      </c>
      <c r="S645" s="88"/>
      <c r="T645" s="88"/>
      <c r="U645" s="88"/>
      <c r="V645" s="88"/>
      <c r="W645" s="88"/>
      <c r="X645" s="88"/>
      <c r="Y645" s="88"/>
      <c r="Z645" s="88"/>
      <c r="AA645" s="88"/>
      <c r="AB645" s="88"/>
      <c r="AC645" s="88"/>
      <c r="AD645" s="88"/>
      <c r="AE645" s="88"/>
      <c r="AF645" s="88"/>
      <c r="AG645" s="88"/>
      <c r="AH645" s="88"/>
      <c r="AI645" s="88">
        <v>0.8</v>
      </c>
      <c r="AJ645" s="88"/>
      <c r="AK645" s="88"/>
      <c r="AL645" s="88"/>
      <c r="AM645" s="88">
        <v>1.5</v>
      </c>
      <c r="AN645" s="88"/>
      <c r="AO645" s="88"/>
      <c r="AP645" s="88">
        <v>1.6</v>
      </c>
      <c r="AQ645" s="196"/>
      <c r="AR645" s="206">
        <f t="shared" si="19"/>
        <v>5.4</v>
      </c>
      <c r="AS645" s="264" t="s">
        <v>279</v>
      </c>
      <c r="AT645" s="6" t="s">
        <v>784</v>
      </c>
    </row>
    <row r="646" spans="1:46" ht="33.75" customHeight="1">
      <c r="A646" s="64" t="s">
        <v>679</v>
      </c>
      <c r="B646" s="67"/>
      <c r="C646" s="264" t="s">
        <v>279</v>
      </c>
      <c r="D646" s="6" t="s">
        <v>1227</v>
      </c>
      <c r="E646" s="3"/>
      <c r="F646" s="3"/>
      <c r="G646" s="3"/>
      <c r="H646" s="71" t="s">
        <v>668</v>
      </c>
      <c r="I646" s="177" t="s">
        <v>767</v>
      </c>
      <c r="J646" s="221">
        <v>59.189</v>
      </c>
      <c r="K646" s="212">
        <f t="shared" si="18"/>
        <v>57.399999999999984</v>
      </c>
      <c r="L646" s="340">
        <v>20</v>
      </c>
      <c r="M646" s="106"/>
      <c r="N646" s="88">
        <v>4.8</v>
      </c>
      <c r="O646" s="88"/>
      <c r="P646" s="88"/>
      <c r="Q646" s="88"/>
      <c r="R646" s="88">
        <v>6.4</v>
      </c>
      <c r="S646" s="88"/>
      <c r="T646" s="88"/>
      <c r="U646" s="88"/>
      <c r="V646" s="88"/>
      <c r="W646" s="88"/>
      <c r="X646" s="88"/>
      <c r="Y646" s="88">
        <v>4.5999999999999996</v>
      </c>
      <c r="Z646" s="88"/>
      <c r="AA646" s="88"/>
      <c r="AB646" s="88">
        <v>4.8</v>
      </c>
      <c r="AC646" s="95">
        <v>20</v>
      </c>
      <c r="AD646" s="88"/>
      <c r="AE646" s="88"/>
      <c r="AF646" s="88">
        <v>4.8</v>
      </c>
      <c r="AG646" s="88"/>
      <c r="AH646" s="88"/>
      <c r="AI646" s="88">
        <v>2.4</v>
      </c>
      <c r="AJ646" s="88"/>
      <c r="AK646" s="88"/>
      <c r="AL646" s="88"/>
      <c r="AM646" s="88">
        <v>4.8</v>
      </c>
      <c r="AN646" s="88"/>
      <c r="AO646" s="88"/>
      <c r="AP646" s="88">
        <v>4.8</v>
      </c>
      <c r="AQ646" s="196"/>
      <c r="AR646" s="206">
        <f t="shared" si="19"/>
        <v>57.399999999999984</v>
      </c>
      <c r="AS646" s="264" t="s">
        <v>279</v>
      </c>
      <c r="AT646" s="6" t="s">
        <v>1227</v>
      </c>
    </row>
    <row r="647" spans="1:46" ht="33.75" customHeight="1">
      <c r="A647" s="64" t="s">
        <v>679</v>
      </c>
      <c r="B647" s="67"/>
      <c r="C647" s="264" t="s">
        <v>279</v>
      </c>
      <c r="D647" s="6" t="s">
        <v>1228</v>
      </c>
      <c r="E647" s="3"/>
      <c r="F647" s="3"/>
      <c r="G647" s="3"/>
      <c r="H647" s="71" t="s">
        <v>668</v>
      </c>
      <c r="I647" s="177" t="s">
        <v>767</v>
      </c>
      <c r="J647" s="221">
        <v>59.503999999999998</v>
      </c>
      <c r="K647" s="212">
        <f t="shared" si="18"/>
        <v>66.999999999999986</v>
      </c>
      <c r="L647" s="340">
        <v>20</v>
      </c>
      <c r="M647" s="106"/>
      <c r="N647" s="88">
        <v>5.6</v>
      </c>
      <c r="O647" s="88"/>
      <c r="P647" s="88"/>
      <c r="Q647" s="88"/>
      <c r="R647" s="88">
        <v>5.6</v>
      </c>
      <c r="S647" s="88"/>
      <c r="T647" s="88"/>
      <c r="U647" s="88">
        <v>5.6</v>
      </c>
      <c r="V647" s="88"/>
      <c r="W647" s="88"/>
      <c r="X647" s="88"/>
      <c r="Y647" s="88">
        <v>5.4</v>
      </c>
      <c r="Z647" s="88"/>
      <c r="AA647" s="88"/>
      <c r="AB647" s="88">
        <v>4.8</v>
      </c>
      <c r="AC647" s="95">
        <v>20</v>
      </c>
      <c r="AD647" s="88"/>
      <c r="AE647" s="88"/>
      <c r="AF647" s="88">
        <v>4.8</v>
      </c>
      <c r="AG647" s="88"/>
      <c r="AH647" s="88"/>
      <c r="AI647" s="88">
        <v>4.8</v>
      </c>
      <c r="AJ647" s="88"/>
      <c r="AK647" s="88"/>
      <c r="AL647" s="88"/>
      <c r="AM647" s="88">
        <v>4.8</v>
      </c>
      <c r="AN647" s="88"/>
      <c r="AO647" s="88"/>
      <c r="AP647" s="88">
        <v>5.6</v>
      </c>
      <c r="AQ647" s="196"/>
      <c r="AR647" s="206">
        <f t="shared" si="19"/>
        <v>66.999999999999986</v>
      </c>
      <c r="AS647" s="264" t="s">
        <v>279</v>
      </c>
      <c r="AT647" s="6" t="s">
        <v>1228</v>
      </c>
    </row>
    <row r="648" spans="1:46" ht="33.75" customHeight="1">
      <c r="A648" s="64" t="s">
        <v>679</v>
      </c>
      <c r="B648" s="67"/>
      <c r="C648" s="264" t="s">
        <v>279</v>
      </c>
      <c r="D648" s="6" t="s">
        <v>1229</v>
      </c>
      <c r="E648" s="3"/>
      <c r="F648" s="3"/>
      <c r="G648" s="3"/>
      <c r="H648" s="71" t="s">
        <v>668</v>
      </c>
      <c r="I648" s="177" t="s">
        <v>767</v>
      </c>
      <c r="J648" s="221">
        <v>36.206000000000003</v>
      </c>
      <c r="K648" s="212">
        <f t="shared" si="18"/>
        <v>63.199999999999989</v>
      </c>
      <c r="L648" s="340">
        <v>20</v>
      </c>
      <c r="M648" s="106"/>
      <c r="N648" s="88">
        <v>4.8</v>
      </c>
      <c r="O648" s="88"/>
      <c r="P648" s="88"/>
      <c r="Q648" s="88"/>
      <c r="R648" s="88">
        <v>4.8</v>
      </c>
      <c r="S648" s="88"/>
      <c r="T648" s="88"/>
      <c r="U648" s="88">
        <v>4.8</v>
      </c>
      <c r="V648" s="88"/>
      <c r="W648" s="88"/>
      <c r="X648" s="88"/>
      <c r="Y648" s="88">
        <v>4.8</v>
      </c>
      <c r="Z648" s="88"/>
      <c r="AA648" s="88"/>
      <c r="AB648" s="88">
        <v>4.8</v>
      </c>
      <c r="AC648" s="95">
        <v>20</v>
      </c>
      <c r="AD648" s="88"/>
      <c r="AE648" s="88"/>
      <c r="AF648" s="88">
        <v>4.8</v>
      </c>
      <c r="AG648" s="88"/>
      <c r="AH648" s="88"/>
      <c r="AI648" s="88">
        <v>4.8</v>
      </c>
      <c r="AJ648" s="88"/>
      <c r="AK648" s="88"/>
      <c r="AL648" s="88"/>
      <c r="AM648" s="88">
        <v>4.8</v>
      </c>
      <c r="AN648" s="88"/>
      <c r="AO648" s="88"/>
      <c r="AP648" s="88">
        <v>4.8</v>
      </c>
      <c r="AQ648" s="196"/>
      <c r="AR648" s="206">
        <f t="shared" si="19"/>
        <v>63.199999999999989</v>
      </c>
      <c r="AS648" s="264" t="s">
        <v>279</v>
      </c>
      <c r="AT648" s="6" t="s">
        <v>1229</v>
      </c>
    </row>
    <row r="649" spans="1:46" ht="33.75" customHeight="1">
      <c r="A649" s="64" t="s">
        <v>679</v>
      </c>
      <c r="B649" s="67"/>
      <c r="C649" s="264" t="s">
        <v>279</v>
      </c>
      <c r="D649" s="6" t="s">
        <v>1230</v>
      </c>
      <c r="E649" s="3"/>
      <c r="F649" s="3"/>
      <c r="G649" s="3"/>
      <c r="H649" s="71" t="s">
        <v>668</v>
      </c>
      <c r="I649" s="177" t="s">
        <v>767</v>
      </c>
      <c r="J649" s="221">
        <v>88.938999999999993</v>
      </c>
      <c r="K649" s="212">
        <f t="shared" si="18"/>
        <v>71.199999999999989</v>
      </c>
      <c r="L649" s="340">
        <v>40</v>
      </c>
      <c r="M649" s="106"/>
      <c r="N649" s="88">
        <v>4</v>
      </c>
      <c r="O649" s="88"/>
      <c r="P649" s="88"/>
      <c r="Q649" s="88"/>
      <c r="R649" s="88">
        <v>4.8</v>
      </c>
      <c r="S649" s="88"/>
      <c r="T649" s="88"/>
      <c r="U649" s="88">
        <v>3.2</v>
      </c>
      <c r="V649" s="88"/>
      <c r="W649" s="88"/>
      <c r="X649" s="88"/>
      <c r="Y649" s="88"/>
      <c r="Z649" s="88"/>
      <c r="AA649" s="88"/>
      <c r="AB649" s="88">
        <v>4.8</v>
      </c>
      <c r="AC649" s="88"/>
      <c r="AD649" s="88"/>
      <c r="AE649" s="88"/>
      <c r="AF649" s="88"/>
      <c r="AG649" s="88"/>
      <c r="AH649" s="88"/>
      <c r="AI649" s="95">
        <v>44.8</v>
      </c>
      <c r="AJ649" s="88"/>
      <c r="AK649" s="88"/>
      <c r="AL649" s="88"/>
      <c r="AM649" s="88">
        <v>4.8</v>
      </c>
      <c r="AN649" s="88"/>
      <c r="AO649" s="88"/>
      <c r="AP649" s="88">
        <v>4.8</v>
      </c>
      <c r="AQ649" s="196"/>
      <c r="AR649" s="206">
        <f t="shared" si="19"/>
        <v>71.199999999999989</v>
      </c>
      <c r="AS649" s="264" t="s">
        <v>279</v>
      </c>
      <c r="AT649" s="6" t="s">
        <v>1230</v>
      </c>
    </row>
    <row r="650" spans="1:46" ht="45" customHeight="1">
      <c r="A650" s="64" t="s">
        <v>679</v>
      </c>
      <c r="B650" s="183" t="s">
        <v>1149</v>
      </c>
      <c r="C650" s="264" t="s">
        <v>279</v>
      </c>
      <c r="D650" s="16" t="s">
        <v>1275</v>
      </c>
      <c r="E650" s="16"/>
      <c r="F650" s="3">
        <v>2</v>
      </c>
      <c r="G650" s="3">
        <v>0.75</v>
      </c>
      <c r="H650" s="70" t="s">
        <v>668</v>
      </c>
      <c r="I650" s="178" t="s">
        <v>971</v>
      </c>
      <c r="J650" s="214"/>
      <c r="K650" s="212">
        <f t="shared" si="18"/>
        <v>11.75</v>
      </c>
      <c r="L650" s="101"/>
      <c r="M650" s="106"/>
      <c r="N650" s="88">
        <v>2.4</v>
      </c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>
        <v>0.75</v>
      </c>
      <c r="Z650" s="88"/>
      <c r="AA650" s="88"/>
      <c r="AB650" s="88">
        <v>1.6</v>
      </c>
      <c r="AC650" s="88"/>
      <c r="AD650" s="88"/>
      <c r="AE650" s="88"/>
      <c r="AF650" s="88">
        <v>1.5</v>
      </c>
      <c r="AG650" s="88"/>
      <c r="AH650" s="88"/>
      <c r="AI650" s="88">
        <v>2.4</v>
      </c>
      <c r="AJ650" s="88"/>
      <c r="AK650" s="88"/>
      <c r="AL650" s="88"/>
      <c r="AM650" s="88">
        <v>1.5</v>
      </c>
      <c r="AN650" s="88"/>
      <c r="AO650" s="88"/>
      <c r="AP650" s="88">
        <v>1.6</v>
      </c>
      <c r="AQ650" s="196"/>
      <c r="AR650" s="206">
        <f t="shared" si="19"/>
        <v>11.75</v>
      </c>
      <c r="AS650" s="264" t="s">
        <v>279</v>
      </c>
      <c r="AT650" s="16" t="s">
        <v>873</v>
      </c>
    </row>
    <row r="651" spans="1:46" ht="33.75" customHeight="1">
      <c r="A651" s="64" t="s">
        <v>679</v>
      </c>
      <c r="B651" s="67" t="s">
        <v>874</v>
      </c>
      <c r="C651" s="264" t="s">
        <v>279</v>
      </c>
      <c r="D651" s="6" t="s">
        <v>875</v>
      </c>
      <c r="E651" s="3"/>
      <c r="F651" s="3">
        <v>4</v>
      </c>
      <c r="G651" s="3">
        <v>0.75</v>
      </c>
      <c r="H651" s="71" t="s">
        <v>668</v>
      </c>
      <c r="I651" s="177" t="s">
        <v>767</v>
      </c>
      <c r="J651" s="221"/>
      <c r="K651" s="212">
        <f t="shared" si="18"/>
        <v>7.6</v>
      </c>
      <c r="L651" s="101"/>
      <c r="M651" s="106"/>
      <c r="N651" s="88">
        <v>1.6</v>
      </c>
      <c r="O651" s="88"/>
      <c r="P651" s="88"/>
      <c r="Q651" s="88"/>
      <c r="R651" s="88"/>
      <c r="S651" s="88"/>
      <c r="T651" s="88"/>
      <c r="U651" s="88">
        <v>1.5</v>
      </c>
      <c r="V651" s="88"/>
      <c r="W651" s="88"/>
      <c r="X651" s="88"/>
      <c r="Y651" s="88"/>
      <c r="Z651" s="88"/>
      <c r="AA651" s="88"/>
      <c r="AB651" s="88">
        <v>1.5</v>
      </c>
      <c r="AC651" s="88"/>
      <c r="AD651" s="88"/>
      <c r="AE651" s="88"/>
      <c r="AF651" s="88"/>
      <c r="AG651" s="88"/>
      <c r="AH651" s="88"/>
      <c r="AI651" s="88">
        <v>1.5</v>
      </c>
      <c r="AJ651" s="88"/>
      <c r="AK651" s="88"/>
      <c r="AL651" s="88"/>
      <c r="AM651" s="88"/>
      <c r="AN651" s="88"/>
      <c r="AO651" s="88"/>
      <c r="AP651" s="88">
        <v>1.5</v>
      </c>
      <c r="AQ651" s="196"/>
      <c r="AR651" s="206">
        <f t="shared" si="19"/>
        <v>7.6</v>
      </c>
      <c r="AS651" s="264" t="s">
        <v>279</v>
      </c>
      <c r="AT651" s="6" t="s">
        <v>875</v>
      </c>
    </row>
    <row r="652" spans="1:46" ht="33.75" customHeight="1">
      <c r="A652" s="64" t="s">
        <v>679</v>
      </c>
      <c r="B652" s="67" t="s">
        <v>874</v>
      </c>
      <c r="C652" s="264" t="s">
        <v>279</v>
      </c>
      <c r="D652" s="6" t="s">
        <v>876</v>
      </c>
      <c r="E652" s="3"/>
      <c r="F652" s="3">
        <v>4</v>
      </c>
      <c r="G652" s="3">
        <v>0.75</v>
      </c>
      <c r="H652" s="71" t="s">
        <v>668</v>
      </c>
      <c r="I652" s="177" t="s">
        <v>767</v>
      </c>
      <c r="J652" s="221"/>
      <c r="K652" s="212">
        <f t="shared" si="18"/>
        <v>7.5</v>
      </c>
      <c r="L652" s="101"/>
      <c r="M652" s="106"/>
      <c r="N652" s="88">
        <v>1.5</v>
      </c>
      <c r="O652" s="88"/>
      <c r="P652" s="88"/>
      <c r="Q652" s="88"/>
      <c r="R652" s="88"/>
      <c r="S652" s="88"/>
      <c r="T652" s="88"/>
      <c r="U652" s="88">
        <v>1.5</v>
      </c>
      <c r="V652" s="88"/>
      <c r="W652" s="88"/>
      <c r="X652" s="88"/>
      <c r="Y652" s="88"/>
      <c r="Z652" s="88"/>
      <c r="AA652" s="88"/>
      <c r="AB652" s="88">
        <v>1.5</v>
      </c>
      <c r="AC652" s="88"/>
      <c r="AD652" s="88"/>
      <c r="AE652" s="88"/>
      <c r="AF652" s="88"/>
      <c r="AG652" s="88"/>
      <c r="AH652" s="88"/>
      <c r="AI652" s="88">
        <v>1.5</v>
      </c>
      <c r="AJ652" s="88"/>
      <c r="AK652" s="88"/>
      <c r="AL652" s="88"/>
      <c r="AM652" s="88"/>
      <c r="AN652" s="88"/>
      <c r="AO652" s="88"/>
      <c r="AP652" s="88">
        <v>1.5</v>
      </c>
      <c r="AQ652" s="196"/>
      <c r="AR652" s="206">
        <f t="shared" si="19"/>
        <v>7.5</v>
      </c>
      <c r="AS652" s="264" t="s">
        <v>279</v>
      </c>
      <c r="AT652" s="6" t="s">
        <v>876</v>
      </c>
    </row>
    <row r="653" spans="1:46" ht="36" customHeight="1">
      <c r="A653" s="64" t="s">
        <v>679</v>
      </c>
      <c r="B653" s="67" t="s">
        <v>874</v>
      </c>
      <c r="C653" s="264" t="s">
        <v>279</v>
      </c>
      <c r="D653" s="6" t="s">
        <v>877</v>
      </c>
      <c r="E653" s="3"/>
      <c r="F653" s="3">
        <v>2</v>
      </c>
      <c r="G653" s="3">
        <v>0.75</v>
      </c>
      <c r="H653" s="71" t="s">
        <v>668</v>
      </c>
      <c r="I653" s="177" t="s">
        <v>767</v>
      </c>
      <c r="J653" s="221"/>
      <c r="K653" s="212">
        <f t="shared" si="18"/>
        <v>5.25</v>
      </c>
      <c r="L653" s="101"/>
      <c r="M653" s="106"/>
      <c r="N653" s="88">
        <v>1.5</v>
      </c>
      <c r="O653" s="88"/>
      <c r="P653" s="88"/>
      <c r="Q653" s="88"/>
      <c r="R653" s="88"/>
      <c r="S653" s="88"/>
      <c r="T653" s="88"/>
      <c r="U653" s="88">
        <v>1.5</v>
      </c>
      <c r="V653" s="88"/>
      <c r="W653" s="88"/>
      <c r="X653" s="88"/>
      <c r="Y653" s="88"/>
      <c r="Z653" s="88"/>
      <c r="AA653" s="88"/>
      <c r="AB653" s="88">
        <v>1.5</v>
      </c>
      <c r="AC653" s="88"/>
      <c r="AD653" s="88"/>
      <c r="AE653" s="88"/>
      <c r="AF653" s="88"/>
      <c r="AG653" s="88"/>
      <c r="AH653" s="88"/>
      <c r="AI653" s="88">
        <v>0.75</v>
      </c>
      <c r="AJ653" s="88"/>
      <c r="AK653" s="88"/>
      <c r="AL653" s="88"/>
      <c r="AM653" s="88"/>
      <c r="AN653" s="88"/>
      <c r="AO653" s="88"/>
      <c r="AP653" s="88"/>
      <c r="AQ653" s="196"/>
      <c r="AR653" s="206">
        <f t="shared" si="19"/>
        <v>5.25</v>
      </c>
      <c r="AS653" s="264" t="s">
        <v>279</v>
      </c>
      <c r="AT653" s="6" t="s">
        <v>877</v>
      </c>
    </row>
    <row r="654" spans="1:46" ht="45.75" customHeight="1">
      <c r="A654" s="64" t="s">
        <v>679</v>
      </c>
      <c r="B654" s="247" t="s">
        <v>879</v>
      </c>
      <c r="C654" s="264" t="s">
        <v>279</v>
      </c>
      <c r="D654" s="65" t="s">
        <v>878</v>
      </c>
      <c r="E654" s="3"/>
      <c r="F654" s="3">
        <v>2</v>
      </c>
      <c r="G654" s="3">
        <v>0.75</v>
      </c>
      <c r="H654" s="71" t="s">
        <v>668</v>
      </c>
      <c r="I654" s="177" t="s">
        <v>767</v>
      </c>
      <c r="J654" s="221"/>
      <c r="K654" s="212">
        <f t="shared" si="18"/>
        <v>12.799999999999999</v>
      </c>
      <c r="L654" s="101"/>
      <c r="M654" s="106"/>
      <c r="N654" s="88">
        <v>1.6</v>
      </c>
      <c r="O654" s="88"/>
      <c r="P654" s="88"/>
      <c r="Q654" s="88"/>
      <c r="R654" s="88">
        <v>1.6</v>
      </c>
      <c r="S654" s="88"/>
      <c r="T654" s="88"/>
      <c r="U654" s="88">
        <v>0.8</v>
      </c>
      <c r="V654" s="88"/>
      <c r="W654" s="88"/>
      <c r="X654" s="88"/>
      <c r="Y654" s="88">
        <v>0.8</v>
      </c>
      <c r="Z654" s="88"/>
      <c r="AA654" s="88"/>
      <c r="AB654" s="88">
        <v>1.6</v>
      </c>
      <c r="AC654" s="88"/>
      <c r="AD654" s="88"/>
      <c r="AE654" s="88"/>
      <c r="AF654" s="88">
        <v>1.6</v>
      </c>
      <c r="AG654" s="88"/>
      <c r="AH654" s="88"/>
      <c r="AI654" s="88">
        <v>1.6</v>
      </c>
      <c r="AJ654" s="88"/>
      <c r="AK654" s="88"/>
      <c r="AL654" s="88"/>
      <c r="AM654" s="88">
        <v>1.6</v>
      </c>
      <c r="AN654" s="88"/>
      <c r="AO654" s="88"/>
      <c r="AP654" s="88">
        <v>1.6</v>
      </c>
      <c r="AQ654" s="196"/>
      <c r="AR654" s="206">
        <f t="shared" si="19"/>
        <v>12.799999999999999</v>
      </c>
      <c r="AS654" s="264" t="s">
        <v>279</v>
      </c>
      <c r="AT654" s="65" t="s">
        <v>878</v>
      </c>
    </row>
    <row r="655" spans="1:46" ht="37.5" customHeight="1">
      <c r="A655" s="64" t="s">
        <v>679</v>
      </c>
      <c r="B655" s="129" t="s">
        <v>1049</v>
      </c>
      <c r="C655" s="264" t="s">
        <v>279</v>
      </c>
      <c r="D655" s="65" t="s">
        <v>880</v>
      </c>
      <c r="E655" s="3"/>
      <c r="F655" s="3">
        <v>3</v>
      </c>
      <c r="G655" s="3">
        <v>0.75</v>
      </c>
      <c r="H655" s="71" t="s">
        <v>668</v>
      </c>
      <c r="I655" s="177" t="s">
        <v>767</v>
      </c>
      <c r="J655" s="221"/>
      <c r="K655" s="212">
        <f t="shared" si="18"/>
        <v>13.5</v>
      </c>
      <c r="L655" s="101"/>
      <c r="M655" s="106"/>
      <c r="N655" s="88">
        <v>0.75</v>
      </c>
      <c r="O655" s="88"/>
      <c r="P655" s="88"/>
      <c r="Q655" s="88"/>
      <c r="R655" s="88">
        <v>2.25</v>
      </c>
      <c r="S655" s="88"/>
      <c r="T655" s="88"/>
      <c r="U655" s="88">
        <v>0.75</v>
      </c>
      <c r="V655" s="88"/>
      <c r="W655" s="88"/>
      <c r="X655" s="88"/>
      <c r="Y655" s="88">
        <v>0.75</v>
      </c>
      <c r="Z655" s="88"/>
      <c r="AA655" s="88"/>
      <c r="AB655" s="88">
        <v>2.25</v>
      </c>
      <c r="AC655" s="88"/>
      <c r="AD655" s="88"/>
      <c r="AE655" s="88"/>
      <c r="AF655" s="88">
        <v>2.25</v>
      </c>
      <c r="AG655" s="88"/>
      <c r="AH655" s="88"/>
      <c r="AI655" s="88">
        <v>0.75</v>
      </c>
      <c r="AJ655" s="88"/>
      <c r="AK655" s="88"/>
      <c r="AL655" s="88"/>
      <c r="AM655" s="88">
        <v>2.25</v>
      </c>
      <c r="AN655" s="88"/>
      <c r="AO655" s="88"/>
      <c r="AP655" s="88">
        <v>1.5</v>
      </c>
      <c r="AQ655" s="196"/>
      <c r="AR655" s="206">
        <f t="shared" si="19"/>
        <v>13.5</v>
      </c>
      <c r="AS655" s="264" t="s">
        <v>279</v>
      </c>
      <c r="AT655" s="65" t="s">
        <v>880</v>
      </c>
    </row>
    <row r="656" spans="1:46" ht="35.25" customHeight="1">
      <c r="A656" s="64" t="s">
        <v>679</v>
      </c>
      <c r="B656" s="8" t="s">
        <v>1049</v>
      </c>
      <c r="C656" s="264" t="s">
        <v>279</v>
      </c>
      <c r="D656" s="67" t="s">
        <v>881</v>
      </c>
      <c r="E656" s="3"/>
      <c r="F656" s="3">
        <v>2</v>
      </c>
      <c r="G656" s="3">
        <v>0.75</v>
      </c>
      <c r="H656" s="71" t="s">
        <v>668</v>
      </c>
      <c r="I656" s="177" t="s">
        <v>767</v>
      </c>
      <c r="J656" s="221"/>
      <c r="K656" s="212">
        <f t="shared" si="18"/>
        <v>12.75</v>
      </c>
      <c r="L656" s="101"/>
      <c r="M656" s="106"/>
      <c r="N656" s="88">
        <v>1.5</v>
      </c>
      <c r="O656" s="88"/>
      <c r="P656" s="88"/>
      <c r="Q656" s="88"/>
      <c r="R656" s="88">
        <v>1.5</v>
      </c>
      <c r="S656" s="88"/>
      <c r="T656" s="88"/>
      <c r="U656" s="88">
        <v>1.5</v>
      </c>
      <c r="V656" s="88"/>
      <c r="W656" s="88"/>
      <c r="X656" s="88"/>
      <c r="Y656" s="88">
        <v>0.75</v>
      </c>
      <c r="Z656" s="88"/>
      <c r="AA656" s="88"/>
      <c r="AB656" s="88">
        <v>1.5</v>
      </c>
      <c r="AC656" s="88"/>
      <c r="AD656" s="88"/>
      <c r="AE656" s="88"/>
      <c r="AF656" s="88">
        <v>1.5</v>
      </c>
      <c r="AG656" s="88"/>
      <c r="AH656" s="88"/>
      <c r="AI656" s="88">
        <v>1.5</v>
      </c>
      <c r="AJ656" s="88"/>
      <c r="AK656" s="88"/>
      <c r="AL656" s="88"/>
      <c r="AM656" s="88">
        <v>1.5</v>
      </c>
      <c r="AN656" s="88"/>
      <c r="AO656" s="88"/>
      <c r="AP656" s="88">
        <v>1.5</v>
      </c>
      <c r="AQ656" s="196"/>
      <c r="AR656" s="206">
        <f t="shared" si="19"/>
        <v>12.75</v>
      </c>
      <c r="AS656" s="264" t="s">
        <v>279</v>
      </c>
      <c r="AT656" s="67" t="s">
        <v>881</v>
      </c>
    </row>
    <row r="657" spans="1:47" ht="35.25" customHeight="1">
      <c r="A657" s="64" t="s">
        <v>679</v>
      </c>
      <c r="B657" s="8" t="s">
        <v>1049</v>
      </c>
      <c r="C657" s="264" t="s">
        <v>279</v>
      </c>
      <c r="D657" s="67" t="s">
        <v>882</v>
      </c>
      <c r="E657" s="3"/>
      <c r="F657" s="3">
        <v>2</v>
      </c>
      <c r="G657" s="3">
        <v>0.75</v>
      </c>
      <c r="H657" s="71" t="s">
        <v>668</v>
      </c>
      <c r="I657" s="177" t="s">
        <v>767</v>
      </c>
      <c r="J657" s="221"/>
      <c r="K657" s="212">
        <f t="shared" si="18"/>
        <v>9</v>
      </c>
      <c r="L657" s="101"/>
      <c r="M657" s="106"/>
      <c r="N657" s="88"/>
      <c r="O657" s="88"/>
      <c r="P657" s="88"/>
      <c r="Q657" s="88"/>
      <c r="R657" s="88">
        <v>1.5</v>
      </c>
      <c r="S657" s="88"/>
      <c r="T657" s="88"/>
      <c r="U657" s="88">
        <v>1.5</v>
      </c>
      <c r="V657" s="88"/>
      <c r="W657" s="88"/>
      <c r="X657" s="88"/>
      <c r="Y657" s="88"/>
      <c r="Z657" s="88"/>
      <c r="AA657" s="88"/>
      <c r="AB657" s="88">
        <v>1.5</v>
      </c>
      <c r="AC657" s="88"/>
      <c r="AD657" s="88"/>
      <c r="AE657" s="88"/>
      <c r="AF657" s="88">
        <v>1.5</v>
      </c>
      <c r="AG657" s="88"/>
      <c r="AH657" s="88"/>
      <c r="AI657" s="88"/>
      <c r="AJ657" s="88"/>
      <c r="AK657" s="88"/>
      <c r="AL657" s="88"/>
      <c r="AM657" s="88">
        <v>1.5</v>
      </c>
      <c r="AN657" s="88"/>
      <c r="AO657" s="88"/>
      <c r="AP657" s="88">
        <v>1.5</v>
      </c>
      <c r="AQ657" s="196"/>
      <c r="AR657" s="206">
        <f t="shared" si="19"/>
        <v>9</v>
      </c>
      <c r="AS657" s="264" t="s">
        <v>279</v>
      </c>
      <c r="AT657" s="67" t="s">
        <v>882</v>
      </c>
    </row>
    <row r="658" spans="1:47" ht="32.25" customHeight="1">
      <c r="A658" s="64" t="s">
        <v>679</v>
      </c>
      <c r="B658" s="8" t="s">
        <v>1049</v>
      </c>
      <c r="C658" s="12" t="s">
        <v>279</v>
      </c>
      <c r="D658" s="8" t="s">
        <v>765</v>
      </c>
      <c r="E658" s="11"/>
      <c r="F658" s="3">
        <v>2</v>
      </c>
      <c r="G658" s="3">
        <v>0.75</v>
      </c>
      <c r="H658" s="172" t="s">
        <v>668</v>
      </c>
      <c r="I658" s="177" t="s">
        <v>767</v>
      </c>
      <c r="J658" s="224"/>
      <c r="K658" s="212">
        <f t="shared" si="18"/>
        <v>6</v>
      </c>
      <c r="L658" s="101"/>
      <c r="M658" s="106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8"/>
      <c r="Z658" s="88"/>
      <c r="AA658" s="88"/>
      <c r="AB658" s="88">
        <v>1.5</v>
      </c>
      <c r="AC658" s="88"/>
      <c r="AD658" s="88"/>
      <c r="AE658" s="88"/>
      <c r="AF658" s="88">
        <v>1.5</v>
      </c>
      <c r="AG658" s="88"/>
      <c r="AH658" s="88"/>
      <c r="AI658" s="88">
        <v>1.5</v>
      </c>
      <c r="AJ658" s="88"/>
      <c r="AK658" s="88"/>
      <c r="AL658" s="88"/>
      <c r="AM658" s="88">
        <v>1.5</v>
      </c>
      <c r="AN658" s="88"/>
      <c r="AO658" s="88"/>
      <c r="AP658" s="88"/>
      <c r="AQ658" s="196"/>
      <c r="AR658" s="206">
        <f t="shared" si="19"/>
        <v>6</v>
      </c>
      <c r="AS658" s="12" t="s">
        <v>279</v>
      </c>
      <c r="AT658" s="8" t="s">
        <v>765</v>
      </c>
    </row>
    <row r="659" spans="1:47" ht="32.25" customHeight="1">
      <c r="A659" s="6"/>
      <c r="B659" s="6"/>
      <c r="C659" s="180"/>
      <c r="D659" s="16"/>
      <c r="E659" s="3"/>
      <c r="F659" s="3"/>
      <c r="G659" s="3"/>
      <c r="H659" s="3"/>
      <c r="I659" s="42"/>
      <c r="J659" s="170"/>
      <c r="K659" s="212">
        <f t="shared" si="18"/>
        <v>0</v>
      </c>
      <c r="L659" s="94"/>
      <c r="M659" s="304"/>
      <c r="N659" s="88"/>
      <c r="O659" s="88"/>
      <c r="P659" s="119"/>
      <c r="Q659" s="88"/>
      <c r="R659" s="88"/>
      <c r="S659" s="88"/>
      <c r="T659" s="88"/>
      <c r="U659" s="88"/>
      <c r="V659" s="88"/>
      <c r="W659" s="88"/>
      <c r="X659" s="88"/>
      <c r="Y659" s="88"/>
      <c r="Z659" s="88"/>
      <c r="AA659" s="119"/>
      <c r="AB659" s="88"/>
      <c r="AC659" s="99"/>
      <c r="AD659" s="88"/>
      <c r="AE659" s="88"/>
      <c r="AF659" s="88"/>
      <c r="AG659" s="88"/>
      <c r="AH659" s="95"/>
      <c r="AI659" s="119"/>
      <c r="AJ659" s="88"/>
      <c r="AK659" s="88"/>
      <c r="AL659" s="119"/>
      <c r="AM659" s="88"/>
      <c r="AN659" s="119"/>
      <c r="AO659" s="95"/>
      <c r="AP659" s="136"/>
      <c r="AQ659" s="196"/>
      <c r="AR659" s="206">
        <f t="shared" si="19"/>
        <v>0</v>
      </c>
      <c r="AS659" s="180"/>
      <c r="AT659" s="16"/>
    </row>
    <row r="660" spans="1:47" ht="32.25" customHeight="1">
      <c r="A660" s="6"/>
      <c r="B660" s="6"/>
      <c r="C660" s="180"/>
      <c r="D660" s="16"/>
      <c r="E660" s="3"/>
      <c r="F660" s="3"/>
      <c r="G660" s="3"/>
      <c r="H660" s="3"/>
      <c r="I660" s="42"/>
      <c r="J660" s="170"/>
      <c r="K660" s="212">
        <f t="shared" si="18"/>
        <v>0</v>
      </c>
      <c r="L660" s="94"/>
      <c r="M660" s="113"/>
      <c r="N660" s="88"/>
      <c r="O660" s="88"/>
      <c r="P660" s="119"/>
      <c r="Q660" s="88"/>
      <c r="R660" s="88"/>
      <c r="S660" s="88"/>
      <c r="T660" s="88"/>
      <c r="U660" s="88"/>
      <c r="V660" s="88"/>
      <c r="W660" s="88"/>
      <c r="X660" s="88"/>
      <c r="Y660" s="88"/>
      <c r="Z660" s="88"/>
      <c r="AA660" s="95"/>
      <c r="AB660" s="88"/>
      <c r="AC660" s="99"/>
      <c r="AD660" s="88"/>
      <c r="AE660" s="88"/>
      <c r="AF660" s="88"/>
      <c r="AG660" s="88"/>
      <c r="AH660" s="95"/>
      <c r="AI660" s="119"/>
      <c r="AJ660" s="88"/>
      <c r="AK660" s="88"/>
      <c r="AL660" s="119"/>
      <c r="AM660" s="88"/>
      <c r="AN660" s="119"/>
      <c r="AO660" s="95"/>
      <c r="AP660" s="136"/>
      <c r="AQ660" s="196"/>
      <c r="AR660" s="206">
        <f t="shared" si="19"/>
        <v>0</v>
      </c>
      <c r="AS660" s="180"/>
      <c r="AT660" s="16"/>
    </row>
    <row r="661" spans="1:47" ht="32.25" customHeight="1">
      <c r="A661" s="6"/>
      <c r="B661" s="6"/>
      <c r="C661" s="180"/>
      <c r="D661" s="16"/>
      <c r="E661" s="3"/>
      <c r="F661" s="3"/>
      <c r="G661" s="3"/>
      <c r="H661" s="3"/>
      <c r="I661" s="42"/>
      <c r="J661" s="170"/>
      <c r="K661" s="182">
        <f t="shared" si="18"/>
        <v>0</v>
      </c>
      <c r="L661" s="94"/>
      <c r="M661" s="113"/>
      <c r="N661" s="88"/>
      <c r="O661" s="88"/>
      <c r="P661" s="119"/>
      <c r="Q661" s="88"/>
      <c r="R661" s="88"/>
      <c r="S661" s="88"/>
      <c r="T661" s="88"/>
      <c r="U661" s="88"/>
      <c r="V661" s="88"/>
      <c r="W661" s="88"/>
      <c r="X661" s="88"/>
      <c r="Y661" s="88"/>
      <c r="Z661" s="88"/>
      <c r="AA661" s="95"/>
      <c r="AB661" s="88"/>
      <c r="AC661" s="99"/>
      <c r="AD661" s="88"/>
      <c r="AE661" s="88"/>
      <c r="AF661" s="88"/>
      <c r="AG661" s="88"/>
      <c r="AH661" s="95"/>
      <c r="AI661" s="119"/>
      <c r="AJ661" s="88"/>
      <c r="AK661" s="88"/>
      <c r="AL661" s="119"/>
      <c r="AM661" s="88"/>
      <c r="AN661" s="119"/>
      <c r="AO661" s="95"/>
      <c r="AP661" s="136"/>
      <c r="AQ661" s="196"/>
      <c r="AR661" s="206">
        <f t="shared" si="19"/>
        <v>0</v>
      </c>
      <c r="AS661" s="180"/>
      <c r="AT661" s="16"/>
    </row>
    <row r="662" spans="1:47" ht="32.25" customHeight="1" thickBot="1">
      <c r="A662" s="6"/>
      <c r="B662" s="6"/>
      <c r="C662" s="180"/>
      <c r="D662" s="16"/>
      <c r="E662" s="3"/>
      <c r="F662" s="3"/>
      <c r="G662" s="3"/>
      <c r="H662" s="3"/>
      <c r="I662" s="42"/>
      <c r="J662" s="170"/>
      <c r="K662" s="212">
        <f t="shared" si="18"/>
        <v>0</v>
      </c>
      <c r="L662" s="94"/>
      <c r="M662" s="113"/>
      <c r="N662" s="88"/>
      <c r="O662" s="88"/>
      <c r="P662" s="119"/>
      <c r="Q662" s="88"/>
      <c r="R662" s="88"/>
      <c r="S662" s="88"/>
      <c r="T662" s="88"/>
      <c r="U662" s="88"/>
      <c r="V662" s="88"/>
      <c r="W662" s="88"/>
      <c r="X662" s="88"/>
      <c r="Y662" s="88"/>
      <c r="Z662" s="88"/>
      <c r="AA662" s="95"/>
      <c r="AB662" s="88"/>
      <c r="AC662" s="99"/>
      <c r="AD662" s="88"/>
      <c r="AE662" s="88"/>
      <c r="AF662" s="88"/>
      <c r="AG662" s="88"/>
      <c r="AH662" s="95"/>
      <c r="AI662" s="119"/>
      <c r="AJ662" s="88"/>
      <c r="AK662" s="88"/>
      <c r="AL662" s="119"/>
      <c r="AM662" s="88"/>
      <c r="AN662" s="119"/>
      <c r="AO662" s="95"/>
      <c r="AP662" s="136"/>
      <c r="AQ662" s="196"/>
      <c r="AR662" s="206">
        <f t="shared" si="19"/>
        <v>0</v>
      </c>
      <c r="AS662" s="180"/>
      <c r="AT662" s="16"/>
    </row>
    <row r="663" spans="1:47" ht="50.25" customHeight="1" thickBot="1">
      <c r="A663" s="19"/>
      <c r="B663" s="3"/>
      <c r="C663" s="19"/>
      <c r="D663" s="6"/>
      <c r="E663" s="3"/>
      <c r="F663" s="3"/>
      <c r="G663" s="71"/>
      <c r="H663" s="203"/>
      <c r="I663" s="201"/>
      <c r="J663" s="241"/>
      <c r="K663" s="301">
        <f t="shared" si="18"/>
        <v>9242.1210000000065</v>
      </c>
      <c r="L663" s="145">
        <f>SUM(L4:L662)</f>
        <v>168</v>
      </c>
      <c r="M663" s="145">
        <f t="shared" ref="M663:AQ663" si="20">SUM(M4:M662)</f>
        <v>271.97000000000014</v>
      </c>
      <c r="N663" s="145">
        <f t="shared" si="20"/>
        <v>335.28000000000037</v>
      </c>
      <c r="O663" s="145">
        <f t="shared" si="20"/>
        <v>343.34100000000058</v>
      </c>
      <c r="P663" s="145">
        <f t="shared" si="20"/>
        <v>249.89999999999995</v>
      </c>
      <c r="Q663" s="145">
        <f t="shared" si="20"/>
        <v>278.29000000000036</v>
      </c>
      <c r="R663" s="145">
        <f t="shared" si="20"/>
        <v>311.38000000000005</v>
      </c>
      <c r="S663" s="145">
        <f t="shared" si="20"/>
        <v>294.10000000000019</v>
      </c>
      <c r="T663" s="145">
        <f t="shared" si="20"/>
        <v>266.7200000000002</v>
      </c>
      <c r="U663" s="145">
        <f t="shared" si="20"/>
        <v>333.60000000000019</v>
      </c>
      <c r="V663" s="145">
        <f t="shared" si="20"/>
        <v>308.78000000000043</v>
      </c>
      <c r="W663" s="145">
        <f t="shared" si="20"/>
        <v>244.90000000000003</v>
      </c>
      <c r="X663" s="145">
        <f t="shared" si="20"/>
        <v>284.40000000000032</v>
      </c>
      <c r="Y663" s="145">
        <f t="shared" si="20"/>
        <v>271.91000000000003</v>
      </c>
      <c r="Z663" s="145">
        <f t="shared" si="20"/>
        <v>290.90000000000026</v>
      </c>
      <c r="AA663" s="145">
        <f t="shared" si="20"/>
        <v>287.0400000000003</v>
      </c>
      <c r="AB663" s="145">
        <f t="shared" si="20"/>
        <v>320.15000000000015</v>
      </c>
      <c r="AC663" s="145">
        <f t="shared" si="20"/>
        <v>385.52000000000055</v>
      </c>
      <c r="AD663" s="145">
        <f t="shared" si="20"/>
        <v>278</v>
      </c>
      <c r="AE663" s="145">
        <f t="shared" si="20"/>
        <v>240.0500000000001</v>
      </c>
      <c r="AF663" s="145">
        <f t="shared" si="20"/>
        <v>352.91000000000008</v>
      </c>
      <c r="AG663" s="145">
        <f t="shared" si="20"/>
        <v>261.35000000000002</v>
      </c>
      <c r="AH663" s="145">
        <f t="shared" si="20"/>
        <v>326.97000000000048</v>
      </c>
      <c r="AI663" s="145">
        <f t="shared" si="20"/>
        <v>336.80000000000024</v>
      </c>
      <c r="AJ663" s="145">
        <f t="shared" si="20"/>
        <v>320.9500000000005</v>
      </c>
      <c r="AK663" s="145">
        <f t="shared" si="20"/>
        <v>263.7</v>
      </c>
      <c r="AL663" s="145">
        <f t="shared" si="20"/>
        <v>247.80000000000004</v>
      </c>
      <c r="AM663" s="145">
        <f t="shared" si="20"/>
        <v>320.30000000000013</v>
      </c>
      <c r="AN663" s="145">
        <f t="shared" si="20"/>
        <v>341.00000000000045</v>
      </c>
      <c r="AO663" s="145">
        <f t="shared" si="20"/>
        <v>281.89999999999998</v>
      </c>
      <c r="AP663" s="145">
        <f t="shared" si="20"/>
        <v>293.85000000000025</v>
      </c>
      <c r="AQ663" s="145">
        <f t="shared" si="20"/>
        <v>298.36000000000013</v>
      </c>
      <c r="AR663" s="344">
        <f>AQ663+AP663+AO663+AN663+AM663+AL663+AK663+AJ663+AI663+AH663+AG663+AF663+AE663+AD663+AC663+AB663+AA663+Z663+Y663+X663+W663+V663+U663+T663+S663+R663+Q663+P663+O663+N663+M663</f>
        <v>9242.1210000000065</v>
      </c>
      <c r="AS663" s="19"/>
      <c r="AT663" s="6"/>
    </row>
    <row r="664" spans="1:47" ht="24.75" customHeight="1" thickBot="1">
      <c r="A664" s="315"/>
      <c r="B664" s="312"/>
      <c r="C664" s="313"/>
      <c r="D664" s="314"/>
      <c r="E664" s="115"/>
      <c r="F664" s="115"/>
      <c r="G664" s="115"/>
      <c r="H664" s="115"/>
      <c r="I664" s="115"/>
      <c r="J664" s="242"/>
      <c r="K664" s="243"/>
      <c r="L664" s="118"/>
      <c r="M664" s="118"/>
      <c r="N664" s="118"/>
      <c r="O664" s="118"/>
      <c r="P664" s="118"/>
      <c r="Q664" s="118"/>
      <c r="R664" s="118"/>
      <c r="S664" s="118"/>
      <c r="T664" s="118"/>
      <c r="U664" s="118"/>
      <c r="V664" s="118"/>
      <c r="W664" s="118"/>
      <c r="X664" s="118"/>
      <c r="Y664" s="118"/>
      <c r="Z664" s="118"/>
      <c r="AA664" s="118"/>
      <c r="AB664" s="118"/>
      <c r="AC664" s="118"/>
      <c r="AD664" s="118"/>
      <c r="AE664" s="118"/>
      <c r="AF664" s="118"/>
      <c r="AG664" s="118"/>
      <c r="AH664" s="118"/>
      <c r="AI664" s="118"/>
      <c r="AJ664" s="118"/>
      <c r="AK664" s="118"/>
      <c r="AL664" s="118"/>
      <c r="AM664" s="118"/>
      <c r="AN664" s="118"/>
      <c r="AO664" s="118"/>
      <c r="AP664" s="118"/>
      <c r="AQ664" s="118"/>
      <c r="AR664" s="118"/>
    </row>
    <row r="665" spans="1:47" ht="27.75" customHeight="1" thickBot="1">
      <c r="A665" s="114"/>
      <c r="B665" s="115"/>
      <c r="C665" s="114"/>
      <c r="D665" s="116"/>
      <c r="E665" s="115"/>
      <c r="F665" s="115"/>
      <c r="G665" s="115"/>
      <c r="H665" s="115"/>
      <c r="I665" s="115"/>
      <c r="J665" s="115"/>
      <c r="K665" s="117"/>
      <c r="L665" s="118"/>
      <c r="M665" s="118"/>
      <c r="N665" s="236"/>
      <c r="O665" s="118"/>
      <c r="P665" s="118"/>
      <c r="Q665" s="118"/>
      <c r="R665" s="118"/>
      <c r="S665" s="118"/>
      <c r="T665" s="118"/>
      <c r="U665" s="118"/>
      <c r="V665" s="118"/>
      <c r="W665" s="118"/>
      <c r="X665" s="118"/>
      <c r="Y665" s="118"/>
      <c r="Z665" s="118"/>
      <c r="AA665" s="118"/>
      <c r="AB665" s="118"/>
      <c r="AC665" s="118"/>
      <c r="AD665" s="118"/>
      <c r="AE665" s="118"/>
      <c r="AF665" s="118"/>
      <c r="AG665" s="118"/>
      <c r="AH665" s="118"/>
      <c r="AI665" s="118"/>
      <c r="AJ665" s="118"/>
      <c r="AK665" s="118"/>
      <c r="AL665" s="118"/>
      <c r="AM665" s="118"/>
      <c r="AN665" s="118"/>
      <c r="AO665" s="118"/>
      <c r="AP665" s="118"/>
      <c r="AQ665" s="157"/>
      <c r="AT665" s="311"/>
      <c r="AU665" s="311"/>
    </row>
    <row r="666" spans="1:47" ht="32.25" customHeight="1">
      <c r="A666" s="597" t="s">
        <v>755</v>
      </c>
      <c r="B666" s="597"/>
      <c r="N666" s="236"/>
      <c r="R666" s="246"/>
    </row>
    <row r="667" spans="1:47">
      <c r="A667" s="597"/>
      <c r="B667" s="597"/>
      <c r="E667" s="35"/>
      <c r="F667" s="35"/>
      <c r="G667" s="35"/>
      <c r="H667" s="35"/>
      <c r="I667" s="591" t="s">
        <v>756</v>
      </c>
      <c r="J667" s="591"/>
      <c r="K667" s="591"/>
      <c r="L667" s="591"/>
    </row>
    <row r="670" spans="1:47">
      <c r="N670" s="22"/>
      <c r="O670" s="22"/>
      <c r="P670" s="22"/>
      <c r="Q670" s="22"/>
      <c r="R670" s="22"/>
      <c r="S670" s="22"/>
      <c r="T670" s="22"/>
      <c r="U670" s="22"/>
      <c r="V670" s="22"/>
    </row>
  </sheetData>
  <mergeCells count="7">
    <mergeCell ref="M2:AR2"/>
    <mergeCell ref="A666:B667"/>
    <mergeCell ref="I667:L667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U671"/>
  <sheetViews>
    <sheetView topLeftCell="W624" zoomScale="70" zoomScaleNormal="70" workbookViewId="0">
      <selection activeCell="AN637" sqref="AN637"/>
    </sheetView>
  </sheetViews>
  <sheetFormatPr defaultRowHeight="15"/>
  <cols>
    <col min="1" max="1" width="15.5703125" style="22" customWidth="1"/>
    <col min="2" max="2" width="17.7109375" style="22" customWidth="1"/>
    <col min="3" max="3" width="33.7109375" style="22" customWidth="1"/>
    <col min="4" max="4" width="36.140625" style="347" customWidth="1"/>
    <col min="5" max="5" width="15.85546875" style="22" customWidth="1"/>
    <col min="6" max="6" width="6.140625" style="22" customWidth="1"/>
    <col min="7" max="7" width="9.42578125" style="22" customWidth="1"/>
    <col min="8" max="8" width="5.42578125" style="22" customWidth="1"/>
    <col min="9" max="9" width="16.140625" style="22" customWidth="1"/>
    <col min="10" max="10" width="8.85546875" style="22" customWidth="1"/>
    <col min="11" max="11" width="10.5703125" style="22" customWidth="1"/>
    <col min="12" max="12" width="6.140625" style="22" customWidth="1"/>
    <col min="13" max="13" width="7.5703125" customWidth="1"/>
    <col min="14" max="14" width="7.28515625" customWidth="1"/>
    <col min="15" max="15" width="7.85546875" customWidth="1"/>
    <col min="16" max="16" width="7.28515625" customWidth="1"/>
    <col min="17" max="17" width="7.42578125" customWidth="1"/>
    <col min="18" max="18" width="7.140625" customWidth="1"/>
    <col min="19" max="19" width="7.5703125" customWidth="1"/>
    <col min="20" max="20" width="8.28515625" customWidth="1"/>
    <col min="21" max="22" width="7.7109375" customWidth="1"/>
    <col min="23" max="23" width="7.85546875" customWidth="1"/>
    <col min="24" max="24" width="8.42578125" customWidth="1"/>
    <col min="25" max="25" width="7.7109375" customWidth="1"/>
    <col min="26" max="26" width="7.5703125" customWidth="1"/>
    <col min="27" max="27" width="7.42578125" customWidth="1"/>
    <col min="28" max="28" width="7.85546875" customWidth="1"/>
    <col min="29" max="29" width="7.7109375" customWidth="1"/>
    <col min="30" max="30" width="8.28515625" customWidth="1"/>
    <col min="31" max="31" width="7.5703125" customWidth="1"/>
    <col min="32" max="32" width="7.42578125" customWidth="1"/>
    <col min="33" max="33" width="7.85546875" customWidth="1"/>
    <col min="34" max="34" width="8.28515625" customWidth="1"/>
    <col min="35" max="35" width="8.5703125" customWidth="1"/>
    <col min="36" max="36" width="7.7109375" customWidth="1"/>
    <col min="37" max="37" width="8.85546875" customWidth="1"/>
    <col min="38" max="38" width="7.85546875" customWidth="1"/>
    <col min="39" max="39" width="8.28515625" customWidth="1"/>
    <col min="40" max="40" width="8" customWidth="1"/>
    <col min="44" max="44" width="12.28515625" customWidth="1"/>
    <col min="45" max="45" width="33.42578125" customWidth="1"/>
    <col min="46" max="46" width="33.7109375" customWidth="1"/>
  </cols>
  <sheetData>
    <row r="1" spans="1:46" ht="29.25" customHeight="1" thickBot="1">
      <c r="A1" s="21" t="s">
        <v>1300</v>
      </c>
      <c r="B1" s="21"/>
      <c r="C1" s="21"/>
      <c r="D1" s="33"/>
      <c r="E1" s="21"/>
      <c r="F1" s="21"/>
      <c r="G1" s="21"/>
      <c r="H1" s="21"/>
    </row>
    <row r="2" spans="1:46" ht="72.75" customHeight="1">
      <c r="A2" s="592" t="s">
        <v>0</v>
      </c>
      <c r="B2" s="594" t="s">
        <v>1</v>
      </c>
      <c r="C2" s="600" t="s">
        <v>2</v>
      </c>
      <c r="D2" s="600"/>
      <c r="E2" s="600"/>
      <c r="F2" s="594" t="s">
        <v>3</v>
      </c>
      <c r="G2" s="594"/>
      <c r="H2" s="594"/>
      <c r="I2" s="38" t="s">
        <v>4</v>
      </c>
      <c r="J2" s="120"/>
      <c r="K2" s="345" t="s">
        <v>5</v>
      </c>
      <c r="L2" s="38" t="s">
        <v>6</v>
      </c>
      <c r="M2" s="598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99"/>
      <c r="AS2" s="153"/>
      <c r="AT2" s="153"/>
    </row>
    <row r="3" spans="1:46" ht="129" thickBot="1">
      <c r="A3" s="593"/>
      <c r="B3" s="595"/>
      <c r="C3" s="323" t="s">
        <v>7</v>
      </c>
      <c r="D3" s="324" t="s">
        <v>8</v>
      </c>
      <c r="E3" s="323" t="s">
        <v>9</v>
      </c>
      <c r="F3" s="346" t="s">
        <v>10</v>
      </c>
      <c r="G3" s="346" t="s">
        <v>11</v>
      </c>
      <c r="H3" s="346" t="s">
        <v>12</v>
      </c>
      <c r="I3" s="43"/>
      <c r="J3" s="322" t="s">
        <v>1269</v>
      </c>
      <c r="K3" s="161" t="s">
        <v>972</v>
      </c>
      <c r="L3" s="321" t="s">
        <v>816</v>
      </c>
      <c r="M3" s="36">
        <v>1</v>
      </c>
      <c r="N3" s="37">
        <v>2</v>
      </c>
      <c r="O3" s="37">
        <v>3</v>
      </c>
      <c r="P3" s="37">
        <v>4</v>
      </c>
      <c r="Q3" s="37">
        <v>5</v>
      </c>
      <c r="R3" s="37">
        <v>6</v>
      </c>
      <c r="S3" s="37">
        <v>7</v>
      </c>
      <c r="T3" s="37">
        <v>8</v>
      </c>
      <c r="U3" s="37">
        <v>9</v>
      </c>
      <c r="V3" s="37">
        <v>10</v>
      </c>
      <c r="W3" s="37">
        <v>11</v>
      </c>
      <c r="X3" s="37">
        <v>12</v>
      </c>
      <c r="Y3" s="37">
        <v>13</v>
      </c>
      <c r="Z3" s="37">
        <v>14</v>
      </c>
      <c r="AA3" s="37">
        <v>15</v>
      </c>
      <c r="AB3" s="37">
        <v>16</v>
      </c>
      <c r="AC3" s="37">
        <v>17</v>
      </c>
      <c r="AD3" s="37">
        <v>18</v>
      </c>
      <c r="AE3" s="37">
        <v>19</v>
      </c>
      <c r="AF3" s="37">
        <v>20</v>
      </c>
      <c r="AG3" s="37">
        <v>21</v>
      </c>
      <c r="AH3" s="37">
        <v>22</v>
      </c>
      <c r="AI3" s="37">
        <v>23</v>
      </c>
      <c r="AJ3" s="37">
        <v>24</v>
      </c>
      <c r="AK3" s="37">
        <v>25</v>
      </c>
      <c r="AL3" s="37">
        <v>26</v>
      </c>
      <c r="AM3" s="37">
        <v>27</v>
      </c>
      <c r="AN3" s="37">
        <v>28</v>
      </c>
      <c r="AO3" s="37">
        <v>29</v>
      </c>
      <c r="AP3" s="37">
        <v>30</v>
      </c>
      <c r="AQ3" s="194">
        <v>31</v>
      </c>
      <c r="AR3" s="205" t="s">
        <v>757</v>
      </c>
      <c r="AS3" s="153"/>
      <c r="AT3" s="153"/>
    </row>
    <row r="4" spans="1:46" ht="36" customHeight="1">
      <c r="A4" s="158" t="s">
        <v>679</v>
      </c>
      <c r="B4" s="46" t="s">
        <v>24</v>
      </c>
      <c r="C4" s="256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51" t="s">
        <v>973</v>
      </c>
      <c r="J4" s="211">
        <v>6.4</v>
      </c>
      <c r="K4" s="212">
        <f t="shared" ref="K4:K67" si="0">M4+N4+O4+P4+Q4+R4+S4+T4+U4+V4+W4+X4+Y4+Z4+AA4+AB4+AC4+AD4+AE4+AG4+AF4+AH4+AI4+AJ4+AK4+AL4+AM4+AN4+AO4+AP4+AQ4</f>
        <v>0</v>
      </c>
      <c r="L4" s="81"/>
      <c r="M4" s="82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195"/>
      <c r="AR4" s="206">
        <f t="shared" ref="AR4:AR67" si="1">K4</f>
        <v>0</v>
      </c>
      <c r="AS4" s="256" t="s">
        <v>13</v>
      </c>
      <c r="AT4" s="48" t="s">
        <v>280</v>
      </c>
    </row>
    <row r="5" spans="1:46" ht="34.5" customHeight="1">
      <c r="A5" s="40" t="s">
        <v>679</v>
      </c>
      <c r="B5" s="19" t="s">
        <v>679</v>
      </c>
      <c r="C5" s="249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41" t="s">
        <v>711</v>
      </c>
      <c r="J5" s="213">
        <v>0.8</v>
      </c>
      <c r="K5" s="212">
        <f t="shared" si="0"/>
        <v>0</v>
      </c>
      <c r="L5" s="86"/>
      <c r="M5" s="87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196"/>
      <c r="AR5" s="206">
        <f t="shared" si="1"/>
        <v>0</v>
      </c>
      <c r="AS5" s="249" t="s">
        <v>14</v>
      </c>
      <c r="AT5" s="8" t="s">
        <v>281</v>
      </c>
    </row>
    <row r="6" spans="1:46" ht="37.5" customHeight="1">
      <c r="A6" s="40" t="s">
        <v>679</v>
      </c>
      <c r="B6" s="19" t="s">
        <v>679</v>
      </c>
      <c r="C6" s="249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41" t="s">
        <v>711</v>
      </c>
      <c r="J6" s="213"/>
      <c r="K6" s="212">
        <f t="shared" si="0"/>
        <v>0</v>
      </c>
      <c r="L6" s="86"/>
      <c r="M6" s="87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196"/>
      <c r="AR6" s="206">
        <f t="shared" si="1"/>
        <v>0</v>
      </c>
      <c r="AS6" s="249" t="s">
        <v>15</v>
      </c>
      <c r="AT6" s="8" t="s">
        <v>282</v>
      </c>
    </row>
    <row r="7" spans="1:46" ht="30">
      <c r="A7" s="40" t="s">
        <v>679</v>
      </c>
      <c r="B7" s="19" t="s">
        <v>679</v>
      </c>
      <c r="C7" s="249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41" t="s">
        <v>711</v>
      </c>
      <c r="J7" s="213"/>
      <c r="K7" s="212">
        <f t="shared" si="0"/>
        <v>0</v>
      </c>
      <c r="L7" s="86"/>
      <c r="M7" s="87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196"/>
      <c r="AR7" s="206">
        <f t="shared" si="1"/>
        <v>0</v>
      </c>
      <c r="AS7" s="249" t="s">
        <v>16</v>
      </c>
      <c r="AT7" s="8" t="s">
        <v>283</v>
      </c>
    </row>
    <row r="8" spans="1:46" ht="34.5" customHeight="1">
      <c r="A8" s="40" t="s">
        <v>679</v>
      </c>
      <c r="B8" s="19" t="s">
        <v>679</v>
      </c>
      <c r="C8" s="249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670</v>
      </c>
      <c r="I8" s="41" t="s">
        <v>711</v>
      </c>
      <c r="J8" s="213">
        <v>0.6</v>
      </c>
      <c r="K8" s="212">
        <f t="shared" si="0"/>
        <v>0</v>
      </c>
      <c r="L8" s="86"/>
      <c r="M8" s="87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196"/>
      <c r="AR8" s="206">
        <f t="shared" si="1"/>
        <v>0</v>
      </c>
      <c r="AS8" s="249" t="s">
        <v>17</v>
      </c>
      <c r="AT8" s="8" t="s">
        <v>284</v>
      </c>
    </row>
    <row r="9" spans="1:46" ht="33" customHeight="1">
      <c r="A9" s="40" t="s">
        <v>679</v>
      </c>
      <c r="B9" s="19" t="s">
        <v>679</v>
      </c>
      <c r="C9" s="249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41" t="s">
        <v>711</v>
      </c>
      <c r="J9" s="213"/>
      <c r="K9" s="212">
        <f t="shared" si="0"/>
        <v>0</v>
      </c>
      <c r="L9" s="86"/>
      <c r="M9" s="87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196"/>
      <c r="AR9" s="206">
        <f t="shared" si="1"/>
        <v>0</v>
      </c>
      <c r="AS9" s="249" t="s">
        <v>18</v>
      </c>
      <c r="AT9" s="8" t="s">
        <v>285</v>
      </c>
    </row>
    <row r="10" spans="1:46" ht="37.5" customHeight="1">
      <c r="A10" s="40" t="s">
        <v>679</v>
      </c>
      <c r="B10" s="19" t="s">
        <v>679</v>
      </c>
      <c r="C10" s="249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670</v>
      </c>
      <c r="I10" s="42" t="s">
        <v>711</v>
      </c>
      <c r="J10" s="213"/>
      <c r="K10" s="212">
        <f t="shared" si="0"/>
        <v>0</v>
      </c>
      <c r="L10" s="90"/>
      <c r="M10" s="87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196"/>
      <c r="AR10" s="206">
        <f t="shared" si="1"/>
        <v>0</v>
      </c>
      <c r="AS10" s="249" t="s">
        <v>19</v>
      </c>
      <c r="AT10" s="8" t="s">
        <v>286</v>
      </c>
    </row>
    <row r="11" spans="1:46" ht="36" customHeight="1">
      <c r="A11" s="40" t="s">
        <v>679</v>
      </c>
      <c r="B11" s="19" t="s">
        <v>679</v>
      </c>
      <c r="C11" s="249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42" t="s">
        <v>709</v>
      </c>
      <c r="J11" s="213"/>
      <c r="K11" s="212">
        <f t="shared" si="0"/>
        <v>0</v>
      </c>
      <c r="L11" s="90"/>
      <c r="M11" s="87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196"/>
      <c r="AR11" s="206">
        <f t="shared" si="1"/>
        <v>0</v>
      </c>
      <c r="AS11" s="249" t="s">
        <v>20</v>
      </c>
      <c r="AT11" s="8" t="s">
        <v>287</v>
      </c>
    </row>
    <row r="12" spans="1:46" ht="36.75" customHeight="1">
      <c r="A12" s="40" t="s">
        <v>679</v>
      </c>
      <c r="B12" s="19" t="s">
        <v>679</v>
      </c>
      <c r="C12" s="249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42" t="s">
        <v>711</v>
      </c>
      <c r="J12" s="213">
        <v>0.34100000000000003</v>
      </c>
      <c r="K12" s="212">
        <f t="shared" si="0"/>
        <v>0</v>
      </c>
      <c r="L12" s="90"/>
      <c r="M12" s="87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196"/>
      <c r="AR12" s="206">
        <f t="shared" si="1"/>
        <v>0</v>
      </c>
      <c r="AS12" s="249" t="s">
        <v>21</v>
      </c>
      <c r="AT12" s="8" t="s">
        <v>865</v>
      </c>
    </row>
    <row r="13" spans="1:46" ht="34.5" customHeight="1">
      <c r="A13" s="40" t="s">
        <v>679</v>
      </c>
      <c r="B13" s="19" t="s">
        <v>679</v>
      </c>
      <c r="C13" s="249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42" t="s">
        <v>711</v>
      </c>
      <c r="J13" s="213"/>
      <c r="K13" s="212">
        <f t="shared" si="0"/>
        <v>0</v>
      </c>
      <c r="L13" s="90"/>
      <c r="M13" s="87"/>
      <c r="N13" s="88"/>
      <c r="O13" s="88"/>
      <c r="P13" s="135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196"/>
      <c r="AR13" s="206">
        <f t="shared" si="1"/>
        <v>0</v>
      </c>
      <c r="AS13" s="249" t="s">
        <v>22</v>
      </c>
      <c r="AT13" s="8" t="s">
        <v>289</v>
      </c>
    </row>
    <row r="14" spans="1:46" ht="33" customHeight="1">
      <c r="A14" s="40" t="s">
        <v>679</v>
      </c>
      <c r="B14" s="19" t="s">
        <v>679</v>
      </c>
      <c r="C14" s="249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41" t="s">
        <v>711</v>
      </c>
      <c r="J14" s="214"/>
      <c r="K14" s="212">
        <f t="shared" si="0"/>
        <v>0</v>
      </c>
      <c r="L14" s="90"/>
      <c r="M14" s="87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196"/>
      <c r="AR14" s="206">
        <f t="shared" si="1"/>
        <v>0</v>
      </c>
      <c r="AS14" s="249" t="s">
        <v>23</v>
      </c>
      <c r="AT14" s="8" t="s">
        <v>290</v>
      </c>
    </row>
    <row r="15" spans="1:46" ht="30">
      <c r="A15" s="40" t="s">
        <v>679</v>
      </c>
      <c r="B15" s="3"/>
      <c r="C15" s="257" t="s">
        <v>1154</v>
      </c>
      <c r="D15" s="8"/>
      <c r="E15" s="3"/>
      <c r="F15" s="3"/>
      <c r="G15" s="3"/>
      <c r="H15" s="3"/>
      <c r="I15" s="42"/>
      <c r="J15" s="214"/>
      <c r="K15" s="212">
        <f t="shared" si="0"/>
        <v>0</v>
      </c>
      <c r="L15" s="90"/>
      <c r="M15" s="87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196"/>
      <c r="AR15" s="206">
        <f t="shared" si="1"/>
        <v>0</v>
      </c>
      <c r="AS15" s="257" t="s">
        <v>1154</v>
      </c>
      <c r="AT15" s="8"/>
    </row>
    <row r="16" spans="1:46" ht="30">
      <c r="A16" s="40" t="s">
        <v>679</v>
      </c>
      <c r="B16" s="3" t="s">
        <v>24</v>
      </c>
      <c r="C16" s="248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42" t="s">
        <v>711</v>
      </c>
      <c r="J16" s="170">
        <v>1.6</v>
      </c>
      <c r="K16" s="212">
        <f t="shared" si="0"/>
        <v>0</v>
      </c>
      <c r="L16" s="90"/>
      <c r="M16" s="87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196"/>
      <c r="AR16" s="206">
        <f t="shared" si="1"/>
        <v>0</v>
      </c>
      <c r="AS16" s="248" t="s">
        <v>25</v>
      </c>
      <c r="AT16" s="8" t="s">
        <v>291</v>
      </c>
    </row>
    <row r="17" spans="1:46" ht="30">
      <c r="A17" s="40" t="s">
        <v>679</v>
      </c>
      <c r="B17" s="3" t="s">
        <v>24</v>
      </c>
      <c r="C17" s="248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42" t="s">
        <v>709</v>
      </c>
      <c r="J17" s="170">
        <v>3.2</v>
      </c>
      <c r="K17" s="182">
        <f t="shared" si="0"/>
        <v>3.2</v>
      </c>
      <c r="L17" s="90"/>
      <c r="M17" s="87"/>
      <c r="N17" s="88"/>
      <c r="O17" s="88"/>
      <c r="P17" s="88">
        <v>0.8</v>
      </c>
      <c r="Q17" s="88"/>
      <c r="R17" s="88"/>
      <c r="S17" s="88"/>
      <c r="T17" s="88"/>
      <c r="U17" s="88"/>
      <c r="V17" s="88"/>
      <c r="W17" s="88"/>
      <c r="X17" s="88">
        <v>0.8</v>
      </c>
      <c r="Y17" s="88"/>
      <c r="Z17" s="88"/>
      <c r="AA17" s="88"/>
      <c r="AB17" s="88"/>
      <c r="AC17" s="88"/>
      <c r="AD17" s="88"/>
      <c r="AE17" s="88"/>
      <c r="AF17" s="88">
        <v>0.8</v>
      </c>
      <c r="AG17" s="88"/>
      <c r="AH17" s="88"/>
      <c r="AI17" s="88"/>
      <c r="AJ17" s="88"/>
      <c r="AK17" s="88"/>
      <c r="AL17" s="88"/>
      <c r="AM17" s="88">
        <v>0.8</v>
      </c>
      <c r="AN17" s="88"/>
      <c r="AO17" s="88"/>
      <c r="AP17" s="88"/>
      <c r="AQ17" s="196"/>
      <c r="AR17" s="206">
        <f t="shared" si="1"/>
        <v>3.2</v>
      </c>
      <c r="AS17" s="248" t="s">
        <v>26</v>
      </c>
      <c r="AT17" s="8" t="s">
        <v>292</v>
      </c>
    </row>
    <row r="18" spans="1:46" ht="33" customHeight="1">
      <c r="A18" s="40" t="s">
        <v>679</v>
      </c>
      <c r="B18" s="3" t="s">
        <v>24</v>
      </c>
      <c r="C18" s="248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2" t="s">
        <v>767</v>
      </c>
      <c r="J18" s="213">
        <v>4.46</v>
      </c>
      <c r="K18" s="212">
        <f t="shared" si="0"/>
        <v>2.5</v>
      </c>
      <c r="L18" s="90"/>
      <c r="M18" s="87"/>
      <c r="N18" s="88"/>
      <c r="O18" s="88"/>
      <c r="P18" s="88">
        <v>0.25</v>
      </c>
      <c r="Q18" s="88">
        <v>0.25</v>
      </c>
      <c r="R18" s="88"/>
      <c r="S18" s="88">
        <v>0.25</v>
      </c>
      <c r="T18" s="88"/>
      <c r="U18" s="88"/>
      <c r="V18" s="88"/>
      <c r="W18" s="88"/>
      <c r="X18" s="88">
        <v>0.25</v>
      </c>
      <c r="Y18" s="88">
        <v>0.25</v>
      </c>
      <c r="Z18" s="88">
        <v>0.25</v>
      </c>
      <c r="AA18" s="88"/>
      <c r="AB18" s="88"/>
      <c r="AC18" s="88"/>
      <c r="AD18" s="88">
        <v>0.25</v>
      </c>
      <c r="AE18" s="88"/>
      <c r="AF18" s="88"/>
      <c r="AG18" s="88">
        <v>0.25</v>
      </c>
      <c r="AH18" s="88"/>
      <c r="AI18" s="88"/>
      <c r="AJ18" s="88"/>
      <c r="AK18" s="88"/>
      <c r="AL18" s="88">
        <v>0.25</v>
      </c>
      <c r="AM18" s="88"/>
      <c r="AN18" s="88">
        <v>0.25</v>
      </c>
      <c r="AO18" s="88"/>
      <c r="AP18" s="88"/>
      <c r="AQ18" s="196"/>
      <c r="AR18" s="206">
        <f t="shared" si="1"/>
        <v>2.5</v>
      </c>
      <c r="AS18" s="248" t="s">
        <v>27</v>
      </c>
      <c r="AT18" s="8" t="s">
        <v>293</v>
      </c>
    </row>
    <row r="19" spans="1:46" ht="33" customHeight="1">
      <c r="A19" s="40" t="s">
        <v>679</v>
      </c>
      <c r="B19" s="3" t="s">
        <v>24</v>
      </c>
      <c r="C19" s="248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42" t="s">
        <v>709</v>
      </c>
      <c r="J19" s="170">
        <v>7.5</v>
      </c>
      <c r="K19" s="182">
        <f t="shared" si="0"/>
        <v>4.2</v>
      </c>
      <c r="L19" s="90"/>
      <c r="M19" s="87"/>
      <c r="N19" s="88"/>
      <c r="O19" s="88"/>
      <c r="Q19" s="88"/>
      <c r="R19" s="88">
        <v>1.8</v>
      </c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>
        <v>1.8</v>
      </c>
      <c r="AF19" s="88"/>
      <c r="AG19" s="88"/>
      <c r="AH19" s="88"/>
      <c r="AI19" s="88"/>
      <c r="AJ19" s="88"/>
      <c r="AK19" s="88"/>
      <c r="AL19" s="88">
        <v>0.6</v>
      </c>
      <c r="AM19" s="88"/>
      <c r="AN19" s="88"/>
      <c r="AO19" s="88"/>
      <c r="AP19" s="88"/>
      <c r="AQ19" s="196"/>
      <c r="AR19" s="206">
        <f t="shared" si="1"/>
        <v>4.2</v>
      </c>
      <c r="AS19" s="248" t="s">
        <v>28</v>
      </c>
      <c r="AT19" s="8" t="s">
        <v>294</v>
      </c>
    </row>
    <row r="20" spans="1:46" ht="30">
      <c r="A20" s="40" t="s">
        <v>679</v>
      </c>
      <c r="B20" s="3" t="s">
        <v>24</v>
      </c>
      <c r="C20" s="248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42" t="s">
        <v>709</v>
      </c>
      <c r="J20" s="170">
        <v>4</v>
      </c>
      <c r="K20" s="212">
        <f t="shared" si="0"/>
        <v>0</v>
      </c>
      <c r="L20" s="90"/>
      <c r="M20" s="87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196"/>
      <c r="AR20" s="206">
        <f t="shared" si="1"/>
        <v>0</v>
      </c>
      <c r="AS20" s="248" t="s">
        <v>29</v>
      </c>
      <c r="AT20" s="6" t="s">
        <v>295</v>
      </c>
    </row>
    <row r="21" spans="1:46" ht="35.25" customHeight="1">
      <c r="A21" s="40" t="s">
        <v>679</v>
      </c>
      <c r="B21" s="3" t="s">
        <v>24</v>
      </c>
      <c r="C21" s="248" t="s">
        <v>1159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42" t="s">
        <v>718</v>
      </c>
      <c r="J21" s="170">
        <v>3.7770000000000001</v>
      </c>
      <c r="K21" s="212">
        <f t="shared" si="0"/>
        <v>2</v>
      </c>
      <c r="L21" s="90"/>
      <c r="M21" s="87"/>
      <c r="N21" s="88"/>
      <c r="O21" s="88"/>
      <c r="P21" s="88"/>
      <c r="Q21" s="88"/>
      <c r="R21" s="88"/>
      <c r="S21" s="88">
        <v>0.25</v>
      </c>
      <c r="T21" s="88"/>
      <c r="U21" s="88"/>
      <c r="V21" s="88"/>
      <c r="W21" s="88"/>
      <c r="X21" s="88">
        <v>0.5</v>
      </c>
      <c r="Y21" s="88"/>
      <c r="Z21" s="88">
        <v>0.25</v>
      </c>
      <c r="AA21" s="88"/>
      <c r="AB21" s="88"/>
      <c r="AC21" s="88"/>
      <c r="AD21" s="88"/>
      <c r="AE21" s="88">
        <v>0.25</v>
      </c>
      <c r="AF21" s="88"/>
      <c r="AG21" s="88">
        <v>0.25</v>
      </c>
      <c r="AH21" s="88"/>
      <c r="AI21" s="88"/>
      <c r="AJ21" s="88"/>
      <c r="AK21" s="88"/>
      <c r="AL21" s="88">
        <v>0.25</v>
      </c>
      <c r="AM21" s="88"/>
      <c r="AN21" s="88">
        <v>0.25</v>
      </c>
      <c r="AO21" s="88"/>
      <c r="AP21" s="88"/>
      <c r="AQ21" s="196"/>
      <c r="AR21" s="206">
        <f t="shared" si="1"/>
        <v>2</v>
      </c>
      <c r="AS21" s="248" t="s">
        <v>1159</v>
      </c>
      <c r="AT21" s="6" t="s">
        <v>296</v>
      </c>
    </row>
    <row r="22" spans="1:46" ht="30.75" customHeight="1">
      <c r="A22" s="40" t="s">
        <v>679</v>
      </c>
      <c r="B22" s="3" t="s">
        <v>24</v>
      </c>
      <c r="C22" s="248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42" t="s">
        <v>718</v>
      </c>
      <c r="J22" s="170">
        <v>4.8</v>
      </c>
      <c r="K22" s="182">
        <f t="shared" si="0"/>
        <v>4.8000000000000007</v>
      </c>
      <c r="L22" s="90"/>
      <c r="M22" s="87"/>
      <c r="N22" s="88"/>
      <c r="O22" s="88"/>
      <c r="P22" s="88"/>
      <c r="Q22" s="88"/>
      <c r="R22" s="88"/>
      <c r="S22" s="88">
        <v>1.6</v>
      </c>
      <c r="T22" s="88"/>
      <c r="U22" s="88"/>
      <c r="V22" s="88"/>
      <c r="W22" s="88"/>
      <c r="X22" s="88"/>
      <c r="Y22" s="88"/>
      <c r="Z22" s="88">
        <v>1.6</v>
      </c>
      <c r="AA22" s="88"/>
      <c r="AB22" s="88"/>
      <c r="AC22" s="88"/>
      <c r="AD22" s="88"/>
      <c r="AE22" s="88"/>
      <c r="AF22" s="88"/>
      <c r="AG22" s="88">
        <v>1.6</v>
      </c>
      <c r="AH22" s="88"/>
      <c r="AI22" s="88"/>
      <c r="AJ22" s="88"/>
      <c r="AK22" s="88"/>
      <c r="AL22" s="88"/>
      <c r="AM22" s="88"/>
      <c r="AN22" s="88"/>
      <c r="AO22" s="88"/>
      <c r="AP22" s="88"/>
      <c r="AQ22" s="196"/>
      <c r="AR22" s="206">
        <f t="shared" si="1"/>
        <v>4.8000000000000007</v>
      </c>
      <c r="AS22" s="248" t="s">
        <v>31</v>
      </c>
      <c r="AT22" s="8" t="s">
        <v>297</v>
      </c>
    </row>
    <row r="23" spans="1:46" ht="30">
      <c r="A23" s="40" t="s">
        <v>679</v>
      </c>
      <c r="B23" s="3" t="s">
        <v>24</v>
      </c>
      <c r="C23" s="248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42" t="s">
        <v>718</v>
      </c>
      <c r="J23" s="170">
        <v>4.8</v>
      </c>
      <c r="K23" s="182">
        <f t="shared" si="0"/>
        <v>3.7</v>
      </c>
      <c r="L23" s="90"/>
      <c r="M23" s="87"/>
      <c r="N23" s="88"/>
      <c r="O23" s="88"/>
      <c r="P23" s="88"/>
      <c r="Q23" s="88">
        <v>0.8</v>
      </c>
      <c r="R23" s="88"/>
      <c r="S23" s="88">
        <v>0.4</v>
      </c>
      <c r="T23" s="88"/>
      <c r="U23" s="88"/>
      <c r="V23" s="88"/>
      <c r="W23" s="88"/>
      <c r="X23" s="88">
        <v>0.5</v>
      </c>
      <c r="Y23" s="88"/>
      <c r="Z23" s="88"/>
      <c r="AA23" s="88"/>
      <c r="AB23" s="88"/>
      <c r="AC23" s="88"/>
      <c r="AD23" s="88"/>
      <c r="AE23" s="88">
        <v>0.4</v>
      </c>
      <c r="AF23" s="88"/>
      <c r="AG23" s="88"/>
      <c r="AH23" s="88"/>
      <c r="AI23" s="88"/>
      <c r="AJ23" s="88">
        <v>0.8</v>
      </c>
      <c r="AK23" s="88"/>
      <c r="AL23" s="88"/>
      <c r="AM23" s="88"/>
      <c r="AN23" s="88">
        <v>0.8</v>
      </c>
      <c r="AO23" s="88"/>
      <c r="AP23" s="88"/>
      <c r="AQ23" s="196"/>
      <c r="AR23" s="206">
        <f t="shared" si="1"/>
        <v>3.7</v>
      </c>
      <c r="AS23" s="248" t="s">
        <v>777</v>
      </c>
      <c r="AT23" s="8" t="s">
        <v>298</v>
      </c>
    </row>
    <row r="24" spans="1:46" ht="30">
      <c r="A24" s="40" t="s">
        <v>679</v>
      </c>
      <c r="B24" s="3" t="s">
        <v>24</v>
      </c>
      <c r="C24" s="248" t="s">
        <v>1158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42" t="s">
        <v>709</v>
      </c>
      <c r="J24" s="170">
        <v>0.8</v>
      </c>
      <c r="K24" s="182">
        <f t="shared" si="0"/>
        <v>0.8</v>
      </c>
      <c r="L24" s="90"/>
      <c r="M24" s="87"/>
      <c r="N24" s="88"/>
      <c r="O24" s="88"/>
      <c r="P24" s="88"/>
      <c r="Q24" s="88"/>
      <c r="R24" s="88"/>
      <c r="S24" s="88"/>
      <c r="T24" s="88"/>
      <c r="U24" s="88"/>
      <c r="V24" s="88"/>
      <c r="W24" s="88">
        <v>0.8</v>
      </c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196"/>
      <c r="AR24" s="206">
        <f t="shared" si="1"/>
        <v>0.8</v>
      </c>
      <c r="AS24" s="248" t="s">
        <v>1158</v>
      </c>
      <c r="AT24" s="8" t="s">
        <v>299</v>
      </c>
    </row>
    <row r="25" spans="1:46" ht="33.75" customHeight="1">
      <c r="A25" s="40" t="s">
        <v>679</v>
      </c>
      <c r="B25" s="3" t="s">
        <v>24</v>
      </c>
      <c r="C25" s="248" t="s">
        <v>1150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42" t="s">
        <v>726</v>
      </c>
      <c r="J25" s="170">
        <v>0.8</v>
      </c>
      <c r="K25" s="212">
        <f t="shared" si="0"/>
        <v>0</v>
      </c>
      <c r="L25" s="90"/>
      <c r="M25" s="87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196"/>
      <c r="AR25" s="206">
        <f t="shared" si="1"/>
        <v>0</v>
      </c>
      <c r="AS25" s="248" t="s">
        <v>1150</v>
      </c>
      <c r="AT25" s="8" t="s">
        <v>300</v>
      </c>
    </row>
    <row r="26" spans="1:46" ht="34.5" customHeight="1">
      <c r="A26" s="40" t="s">
        <v>679</v>
      </c>
      <c r="B26" s="3" t="s">
        <v>24</v>
      </c>
      <c r="C26" s="248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670</v>
      </c>
      <c r="I26" s="42" t="s">
        <v>709</v>
      </c>
      <c r="J26" s="170">
        <v>0.75</v>
      </c>
      <c r="K26" s="212">
        <f t="shared" si="0"/>
        <v>0.2</v>
      </c>
      <c r="L26" s="90"/>
      <c r="M26" s="87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>
        <v>0.2</v>
      </c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196"/>
      <c r="AR26" s="206">
        <f t="shared" si="1"/>
        <v>0.2</v>
      </c>
      <c r="AS26" s="248" t="s">
        <v>34</v>
      </c>
      <c r="AT26" s="8" t="s">
        <v>301</v>
      </c>
    </row>
    <row r="27" spans="1:46" ht="32.25" customHeight="1">
      <c r="A27" s="40" t="s">
        <v>679</v>
      </c>
      <c r="B27" s="3" t="s">
        <v>24</v>
      </c>
      <c r="C27" s="248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670</v>
      </c>
      <c r="I27" s="42" t="s">
        <v>711</v>
      </c>
      <c r="J27" s="214"/>
      <c r="K27" s="212">
        <f t="shared" si="0"/>
        <v>0</v>
      </c>
      <c r="L27" s="90"/>
      <c r="M27" s="87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196"/>
      <c r="AR27" s="206">
        <f t="shared" si="1"/>
        <v>0</v>
      </c>
      <c r="AS27" s="248" t="s">
        <v>35</v>
      </c>
      <c r="AT27" s="8" t="s">
        <v>302</v>
      </c>
    </row>
    <row r="28" spans="1:46" ht="30">
      <c r="A28" s="40" t="s">
        <v>679</v>
      </c>
      <c r="B28" s="3" t="s">
        <v>24</v>
      </c>
      <c r="C28" s="248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42" t="s">
        <v>709</v>
      </c>
      <c r="J28" s="170">
        <v>1.6</v>
      </c>
      <c r="K28" s="182">
        <f t="shared" si="0"/>
        <v>0.8</v>
      </c>
      <c r="L28" s="90"/>
      <c r="M28" s="87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>
        <v>0.8</v>
      </c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196"/>
      <c r="AR28" s="206">
        <f t="shared" si="1"/>
        <v>0.8</v>
      </c>
      <c r="AS28" s="248" t="s">
        <v>36</v>
      </c>
      <c r="AT28" s="8" t="s">
        <v>303</v>
      </c>
    </row>
    <row r="29" spans="1:46" ht="37.5" customHeight="1">
      <c r="A29" s="40" t="s">
        <v>679</v>
      </c>
      <c r="B29" s="3" t="s">
        <v>24</v>
      </c>
      <c r="C29" s="248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42" t="s">
        <v>1094</v>
      </c>
      <c r="J29" s="214">
        <v>1.6</v>
      </c>
      <c r="K29" s="212">
        <f t="shared" si="0"/>
        <v>0</v>
      </c>
      <c r="L29" s="90"/>
      <c r="M29" s="87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196"/>
      <c r="AR29" s="206">
        <f t="shared" si="1"/>
        <v>0</v>
      </c>
      <c r="AS29" s="248" t="s">
        <v>1000</v>
      </c>
      <c r="AT29" s="8" t="s">
        <v>304</v>
      </c>
    </row>
    <row r="30" spans="1:46" ht="30">
      <c r="A30" s="40" t="s">
        <v>679</v>
      </c>
      <c r="B30" s="3"/>
      <c r="C30" s="257" t="s">
        <v>1155</v>
      </c>
      <c r="D30" s="8"/>
      <c r="E30" s="3"/>
      <c r="F30" s="3"/>
      <c r="G30" s="3"/>
      <c r="H30" s="3"/>
      <c r="I30" s="42"/>
      <c r="J30" s="214"/>
      <c r="K30" s="212">
        <f t="shared" si="0"/>
        <v>0</v>
      </c>
      <c r="L30" s="90"/>
      <c r="M30" s="87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196"/>
      <c r="AR30" s="206">
        <f t="shared" si="1"/>
        <v>0</v>
      </c>
      <c r="AS30" s="257" t="s">
        <v>1155</v>
      </c>
      <c r="AT30" s="8"/>
    </row>
    <row r="31" spans="1:46" ht="30">
      <c r="A31" s="40" t="s">
        <v>679</v>
      </c>
      <c r="B31" s="6" t="s">
        <v>679</v>
      </c>
      <c r="C31" s="248" t="s">
        <v>1152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42" t="s">
        <v>711</v>
      </c>
      <c r="J31" s="170">
        <v>0.8</v>
      </c>
      <c r="K31" s="212">
        <f t="shared" si="0"/>
        <v>0</v>
      </c>
      <c r="L31" s="90"/>
      <c r="M31" s="87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196"/>
      <c r="AR31" s="206">
        <f t="shared" si="1"/>
        <v>0</v>
      </c>
      <c r="AS31" s="248" t="s">
        <v>1152</v>
      </c>
      <c r="AT31" s="8" t="s">
        <v>305</v>
      </c>
    </row>
    <row r="32" spans="1:46" ht="30">
      <c r="A32" s="40" t="s">
        <v>679</v>
      </c>
      <c r="B32" s="6" t="s">
        <v>679</v>
      </c>
      <c r="C32" s="248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42" t="s">
        <v>1295</v>
      </c>
      <c r="J32" s="213">
        <v>0.8</v>
      </c>
      <c r="K32" s="212">
        <f t="shared" si="0"/>
        <v>0</v>
      </c>
      <c r="L32" s="90"/>
      <c r="M32" s="87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196"/>
      <c r="AR32" s="206">
        <f t="shared" si="1"/>
        <v>0</v>
      </c>
      <c r="AS32" s="248" t="s">
        <v>40</v>
      </c>
      <c r="AT32" s="8" t="s">
        <v>306</v>
      </c>
    </row>
    <row r="33" spans="1:46" ht="30">
      <c r="A33" s="40" t="s">
        <v>679</v>
      </c>
      <c r="B33" s="6" t="s">
        <v>679</v>
      </c>
      <c r="C33" s="248" t="s">
        <v>1153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42" t="s">
        <v>709</v>
      </c>
      <c r="J33" s="170">
        <v>1.6</v>
      </c>
      <c r="K33" s="212">
        <f t="shared" si="0"/>
        <v>1.2</v>
      </c>
      <c r="L33" s="90"/>
      <c r="M33" s="87"/>
      <c r="N33" s="88"/>
      <c r="O33" s="88">
        <v>0.6</v>
      </c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>
        <v>0.6</v>
      </c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196"/>
      <c r="AR33" s="206">
        <f t="shared" si="1"/>
        <v>1.2</v>
      </c>
      <c r="AS33" s="248" t="s">
        <v>1153</v>
      </c>
      <c r="AT33" s="8" t="s">
        <v>307</v>
      </c>
    </row>
    <row r="34" spans="1:46" ht="30">
      <c r="A34" s="40" t="s">
        <v>679</v>
      </c>
      <c r="B34" s="6" t="s">
        <v>679</v>
      </c>
      <c r="C34" s="248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42" t="s">
        <v>709</v>
      </c>
      <c r="J34" s="170">
        <v>1.6</v>
      </c>
      <c r="K34" s="182">
        <f t="shared" si="0"/>
        <v>1.6</v>
      </c>
      <c r="L34" s="90"/>
      <c r="M34" s="87"/>
      <c r="N34" s="88"/>
      <c r="O34" s="88"/>
      <c r="P34" s="88"/>
      <c r="Q34" s="88"/>
      <c r="R34" s="88"/>
      <c r="S34" s="88"/>
      <c r="T34" s="88"/>
      <c r="U34" s="88"/>
      <c r="V34" s="88">
        <v>0.8</v>
      </c>
      <c r="W34" s="88"/>
      <c r="X34" s="88"/>
      <c r="Y34" s="88"/>
      <c r="Z34" s="88"/>
      <c r="AA34" s="88"/>
      <c r="AB34" s="88"/>
      <c r="AC34" s="88"/>
      <c r="AD34" s="88"/>
      <c r="AE34" s="88"/>
      <c r="AF34" s="88">
        <v>0.8</v>
      </c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196"/>
      <c r="AR34" s="206">
        <f t="shared" si="1"/>
        <v>1.6</v>
      </c>
      <c r="AS34" s="248" t="s">
        <v>42</v>
      </c>
      <c r="AT34" s="8" t="s">
        <v>308</v>
      </c>
    </row>
    <row r="35" spans="1:46" ht="30">
      <c r="A35" s="40" t="s">
        <v>679</v>
      </c>
      <c r="B35" s="6" t="s">
        <v>679</v>
      </c>
      <c r="C35" s="248" t="s">
        <v>1293</v>
      </c>
      <c r="D35" s="8" t="s">
        <v>1294</v>
      </c>
      <c r="E35" s="3"/>
      <c r="F35" s="3" t="s">
        <v>668</v>
      </c>
      <c r="G35" s="3" t="s">
        <v>668</v>
      </c>
      <c r="H35" s="3" t="s">
        <v>668</v>
      </c>
      <c r="I35" s="343" t="s">
        <v>1296</v>
      </c>
      <c r="J35" s="214">
        <v>1</v>
      </c>
      <c r="K35" s="212">
        <f t="shared" si="0"/>
        <v>0</v>
      </c>
      <c r="L35" s="90"/>
      <c r="M35" s="87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196"/>
      <c r="AR35" s="206">
        <f t="shared" si="1"/>
        <v>0</v>
      </c>
      <c r="AS35" s="248" t="s">
        <v>1151</v>
      </c>
      <c r="AT35" s="8" t="s">
        <v>309</v>
      </c>
    </row>
    <row r="36" spans="1:46" ht="30">
      <c r="A36" s="40" t="s">
        <v>679</v>
      </c>
      <c r="B36" s="6" t="s">
        <v>679</v>
      </c>
      <c r="C36" s="248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42" t="s">
        <v>711</v>
      </c>
      <c r="J36" s="214"/>
      <c r="K36" s="212">
        <f t="shared" si="0"/>
        <v>0</v>
      </c>
      <c r="L36" s="90"/>
      <c r="M36" s="87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196"/>
      <c r="AR36" s="206">
        <f t="shared" si="1"/>
        <v>0</v>
      </c>
      <c r="AS36" s="248" t="s">
        <v>44</v>
      </c>
      <c r="AT36" s="8" t="s">
        <v>899</v>
      </c>
    </row>
    <row r="37" spans="1:46" ht="30">
      <c r="A37" s="40" t="s">
        <v>679</v>
      </c>
      <c r="B37" s="6" t="s">
        <v>679</v>
      </c>
      <c r="C37" s="248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42" t="s">
        <v>711</v>
      </c>
      <c r="J37" s="214"/>
      <c r="K37" s="212">
        <f t="shared" si="0"/>
        <v>0</v>
      </c>
      <c r="L37" s="90"/>
      <c r="M37" s="87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196"/>
      <c r="AR37" s="206">
        <f t="shared" si="1"/>
        <v>0</v>
      </c>
      <c r="AS37" s="248" t="s">
        <v>45</v>
      </c>
      <c r="AT37" s="8" t="s">
        <v>311</v>
      </c>
    </row>
    <row r="38" spans="1:46" ht="30.75" customHeight="1">
      <c r="A38" s="40" t="s">
        <v>679</v>
      </c>
      <c r="B38" s="6" t="s">
        <v>679</v>
      </c>
      <c r="C38" s="248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42" t="s">
        <v>709</v>
      </c>
      <c r="J38" s="170">
        <v>0.68700000000000006</v>
      </c>
      <c r="K38" s="212">
        <f t="shared" si="0"/>
        <v>0.6</v>
      </c>
      <c r="L38" s="90"/>
      <c r="M38" s="87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>
        <v>0.6</v>
      </c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196"/>
      <c r="AR38" s="206">
        <f t="shared" si="1"/>
        <v>0.6</v>
      </c>
      <c r="AS38" s="248" t="s">
        <v>46</v>
      </c>
      <c r="AT38" s="8" t="s">
        <v>851</v>
      </c>
    </row>
    <row r="39" spans="1:46" ht="30">
      <c r="A39" s="40" t="s">
        <v>679</v>
      </c>
      <c r="B39" s="6" t="s">
        <v>679</v>
      </c>
      <c r="C39" s="248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42" t="s">
        <v>711</v>
      </c>
      <c r="J39" s="214"/>
      <c r="K39" s="212">
        <f t="shared" si="0"/>
        <v>0</v>
      </c>
      <c r="L39" s="90"/>
      <c r="M39" s="87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196"/>
      <c r="AR39" s="206">
        <f t="shared" si="1"/>
        <v>0</v>
      </c>
      <c r="AS39" s="248" t="s">
        <v>47</v>
      </c>
      <c r="AT39" s="8" t="s">
        <v>313</v>
      </c>
    </row>
    <row r="40" spans="1:46" ht="30">
      <c r="A40" s="40" t="s">
        <v>679</v>
      </c>
      <c r="B40" s="6" t="s">
        <v>679</v>
      </c>
      <c r="C40" s="248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42" t="s">
        <v>711</v>
      </c>
      <c r="J40" s="214"/>
      <c r="K40" s="212">
        <f t="shared" si="0"/>
        <v>0</v>
      </c>
      <c r="L40" s="90"/>
      <c r="M40" s="87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196"/>
      <c r="AR40" s="206">
        <f t="shared" si="1"/>
        <v>0</v>
      </c>
      <c r="AS40" s="248" t="s">
        <v>48</v>
      </c>
      <c r="AT40" s="8" t="s">
        <v>314</v>
      </c>
    </row>
    <row r="41" spans="1:46" ht="30">
      <c r="A41" s="40" t="s">
        <v>679</v>
      </c>
      <c r="B41" s="6" t="s">
        <v>679</v>
      </c>
      <c r="C41" s="180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42" t="s">
        <v>711</v>
      </c>
      <c r="J41" s="214"/>
      <c r="K41" s="212">
        <f t="shared" si="0"/>
        <v>0</v>
      </c>
      <c r="L41" s="90"/>
      <c r="M41" s="87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196"/>
      <c r="AR41" s="206">
        <f t="shared" si="1"/>
        <v>0</v>
      </c>
      <c r="AS41" s="180" t="s">
        <v>49</v>
      </c>
      <c r="AT41" s="8" t="s">
        <v>315</v>
      </c>
    </row>
    <row r="42" spans="1:46" ht="30">
      <c r="A42" s="40" t="s">
        <v>679</v>
      </c>
      <c r="B42" s="3"/>
      <c r="C42" s="257" t="s">
        <v>1156</v>
      </c>
      <c r="D42" s="8"/>
      <c r="E42" s="3"/>
      <c r="F42" s="3"/>
      <c r="G42" s="3"/>
      <c r="H42" s="3"/>
      <c r="I42" s="42"/>
      <c r="J42" s="214"/>
      <c r="K42" s="212">
        <f t="shared" si="0"/>
        <v>0</v>
      </c>
      <c r="L42" s="90"/>
      <c r="M42" s="87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196"/>
      <c r="AR42" s="206">
        <f t="shared" si="1"/>
        <v>0</v>
      </c>
      <c r="AS42" s="257" t="s">
        <v>1156</v>
      </c>
      <c r="AT42" s="8"/>
    </row>
    <row r="43" spans="1:46" ht="30">
      <c r="A43" s="40" t="s">
        <v>679</v>
      </c>
      <c r="B43" s="3" t="s">
        <v>24</v>
      </c>
      <c r="C43" s="250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39" t="s">
        <v>1291</v>
      </c>
      <c r="J43" s="170">
        <v>3.2</v>
      </c>
      <c r="K43" s="212">
        <f t="shared" si="0"/>
        <v>2.4000000000000004</v>
      </c>
      <c r="L43" s="90"/>
      <c r="M43" s="87"/>
      <c r="N43" s="88"/>
      <c r="O43" s="88"/>
      <c r="P43" s="88"/>
      <c r="Q43" s="88"/>
      <c r="R43" s="88"/>
      <c r="S43" s="88">
        <v>0.8</v>
      </c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>
        <v>0.8</v>
      </c>
      <c r="AH43" s="88"/>
      <c r="AI43" s="88"/>
      <c r="AJ43" s="88"/>
      <c r="AK43" s="88"/>
      <c r="AL43" s="88">
        <v>0.8</v>
      </c>
      <c r="AM43" s="88"/>
      <c r="AN43" s="88"/>
      <c r="AO43" s="88"/>
      <c r="AP43" s="88"/>
      <c r="AQ43" s="196"/>
      <c r="AR43" s="206">
        <f t="shared" si="1"/>
        <v>2.4000000000000004</v>
      </c>
      <c r="AS43" s="250" t="s">
        <v>51</v>
      </c>
      <c r="AT43" s="8" t="s">
        <v>316</v>
      </c>
    </row>
    <row r="44" spans="1:46" ht="30">
      <c r="A44" s="40" t="s">
        <v>679</v>
      </c>
      <c r="B44" s="3" t="s">
        <v>24</v>
      </c>
      <c r="C44" s="250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42" t="s">
        <v>716</v>
      </c>
      <c r="J44" s="170">
        <v>20.832000000000001</v>
      </c>
      <c r="K44" s="212">
        <f t="shared" si="0"/>
        <v>5.6</v>
      </c>
      <c r="L44" s="90"/>
      <c r="M44" s="87"/>
      <c r="N44" s="88"/>
      <c r="O44" s="88">
        <v>0.8</v>
      </c>
      <c r="P44" s="88"/>
      <c r="Q44" s="88"/>
      <c r="R44" s="88"/>
      <c r="S44" s="88"/>
      <c r="T44" s="88"/>
      <c r="U44" s="88"/>
      <c r="V44" s="88">
        <v>0.8</v>
      </c>
      <c r="W44" s="88"/>
      <c r="X44" s="88"/>
      <c r="Y44" s="88"/>
      <c r="Z44" s="88">
        <v>0.8</v>
      </c>
      <c r="AA44" s="88"/>
      <c r="AB44" s="88"/>
      <c r="AC44" s="88">
        <v>0.8</v>
      </c>
      <c r="AD44" s="88"/>
      <c r="AE44" s="88"/>
      <c r="AF44" s="88"/>
      <c r="AG44" s="88">
        <v>0.8</v>
      </c>
      <c r="AH44" s="88"/>
      <c r="AI44" s="88"/>
      <c r="AJ44" s="88"/>
      <c r="AK44" s="88"/>
      <c r="AL44" s="88">
        <v>0.8</v>
      </c>
      <c r="AM44" s="88"/>
      <c r="AN44" s="88">
        <v>0.8</v>
      </c>
      <c r="AO44" s="88"/>
      <c r="AP44" s="88"/>
      <c r="AQ44" s="196"/>
      <c r="AR44" s="206">
        <f t="shared" si="1"/>
        <v>5.6</v>
      </c>
      <c r="AS44" s="250" t="s">
        <v>52</v>
      </c>
      <c r="AT44" s="8" t="s">
        <v>317</v>
      </c>
    </row>
    <row r="45" spans="1:46" ht="30">
      <c r="A45" s="40" t="s">
        <v>679</v>
      </c>
      <c r="B45" s="3" t="s">
        <v>24</v>
      </c>
      <c r="C45" s="250" t="s">
        <v>53</v>
      </c>
      <c r="D45" s="8" t="s">
        <v>318</v>
      </c>
      <c r="E45" s="11">
        <v>6907007175</v>
      </c>
      <c r="F45" s="3">
        <v>2</v>
      </c>
      <c r="G45" s="3">
        <v>0.8</v>
      </c>
      <c r="H45" s="3" t="s">
        <v>668</v>
      </c>
      <c r="I45" s="42" t="s">
        <v>718</v>
      </c>
      <c r="J45" s="213">
        <v>13.888</v>
      </c>
      <c r="K45" s="212">
        <f t="shared" si="0"/>
        <v>2.4000000000000004</v>
      </c>
      <c r="L45" s="90"/>
      <c r="M45" s="87"/>
      <c r="N45" s="88"/>
      <c r="O45" s="88"/>
      <c r="P45" s="88"/>
      <c r="Q45" s="88">
        <v>0.8</v>
      </c>
      <c r="R45" s="88"/>
      <c r="S45" s="88"/>
      <c r="T45" s="88"/>
      <c r="U45" s="88"/>
      <c r="V45" s="88"/>
      <c r="W45" s="88"/>
      <c r="X45" s="88">
        <v>0.8</v>
      </c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>
        <v>0.8</v>
      </c>
      <c r="AM45" s="88"/>
      <c r="AN45" s="88"/>
      <c r="AO45" s="88"/>
      <c r="AP45" s="88"/>
      <c r="AQ45" s="196"/>
      <c r="AR45" s="206">
        <f t="shared" si="1"/>
        <v>2.4000000000000004</v>
      </c>
      <c r="AS45" s="250" t="s">
        <v>53</v>
      </c>
      <c r="AT45" s="8" t="s">
        <v>318</v>
      </c>
    </row>
    <row r="46" spans="1:46" ht="24.75" customHeight="1">
      <c r="A46" s="40" t="s">
        <v>679</v>
      </c>
      <c r="B46" s="3" t="s">
        <v>24</v>
      </c>
      <c r="C46" s="250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42" t="s">
        <v>716</v>
      </c>
      <c r="J46" s="320">
        <v>3.2</v>
      </c>
      <c r="K46" s="212">
        <f t="shared" si="0"/>
        <v>3.2</v>
      </c>
      <c r="L46" s="90"/>
      <c r="M46" s="87"/>
      <c r="N46" s="88"/>
      <c r="O46" s="88"/>
      <c r="P46" s="88"/>
      <c r="Q46" s="88"/>
      <c r="R46" s="88"/>
      <c r="S46" s="88"/>
      <c r="T46" s="88"/>
      <c r="U46" s="88"/>
      <c r="V46" s="88">
        <v>0.8</v>
      </c>
      <c r="W46" s="88"/>
      <c r="X46" s="88"/>
      <c r="Y46" s="88"/>
      <c r="Z46" s="88"/>
      <c r="AA46" s="88"/>
      <c r="AB46" s="88"/>
      <c r="AC46" s="88">
        <v>0.8</v>
      </c>
      <c r="AD46" s="88"/>
      <c r="AE46" s="88"/>
      <c r="AF46" s="88"/>
      <c r="AG46" s="88"/>
      <c r="AH46" s="88"/>
      <c r="AI46" s="88"/>
      <c r="AJ46" s="88">
        <v>0.8</v>
      </c>
      <c r="AK46" s="88"/>
      <c r="AL46" s="88">
        <v>0.8</v>
      </c>
      <c r="AM46" s="88"/>
      <c r="AN46" s="88"/>
      <c r="AO46" s="88"/>
      <c r="AP46" s="88"/>
      <c r="AQ46" s="196"/>
      <c r="AR46" s="206">
        <f t="shared" si="1"/>
        <v>3.2</v>
      </c>
      <c r="AS46" s="250" t="s">
        <v>54</v>
      </c>
      <c r="AT46" s="8" t="s">
        <v>319</v>
      </c>
    </row>
    <row r="47" spans="1:46" ht="30">
      <c r="A47" s="40" t="s">
        <v>679</v>
      </c>
      <c r="B47" s="3" t="s">
        <v>24</v>
      </c>
      <c r="C47" s="250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42" t="s">
        <v>720</v>
      </c>
      <c r="J47" s="214">
        <v>1.6</v>
      </c>
      <c r="K47" s="212">
        <f t="shared" si="0"/>
        <v>0.8</v>
      </c>
      <c r="L47" s="90"/>
      <c r="M47" s="87"/>
      <c r="N47" s="88"/>
      <c r="O47" s="88"/>
      <c r="P47" s="88"/>
      <c r="Q47" s="88"/>
      <c r="R47" s="88"/>
      <c r="S47" s="88"/>
      <c r="T47" s="88"/>
      <c r="U47" s="88"/>
      <c r="V47" s="88"/>
      <c r="W47" s="88">
        <v>0.8</v>
      </c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196"/>
      <c r="AR47" s="206">
        <f t="shared" si="1"/>
        <v>0.8</v>
      </c>
      <c r="AS47" s="250" t="s">
        <v>55</v>
      </c>
      <c r="AT47" s="6" t="s">
        <v>320</v>
      </c>
    </row>
    <row r="48" spans="1:46" ht="30">
      <c r="A48" s="40" t="s">
        <v>679</v>
      </c>
      <c r="B48" s="3" t="s">
        <v>24</v>
      </c>
      <c r="C48" s="250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42" t="s">
        <v>709</v>
      </c>
      <c r="J48" s="214">
        <v>3.6</v>
      </c>
      <c r="K48" s="212">
        <f t="shared" si="0"/>
        <v>1.4</v>
      </c>
      <c r="L48" s="90"/>
      <c r="M48" s="87"/>
      <c r="N48" s="88"/>
      <c r="O48" s="88"/>
      <c r="P48" s="88">
        <v>0.6</v>
      </c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>
        <v>0.8</v>
      </c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196"/>
      <c r="AR48" s="206">
        <f t="shared" si="1"/>
        <v>1.4</v>
      </c>
      <c r="AS48" s="250" t="s">
        <v>56</v>
      </c>
      <c r="AT48" s="8" t="s">
        <v>321</v>
      </c>
    </row>
    <row r="49" spans="1:46" ht="30">
      <c r="A49" s="40" t="s">
        <v>679</v>
      </c>
      <c r="B49" s="3" t="s">
        <v>24</v>
      </c>
      <c r="C49" s="250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42" t="s">
        <v>711</v>
      </c>
      <c r="J49" s="214"/>
      <c r="K49" s="212">
        <f t="shared" si="0"/>
        <v>0</v>
      </c>
      <c r="L49" s="90"/>
      <c r="M49" s="87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196"/>
      <c r="AR49" s="206">
        <f t="shared" si="1"/>
        <v>0</v>
      </c>
      <c r="AS49" s="250" t="s">
        <v>57</v>
      </c>
      <c r="AT49" s="8" t="s">
        <v>322</v>
      </c>
    </row>
    <row r="50" spans="1:46" ht="30">
      <c r="A50" s="40" t="s">
        <v>679</v>
      </c>
      <c r="B50" s="3"/>
      <c r="C50" s="258" t="s">
        <v>1160</v>
      </c>
      <c r="D50" s="8"/>
      <c r="E50" s="3"/>
      <c r="F50" s="3"/>
      <c r="G50" s="3"/>
      <c r="H50" s="3"/>
      <c r="I50" s="42"/>
      <c r="J50" s="214"/>
      <c r="K50" s="212">
        <f t="shared" si="0"/>
        <v>0</v>
      </c>
      <c r="L50" s="90"/>
      <c r="M50" s="87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196"/>
      <c r="AR50" s="206">
        <f t="shared" si="1"/>
        <v>0</v>
      </c>
      <c r="AS50" s="258" t="s">
        <v>1160</v>
      </c>
      <c r="AT50" s="8"/>
    </row>
    <row r="51" spans="1:46" ht="30">
      <c r="A51" s="40" t="s">
        <v>679</v>
      </c>
      <c r="B51" s="6" t="s">
        <v>679</v>
      </c>
      <c r="C51" s="250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42" t="s">
        <v>709</v>
      </c>
      <c r="J51" s="170">
        <v>0.8</v>
      </c>
      <c r="K51" s="212">
        <f t="shared" si="0"/>
        <v>0</v>
      </c>
      <c r="L51" s="90"/>
      <c r="M51" s="87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196"/>
      <c r="AR51" s="206">
        <f t="shared" si="1"/>
        <v>0</v>
      </c>
      <c r="AS51" s="250" t="s">
        <v>58</v>
      </c>
      <c r="AT51" s="8" t="s">
        <v>323</v>
      </c>
    </row>
    <row r="52" spans="1:46" ht="30.75" customHeight="1">
      <c r="A52" s="40" t="s">
        <v>679</v>
      </c>
      <c r="B52" s="6" t="s">
        <v>679</v>
      </c>
      <c r="C52" s="250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42" t="s">
        <v>709</v>
      </c>
      <c r="J52" s="170">
        <v>6.4</v>
      </c>
      <c r="K52" s="212">
        <f t="shared" si="0"/>
        <v>1.6</v>
      </c>
      <c r="L52" s="90"/>
      <c r="M52" s="87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>
        <v>1.6</v>
      </c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196"/>
      <c r="AR52" s="206">
        <f t="shared" si="1"/>
        <v>1.6</v>
      </c>
      <c r="AS52" s="250" t="s">
        <v>59</v>
      </c>
      <c r="AT52" s="8" t="s">
        <v>324</v>
      </c>
    </row>
    <row r="53" spans="1:46" ht="30">
      <c r="A53" s="40" t="s">
        <v>679</v>
      </c>
      <c r="B53" s="6" t="s">
        <v>679</v>
      </c>
      <c r="C53" s="250" t="s">
        <v>60</v>
      </c>
      <c r="D53" s="6" t="s">
        <v>325</v>
      </c>
      <c r="E53" s="11">
        <v>6907007016</v>
      </c>
      <c r="F53" s="3">
        <v>1</v>
      </c>
      <c r="G53" s="3">
        <v>0.8</v>
      </c>
      <c r="H53" s="3" t="s">
        <v>668</v>
      </c>
      <c r="I53" s="42" t="s">
        <v>709</v>
      </c>
      <c r="J53" s="170">
        <v>1.6</v>
      </c>
      <c r="K53" s="212">
        <f t="shared" si="0"/>
        <v>1.6</v>
      </c>
      <c r="L53" s="90"/>
      <c r="M53" s="87"/>
      <c r="N53" s="88"/>
      <c r="O53" s="88"/>
      <c r="P53" s="88"/>
      <c r="Q53" s="88"/>
      <c r="R53" s="88">
        <v>0.8</v>
      </c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>
        <v>0.8</v>
      </c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196"/>
      <c r="AR53" s="206">
        <f t="shared" si="1"/>
        <v>1.6</v>
      </c>
      <c r="AS53" s="250" t="s">
        <v>60</v>
      </c>
      <c r="AT53" s="6" t="s">
        <v>325</v>
      </c>
    </row>
    <row r="54" spans="1:46" ht="30">
      <c r="A54" s="40" t="s">
        <v>679</v>
      </c>
      <c r="B54" s="6" t="s">
        <v>679</v>
      </c>
      <c r="C54" s="250" t="s">
        <v>61</v>
      </c>
      <c r="D54" s="6" t="s">
        <v>326</v>
      </c>
      <c r="E54" s="11">
        <v>6907006968</v>
      </c>
      <c r="F54" s="14">
        <v>1</v>
      </c>
      <c r="G54" s="3">
        <v>0.8</v>
      </c>
      <c r="H54" s="3" t="s">
        <v>668</v>
      </c>
      <c r="I54" s="42" t="s">
        <v>709</v>
      </c>
      <c r="J54" s="170">
        <v>3.9060000000000001</v>
      </c>
      <c r="K54" s="212">
        <f t="shared" si="0"/>
        <v>0</v>
      </c>
      <c r="L54" s="90"/>
      <c r="M54" s="87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196"/>
      <c r="AR54" s="206">
        <f t="shared" si="1"/>
        <v>0</v>
      </c>
      <c r="AS54" s="250" t="s">
        <v>61</v>
      </c>
      <c r="AT54" s="6" t="s">
        <v>326</v>
      </c>
    </row>
    <row r="55" spans="1:46" ht="32.25" customHeight="1">
      <c r="A55" s="40" t="s">
        <v>679</v>
      </c>
      <c r="B55" s="6" t="s">
        <v>679</v>
      </c>
      <c r="C55" s="180" t="s">
        <v>62</v>
      </c>
      <c r="D55" s="6" t="s">
        <v>327</v>
      </c>
      <c r="E55" s="3"/>
      <c r="F55" s="3" t="s">
        <v>668</v>
      </c>
      <c r="G55" s="3" t="s">
        <v>668</v>
      </c>
      <c r="H55" s="3" t="s">
        <v>668</v>
      </c>
      <c r="I55" s="42" t="s">
        <v>711</v>
      </c>
      <c r="J55" s="214"/>
      <c r="K55" s="212">
        <f t="shared" si="0"/>
        <v>0</v>
      </c>
      <c r="L55" s="90"/>
      <c r="M55" s="87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196"/>
      <c r="AR55" s="206">
        <f t="shared" si="1"/>
        <v>0</v>
      </c>
      <c r="AS55" s="180" t="s">
        <v>62</v>
      </c>
      <c r="AT55" s="6" t="s">
        <v>327</v>
      </c>
    </row>
    <row r="56" spans="1:46" ht="30">
      <c r="A56" s="40" t="s">
        <v>679</v>
      </c>
      <c r="B56" s="6" t="s">
        <v>679</v>
      </c>
      <c r="C56" s="180" t="s">
        <v>63</v>
      </c>
      <c r="D56" s="6" t="s">
        <v>328</v>
      </c>
      <c r="E56" s="3">
        <v>6908006752</v>
      </c>
      <c r="F56" s="3">
        <v>3</v>
      </c>
      <c r="G56" s="3">
        <v>0.8</v>
      </c>
      <c r="H56" s="3" t="s">
        <v>668</v>
      </c>
      <c r="I56" s="42" t="s">
        <v>1298</v>
      </c>
      <c r="J56" s="213">
        <v>7.2</v>
      </c>
      <c r="K56" s="212">
        <f t="shared" si="0"/>
        <v>0</v>
      </c>
      <c r="L56" s="90"/>
      <c r="M56" s="87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196"/>
      <c r="AR56" s="206">
        <f t="shared" si="1"/>
        <v>0</v>
      </c>
      <c r="AS56" s="180" t="s">
        <v>63</v>
      </c>
      <c r="AT56" s="6" t="s">
        <v>328</v>
      </c>
    </row>
    <row r="57" spans="1:46" ht="35.25" customHeight="1">
      <c r="A57" s="40" t="s">
        <v>679</v>
      </c>
      <c r="B57" s="6" t="s">
        <v>679</v>
      </c>
      <c r="C57" s="250" t="s">
        <v>64</v>
      </c>
      <c r="D57" s="6" t="s">
        <v>328</v>
      </c>
      <c r="E57" s="3"/>
      <c r="F57" s="3">
        <v>3</v>
      </c>
      <c r="G57" s="3">
        <v>0.8</v>
      </c>
      <c r="H57" s="3" t="s">
        <v>668</v>
      </c>
      <c r="I57" s="42" t="s">
        <v>709</v>
      </c>
      <c r="J57" s="213">
        <v>2.4</v>
      </c>
      <c r="K57" s="212">
        <f t="shared" si="0"/>
        <v>0</v>
      </c>
      <c r="L57" s="90"/>
      <c r="M57" s="87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196"/>
      <c r="AR57" s="206">
        <f t="shared" si="1"/>
        <v>0</v>
      </c>
      <c r="AS57" s="250" t="s">
        <v>64</v>
      </c>
      <c r="AT57" s="6" t="s">
        <v>328</v>
      </c>
    </row>
    <row r="58" spans="1:46" ht="30">
      <c r="A58" s="40" t="s">
        <v>679</v>
      </c>
      <c r="B58" s="6" t="s">
        <v>679</v>
      </c>
      <c r="C58" s="180" t="s">
        <v>65</v>
      </c>
      <c r="D58" s="6" t="s">
        <v>329</v>
      </c>
      <c r="E58" s="11">
        <v>6907006950</v>
      </c>
      <c r="F58" s="14">
        <v>1</v>
      </c>
      <c r="G58" s="3">
        <v>0.8</v>
      </c>
      <c r="H58" s="3" t="s">
        <v>668</v>
      </c>
      <c r="I58" s="42" t="s">
        <v>1095</v>
      </c>
      <c r="J58" s="213">
        <v>0.8</v>
      </c>
      <c r="K58" s="182">
        <f t="shared" si="0"/>
        <v>0.8</v>
      </c>
      <c r="L58" s="90"/>
      <c r="M58" s="87"/>
      <c r="N58" s="88"/>
      <c r="O58" s="88"/>
      <c r="P58" s="88"/>
      <c r="Q58" s="88">
        <v>0.8</v>
      </c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196"/>
      <c r="AR58" s="206">
        <f t="shared" si="1"/>
        <v>0.8</v>
      </c>
      <c r="AS58" s="180" t="s">
        <v>65</v>
      </c>
      <c r="AT58" s="6" t="s">
        <v>329</v>
      </c>
    </row>
    <row r="59" spans="1:46" ht="30">
      <c r="A59" s="40" t="s">
        <v>679</v>
      </c>
      <c r="B59" s="6" t="s">
        <v>679</v>
      </c>
      <c r="C59" s="250" t="s">
        <v>66</v>
      </c>
      <c r="D59" s="6" t="s">
        <v>330</v>
      </c>
      <c r="E59" s="3">
        <v>6907007400</v>
      </c>
      <c r="F59" s="3">
        <v>1</v>
      </c>
      <c r="G59" s="3">
        <v>0.8</v>
      </c>
      <c r="H59" s="3" t="s">
        <v>668</v>
      </c>
      <c r="I59" s="42" t="s">
        <v>711</v>
      </c>
      <c r="J59" s="170">
        <v>3.472</v>
      </c>
      <c r="K59" s="212">
        <f t="shared" si="0"/>
        <v>0</v>
      </c>
      <c r="L59" s="90"/>
      <c r="M59" s="87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196"/>
      <c r="AR59" s="206">
        <f t="shared" si="1"/>
        <v>0</v>
      </c>
      <c r="AS59" s="250" t="s">
        <v>66</v>
      </c>
      <c r="AT59" s="6" t="s">
        <v>330</v>
      </c>
    </row>
    <row r="60" spans="1:46" ht="33" customHeight="1">
      <c r="A60" s="40" t="s">
        <v>679</v>
      </c>
      <c r="B60" s="6" t="s">
        <v>679</v>
      </c>
      <c r="C60" s="250" t="s">
        <v>67</v>
      </c>
      <c r="D60" s="6" t="s">
        <v>331</v>
      </c>
      <c r="E60" s="3"/>
      <c r="F60" s="3" t="s">
        <v>668</v>
      </c>
      <c r="G60" s="3" t="s">
        <v>668</v>
      </c>
      <c r="H60" s="3" t="s">
        <v>668</v>
      </c>
      <c r="I60" s="42" t="s">
        <v>711</v>
      </c>
      <c r="J60" s="214"/>
      <c r="K60" s="212">
        <f t="shared" si="0"/>
        <v>0</v>
      </c>
      <c r="L60" s="90"/>
      <c r="M60" s="87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196"/>
      <c r="AR60" s="206">
        <f t="shared" si="1"/>
        <v>0</v>
      </c>
      <c r="AS60" s="250" t="s">
        <v>67</v>
      </c>
      <c r="AT60" s="6" t="s">
        <v>331</v>
      </c>
    </row>
    <row r="61" spans="1:46" ht="35.25" customHeight="1">
      <c r="A61" s="40" t="s">
        <v>679</v>
      </c>
      <c r="B61" s="6" t="s">
        <v>679</v>
      </c>
      <c r="C61" s="250" t="s">
        <v>862</v>
      </c>
      <c r="D61" s="6" t="s">
        <v>863</v>
      </c>
      <c r="E61" s="3">
        <v>6907005812</v>
      </c>
      <c r="F61" s="3" t="s">
        <v>668</v>
      </c>
      <c r="G61" s="3" t="s">
        <v>668</v>
      </c>
      <c r="H61" s="3" t="s">
        <v>668</v>
      </c>
      <c r="I61" s="262" t="s">
        <v>964</v>
      </c>
      <c r="J61" s="215">
        <v>1.0920000000000001</v>
      </c>
      <c r="K61" s="212">
        <f t="shared" si="0"/>
        <v>0</v>
      </c>
      <c r="L61" s="90"/>
      <c r="M61" s="87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196"/>
      <c r="AR61" s="206">
        <f t="shared" si="1"/>
        <v>0</v>
      </c>
      <c r="AS61" s="250" t="s">
        <v>862</v>
      </c>
      <c r="AT61" s="6" t="s">
        <v>863</v>
      </c>
    </row>
    <row r="62" spans="1:46" ht="40.5" customHeight="1">
      <c r="A62" s="40" t="s">
        <v>679</v>
      </c>
      <c r="B62" s="6" t="s">
        <v>679</v>
      </c>
      <c r="C62" s="250" t="s">
        <v>965</v>
      </c>
      <c r="D62" s="6" t="s">
        <v>967</v>
      </c>
      <c r="E62" s="3">
        <v>6907010072</v>
      </c>
      <c r="F62" s="3"/>
      <c r="G62" s="3"/>
      <c r="H62" s="3"/>
      <c r="I62" s="262" t="s">
        <v>966</v>
      </c>
      <c r="J62" s="215">
        <v>0.8</v>
      </c>
      <c r="K62" s="212">
        <f t="shared" si="0"/>
        <v>0</v>
      </c>
      <c r="L62" s="90"/>
      <c r="M62" s="87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196"/>
      <c r="AR62" s="206">
        <f t="shared" si="1"/>
        <v>0</v>
      </c>
      <c r="AS62" s="250" t="s">
        <v>965</v>
      </c>
      <c r="AT62" s="6" t="s">
        <v>967</v>
      </c>
    </row>
    <row r="63" spans="1:46" ht="35.25" customHeight="1">
      <c r="A63" s="40" t="s">
        <v>679</v>
      </c>
      <c r="B63" s="6" t="s">
        <v>679</v>
      </c>
      <c r="C63" s="250" t="s">
        <v>993</v>
      </c>
      <c r="D63" s="6" t="s">
        <v>994</v>
      </c>
      <c r="E63" s="3">
        <v>6907010065</v>
      </c>
      <c r="F63" s="3"/>
      <c r="G63" s="3"/>
      <c r="H63" s="3"/>
      <c r="I63" s="151"/>
      <c r="J63" s="215">
        <v>0.45</v>
      </c>
      <c r="K63" s="212">
        <f t="shared" si="0"/>
        <v>0</v>
      </c>
      <c r="L63" s="90"/>
      <c r="M63" s="87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196"/>
      <c r="AR63" s="206">
        <f t="shared" si="1"/>
        <v>0</v>
      </c>
      <c r="AS63" s="250" t="s">
        <v>993</v>
      </c>
      <c r="AT63" s="6" t="s">
        <v>994</v>
      </c>
    </row>
    <row r="64" spans="1:46" ht="35.25" customHeight="1">
      <c r="A64" s="40" t="s">
        <v>679</v>
      </c>
      <c r="B64" s="6" t="s">
        <v>679</v>
      </c>
      <c r="C64" s="250" t="s">
        <v>995</v>
      </c>
      <c r="D64" s="6" t="s">
        <v>996</v>
      </c>
      <c r="E64" s="3">
        <v>6907010097</v>
      </c>
      <c r="F64" s="3"/>
      <c r="G64" s="3"/>
      <c r="H64" s="3"/>
      <c r="I64" s="151"/>
      <c r="J64" s="215">
        <v>0.3</v>
      </c>
      <c r="K64" s="212">
        <f t="shared" si="0"/>
        <v>0</v>
      </c>
      <c r="L64" s="90"/>
      <c r="M64" s="87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196"/>
      <c r="AR64" s="206">
        <f t="shared" si="1"/>
        <v>0</v>
      </c>
      <c r="AS64" s="250" t="s">
        <v>995</v>
      </c>
      <c r="AT64" s="6" t="s">
        <v>996</v>
      </c>
    </row>
    <row r="65" spans="1:46" ht="30">
      <c r="A65" s="40" t="s">
        <v>679</v>
      </c>
      <c r="B65" s="3"/>
      <c r="C65" s="325" t="s">
        <v>68</v>
      </c>
      <c r="D65" s="6"/>
      <c r="E65" s="11"/>
      <c r="F65" s="14"/>
      <c r="G65" s="14"/>
      <c r="H65" s="3"/>
      <c r="I65" s="42"/>
      <c r="J65" s="214"/>
      <c r="K65" s="212">
        <f t="shared" si="0"/>
        <v>0</v>
      </c>
      <c r="L65" s="90"/>
      <c r="M65" s="87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196"/>
      <c r="AR65" s="206">
        <f t="shared" si="1"/>
        <v>0</v>
      </c>
      <c r="AS65" s="259" t="s">
        <v>68</v>
      </c>
      <c r="AT65" s="6"/>
    </row>
    <row r="66" spans="1:46" ht="30">
      <c r="A66" s="40" t="s">
        <v>679</v>
      </c>
      <c r="B66" s="3" t="s">
        <v>24</v>
      </c>
      <c r="C66" s="250" t="s">
        <v>69</v>
      </c>
      <c r="D66" s="6" t="s">
        <v>332</v>
      </c>
      <c r="E66" s="11">
        <v>6908016567</v>
      </c>
      <c r="F66" s="3">
        <v>2</v>
      </c>
      <c r="G66" s="3">
        <v>0.8</v>
      </c>
      <c r="H66" s="3" t="s">
        <v>668</v>
      </c>
      <c r="I66" s="42" t="s">
        <v>711</v>
      </c>
      <c r="J66" s="170">
        <v>11</v>
      </c>
      <c r="K66" s="212">
        <f t="shared" si="0"/>
        <v>11</v>
      </c>
      <c r="L66" s="90"/>
      <c r="M66" s="87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>
        <v>11</v>
      </c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196"/>
      <c r="AR66" s="206">
        <f t="shared" si="1"/>
        <v>11</v>
      </c>
      <c r="AS66" s="250" t="s">
        <v>69</v>
      </c>
      <c r="AT66" s="6" t="s">
        <v>332</v>
      </c>
    </row>
    <row r="67" spans="1:46" ht="30">
      <c r="A67" s="40" t="s">
        <v>679</v>
      </c>
      <c r="B67" s="3" t="s">
        <v>24</v>
      </c>
      <c r="C67" s="250" t="s">
        <v>70</v>
      </c>
      <c r="D67" s="6" t="s">
        <v>333</v>
      </c>
      <c r="E67" s="11">
        <v>6908016567</v>
      </c>
      <c r="F67" s="3">
        <v>2</v>
      </c>
      <c r="G67" s="3">
        <v>0.8</v>
      </c>
      <c r="H67" s="14" t="s">
        <v>668</v>
      </c>
      <c r="I67" s="42" t="s">
        <v>711</v>
      </c>
      <c r="J67" s="170">
        <v>0.8</v>
      </c>
      <c r="K67" s="182">
        <f t="shared" si="0"/>
        <v>0.6</v>
      </c>
      <c r="L67" s="90"/>
      <c r="M67" s="87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>
        <v>0.6</v>
      </c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196"/>
      <c r="AR67" s="206">
        <f t="shared" si="1"/>
        <v>0.6</v>
      </c>
      <c r="AS67" s="250" t="s">
        <v>70</v>
      </c>
      <c r="AT67" s="6" t="s">
        <v>333</v>
      </c>
    </row>
    <row r="68" spans="1:46" ht="30">
      <c r="A68" s="40" t="s">
        <v>679</v>
      </c>
      <c r="B68" s="3" t="s">
        <v>24</v>
      </c>
      <c r="C68" s="250" t="s">
        <v>71</v>
      </c>
      <c r="D68" s="6" t="s">
        <v>334</v>
      </c>
      <c r="E68" s="11">
        <v>6908016567</v>
      </c>
      <c r="F68" s="14">
        <v>1</v>
      </c>
      <c r="G68" s="3">
        <v>0.8</v>
      </c>
      <c r="H68" s="3" t="s">
        <v>668</v>
      </c>
      <c r="I68" s="42" t="s">
        <v>711</v>
      </c>
      <c r="J68" s="170">
        <v>0.8</v>
      </c>
      <c r="K68" s="212">
        <f t="shared" ref="K68:K140" si="2">M68+N68+O68+P68+Q68+R68+S68+T68+U68+V68+W68+X68+Y68+Z68+AA68+AB68+AC68+AD68+AE68+AG68+AF68+AH68+AI68+AJ68+AK68+AL68+AM68+AN68+AO68+AP68+AQ68</f>
        <v>0.8</v>
      </c>
      <c r="L68" s="90"/>
      <c r="M68" s="87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>
        <v>0.8</v>
      </c>
      <c r="AH68" s="88"/>
      <c r="AI68" s="88"/>
      <c r="AJ68" s="88"/>
      <c r="AK68" s="88"/>
      <c r="AL68" s="88"/>
      <c r="AM68" s="88"/>
      <c r="AN68" s="88"/>
      <c r="AO68" s="88"/>
      <c r="AP68" s="88"/>
      <c r="AQ68" s="196"/>
      <c r="AR68" s="206">
        <f t="shared" ref="AR68:AR131" si="3">K68</f>
        <v>0.8</v>
      </c>
      <c r="AS68" s="250" t="s">
        <v>71</v>
      </c>
      <c r="AT68" s="6" t="s">
        <v>334</v>
      </c>
    </row>
    <row r="69" spans="1:46" ht="30">
      <c r="A69" s="40" t="s">
        <v>679</v>
      </c>
      <c r="B69" s="3" t="s">
        <v>24</v>
      </c>
      <c r="C69" s="250" t="s">
        <v>72</v>
      </c>
      <c r="D69" s="6" t="s">
        <v>335</v>
      </c>
      <c r="E69" s="11">
        <v>6908016567</v>
      </c>
      <c r="F69" s="3">
        <v>1</v>
      </c>
      <c r="G69" s="3">
        <v>0.8</v>
      </c>
      <c r="H69" s="3" t="s">
        <v>668</v>
      </c>
      <c r="I69" s="42" t="s">
        <v>711</v>
      </c>
      <c r="J69" s="170">
        <v>0.8</v>
      </c>
      <c r="K69" s="182">
        <f t="shared" si="2"/>
        <v>0.8</v>
      </c>
      <c r="L69" s="90"/>
      <c r="M69" s="87"/>
      <c r="N69" s="88"/>
      <c r="O69" s="88"/>
      <c r="P69" s="88">
        <v>0.8</v>
      </c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196"/>
      <c r="AR69" s="206">
        <f t="shared" si="3"/>
        <v>0.8</v>
      </c>
      <c r="AS69" s="250" t="s">
        <v>72</v>
      </c>
      <c r="AT69" s="6" t="s">
        <v>335</v>
      </c>
    </row>
    <row r="70" spans="1:46" ht="30">
      <c r="A70" s="40" t="s">
        <v>679</v>
      </c>
      <c r="B70" s="3" t="s">
        <v>24</v>
      </c>
      <c r="C70" s="250" t="s">
        <v>73</v>
      </c>
      <c r="D70" s="6" t="s">
        <v>1016</v>
      </c>
      <c r="E70" s="11">
        <v>6908016567</v>
      </c>
      <c r="F70" s="3">
        <v>1</v>
      </c>
      <c r="G70" s="3">
        <v>0.8</v>
      </c>
      <c r="H70" s="3" t="s">
        <v>668</v>
      </c>
      <c r="I70" s="42" t="s">
        <v>711</v>
      </c>
      <c r="J70" s="170">
        <v>0.8</v>
      </c>
      <c r="K70" s="212">
        <f t="shared" si="2"/>
        <v>0</v>
      </c>
      <c r="L70" s="90"/>
      <c r="M70" s="87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196"/>
      <c r="AR70" s="206">
        <f t="shared" si="3"/>
        <v>0</v>
      </c>
      <c r="AS70" s="250" t="s">
        <v>73</v>
      </c>
      <c r="AT70" s="6" t="s">
        <v>1016</v>
      </c>
    </row>
    <row r="71" spans="1:46" ht="30">
      <c r="A71" s="40" t="s">
        <v>679</v>
      </c>
      <c r="B71" s="3" t="s">
        <v>24</v>
      </c>
      <c r="C71" s="250" t="s">
        <v>74</v>
      </c>
      <c r="D71" s="6" t="s">
        <v>337</v>
      </c>
      <c r="E71" s="11">
        <v>6908016567</v>
      </c>
      <c r="F71" s="3">
        <v>2</v>
      </c>
      <c r="G71" s="3">
        <v>0.8</v>
      </c>
      <c r="H71" s="3" t="s">
        <v>668</v>
      </c>
      <c r="I71" s="42" t="s">
        <v>711</v>
      </c>
      <c r="J71" s="170">
        <v>3.2</v>
      </c>
      <c r="K71" s="212">
        <f t="shared" si="2"/>
        <v>3.2</v>
      </c>
      <c r="L71" s="90"/>
      <c r="M71" s="87"/>
      <c r="N71" s="88"/>
      <c r="O71" s="88"/>
      <c r="P71" s="88">
        <v>1.6</v>
      </c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>
        <v>1.6</v>
      </c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196"/>
      <c r="AR71" s="206">
        <f t="shared" si="3"/>
        <v>3.2</v>
      </c>
      <c r="AS71" s="250" t="s">
        <v>74</v>
      </c>
      <c r="AT71" s="6" t="s">
        <v>337</v>
      </c>
    </row>
    <row r="72" spans="1:46" ht="30">
      <c r="A72" s="40" t="s">
        <v>679</v>
      </c>
      <c r="B72" s="3" t="s">
        <v>24</v>
      </c>
      <c r="C72" s="250" t="s">
        <v>75</v>
      </c>
      <c r="D72" s="8" t="s">
        <v>338</v>
      </c>
      <c r="E72" s="11">
        <v>6908016567</v>
      </c>
      <c r="F72" s="3">
        <v>1</v>
      </c>
      <c r="G72" s="3">
        <v>0.8</v>
      </c>
      <c r="H72" s="3" t="s">
        <v>668</v>
      </c>
      <c r="I72" s="42" t="s">
        <v>711</v>
      </c>
      <c r="J72" s="170">
        <v>8</v>
      </c>
      <c r="K72" s="212">
        <f t="shared" si="2"/>
        <v>8</v>
      </c>
      <c r="L72" s="90"/>
      <c r="M72" s="87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>
        <v>8</v>
      </c>
      <c r="AM72" s="88"/>
      <c r="AN72" s="88"/>
      <c r="AO72" s="88"/>
      <c r="AP72" s="88"/>
      <c r="AQ72" s="196"/>
      <c r="AR72" s="206">
        <f t="shared" si="3"/>
        <v>8</v>
      </c>
      <c r="AS72" s="250" t="s">
        <v>75</v>
      </c>
      <c r="AT72" s="8" t="s">
        <v>338</v>
      </c>
    </row>
    <row r="73" spans="1:46" ht="30">
      <c r="A73" s="40" t="s">
        <v>679</v>
      </c>
      <c r="B73" s="3" t="s">
        <v>24</v>
      </c>
      <c r="C73" s="250" t="s">
        <v>76</v>
      </c>
      <c r="D73" s="6" t="s">
        <v>339</v>
      </c>
      <c r="E73" s="11">
        <v>6908016567</v>
      </c>
      <c r="F73" s="3">
        <v>1</v>
      </c>
      <c r="G73" s="3">
        <v>0.8</v>
      </c>
      <c r="H73" s="3" t="s">
        <v>668</v>
      </c>
      <c r="I73" s="42" t="s">
        <v>711</v>
      </c>
      <c r="J73" s="170">
        <v>0.8</v>
      </c>
      <c r="K73" s="212">
        <f t="shared" si="2"/>
        <v>0</v>
      </c>
      <c r="L73" s="90"/>
      <c r="M73" s="87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196"/>
      <c r="AR73" s="206">
        <f t="shared" si="3"/>
        <v>0</v>
      </c>
      <c r="AS73" s="250" t="s">
        <v>76</v>
      </c>
      <c r="AT73" s="6" t="s">
        <v>339</v>
      </c>
    </row>
    <row r="74" spans="1:46" ht="30">
      <c r="A74" s="40" t="s">
        <v>679</v>
      </c>
      <c r="B74" s="3" t="s">
        <v>24</v>
      </c>
      <c r="C74" s="250" t="s">
        <v>1017</v>
      </c>
      <c r="D74" s="6" t="s">
        <v>1018</v>
      </c>
      <c r="E74" s="11">
        <v>6908016567</v>
      </c>
      <c r="F74" s="14">
        <v>1</v>
      </c>
      <c r="G74" s="3">
        <v>0.8</v>
      </c>
      <c r="H74" s="3" t="s">
        <v>668</v>
      </c>
      <c r="I74" s="42" t="s">
        <v>711</v>
      </c>
      <c r="J74" s="170"/>
      <c r="K74" s="212">
        <f t="shared" si="2"/>
        <v>0</v>
      </c>
      <c r="L74" s="90"/>
      <c r="M74" s="87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196"/>
      <c r="AR74" s="206">
        <f t="shared" si="3"/>
        <v>0</v>
      </c>
      <c r="AS74" s="250" t="s">
        <v>1017</v>
      </c>
      <c r="AT74" s="6" t="s">
        <v>1018</v>
      </c>
    </row>
    <row r="75" spans="1:46" ht="28.5" customHeight="1">
      <c r="A75" s="40" t="s">
        <v>679</v>
      </c>
      <c r="B75" s="3" t="s">
        <v>24</v>
      </c>
      <c r="C75" s="250" t="s">
        <v>1019</v>
      </c>
      <c r="D75" s="6" t="s">
        <v>1020</v>
      </c>
      <c r="E75" s="11">
        <v>6908016567</v>
      </c>
      <c r="F75" s="14"/>
      <c r="G75" s="3"/>
      <c r="H75" s="3"/>
      <c r="I75" s="42" t="s">
        <v>711</v>
      </c>
      <c r="J75" s="170">
        <v>0.8</v>
      </c>
      <c r="K75" s="182">
        <f t="shared" si="2"/>
        <v>0</v>
      </c>
      <c r="L75" s="90"/>
      <c r="M75" s="87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196"/>
      <c r="AR75" s="206">
        <f t="shared" si="3"/>
        <v>0</v>
      </c>
      <c r="AS75" s="250" t="s">
        <v>1019</v>
      </c>
      <c r="AT75" s="6" t="s">
        <v>1020</v>
      </c>
    </row>
    <row r="76" spans="1:46" ht="28.5" customHeight="1">
      <c r="A76" s="40" t="s">
        <v>679</v>
      </c>
      <c r="B76" s="3" t="s">
        <v>24</v>
      </c>
      <c r="C76" s="250" t="s">
        <v>1021</v>
      </c>
      <c r="D76" s="6" t="s">
        <v>1022</v>
      </c>
      <c r="E76" s="11">
        <v>6908016567</v>
      </c>
      <c r="F76" s="14"/>
      <c r="G76" s="3"/>
      <c r="H76" s="3"/>
      <c r="I76" s="42" t="s">
        <v>711</v>
      </c>
      <c r="J76" s="170"/>
      <c r="K76" s="212">
        <f t="shared" si="2"/>
        <v>0</v>
      </c>
      <c r="L76" s="90"/>
      <c r="M76" s="87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196"/>
      <c r="AR76" s="206">
        <f t="shared" si="3"/>
        <v>0</v>
      </c>
      <c r="AS76" s="250" t="s">
        <v>1021</v>
      </c>
      <c r="AT76" s="6" t="s">
        <v>1022</v>
      </c>
    </row>
    <row r="77" spans="1:46" ht="28.5" customHeight="1">
      <c r="A77" s="40" t="s">
        <v>679</v>
      </c>
      <c r="B77" s="3" t="s">
        <v>24</v>
      </c>
      <c r="C77" s="250" t="s">
        <v>1023</v>
      </c>
      <c r="D77" s="6" t="s">
        <v>1024</v>
      </c>
      <c r="E77" s="11">
        <v>6908016567</v>
      </c>
      <c r="F77" s="14"/>
      <c r="G77" s="3"/>
      <c r="H77" s="3"/>
      <c r="I77" s="42" t="s">
        <v>711</v>
      </c>
      <c r="J77" s="170"/>
      <c r="K77" s="212">
        <f t="shared" si="2"/>
        <v>0</v>
      </c>
      <c r="L77" s="90"/>
      <c r="M77" s="87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196"/>
      <c r="AR77" s="206">
        <f t="shared" si="3"/>
        <v>0</v>
      </c>
      <c r="AS77" s="250" t="s">
        <v>1023</v>
      </c>
      <c r="AT77" s="6" t="s">
        <v>1024</v>
      </c>
    </row>
    <row r="78" spans="1:46" ht="28.5" customHeight="1">
      <c r="A78" s="40" t="s">
        <v>679</v>
      </c>
      <c r="B78" s="3" t="s">
        <v>24</v>
      </c>
      <c r="C78" s="250" t="s">
        <v>1023</v>
      </c>
      <c r="D78" s="6" t="s">
        <v>1025</v>
      </c>
      <c r="E78" s="11">
        <v>6908016567</v>
      </c>
      <c r="F78" s="14"/>
      <c r="G78" s="3"/>
      <c r="H78" s="3"/>
      <c r="I78" s="42" t="s">
        <v>711</v>
      </c>
      <c r="J78" s="170"/>
      <c r="K78" s="212">
        <f t="shared" si="2"/>
        <v>0</v>
      </c>
      <c r="L78" s="90"/>
      <c r="M78" s="87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196"/>
      <c r="AR78" s="206">
        <f t="shared" si="3"/>
        <v>0</v>
      </c>
      <c r="AS78" s="250" t="s">
        <v>1023</v>
      </c>
      <c r="AT78" s="6" t="s">
        <v>1025</v>
      </c>
    </row>
    <row r="79" spans="1:46" ht="28.5" customHeight="1">
      <c r="A79" s="40" t="s">
        <v>679</v>
      </c>
      <c r="B79" s="3" t="s">
        <v>24</v>
      </c>
      <c r="C79" s="250" t="s">
        <v>1023</v>
      </c>
      <c r="D79" s="6" t="s">
        <v>1026</v>
      </c>
      <c r="E79" s="11">
        <v>6908016567</v>
      </c>
      <c r="F79" s="14"/>
      <c r="G79" s="3"/>
      <c r="H79" s="3"/>
      <c r="I79" s="42" t="s">
        <v>711</v>
      </c>
      <c r="J79" s="170"/>
      <c r="K79" s="212">
        <f t="shared" si="2"/>
        <v>0</v>
      </c>
      <c r="L79" s="90"/>
      <c r="M79" s="87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196"/>
      <c r="AR79" s="206">
        <f t="shared" si="3"/>
        <v>0</v>
      </c>
      <c r="AS79" s="250" t="s">
        <v>1023</v>
      </c>
      <c r="AT79" s="6" t="s">
        <v>1026</v>
      </c>
    </row>
    <row r="80" spans="1:46" ht="28.5" customHeight="1">
      <c r="A80" s="40" t="s">
        <v>679</v>
      </c>
      <c r="B80" s="3" t="s">
        <v>24</v>
      </c>
      <c r="C80" s="250" t="s">
        <v>1023</v>
      </c>
      <c r="D80" s="6" t="s">
        <v>1027</v>
      </c>
      <c r="E80" s="11">
        <v>6908016567</v>
      </c>
      <c r="F80" s="14"/>
      <c r="G80" s="3"/>
      <c r="H80" s="3"/>
      <c r="I80" s="42" t="s">
        <v>711</v>
      </c>
      <c r="J80" s="170"/>
      <c r="K80" s="212">
        <f t="shared" si="2"/>
        <v>0</v>
      </c>
      <c r="L80" s="90"/>
      <c r="M80" s="87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196"/>
      <c r="AR80" s="206">
        <f t="shared" si="3"/>
        <v>0</v>
      </c>
      <c r="AS80" s="250" t="s">
        <v>1023</v>
      </c>
      <c r="AT80" s="6" t="s">
        <v>1027</v>
      </c>
    </row>
    <row r="81" spans="1:46" ht="28.5" customHeight="1">
      <c r="A81" s="40" t="s">
        <v>679</v>
      </c>
      <c r="B81" s="3" t="s">
        <v>24</v>
      </c>
      <c r="C81" s="250" t="s">
        <v>1023</v>
      </c>
      <c r="D81" s="6" t="s">
        <v>1028</v>
      </c>
      <c r="E81" s="11">
        <v>6908016567</v>
      </c>
      <c r="F81" s="14"/>
      <c r="G81" s="3"/>
      <c r="H81" s="3"/>
      <c r="I81" s="42" t="s">
        <v>711</v>
      </c>
      <c r="J81" s="170"/>
      <c r="K81" s="212">
        <f t="shared" si="2"/>
        <v>0</v>
      </c>
      <c r="L81" s="90"/>
      <c r="M81" s="87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196"/>
      <c r="AR81" s="206">
        <f t="shared" si="3"/>
        <v>0</v>
      </c>
      <c r="AS81" s="250" t="s">
        <v>1023</v>
      </c>
      <c r="AT81" s="6" t="s">
        <v>1028</v>
      </c>
    </row>
    <row r="82" spans="1:46" ht="28.5" customHeight="1">
      <c r="A82" s="40" t="s">
        <v>679</v>
      </c>
      <c r="B82" s="3" t="s">
        <v>24</v>
      </c>
      <c r="C82" s="250" t="s">
        <v>1023</v>
      </c>
      <c r="D82" s="6" t="s">
        <v>1029</v>
      </c>
      <c r="E82" s="11">
        <v>6908016567</v>
      </c>
      <c r="F82" s="14"/>
      <c r="G82" s="3"/>
      <c r="H82" s="3"/>
      <c r="I82" s="42" t="s">
        <v>711</v>
      </c>
      <c r="J82" s="170"/>
      <c r="K82" s="212">
        <f t="shared" si="2"/>
        <v>0</v>
      </c>
      <c r="L82" s="90"/>
      <c r="M82" s="87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196"/>
      <c r="AR82" s="206">
        <f t="shared" si="3"/>
        <v>0</v>
      </c>
      <c r="AS82" s="250" t="s">
        <v>1023</v>
      </c>
      <c r="AT82" s="6" t="s">
        <v>1029</v>
      </c>
    </row>
    <row r="83" spans="1:46" ht="30">
      <c r="A83" s="40" t="s">
        <v>679</v>
      </c>
      <c r="B83" s="3" t="s">
        <v>24</v>
      </c>
      <c r="C83" s="250" t="s">
        <v>78</v>
      </c>
      <c r="D83" s="6" t="s">
        <v>732</v>
      </c>
      <c r="E83" s="11">
        <v>6908016567</v>
      </c>
      <c r="F83" s="14">
        <v>1</v>
      </c>
      <c r="G83" s="3">
        <v>0.8</v>
      </c>
      <c r="H83" s="3" t="s">
        <v>668</v>
      </c>
      <c r="I83" s="42" t="s">
        <v>711</v>
      </c>
      <c r="J83" s="170">
        <v>0.8</v>
      </c>
      <c r="K83" s="182">
        <f t="shared" si="2"/>
        <v>0.8</v>
      </c>
      <c r="L83" s="90"/>
      <c r="M83" s="87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>
        <v>0.8</v>
      </c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196"/>
      <c r="AR83" s="206">
        <f t="shared" si="3"/>
        <v>0.8</v>
      </c>
      <c r="AS83" s="250" t="s">
        <v>78</v>
      </c>
      <c r="AT83" s="6" t="s">
        <v>732</v>
      </c>
    </row>
    <row r="84" spans="1:46" ht="30">
      <c r="A84" s="40" t="s">
        <v>679</v>
      </c>
      <c r="B84" s="3" t="s">
        <v>24</v>
      </c>
      <c r="C84" s="250" t="s">
        <v>1030</v>
      </c>
      <c r="D84" s="6" t="s">
        <v>340</v>
      </c>
      <c r="E84" s="11">
        <v>6908016567</v>
      </c>
      <c r="F84" s="3">
        <v>1</v>
      </c>
      <c r="G84" s="3">
        <v>0.8</v>
      </c>
      <c r="H84" s="3" t="s">
        <v>668</v>
      </c>
      <c r="I84" s="42" t="s">
        <v>711</v>
      </c>
      <c r="J84" s="170">
        <v>0.8</v>
      </c>
      <c r="K84" s="212">
        <f t="shared" si="2"/>
        <v>0</v>
      </c>
      <c r="L84" s="90"/>
      <c r="M84" s="87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196"/>
      <c r="AR84" s="206">
        <f t="shared" si="3"/>
        <v>0</v>
      </c>
      <c r="AS84" s="250" t="s">
        <v>1030</v>
      </c>
      <c r="AT84" s="6" t="s">
        <v>340</v>
      </c>
    </row>
    <row r="85" spans="1:46" ht="30">
      <c r="A85" s="40" t="s">
        <v>679</v>
      </c>
      <c r="B85" s="3" t="s">
        <v>24</v>
      </c>
      <c r="C85" s="250" t="s">
        <v>80</v>
      </c>
      <c r="D85" s="6" t="s">
        <v>341</v>
      </c>
      <c r="E85" s="11">
        <v>6908016567</v>
      </c>
      <c r="F85" s="3">
        <v>1</v>
      </c>
      <c r="G85" s="3">
        <v>0.8</v>
      </c>
      <c r="H85" s="3" t="s">
        <v>668</v>
      </c>
      <c r="I85" s="42" t="s">
        <v>711</v>
      </c>
      <c r="J85" s="170">
        <v>0.8</v>
      </c>
      <c r="K85" s="182">
        <f t="shared" si="2"/>
        <v>0.8</v>
      </c>
      <c r="L85" s="90"/>
      <c r="M85" s="87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196">
        <v>0.8</v>
      </c>
      <c r="AR85" s="206">
        <f t="shared" si="3"/>
        <v>0.8</v>
      </c>
      <c r="AS85" s="250" t="s">
        <v>80</v>
      </c>
      <c r="AT85" s="6" t="s">
        <v>341</v>
      </c>
    </row>
    <row r="86" spans="1:46" ht="30">
      <c r="A86" s="40" t="s">
        <v>679</v>
      </c>
      <c r="B86" s="3" t="s">
        <v>24</v>
      </c>
      <c r="C86" s="250" t="s">
        <v>80</v>
      </c>
      <c r="D86" s="6" t="s">
        <v>1031</v>
      </c>
      <c r="E86" s="11">
        <v>6908016567</v>
      </c>
      <c r="F86" s="3"/>
      <c r="G86" s="3"/>
      <c r="H86" s="3"/>
      <c r="I86" s="42" t="s">
        <v>711</v>
      </c>
      <c r="J86" s="170"/>
      <c r="K86" s="212">
        <f t="shared" si="2"/>
        <v>0</v>
      </c>
      <c r="L86" s="90"/>
      <c r="M86" s="87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196"/>
      <c r="AR86" s="206">
        <f t="shared" si="3"/>
        <v>0</v>
      </c>
      <c r="AS86" s="250" t="s">
        <v>80</v>
      </c>
      <c r="AT86" s="6" t="s">
        <v>1031</v>
      </c>
    </row>
    <row r="87" spans="1:46" ht="30">
      <c r="A87" s="40" t="s">
        <v>679</v>
      </c>
      <c r="B87" s="3" t="s">
        <v>24</v>
      </c>
      <c r="C87" s="250" t="s">
        <v>80</v>
      </c>
      <c r="D87" s="6" t="s">
        <v>1032</v>
      </c>
      <c r="E87" s="11">
        <v>6908016567</v>
      </c>
      <c r="F87" s="3">
        <v>2</v>
      </c>
      <c r="G87" s="3">
        <v>0.8</v>
      </c>
      <c r="H87" s="3" t="s">
        <v>668</v>
      </c>
      <c r="I87" s="42" t="s">
        <v>711</v>
      </c>
      <c r="J87" s="170"/>
      <c r="K87" s="212">
        <f t="shared" si="2"/>
        <v>0</v>
      </c>
      <c r="L87" s="90"/>
      <c r="M87" s="87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196"/>
      <c r="AR87" s="206">
        <f t="shared" si="3"/>
        <v>0</v>
      </c>
      <c r="AS87" s="250" t="s">
        <v>80</v>
      </c>
      <c r="AT87" s="6" t="s">
        <v>1032</v>
      </c>
    </row>
    <row r="88" spans="1:46" ht="27" customHeight="1">
      <c r="A88" s="40" t="s">
        <v>679</v>
      </c>
      <c r="B88" s="3" t="s">
        <v>24</v>
      </c>
      <c r="C88" s="250" t="s">
        <v>80</v>
      </c>
      <c r="D88" s="6" t="s">
        <v>1033</v>
      </c>
      <c r="E88" s="11">
        <v>6908016567</v>
      </c>
      <c r="F88" s="3"/>
      <c r="G88" s="3"/>
      <c r="H88" s="3"/>
      <c r="I88" s="42" t="s">
        <v>711</v>
      </c>
      <c r="J88" s="170"/>
      <c r="K88" s="212">
        <f t="shared" si="2"/>
        <v>0</v>
      </c>
      <c r="L88" s="90"/>
      <c r="M88" s="87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196"/>
      <c r="AR88" s="206">
        <f t="shared" si="3"/>
        <v>0</v>
      </c>
      <c r="AS88" s="250" t="s">
        <v>80</v>
      </c>
      <c r="AT88" s="6" t="s">
        <v>1033</v>
      </c>
    </row>
    <row r="89" spans="1:46" ht="30">
      <c r="A89" s="40" t="s">
        <v>679</v>
      </c>
      <c r="B89" s="3" t="s">
        <v>24</v>
      </c>
      <c r="C89" s="250" t="s">
        <v>82</v>
      </c>
      <c r="D89" s="6" t="s">
        <v>343</v>
      </c>
      <c r="E89" s="11">
        <v>6907010185</v>
      </c>
      <c r="F89" s="14">
        <v>1</v>
      </c>
      <c r="G89" s="14">
        <v>0.8</v>
      </c>
      <c r="H89" s="3" t="s">
        <v>668</v>
      </c>
      <c r="I89" s="42" t="s">
        <v>709</v>
      </c>
      <c r="J89" s="170">
        <v>0.8</v>
      </c>
      <c r="K89" s="212">
        <f t="shared" si="2"/>
        <v>0.5</v>
      </c>
      <c r="L89" s="90"/>
      <c r="M89" s="87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>
        <v>0.5</v>
      </c>
      <c r="AK89" s="88"/>
      <c r="AL89" s="88"/>
      <c r="AM89" s="88"/>
      <c r="AN89" s="88"/>
      <c r="AO89" s="88"/>
      <c r="AP89" s="88"/>
      <c r="AQ89" s="196"/>
      <c r="AR89" s="206">
        <f t="shared" si="3"/>
        <v>0.5</v>
      </c>
      <c r="AS89" s="250" t="s">
        <v>82</v>
      </c>
      <c r="AT89" s="6" t="s">
        <v>343</v>
      </c>
    </row>
    <row r="90" spans="1:46" ht="36.75" customHeight="1">
      <c r="A90" s="40" t="s">
        <v>679</v>
      </c>
      <c r="B90" s="3" t="s">
        <v>24</v>
      </c>
      <c r="C90" s="12" t="s">
        <v>83</v>
      </c>
      <c r="D90" s="6" t="s">
        <v>345</v>
      </c>
      <c r="E90" s="11">
        <v>6907011598</v>
      </c>
      <c r="F90" s="14">
        <v>1</v>
      </c>
      <c r="G90" s="14">
        <v>0.8</v>
      </c>
      <c r="H90" s="3" t="s">
        <v>668</v>
      </c>
      <c r="I90" s="42" t="s">
        <v>1182</v>
      </c>
      <c r="J90" s="170">
        <v>2.4</v>
      </c>
      <c r="K90" s="212">
        <f t="shared" si="2"/>
        <v>0.8</v>
      </c>
      <c r="L90" s="90"/>
      <c r="M90" s="87"/>
      <c r="N90" s="88">
        <v>0.8</v>
      </c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196"/>
      <c r="AR90" s="206">
        <f t="shared" si="3"/>
        <v>0.8</v>
      </c>
      <c r="AS90" s="12" t="s">
        <v>83</v>
      </c>
      <c r="AT90" s="6" t="s">
        <v>345</v>
      </c>
    </row>
    <row r="91" spans="1:46" ht="32.25" customHeight="1">
      <c r="A91" s="40" t="s">
        <v>679</v>
      </c>
      <c r="B91" s="3" t="s">
        <v>24</v>
      </c>
      <c r="C91" s="12" t="s">
        <v>83</v>
      </c>
      <c r="D91" s="4" t="s">
        <v>346</v>
      </c>
      <c r="E91" s="11">
        <v>6907011598</v>
      </c>
      <c r="F91" s="14">
        <v>1</v>
      </c>
      <c r="G91" s="14">
        <v>0.8</v>
      </c>
      <c r="H91" s="3" t="s">
        <v>668</v>
      </c>
      <c r="I91" s="42" t="s">
        <v>711</v>
      </c>
      <c r="J91" s="214"/>
      <c r="K91" s="212">
        <f t="shared" si="2"/>
        <v>0</v>
      </c>
      <c r="L91" s="90"/>
      <c r="M91" s="87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196"/>
      <c r="AR91" s="206">
        <f t="shared" si="3"/>
        <v>0</v>
      </c>
      <c r="AS91" s="12" t="s">
        <v>83</v>
      </c>
      <c r="AT91" s="4" t="s">
        <v>346</v>
      </c>
    </row>
    <row r="92" spans="1:46" ht="30">
      <c r="A92" s="40" t="s">
        <v>679</v>
      </c>
      <c r="B92" s="3" t="s">
        <v>24</v>
      </c>
      <c r="C92" s="250" t="s">
        <v>84</v>
      </c>
      <c r="D92" s="4" t="s">
        <v>731</v>
      </c>
      <c r="E92" s="25">
        <v>6907000645</v>
      </c>
      <c r="F92" s="14">
        <v>2</v>
      </c>
      <c r="G92" s="14">
        <v>0.8</v>
      </c>
      <c r="H92" s="3" t="s">
        <v>668</v>
      </c>
      <c r="I92" s="42" t="s">
        <v>711</v>
      </c>
      <c r="J92" s="170">
        <v>0.8</v>
      </c>
      <c r="K92" s="182">
        <f t="shared" si="2"/>
        <v>0.8</v>
      </c>
      <c r="L92" s="90"/>
      <c r="M92" s="87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>
        <v>0.8</v>
      </c>
      <c r="AN92" s="88"/>
      <c r="AO92" s="88"/>
      <c r="AP92" s="88"/>
      <c r="AQ92" s="196"/>
      <c r="AR92" s="206">
        <f t="shared" si="3"/>
        <v>0.8</v>
      </c>
      <c r="AS92" s="250" t="s">
        <v>84</v>
      </c>
      <c r="AT92" s="4" t="s">
        <v>731</v>
      </c>
    </row>
    <row r="93" spans="1:46" ht="51" customHeight="1">
      <c r="A93" s="128" t="s">
        <v>679</v>
      </c>
      <c r="B93" s="131" t="s">
        <v>24</v>
      </c>
      <c r="C93" s="250" t="s">
        <v>979</v>
      </c>
      <c r="D93" s="5" t="s">
        <v>804</v>
      </c>
      <c r="E93" s="260">
        <v>6907011196</v>
      </c>
      <c r="F93" s="261" t="s">
        <v>668</v>
      </c>
      <c r="G93" s="261" t="s">
        <v>668</v>
      </c>
      <c r="H93" s="129" t="s">
        <v>674</v>
      </c>
      <c r="I93" s="262" t="s">
        <v>963</v>
      </c>
      <c r="J93" s="216">
        <v>0.14000000000000001</v>
      </c>
      <c r="K93" s="212">
        <f t="shared" si="2"/>
        <v>0</v>
      </c>
      <c r="L93" s="90"/>
      <c r="M93" s="87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196"/>
      <c r="AR93" s="206">
        <f t="shared" si="3"/>
        <v>0</v>
      </c>
      <c r="AS93" s="250" t="s">
        <v>979</v>
      </c>
      <c r="AT93" s="5" t="s">
        <v>804</v>
      </c>
    </row>
    <row r="94" spans="1:46" ht="30">
      <c r="A94" s="40" t="s">
        <v>679</v>
      </c>
      <c r="B94" s="3"/>
      <c r="C94" s="259" t="s">
        <v>85</v>
      </c>
      <c r="D94" s="6"/>
      <c r="E94" s="3"/>
      <c r="F94" s="14"/>
      <c r="G94" s="14"/>
      <c r="H94" s="3"/>
      <c r="I94" s="42"/>
      <c r="J94" s="214"/>
      <c r="K94" s="212">
        <f t="shared" si="2"/>
        <v>0</v>
      </c>
      <c r="L94" s="90"/>
      <c r="M94" s="87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196"/>
      <c r="AR94" s="206">
        <f t="shared" si="3"/>
        <v>0</v>
      </c>
      <c r="AS94" s="259" t="s">
        <v>85</v>
      </c>
      <c r="AT94" s="6"/>
    </row>
    <row r="95" spans="1:46" ht="30">
      <c r="A95" s="40" t="s">
        <v>679</v>
      </c>
      <c r="B95" s="3" t="s">
        <v>24</v>
      </c>
      <c r="C95" s="250" t="s">
        <v>86</v>
      </c>
      <c r="D95" s="6" t="s">
        <v>730</v>
      </c>
      <c r="E95" s="11">
        <v>6907002177</v>
      </c>
      <c r="F95" s="3">
        <v>3</v>
      </c>
      <c r="G95" s="3">
        <v>0.8</v>
      </c>
      <c r="H95" s="3" t="s">
        <v>668</v>
      </c>
      <c r="I95" s="42" t="s">
        <v>709</v>
      </c>
      <c r="J95" s="170">
        <v>13.4</v>
      </c>
      <c r="K95" s="212">
        <f t="shared" si="2"/>
        <v>9.6</v>
      </c>
      <c r="L95" s="90"/>
      <c r="M95" s="87"/>
      <c r="N95" s="88"/>
      <c r="O95" s="88"/>
      <c r="P95" s="88"/>
      <c r="R95" s="88">
        <v>2.4</v>
      </c>
      <c r="S95" s="88"/>
      <c r="T95" s="88"/>
      <c r="U95" s="88"/>
      <c r="V95" s="88"/>
      <c r="W95" s="88"/>
      <c r="X95" s="88"/>
      <c r="Y95" s="88">
        <v>2.4</v>
      </c>
      <c r="Z95" s="88"/>
      <c r="AA95" s="88"/>
      <c r="AB95" s="88"/>
      <c r="AC95" s="88"/>
      <c r="AD95" s="88"/>
      <c r="AE95" s="88"/>
      <c r="AF95" s="88">
        <v>2.4</v>
      </c>
      <c r="AG95" s="88"/>
      <c r="AH95" s="88"/>
      <c r="AI95" s="88"/>
      <c r="AJ95" s="88"/>
      <c r="AK95" s="88"/>
      <c r="AL95" s="88"/>
      <c r="AM95" s="88">
        <v>2.4</v>
      </c>
      <c r="AN95" s="88"/>
      <c r="AO95" s="88"/>
      <c r="AP95" s="88"/>
      <c r="AQ95" s="196"/>
      <c r="AR95" s="206">
        <f t="shared" si="3"/>
        <v>9.6</v>
      </c>
      <c r="AS95" s="250" t="s">
        <v>86</v>
      </c>
      <c r="AT95" s="6" t="s">
        <v>730</v>
      </c>
    </row>
    <row r="96" spans="1:46" ht="30">
      <c r="A96" s="40" t="s">
        <v>679</v>
      </c>
      <c r="B96" s="3" t="s">
        <v>24</v>
      </c>
      <c r="C96" s="250" t="s">
        <v>87</v>
      </c>
      <c r="D96" s="11" t="s">
        <v>734</v>
      </c>
      <c r="E96" s="25">
        <v>6907004431</v>
      </c>
      <c r="F96" s="3">
        <v>1</v>
      </c>
      <c r="G96" s="3">
        <v>0.8</v>
      </c>
      <c r="H96" s="3" t="s">
        <v>668</v>
      </c>
      <c r="I96" s="42" t="s">
        <v>726</v>
      </c>
      <c r="J96" s="170">
        <v>2.4</v>
      </c>
      <c r="K96" s="212">
        <f t="shared" si="2"/>
        <v>1.6</v>
      </c>
      <c r="L96" s="90"/>
      <c r="M96" s="87"/>
      <c r="N96" s="88"/>
      <c r="O96" s="88"/>
      <c r="P96" s="88"/>
      <c r="Q96" s="88"/>
      <c r="R96" s="88"/>
      <c r="S96" s="88"/>
      <c r="T96" s="88"/>
      <c r="U96" s="88"/>
      <c r="V96" s="88">
        <v>0.8</v>
      </c>
      <c r="W96" s="88"/>
      <c r="X96" s="88"/>
      <c r="Y96" s="88"/>
      <c r="Z96" s="88"/>
      <c r="AA96" s="88"/>
      <c r="AB96" s="88"/>
      <c r="AC96" s="88"/>
      <c r="AD96" s="88"/>
      <c r="AE96" s="88">
        <v>0.8</v>
      </c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196"/>
      <c r="AR96" s="206">
        <f t="shared" si="3"/>
        <v>1.6</v>
      </c>
      <c r="AS96" s="250" t="s">
        <v>87</v>
      </c>
      <c r="AT96" s="11" t="s">
        <v>734</v>
      </c>
    </row>
    <row r="97" spans="1:46" ht="37.5" customHeight="1">
      <c r="A97" s="40" t="s">
        <v>679</v>
      </c>
      <c r="B97" s="3" t="s">
        <v>24</v>
      </c>
      <c r="C97" s="250" t="s">
        <v>88</v>
      </c>
      <c r="D97" s="6" t="s">
        <v>735</v>
      </c>
      <c r="E97" s="3"/>
      <c r="F97" s="3">
        <v>1</v>
      </c>
      <c r="G97" s="3">
        <v>0.8</v>
      </c>
      <c r="H97" s="3" t="s">
        <v>668</v>
      </c>
      <c r="I97" s="42" t="s">
        <v>711</v>
      </c>
      <c r="J97" s="170">
        <v>0.8</v>
      </c>
      <c r="K97" s="182">
        <f t="shared" si="2"/>
        <v>0</v>
      </c>
      <c r="L97" s="90"/>
      <c r="M97" s="87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196"/>
      <c r="AR97" s="206">
        <f t="shared" si="3"/>
        <v>0</v>
      </c>
      <c r="AS97" s="250" t="s">
        <v>88</v>
      </c>
      <c r="AT97" s="6" t="s">
        <v>735</v>
      </c>
    </row>
    <row r="98" spans="1:46" ht="37.5" customHeight="1">
      <c r="A98" s="40" t="s">
        <v>679</v>
      </c>
      <c r="B98" s="6" t="s">
        <v>679</v>
      </c>
      <c r="C98" s="250" t="s">
        <v>89</v>
      </c>
      <c r="D98" s="6" t="s">
        <v>347</v>
      </c>
      <c r="E98" s="3">
        <v>6907000211</v>
      </c>
      <c r="F98" s="3">
        <v>12</v>
      </c>
      <c r="G98" s="3">
        <v>0.8</v>
      </c>
      <c r="H98" s="3" t="s">
        <v>668</v>
      </c>
      <c r="I98" s="132" t="s">
        <v>711</v>
      </c>
      <c r="J98" s="214"/>
      <c r="K98" s="212">
        <f t="shared" si="2"/>
        <v>0</v>
      </c>
      <c r="L98" s="90"/>
      <c r="M98" s="87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196"/>
      <c r="AR98" s="206">
        <f t="shared" si="3"/>
        <v>0</v>
      </c>
      <c r="AS98" s="250" t="s">
        <v>89</v>
      </c>
      <c r="AT98" s="6" t="s">
        <v>347</v>
      </c>
    </row>
    <row r="99" spans="1:46" ht="38.25" customHeight="1">
      <c r="A99" s="40" t="s">
        <v>679</v>
      </c>
      <c r="B99" s="3" t="s">
        <v>24</v>
      </c>
      <c r="C99" s="250" t="s">
        <v>90</v>
      </c>
      <c r="D99" s="6" t="s">
        <v>736</v>
      </c>
      <c r="E99" s="3"/>
      <c r="F99" s="3">
        <v>1</v>
      </c>
      <c r="G99" s="3">
        <v>0.8</v>
      </c>
      <c r="H99" s="3" t="s">
        <v>668</v>
      </c>
      <c r="I99" s="42" t="s">
        <v>711</v>
      </c>
      <c r="J99" s="170">
        <v>3.2</v>
      </c>
      <c r="K99" s="212">
        <f t="shared" si="2"/>
        <v>0</v>
      </c>
      <c r="L99" s="90"/>
      <c r="M99" s="87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196"/>
      <c r="AR99" s="206">
        <f t="shared" si="3"/>
        <v>0</v>
      </c>
      <c r="AS99" s="250" t="s">
        <v>90</v>
      </c>
      <c r="AT99" s="6" t="s">
        <v>736</v>
      </c>
    </row>
    <row r="100" spans="1:46" ht="34.5" customHeight="1">
      <c r="A100" s="40" t="s">
        <v>679</v>
      </c>
      <c r="B100" s="3" t="s">
        <v>24</v>
      </c>
      <c r="C100" s="250" t="s">
        <v>91</v>
      </c>
      <c r="D100" s="6" t="s">
        <v>737</v>
      </c>
      <c r="E100" s="11">
        <v>6907000187</v>
      </c>
      <c r="F100" s="3">
        <v>3</v>
      </c>
      <c r="G100" s="3">
        <v>0.8</v>
      </c>
      <c r="H100" s="3" t="s">
        <v>671</v>
      </c>
      <c r="I100" s="42" t="s">
        <v>716</v>
      </c>
      <c r="J100" s="213">
        <v>31.248000000000001</v>
      </c>
      <c r="K100" s="212">
        <f t="shared" si="2"/>
        <v>27.999999999999993</v>
      </c>
      <c r="L100" s="90"/>
      <c r="M100" s="87"/>
      <c r="N100" s="88"/>
      <c r="O100" s="88">
        <v>2.4</v>
      </c>
      <c r="P100" s="88"/>
      <c r="Q100" s="88"/>
      <c r="R100" s="88">
        <v>2.4</v>
      </c>
      <c r="S100" s="88"/>
      <c r="T100" s="88"/>
      <c r="U100" s="88"/>
      <c r="V100" s="88">
        <v>2.4</v>
      </c>
      <c r="W100" s="88"/>
      <c r="X100" s="88">
        <v>2.4</v>
      </c>
      <c r="Y100" s="88"/>
      <c r="Z100" s="88">
        <v>2.4</v>
      </c>
      <c r="AA100" s="88"/>
      <c r="AB100" s="88"/>
      <c r="AC100">
        <v>2.4</v>
      </c>
      <c r="AD100" s="88"/>
      <c r="AE100" s="88">
        <v>1.6</v>
      </c>
      <c r="AF100" s="88"/>
      <c r="AG100" s="88">
        <v>2.4</v>
      </c>
      <c r="AH100" s="88"/>
      <c r="AI100" s="88"/>
      <c r="AJ100" s="88">
        <v>2.4</v>
      </c>
      <c r="AK100" s="88"/>
      <c r="AL100" s="88">
        <v>2.4</v>
      </c>
      <c r="AM100" s="88"/>
      <c r="AN100" s="88">
        <v>2.4</v>
      </c>
      <c r="AO100" s="88"/>
      <c r="AP100" s="88"/>
      <c r="AQ100" s="196">
        <v>2.4</v>
      </c>
      <c r="AR100" s="206">
        <f t="shared" si="3"/>
        <v>27.999999999999993</v>
      </c>
      <c r="AS100" s="250" t="s">
        <v>91</v>
      </c>
      <c r="AT100" s="6" t="s">
        <v>737</v>
      </c>
    </row>
    <row r="101" spans="1:46" ht="47.25" customHeight="1">
      <c r="A101" s="40" t="s">
        <v>679</v>
      </c>
      <c r="B101" s="3" t="s">
        <v>24</v>
      </c>
      <c r="C101" s="250" t="s">
        <v>92</v>
      </c>
      <c r="D101" s="6" t="s">
        <v>738</v>
      </c>
      <c r="E101" s="11">
        <v>6907001511</v>
      </c>
      <c r="F101" s="3">
        <v>1</v>
      </c>
      <c r="G101" s="3">
        <v>0.8</v>
      </c>
      <c r="H101" s="3" t="s">
        <v>668</v>
      </c>
      <c r="I101" s="42" t="s">
        <v>720</v>
      </c>
      <c r="J101" s="213">
        <v>1.6</v>
      </c>
      <c r="K101" s="212">
        <f t="shared" si="2"/>
        <v>0.8</v>
      </c>
      <c r="L101" s="90"/>
      <c r="M101" s="87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>
        <v>0.8</v>
      </c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196"/>
      <c r="AR101" s="206">
        <f t="shared" si="3"/>
        <v>0.8</v>
      </c>
      <c r="AS101" s="250" t="s">
        <v>92</v>
      </c>
      <c r="AT101" s="6" t="s">
        <v>738</v>
      </c>
    </row>
    <row r="102" spans="1:46" ht="33" customHeight="1">
      <c r="A102" s="40" t="s">
        <v>679</v>
      </c>
      <c r="B102" s="3" t="s">
        <v>24</v>
      </c>
      <c r="C102" s="250" t="s">
        <v>93</v>
      </c>
      <c r="D102" s="6" t="s">
        <v>739</v>
      </c>
      <c r="E102" s="11">
        <v>6907001215</v>
      </c>
      <c r="F102" s="3">
        <v>2</v>
      </c>
      <c r="G102" s="3">
        <v>0.8</v>
      </c>
      <c r="H102" s="3" t="s">
        <v>668</v>
      </c>
      <c r="I102" s="42" t="s">
        <v>718</v>
      </c>
      <c r="J102" s="170">
        <v>13.888</v>
      </c>
      <c r="K102" s="212">
        <f t="shared" si="2"/>
        <v>4.8000000000000007</v>
      </c>
      <c r="L102" s="90"/>
      <c r="M102" s="87"/>
      <c r="N102" s="88"/>
      <c r="O102" s="88"/>
      <c r="P102" s="88"/>
      <c r="Q102" s="88"/>
      <c r="R102" s="88">
        <v>1.6</v>
      </c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>
        <v>1.6</v>
      </c>
      <c r="AG102" s="88"/>
      <c r="AH102" s="88"/>
      <c r="AI102" s="88"/>
      <c r="AJ102" s="88"/>
      <c r="AK102" s="88"/>
      <c r="AL102" s="88">
        <v>1.6</v>
      </c>
      <c r="AM102" s="88"/>
      <c r="AN102" s="88"/>
      <c r="AO102" s="88"/>
      <c r="AP102" s="88"/>
      <c r="AQ102" s="196"/>
      <c r="AR102" s="206">
        <f t="shared" si="3"/>
        <v>4.8000000000000007</v>
      </c>
      <c r="AS102" s="250" t="s">
        <v>93</v>
      </c>
      <c r="AT102" s="6" t="s">
        <v>739</v>
      </c>
    </row>
    <row r="103" spans="1:46" ht="34.5" customHeight="1">
      <c r="A103" s="40" t="s">
        <v>679</v>
      </c>
      <c r="B103" s="3" t="s">
        <v>24</v>
      </c>
      <c r="C103" s="250" t="s">
        <v>94</v>
      </c>
      <c r="D103" s="6" t="s">
        <v>740</v>
      </c>
      <c r="E103" s="25">
        <v>6908015531</v>
      </c>
      <c r="F103" s="3">
        <v>1</v>
      </c>
      <c r="G103" s="3">
        <v>0.8</v>
      </c>
      <c r="H103" s="3" t="s">
        <v>668</v>
      </c>
      <c r="I103" s="42" t="s">
        <v>711</v>
      </c>
      <c r="J103" s="170">
        <v>0.8</v>
      </c>
      <c r="K103" s="182">
        <f t="shared" si="2"/>
        <v>0.8</v>
      </c>
      <c r="L103" s="90"/>
      <c r="M103" s="87"/>
      <c r="N103" s="88"/>
      <c r="O103" s="88"/>
      <c r="P103" s="88">
        <v>0.8</v>
      </c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196"/>
      <c r="AR103" s="206">
        <f t="shared" si="3"/>
        <v>0.8</v>
      </c>
      <c r="AS103" s="250" t="s">
        <v>94</v>
      </c>
      <c r="AT103" s="6" t="s">
        <v>740</v>
      </c>
    </row>
    <row r="104" spans="1:46" ht="61.5" customHeight="1">
      <c r="A104" s="40" t="s">
        <v>679</v>
      </c>
      <c r="B104" s="3" t="s">
        <v>24</v>
      </c>
      <c r="C104" s="250" t="s">
        <v>1001</v>
      </c>
      <c r="D104" s="6" t="s">
        <v>741</v>
      </c>
      <c r="E104" s="11">
        <v>6907008637</v>
      </c>
      <c r="F104" s="3">
        <v>1</v>
      </c>
      <c r="G104" s="3">
        <v>0.8</v>
      </c>
      <c r="H104" s="3" t="s">
        <v>668</v>
      </c>
      <c r="I104" s="42" t="s">
        <v>711</v>
      </c>
      <c r="J104" s="170">
        <v>0.4</v>
      </c>
      <c r="K104" s="182">
        <f t="shared" si="2"/>
        <v>0</v>
      </c>
      <c r="L104" s="90"/>
      <c r="M104" s="87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196"/>
      <c r="AR104" s="206">
        <f t="shared" si="3"/>
        <v>0</v>
      </c>
      <c r="AS104" s="250" t="s">
        <v>1001</v>
      </c>
      <c r="AT104" s="6" t="s">
        <v>741</v>
      </c>
    </row>
    <row r="105" spans="1:46" ht="30">
      <c r="A105" s="40" t="s">
        <v>679</v>
      </c>
      <c r="B105" s="3" t="s">
        <v>24</v>
      </c>
      <c r="C105" s="250" t="s">
        <v>96</v>
      </c>
      <c r="D105" s="6" t="s">
        <v>348</v>
      </c>
      <c r="E105" s="11">
        <v>6907006608</v>
      </c>
      <c r="F105" s="3">
        <v>1</v>
      </c>
      <c r="G105" s="3">
        <v>0.8</v>
      </c>
      <c r="H105" s="3" t="s">
        <v>668</v>
      </c>
      <c r="I105" s="42" t="s">
        <v>709</v>
      </c>
      <c r="J105" s="170">
        <v>0.8</v>
      </c>
      <c r="K105" s="182">
        <f t="shared" si="2"/>
        <v>0</v>
      </c>
      <c r="L105" s="90"/>
      <c r="M105" s="87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196"/>
      <c r="AR105" s="206">
        <f t="shared" si="3"/>
        <v>0</v>
      </c>
      <c r="AS105" s="250" t="s">
        <v>96</v>
      </c>
      <c r="AT105" s="6" t="s">
        <v>348</v>
      </c>
    </row>
    <row r="106" spans="1:46" ht="37.5" customHeight="1">
      <c r="A106" s="40" t="s">
        <v>679</v>
      </c>
      <c r="B106" s="3" t="s">
        <v>24</v>
      </c>
      <c r="C106" s="250" t="s">
        <v>782</v>
      </c>
      <c r="D106" s="6" t="s">
        <v>783</v>
      </c>
      <c r="E106" s="11"/>
      <c r="F106" s="3"/>
      <c r="G106" s="3"/>
      <c r="H106" s="3" t="s">
        <v>668</v>
      </c>
      <c r="I106" s="42" t="s">
        <v>711</v>
      </c>
      <c r="J106" s="214">
        <v>0.8</v>
      </c>
      <c r="K106" s="212">
        <f t="shared" si="2"/>
        <v>0.4</v>
      </c>
      <c r="L106" s="90"/>
      <c r="M106" s="87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>
        <v>0.4</v>
      </c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196"/>
      <c r="AR106" s="206">
        <f t="shared" si="3"/>
        <v>0.4</v>
      </c>
      <c r="AS106" s="250" t="s">
        <v>782</v>
      </c>
      <c r="AT106" s="6" t="s">
        <v>783</v>
      </c>
    </row>
    <row r="107" spans="1:46" ht="33.75" customHeight="1">
      <c r="A107" s="40" t="s">
        <v>679</v>
      </c>
      <c r="B107" s="3" t="s">
        <v>24</v>
      </c>
      <c r="C107" s="250" t="s">
        <v>97</v>
      </c>
      <c r="D107" s="6" t="s">
        <v>349</v>
      </c>
      <c r="E107" s="11">
        <v>6907002882</v>
      </c>
      <c r="F107" s="3">
        <v>1</v>
      </c>
      <c r="G107" s="3">
        <v>0.8</v>
      </c>
      <c r="H107" s="3" t="s">
        <v>671</v>
      </c>
      <c r="I107" s="42" t="s">
        <v>1094</v>
      </c>
      <c r="J107" s="213">
        <v>0.8</v>
      </c>
      <c r="K107" s="182">
        <f t="shared" si="2"/>
        <v>0.5</v>
      </c>
      <c r="L107" s="90"/>
      <c r="M107" s="87"/>
      <c r="N107" s="88"/>
      <c r="O107" s="88"/>
      <c r="P107" s="88"/>
      <c r="Q107" s="88"/>
      <c r="R107" s="88">
        <v>0.1</v>
      </c>
      <c r="S107" s="88"/>
      <c r="T107" s="88"/>
      <c r="U107" s="88"/>
      <c r="V107" s="88"/>
      <c r="W107" s="88"/>
      <c r="X107" s="88"/>
      <c r="Y107" s="88">
        <v>0.3</v>
      </c>
      <c r="Z107" s="88"/>
      <c r="AA107" s="88"/>
      <c r="AB107" s="88"/>
      <c r="AC107" s="88"/>
      <c r="AD107" s="88"/>
      <c r="AE107" s="88"/>
      <c r="AF107" s="88">
        <v>0.1</v>
      </c>
      <c r="AG107" s="88"/>
      <c r="AH107" s="88"/>
      <c r="AI107" s="88"/>
      <c r="AJ107" s="88"/>
      <c r="AK107" s="88"/>
      <c r="AL107" s="88"/>
      <c r="AM107" s="88"/>
      <c r="AN107" s="88"/>
      <c r="AO107" s="88"/>
      <c r="AP107" s="88"/>
      <c r="AQ107" s="196"/>
      <c r="AR107" s="206">
        <f t="shared" si="3"/>
        <v>0.5</v>
      </c>
      <c r="AS107" s="250" t="s">
        <v>97</v>
      </c>
      <c r="AT107" s="6" t="s">
        <v>349</v>
      </c>
    </row>
    <row r="108" spans="1:46" ht="34.5" customHeight="1">
      <c r="A108" s="40" t="s">
        <v>679</v>
      </c>
      <c r="B108" s="3" t="s">
        <v>24</v>
      </c>
      <c r="C108" s="248" t="s">
        <v>98</v>
      </c>
      <c r="D108" s="8" t="s">
        <v>350</v>
      </c>
      <c r="E108" s="11">
        <v>6907008669</v>
      </c>
      <c r="F108" s="3">
        <v>1</v>
      </c>
      <c r="G108" s="3">
        <v>0.8</v>
      </c>
      <c r="H108" s="3" t="s">
        <v>668</v>
      </c>
      <c r="I108" s="42" t="s">
        <v>711</v>
      </c>
      <c r="J108" s="170">
        <v>1.0920000000000001</v>
      </c>
      <c r="K108" s="212">
        <f t="shared" si="2"/>
        <v>0.8</v>
      </c>
      <c r="L108" s="90"/>
      <c r="M108" s="87"/>
      <c r="N108" s="88"/>
      <c r="O108" s="88"/>
      <c r="P108" s="88"/>
      <c r="Q108" s="88"/>
      <c r="R108" s="88"/>
      <c r="S108" s="88">
        <v>0.8</v>
      </c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196"/>
      <c r="AR108" s="206">
        <f t="shared" si="3"/>
        <v>0.8</v>
      </c>
      <c r="AS108" s="248" t="s">
        <v>98</v>
      </c>
      <c r="AT108" s="8" t="s">
        <v>350</v>
      </c>
    </row>
    <row r="109" spans="1:46" ht="33" customHeight="1">
      <c r="A109" s="40" t="s">
        <v>679</v>
      </c>
      <c r="B109" s="3" t="s">
        <v>24</v>
      </c>
      <c r="C109" s="248" t="s">
        <v>997</v>
      </c>
      <c r="D109" s="8" t="s">
        <v>998</v>
      </c>
      <c r="E109" s="11">
        <v>6908017352</v>
      </c>
      <c r="F109" s="3"/>
      <c r="G109" s="3"/>
      <c r="H109" s="3"/>
      <c r="I109" s="42"/>
      <c r="J109" s="170">
        <v>1.365</v>
      </c>
      <c r="K109" s="212">
        <f t="shared" si="2"/>
        <v>0</v>
      </c>
      <c r="L109" s="90"/>
      <c r="M109" s="87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196"/>
      <c r="AR109" s="206">
        <f t="shared" si="3"/>
        <v>0</v>
      </c>
      <c r="AS109" s="248" t="s">
        <v>997</v>
      </c>
      <c r="AT109" s="8" t="s">
        <v>998</v>
      </c>
    </row>
    <row r="110" spans="1:46" ht="46.5" customHeight="1">
      <c r="A110" s="40" t="s">
        <v>679</v>
      </c>
      <c r="B110" s="3" t="s">
        <v>24</v>
      </c>
      <c r="C110" s="248" t="s">
        <v>99</v>
      </c>
      <c r="D110" s="6" t="s">
        <v>351</v>
      </c>
      <c r="E110" s="24"/>
      <c r="F110" s="3">
        <v>1</v>
      </c>
      <c r="G110" s="3">
        <v>0.8</v>
      </c>
      <c r="H110" s="3" t="s">
        <v>668</v>
      </c>
      <c r="I110" s="42" t="s">
        <v>711</v>
      </c>
      <c r="J110" s="214">
        <v>0.8</v>
      </c>
      <c r="K110" s="212">
        <f t="shared" si="2"/>
        <v>0.8</v>
      </c>
      <c r="L110" s="90"/>
      <c r="M110" s="87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>
        <v>0.8</v>
      </c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196"/>
      <c r="AR110" s="206">
        <f t="shared" si="3"/>
        <v>0.8</v>
      </c>
      <c r="AS110" s="248" t="s">
        <v>99</v>
      </c>
      <c r="AT110" s="6" t="s">
        <v>351</v>
      </c>
    </row>
    <row r="111" spans="1:46" ht="51" customHeight="1">
      <c r="A111" s="40" t="s">
        <v>679</v>
      </c>
      <c r="B111" s="3" t="s">
        <v>24</v>
      </c>
      <c r="C111" s="248" t="s">
        <v>100</v>
      </c>
      <c r="D111" s="8" t="s">
        <v>352</v>
      </c>
      <c r="E111" s="24"/>
      <c r="F111" s="3" t="s">
        <v>668</v>
      </c>
      <c r="G111" s="3" t="s">
        <v>668</v>
      </c>
      <c r="H111" s="6" t="s">
        <v>672</v>
      </c>
      <c r="I111" s="42" t="s">
        <v>711</v>
      </c>
      <c r="J111" s="214"/>
      <c r="K111" s="212">
        <f t="shared" si="2"/>
        <v>0</v>
      </c>
      <c r="L111" s="90"/>
      <c r="M111" s="87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196"/>
      <c r="AR111" s="206">
        <f t="shared" si="3"/>
        <v>0</v>
      </c>
      <c r="AS111" s="248" t="s">
        <v>100</v>
      </c>
      <c r="AT111" s="8" t="s">
        <v>352</v>
      </c>
    </row>
    <row r="112" spans="1:46" ht="32.25" customHeight="1">
      <c r="A112" s="40" t="s">
        <v>679</v>
      </c>
      <c r="B112" s="6" t="s">
        <v>679</v>
      </c>
      <c r="C112" s="248" t="s">
        <v>101</v>
      </c>
      <c r="D112" s="134" t="s">
        <v>353</v>
      </c>
      <c r="E112" s="11">
        <v>6907002434</v>
      </c>
      <c r="F112" s="3">
        <v>2</v>
      </c>
      <c r="G112" s="3">
        <v>0.8</v>
      </c>
      <c r="H112" s="3" t="s">
        <v>668</v>
      </c>
      <c r="I112" s="42" t="s">
        <v>709</v>
      </c>
      <c r="J112" s="170">
        <v>3.7309999999999999</v>
      </c>
      <c r="K112" s="212">
        <f t="shared" si="2"/>
        <v>0</v>
      </c>
      <c r="L112" s="90"/>
      <c r="M112" s="87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196"/>
      <c r="AR112" s="206">
        <f t="shared" si="3"/>
        <v>0</v>
      </c>
      <c r="AS112" s="248" t="s">
        <v>101</v>
      </c>
      <c r="AT112" s="134" t="s">
        <v>353</v>
      </c>
    </row>
    <row r="113" spans="1:46" ht="58.5" customHeight="1">
      <c r="A113" s="40" t="s">
        <v>679</v>
      </c>
      <c r="B113" s="3" t="s">
        <v>24</v>
      </c>
      <c r="C113" s="248" t="s">
        <v>102</v>
      </c>
      <c r="D113" s="8" t="s">
        <v>354</v>
      </c>
      <c r="E113" s="3"/>
      <c r="F113" s="3" t="s">
        <v>668</v>
      </c>
      <c r="G113" s="3" t="s">
        <v>668</v>
      </c>
      <c r="H113" s="6" t="s">
        <v>672</v>
      </c>
      <c r="I113" s="42" t="s">
        <v>711</v>
      </c>
      <c r="J113" s="214"/>
      <c r="K113" s="212">
        <f t="shared" si="2"/>
        <v>0</v>
      </c>
      <c r="L113" s="90"/>
      <c r="M113" s="87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196"/>
      <c r="AR113" s="206">
        <f t="shared" si="3"/>
        <v>0</v>
      </c>
      <c r="AS113" s="248" t="s">
        <v>102</v>
      </c>
      <c r="AT113" s="8" t="s">
        <v>354</v>
      </c>
    </row>
    <row r="114" spans="1:46" ht="34.5" customHeight="1">
      <c r="A114" s="40" t="s">
        <v>679</v>
      </c>
      <c r="B114" s="3" t="s">
        <v>24</v>
      </c>
      <c r="C114" s="248" t="s">
        <v>103</v>
      </c>
      <c r="D114" s="8" t="s">
        <v>355</v>
      </c>
      <c r="E114" s="3"/>
      <c r="F114" s="3" t="s">
        <v>668</v>
      </c>
      <c r="G114" s="3" t="s">
        <v>668</v>
      </c>
      <c r="H114" s="6" t="s">
        <v>669</v>
      </c>
      <c r="I114" s="42" t="s">
        <v>711</v>
      </c>
      <c r="J114" s="214"/>
      <c r="K114" s="212">
        <f t="shared" si="2"/>
        <v>0</v>
      </c>
      <c r="L114" s="90"/>
      <c r="M114" s="87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196"/>
      <c r="AR114" s="206">
        <f t="shared" si="3"/>
        <v>0</v>
      </c>
      <c r="AS114" s="248" t="s">
        <v>103</v>
      </c>
      <c r="AT114" s="8" t="s">
        <v>355</v>
      </c>
    </row>
    <row r="115" spans="1:46" ht="48.75" customHeight="1">
      <c r="A115" s="40" t="s">
        <v>679</v>
      </c>
      <c r="B115" s="3" t="s">
        <v>24</v>
      </c>
      <c r="C115" s="248" t="s">
        <v>104</v>
      </c>
      <c r="D115" s="8" t="s">
        <v>356</v>
      </c>
      <c r="E115" s="3"/>
      <c r="F115" s="3" t="s">
        <v>668</v>
      </c>
      <c r="G115" s="3" t="s">
        <v>668</v>
      </c>
      <c r="H115" s="6" t="s">
        <v>672</v>
      </c>
      <c r="I115" s="42" t="s">
        <v>711</v>
      </c>
      <c r="J115" s="214"/>
      <c r="K115" s="212">
        <f t="shared" si="2"/>
        <v>0</v>
      </c>
      <c r="L115" s="90"/>
      <c r="M115" s="87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196"/>
      <c r="AR115" s="206">
        <f t="shared" si="3"/>
        <v>0</v>
      </c>
      <c r="AS115" s="248" t="s">
        <v>104</v>
      </c>
      <c r="AT115" s="8" t="s">
        <v>356</v>
      </c>
    </row>
    <row r="116" spans="1:46" ht="32.25" customHeight="1">
      <c r="A116" s="40" t="s">
        <v>679</v>
      </c>
      <c r="B116" s="3" t="s">
        <v>24</v>
      </c>
      <c r="C116" s="250" t="s">
        <v>105</v>
      </c>
      <c r="D116" s="8" t="s">
        <v>357</v>
      </c>
      <c r="E116" s="11">
        <v>6907007432</v>
      </c>
      <c r="F116" s="3">
        <v>2</v>
      </c>
      <c r="G116" s="3">
        <v>0.8</v>
      </c>
      <c r="H116" s="3" t="s">
        <v>668</v>
      </c>
      <c r="I116" s="42" t="s">
        <v>709</v>
      </c>
      <c r="J116" s="170">
        <v>6.944</v>
      </c>
      <c r="K116" s="212">
        <f t="shared" si="2"/>
        <v>4</v>
      </c>
      <c r="L116" s="90"/>
      <c r="M116" s="87"/>
      <c r="N116" s="88"/>
      <c r="O116" s="88"/>
      <c r="P116" s="88">
        <v>0.8</v>
      </c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>
        <v>1.6</v>
      </c>
      <c r="AE116" s="88"/>
      <c r="AF116" s="88"/>
      <c r="AG116" s="88"/>
      <c r="AH116" s="88"/>
      <c r="AI116" s="88"/>
      <c r="AJ116" s="88"/>
      <c r="AK116" s="88">
        <v>1.6</v>
      </c>
      <c r="AL116" s="88"/>
      <c r="AM116" s="88"/>
      <c r="AN116" s="88"/>
      <c r="AO116" s="88"/>
      <c r="AP116" s="88"/>
      <c r="AQ116" s="196"/>
      <c r="AR116" s="206">
        <f t="shared" si="3"/>
        <v>4</v>
      </c>
      <c r="AS116" s="250" t="s">
        <v>105</v>
      </c>
      <c r="AT116" s="8" t="s">
        <v>357</v>
      </c>
    </row>
    <row r="117" spans="1:46" ht="33.75" customHeight="1">
      <c r="A117" s="40" t="s">
        <v>679</v>
      </c>
      <c r="B117" s="6" t="s">
        <v>679</v>
      </c>
      <c r="C117" s="250" t="s">
        <v>106</v>
      </c>
      <c r="D117" s="20" t="s">
        <v>358</v>
      </c>
      <c r="E117" s="11">
        <v>6907007432</v>
      </c>
      <c r="F117" s="3">
        <v>2</v>
      </c>
      <c r="G117" s="3">
        <v>0.8</v>
      </c>
      <c r="H117" s="3" t="s">
        <v>668</v>
      </c>
      <c r="I117" s="42" t="s">
        <v>727</v>
      </c>
      <c r="J117" s="170">
        <v>1.6</v>
      </c>
      <c r="K117" s="182">
        <f t="shared" si="2"/>
        <v>1.6</v>
      </c>
      <c r="L117" s="90"/>
      <c r="M117" s="87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>
        <v>1.6</v>
      </c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196"/>
      <c r="AR117" s="206">
        <f t="shared" si="3"/>
        <v>1.6</v>
      </c>
      <c r="AS117" s="250" t="s">
        <v>106</v>
      </c>
      <c r="AT117" s="20" t="s">
        <v>358</v>
      </c>
    </row>
    <row r="118" spans="1:46" ht="45.75" customHeight="1">
      <c r="A118" s="40" t="s">
        <v>679</v>
      </c>
      <c r="B118" s="3" t="s">
        <v>24</v>
      </c>
      <c r="C118" s="250" t="s">
        <v>107</v>
      </c>
      <c r="D118" s="6" t="s">
        <v>359</v>
      </c>
      <c r="E118" s="11">
        <v>6908006551</v>
      </c>
      <c r="F118" s="3" t="s">
        <v>668</v>
      </c>
      <c r="G118" s="3" t="s">
        <v>668</v>
      </c>
      <c r="H118" s="6" t="s">
        <v>672</v>
      </c>
      <c r="I118" s="42" t="s">
        <v>709</v>
      </c>
      <c r="J118" s="170">
        <v>0.88700000000000001</v>
      </c>
      <c r="K118" s="212">
        <f t="shared" si="2"/>
        <v>0.8</v>
      </c>
      <c r="L118" s="90"/>
      <c r="M118" s="87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>
        <v>0.3</v>
      </c>
      <c r="AE118" s="88"/>
      <c r="AF118" s="88"/>
      <c r="AG118" s="88"/>
      <c r="AH118" s="88"/>
      <c r="AI118" s="88"/>
      <c r="AJ118" s="88"/>
      <c r="AK118" s="88"/>
      <c r="AL118" s="88"/>
      <c r="AM118" s="88">
        <v>0.5</v>
      </c>
      <c r="AN118" s="88"/>
      <c r="AO118" s="88"/>
      <c r="AP118" s="88"/>
      <c r="AQ118" s="196"/>
      <c r="AR118" s="206">
        <f t="shared" si="3"/>
        <v>0.8</v>
      </c>
      <c r="AS118" s="250" t="s">
        <v>107</v>
      </c>
      <c r="AT118" s="6" t="s">
        <v>359</v>
      </c>
    </row>
    <row r="119" spans="1:46" ht="45" customHeight="1">
      <c r="A119" s="40" t="s">
        <v>679</v>
      </c>
      <c r="B119" s="3" t="s">
        <v>24</v>
      </c>
      <c r="C119" s="251" t="s">
        <v>108</v>
      </c>
      <c r="D119" s="6" t="s">
        <v>360</v>
      </c>
      <c r="E119" s="11">
        <v>6908006833</v>
      </c>
      <c r="F119" s="3">
        <v>1</v>
      </c>
      <c r="G119" s="3">
        <v>0.8</v>
      </c>
      <c r="H119" s="3" t="s">
        <v>668</v>
      </c>
      <c r="I119" s="42" t="s">
        <v>711</v>
      </c>
      <c r="J119" s="170">
        <v>2.16</v>
      </c>
      <c r="K119" s="212">
        <f t="shared" si="2"/>
        <v>0.8</v>
      </c>
      <c r="L119" s="90"/>
      <c r="M119" s="87"/>
      <c r="N119" s="88"/>
      <c r="O119" s="88"/>
      <c r="P119" s="88"/>
      <c r="Q119" s="88"/>
      <c r="R119" s="88"/>
      <c r="S119" s="88">
        <v>0.2</v>
      </c>
      <c r="T119" s="88"/>
      <c r="U119" s="88"/>
      <c r="V119" s="88"/>
      <c r="W119" s="88"/>
      <c r="X119" s="88"/>
      <c r="Y119" s="88"/>
      <c r="Z119" s="88">
        <v>0.3</v>
      </c>
      <c r="AA119" s="88"/>
      <c r="AB119" s="88"/>
      <c r="AC119" s="88"/>
      <c r="AD119" s="88"/>
      <c r="AE119" s="88"/>
      <c r="AF119" s="88"/>
      <c r="AG119" s="88">
        <v>0.3</v>
      </c>
      <c r="AH119" s="88"/>
      <c r="AI119" s="88"/>
      <c r="AJ119" s="88"/>
      <c r="AK119" s="88"/>
      <c r="AL119" s="88"/>
      <c r="AM119" s="88"/>
      <c r="AN119" s="88"/>
      <c r="AO119" s="88"/>
      <c r="AP119" s="88"/>
      <c r="AQ119" s="196"/>
      <c r="AR119" s="206">
        <f t="shared" si="3"/>
        <v>0.8</v>
      </c>
      <c r="AS119" s="251" t="s">
        <v>108</v>
      </c>
      <c r="AT119" s="6" t="s">
        <v>360</v>
      </c>
    </row>
    <row r="120" spans="1:46" ht="40.5" customHeight="1">
      <c r="A120" s="40" t="s">
        <v>679</v>
      </c>
      <c r="B120" s="3" t="s">
        <v>24</v>
      </c>
      <c r="C120" s="251" t="s">
        <v>109</v>
      </c>
      <c r="D120" s="20" t="s">
        <v>359</v>
      </c>
      <c r="E120" s="11">
        <v>6908005686</v>
      </c>
      <c r="F120" s="3" t="s">
        <v>668</v>
      </c>
      <c r="G120" s="3" t="s">
        <v>668</v>
      </c>
      <c r="H120" s="6" t="s">
        <v>672</v>
      </c>
      <c r="I120" s="42" t="s">
        <v>709</v>
      </c>
      <c r="J120" s="214"/>
      <c r="K120" s="212">
        <f t="shared" si="2"/>
        <v>0</v>
      </c>
      <c r="L120" s="90"/>
      <c r="M120" s="87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196"/>
      <c r="AR120" s="206">
        <f t="shared" si="3"/>
        <v>0</v>
      </c>
      <c r="AS120" s="251" t="s">
        <v>109</v>
      </c>
      <c r="AT120" s="20" t="s">
        <v>359</v>
      </c>
    </row>
    <row r="121" spans="1:46" ht="63" customHeight="1">
      <c r="A121" s="40" t="s">
        <v>679</v>
      </c>
      <c r="B121" s="3" t="s">
        <v>24</v>
      </c>
      <c r="C121" s="252" t="s">
        <v>110</v>
      </c>
      <c r="D121" s="20" t="s">
        <v>361</v>
      </c>
      <c r="E121" s="11">
        <v>7724261610</v>
      </c>
      <c r="F121" s="3">
        <v>2</v>
      </c>
      <c r="G121" s="3">
        <v>0.8</v>
      </c>
      <c r="H121" s="3" t="s">
        <v>668</v>
      </c>
      <c r="I121" s="42" t="s">
        <v>709</v>
      </c>
      <c r="J121" s="170">
        <v>6.51</v>
      </c>
      <c r="K121" s="182">
        <f t="shared" si="2"/>
        <v>6.4</v>
      </c>
      <c r="L121" s="90"/>
      <c r="M121" s="87"/>
      <c r="N121" s="88"/>
      <c r="O121" s="88">
        <v>1.6</v>
      </c>
      <c r="P121" s="88"/>
      <c r="Q121" s="88"/>
      <c r="R121" s="88"/>
      <c r="S121" s="88"/>
      <c r="T121" s="88"/>
      <c r="U121" s="88"/>
      <c r="V121" s="88">
        <v>1.6</v>
      </c>
      <c r="W121" s="88"/>
      <c r="X121" s="88"/>
      <c r="Y121" s="88"/>
      <c r="Z121" s="88"/>
      <c r="AA121" s="88"/>
      <c r="AB121" s="88"/>
      <c r="AC121" s="88">
        <v>1.6</v>
      </c>
      <c r="AD121" s="88"/>
      <c r="AE121" s="88"/>
      <c r="AF121" s="88"/>
      <c r="AG121" s="88"/>
      <c r="AH121" s="88"/>
      <c r="AI121" s="88"/>
      <c r="AJ121" s="88">
        <v>1.6</v>
      </c>
      <c r="AK121" s="88"/>
      <c r="AL121" s="88"/>
      <c r="AM121" s="88"/>
      <c r="AN121" s="88"/>
      <c r="AO121" s="88"/>
      <c r="AP121" s="88"/>
      <c r="AQ121" s="196"/>
      <c r="AR121" s="206">
        <f t="shared" si="3"/>
        <v>6.4</v>
      </c>
      <c r="AS121" s="252" t="s">
        <v>110</v>
      </c>
      <c r="AT121" s="20" t="s">
        <v>361</v>
      </c>
    </row>
    <row r="122" spans="1:46" ht="30.75" customHeight="1">
      <c r="A122" s="40" t="s">
        <v>679</v>
      </c>
      <c r="B122" s="3" t="s">
        <v>24</v>
      </c>
      <c r="C122" s="252" t="s">
        <v>1034</v>
      </c>
      <c r="D122" s="20" t="s">
        <v>361</v>
      </c>
      <c r="E122" s="11">
        <v>7707049388</v>
      </c>
      <c r="F122" s="3"/>
      <c r="G122" s="3">
        <v>0.75</v>
      </c>
      <c r="H122" s="3"/>
      <c r="I122" s="42" t="s">
        <v>709</v>
      </c>
      <c r="J122" s="170">
        <v>3.2549999999999999</v>
      </c>
      <c r="K122" s="212">
        <f t="shared" si="2"/>
        <v>0</v>
      </c>
      <c r="L122" s="90"/>
      <c r="M122" s="87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196"/>
      <c r="AR122" s="206">
        <f t="shared" si="3"/>
        <v>0</v>
      </c>
      <c r="AS122" s="252" t="s">
        <v>1034</v>
      </c>
      <c r="AT122" s="20" t="s">
        <v>361</v>
      </c>
    </row>
    <row r="123" spans="1:46" ht="43.5" customHeight="1">
      <c r="A123" s="40" t="s">
        <v>679</v>
      </c>
      <c r="B123" s="3" t="s">
        <v>24</v>
      </c>
      <c r="C123" s="248" t="s">
        <v>111</v>
      </c>
      <c r="D123" s="8" t="s">
        <v>362</v>
      </c>
      <c r="E123" s="11">
        <v>6907008651</v>
      </c>
      <c r="F123" s="3">
        <v>1</v>
      </c>
      <c r="G123" s="3">
        <v>0.8</v>
      </c>
      <c r="H123" s="3" t="s">
        <v>668</v>
      </c>
      <c r="I123" s="42" t="s">
        <v>711</v>
      </c>
      <c r="J123" s="213">
        <v>1.0920000000000001</v>
      </c>
      <c r="K123" s="212">
        <f t="shared" si="2"/>
        <v>0</v>
      </c>
      <c r="L123" s="90"/>
      <c r="M123" s="87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196"/>
      <c r="AR123" s="206">
        <f t="shared" si="3"/>
        <v>0</v>
      </c>
      <c r="AS123" s="248" t="s">
        <v>111</v>
      </c>
      <c r="AT123" s="8" t="s">
        <v>362</v>
      </c>
    </row>
    <row r="124" spans="1:46" ht="51.75" customHeight="1">
      <c r="A124" s="40" t="s">
        <v>679</v>
      </c>
      <c r="B124" s="6" t="s">
        <v>679</v>
      </c>
      <c r="C124" s="252" t="s">
        <v>112</v>
      </c>
      <c r="D124" s="6" t="s">
        <v>363</v>
      </c>
      <c r="E124" s="11">
        <v>6907008651</v>
      </c>
      <c r="F124" s="3">
        <v>1</v>
      </c>
      <c r="G124" s="3">
        <v>0.8</v>
      </c>
      <c r="H124" s="3" t="s">
        <v>671</v>
      </c>
      <c r="I124" s="42" t="s">
        <v>709</v>
      </c>
      <c r="J124" s="213">
        <v>2.73</v>
      </c>
      <c r="K124" s="182">
        <f t="shared" si="2"/>
        <v>2.4</v>
      </c>
      <c r="L124" s="90"/>
      <c r="M124" s="87"/>
      <c r="N124" s="88"/>
      <c r="O124" s="88">
        <v>1.2</v>
      </c>
      <c r="P124" s="88"/>
      <c r="Q124" s="88"/>
      <c r="R124" s="88"/>
      <c r="S124" s="88"/>
      <c r="T124" s="88"/>
      <c r="U124" s="88"/>
      <c r="V124" s="88">
        <v>1.2</v>
      </c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196"/>
      <c r="AR124" s="206">
        <f t="shared" si="3"/>
        <v>2.4</v>
      </c>
      <c r="AS124" s="252" t="s">
        <v>112</v>
      </c>
      <c r="AT124" s="6" t="s">
        <v>363</v>
      </c>
    </row>
    <row r="125" spans="1:46" ht="61.5" customHeight="1">
      <c r="A125" s="40" t="s">
        <v>679</v>
      </c>
      <c r="B125" s="6" t="s">
        <v>679</v>
      </c>
      <c r="C125" s="252" t="s">
        <v>113</v>
      </c>
      <c r="D125" s="6" t="s">
        <v>364</v>
      </c>
      <c r="E125" s="11">
        <v>6907008651</v>
      </c>
      <c r="F125" s="3" t="s">
        <v>668</v>
      </c>
      <c r="G125" s="3" t="s">
        <v>668</v>
      </c>
      <c r="H125" s="6" t="s">
        <v>672</v>
      </c>
      <c r="I125" s="42" t="s">
        <v>711</v>
      </c>
      <c r="J125" s="213">
        <v>1.365</v>
      </c>
      <c r="K125" s="212">
        <f t="shared" si="2"/>
        <v>0</v>
      </c>
      <c r="L125" s="90"/>
      <c r="M125" s="87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196"/>
      <c r="AR125" s="206">
        <f t="shared" si="3"/>
        <v>0</v>
      </c>
      <c r="AS125" s="252" t="s">
        <v>113</v>
      </c>
      <c r="AT125" s="6" t="s">
        <v>364</v>
      </c>
    </row>
    <row r="126" spans="1:46" ht="41.25" customHeight="1">
      <c r="A126" s="40" t="s">
        <v>679</v>
      </c>
      <c r="B126" s="3"/>
      <c r="C126" s="248" t="s">
        <v>114</v>
      </c>
      <c r="D126" s="20"/>
      <c r="E126" s="3"/>
      <c r="F126" s="3"/>
      <c r="G126" s="3"/>
      <c r="H126" s="3"/>
      <c r="I126" s="42" t="s">
        <v>711</v>
      </c>
      <c r="J126" s="214"/>
      <c r="K126" s="212">
        <f t="shared" si="2"/>
        <v>0</v>
      </c>
      <c r="L126" s="90"/>
      <c r="M126" s="87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196"/>
      <c r="AR126" s="206">
        <f t="shared" si="3"/>
        <v>0</v>
      </c>
      <c r="AS126" s="248" t="s">
        <v>114</v>
      </c>
      <c r="AT126" s="20"/>
    </row>
    <row r="127" spans="1:46" ht="30">
      <c r="A127" s="40" t="s">
        <v>679</v>
      </c>
      <c r="B127" s="3"/>
      <c r="C127" s="257" t="s">
        <v>115</v>
      </c>
      <c r="D127" s="8"/>
      <c r="E127" s="3"/>
      <c r="F127" s="3"/>
      <c r="G127" s="3"/>
      <c r="H127" s="3"/>
      <c r="I127" s="42"/>
      <c r="J127" s="214"/>
      <c r="K127" s="212">
        <f t="shared" si="2"/>
        <v>0</v>
      </c>
      <c r="L127" s="90"/>
      <c r="M127" s="87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196"/>
      <c r="AR127" s="206">
        <f t="shared" si="3"/>
        <v>0</v>
      </c>
      <c r="AS127" s="257" t="s">
        <v>115</v>
      </c>
      <c r="AT127" s="8"/>
    </row>
    <row r="128" spans="1:46" ht="45.75" customHeight="1">
      <c r="A128" s="40" t="s">
        <v>679</v>
      </c>
      <c r="B128" s="3" t="s">
        <v>24</v>
      </c>
      <c r="C128" s="250" t="s">
        <v>116</v>
      </c>
      <c r="D128" s="6" t="s">
        <v>365</v>
      </c>
      <c r="E128" s="3"/>
      <c r="F128" s="3">
        <v>1</v>
      </c>
      <c r="G128" s="3">
        <v>0.8</v>
      </c>
      <c r="H128" s="3" t="s">
        <v>668</v>
      </c>
      <c r="I128" s="42" t="s">
        <v>709</v>
      </c>
      <c r="J128" s="213">
        <v>8</v>
      </c>
      <c r="K128" s="212">
        <f t="shared" si="2"/>
        <v>1</v>
      </c>
      <c r="L128" s="90"/>
      <c r="M128" s="87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>
        <v>0.2</v>
      </c>
      <c r="Z128" s="88"/>
      <c r="AA128" s="88"/>
      <c r="AB128" s="88"/>
      <c r="AC128" s="88"/>
      <c r="AD128" s="88"/>
      <c r="AE128" s="88"/>
      <c r="AF128" s="88">
        <v>0.8</v>
      </c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196"/>
      <c r="AR128" s="206">
        <f t="shared" si="3"/>
        <v>1</v>
      </c>
      <c r="AS128" s="250" t="s">
        <v>116</v>
      </c>
      <c r="AT128" s="6" t="s">
        <v>365</v>
      </c>
    </row>
    <row r="129" spans="1:46" ht="50.25" customHeight="1">
      <c r="A129" s="40" t="s">
        <v>679</v>
      </c>
      <c r="B129" s="3" t="s">
        <v>24</v>
      </c>
      <c r="C129" s="250" t="s">
        <v>117</v>
      </c>
      <c r="D129" s="8" t="s">
        <v>366</v>
      </c>
      <c r="E129" s="3"/>
      <c r="F129" s="3">
        <v>5</v>
      </c>
      <c r="G129" s="3">
        <v>0.8</v>
      </c>
      <c r="H129" s="3" t="s">
        <v>668</v>
      </c>
      <c r="I129" s="42" t="s">
        <v>709</v>
      </c>
      <c r="J129" s="213">
        <v>3.67</v>
      </c>
      <c r="K129" s="212">
        <f t="shared" si="2"/>
        <v>3.6</v>
      </c>
      <c r="L129" s="90"/>
      <c r="M129" s="87"/>
      <c r="N129" s="88"/>
      <c r="O129" s="88"/>
      <c r="P129" s="88"/>
      <c r="Q129" s="88"/>
      <c r="R129" s="88"/>
      <c r="S129" s="88"/>
      <c r="T129" s="88"/>
      <c r="U129" s="88"/>
      <c r="V129" s="88"/>
      <c r="W129" s="88">
        <v>3.6</v>
      </c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196"/>
      <c r="AR129" s="206">
        <f t="shared" si="3"/>
        <v>3.6</v>
      </c>
      <c r="AS129" s="250" t="s">
        <v>117</v>
      </c>
      <c r="AT129" s="8" t="s">
        <v>366</v>
      </c>
    </row>
    <row r="130" spans="1:46" ht="53.25" customHeight="1">
      <c r="A130" s="40" t="s">
        <v>679</v>
      </c>
      <c r="B130" s="3" t="s">
        <v>24</v>
      </c>
      <c r="C130" s="248" t="s">
        <v>118</v>
      </c>
      <c r="D130" s="6" t="s">
        <v>367</v>
      </c>
      <c r="E130" s="3"/>
      <c r="F130" s="3">
        <v>2</v>
      </c>
      <c r="G130" s="3">
        <v>0.8</v>
      </c>
      <c r="H130" s="3" t="s">
        <v>668</v>
      </c>
      <c r="I130" s="42" t="s">
        <v>709</v>
      </c>
      <c r="J130" s="213">
        <v>6.944</v>
      </c>
      <c r="K130" s="212">
        <f t="shared" si="2"/>
        <v>6.4</v>
      </c>
      <c r="L130" s="90"/>
      <c r="M130" s="87"/>
      <c r="N130" s="88"/>
      <c r="O130" s="88"/>
      <c r="P130" s="88"/>
      <c r="Q130" s="88">
        <v>1.6</v>
      </c>
      <c r="R130" s="88"/>
      <c r="S130" s="88"/>
      <c r="T130" s="88"/>
      <c r="U130" s="88"/>
      <c r="V130" s="88"/>
      <c r="W130" s="88"/>
      <c r="X130" s="88">
        <v>1.6</v>
      </c>
      <c r="Y130" s="88"/>
      <c r="Z130" s="88"/>
      <c r="AA130" s="88"/>
      <c r="AB130" s="88"/>
      <c r="AC130" s="88"/>
      <c r="AD130" s="88"/>
      <c r="AE130" s="88">
        <v>1.6</v>
      </c>
      <c r="AF130" s="88"/>
      <c r="AG130" s="88"/>
      <c r="AH130" s="88"/>
      <c r="AI130" s="88"/>
      <c r="AJ130" s="88"/>
      <c r="AK130" s="88"/>
      <c r="AL130" s="88">
        <v>1.6</v>
      </c>
      <c r="AM130" s="88"/>
      <c r="AN130" s="88"/>
      <c r="AO130" s="88"/>
      <c r="AP130" s="88"/>
      <c r="AQ130" s="196"/>
      <c r="AR130" s="206">
        <f t="shared" si="3"/>
        <v>6.4</v>
      </c>
      <c r="AS130" s="248" t="s">
        <v>118</v>
      </c>
      <c r="AT130" s="6" t="s">
        <v>367</v>
      </c>
    </row>
    <row r="131" spans="1:46" ht="55.5" customHeight="1">
      <c r="A131" s="40" t="s">
        <v>679</v>
      </c>
      <c r="B131" s="3" t="s">
        <v>24</v>
      </c>
      <c r="C131" s="248" t="s">
        <v>119</v>
      </c>
      <c r="D131" s="8"/>
      <c r="E131" s="3"/>
      <c r="F131" s="3" t="s">
        <v>668</v>
      </c>
      <c r="G131" s="3" t="s">
        <v>668</v>
      </c>
      <c r="H131" s="6" t="s">
        <v>672</v>
      </c>
      <c r="I131" s="42" t="s">
        <v>711</v>
      </c>
      <c r="J131" s="214"/>
      <c r="K131" s="212">
        <f t="shared" si="2"/>
        <v>0</v>
      </c>
      <c r="L131" s="90"/>
      <c r="M131" s="87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196"/>
      <c r="AR131" s="206">
        <f t="shared" si="3"/>
        <v>0</v>
      </c>
      <c r="AS131" s="248" t="s">
        <v>119</v>
      </c>
      <c r="AT131" s="8"/>
    </row>
    <row r="132" spans="1:46" ht="38.25" customHeight="1">
      <c r="A132" s="40" t="s">
        <v>679</v>
      </c>
      <c r="B132" s="3" t="s">
        <v>24</v>
      </c>
      <c r="C132" s="180" t="s">
        <v>1181</v>
      </c>
      <c r="D132" s="8" t="s">
        <v>368</v>
      </c>
      <c r="E132" s="3"/>
      <c r="F132" s="3">
        <v>3</v>
      </c>
      <c r="G132" s="3">
        <v>0.8</v>
      </c>
      <c r="H132" s="3" t="s">
        <v>668</v>
      </c>
      <c r="I132" s="42" t="s">
        <v>709</v>
      </c>
      <c r="J132" s="213">
        <v>9.6</v>
      </c>
      <c r="K132" s="212">
        <f t="shared" si="2"/>
        <v>4.8</v>
      </c>
      <c r="L132" s="90"/>
      <c r="M132" s="87"/>
      <c r="N132" s="88"/>
      <c r="O132" s="88"/>
      <c r="P132" s="88"/>
      <c r="Q132" s="88"/>
      <c r="R132" s="88">
        <v>2.4</v>
      </c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>
        <v>2.4</v>
      </c>
      <c r="AL132" s="88"/>
      <c r="AM132" s="88"/>
      <c r="AN132" s="88"/>
      <c r="AO132" s="88"/>
      <c r="AP132" s="88"/>
      <c r="AQ132" s="196"/>
      <c r="AR132" s="206">
        <f t="shared" ref="AR132:AR196" si="4">K132</f>
        <v>4.8</v>
      </c>
      <c r="AS132" s="180" t="s">
        <v>1181</v>
      </c>
      <c r="AT132" s="8" t="s">
        <v>368</v>
      </c>
    </row>
    <row r="133" spans="1:46" ht="118.5" customHeight="1">
      <c r="A133" s="40" t="s">
        <v>679</v>
      </c>
      <c r="B133" s="3" t="s">
        <v>24</v>
      </c>
      <c r="C133" s="180" t="s">
        <v>1092</v>
      </c>
      <c r="D133" s="8" t="s">
        <v>369</v>
      </c>
      <c r="E133" s="3"/>
      <c r="F133" s="3">
        <v>3</v>
      </c>
      <c r="G133" s="3">
        <v>8</v>
      </c>
      <c r="H133" s="3" t="s">
        <v>668</v>
      </c>
      <c r="I133" s="42" t="s">
        <v>711</v>
      </c>
      <c r="J133" s="213">
        <v>70.2</v>
      </c>
      <c r="K133" s="212">
        <f t="shared" si="2"/>
        <v>17.600000000000001</v>
      </c>
      <c r="L133" s="90"/>
      <c r="M133" s="87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>
        <v>16</v>
      </c>
      <c r="AA133" s="88"/>
      <c r="AB133" s="88"/>
      <c r="AC133" s="88"/>
      <c r="AD133" s="88">
        <v>1.6</v>
      </c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196"/>
      <c r="AR133" s="206">
        <f t="shared" si="4"/>
        <v>17.600000000000001</v>
      </c>
      <c r="AS133" s="180" t="s">
        <v>1092</v>
      </c>
      <c r="AT133" s="8" t="s">
        <v>369</v>
      </c>
    </row>
    <row r="134" spans="1:46" ht="40.5" customHeight="1">
      <c r="A134" s="40" t="s">
        <v>679</v>
      </c>
      <c r="B134" s="3" t="s">
        <v>24</v>
      </c>
      <c r="C134" s="250" t="s">
        <v>122</v>
      </c>
      <c r="D134" s="8" t="s">
        <v>370</v>
      </c>
      <c r="E134" s="3"/>
      <c r="F134" s="3">
        <v>3</v>
      </c>
      <c r="G134" s="3">
        <v>0.8</v>
      </c>
      <c r="H134" s="3" t="s">
        <v>668</v>
      </c>
      <c r="I134" s="42" t="s">
        <v>709</v>
      </c>
      <c r="J134" s="213">
        <v>13.02</v>
      </c>
      <c r="K134" s="212">
        <f t="shared" si="2"/>
        <v>6.5</v>
      </c>
      <c r="L134" s="90"/>
      <c r="M134" s="87"/>
      <c r="N134" s="88"/>
      <c r="O134" s="88"/>
      <c r="P134" s="88">
        <v>0.8</v>
      </c>
      <c r="Q134" s="88"/>
      <c r="R134" s="88"/>
      <c r="S134" s="88"/>
      <c r="T134" s="88"/>
      <c r="U134" s="88"/>
      <c r="V134" s="88"/>
      <c r="W134" s="88">
        <v>0.5</v>
      </c>
      <c r="X134" s="88"/>
      <c r="Y134" s="88"/>
      <c r="Z134" s="88"/>
      <c r="AA134" s="88"/>
      <c r="AB134" s="88"/>
      <c r="AC134" s="88"/>
      <c r="AD134" s="88">
        <v>0.8</v>
      </c>
      <c r="AE134" s="88"/>
      <c r="AF134" s="88"/>
      <c r="AG134" s="88">
        <v>2.4</v>
      </c>
      <c r="AH134" s="88"/>
      <c r="AI134" s="88"/>
      <c r="AJ134" s="88"/>
      <c r="AK134" s="88">
        <v>2</v>
      </c>
      <c r="AL134" s="88"/>
      <c r="AM134" s="88"/>
      <c r="AN134" s="88"/>
      <c r="AO134" s="88"/>
      <c r="AP134" s="88"/>
      <c r="AQ134" s="196"/>
      <c r="AR134" s="206">
        <f t="shared" si="4"/>
        <v>6.5</v>
      </c>
      <c r="AS134" s="250" t="s">
        <v>122</v>
      </c>
      <c r="AT134" s="8" t="s">
        <v>370</v>
      </c>
    </row>
    <row r="135" spans="1:46" ht="45.75" customHeight="1">
      <c r="A135" s="40" t="s">
        <v>679</v>
      </c>
      <c r="B135" s="3" t="s">
        <v>24</v>
      </c>
      <c r="C135" s="250" t="s">
        <v>123</v>
      </c>
      <c r="D135" s="8" t="s">
        <v>371</v>
      </c>
      <c r="E135" s="3"/>
      <c r="F135" s="3" t="s">
        <v>668</v>
      </c>
      <c r="G135" s="3" t="s">
        <v>668</v>
      </c>
      <c r="H135" s="6" t="s">
        <v>673</v>
      </c>
      <c r="I135" s="42" t="s">
        <v>711</v>
      </c>
      <c r="J135" s="213">
        <v>0.125</v>
      </c>
      <c r="K135" s="182">
        <f t="shared" si="2"/>
        <v>0</v>
      </c>
      <c r="L135" s="90"/>
      <c r="M135" s="87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196"/>
      <c r="AR135" s="206">
        <f t="shared" si="4"/>
        <v>0</v>
      </c>
      <c r="AS135" s="250" t="s">
        <v>123</v>
      </c>
      <c r="AT135" s="8" t="s">
        <v>371</v>
      </c>
    </row>
    <row r="136" spans="1:46" ht="42.75" customHeight="1">
      <c r="A136" s="40" t="s">
        <v>679</v>
      </c>
      <c r="B136" s="3" t="s">
        <v>24</v>
      </c>
      <c r="C136" s="250" t="s">
        <v>124</v>
      </c>
      <c r="D136" s="8" t="s">
        <v>372</v>
      </c>
      <c r="E136" s="3"/>
      <c r="F136" s="3" t="s">
        <v>668</v>
      </c>
      <c r="G136" s="3" t="s">
        <v>668</v>
      </c>
      <c r="H136" s="6" t="s">
        <v>673</v>
      </c>
      <c r="I136" s="42" t="s">
        <v>711</v>
      </c>
      <c r="J136" s="213">
        <v>0.125</v>
      </c>
      <c r="K136" s="212">
        <f t="shared" si="2"/>
        <v>0</v>
      </c>
      <c r="L136" s="90"/>
      <c r="M136" s="87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196"/>
      <c r="AR136" s="206">
        <f t="shared" si="4"/>
        <v>0</v>
      </c>
      <c r="AS136" s="250" t="s">
        <v>124</v>
      </c>
      <c r="AT136" s="8" t="s">
        <v>372</v>
      </c>
    </row>
    <row r="137" spans="1:46" ht="48.75" customHeight="1">
      <c r="A137" s="40" t="s">
        <v>679</v>
      </c>
      <c r="B137" s="3" t="s">
        <v>24</v>
      </c>
      <c r="C137" s="252" t="s">
        <v>125</v>
      </c>
      <c r="D137" s="8" t="s">
        <v>373</v>
      </c>
      <c r="E137" s="3"/>
      <c r="F137" s="3">
        <v>1</v>
      </c>
      <c r="G137" s="3">
        <v>0.8</v>
      </c>
      <c r="H137" s="3" t="s">
        <v>668</v>
      </c>
      <c r="I137" s="42" t="s">
        <v>711</v>
      </c>
      <c r="J137" s="213">
        <v>1.5</v>
      </c>
      <c r="K137" s="212">
        <f t="shared" si="2"/>
        <v>0</v>
      </c>
      <c r="L137" s="90"/>
      <c r="M137" s="87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196"/>
      <c r="AR137" s="206">
        <f t="shared" si="4"/>
        <v>0</v>
      </c>
      <c r="AS137" s="252" t="s">
        <v>125</v>
      </c>
      <c r="AT137" s="8" t="s">
        <v>373</v>
      </c>
    </row>
    <row r="138" spans="1:46" ht="37.5" customHeight="1">
      <c r="A138" s="40" t="s">
        <v>679</v>
      </c>
      <c r="B138" s="3" t="s">
        <v>24</v>
      </c>
      <c r="C138" s="250" t="s">
        <v>126</v>
      </c>
      <c r="D138" s="8" t="s">
        <v>374</v>
      </c>
      <c r="E138" s="3"/>
      <c r="F138" s="3" t="s">
        <v>668</v>
      </c>
      <c r="G138" s="3" t="s">
        <v>668</v>
      </c>
      <c r="H138" s="6" t="s">
        <v>673</v>
      </c>
      <c r="I138" s="42" t="s">
        <v>711</v>
      </c>
      <c r="J138" s="213">
        <v>3.2549999999999999</v>
      </c>
      <c r="K138" s="212">
        <f t="shared" si="2"/>
        <v>0</v>
      </c>
      <c r="L138" s="90"/>
      <c r="M138" s="87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196"/>
      <c r="AR138" s="206">
        <f t="shared" si="4"/>
        <v>0</v>
      </c>
      <c r="AS138" s="250" t="s">
        <v>126</v>
      </c>
      <c r="AT138" s="8" t="s">
        <v>374</v>
      </c>
    </row>
    <row r="139" spans="1:46" ht="31.5" customHeight="1">
      <c r="A139" s="40" t="s">
        <v>679</v>
      </c>
      <c r="B139" s="3" t="s">
        <v>24</v>
      </c>
      <c r="C139" s="180" t="s">
        <v>1180</v>
      </c>
      <c r="D139" s="8" t="s">
        <v>375</v>
      </c>
      <c r="E139" s="26">
        <v>7708503727</v>
      </c>
      <c r="F139" s="3">
        <v>1</v>
      </c>
      <c r="G139" s="3">
        <v>0.8</v>
      </c>
      <c r="H139" s="3" t="s">
        <v>668</v>
      </c>
      <c r="I139" s="42" t="s">
        <v>711</v>
      </c>
      <c r="J139" s="213">
        <v>0.8</v>
      </c>
      <c r="K139" s="212">
        <f t="shared" si="2"/>
        <v>0</v>
      </c>
      <c r="L139" s="90"/>
      <c r="M139" s="87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196"/>
      <c r="AR139" s="206">
        <f t="shared" si="4"/>
        <v>0</v>
      </c>
      <c r="AS139" s="180" t="s">
        <v>1180</v>
      </c>
      <c r="AT139" s="8" t="s">
        <v>375</v>
      </c>
    </row>
    <row r="140" spans="1:46" ht="42.75" customHeight="1">
      <c r="A140" s="40" t="s">
        <v>679</v>
      </c>
      <c r="B140" s="6" t="s">
        <v>679</v>
      </c>
      <c r="C140" s="250" t="s">
        <v>128</v>
      </c>
      <c r="D140" s="8" t="s">
        <v>376</v>
      </c>
      <c r="E140" s="3"/>
      <c r="F140" s="3">
        <v>1</v>
      </c>
      <c r="G140" s="3">
        <v>0.8</v>
      </c>
      <c r="H140" s="3" t="s">
        <v>668</v>
      </c>
      <c r="I140" s="42" t="s">
        <v>711</v>
      </c>
      <c r="J140" s="213">
        <v>3.2549999999999999</v>
      </c>
      <c r="K140" s="212">
        <f t="shared" si="2"/>
        <v>0</v>
      </c>
      <c r="L140" s="90"/>
      <c r="M140" s="87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196"/>
      <c r="AR140" s="206">
        <f t="shared" si="4"/>
        <v>0</v>
      </c>
      <c r="AS140" s="250" t="s">
        <v>128</v>
      </c>
      <c r="AT140" s="8" t="s">
        <v>376</v>
      </c>
    </row>
    <row r="141" spans="1:46" ht="32.25" customHeight="1">
      <c r="A141" s="40" t="s">
        <v>679</v>
      </c>
      <c r="B141" s="3" t="s">
        <v>24</v>
      </c>
      <c r="C141" s="250" t="s">
        <v>129</v>
      </c>
      <c r="D141" s="8" t="s">
        <v>377</v>
      </c>
      <c r="E141" s="3"/>
      <c r="F141" s="3">
        <v>1</v>
      </c>
      <c r="G141" s="3">
        <v>0.8</v>
      </c>
      <c r="H141" s="3" t="s">
        <v>668</v>
      </c>
      <c r="I141" s="42" t="s">
        <v>711</v>
      </c>
      <c r="J141" s="213">
        <v>3.2549999999999999</v>
      </c>
      <c r="K141" s="212">
        <f t="shared" ref="K141:K205" si="5">M141+N141+O141+P141+Q141+R141+S141+T141+U141+V141+W141+X141+Y141+Z141+AA141+AB141+AC141+AD141+AE141+AG141+AF141+AH141+AI141+AJ141+AK141+AL141+AM141+AN141+AO141+AP141+AQ141</f>
        <v>0</v>
      </c>
      <c r="L141" s="90"/>
      <c r="M141" s="87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196"/>
      <c r="AR141" s="206">
        <f t="shared" si="4"/>
        <v>0</v>
      </c>
      <c r="AS141" s="250" t="s">
        <v>129</v>
      </c>
      <c r="AT141" s="8" t="s">
        <v>377</v>
      </c>
    </row>
    <row r="142" spans="1:46" ht="27.75" customHeight="1">
      <c r="A142" s="40" t="s">
        <v>679</v>
      </c>
      <c r="B142" s="3" t="s">
        <v>1051</v>
      </c>
      <c r="C142" s="250" t="s">
        <v>1052</v>
      </c>
      <c r="D142" s="8" t="s">
        <v>1051</v>
      </c>
      <c r="E142" s="3"/>
      <c r="F142" s="3">
        <v>1</v>
      </c>
      <c r="G142" s="3">
        <v>0.8</v>
      </c>
      <c r="H142" s="3" t="s">
        <v>668</v>
      </c>
      <c r="I142" s="42" t="s">
        <v>711</v>
      </c>
      <c r="J142" s="213">
        <v>3.2549999999999999</v>
      </c>
      <c r="K142" s="212">
        <f t="shared" si="5"/>
        <v>0</v>
      </c>
      <c r="L142" s="90"/>
      <c r="M142" s="87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196"/>
      <c r="AR142" s="206">
        <f t="shared" si="4"/>
        <v>0</v>
      </c>
      <c r="AS142" s="250" t="s">
        <v>1052</v>
      </c>
      <c r="AT142" s="8" t="s">
        <v>1051</v>
      </c>
    </row>
    <row r="143" spans="1:46" ht="30">
      <c r="A143" s="40" t="s">
        <v>679</v>
      </c>
      <c r="B143" s="3" t="s">
        <v>24</v>
      </c>
      <c r="C143" s="250" t="s">
        <v>1015</v>
      </c>
      <c r="D143" s="8" t="s">
        <v>378</v>
      </c>
      <c r="E143" s="3"/>
      <c r="F143" s="3">
        <v>2</v>
      </c>
      <c r="G143" s="3">
        <v>0.8</v>
      </c>
      <c r="H143" s="3" t="s">
        <v>668</v>
      </c>
      <c r="I143" s="42" t="s">
        <v>711</v>
      </c>
      <c r="J143" s="213">
        <v>3</v>
      </c>
      <c r="K143" s="212">
        <f t="shared" si="5"/>
        <v>0</v>
      </c>
      <c r="L143" s="90"/>
      <c r="M143" s="87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196"/>
      <c r="AR143" s="206">
        <f t="shared" si="4"/>
        <v>0</v>
      </c>
      <c r="AS143" s="250" t="s">
        <v>1015</v>
      </c>
      <c r="AT143" s="8" t="s">
        <v>378</v>
      </c>
    </row>
    <row r="144" spans="1:46" ht="30.75" customHeight="1">
      <c r="A144" s="40" t="s">
        <v>679</v>
      </c>
      <c r="B144" s="3" t="s">
        <v>24</v>
      </c>
      <c r="C144" s="180" t="s">
        <v>1012</v>
      </c>
      <c r="D144" s="6" t="s">
        <v>1013</v>
      </c>
      <c r="E144" s="26">
        <v>7708503727</v>
      </c>
      <c r="F144" s="3">
        <v>1</v>
      </c>
      <c r="G144" s="3">
        <v>0.8</v>
      </c>
      <c r="H144" s="3" t="s">
        <v>668</v>
      </c>
      <c r="I144" s="42" t="s">
        <v>711</v>
      </c>
      <c r="J144" s="213">
        <v>3.472</v>
      </c>
      <c r="K144" s="182">
        <f t="shared" si="5"/>
        <v>0</v>
      </c>
      <c r="L144" s="90"/>
      <c r="M144" s="87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196"/>
      <c r="AR144" s="206">
        <f t="shared" si="4"/>
        <v>0</v>
      </c>
      <c r="AS144" s="180" t="s">
        <v>1012</v>
      </c>
      <c r="AT144" s="6" t="s">
        <v>1013</v>
      </c>
    </row>
    <row r="145" spans="1:46" ht="35.25" customHeight="1">
      <c r="A145" s="40" t="s">
        <v>679</v>
      </c>
      <c r="B145" s="3" t="s">
        <v>24</v>
      </c>
      <c r="C145" s="180" t="s">
        <v>1012</v>
      </c>
      <c r="D145" s="6" t="s">
        <v>1014</v>
      </c>
      <c r="E145" s="26">
        <v>7708503727</v>
      </c>
      <c r="F145" s="3">
        <v>1</v>
      </c>
      <c r="G145" s="3">
        <v>0.8</v>
      </c>
      <c r="H145" s="3" t="s">
        <v>668</v>
      </c>
      <c r="I145" s="42" t="s">
        <v>711</v>
      </c>
      <c r="J145" s="213">
        <v>3.472</v>
      </c>
      <c r="K145" s="182">
        <f t="shared" si="5"/>
        <v>0</v>
      </c>
      <c r="L145" s="90"/>
      <c r="M145" s="87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196"/>
      <c r="AR145" s="206">
        <f t="shared" si="4"/>
        <v>0</v>
      </c>
      <c r="AS145" s="180" t="s">
        <v>1012</v>
      </c>
      <c r="AT145" s="6" t="s">
        <v>1014</v>
      </c>
    </row>
    <row r="146" spans="1:46" ht="34.5" customHeight="1">
      <c r="A146" s="40" t="s">
        <v>679</v>
      </c>
      <c r="B146" s="3" t="s">
        <v>24</v>
      </c>
      <c r="C146" s="252" t="s">
        <v>1080</v>
      </c>
      <c r="D146" s="6" t="s">
        <v>1126</v>
      </c>
      <c r="E146" s="26">
        <v>7708503727</v>
      </c>
      <c r="F146" s="3">
        <v>1</v>
      </c>
      <c r="G146" s="3">
        <v>8</v>
      </c>
      <c r="H146" s="3" t="s">
        <v>668</v>
      </c>
      <c r="I146" s="42" t="s">
        <v>711</v>
      </c>
      <c r="J146" s="359">
        <v>7.2</v>
      </c>
      <c r="K146" s="212">
        <f t="shared" si="5"/>
        <v>7.2</v>
      </c>
      <c r="L146" s="90"/>
      <c r="M146" s="87"/>
      <c r="N146" s="88"/>
      <c r="O146" s="88">
        <v>1.6</v>
      </c>
      <c r="P146" s="88"/>
      <c r="Q146" s="88"/>
      <c r="R146" s="88"/>
      <c r="S146" s="88"/>
      <c r="T146" s="88"/>
      <c r="U146" s="88"/>
      <c r="V146" s="88">
        <v>1.6</v>
      </c>
      <c r="W146" s="88"/>
      <c r="X146" s="88"/>
      <c r="Y146" s="88"/>
      <c r="Z146" s="88"/>
      <c r="AA146" s="88"/>
      <c r="AB146" s="88"/>
      <c r="AC146" s="88">
        <v>1.6</v>
      </c>
      <c r="AD146" s="88"/>
      <c r="AE146" s="88"/>
      <c r="AF146" s="88"/>
      <c r="AG146" s="88">
        <v>1.6</v>
      </c>
      <c r="AH146" s="88"/>
      <c r="AI146" s="88"/>
      <c r="AJ146" s="88">
        <v>0.8</v>
      </c>
      <c r="AK146" s="88"/>
      <c r="AL146" s="88"/>
      <c r="AM146" s="88"/>
      <c r="AN146" s="88"/>
      <c r="AO146" s="88"/>
      <c r="AP146" s="88"/>
      <c r="AQ146" s="196"/>
      <c r="AR146" s="206">
        <f t="shared" si="4"/>
        <v>7.2</v>
      </c>
      <c r="AS146" s="252" t="s">
        <v>1080</v>
      </c>
      <c r="AT146" s="6" t="s">
        <v>1126</v>
      </c>
    </row>
    <row r="147" spans="1:46" ht="63" customHeight="1">
      <c r="A147" s="40" t="s">
        <v>679</v>
      </c>
      <c r="B147" s="3" t="s">
        <v>24</v>
      </c>
      <c r="C147" s="180" t="s">
        <v>1073</v>
      </c>
      <c r="D147" s="6" t="s">
        <v>382</v>
      </c>
      <c r="E147" s="26">
        <v>7708503727</v>
      </c>
      <c r="F147" s="3">
        <v>4</v>
      </c>
      <c r="G147" s="3">
        <v>0.75</v>
      </c>
      <c r="H147" s="3" t="s">
        <v>668</v>
      </c>
      <c r="I147" s="42" t="s">
        <v>709</v>
      </c>
      <c r="J147" s="213">
        <v>7.5</v>
      </c>
      <c r="K147" s="212">
        <f t="shared" si="5"/>
        <v>7.1999999999999993</v>
      </c>
      <c r="L147" s="90"/>
      <c r="M147" s="87"/>
      <c r="N147" s="88"/>
      <c r="O147" s="88"/>
      <c r="P147" s="88">
        <v>3.2</v>
      </c>
      <c r="Q147" s="88"/>
      <c r="R147" s="88"/>
      <c r="S147" s="88"/>
      <c r="T147" s="88"/>
      <c r="U147" s="88"/>
      <c r="V147" s="88"/>
      <c r="W147" s="88">
        <v>0.8</v>
      </c>
      <c r="X147" s="88"/>
      <c r="Y147" s="88"/>
      <c r="Z147" s="88"/>
      <c r="AA147" s="88"/>
      <c r="AB147" s="88"/>
      <c r="AC147" s="88"/>
      <c r="AD147" s="88">
        <v>1.6</v>
      </c>
      <c r="AE147" s="88"/>
      <c r="AF147" s="88"/>
      <c r="AG147" s="88"/>
      <c r="AH147" s="88"/>
      <c r="AI147" s="88"/>
      <c r="AJ147" s="88"/>
      <c r="AK147" s="88">
        <v>1.6</v>
      </c>
      <c r="AL147" s="88"/>
      <c r="AM147" s="88"/>
      <c r="AN147" s="88"/>
      <c r="AO147" s="88"/>
      <c r="AP147" s="88"/>
      <c r="AQ147" s="196"/>
      <c r="AR147" s="206">
        <f t="shared" si="4"/>
        <v>7.1999999999999993</v>
      </c>
      <c r="AS147" s="180" t="s">
        <v>1073</v>
      </c>
      <c r="AT147" s="6" t="s">
        <v>382</v>
      </c>
    </row>
    <row r="148" spans="1:46" ht="42" customHeight="1">
      <c r="A148" s="40" t="s">
        <v>679</v>
      </c>
      <c r="B148" s="3" t="s">
        <v>24</v>
      </c>
      <c r="C148" s="180" t="s">
        <v>135</v>
      </c>
      <c r="D148" s="6" t="s">
        <v>383</v>
      </c>
      <c r="E148" s="3"/>
      <c r="F148" s="3">
        <v>1</v>
      </c>
      <c r="G148" s="3">
        <v>0.75</v>
      </c>
      <c r="H148" s="3" t="s">
        <v>668</v>
      </c>
      <c r="I148" s="42" t="s">
        <v>711</v>
      </c>
      <c r="J148" s="320">
        <v>0.8</v>
      </c>
      <c r="K148" s="212">
        <f t="shared" si="5"/>
        <v>0.8</v>
      </c>
      <c r="L148" s="90"/>
      <c r="M148" s="87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>
        <v>0.8</v>
      </c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196"/>
      <c r="AR148" s="206">
        <f t="shared" si="4"/>
        <v>0.8</v>
      </c>
      <c r="AS148" s="180" t="s">
        <v>135</v>
      </c>
      <c r="AT148" s="6" t="s">
        <v>383</v>
      </c>
    </row>
    <row r="149" spans="1:46" ht="30">
      <c r="A149" s="40" t="s">
        <v>679</v>
      </c>
      <c r="B149" s="3" t="s">
        <v>24</v>
      </c>
      <c r="C149" s="180" t="s">
        <v>1118</v>
      </c>
      <c r="D149" s="6" t="s">
        <v>1117</v>
      </c>
      <c r="E149" s="3"/>
      <c r="F149" s="3">
        <v>1</v>
      </c>
      <c r="G149" s="3">
        <v>0.8</v>
      </c>
      <c r="H149" s="3" t="s">
        <v>668</v>
      </c>
      <c r="I149" s="42" t="s">
        <v>711</v>
      </c>
      <c r="J149" s="213">
        <v>1.5</v>
      </c>
      <c r="K149" s="212">
        <f t="shared" si="5"/>
        <v>0</v>
      </c>
      <c r="L149" s="90"/>
      <c r="M149" s="87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196"/>
      <c r="AR149" s="206">
        <f t="shared" si="4"/>
        <v>0</v>
      </c>
      <c r="AS149" s="180" t="s">
        <v>1118</v>
      </c>
      <c r="AT149" s="6" t="s">
        <v>1117</v>
      </c>
    </row>
    <row r="150" spans="1:46" ht="32.25" customHeight="1">
      <c r="A150" s="40" t="s">
        <v>679</v>
      </c>
      <c r="B150" s="3" t="s">
        <v>24</v>
      </c>
      <c r="C150" s="180" t="s">
        <v>1268</v>
      </c>
      <c r="D150" s="6"/>
      <c r="E150" s="3"/>
      <c r="F150" s="3">
        <v>1</v>
      </c>
      <c r="G150" s="3">
        <v>0.8</v>
      </c>
      <c r="H150" s="3" t="s">
        <v>668</v>
      </c>
      <c r="I150" s="42" t="s">
        <v>711</v>
      </c>
      <c r="J150" s="213">
        <v>0.8</v>
      </c>
      <c r="K150" s="212">
        <f t="shared" si="5"/>
        <v>0.8</v>
      </c>
      <c r="L150" s="90"/>
      <c r="M150" s="87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>
        <v>0.8</v>
      </c>
      <c r="AO150" s="88"/>
      <c r="AP150" s="88"/>
      <c r="AQ150" s="196"/>
      <c r="AR150" s="206">
        <f t="shared" si="4"/>
        <v>0.8</v>
      </c>
      <c r="AS150" s="180" t="s">
        <v>1268</v>
      </c>
      <c r="AT150" s="6"/>
    </row>
    <row r="151" spans="1:46" ht="30">
      <c r="A151" s="40" t="s">
        <v>679</v>
      </c>
      <c r="B151" s="3" t="s">
        <v>24</v>
      </c>
      <c r="C151" s="250" t="s">
        <v>1171</v>
      </c>
      <c r="D151" s="6" t="s">
        <v>1176</v>
      </c>
      <c r="E151" s="3"/>
      <c r="F151" s="3">
        <v>2</v>
      </c>
      <c r="G151" s="3">
        <v>0.8</v>
      </c>
      <c r="H151" s="3" t="s">
        <v>668</v>
      </c>
      <c r="I151" s="42" t="s">
        <v>1175</v>
      </c>
      <c r="J151" s="213">
        <v>4.8</v>
      </c>
      <c r="K151" s="212">
        <f t="shared" si="5"/>
        <v>1.6</v>
      </c>
      <c r="L151" s="90"/>
      <c r="M151" s="87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>
        <v>1.6</v>
      </c>
      <c r="AL151" s="88"/>
      <c r="AM151" s="88"/>
      <c r="AN151" s="88"/>
      <c r="AO151" s="88"/>
      <c r="AP151" s="88"/>
      <c r="AQ151" s="196"/>
      <c r="AR151" s="206">
        <f t="shared" si="4"/>
        <v>1.6</v>
      </c>
      <c r="AS151" s="250" t="s">
        <v>1171</v>
      </c>
      <c r="AT151" s="6" t="s">
        <v>1176</v>
      </c>
    </row>
    <row r="152" spans="1:46" ht="37.5" customHeight="1">
      <c r="A152" s="40" t="s">
        <v>679</v>
      </c>
      <c r="B152" s="3" t="s">
        <v>24</v>
      </c>
      <c r="C152" s="250" t="s">
        <v>1171</v>
      </c>
      <c r="D152" s="6" t="s">
        <v>1177</v>
      </c>
      <c r="E152" s="3"/>
      <c r="F152" s="3">
        <v>1</v>
      </c>
      <c r="G152" s="3">
        <v>0.8</v>
      </c>
      <c r="H152" s="3" t="s">
        <v>668</v>
      </c>
      <c r="I152" s="42" t="s">
        <v>1175</v>
      </c>
      <c r="J152" s="170">
        <v>2.4</v>
      </c>
      <c r="K152" s="212">
        <f t="shared" si="5"/>
        <v>0.4</v>
      </c>
      <c r="L152" s="90"/>
      <c r="M152" s="87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>
        <v>0.4</v>
      </c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196"/>
      <c r="AR152" s="206">
        <f t="shared" si="4"/>
        <v>0.4</v>
      </c>
      <c r="AS152" s="250" t="s">
        <v>1171</v>
      </c>
      <c r="AT152" s="6" t="s">
        <v>1177</v>
      </c>
    </row>
    <row r="153" spans="1:46" ht="30">
      <c r="A153" s="40" t="s">
        <v>679</v>
      </c>
      <c r="B153" s="3" t="s">
        <v>24</v>
      </c>
      <c r="C153" s="250" t="s">
        <v>138</v>
      </c>
      <c r="D153" s="6" t="s">
        <v>385</v>
      </c>
      <c r="E153" s="3"/>
      <c r="F153" s="3">
        <v>1</v>
      </c>
      <c r="G153" s="3">
        <v>0.8</v>
      </c>
      <c r="H153" s="3" t="s">
        <v>668</v>
      </c>
      <c r="I153" s="42" t="s">
        <v>709</v>
      </c>
      <c r="J153" s="214"/>
      <c r="K153" s="212">
        <f t="shared" si="5"/>
        <v>0</v>
      </c>
      <c r="L153" s="90"/>
      <c r="M153" s="87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196"/>
      <c r="AR153" s="206">
        <f t="shared" si="4"/>
        <v>0</v>
      </c>
      <c r="AS153" s="250" t="s">
        <v>138</v>
      </c>
      <c r="AT153" s="6" t="s">
        <v>385</v>
      </c>
    </row>
    <row r="154" spans="1:46" ht="42" customHeight="1">
      <c r="A154" s="40" t="s">
        <v>679</v>
      </c>
      <c r="B154" s="3" t="s">
        <v>24</v>
      </c>
      <c r="C154" s="250" t="s">
        <v>139</v>
      </c>
      <c r="D154" s="6" t="s">
        <v>386</v>
      </c>
      <c r="E154" s="3">
        <v>7708639622</v>
      </c>
      <c r="F154" s="3">
        <v>1</v>
      </c>
      <c r="G154" s="3">
        <v>0.8</v>
      </c>
      <c r="H154" s="3" t="s">
        <v>668</v>
      </c>
      <c r="I154" s="42" t="s">
        <v>709</v>
      </c>
      <c r="J154" s="170">
        <v>2.4</v>
      </c>
      <c r="K154" s="212">
        <f t="shared" si="5"/>
        <v>0.8</v>
      </c>
      <c r="L154" s="90"/>
      <c r="M154" s="87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>
        <v>0.8</v>
      </c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196"/>
      <c r="AR154" s="206">
        <f t="shared" si="4"/>
        <v>0.8</v>
      </c>
      <c r="AS154" s="250" t="s">
        <v>139</v>
      </c>
      <c r="AT154" s="6" t="s">
        <v>386</v>
      </c>
    </row>
    <row r="155" spans="1:46" ht="30">
      <c r="A155" s="40" t="s">
        <v>679</v>
      </c>
      <c r="B155" s="3" t="s">
        <v>24</v>
      </c>
      <c r="C155" s="250" t="s">
        <v>780</v>
      </c>
      <c r="D155" s="6"/>
      <c r="E155" s="3">
        <v>7708503727</v>
      </c>
      <c r="F155" s="3">
        <v>1</v>
      </c>
      <c r="G155" s="3">
        <v>0.8</v>
      </c>
      <c r="H155" s="3" t="s">
        <v>668</v>
      </c>
      <c r="I155" s="42" t="s">
        <v>711</v>
      </c>
      <c r="J155" s="213">
        <v>1.5</v>
      </c>
      <c r="K155" s="212">
        <f t="shared" si="5"/>
        <v>0</v>
      </c>
      <c r="L155" s="90"/>
      <c r="M155" s="87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196"/>
      <c r="AR155" s="206">
        <f t="shared" si="4"/>
        <v>0</v>
      </c>
      <c r="AS155" s="250" t="s">
        <v>780</v>
      </c>
      <c r="AT155" s="6"/>
    </row>
    <row r="156" spans="1:46" ht="30">
      <c r="A156" s="40" t="s">
        <v>679</v>
      </c>
      <c r="B156" s="3" t="s">
        <v>24</v>
      </c>
      <c r="C156" s="250" t="s">
        <v>140</v>
      </c>
      <c r="D156" s="6" t="s">
        <v>1225</v>
      </c>
      <c r="E156" s="3"/>
      <c r="F156" s="3">
        <v>1</v>
      </c>
      <c r="G156" s="3">
        <v>0.8</v>
      </c>
      <c r="H156" s="3" t="s">
        <v>668</v>
      </c>
      <c r="I156" s="42" t="s">
        <v>711</v>
      </c>
      <c r="J156" s="214">
        <v>2.4300000000000002</v>
      </c>
      <c r="K156" s="212">
        <f t="shared" si="5"/>
        <v>2.4</v>
      </c>
      <c r="L156" s="90"/>
      <c r="M156" s="87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>
        <v>2.4</v>
      </c>
      <c r="AH156" s="88"/>
      <c r="AI156" s="88"/>
      <c r="AJ156" s="88"/>
      <c r="AK156" s="88"/>
      <c r="AL156" s="88"/>
      <c r="AM156" s="88"/>
      <c r="AN156" s="88"/>
      <c r="AO156" s="88"/>
      <c r="AP156" s="88"/>
      <c r="AQ156" s="196"/>
      <c r="AR156" s="206">
        <f t="shared" si="4"/>
        <v>2.4</v>
      </c>
      <c r="AS156" s="250" t="s">
        <v>140</v>
      </c>
      <c r="AT156" s="6" t="s">
        <v>1225</v>
      </c>
    </row>
    <row r="157" spans="1:46" ht="39.75" customHeight="1">
      <c r="A157" s="40" t="s">
        <v>679</v>
      </c>
      <c r="B157" s="3" t="s">
        <v>24</v>
      </c>
      <c r="C157" s="250" t="s">
        <v>1011</v>
      </c>
      <c r="D157" s="6" t="s">
        <v>1010</v>
      </c>
      <c r="E157" s="3">
        <v>7708503727</v>
      </c>
      <c r="F157" s="3">
        <v>3</v>
      </c>
      <c r="G157" s="3">
        <v>0.8</v>
      </c>
      <c r="H157" s="3" t="s">
        <v>668</v>
      </c>
      <c r="I157" s="42" t="s">
        <v>711</v>
      </c>
      <c r="J157" s="170">
        <v>2.4</v>
      </c>
      <c r="K157" s="182">
        <f t="shared" si="5"/>
        <v>1.6</v>
      </c>
      <c r="L157" s="90"/>
      <c r="M157" s="87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>
        <v>1.6</v>
      </c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196"/>
      <c r="AR157" s="206">
        <f t="shared" si="4"/>
        <v>1.6</v>
      </c>
      <c r="AS157" s="250" t="s">
        <v>1011</v>
      </c>
      <c r="AT157" s="6" t="s">
        <v>1010</v>
      </c>
    </row>
    <row r="158" spans="1:46" ht="30">
      <c r="A158" s="40" t="s">
        <v>679</v>
      </c>
      <c r="B158" s="3" t="s">
        <v>24</v>
      </c>
      <c r="C158" s="250" t="s">
        <v>142</v>
      </c>
      <c r="D158" s="6" t="s">
        <v>1226</v>
      </c>
      <c r="E158" s="3"/>
      <c r="F158" s="3">
        <v>1</v>
      </c>
      <c r="G158" s="3">
        <v>0.8</v>
      </c>
      <c r="H158" s="3" t="s">
        <v>668</v>
      </c>
      <c r="I158" s="42" t="s">
        <v>711</v>
      </c>
      <c r="J158" s="320">
        <v>4.8</v>
      </c>
      <c r="K158" s="212">
        <f t="shared" si="5"/>
        <v>4.2</v>
      </c>
      <c r="L158" s="90"/>
      <c r="M158" s="87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>
        <v>2.4</v>
      </c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>
        <v>1.8</v>
      </c>
      <c r="AN158" s="88"/>
      <c r="AO158" s="88"/>
      <c r="AP158" s="88"/>
      <c r="AQ158" s="196"/>
      <c r="AR158" s="206">
        <f t="shared" si="4"/>
        <v>4.2</v>
      </c>
      <c r="AS158" s="250" t="s">
        <v>142</v>
      </c>
      <c r="AT158" s="6" t="s">
        <v>1226</v>
      </c>
    </row>
    <row r="159" spans="1:46" ht="30">
      <c r="A159" s="40" t="s">
        <v>679</v>
      </c>
      <c r="B159" s="3" t="s">
        <v>24</v>
      </c>
      <c r="C159" s="250" t="s">
        <v>144</v>
      </c>
      <c r="D159" s="6"/>
      <c r="E159" s="3"/>
      <c r="F159" s="3">
        <v>2</v>
      </c>
      <c r="G159" s="3">
        <v>0.8</v>
      </c>
      <c r="H159" s="3" t="s">
        <v>668</v>
      </c>
      <c r="I159" s="42" t="s">
        <v>711</v>
      </c>
      <c r="J159" s="214"/>
      <c r="K159" s="212">
        <f t="shared" si="5"/>
        <v>0</v>
      </c>
      <c r="L159" s="90"/>
      <c r="M159" s="87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196"/>
      <c r="AR159" s="206">
        <f t="shared" si="4"/>
        <v>0</v>
      </c>
      <c r="AS159" s="250" t="s">
        <v>144</v>
      </c>
      <c r="AT159" s="6"/>
    </row>
    <row r="160" spans="1:46" ht="42.75" customHeight="1">
      <c r="A160" s="40" t="s">
        <v>679</v>
      </c>
      <c r="B160" s="3" t="s">
        <v>24</v>
      </c>
      <c r="C160" s="250" t="s">
        <v>681</v>
      </c>
      <c r="D160" s="6" t="s">
        <v>381</v>
      </c>
      <c r="E160" s="25">
        <v>7708737500</v>
      </c>
      <c r="F160" s="3">
        <v>1</v>
      </c>
      <c r="G160" s="3">
        <v>8</v>
      </c>
      <c r="H160" s="3" t="s">
        <v>668</v>
      </c>
      <c r="I160" s="42" t="s">
        <v>1096</v>
      </c>
      <c r="J160" s="170">
        <v>11.664999999999999</v>
      </c>
      <c r="K160" s="182">
        <f t="shared" si="5"/>
        <v>8</v>
      </c>
      <c r="L160" s="90"/>
      <c r="M160" s="87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>
        <v>8</v>
      </c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196"/>
      <c r="AR160" s="206">
        <f t="shared" si="4"/>
        <v>8</v>
      </c>
      <c r="AS160" s="250" t="s">
        <v>681</v>
      </c>
      <c r="AT160" s="6" t="s">
        <v>381</v>
      </c>
    </row>
    <row r="161" spans="1:46" ht="30">
      <c r="A161" s="40" t="s">
        <v>679</v>
      </c>
      <c r="B161" s="3" t="s">
        <v>24</v>
      </c>
      <c r="C161" s="250" t="s">
        <v>145</v>
      </c>
      <c r="D161" s="180" t="s">
        <v>1078</v>
      </c>
      <c r="E161" s="3">
        <v>7704758153</v>
      </c>
      <c r="F161" s="3">
        <v>2</v>
      </c>
      <c r="G161" s="3">
        <v>0.8</v>
      </c>
      <c r="H161" s="3" t="s">
        <v>668</v>
      </c>
      <c r="I161" s="42" t="s">
        <v>711</v>
      </c>
      <c r="J161" s="170">
        <v>0.75</v>
      </c>
      <c r="K161" s="182">
        <f t="shared" si="5"/>
        <v>0</v>
      </c>
      <c r="L161" s="90"/>
      <c r="M161" s="87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196"/>
      <c r="AR161" s="206">
        <f t="shared" si="4"/>
        <v>0</v>
      </c>
      <c r="AS161" s="250" t="s">
        <v>145</v>
      </c>
      <c r="AT161" s="180" t="s">
        <v>1078</v>
      </c>
    </row>
    <row r="162" spans="1:46" ht="30">
      <c r="A162" s="40" t="s">
        <v>679</v>
      </c>
      <c r="B162" s="3" t="s">
        <v>24</v>
      </c>
      <c r="C162" s="250" t="s">
        <v>146</v>
      </c>
      <c r="D162" s="6" t="s">
        <v>1148</v>
      </c>
      <c r="E162" s="3"/>
      <c r="F162" s="3">
        <v>1</v>
      </c>
      <c r="G162" s="3">
        <v>0.75</v>
      </c>
      <c r="H162" s="3" t="s">
        <v>668</v>
      </c>
      <c r="I162" s="42" t="s">
        <v>711</v>
      </c>
      <c r="J162" s="320">
        <v>0.75</v>
      </c>
      <c r="K162" s="212">
        <f t="shared" si="5"/>
        <v>0</v>
      </c>
      <c r="L162" s="90"/>
      <c r="M162" s="87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196"/>
      <c r="AR162" s="206">
        <f t="shared" si="4"/>
        <v>0</v>
      </c>
      <c r="AS162" s="250" t="s">
        <v>146</v>
      </c>
      <c r="AT162" s="6" t="s">
        <v>1148</v>
      </c>
    </row>
    <row r="163" spans="1:46" ht="34.5" customHeight="1">
      <c r="A163" s="60" t="s">
        <v>679</v>
      </c>
      <c r="B163" s="57"/>
      <c r="C163" s="250" t="s">
        <v>1195</v>
      </c>
      <c r="D163" s="8" t="s">
        <v>764</v>
      </c>
      <c r="E163" s="3"/>
      <c r="F163" s="3">
        <v>1</v>
      </c>
      <c r="G163" s="3">
        <v>0.8</v>
      </c>
      <c r="H163" s="3" t="s">
        <v>668</v>
      </c>
      <c r="I163" s="42" t="s">
        <v>711</v>
      </c>
      <c r="J163" s="214"/>
      <c r="K163" s="212">
        <f t="shared" si="5"/>
        <v>0</v>
      </c>
      <c r="L163" s="90"/>
      <c r="M163" s="87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196"/>
      <c r="AR163" s="206">
        <f t="shared" si="4"/>
        <v>0</v>
      </c>
      <c r="AS163" s="250" t="s">
        <v>1195</v>
      </c>
      <c r="AT163" s="8" t="s">
        <v>764</v>
      </c>
    </row>
    <row r="164" spans="1:46" ht="34.5" customHeight="1">
      <c r="A164" s="60" t="s">
        <v>679</v>
      </c>
      <c r="B164" s="57"/>
      <c r="C164" s="250" t="s">
        <v>810</v>
      </c>
      <c r="D164" s="8" t="s">
        <v>811</v>
      </c>
      <c r="E164" s="3"/>
      <c r="F164" s="3"/>
      <c r="G164" s="3"/>
      <c r="H164" s="3"/>
      <c r="I164" s="42" t="s">
        <v>711</v>
      </c>
      <c r="J164" s="214"/>
      <c r="K164" s="212">
        <f t="shared" si="5"/>
        <v>0</v>
      </c>
      <c r="L164" s="90"/>
      <c r="M164" s="87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196"/>
      <c r="AR164" s="206">
        <f t="shared" si="4"/>
        <v>0</v>
      </c>
      <c r="AS164" s="250" t="s">
        <v>810</v>
      </c>
      <c r="AT164" s="8" t="s">
        <v>811</v>
      </c>
    </row>
    <row r="165" spans="1:46" ht="31.5" customHeight="1">
      <c r="A165" s="40" t="s">
        <v>679</v>
      </c>
      <c r="B165" s="3" t="s">
        <v>24</v>
      </c>
      <c r="C165" s="250" t="s">
        <v>1053</v>
      </c>
      <c r="D165" s="129" t="s">
        <v>1054</v>
      </c>
      <c r="E165" s="3"/>
      <c r="F165" s="3"/>
      <c r="G165" s="3"/>
      <c r="H165" s="3"/>
      <c r="I165" s="42" t="s">
        <v>711</v>
      </c>
      <c r="J165" s="170">
        <v>3.2</v>
      </c>
      <c r="K165" s="212">
        <f t="shared" si="5"/>
        <v>1.2</v>
      </c>
      <c r="L165" s="90"/>
      <c r="M165" s="87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>
        <v>1.2</v>
      </c>
      <c r="AO165" s="88"/>
      <c r="AP165" s="88"/>
      <c r="AQ165" s="196"/>
      <c r="AR165" s="206">
        <f t="shared" si="4"/>
        <v>1.2</v>
      </c>
      <c r="AS165" s="250" t="s">
        <v>1053</v>
      </c>
      <c r="AT165" s="129" t="s">
        <v>1054</v>
      </c>
    </row>
    <row r="166" spans="1:46" ht="42.75" customHeight="1">
      <c r="A166" s="40" t="s">
        <v>679</v>
      </c>
      <c r="B166" s="3" t="s">
        <v>24</v>
      </c>
      <c r="C166" s="250" t="s">
        <v>869</v>
      </c>
      <c r="D166" s="129" t="s">
        <v>870</v>
      </c>
      <c r="E166" s="3"/>
      <c r="F166" s="3">
        <v>2</v>
      </c>
      <c r="G166" s="3">
        <v>0.8</v>
      </c>
      <c r="H166" s="3" t="s">
        <v>668</v>
      </c>
      <c r="I166" s="42" t="s">
        <v>1179</v>
      </c>
      <c r="J166" s="170">
        <v>2.6669999999999998</v>
      </c>
      <c r="K166" s="212">
        <f t="shared" si="5"/>
        <v>2.6</v>
      </c>
      <c r="L166" s="90"/>
      <c r="M166" s="87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>
        <v>2.6</v>
      </c>
      <c r="AH166" s="88"/>
      <c r="AI166" s="88"/>
      <c r="AJ166" s="88"/>
      <c r="AK166" s="88"/>
      <c r="AL166" s="88"/>
      <c r="AM166" s="88"/>
      <c r="AN166" s="88"/>
      <c r="AO166" s="88"/>
      <c r="AP166" s="88"/>
      <c r="AQ166" s="196"/>
      <c r="AR166" s="206">
        <f t="shared" si="4"/>
        <v>2.6</v>
      </c>
      <c r="AS166" s="250" t="s">
        <v>869</v>
      </c>
      <c r="AT166" s="129" t="s">
        <v>870</v>
      </c>
    </row>
    <row r="167" spans="1:46" ht="22.5" customHeight="1">
      <c r="A167" s="40"/>
      <c r="B167" s="3"/>
      <c r="C167" s="258" t="s">
        <v>147</v>
      </c>
      <c r="D167" s="6"/>
      <c r="E167" s="3"/>
      <c r="F167" s="3"/>
      <c r="G167" s="3"/>
      <c r="H167" s="3"/>
      <c r="I167" s="42"/>
      <c r="J167" s="214"/>
      <c r="K167" s="212">
        <f t="shared" si="5"/>
        <v>0</v>
      </c>
      <c r="L167" s="90"/>
      <c r="M167" s="87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196"/>
      <c r="AR167" s="206">
        <f t="shared" si="4"/>
        <v>0</v>
      </c>
      <c r="AS167" s="258" t="s">
        <v>147</v>
      </c>
      <c r="AT167" s="6"/>
    </row>
    <row r="168" spans="1:46" ht="36.75" customHeight="1">
      <c r="A168" s="40" t="s">
        <v>679</v>
      </c>
      <c r="B168" s="3" t="s">
        <v>24</v>
      </c>
      <c r="C168" s="250" t="s">
        <v>148</v>
      </c>
      <c r="D168" s="6" t="s">
        <v>389</v>
      </c>
      <c r="E168" s="25">
        <v>690809221159</v>
      </c>
      <c r="F168" s="3">
        <v>1</v>
      </c>
      <c r="G168" s="3">
        <v>0.8</v>
      </c>
      <c r="H168" s="3" t="s">
        <v>668</v>
      </c>
      <c r="I168" s="42" t="s">
        <v>718</v>
      </c>
      <c r="J168" s="213">
        <v>3.7</v>
      </c>
      <c r="K168" s="212">
        <f t="shared" si="5"/>
        <v>3.2</v>
      </c>
      <c r="L168" s="90"/>
      <c r="M168" s="87"/>
      <c r="N168" s="88"/>
      <c r="O168" s="88"/>
      <c r="P168" s="88">
        <v>0.8</v>
      </c>
      <c r="Q168" s="88"/>
      <c r="R168" s="88"/>
      <c r="S168" s="88"/>
      <c r="T168" s="88"/>
      <c r="U168" s="88"/>
      <c r="V168" s="88"/>
      <c r="W168" s="88">
        <v>0.8</v>
      </c>
      <c r="X168" s="88"/>
      <c r="Y168" s="88"/>
      <c r="Z168" s="88"/>
      <c r="AA168" s="88"/>
      <c r="AB168" s="88"/>
      <c r="AC168" s="88"/>
      <c r="AD168" s="88"/>
      <c r="AE168" s="88"/>
      <c r="AF168" s="88"/>
      <c r="AG168" s="88">
        <v>0.8</v>
      </c>
      <c r="AH168" s="88"/>
      <c r="AI168" s="88"/>
      <c r="AJ168" s="88"/>
      <c r="AK168" s="88"/>
      <c r="AL168" s="88"/>
      <c r="AM168" s="88"/>
      <c r="AN168" s="88">
        <v>0.8</v>
      </c>
      <c r="AO168" s="88"/>
      <c r="AP168" s="88"/>
      <c r="AQ168" s="196"/>
      <c r="AR168" s="206">
        <f t="shared" si="4"/>
        <v>3.2</v>
      </c>
      <c r="AS168" s="250" t="s">
        <v>148</v>
      </c>
      <c r="AT168" s="6" t="s">
        <v>389</v>
      </c>
    </row>
    <row r="169" spans="1:46" ht="36.75" customHeight="1">
      <c r="A169" s="40" t="s">
        <v>679</v>
      </c>
      <c r="B169" s="3" t="s">
        <v>24</v>
      </c>
      <c r="C169" s="250" t="s">
        <v>148</v>
      </c>
      <c r="D169" s="6" t="s">
        <v>912</v>
      </c>
      <c r="E169" s="25">
        <v>690809221159</v>
      </c>
      <c r="F169" s="3"/>
      <c r="G169" s="3"/>
      <c r="H169" s="3"/>
      <c r="I169" s="265" t="s">
        <v>914</v>
      </c>
      <c r="J169" s="216">
        <v>0.8</v>
      </c>
      <c r="K169" s="212">
        <v>0</v>
      </c>
      <c r="L169" s="90"/>
      <c r="M169" s="87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196"/>
      <c r="AR169" s="206">
        <f t="shared" si="4"/>
        <v>0</v>
      </c>
      <c r="AS169" s="250" t="s">
        <v>148</v>
      </c>
      <c r="AT169" s="6" t="s">
        <v>912</v>
      </c>
    </row>
    <row r="170" spans="1:46" ht="36.75" customHeight="1">
      <c r="A170" s="40" t="s">
        <v>679</v>
      </c>
      <c r="B170" s="3" t="s">
        <v>24</v>
      </c>
      <c r="C170" s="250" t="s">
        <v>148</v>
      </c>
      <c r="D170" s="6" t="s">
        <v>915</v>
      </c>
      <c r="E170" s="25">
        <v>690809221159</v>
      </c>
      <c r="F170" s="3"/>
      <c r="G170" s="3"/>
      <c r="H170" s="3"/>
      <c r="I170" s="265" t="s">
        <v>914</v>
      </c>
      <c r="J170" s="216">
        <v>0.8</v>
      </c>
      <c r="K170" s="212">
        <f t="shared" si="5"/>
        <v>0</v>
      </c>
      <c r="L170" s="90"/>
      <c r="M170" s="87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196"/>
      <c r="AR170" s="206">
        <f t="shared" si="4"/>
        <v>0</v>
      </c>
      <c r="AS170" s="250" t="s">
        <v>148</v>
      </c>
      <c r="AT170" s="6" t="s">
        <v>915</v>
      </c>
    </row>
    <row r="171" spans="1:46" ht="36.75" customHeight="1">
      <c r="A171" s="40" t="s">
        <v>679</v>
      </c>
      <c r="B171" s="3" t="s">
        <v>24</v>
      </c>
      <c r="C171" s="250" t="s">
        <v>148</v>
      </c>
      <c r="D171" s="6" t="s">
        <v>916</v>
      </c>
      <c r="E171" s="25">
        <v>690809221159</v>
      </c>
      <c r="F171" s="3"/>
      <c r="G171" s="3"/>
      <c r="H171" s="3"/>
      <c r="I171" s="265" t="s">
        <v>914</v>
      </c>
      <c r="J171" s="216">
        <v>0.8</v>
      </c>
      <c r="K171" s="212">
        <f t="shared" si="5"/>
        <v>0</v>
      </c>
      <c r="L171" s="90"/>
      <c r="M171" s="87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196"/>
      <c r="AR171" s="206">
        <f t="shared" si="4"/>
        <v>0</v>
      </c>
      <c r="AS171" s="250" t="s">
        <v>148</v>
      </c>
      <c r="AT171" s="6" t="s">
        <v>916</v>
      </c>
    </row>
    <row r="172" spans="1:46" ht="30">
      <c r="A172" s="40" t="s">
        <v>679</v>
      </c>
      <c r="B172" s="3" t="s">
        <v>24</v>
      </c>
      <c r="C172" s="180" t="s">
        <v>721</v>
      </c>
      <c r="D172" s="6" t="s">
        <v>390</v>
      </c>
      <c r="E172" s="26">
        <v>180903969400</v>
      </c>
      <c r="F172" s="3">
        <v>2</v>
      </c>
      <c r="G172" s="3">
        <v>0.8</v>
      </c>
      <c r="H172" s="3" t="s">
        <v>668</v>
      </c>
      <c r="I172" s="42" t="s">
        <v>709</v>
      </c>
      <c r="J172" s="214">
        <v>5.6</v>
      </c>
      <c r="K172" s="212">
        <f t="shared" si="5"/>
        <v>5.6</v>
      </c>
      <c r="L172" s="90"/>
      <c r="M172" s="87"/>
      <c r="N172" s="88"/>
      <c r="O172" s="88">
        <v>0.8</v>
      </c>
      <c r="P172" s="88"/>
      <c r="Q172" s="88"/>
      <c r="R172" s="88"/>
      <c r="S172" s="88"/>
      <c r="T172" s="88"/>
      <c r="U172" s="88"/>
      <c r="V172" s="88">
        <v>1.6</v>
      </c>
      <c r="W172" s="88"/>
      <c r="X172" s="88"/>
      <c r="Y172" s="88"/>
      <c r="Z172" s="88"/>
      <c r="AA172" s="88"/>
      <c r="AB172" s="88"/>
      <c r="AC172" s="88">
        <v>1.6</v>
      </c>
      <c r="AD172" s="88"/>
      <c r="AE172" s="88"/>
      <c r="AF172" s="88"/>
      <c r="AG172" s="88"/>
      <c r="AH172" s="88"/>
      <c r="AI172" s="88"/>
      <c r="AJ172" s="88">
        <v>1.6</v>
      </c>
      <c r="AK172" s="88"/>
      <c r="AL172" s="88"/>
      <c r="AM172" s="88"/>
      <c r="AN172" s="88"/>
      <c r="AO172" s="88"/>
      <c r="AP172" s="88"/>
      <c r="AQ172" s="196"/>
      <c r="AR172" s="206">
        <f t="shared" si="4"/>
        <v>5.6</v>
      </c>
      <c r="AS172" s="180" t="s">
        <v>721</v>
      </c>
      <c r="AT172" s="6" t="s">
        <v>390</v>
      </c>
    </row>
    <row r="173" spans="1:46" ht="30">
      <c r="A173" s="40" t="s">
        <v>679</v>
      </c>
      <c r="B173" s="3" t="s">
        <v>24</v>
      </c>
      <c r="C173" s="180" t="s">
        <v>722</v>
      </c>
      <c r="D173" s="6" t="s">
        <v>390</v>
      </c>
      <c r="E173" s="26">
        <v>532111490460</v>
      </c>
      <c r="F173" s="3">
        <v>1</v>
      </c>
      <c r="G173" s="3">
        <v>0.8</v>
      </c>
      <c r="H173" s="3" t="s">
        <v>668</v>
      </c>
      <c r="I173" s="42" t="s">
        <v>709</v>
      </c>
      <c r="J173" s="214">
        <v>3.2</v>
      </c>
      <c r="K173" s="212">
        <f t="shared" si="5"/>
        <v>3.2</v>
      </c>
      <c r="L173" s="90"/>
      <c r="M173" s="87"/>
      <c r="N173" s="88"/>
      <c r="O173" s="88">
        <v>0.8</v>
      </c>
      <c r="P173" s="88"/>
      <c r="Q173" s="88"/>
      <c r="R173" s="88"/>
      <c r="S173" s="88"/>
      <c r="T173" s="88"/>
      <c r="U173" s="88"/>
      <c r="V173" s="88">
        <v>0.8</v>
      </c>
      <c r="W173" s="88"/>
      <c r="X173" s="88"/>
      <c r="Y173" s="88"/>
      <c r="Z173" s="88"/>
      <c r="AA173" s="88"/>
      <c r="AB173" s="88"/>
      <c r="AC173" s="88">
        <v>0.8</v>
      </c>
      <c r="AD173" s="88"/>
      <c r="AE173" s="88"/>
      <c r="AF173" s="88"/>
      <c r="AG173" s="88"/>
      <c r="AH173" s="88"/>
      <c r="AI173" s="88"/>
      <c r="AJ173" s="88">
        <v>0.8</v>
      </c>
      <c r="AK173" s="88"/>
      <c r="AL173" s="88"/>
      <c r="AM173" s="88"/>
      <c r="AN173" s="88"/>
      <c r="AO173" s="88"/>
      <c r="AP173" s="88"/>
      <c r="AQ173" s="196"/>
      <c r="AR173" s="206">
        <f t="shared" si="4"/>
        <v>3.2</v>
      </c>
      <c r="AS173" s="180" t="s">
        <v>722</v>
      </c>
      <c r="AT173" s="6" t="s">
        <v>390</v>
      </c>
    </row>
    <row r="174" spans="1:46" ht="30">
      <c r="A174" s="40" t="s">
        <v>679</v>
      </c>
      <c r="B174" s="3" t="s">
        <v>24</v>
      </c>
      <c r="C174" s="180" t="s">
        <v>1002</v>
      </c>
      <c r="D174" s="6" t="s">
        <v>391</v>
      </c>
      <c r="E174" s="27">
        <v>27206597210</v>
      </c>
      <c r="F174" s="3">
        <v>1</v>
      </c>
      <c r="G174" s="3">
        <v>0.8</v>
      </c>
      <c r="H174" s="3" t="s">
        <v>668</v>
      </c>
      <c r="I174" s="42" t="s">
        <v>711</v>
      </c>
      <c r="J174" s="170">
        <v>0.8</v>
      </c>
      <c r="K174" s="212">
        <f t="shared" si="5"/>
        <v>0</v>
      </c>
      <c r="L174" s="90"/>
      <c r="M174" s="87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196"/>
      <c r="AR174" s="206">
        <f t="shared" si="4"/>
        <v>0</v>
      </c>
      <c r="AS174" s="180" t="s">
        <v>1002</v>
      </c>
      <c r="AT174" s="6" t="s">
        <v>391</v>
      </c>
    </row>
    <row r="175" spans="1:46" ht="30">
      <c r="A175" s="40" t="s">
        <v>679</v>
      </c>
      <c r="B175" s="3" t="s">
        <v>24</v>
      </c>
      <c r="C175" s="180" t="s">
        <v>150</v>
      </c>
      <c r="D175" s="6" t="s">
        <v>871</v>
      </c>
      <c r="E175" s="26">
        <v>690700060577</v>
      </c>
      <c r="F175" s="3">
        <v>2</v>
      </c>
      <c r="G175" s="3">
        <v>0.8</v>
      </c>
      <c r="H175" s="3" t="s">
        <v>668</v>
      </c>
      <c r="I175" s="42" t="s">
        <v>709</v>
      </c>
      <c r="J175" s="213">
        <v>5.8</v>
      </c>
      <c r="K175" s="212">
        <f t="shared" si="5"/>
        <v>5.8000000000000007</v>
      </c>
      <c r="L175" s="90"/>
      <c r="M175" s="87"/>
      <c r="N175" s="88"/>
      <c r="O175" s="88">
        <v>1</v>
      </c>
      <c r="P175" s="88"/>
      <c r="Q175" s="88"/>
      <c r="R175" s="88"/>
      <c r="S175" s="88"/>
      <c r="T175" s="88"/>
      <c r="U175" s="88"/>
      <c r="V175" s="88">
        <v>1.6</v>
      </c>
      <c r="W175" s="88"/>
      <c r="X175" s="88"/>
      <c r="Y175" s="88"/>
      <c r="Z175" s="88"/>
      <c r="AA175" s="88"/>
      <c r="AB175" s="88"/>
      <c r="AC175" s="88">
        <v>1.6</v>
      </c>
      <c r="AD175" s="88"/>
      <c r="AE175" s="88"/>
      <c r="AF175" s="88"/>
      <c r="AG175" s="88"/>
      <c r="AH175" s="88"/>
      <c r="AI175" s="88"/>
      <c r="AJ175" s="88">
        <v>1.6</v>
      </c>
      <c r="AK175" s="88"/>
      <c r="AL175" s="88"/>
      <c r="AM175" s="88"/>
      <c r="AN175" s="88"/>
      <c r="AO175" s="88"/>
      <c r="AP175" s="88"/>
      <c r="AQ175" s="196"/>
      <c r="AR175" s="206">
        <f t="shared" si="4"/>
        <v>5.8000000000000007</v>
      </c>
      <c r="AS175" s="180" t="s">
        <v>150</v>
      </c>
      <c r="AT175" s="6" t="s">
        <v>871</v>
      </c>
    </row>
    <row r="176" spans="1:46" ht="30">
      <c r="A176" s="40" t="s">
        <v>679</v>
      </c>
      <c r="B176" s="3" t="s">
        <v>24</v>
      </c>
      <c r="C176" s="180" t="s">
        <v>151</v>
      </c>
      <c r="D176" s="6" t="s">
        <v>354</v>
      </c>
      <c r="E176" s="26">
        <v>690700023342</v>
      </c>
      <c r="F176" s="3">
        <v>1</v>
      </c>
      <c r="G176" s="3">
        <v>0.8</v>
      </c>
      <c r="H176" s="3" t="s">
        <v>668</v>
      </c>
      <c r="I176" s="42" t="s">
        <v>709</v>
      </c>
      <c r="J176" s="170">
        <v>3.472</v>
      </c>
      <c r="K176" s="182">
        <f t="shared" si="5"/>
        <v>3.2</v>
      </c>
      <c r="L176" s="90"/>
      <c r="M176" s="87"/>
      <c r="N176" s="88"/>
      <c r="O176" s="88">
        <v>0.8</v>
      </c>
      <c r="P176" s="88"/>
      <c r="Q176" s="88"/>
      <c r="R176" s="88"/>
      <c r="S176" s="88"/>
      <c r="T176" s="88"/>
      <c r="U176" s="88"/>
      <c r="V176" s="88">
        <v>0.8</v>
      </c>
      <c r="W176" s="88"/>
      <c r="X176" s="88"/>
      <c r="Y176" s="88"/>
      <c r="Z176" s="88"/>
      <c r="AA176" s="88"/>
      <c r="AB176" s="88"/>
      <c r="AC176" s="88">
        <v>0.8</v>
      </c>
      <c r="AD176" s="88"/>
      <c r="AE176" s="88"/>
      <c r="AF176" s="88"/>
      <c r="AG176" s="88"/>
      <c r="AH176" s="88"/>
      <c r="AI176" s="88"/>
      <c r="AJ176" s="88">
        <v>0.8</v>
      </c>
      <c r="AK176" s="88"/>
      <c r="AL176" s="88"/>
      <c r="AM176" s="88"/>
      <c r="AN176" s="88"/>
      <c r="AO176" s="88"/>
      <c r="AP176" s="88"/>
      <c r="AQ176" s="196"/>
      <c r="AR176" s="206">
        <f t="shared" si="4"/>
        <v>3.2</v>
      </c>
      <c r="AS176" s="180" t="s">
        <v>151</v>
      </c>
      <c r="AT176" s="6" t="s">
        <v>354</v>
      </c>
    </row>
    <row r="177" spans="1:46" ht="35.25" customHeight="1">
      <c r="A177" s="40" t="s">
        <v>679</v>
      </c>
      <c r="B177" s="3" t="s">
        <v>24</v>
      </c>
      <c r="C177" s="180" t="s">
        <v>152</v>
      </c>
      <c r="D177" s="6" t="s">
        <v>392</v>
      </c>
      <c r="E177" s="26">
        <v>690700038740</v>
      </c>
      <c r="F177" s="3" t="s">
        <v>668</v>
      </c>
      <c r="G177" s="3" t="s">
        <v>668</v>
      </c>
      <c r="H177" s="6" t="s">
        <v>673</v>
      </c>
      <c r="I177" s="42" t="s">
        <v>712</v>
      </c>
      <c r="J177" s="170">
        <v>5.7290000000000001</v>
      </c>
      <c r="K177" s="212">
        <f t="shared" si="5"/>
        <v>4.6500000000000012</v>
      </c>
      <c r="L177" s="90"/>
      <c r="M177" s="87"/>
      <c r="N177" s="88"/>
      <c r="O177" s="88">
        <v>0.2</v>
      </c>
      <c r="P177" s="88">
        <v>0.3</v>
      </c>
      <c r="Q177" s="88"/>
      <c r="R177" s="88">
        <v>0.2</v>
      </c>
      <c r="S177" s="88">
        <v>0.25</v>
      </c>
      <c r="T177" s="88">
        <v>0.2</v>
      </c>
      <c r="U177" s="88"/>
      <c r="V177" s="88">
        <v>0.2</v>
      </c>
      <c r="W177" s="88">
        <v>0.2</v>
      </c>
      <c r="X177" s="88">
        <v>0.2</v>
      </c>
      <c r="Y177" s="88">
        <v>0.2</v>
      </c>
      <c r="Z177" s="88">
        <v>0.2</v>
      </c>
      <c r="AA177" s="88">
        <v>0.2</v>
      </c>
      <c r="AB177" s="88"/>
      <c r="AC177" s="88">
        <v>0.2</v>
      </c>
      <c r="AD177" s="88">
        <v>0.2</v>
      </c>
      <c r="AE177" s="88">
        <v>0.3</v>
      </c>
      <c r="AF177" s="88">
        <v>0.2</v>
      </c>
      <c r="AG177" s="88">
        <v>0.2</v>
      </c>
      <c r="AH177" s="88"/>
      <c r="AI177" s="88"/>
      <c r="AJ177" s="88">
        <v>0.2</v>
      </c>
      <c r="AK177" s="88">
        <v>0.2</v>
      </c>
      <c r="AL177" s="88">
        <v>0.2</v>
      </c>
      <c r="AM177" s="88">
        <v>0.2</v>
      </c>
      <c r="AN177" s="88">
        <v>0.2</v>
      </c>
      <c r="AO177" s="88"/>
      <c r="AP177" s="88"/>
      <c r="AQ177" s="196">
        <v>0.2</v>
      </c>
      <c r="AR177" s="206">
        <f t="shared" si="4"/>
        <v>4.6500000000000012</v>
      </c>
      <c r="AS177" s="180" t="s">
        <v>152</v>
      </c>
      <c r="AT177" s="6" t="s">
        <v>392</v>
      </c>
    </row>
    <row r="178" spans="1:46" ht="34.5" customHeight="1">
      <c r="A178" s="40" t="s">
        <v>679</v>
      </c>
      <c r="B178" s="3" t="s">
        <v>24</v>
      </c>
      <c r="C178" s="180" t="s">
        <v>153</v>
      </c>
      <c r="D178" s="6" t="s">
        <v>393</v>
      </c>
      <c r="E178" s="26">
        <v>69070001500</v>
      </c>
      <c r="F178" s="3">
        <v>1</v>
      </c>
      <c r="G178" s="3">
        <v>0.8</v>
      </c>
      <c r="H178" s="3" t="s">
        <v>668</v>
      </c>
      <c r="I178" s="39" t="s">
        <v>718</v>
      </c>
      <c r="J178" s="216">
        <v>9.1999999999999993</v>
      </c>
      <c r="K178" s="212">
        <f t="shared" si="5"/>
        <v>7.2</v>
      </c>
      <c r="L178" s="90"/>
      <c r="M178" s="87"/>
      <c r="N178" s="88"/>
      <c r="O178" s="88">
        <v>0.8</v>
      </c>
      <c r="P178" s="88"/>
      <c r="R178" s="88"/>
      <c r="S178" s="88"/>
      <c r="T178" s="88">
        <v>1.6</v>
      </c>
      <c r="U178" s="88"/>
      <c r="V178" s="88"/>
      <c r="W178" s="88"/>
      <c r="X178" s="88"/>
      <c r="Y178" s="88">
        <v>1.6</v>
      </c>
      <c r="Z178" s="88"/>
      <c r="AA178" s="88"/>
      <c r="AB178" s="88"/>
      <c r="AC178" s="88"/>
      <c r="AD178" s="88"/>
      <c r="AE178" s="88">
        <v>0.8</v>
      </c>
      <c r="AF178" s="88"/>
      <c r="AG178" s="88"/>
      <c r="AH178" s="88"/>
      <c r="AI178" s="88"/>
      <c r="AJ178" s="88"/>
      <c r="AK178" s="88"/>
      <c r="AL178" s="88"/>
      <c r="AM178" s="88">
        <v>1.6</v>
      </c>
      <c r="AN178" s="88"/>
      <c r="AO178" s="88"/>
      <c r="AP178" s="88"/>
      <c r="AQ178" s="196">
        <v>0.8</v>
      </c>
      <c r="AR178" s="206">
        <f t="shared" si="4"/>
        <v>7.2</v>
      </c>
      <c r="AS178" s="180" t="s">
        <v>153</v>
      </c>
      <c r="AT178" s="6" t="s">
        <v>393</v>
      </c>
    </row>
    <row r="179" spans="1:46" ht="33" customHeight="1">
      <c r="A179" s="40" t="s">
        <v>679</v>
      </c>
      <c r="B179" s="3" t="s">
        <v>24</v>
      </c>
      <c r="C179" s="180" t="s">
        <v>154</v>
      </c>
      <c r="D179" s="6" t="s">
        <v>394</v>
      </c>
      <c r="E179" s="26">
        <v>69070001500</v>
      </c>
      <c r="F179" s="3">
        <v>1</v>
      </c>
      <c r="G179" s="3">
        <v>8</v>
      </c>
      <c r="H179" s="3" t="s">
        <v>668</v>
      </c>
      <c r="I179" s="42" t="s">
        <v>711</v>
      </c>
      <c r="J179" s="170">
        <v>8</v>
      </c>
      <c r="K179" s="212">
        <f t="shared" si="5"/>
        <v>8</v>
      </c>
      <c r="L179" s="90"/>
      <c r="M179" s="87">
        <v>8</v>
      </c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196"/>
      <c r="AR179" s="206">
        <f t="shared" si="4"/>
        <v>8</v>
      </c>
      <c r="AS179" s="180" t="s">
        <v>154</v>
      </c>
      <c r="AT179" s="6" t="s">
        <v>394</v>
      </c>
    </row>
    <row r="180" spans="1:46" ht="30">
      <c r="A180" s="40" t="s">
        <v>679</v>
      </c>
      <c r="B180" s="3" t="s">
        <v>24</v>
      </c>
      <c r="C180" s="180" t="s">
        <v>155</v>
      </c>
      <c r="D180" s="8" t="s">
        <v>395</v>
      </c>
      <c r="E180" s="26">
        <v>695005489532</v>
      </c>
      <c r="F180" s="8">
        <v>1</v>
      </c>
      <c r="G180" s="3">
        <v>0.8</v>
      </c>
      <c r="H180" s="3" t="s">
        <v>668</v>
      </c>
      <c r="I180" s="42" t="s">
        <v>709</v>
      </c>
      <c r="J180" s="213">
        <v>1.6</v>
      </c>
      <c r="K180" s="240">
        <f t="shared" si="5"/>
        <v>1.5</v>
      </c>
      <c r="L180" s="90"/>
      <c r="M180" s="87"/>
      <c r="N180" s="88"/>
      <c r="O180" s="88"/>
      <c r="P180" s="88">
        <v>0.6</v>
      </c>
      <c r="Q180" s="88"/>
      <c r="R180" s="88"/>
      <c r="S180" s="88"/>
      <c r="T180" s="88">
        <v>0.1</v>
      </c>
      <c r="U180" s="88"/>
      <c r="V180" s="88"/>
      <c r="W180" s="88"/>
      <c r="X180" s="88"/>
      <c r="Y180" s="88"/>
      <c r="Z180" s="88"/>
      <c r="AA180" s="88"/>
      <c r="AB180" s="88"/>
      <c r="AC180" s="88"/>
      <c r="AD180" s="88">
        <v>0.8</v>
      </c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8"/>
      <c r="AQ180" s="196"/>
      <c r="AR180" s="206">
        <f t="shared" si="4"/>
        <v>1.5</v>
      </c>
      <c r="AS180" s="180" t="s">
        <v>155</v>
      </c>
      <c r="AT180" s="8" t="s">
        <v>395</v>
      </c>
    </row>
    <row r="181" spans="1:46" ht="30">
      <c r="A181" s="40" t="s">
        <v>679</v>
      </c>
      <c r="B181" s="3" t="s">
        <v>24</v>
      </c>
      <c r="C181" s="180" t="s">
        <v>156</v>
      </c>
      <c r="D181" s="8" t="s">
        <v>396</v>
      </c>
      <c r="E181" s="26">
        <v>694600329207</v>
      </c>
      <c r="F181" s="8">
        <v>1</v>
      </c>
      <c r="G181" s="3">
        <v>0.8</v>
      </c>
      <c r="H181" s="3" t="s">
        <v>668</v>
      </c>
      <c r="I181" s="42" t="s">
        <v>709</v>
      </c>
      <c r="J181" s="213">
        <v>2.4</v>
      </c>
      <c r="K181" s="182">
        <f t="shared" si="5"/>
        <v>2.4000000000000004</v>
      </c>
      <c r="L181" s="90"/>
      <c r="M181" s="87"/>
      <c r="N181" s="88"/>
      <c r="O181" s="88">
        <v>0.8</v>
      </c>
      <c r="P181" s="88"/>
      <c r="Q181" s="88"/>
      <c r="R181" s="88"/>
      <c r="S181" s="88"/>
      <c r="T181" s="88"/>
      <c r="U181" s="88"/>
      <c r="V181" s="88"/>
      <c r="W181" s="88">
        <v>0.8</v>
      </c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>
        <v>0.8</v>
      </c>
      <c r="AL181" s="88"/>
      <c r="AM181" s="88"/>
      <c r="AN181" s="88"/>
      <c r="AO181" s="88"/>
      <c r="AP181" s="88"/>
      <c r="AQ181" s="196"/>
      <c r="AR181" s="206">
        <f t="shared" si="4"/>
        <v>2.4000000000000004</v>
      </c>
      <c r="AS181" s="180" t="s">
        <v>156</v>
      </c>
      <c r="AT181" s="8" t="s">
        <v>396</v>
      </c>
    </row>
    <row r="182" spans="1:46" ht="30">
      <c r="A182" s="40" t="s">
        <v>679</v>
      </c>
      <c r="B182" s="3" t="s">
        <v>24</v>
      </c>
      <c r="C182" s="252" t="s">
        <v>1120</v>
      </c>
      <c r="D182" s="8" t="s">
        <v>397</v>
      </c>
      <c r="E182" s="28">
        <v>690700506276</v>
      </c>
      <c r="F182" s="8">
        <v>1</v>
      </c>
      <c r="G182" s="3">
        <v>8</v>
      </c>
      <c r="H182" s="3" t="s">
        <v>668</v>
      </c>
      <c r="I182" s="42" t="s">
        <v>718</v>
      </c>
      <c r="J182" s="170">
        <v>2.2999999999999998</v>
      </c>
      <c r="K182" s="182">
        <f t="shared" si="5"/>
        <v>2.3000000000000003</v>
      </c>
      <c r="L182" s="90"/>
      <c r="M182" s="87"/>
      <c r="N182" s="88"/>
      <c r="O182" s="88"/>
      <c r="P182" s="88">
        <v>0.8</v>
      </c>
      <c r="Q182" s="88"/>
      <c r="R182" s="88"/>
      <c r="S182" s="88">
        <v>0.4</v>
      </c>
      <c r="T182" s="88"/>
      <c r="U182" s="88"/>
      <c r="V182" s="88"/>
      <c r="W182" s="88">
        <v>0.3</v>
      </c>
      <c r="X182" s="88"/>
      <c r="Y182" s="88"/>
      <c r="Z182" s="88"/>
      <c r="AA182" s="88"/>
      <c r="AB182" s="88"/>
      <c r="AC182" s="88"/>
      <c r="AD182" s="88">
        <v>0.3</v>
      </c>
      <c r="AE182" s="88"/>
      <c r="AF182" s="88"/>
      <c r="AG182" s="88">
        <v>0.5</v>
      </c>
      <c r="AH182" s="88"/>
      <c r="AI182" s="88"/>
      <c r="AJ182" s="88"/>
      <c r="AK182" s="88"/>
      <c r="AL182" s="88"/>
      <c r="AM182" s="88"/>
      <c r="AN182" s="88"/>
      <c r="AO182" s="88"/>
      <c r="AP182" s="88"/>
      <c r="AQ182" s="196"/>
      <c r="AR182" s="206">
        <f t="shared" si="4"/>
        <v>2.3000000000000003</v>
      </c>
      <c r="AS182" s="252" t="s">
        <v>1120</v>
      </c>
      <c r="AT182" s="8" t="s">
        <v>397</v>
      </c>
    </row>
    <row r="183" spans="1:46" ht="30">
      <c r="A183" s="40" t="s">
        <v>679</v>
      </c>
      <c r="B183" s="3" t="s">
        <v>24</v>
      </c>
      <c r="C183" s="180" t="s">
        <v>158</v>
      </c>
      <c r="D183" s="8" t="s">
        <v>398</v>
      </c>
      <c r="E183" s="26">
        <v>690700000874</v>
      </c>
      <c r="F183" s="8">
        <v>2</v>
      </c>
      <c r="G183" s="3">
        <v>0.8</v>
      </c>
      <c r="H183" s="3" t="s">
        <v>668</v>
      </c>
      <c r="I183" s="42" t="s">
        <v>709</v>
      </c>
      <c r="J183" s="170">
        <v>1.6</v>
      </c>
      <c r="K183" s="212">
        <f t="shared" si="5"/>
        <v>1.6</v>
      </c>
      <c r="L183" s="90"/>
      <c r="M183" s="87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>
        <v>0.8</v>
      </c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>
        <v>0.8</v>
      </c>
      <c r="AN183" s="88"/>
      <c r="AO183" s="88"/>
      <c r="AP183" s="88"/>
      <c r="AQ183" s="196"/>
      <c r="AR183" s="206">
        <f t="shared" si="4"/>
        <v>1.6</v>
      </c>
      <c r="AS183" s="180" t="s">
        <v>158</v>
      </c>
      <c r="AT183" s="8" t="s">
        <v>398</v>
      </c>
    </row>
    <row r="184" spans="1:46" ht="44.25" customHeight="1">
      <c r="A184" s="40" t="s">
        <v>679</v>
      </c>
      <c r="B184" s="3" t="s">
        <v>24</v>
      </c>
      <c r="C184" s="180" t="s">
        <v>159</v>
      </c>
      <c r="D184" s="8" t="s">
        <v>399</v>
      </c>
      <c r="E184" s="26">
        <v>690700000874</v>
      </c>
      <c r="F184" s="8">
        <v>1</v>
      </c>
      <c r="G184" s="3">
        <v>0.8</v>
      </c>
      <c r="H184" s="3" t="s">
        <v>668</v>
      </c>
      <c r="I184" s="42" t="s">
        <v>709</v>
      </c>
      <c r="J184" s="170">
        <v>4</v>
      </c>
      <c r="K184" s="212">
        <f t="shared" si="5"/>
        <v>4</v>
      </c>
      <c r="L184" s="90"/>
      <c r="M184" s="87"/>
      <c r="N184" s="88"/>
      <c r="O184" s="88"/>
      <c r="P184" s="88"/>
      <c r="Q184" s="88"/>
      <c r="R184" s="88">
        <v>1.6</v>
      </c>
      <c r="S184" s="88"/>
      <c r="T184" s="88"/>
      <c r="U184" s="88"/>
      <c r="V184" s="88"/>
      <c r="W184" s="88"/>
      <c r="X184" s="88"/>
      <c r="Y184" s="88">
        <v>0.8</v>
      </c>
      <c r="Z184" s="88"/>
      <c r="AA184" s="88"/>
      <c r="AB184" s="88"/>
      <c r="AC184" s="88"/>
      <c r="AD184" s="88"/>
      <c r="AE184" s="88"/>
      <c r="AF184" s="88">
        <v>0.8</v>
      </c>
      <c r="AG184" s="88"/>
      <c r="AH184" s="88"/>
      <c r="AI184" s="88"/>
      <c r="AJ184" s="88"/>
      <c r="AK184" s="88"/>
      <c r="AL184" s="88"/>
      <c r="AM184" s="88">
        <v>0.8</v>
      </c>
      <c r="AN184" s="88"/>
      <c r="AO184" s="88"/>
      <c r="AP184" s="88"/>
      <c r="AQ184" s="196"/>
      <c r="AR184" s="206">
        <f t="shared" si="4"/>
        <v>4</v>
      </c>
      <c r="AS184" s="180" t="s">
        <v>159</v>
      </c>
      <c r="AT184" s="8" t="s">
        <v>399</v>
      </c>
    </row>
    <row r="185" spans="1:46" ht="30">
      <c r="A185" s="40" t="s">
        <v>679</v>
      </c>
      <c r="B185" s="3" t="s">
        <v>24</v>
      </c>
      <c r="C185" s="250" t="s">
        <v>1276</v>
      </c>
      <c r="D185" s="8" t="s">
        <v>400</v>
      </c>
      <c r="E185" s="25">
        <v>690805751807</v>
      </c>
      <c r="F185" s="8">
        <v>1</v>
      </c>
      <c r="G185" s="3">
        <v>0.8</v>
      </c>
      <c r="H185" s="3" t="s">
        <v>668</v>
      </c>
      <c r="I185" s="42"/>
      <c r="J185" s="214">
        <v>0.4</v>
      </c>
      <c r="K185" s="212">
        <f t="shared" si="5"/>
        <v>0</v>
      </c>
      <c r="L185" s="90"/>
      <c r="M185" s="87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196"/>
      <c r="AR185" s="206">
        <f t="shared" si="4"/>
        <v>0</v>
      </c>
      <c r="AS185" s="250" t="s">
        <v>723</v>
      </c>
      <c r="AT185" s="8" t="s">
        <v>400</v>
      </c>
    </row>
    <row r="186" spans="1:46" ht="45">
      <c r="A186" s="40" t="s">
        <v>679</v>
      </c>
      <c r="B186" s="3" t="s">
        <v>24</v>
      </c>
      <c r="C186" s="250" t="s">
        <v>160</v>
      </c>
      <c r="D186" s="8" t="s">
        <v>401</v>
      </c>
      <c r="E186" s="29"/>
      <c r="F186" s="14" t="s">
        <v>668</v>
      </c>
      <c r="G186" s="14" t="s">
        <v>668</v>
      </c>
      <c r="H186" s="11" t="s">
        <v>672</v>
      </c>
      <c r="I186" s="42" t="s">
        <v>711</v>
      </c>
      <c r="J186" s="214"/>
      <c r="K186" s="212">
        <f t="shared" si="5"/>
        <v>0</v>
      </c>
      <c r="L186" s="90"/>
      <c r="M186" s="87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196"/>
      <c r="AR186" s="206">
        <f t="shared" si="4"/>
        <v>0</v>
      </c>
      <c r="AS186" s="250" t="s">
        <v>160</v>
      </c>
      <c r="AT186" s="8" t="s">
        <v>401</v>
      </c>
    </row>
    <row r="187" spans="1:46" ht="35.25" customHeight="1">
      <c r="A187" s="40" t="s">
        <v>679</v>
      </c>
      <c r="B187" s="3" t="s">
        <v>490</v>
      </c>
      <c r="C187" s="250" t="s">
        <v>161</v>
      </c>
      <c r="D187" s="8" t="s">
        <v>402</v>
      </c>
      <c r="E187" s="25">
        <v>690700035852</v>
      </c>
      <c r="F187" s="14" t="s">
        <v>668</v>
      </c>
      <c r="G187" s="14" t="s">
        <v>668</v>
      </c>
      <c r="H187" s="11" t="s">
        <v>672</v>
      </c>
      <c r="I187" s="42" t="s">
        <v>709</v>
      </c>
      <c r="J187" s="170">
        <v>0.8</v>
      </c>
      <c r="K187" s="212">
        <f t="shared" si="5"/>
        <v>0.4</v>
      </c>
      <c r="L187" s="90"/>
      <c r="M187" s="87"/>
      <c r="N187" s="88"/>
      <c r="O187" s="88"/>
      <c r="P187" s="88"/>
      <c r="Q187" s="88"/>
      <c r="R187" s="88">
        <v>0.1</v>
      </c>
      <c r="S187" s="88"/>
      <c r="T187" s="88"/>
      <c r="U187" s="88"/>
      <c r="V187" s="88"/>
      <c r="W187" s="88"/>
      <c r="X187" s="88"/>
      <c r="Y187" s="88">
        <v>0.1</v>
      </c>
      <c r="Z187" s="88"/>
      <c r="AA187" s="88"/>
      <c r="AB187" s="88"/>
      <c r="AC187" s="88"/>
      <c r="AD187" s="88"/>
      <c r="AE187" s="88"/>
      <c r="AF187" s="88">
        <v>0.1</v>
      </c>
      <c r="AG187" s="88"/>
      <c r="AH187" s="88"/>
      <c r="AI187" s="88"/>
      <c r="AJ187" s="88"/>
      <c r="AK187" s="88"/>
      <c r="AL187" s="88"/>
      <c r="AM187" s="88">
        <v>0.1</v>
      </c>
      <c r="AN187" s="88"/>
      <c r="AO187" s="88"/>
      <c r="AP187" s="88"/>
      <c r="AQ187" s="196"/>
      <c r="AR187" s="206">
        <f t="shared" si="4"/>
        <v>0.4</v>
      </c>
      <c r="AS187" s="250" t="s">
        <v>161</v>
      </c>
      <c r="AT187" s="8" t="s">
        <v>402</v>
      </c>
    </row>
    <row r="188" spans="1:46" ht="30.75" customHeight="1">
      <c r="A188" s="40" t="s">
        <v>679</v>
      </c>
      <c r="B188" s="3" t="s">
        <v>490</v>
      </c>
      <c r="C188" s="250" t="s">
        <v>162</v>
      </c>
      <c r="D188" s="8" t="s">
        <v>402</v>
      </c>
      <c r="E188" s="25"/>
      <c r="F188" s="14" t="s">
        <v>668</v>
      </c>
      <c r="G188" s="14" t="s">
        <v>668</v>
      </c>
      <c r="H188" s="11" t="s">
        <v>672</v>
      </c>
      <c r="I188" s="42" t="s">
        <v>709</v>
      </c>
      <c r="J188" s="214"/>
      <c r="K188" s="212">
        <f t="shared" si="5"/>
        <v>0</v>
      </c>
      <c r="L188" s="90"/>
      <c r="M188" s="87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196"/>
      <c r="AR188" s="206">
        <f t="shared" si="4"/>
        <v>0</v>
      </c>
      <c r="AS188" s="250" t="s">
        <v>162</v>
      </c>
      <c r="AT188" s="8" t="s">
        <v>402</v>
      </c>
    </row>
    <row r="189" spans="1:46" ht="36.75" customHeight="1">
      <c r="A189" s="40" t="s">
        <v>679</v>
      </c>
      <c r="B189" s="3" t="s">
        <v>490</v>
      </c>
      <c r="C189" s="250" t="s">
        <v>163</v>
      </c>
      <c r="D189" s="8" t="s">
        <v>402</v>
      </c>
      <c r="E189" s="25">
        <v>690700021401</v>
      </c>
      <c r="F189" s="14" t="s">
        <v>668</v>
      </c>
      <c r="G189" s="14" t="s">
        <v>668</v>
      </c>
      <c r="H189" s="11" t="s">
        <v>672</v>
      </c>
      <c r="I189" s="42" t="s">
        <v>709</v>
      </c>
      <c r="J189" s="170">
        <v>2.17</v>
      </c>
      <c r="K189" s="212">
        <f t="shared" si="5"/>
        <v>0.7</v>
      </c>
      <c r="L189" s="90"/>
      <c r="M189" s="87"/>
      <c r="N189" s="88"/>
      <c r="O189" s="88"/>
      <c r="P189" s="88"/>
      <c r="Q189" s="88"/>
      <c r="R189" s="88">
        <v>0.2</v>
      </c>
      <c r="S189" s="88"/>
      <c r="T189" s="88"/>
      <c r="U189" s="88"/>
      <c r="V189" s="88"/>
      <c r="W189" s="88"/>
      <c r="X189" s="88"/>
      <c r="Y189" s="88">
        <v>0.1</v>
      </c>
      <c r="Z189" s="88"/>
      <c r="AA189" s="88"/>
      <c r="AB189" s="88"/>
      <c r="AC189" s="88"/>
      <c r="AD189" s="88"/>
      <c r="AE189" s="88"/>
      <c r="AF189" s="88">
        <v>0.2</v>
      </c>
      <c r="AG189" s="88"/>
      <c r="AH189" s="88"/>
      <c r="AI189" s="88"/>
      <c r="AJ189" s="88"/>
      <c r="AK189" s="88"/>
      <c r="AL189" s="88"/>
      <c r="AM189" s="88">
        <v>0.2</v>
      </c>
      <c r="AN189" s="88"/>
      <c r="AO189" s="88"/>
      <c r="AP189" s="88"/>
      <c r="AQ189" s="196"/>
      <c r="AR189" s="206">
        <f t="shared" si="4"/>
        <v>0.7</v>
      </c>
      <c r="AS189" s="250" t="s">
        <v>163</v>
      </c>
      <c r="AT189" s="8" t="s">
        <v>402</v>
      </c>
    </row>
    <row r="190" spans="1:46" ht="40.5" customHeight="1">
      <c r="A190" s="40" t="s">
        <v>679</v>
      </c>
      <c r="B190" s="6" t="s">
        <v>742</v>
      </c>
      <c r="C190" s="250" t="s">
        <v>164</v>
      </c>
      <c r="D190" s="8" t="s">
        <v>403</v>
      </c>
      <c r="E190" s="25">
        <v>690700112659</v>
      </c>
      <c r="F190" s="14">
        <v>2</v>
      </c>
      <c r="G190" s="14">
        <v>0.8</v>
      </c>
      <c r="H190" s="11" t="s">
        <v>668</v>
      </c>
      <c r="I190" s="42" t="s">
        <v>709</v>
      </c>
      <c r="J190" s="170">
        <v>1.2</v>
      </c>
      <c r="K190" s="182">
        <f t="shared" si="5"/>
        <v>0</v>
      </c>
      <c r="L190" s="90"/>
      <c r="M190" s="87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196"/>
      <c r="AR190" s="206">
        <f t="shared" si="4"/>
        <v>0</v>
      </c>
      <c r="AS190" s="250" t="s">
        <v>164</v>
      </c>
      <c r="AT190" s="8" t="s">
        <v>403</v>
      </c>
    </row>
    <row r="191" spans="1:46" ht="29.25" customHeight="1">
      <c r="A191" s="40" t="s">
        <v>679</v>
      </c>
      <c r="B191" s="3" t="s">
        <v>24</v>
      </c>
      <c r="C191" s="250" t="s">
        <v>165</v>
      </c>
      <c r="D191" s="8" t="s">
        <v>404</v>
      </c>
      <c r="E191" s="25">
        <v>690700400657</v>
      </c>
      <c r="F191" s="14" t="s">
        <v>668</v>
      </c>
      <c r="G191" s="14" t="s">
        <v>668</v>
      </c>
      <c r="H191" s="11" t="s">
        <v>672</v>
      </c>
      <c r="I191" s="42" t="s">
        <v>711</v>
      </c>
      <c r="J191" s="170">
        <v>0.2</v>
      </c>
      <c r="K191" s="182">
        <v>0</v>
      </c>
      <c r="L191" s="90"/>
      <c r="M191" s="87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196"/>
      <c r="AR191" s="206">
        <f t="shared" si="4"/>
        <v>0</v>
      </c>
      <c r="AS191" s="250" t="s">
        <v>165</v>
      </c>
      <c r="AT191" s="8" t="s">
        <v>404</v>
      </c>
    </row>
    <row r="192" spans="1:46" ht="37.5" customHeight="1">
      <c r="A192" s="40" t="s">
        <v>679</v>
      </c>
      <c r="B192" s="3" t="s">
        <v>24</v>
      </c>
      <c r="C192" s="250" t="s">
        <v>166</v>
      </c>
      <c r="D192" s="8" t="s">
        <v>405</v>
      </c>
      <c r="E192" s="25">
        <v>690805718126</v>
      </c>
      <c r="F192" s="14">
        <v>1</v>
      </c>
      <c r="G192" s="14">
        <v>0.8</v>
      </c>
      <c r="H192" s="11" t="s">
        <v>668</v>
      </c>
      <c r="I192" s="42" t="s">
        <v>716</v>
      </c>
      <c r="J192" s="170">
        <v>10.8</v>
      </c>
      <c r="K192" s="212">
        <f t="shared" si="5"/>
        <v>10.4</v>
      </c>
      <c r="L192" s="90"/>
      <c r="M192" s="87"/>
      <c r="N192" s="88"/>
      <c r="O192" s="88"/>
      <c r="P192" s="88">
        <v>0.8</v>
      </c>
      <c r="Q192" s="88"/>
      <c r="R192" s="88">
        <v>1.6</v>
      </c>
      <c r="S192" s="88"/>
      <c r="T192" s="88">
        <v>0.8</v>
      </c>
      <c r="U192" s="88"/>
      <c r="V192" s="88"/>
      <c r="W192" s="88">
        <v>0.8</v>
      </c>
      <c r="X192" s="88"/>
      <c r="Y192" s="88">
        <v>1.6</v>
      </c>
      <c r="Z192" s="88"/>
      <c r="AA192" s="88">
        <v>0.8</v>
      </c>
      <c r="AB192" s="88"/>
      <c r="AC192" s="88"/>
      <c r="AD192" s="88">
        <v>1.6</v>
      </c>
      <c r="AE192" s="88"/>
      <c r="AF192" s="88">
        <v>0.8</v>
      </c>
      <c r="AG192" s="88"/>
      <c r="AH192" s="88"/>
      <c r="AI192" s="88"/>
      <c r="AJ192" s="88"/>
      <c r="AK192" s="88">
        <v>1.6</v>
      </c>
      <c r="AL192" s="88"/>
      <c r="AM192" s="88"/>
      <c r="AN192" s="88"/>
      <c r="AO192" s="88"/>
      <c r="AQ192" s="196"/>
      <c r="AR192" s="206">
        <f t="shared" si="4"/>
        <v>10.4</v>
      </c>
      <c r="AS192" s="250" t="s">
        <v>166</v>
      </c>
      <c r="AT192" s="8" t="s">
        <v>405</v>
      </c>
    </row>
    <row r="193" spans="1:46" ht="45" customHeight="1">
      <c r="A193" s="40" t="s">
        <v>679</v>
      </c>
      <c r="B193" s="3" t="s">
        <v>24</v>
      </c>
      <c r="C193" s="250" t="s">
        <v>167</v>
      </c>
      <c r="D193" s="8" t="s">
        <v>406</v>
      </c>
      <c r="E193" s="25">
        <v>690800333242</v>
      </c>
      <c r="F193" s="14">
        <v>1</v>
      </c>
      <c r="G193" s="14">
        <v>0.24</v>
      </c>
      <c r="H193" s="11" t="s">
        <v>668</v>
      </c>
      <c r="I193" s="42" t="s">
        <v>724</v>
      </c>
      <c r="J193" s="170">
        <v>1.5</v>
      </c>
      <c r="K193" s="182">
        <f t="shared" si="5"/>
        <v>1.44</v>
      </c>
      <c r="L193" s="90"/>
      <c r="M193" s="87"/>
      <c r="N193" s="88"/>
      <c r="O193" s="88"/>
      <c r="P193" s="88"/>
      <c r="Q193" s="88">
        <v>0.24</v>
      </c>
      <c r="R193" s="88"/>
      <c r="S193" s="88">
        <v>0.24</v>
      </c>
      <c r="T193" s="88"/>
      <c r="U193" s="88"/>
      <c r="V193" s="88">
        <v>0.24</v>
      </c>
      <c r="W193" s="88"/>
      <c r="X193" s="88">
        <v>0.24</v>
      </c>
      <c r="Y193" s="88"/>
      <c r="Z193" s="88">
        <v>0.24</v>
      </c>
      <c r="AA193" s="88"/>
      <c r="AB193" s="88"/>
      <c r="AC193" s="88">
        <v>0.24</v>
      </c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196"/>
      <c r="AR193" s="206">
        <f t="shared" si="4"/>
        <v>1.44</v>
      </c>
      <c r="AS193" s="250" t="s">
        <v>167</v>
      </c>
      <c r="AT193" s="8" t="s">
        <v>406</v>
      </c>
    </row>
    <row r="194" spans="1:46" ht="30">
      <c r="A194" s="40" t="s">
        <v>679</v>
      </c>
      <c r="B194" s="3" t="s">
        <v>743</v>
      </c>
      <c r="C194" s="250" t="s">
        <v>168</v>
      </c>
      <c r="D194" s="8" t="s">
        <v>407</v>
      </c>
      <c r="E194" s="25">
        <v>690804697138</v>
      </c>
      <c r="F194" s="14">
        <v>1</v>
      </c>
      <c r="G194" s="14">
        <v>0.8</v>
      </c>
      <c r="H194" s="11" t="s">
        <v>668</v>
      </c>
      <c r="I194" s="42" t="s">
        <v>711</v>
      </c>
      <c r="J194" s="170">
        <v>0.8</v>
      </c>
      <c r="K194" s="182">
        <f t="shared" si="5"/>
        <v>0</v>
      </c>
      <c r="L194" s="90"/>
      <c r="M194" s="87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196"/>
      <c r="AR194" s="206">
        <f t="shared" si="4"/>
        <v>0</v>
      </c>
      <c r="AS194" s="250" t="s">
        <v>168</v>
      </c>
      <c r="AT194" s="8" t="s">
        <v>407</v>
      </c>
    </row>
    <row r="195" spans="1:46" ht="30">
      <c r="A195" s="40" t="s">
        <v>679</v>
      </c>
      <c r="B195" s="3" t="s">
        <v>744</v>
      </c>
      <c r="C195" s="250" t="s">
        <v>169</v>
      </c>
      <c r="D195" s="8" t="s">
        <v>974</v>
      </c>
      <c r="E195" s="25">
        <v>500802276487</v>
      </c>
      <c r="F195" s="14">
        <v>1</v>
      </c>
      <c r="G195" s="14">
        <v>0.8</v>
      </c>
      <c r="H195" s="11" t="s">
        <v>668</v>
      </c>
      <c r="I195" s="42" t="s">
        <v>711</v>
      </c>
      <c r="J195" s="213">
        <v>1</v>
      </c>
      <c r="K195" s="212">
        <f t="shared" si="5"/>
        <v>0</v>
      </c>
      <c r="L195" s="90"/>
      <c r="M195" s="87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196"/>
      <c r="AR195" s="206">
        <f t="shared" si="4"/>
        <v>0</v>
      </c>
      <c r="AS195" s="250" t="s">
        <v>169</v>
      </c>
      <c r="AT195" s="8" t="s">
        <v>974</v>
      </c>
    </row>
    <row r="196" spans="1:46" ht="37.5" customHeight="1">
      <c r="A196" s="40" t="s">
        <v>679</v>
      </c>
      <c r="B196" s="3" t="s">
        <v>24</v>
      </c>
      <c r="C196" s="250" t="s">
        <v>170</v>
      </c>
      <c r="D196" s="8" t="s">
        <v>409</v>
      </c>
      <c r="E196" s="25">
        <v>690700045184</v>
      </c>
      <c r="F196" s="14">
        <v>1</v>
      </c>
      <c r="G196" s="14">
        <v>0.8</v>
      </c>
      <c r="H196" s="11" t="s">
        <v>668</v>
      </c>
      <c r="I196" s="42" t="s">
        <v>711</v>
      </c>
      <c r="J196" s="213">
        <v>0.8</v>
      </c>
      <c r="K196" s="212">
        <f t="shared" si="5"/>
        <v>0</v>
      </c>
      <c r="L196" s="90"/>
      <c r="M196" s="87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196"/>
      <c r="AR196" s="206">
        <f t="shared" si="4"/>
        <v>0</v>
      </c>
      <c r="AS196" s="250" t="s">
        <v>170</v>
      </c>
      <c r="AT196" s="8" t="s">
        <v>409</v>
      </c>
    </row>
    <row r="197" spans="1:46" ht="30.75" customHeight="1">
      <c r="A197" s="40" t="s">
        <v>679</v>
      </c>
      <c r="B197" s="3" t="s">
        <v>24</v>
      </c>
      <c r="C197" s="250" t="s">
        <v>682</v>
      </c>
      <c r="D197" s="20" t="s">
        <v>683</v>
      </c>
      <c r="E197" s="25">
        <v>594201837894</v>
      </c>
      <c r="F197" s="14" t="s">
        <v>668</v>
      </c>
      <c r="G197" s="14" t="s">
        <v>668</v>
      </c>
      <c r="H197" s="11" t="s">
        <v>672</v>
      </c>
      <c r="I197" s="42" t="s">
        <v>709</v>
      </c>
      <c r="J197" s="217">
        <v>1.736</v>
      </c>
      <c r="K197" s="212">
        <f t="shared" si="5"/>
        <v>0.2</v>
      </c>
      <c r="L197" s="90"/>
      <c r="M197" s="87"/>
      <c r="N197" s="88"/>
      <c r="O197" s="88"/>
      <c r="P197" s="88">
        <v>0.1</v>
      </c>
      <c r="Q197" s="88"/>
      <c r="R197" s="88"/>
      <c r="S197" s="88"/>
      <c r="T197" s="88"/>
      <c r="U197" s="88"/>
      <c r="V197" s="88"/>
      <c r="W197" s="88">
        <v>0.1</v>
      </c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196"/>
      <c r="AR197" s="206">
        <f t="shared" ref="AR197:AR262" si="6">K197</f>
        <v>0.2</v>
      </c>
      <c r="AS197" s="250" t="s">
        <v>682</v>
      </c>
      <c r="AT197" s="20" t="s">
        <v>683</v>
      </c>
    </row>
    <row r="198" spans="1:46" ht="37.5" customHeight="1">
      <c r="A198" s="40" t="s">
        <v>679</v>
      </c>
      <c r="B198" s="3" t="s">
        <v>24</v>
      </c>
      <c r="C198" s="250" t="s">
        <v>978</v>
      </c>
      <c r="D198" s="8" t="s">
        <v>927</v>
      </c>
      <c r="E198" s="25">
        <v>690800333242</v>
      </c>
      <c r="F198" s="14">
        <v>1</v>
      </c>
      <c r="G198" s="14">
        <v>0.24</v>
      </c>
      <c r="H198" s="11" t="s">
        <v>668</v>
      </c>
      <c r="I198" s="42" t="s">
        <v>716</v>
      </c>
      <c r="J198" s="170">
        <v>1</v>
      </c>
      <c r="K198" s="212">
        <f t="shared" si="5"/>
        <v>0.94000000000000006</v>
      </c>
      <c r="L198" s="90"/>
      <c r="M198" s="87"/>
      <c r="N198" s="88"/>
      <c r="O198" s="88">
        <v>0.1</v>
      </c>
      <c r="P198" s="88"/>
      <c r="Q198" s="88"/>
      <c r="R198" s="88"/>
      <c r="S198" s="88">
        <v>0.2</v>
      </c>
      <c r="T198" s="88"/>
      <c r="U198" s="88"/>
      <c r="V198" s="88">
        <v>0.1</v>
      </c>
      <c r="W198" s="88"/>
      <c r="X198" s="88">
        <v>0.2</v>
      </c>
      <c r="Y198" s="88"/>
      <c r="Z198" s="88">
        <v>0.1</v>
      </c>
      <c r="AA198" s="88"/>
      <c r="AB198" s="88"/>
      <c r="AC198" s="88">
        <v>0.24</v>
      </c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196"/>
      <c r="AR198" s="206">
        <f t="shared" si="6"/>
        <v>0.94000000000000006</v>
      </c>
      <c r="AS198" s="250" t="s">
        <v>978</v>
      </c>
      <c r="AT198" s="8" t="s">
        <v>927</v>
      </c>
    </row>
    <row r="199" spans="1:46" ht="37.5" customHeight="1">
      <c r="A199" s="40" t="s">
        <v>679</v>
      </c>
      <c r="B199" s="3" t="s">
        <v>24</v>
      </c>
      <c r="C199" s="250" t="s">
        <v>832</v>
      </c>
      <c r="D199" s="8" t="s">
        <v>833</v>
      </c>
      <c r="E199" s="25">
        <v>690700716273</v>
      </c>
      <c r="F199" s="14"/>
      <c r="G199" s="14"/>
      <c r="H199" s="11"/>
      <c r="I199" s="39" t="s">
        <v>834</v>
      </c>
      <c r="J199" s="216">
        <v>0.2</v>
      </c>
      <c r="K199" s="212">
        <f t="shared" si="5"/>
        <v>0</v>
      </c>
      <c r="L199" s="90"/>
      <c r="M199" s="87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196"/>
      <c r="AR199" s="206">
        <f t="shared" si="6"/>
        <v>0</v>
      </c>
      <c r="AS199" s="250" t="s">
        <v>832</v>
      </c>
      <c r="AT199" s="8" t="s">
        <v>833</v>
      </c>
    </row>
    <row r="200" spans="1:46" ht="34.5" customHeight="1">
      <c r="A200" s="40" t="s">
        <v>679</v>
      </c>
      <c r="B200" s="3" t="s">
        <v>24</v>
      </c>
      <c r="C200" s="250" t="s">
        <v>866</v>
      </c>
      <c r="D200" s="8" t="s">
        <v>867</v>
      </c>
      <c r="E200" s="25">
        <v>613702966107</v>
      </c>
      <c r="F200" s="14" t="s">
        <v>668</v>
      </c>
      <c r="G200" s="14" t="s">
        <v>668</v>
      </c>
      <c r="H200" s="11" t="s">
        <v>668</v>
      </c>
      <c r="I200" s="39" t="s">
        <v>868</v>
      </c>
      <c r="J200" s="216">
        <v>0.33</v>
      </c>
      <c r="K200" s="212">
        <f t="shared" si="5"/>
        <v>0</v>
      </c>
      <c r="L200" s="90"/>
      <c r="M200" s="87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196"/>
      <c r="AR200" s="206">
        <f t="shared" si="6"/>
        <v>0</v>
      </c>
      <c r="AS200" s="250" t="s">
        <v>866</v>
      </c>
      <c r="AT200" s="8" t="s">
        <v>867</v>
      </c>
    </row>
    <row r="201" spans="1:46" ht="47.25" customHeight="1">
      <c r="A201" s="40" t="s">
        <v>679</v>
      </c>
      <c r="B201" s="3" t="s">
        <v>24</v>
      </c>
      <c r="C201" s="250" t="s">
        <v>933</v>
      </c>
      <c r="D201" s="8" t="s">
        <v>932</v>
      </c>
      <c r="E201" s="25">
        <v>690809253880</v>
      </c>
      <c r="F201" s="14"/>
      <c r="G201" s="14"/>
      <c r="H201" s="11"/>
      <c r="I201" s="151" t="s">
        <v>934</v>
      </c>
      <c r="J201" s="215">
        <v>0.2</v>
      </c>
      <c r="K201" s="212">
        <f t="shared" si="5"/>
        <v>0</v>
      </c>
      <c r="L201" s="90"/>
      <c r="M201" s="87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196"/>
      <c r="AR201" s="206">
        <f t="shared" si="6"/>
        <v>0</v>
      </c>
      <c r="AS201" s="250" t="s">
        <v>933</v>
      </c>
      <c r="AT201" s="8" t="s">
        <v>932</v>
      </c>
    </row>
    <row r="202" spans="1:46" ht="47.25" customHeight="1">
      <c r="A202" s="40" t="s">
        <v>679</v>
      </c>
      <c r="B202" s="3" t="s">
        <v>24</v>
      </c>
      <c r="C202" s="250" t="s">
        <v>935</v>
      </c>
      <c r="D202" s="8" t="s">
        <v>936</v>
      </c>
      <c r="E202" s="25">
        <v>690804763729</v>
      </c>
      <c r="F202" s="14"/>
      <c r="G202" s="14"/>
      <c r="H202" s="11"/>
      <c r="I202" s="151" t="s">
        <v>937</v>
      </c>
      <c r="J202" s="215">
        <v>0.75</v>
      </c>
      <c r="K202" s="212">
        <f t="shared" si="5"/>
        <v>0</v>
      </c>
      <c r="L202" s="90"/>
      <c r="M202" s="87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196"/>
      <c r="AR202" s="206">
        <f t="shared" si="6"/>
        <v>0</v>
      </c>
      <c r="AS202" s="250" t="s">
        <v>935</v>
      </c>
      <c r="AT202" s="8" t="s">
        <v>936</v>
      </c>
    </row>
    <row r="203" spans="1:46" ht="41.25" customHeight="1">
      <c r="A203" s="40" t="s">
        <v>679</v>
      </c>
      <c r="B203" s="3" t="s">
        <v>24</v>
      </c>
      <c r="C203" s="250" t="s">
        <v>938</v>
      </c>
      <c r="D203" s="8" t="s">
        <v>939</v>
      </c>
      <c r="E203" s="25">
        <v>690700212565</v>
      </c>
      <c r="F203" s="14"/>
      <c r="G203" s="14"/>
      <c r="H203" s="11"/>
      <c r="I203" s="151" t="s">
        <v>940</v>
      </c>
      <c r="J203" s="215">
        <v>0.6</v>
      </c>
      <c r="K203" s="212">
        <f t="shared" si="5"/>
        <v>0</v>
      </c>
      <c r="L203" s="90"/>
      <c r="M203" s="87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196"/>
      <c r="AR203" s="206">
        <f t="shared" si="6"/>
        <v>0</v>
      </c>
      <c r="AS203" s="250" t="s">
        <v>938</v>
      </c>
      <c r="AT203" s="8" t="s">
        <v>939</v>
      </c>
    </row>
    <row r="204" spans="1:46" ht="22.5" customHeight="1">
      <c r="A204" s="40"/>
      <c r="B204" s="3"/>
      <c r="C204" s="250" t="s">
        <v>931</v>
      </c>
      <c r="D204" s="8"/>
      <c r="E204" s="25"/>
      <c r="F204" s="14"/>
      <c r="G204" s="14"/>
      <c r="H204" s="14"/>
      <c r="I204" s="42"/>
      <c r="J204" s="214"/>
      <c r="K204" s="212">
        <f t="shared" si="5"/>
        <v>0</v>
      </c>
      <c r="L204" s="90"/>
      <c r="M204" s="87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196"/>
      <c r="AR204" s="206">
        <f t="shared" si="6"/>
        <v>0</v>
      </c>
      <c r="AS204" s="250" t="s">
        <v>931</v>
      </c>
      <c r="AT204" s="8"/>
    </row>
    <row r="205" spans="1:46" ht="30">
      <c r="A205" s="40" t="s">
        <v>679</v>
      </c>
      <c r="B205" s="3" t="s">
        <v>24</v>
      </c>
      <c r="C205" s="252" t="s">
        <v>172</v>
      </c>
      <c r="D205" s="20" t="s">
        <v>410</v>
      </c>
      <c r="E205" s="25">
        <v>69070006280</v>
      </c>
      <c r="F205" s="14">
        <v>1</v>
      </c>
      <c r="G205" s="14">
        <v>0.24</v>
      </c>
      <c r="H205" s="3" t="s">
        <v>668</v>
      </c>
      <c r="I205" s="42" t="s">
        <v>716</v>
      </c>
      <c r="J205" s="170">
        <v>3</v>
      </c>
      <c r="K205" s="212">
        <f t="shared" si="5"/>
        <v>2.8800000000000008</v>
      </c>
      <c r="L205" s="90"/>
      <c r="M205" s="87"/>
      <c r="N205" s="88"/>
      <c r="O205" s="88"/>
      <c r="P205" s="88"/>
      <c r="Q205" s="88"/>
      <c r="R205" s="88">
        <v>0.24</v>
      </c>
      <c r="S205" s="88">
        <v>0.24</v>
      </c>
      <c r="T205" s="88"/>
      <c r="U205" s="88"/>
      <c r="V205" s="88">
        <v>0.24</v>
      </c>
      <c r="W205" s="88"/>
      <c r="X205" s="88">
        <v>0.24</v>
      </c>
      <c r="Y205" s="88"/>
      <c r="Z205" s="88">
        <v>0.24</v>
      </c>
      <c r="AA205" s="88"/>
      <c r="AB205" s="88"/>
      <c r="AC205" s="88">
        <v>0.24</v>
      </c>
      <c r="AD205" s="88"/>
      <c r="AE205" s="88">
        <v>0.24</v>
      </c>
      <c r="AF205" s="88"/>
      <c r="AG205" s="88">
        <v>0.24</v>
      </c>
      <c r="AH205" s="88"/>
      <c r="AI205" s="88"/>
      <c r="AJ205" s="88">
        <v>0.24</v>
      </c>
      <c r="AK205" s="88"/>
      <c r="AL205" s="88">
        <v>0.24</v>
      </c>
      <c r="AM205" s="88"/>
      <c r="AN205" s="88">
        <v>0.24</v>
      </c>
      <c r="AO205" s="88"/>
      <c r="AP205" s="88"/>
      <c r="AQ205" s="196">
        <v>0.24</v>
      </c>
      <c r="AR205" s="206">
        <f t="shared" si="6"/>
        <v>2.8800000000000008</v>
      </c>
      <c r="AS205" s="252" t="s">
        <v>172</v>
      </c>
      <c r="AT205" s="20" t="s">
        <v>410</v>
      </c>
    </row>
    <row r="206" spans="1:46" ht="30">
      <c r="A206" s="40" t="s">
        <v>679</v>
      </c>
      <c r="B206" s="3" t="s">
        <v>24</v>
      </c>
      <c r="C206" s="252" t="s">
        <v>173</v>
      </c>
      <c r="D206" s="11" t="s">
        <v>411</v>
      </c>
      <c r="E206" s="25">
        <v>69070006280</v>
      </c>
      <c r="F206" s="14">
        <v>1</v>
      </c>
      <c r="G206" s="14">
        <v>0.24</v>
      </c>
      <c r="H206" s="14" t="s">
        <v>671</v>
      </c>
      <c r="I206" s="42" t="s">
        <v>716</v>
      </c>
      <c r="J206" s="170">
        <v>3</v>
      </c>
      <c r="K206" s="212">
        <f t="shared" ref="K206:K220" si="7">M206+N206+O206+P206+Q206+R206+S206+T206+U206+V206+W206+X206+Y206+Z206+AA206+AB206+AC206+AD206+AE206+AG206+AF206+AH206+AI206+AJ206+AK206+AL206+AM206+AN206+AO206+AP206+AQ206</f>
        <v>2.3600000000000003</v>
      </c>
      <c r="L206" s="90"/>
      <c r="M206" s="87"/>
      <c r="N206" s="88"/>
      <c r="O206" s="88">
        <v>0.24</v>
      </c>
      <c r="P206" s="88"/>
      <c r="Q206" s="88"/>
      <c r="R206" s="88"/>
      <c r="S206" s="88">
        <v>0.24</v>
      </c>
      <c r="T206" s="88"/>
      <c r="U206" s="88"/>
      <c r="V206" s="88"/>
      <c r="W206" s="88"/>
      <c r="X206" s="88">
        <v>0.24</v>
      </c>
      <c r="Y206" s="88"/>
      <c r="Z206" s="88">
        <v>0.24</v>
      </c>
      <c r="AA206" s="88"/>
      <c r="AB206" s="88"/>
      <c r="AC206" s="88">
        <v>0.2</v>
      </c>
      <c r="AD206" s="88"/>
      <c r="AE206" s="88">
        <v>0.24</v>
      </c>
      <c r="AF206" s="88"/>
      <c r="AG206" s="88">
        <v>0.24</v>
      </c>
      <c r="AH206" s="88"/>
      <c r="AI206" s="88"/>
      <c r="AJ206" s="88"/>
      <c r="AK206" s="88"/>
      <c r="AL206" s="88">
        <v>0.24</v>
      </c>
      <c r="AM206" s="88"/>
      <c r="AN206" s="88">
        <v>0.24</v>
      </c>
      <c r="AO206" s="88"/>
      <c r="AP206" s="88"/>
      <c r="AQ206" s="196">
        <v>0.24</v>
      </c>
      <c r="AR206" s="206">
        <f t="shared" si="6"/>
        <v>2.3600000000000003</v>
      </c>
      <c r="AS206" s="252" t="s">
        <v>173</v>
      </c>
      <c r="AT206" s="11" t="s">
        <v>411</v>
      </c>
    </row>
    <row r="207" spans="1:46" ht="30">
      <c r="A207" s="40" t="s">
        <v>679</v>
      </c>
      <c r="B207" s="3" t="s">
        <v>24</v>
      </c>
      <c r="C207" s="252" t="s">
        <v>174</v>
      </c>
      <c r="D207" s="8" t="s">
        <v>412</v>
      </c>
      <c r="E207" s="25">
        <v>69070006280</v>
      </c>
      <c r="F207" s="14">
        <v>1</v>
      </c>
      <c r="G207" s="14">
        <v>0.24</v>
      </c>
      <c r="H207" s="14" t="s">
        <v>671</v>
      </c>
      <c r="I207" s="42" t="s">
        <v>716</v>
      </c>
      <c r="J207" s="170">
        <v>3</v>
      </c>
      <c r="K207" s="212">
        <f t="shared" si="7"/>
        <v>2.6000000000000005</v>
      </c>
      <c r="L207" s="90"/>
      <c r="M207" s="87"/>
      <c r="N207" s="88"/>
      <c r="O207" s="88">
        <v>0.24</v>
      </c>
      <c r="P207" s="88"/>
      <c r="Q207" s="88"/>
      <c r="R207" s="88"/>
      <c r="S207" s="88">
        <v>0.24</v>
      </c>
      <c r="T207" s="88"/>
      <c r="U207" s="88"/>
      <c r="V207" s="88">
        <v>0.24</v>
      </c>
      <c r="W207" s="88"/>
      <c r="X207" s="88">
        <v>0.24</v>
      </c>
      <c r="Y207" s="88"/>
      <c r="Z207" s="88"/>
      <c r="AA207" s="88"/>
      <c r="AB207" s="88"/>
      <c r="AC207" s="88">
        <v>0.24</v>
      </c>
      <c r="AD207" s="88"/>
      <c r="AE207" s="88">
        <v>0.2</v>
      </c>
      <c r="AF207" s="88"/>
      <c r="AG207" s="88">
        <v>0.24</v>
      </c>
      <c r="AH207" s="92"/>
      <c r="AI207" s="88"/>
      <c r="AJ207" s="88">
        <v>0.24</v>
      </c>
      <c r="AK207" s="88"/>
      <c r="AL207" s="88">
        <v>0.24</v>
      </c>
      <c r="AM207" s="88"/>
      <c r="AN207" s="88">
        <v>0.24</v>
      </c>
      <c r="AO207" s="88"/>
      <c r="AP207" s="88"/>
      <c r="AQ207" s="196">
        <v>0.24</v>
      </c>
      <c r="AR207" s="206">
        <f t="shared" si="6"/>
        <v>2.6000000000000005</v>
      </c>
      <c r="AS207" s="252" t="s">
        <v>174</v>
      </c>
      <c r="AT207" s="8" t="s">
        <v>412</v>
      </c>
    </row>
    <row r="208" spans="1:46" ht="30">
      <c r="A208" s="40" t="s">
        <v>679</v>
      </c>
      <c r="B208" s="3" t="s">
        <v>24</v>
      </c>
      <c r="C208" s="252" t="s">
        <v>175</v>
      </c>
      <c r="D208" s="8" t="s">
        <v>413</v>
      </c>
      <c r="E208" s="25">
        <v>69070006280</v>
      </c>
      <c r="F208" s="8">
        <v>1</v>
      </c>
      <c r="G208" s="3">
        <v>0.24</v>
      </c>
      <c r="H208" s="3" t="s">
        <v>668</v>
      </c>
      <c r="I208" s="42" t="s">
        <v>716</v>
      </c>
      <c r="J208" s="214">
        <v>3</v>
      </c>
      <c r="K208" s="212">
        <f t="shared" si="7"/>
        <v>2.8800000000000008</v>
      </c>
      <c r="L208" s="90"/>
      <c r="M208" s="87"/>
      <c r="N208" s="88"/>
      <c r="O208" s="88">
        <v>0.24</v>
      </c>
      <c r="P208" s="88"/>
      <c r="Q208" s="88"/>
      <c r="R208" s="88"/>
      <c r="S208" s="88">
        <v>0.24</v>
      </c>
      <c r="T208" s="88"/>
      <c r="U208" s="88"/>
      <c r="V208" s="88">
        <v>0.24</v>
      </c>
      <c r="W208" s="88"/>
      <c r="X208" s="88">
        <v>0.24</v>
      </c>
      <c r="Y208" s="88"/>
      <c r="Z208" s="88">
        <v>0.24</v>
      </c>
      <c r="AA208" s="88"/>
      <c r="AB208" s="88"/>
      <c r="AC208" s="88">
        <v>0.24</v>
      </c>
      <c r="AD208" s="88"/>
      <c r="AE208" s="88">
        <v>0.24</v>
      </c>
      <c r="AF208" s="88"/>
      <c r="AG208" s="88">
        <v>0.24</v>
      </c>
      <c r="AH208" s="88"/>
      <c r="AI208" s="88"/>
      <c r="AJ208" s="88">
        <v>0.24</v>
      </c>
      <c r="AK208" s="88"/>
      <c r="AL208" s="88">
        <v>0.24</v>
      </c>
      <c r="AM208" s="88"/>
      <c r="AN208" s="88">
        <v>0.24</v>
      </c>
      <c r="AO208" s="88"/>
      <c r="AP208" s="88"/>
      <c r="AQ208" s="196">
        <v>0.24</v>
      </c>
      <c r="AR208" s="206">
        <f t="shared" si="6"/>
        <v>2.8800000000000008</v>
      </c>
      <c r="AS208" s="252" t="s">
        <v>175</v>
      </c>
      <c r="AT208" s="8" t="s">
        <v>413</v>
      </c>
    </row>
    <row r="209" spans="1:46" ht="30">
      <c r="A209" s="40" t="s">
        <v>679</v>
      </c>
      <c r="B209" s="3" t="s">
        <v>24</v>
      </c>
      <c r="C209" s="252" t="s">
        <v>176</v>
      </c>
      <c r="D209" s="8" t="s">
        <v>414</v>
      </c>
      <c r="E209" s="25">
        <v>69070006280</v>
      </c>
      <c r="F209" s="8">
        <v>1</v>
      </c>
      <c r="G209" s="6">
        <v>0.24</v>
      </c>
      <c r="H209" s="6" t="s">
        <v>671</v>
      </c>
      <c r="I209" s="42" t="s">
        <v>716</v>
      </c>
      <c r="J209" s="170">
        <v>3</v>
      </c>
      <c r="K209" s="212">
        <f t="shared" si="7"/>
        <v>3.0000000000000004</v>
      </c>
      <c r="L209" s="90"/>
      <c r="M209" s="87">
        <v>0.2</v>
      </c>
      <c r="N209" s="88"/>
      <c r="O209" s="88"/>
      <c r="P209" s="88">
        <v>0.2</v>
      </c>
      <c r="Q209" s="88">
        <v>0.2</v>
      </c>
      <c r="R209" s="88"/>
      <c r="S209" s="88">
        <v>0.2</v>
      </c>
      <c r="T209" s="88"/>
      <c r="U209" s="88"/>
      <c r="V209" s="88">
        <v>0.2</v>
      </c>
      <c r="W209" s="88">
        <v>0.2</v>
      </c>
      <c r="X209" s="88">
        <v>0.2</v>
      </c>
      <c r="Y209" s="88">
        <v>0.2</v>
      </c>
      <c r="Z209" s="88"/>
      <c r="AA209" s="88"/>
      <c r="AB209" s="88"/>
      <c r="AC209" s="88">
        <v>0.2</v>
      </c>
      <c r="AD209" s="88">
        <v>0.2</v>
      </c>
      <c r="AE209" s="88">
        <v>0.2</v>
      </c>
      <c r="AF209" s="88"/>
      <c r="AG209" s="88">
        <v>0.2</v>
      </c>
      <c r="AH209" s="88"/>
      <c r="AI209" s="88"/>
      <c r="AJ209" s="88"/>
      <c r="AK209" s="88"/>
      <c r="AL209" s="88"/>
      <c r="AM209" s="88">
        <v>0.2</v>
      </c>
      <c r="AN209" s="88"/>
      <c r="AO209" s="88">
        <v>0.2</v>
      </c>
      <c r="AP209" s="88"/>
      <c r="AQ209" s="196">
        <v>0.2</v>
      </c>
      <c r="AR209" s="206">
        <f t="shared" si="6"/>
        <v>3.0000000000000004</v>
      </c>
      <c r="AS209" s="252" t="s">
        <v>176</v>
      </c>
      <c r="AT209" s="8" t="s">
        <v>414</v>
      </c>
    </row>
    <row r="210" spans="1:46" ht="30">
      <c r="A210" s="40" t="s">
        <v>679</v>
      </c>
      <c r="B210" s="3" t="s">
        <v>24</v>
      </c>
      <c r="C210" s="252" t="s">
        <v>177</v>
      </c>
      <c r="D210" s="8" t="s">
        <v>415</v>
      </c>
      <c r="E210" s="25">
        <v>69070006280</v>
      </c>
      <c r="F210" s="8">
        <v>1</v>
      </c>
      <c r="G210" s="6">
        <v>0.24</v>
      </c>
      <c r="H210" s="3" t="s">
        <v>668</v>
      </c>
      <c r="I210" s="42" t="s">
        <v>716</v>
      </c>
      <c r="J210" s="170">
        <v>3</v>
      </c>
      <c r="K210" s="212">
        <f t="shared" si="7"/>
        <v>2.3000000000000003</v>
      </c>
      <c r="L210" s="90"/>
      <c r="M210" s="87">
        <v>0.2</v>
      </c>
      <c r="N210" s="88"/>
      <c r="O210" s="88"/>
      <c r="P210" s="88">
        <v>0.2</v>
      </c>
      <c r="Q210" s="88"/>
      <c r="R210" s="88"/>
      <c r="S210" s="88">
        <v>0.2</v>
      </c>
      <c r="T210" s="88"/>
      <c r="U210" s="88">
        <v>0.2</v>
      </c>
      <c r="V210" s="88"/>
      <c r="W210" s="88"/>
      <c r="X210" s="88"/>
      <c r="Y210" s="88"/>
      <c r="Z210" s="88"/>
      <c r="AA210" s="88">
        <v>0.5</v>
      </c>
      <c r="AB210" s="88"/>
      <c r="AC210" s="88"/>
      <c r="AD210" s="88"/>
      <c r="AE210" s="88">
        <v>0.2</v>
      </c>
      <c r="AF210" s="88"/>
      <c r="AG210" s="88">
        <v>0.2</v>
      </c>
      <c r="AH210" s="88"/>
      <c r="AI210" s="88"/>
      <c r="AJ210" s="88">
        <v>0.2</v>
      </c>
      <c r="AK210" s="88"/>
      <c r="AL210" s="88"/>
      <c r="AM210" s="88">
        <v>0.2</v>
      </c>
      <c r="AN210" s="88"/>
      <c r="AO210" s="88">
        <v>0.2</v>
      </c>
      <c r="AP210" s="88"/>
      <c r="AQ210" s="196"/>
      <c r="AR210" s="206">
        <f t="shared" si="6"/>
        <v>2.3000000000000003</v>
      </c>
      <c r="AS210" s="252" t="s">
        <v>177</v>
      </c>
      <c r="AT210" s="8" t="s">
        <v>415</v>
      </c>
    </row>
    <row r="211" spans="1:46" ht="38.25" customHeight="1">
      <c r="A211" s="40" t="s">
        <v>679</v>
      </c>
      <c r="B211" s="3" t="s">
        <v>24</v>
      </c>
      <c r="C211" s="252" t="s">
        <v>178</v>
      </c>
      <c r="D211" s="8" t="s">
        <v>416</v>
      </c>
      <c r="E211" s="25">
        <v>69070006280</v>
      </c>
      <c r="F211" s="8">
        <v>1</v>
      </c>
      <c r="G211" s="3">
        <v>0.8</v>
      </c>
      <c r="H211" s="3" t="s">
        <v>668</v>
      </c>
      <c r="I211" s="42" t="s">
        <v>709</v>
      </c>
      <c r="J211" s="170">
        <v>1.6</v>
      </c>
      <c r="K211" s="182">
        <f t="shared" si="7"/>
        <v>1.6</v>
      </c>
      <c r="L211" s="90"/>
      <c r="M211" s="87"/>
      <c r="N211" s="88"/>
      <c r="O211" s="88"/>
      <c r="P211" s="88"/>
      <c r="Q211" s="88"/>
      <c r="R211" s="88">
        <v>0.8</v>
      </c>
      <c r="S211" s="88"/>
      <c r="T211" s="88"/>
      <c r="U211" s="88"/>
      <c r="V211" s="88"/>
      <c r="W211" s="88"/>
      <c r="X211" s="88"/>
      <c r="Y211" s="88">
        <v>0.8</v>
      </c>
      <c r="Z211" s="88"/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8"/>
      <c r="AN211" s="88"/>
      <c r="AO211" s="88"/>
      <c r="AP211" s="88"/>
      <c r="AQ211" s="196"/>
      <c r="AR211" s="206">
        <f t="shared" si="6"/>
        <v>1.6</v>
      </c>
      <c r="AS211" s="252" t="s">
        <v>178</v>
      </c>
      <c r="AT211" s="8" t="s">
        <v>416</v>
      </c>
    </row>
    <row r="212" spans="1:46" ht="38.25" customHeight="1">
      <c r="A212" s="40" t="s">
        <v>679</v>
      </c>
      <c r="B212" s="3" t="s">
        <v>24</v>
      </c>
      <c r="C212" s="250" t="s">
        <v>179</v>
      </c>
      <c r="D212" s="8" t="s">
        <v>417</v>
      </c>
      <c r="E212" s="25">
        <v>690804498051</v>
      </c>
      <c r="F212" s="8">
        <v>1</v>
      </c>
      <c r="G212" s="3">
        <v>0.8</v>
      </c>
      <c r="H212" s="3" t="s">
        <v>668</v>
      </c>
      <c r="I212" s="42" t="s">
        <v>709</v>
      </c>
      <c r="J212" s="170">
        <v>1.6</v>
      </c>
      <c r="K212" s="182">
        <f t="shared" si="7"/>
        <v>1.6</v>
      </c>
      <c r="L212" s="90"/>
      <c r="M212" s="87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>
        <v>0.8</v>
      </c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>
        <v>0.8</v>
      </c>
      <c r="AN212" s="88"/>
      <c r="AO212" s="88"/>
      <c r="AP212" s="88"/>
      <c r="AQ212" s="196"/>
      <c r="AR212" s="206">
        <f t="shared" si="6"/>
        <v>1.6</v>
      </c>
      <c r="AS212" s="250" t="s">
        <v>179</v>
      </c>
      <c r="AT212" s="8" t="s">
        <v>417</v>
      </c>
    </row>
    <row r="213" spans="1:46" ht="34.5" customHeight="1">
      <c r="A213" s="40" t="s">
        <v>679</v>
      </c>
      <c r="B213" s="3" t="s">
        <v>24</v>
      </c>
      <c r="C213" s="250" t="s">
        <v>180</v>
      </c>
      <c r="D213" s="8" t="s">
        <v>418</v>
      </c>
      <c r="E213" s="25">
        <v>690804498051</v>
      </c>
      <c r="F213" s="8">
        <v>1</v>
      </c>
      <c r="G213" s="3">
        <v>0.8</v>
      </c>
      <c r="H213" s="3" t="s">
        <v>668</v>
      </c>
      <c r="I213" s="42" t="s">
        <v>709</v>
      </c>
      <c r="J213" s="170">
        <v>1.6</v>
      </c>
      <c r="K213" s="182">
        <f t="shared" si="7"/>
        <v>1.6</v>
      </c>
      <c r="L213" s="90"/>
      <c r="M213" s="87"/>
      <c r="N213" s="88"/>
      <c r="O213" s="88"/>
      <c r="P213" s="88"/>
      <c r="Q213" s="88"/>
      <c r="R213" s="88">
        <v>0.8</v>
      </c>
      <c r="S213" s="88"/>
      <c r="T213" s="88"/>
      <c r="U213" s="88"/>
      <c r="V213" s="88"/>
      <c r="W213" s="88"/>
      <c r="X213" s="88"/>
      <c r="Y213" s="88">
        <v>0.8</v>
      </c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196"/>
      <c r="AR213" s="206">
        <f t="shared" si="6"/>
        <v>1.6</v>
      </c>
      <c r="AS213" s="250" t="s">
        <v>180</v>
      </c>
      <c r="AT213" s="8" t="s">
        <v>418</v>
      </c>
    </row>
    <row r="214" spans="1:46" ht="36.75" customHeight="1">
      <c r="A214" s="40" t="s">
        <v>679</v>
      </c>
      <c r="B214" s="3" t="s">
        <v>24</v>
      </c>
      <c r="C214" s="250" t="s">
        <v>981</v>
      </c>
      <c r="D214" s="8" t="s">
        <v>980</v>
      </c>
      <c r="E214" s="25">
        <v>690804498051</v>
      </c>
      <c r="F214" s="8">
        <v>1</v>
      </c>
      <c r="G214" s="3">
        <v>0.8</v>
      </c>
      <c r="H214" s="3" t="s">
        <v>668</v>
      </c>
      <c r="I214" s="42" t="s">
        <v>709</v>
      </c>
      <c r="J214" s="170">
        <v>1</v>
      </c>
      <c r="K214" s="212">
        <f t="shared" si="7"/>
        <v>0</v>
      </c>
      <c r="L214" s="90"/>
      <c r="M214" s="87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196"/>
      <c r="AR214" s="206">
        <f t="shared" si="6"/>
        <v>0</v>
      </c>
      <c r="AS214" s="250" t="s">
        <v>981</v>
      </c>
      <c r="AT214" s="8" t="s">
        <v>980</v>
      </c>
    </row>
    <row r="215" spans="1:46" ht="30">
      <c r="A215" s="40" t="s">
        <v>679</v>
      </c>
      <c r="B215" s="3" t="s">
        <v>24</v>
      </c>
      <c r="C215" s="180" t="s">
        <v>975</v>
      </c>
      <c r="D215" s="6" t="s">
        <v>419</v>
      </c>
      <c r="E215" s="26">
        <v>311200730723</v>
      </c>
      <c r="F215" s="6">
        <v>1</v>
      </c>
      <c r="G215" s="6">
        <v>0.8</v>
      </c>
      <c r="H215" s="3" t="s">
        <v>668</v>
      </c>
      <c r="I215" s="42" t="s">
        <v>709</v>
      </c>
      <c r="J215" s="213">
        <v>7</v>
      </c>
      <c r="K215" s="182">
        <f t="shared" si="7"/>
        <v>2.5</v>
      </c>
      <c r="L215" s="90"/>
      <c r="M215" s="87"/>
      <c r="N215" s="88"/>
      <c r="O215" s="88"/>
      <c r="P215" s="88"/>
      <c r="Q215" s="88">
        <v>0.5</v>
      </c>
      <c r="R215" s="88"/>
      <c r="S215" s="88"/>
      <c r="T215" s="88"/>
      <c r="U215" s="88"/>
      <c r="V215" s="88"/>
      <c r="W215" s="88"/>
      <c r="X215" s="88">
        <v>1</v>
      </c>
      <c r="Y215" s="88"/>
      <c r="Z215" s="88"/>
      <c r="AA215" s="88"/>
      <c r="AB215" s="88"/>
      <c r="AC215" s="88"/>
      <c r="AD215" s="88"/>
      <c r="AE215" s="88">
        <v>0.5</v>
      </c>
      <c r="AF215" s="88"/>
      <c r="AG215" s="88"/>
      <c r="AH215" s="88"/>
      <c r="AI215" s="88"/>
      <c r="AJ215" s="88"/>
      <c r="AK215" s="88"/>
      <c r="AL215" s="88">
        <v>0.5</v>
      </c>
      <c r="AM215" s="88"/>
      <c r="AN215" s="88"/>
      <c r="AO215" s="88"/>
      <c r="AP215" s="88"/>
      <c r="AQ215" s="196"/>
      <c r="AR215" s="206">
        <f t="shared" si="6"/>
        <v>2.5</v>
      </c>
      <c r="AS215" s="180" t="s">
        <v>975</v>
      </c>
      <c r="AT215" s="6" t="s">
        <v>419</v>
      </c>
    </row>
    <row r="216" spans="1:46" ht="30.75" customHeight="1">
      <c r="A216" s="40" t="s">
        <v>679</v>
      </c>
      <c r="B216" s="3" t="s">
        <v>24</v>
      </c>
      <c r="C216" s="180" t="s">
        <v>181</v>
      </c>
      <c r="D216" s="8" t="s">
        <v>405</v>
      </c>
      <c r="E216" s="26">
        <v>690706032939</v>
      </c>
      <c r="F216" s="6" t="s">
        <v>668</v>
      </c>
      <c r="G216" s="3" t="s">
        <v>668</v>
      </c>
      <c r="H216" s="6" t="s">
        <v>673</v>
      </c>
      <c r="I216" s="42" t="s">
        <v>709</v>
      </c>
      <c r="J216" s="170">
        <v>0.65</v>
      </c>
      <c r="K216" s="212">
        <f t="shared" si="7"/>
        <v>0.2</v>
      </c>
      <c r="L216" s="90"/>
      <c r="M216" s="87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>
        <v>0.1</v>
      </c>
      <c r="AG216" s="88"/>
      <c r="AH216" s="88"/>
      <c r="AI216" s="88"/>
      <c r="AJ216" s="88"/>
      <c r="AK216" s="88"/>
      <c r="AL216" s="88"/>
      <c r="AM216" s="88">
        <v>0.1</v>
      </c>
      <c r="AN216" s="88"/>
      <c r="AO216" s="88"/>
      <c r="AP216" s="88"/>
      <c r="AQ216" s="196"/>
      <c r="AR216" s="206">
        <f t="shared" si="6"/>
        <v>0.2</v>
      </c>
      <c r="AS216" s="180" t="s">
        <v>181</v>
      </c>
      <c r="AT216" s="8" t="s">
        <v>420</v>
      </c>
    </row>
    <row r="217" spans="1:46" ht="35.25" customHeight="1">
      <c r="A217" s="40" t="s">
        <v>679</v>
      </c>
      <c r="B217" s="3" t="s">
        <v>24</v>
      </c>
      <c r="C217" s="180" t="s">
        <v>182</v>
      </c>
      <c r="D217" s="8" t="s">
        <v>421</v>
      </c>
      <c r="E217" s="26">
        <v>691643566285</v>
      </c>
      <c r="F217" s="8">
        <v>1</v>
      </c>
      <c r="G217" s="6">
        <v>0.8</v>
      </c>
      <c r="H217" s="6" t="s">
        <v>668</v>
      </c>
      <c r="I217" s="42" t="s">
        <v>709</v>
      </c>
      <c r="J217" s="170">
        <v>2.4</v>
      </c>
      <c r="K217" s="182">
        <f t="shared" si="7"/>
        <v>2.4</v>
      </c>
      <c r="L217" s="90"/>
      <c r="M217" s="87"/>
      <c r="N217" s="88"/>
      <c r="O217" s="88"/>
      <c r="P217" s="88">
        <v>0.8</v>
      </c>
      <c r="Q217" s="88"/>
      <c r="R217" s="88"/>
      <c r="S217" s="88"/>
      <c r="T217" s="88"/>
      <c r="U217" s="88"/>
      <c r="V217" s="88"/>
      <c r="W217" s="88">
        <v>0.8</v>
      </c>
      <c r="X217" s="88"/>
      <c r="Y217" s="88"/>
      <c r="Z217" s="88"/>
      <c r="AA217" s="88"/>
      <c r="AB217" s="88"/>
      <c r="AC217" s="88"/>
      <c r="AD217" s="88">
        <v>0.4</v>
      </c>
      <c r="AE217" s="88"/>
      <c r="AF217" s="88"/>
      <c r="AG217" s="88"/>
      <c r="AH217" s="88"/>
      <c r="AI217" s="88"/>
      <c r="AJ217" s="88"/>
      <c r="AK217" s="88">
        <v>0.4</v>
      </c>
      <c r="AL217" s="88"/>
      <c r="AM217" s="88"/>
      <c r="AN217" s="88"/>
      <c r="AO217" s="88"/>
      <c r="AP217" s="88"/>
      <c r="AQ217" s="196"/>
      <c r="AR217" s="206">
        <f t="shared" si="6"/>
        <v>2.4</v>
      </c>
      <c r="AS217" s="180" t="s">
        <v>182</v>
      </c>
      <c r="AT217" s="8" t="s">
        <v>421</v>
      </c>
    </row>
    <row r="218" spans="1:46" ht="34.5" customHeight="1">
      <c r="A218" s="40" t="s">
        <v>679</v>
      </c>
      <c r="B218" s="3" t="s">
        <v>24</v>
      </c>
      <c r="C218" s="180" t="s">
        <v>183</v>
      </c>
      <c r="D218" s="8" t="s">
        <v>422</v>
      </c>
      <c r="E218" s="26">
        <v>690706866772</v>
      </c>
      <c r="F218" s="8" t="s">
        <v>668</v>
      </c>
      <c r="G218" s="3" t="s">
        <v>668</v>
      </c>
      <c r="H218" s="6" t="s">
        <v>673</v>
      </c>
      <c r="I218" s="42" t="s">
        <v>709</v>
      </c>
      <c r="J218" s="170">
        <v>1.3</v>
      </c>
      <c r="K218" s="182">
        <f t="shared" si="7"/>
        <v>1.2</v>
      </c>
      <c r="L218" s="90"/>
      <c r="M218" s="87"/>
      <c r="N218" s="88"/>
      <c r="O218" s="88"/>
      <c r="P218" s="88"/>
      <c r="Q218" s="88"/>
      <c r="R218" s="88"/>
      <c r="S218" s="88">
        <v>0.2</v>
      </c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  <c r="AF218" s="88">
        <v>0.3</v>
      </c>
      <c r="AG218" s="88"/>
      <c r="AH218" s="88"/>
      <c r="AI218" s="88"/>
      <c r="AJ218" s="88"/>
      <c r="AK218" s="88"/>
      <c r="AL218" s="88">
        <v>0.5</v>
      </c>
      <c r="AM218" s="88">
        <v>0.2</v>
      </c>
      <c r="AN218" s="88"/>
      <c r="AO218" s="88"/>
      <c r="AP218" s="88"/>
      <c r="AQ218" s="196"/>
      <c r="AR218" s="206">
        <f t="shared" si="6"/>
        <v>1.2</v>
      </c>
      <c r="AS218" s="180" t="s">
        <v>183</v>
      </c>
      <c r="AT218" s="8" t="s">
        <v>422</v>
      </c>
    </row>
    <row r="219" spans="1:46" ht="42.75" customHeight="1">
      <c r="A219" s="40" t="s">
        <v>679</v>
      </c>
      <c r="B219" s="3" t="s">
        <v>24</v>
      </c>
      <c r="C219" s="180" t="s">
        <v>184</v>
      </c>
      <c r="D219" s="8" t="s">
        <v>423</v>
      </c>
      <c r="E219" s="26">
        <v>690700044511</v>
      </c>
      <c r="F219" s="8" t="s">
        <v>668</v>
      </c>
      <c r="G219" s="6" t="s">
        <v>668</v>
      </c>
      <c r="H219" s="6" t="s">
        <v>672</v>
      </c>
      <c r="I219" s="360" t="s">
        <v>718</v>
      </c>
      <c r="J219" s="170">
        <v>1.6</v>
      </c>
      <c r="K219" s="212">
        <f t="shared" si="7"/>
        <v>0.95</v>
      </c>
      <c r="L219" s="90"/>
      <c r="M219" s="87"/>
      <c r="N219" s="88"/>
      <c r="O219" s="88"/>
      <c r="P219" s="88"/>
      <c r="Q219" s="88"/>
      <c r="R219" s="88"/>
      <c r="S219" s="88"/>
      <c r="T219" s="88"/>
      <c r="U219" s="88"/>
      <c r="V219" s="88"/>
      <c r="W219" s="88">
        <v>0.25</v>
      </c>
      <c r="X219" s="88"/>
      <c r="Y219" s="88"/>
      <c r="Z219" s="88"/>
      <c r="AA219" s="88"/>
      <c r="AB219" s="88"/>
      <c r="AC219" s="88"/>
      <c r="AD219" s="88">
        <v>0.25</v>
      </c>
      <c r="AE219" s="88"/>
      <c r="AF219" s="88">
        <v>0.2</v>
      </c>
      <c r="AG219" s="88"/>
      <c r="AH219" s="88"/>
      <c r="AI219" s="88"/>
      <c r="AJ219" s="88"/>
      <c r="AK219" s="88"/>
      <c r="AL219" s="88"/>
      <c r="AM219" s="88">
        <v>0.25</v>
      </c>
      <c r="AN219" s="88"/>
      <c r="AO219" s="88"/>
      <c r="AP219" s="88"/>
      <c r="AQ219" s="196"/>
      <c r="AR219" s="206">
        <f t="shared" si="6"/>
        <v>0.95</v>
      </c>
      <c r="AS219" s="180" t="s">
        <v>184</v>
      </c>
      <c r="AT219" s="8" t="s">
        <v>423</v>
      </c>
    </row>
    <row r="220" spans="1:46" ht="45" customHeight="1">
      <c r="A220" s="40" t="s">
        <v>679</v>
      </c>
      <c r="B220" s="3" t="s">
        <v>24</v>
      </c>
      <c r="C220" s="180" t="s">
        <v>1169</v>
      </c>
      <c r="D220" s="8" t="s">
        <v>424</v>
      </c>
      <c r="E220" s="26">
        <v>690804411082</v>
      </c>
      <c r="F220" s="8" t="s">
        <v>668</v>
      </c>
      <c r="G220" s="6" t="s">
        <v>668</v>
      </c>
      <c r="H220" s="6" t="s">
        <v>674</v>
      </c>
      <c r="I220" s="262" t="s">
        <v>944</v>
      </c>
      <c r="J220" s="215">
        <v>0.13700000000000001</v>
      </c>
      <c r="K220" s="212">
        <f t="shared" si="7"/>
        <v>0</v>
      </c>
      <c r="L220" s="90"/>
      <c r="M220" s="87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196"/>
      <c r="AR220" s="206">
        <f t="shared" si="6"/>
        <v>0</v>
      </c>
      <c r="AS220" s="180" t="s">
        <v>1169</v>
      </c>
      <c r="AT220" s="8" t="s">
        <v>424</v>
      </c>
    </row>
    <row r="221" spans="1:46" ht="30">
      <c r="A221" s="40" t="s">
        <v>679</v>
      </c>
      <c r="B221" s="3" t="s">
        <v>24</v>
      </c>
      <c r="C221" s="180" t="s">
        <v>186</v>
      </c>
      <c r="D221" s="8" t="s">
        <v>425</v>
      </c>
      <c r="E221" s="26">
        <v>690800307644</v>
      </c>
      <c r="F221" s="8">
        <v>1</v>
      </c>
      <c r="G221" s="6">
        <v>0.8</v>
      </c>
      <c r="H221" s="6" t="s">
        <v>668</v>
      </c>
      <c r="I221" s="262" t="s">
        <v>913</v>
      </c>
      <c r="J221" s="215">
        <v>0.8</v>
      </c>
      <c r="K221" s="212">
        <f>M221+N221+O221+P221+Q221+R221+S221+T221+U221+V221+W221+X221+Y221+Z221+AA221+AB221+AC221+AD221+AE221+AG221+AF221+AH221+AI221+AJ221+AK221+AL221+AM221+AN221+AO221+AP221+AQ221</f>
        <v>0</v>
      </c>
      <c r="L221" s="90"/>
      <c r="M221" s="87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196"/>
      <c r="AR221" s="206">
        <f t="shared" si="6"/>
        <v>0</v>
      </c>
      <c r="AS221" s="180" t="s">
        <v>186</v>
      </c>
      <c r="AT221" s="8" t="s">
        <v>425</v>
      </c>
    </row>
    <row r="222" spans="1:46" ht="36.75" customHeight="1">
      <c r="A222" s="40" t="s">
        <v>679</v>
      </c>
      <c r="B222" s="3" t="s">
        <v>24</v>
      </c>
      <c r="C222" s="180" t="s">
        <v>187</v>
      </c>
      <c r="D222" s="8" t="s">
        <v>426</v>
      </c>
      <c r="E222" s="26">
        <v>690700051981</v>
      </c>
      <c r="F222" s="8">
        <v>1</v>
      </c>
      <c r="G222" s="6">
        <v>0.75</v>
      </c>
      <c r="H222" s="6" t="s">
        <v>668</v>
      </c>
      <c r="I222" s="360" t="s">
        <v>726</v>
      </c>
      <c r="J222" s="170">
        <v>0.2</v>
      </c>
      <c r="K222" s="212">
        <f t="shared" ref="K222:K288" si="8">M222+N222+O222+P222+Q222+R222+S222+T222+U222+V222+W222+X222+Y222+Z222+AA222+AB222+AC222+AD222+AE222+AG222+AF222+AH222+AI222+AJ222+AK222+AL222+AM222+AN222+AO222+AP222+AQ222</f>
        <v>0.2</v>
      </c>
      <c r="L222" s="90"/>
      <c r="M222" s="87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>
        <v>0.2</v>
      </c>
      <c r="AN222" s="88"/>
      <c r="AO222" s="88"/>
      <c r="AP222" s="88"/>
      <c r="AQ222" s="196"/>
      <c r="AR222" s="206">
        <f t="shared" si="6"/>
        <v>0.2</v>
      </c>
      <c r="AS222" s="180" t="s">
        <v>187</v>
      </c>
      <c r="AT222" s="8" t="s">
        <v>426</v>
      </c>
    </row>
    <row r="223" spans="1:46" ht="37.5" customHeight="1">
      <c r="A223" s="40" t="s">
        <v>679</v>
      </c>
      <c r="B223" s="3" t="s">
        <v>24</v>
      </c>
      <c r="C223" s="180" t="s">
        <v>187</v>
      </c>
      <c r="D223" s="8" t="s">
        <v>427</v>
      </c>
      <c r="E223" s="26">
        <v>690700051981</v>
      </c>
      <c r="F223" s="8">
        <v>1</v>
      </c>
      <c r="G223" s="6">
        <v>0.75</v>
      </c>
      <c r="H223" s="6" t="s">
        <v>668</v>
      </c>
      <c r="I223" s="360" t="s">
        <v>726</v>
      </c>
      <c r="J223" s="170">
        <v>0.75</v>
      </c>
      <c r="K223" s="212">
        <f t="shared" si="8"/>
        <v>0.3</v>
      </c>
      <c r="L223" s="90"/>
      <c r="M223" s="87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>
        <v>0.3</v>
      </c>
      <c r="AL223" s="88"/>
      <c r="AM223" s="88"/>
      <c r="AN223" s="88"/>
      <c r="AO223" s="88"/>
      <c r="AP223" s="88"/>
      <c r="AQ223" s="196"/>
      <c r="AR223" s="206">
        <f t="shared" si="6"/>
        <v>0.3</v>
      </c>
      <c r="AS223" s="180" t="s">
        <v>187</v>
      </c>
      <c r="AT223" s="8" t="s">
        <v>427</v>
      </c>
    </row>
    <row r="224" spans="1:46" ht="38.25" customHeight="1">
      <c r="A224" s="40" t="s">
        <v>679</v>
      </c>
      <c r="B224" s="3" t="s">
        <v>24</v>
      </c>
      <c r="C224" s="180"/>
      <c r="D224" s="8" t="s">
        <v>428</v>
      </c>
      <c r="E224" s="26">
        <v>690700051981</v>
      </c>
      <c r="F224" s="8">
        <v>1</v>
      </c>
      <c r="G224" s="6">
        <v>0.75</v>
      </c>
      <c r="H224" s="6" t="s">
        <v>668</v>
      </c>
      <c r="I224" s="360" t="s">
        <v>726</v>
      </c>
      <c r="J224" s="214"/>
      <c r="K224" s="212">
        <f t="shared" si="8"/>
        <v>0</v>
      </c>
      <c r="L224" s="90"/>
      <c r="M224" s="87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196"/>
      <c r="AR224" s="206">
        <f t="shared" si="6"/>
        <v>0</v>
      </c>
      <c r="AS224" s="180"/>
      <c r="AT224" s="8" t="s">
        <v>428</v>
      </c>
    </row>
    <row r="225" spans="1:46" ht="38.25" customHeight="1">
      <c r="A225" s="40" t="s">
        <v>679</v>
      </c>
      <c r="B225" s="3" t="s">
        <v>24</v>
      </c>
      <c r="C225" s="180" t="s">
        <v>188</v>
      </c>
      <c r="D225" s="8" t="s">
        <v>429</v>
      </c>
      <c r="E225" s="26">
        <v>690700107698</v>
      </c>
      <c r="F225" s="8">
        <v>1</v>
      </c>
      <c r="G225" s="6">
        <v>0.8</v>
      </c>
      <c r="H225" s="6" t="s">
        <v>668</v>
      </c>
      <c r="I225" s="360" t="s">
        <v>711</v>
      </c>
      <c r="J225" s="170">
        <v>3.472</v>
      </c>
      <c r="K225" s="212">
        <f t="shared" si="8"/>
        <v>0</v>
      </c>
      <c r="L225" s="90"/>
      <c r="M225" s="87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196"/>
      <c r="AR225" s="206">
        <f t="shared" si="6"/>
        <v>0</v>
      </c>
      <c r="AS225" s="180" t="s">
        <v>188</v>
      </c>
      <c r="AT225" s="8" t="s">
        <v>429</v>
      </c>
    </row>
    <row r="226" spans="1:46" ht="32.25" customHeight="1">
      <c r="A226" s="40" t="s">
        <v>679</v>
      </c>
      <c r="B226" s="3" t="s">
        <v>24</v>
      </c>
      <c r="C226" s="180" t="s">
        <v>189</v>
      </c>
      <c r="D226" s="8" t="s">
        <v>951</v>
      </c>
      <c r="E226" s="26">
        <v>690804537529</v>
      </c>
      <c r="F226" s="8" t="s">
        <v>675</v>
      </c>
      <c r="G226" s="6" t="s">
        <v>675</v>
      </c>
      <c r="H226" s="6" t="s">
        <v>668</v>
      </c>
      <c r="I226" s="262" t="s">
        <v>843</v>
      </c>
      <c r="J226" s="215">
        <v>0.5</v>
      </c>
      <c r="K226" s="212">
        <f t="shared" si="8"/>
        <v>0</v>
      </c>
      <c r="L226" s="90"/>
      <c r="M226" s="87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196"/>
      <c r="AR226" s="206">
        <f t="shared" si="6"/>
        <v>0</v>
      </c>
      <c r="AS226" s="180" t="s">
        <v>189</v>
      </c>
      <c r="AT226" s="8" t="s">
        <v>951</v>
      </c>
    </row>
    <row r="227" spans="1:46" ht="37.5" customHeight="1">
      <c r="A227" s="40" t="s">
        <v>679</v>
      </c>
      <c r="B227" s="3" t="s">
        <v>24</v>
      </c>
      <c r="C227" s="180" t="s">
        <v>190</v>
      </c>
      <c r="D227" s="8" t="s">
        <v>431</v>
      </c>
      <c r="E227" s="26">
        <v>690700045579</v>
      </c>
      <c r="F227" s="8" t="s">
        <v>675</v>
      </c>
      <c r="G227" s="6" t="s">
        <v>675</v>
      </c>
      <c r="H227" s="6" t="s">
        <v>668</v>
      </c>
      <c r="I227" s="265" t="s">
        <v>727</v>
      </c>
      <c r="J227" s="216">
        <v>1</v>
      </c>
      <c r="K227" s="182">
        <f t="shared" si="8"/>
        <v>1</v>
      </c>
      <c r="L227" s="90"/>
      <c r="M227" s="87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>
        <v>1</v>
      </c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196"/>
      <c r="AR227" s="206">
        <f t="shared" si="6"/>
        <v>1</v>
      </c>
      <c r="AS227" s="180" t="s">
        <v>190</v>
      </c>
      <c r="AT227" s="8" t="s">
        <v>431</v>
      </c>
    </row>
    <row r="228" spans="1:46" ht="37.5" customHeight="1">
      <c r="A228" s="40" t="s">
        <v>679</v>
      </c>
      <c r="B228" s="3" t="s">
        <v>24</v>
      </c>
      <c r="C228" s="180" t="s">
        <v>921</v>
      </c>
      <c r="D228" s="8" t="s">
        <v>922</v>
      </c>
      <c r="E228" s="26">
        <v>690707174069</v>
      </c>
      <c r="F228" s="8"/>
      <c r="G228" s="6"/>
      <c r="H228" s="6"/>
      <c r="I228" s="262" t="s">
        <v>923</v>
      </c>
      <c r="J228" s="218"/>
      <c r="K228" s="212">
        <f t="shared" si="8"/>
        <v>0</v>
      </c>
      <c r="L228" s="90"/>
      <c r="M228" s="87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196"/>
      <c r="AR228" s="206">
        <f t="shared" si="6"/>
        <v>0</v>
      </c>
      <c r="AS228" s="180" t="s">
        <v>921</v>
      </c>
      <c r="AT228" s="8" t="s">
        <v>922</v>
      </c>
    </row>
    <row r="229" spans="1:46" ht="37.5" customHeight="1">
      <c r="A229" s="40" t="s">
        <v>679</v>
      </c>
      <c r="B229" s="3" t="s">
        <v>24</v>
      </c>
      <c r="C229" s="180" t="s">
        <v>924</v>
      </c>
      <c r="D229" s="8" t="s">
        <v>926</v>
      </c>
      <c r="E229" s="26">
        <v>690700255255</v>
      </c>
      <c r="F229" s="8"/>
      <c r="G229" s="6"/>
      <c r="H229" s="6"/>
      <c r="I229" s="262" t="s">
        <v>925</v>
      </c>
      <c r="J229" s="215">
        <v>0.55000000000000004</v>
      </c>
      <c r="K229" s="212">
        <f t="shared" si="8"/>
        <v>0</v>
      </c>
      <c r="L229" s="90"/>
      <c r="M229" s="87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196"/>
      <c r="AR229" s="206">
        <f t="shared" si="6"/>
        <v>0</v>
      </c>
      <c r="AS229" s="180" t="s">
        <v>924</v>
      </c>
      <c r="AT229" s="8" t="s">
        <v>926</v>
      </c>
    </row>
    <row r="230" spans="1:46" ht="37.5" customHeight="1">
      <c r="A230" s="40" t="s">
        <v>679</v>
      </c>
      <c r="B230" s="3" t="s">
        <v>24</v>
      </c>
      <c r="C230" s="180" t="s">
        <v>945</v>
      </c>
      <c r="D230" s="8" t="s">
        <v>947</v>
      </c>
      <c r="E230" s="26">
        <v>690700018529</v>
      </c>
      <c r="F230" s="8"/>
      <c r="G230" s="6"/>
      <c r="H230" s="6"/>
      <c r="I230" s="262" t="s">
        <v>946</v>
      </c>
      <c r="J230" s="215">
        <v>0.55000000000000004</v>
      </c>
      <c r="K230" s="212">
        <f t="shared" si="8"/>
        <v>0</v>
      </c>
      <c r="L230" s="90"/>
      <c r="M230" s="87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196"/>
      <c r="AR230" s="206">
        <f t="shared" si="6"/>
        <v>0</v>
      </c>
      <c r="AS230" s="180" t="s">
        <v>945</v>
      </c>
      <c r="AT230" s="8" t="s">
        <v>947</v>
      </c>
    </row>
    <row r="231" spans="1:46" ht="37.5" customHeight="1">
      <c r="A231" s="40" t="s">
        <v>679</v>
      </c>
      <c r="B231" s="3" t="s">
        <v>24</v>
      </c>
      <c r="C231" s="180" t="s">
        <v>945</v>
      </c>
      <c r="D231" s="8" t="s">
        <v>948</v>
      </c>
      <c r="E231" s="26">
        <v>690700018529</v>
      </c>
      <c r="F231" s="8"/>
      <c r="G231" s="6"/>
      <c r="H231" s="6"/>
      <c r="I231" s="262" t="s">
        <v>934</v>
      </c>
      <c r="J231" s="218"/>
      <c r="K231" s="212">
        <f t="shared" si="8"/>
        <v>0</v>
      </c>
      <c r="L231" s="90"/>
      <c r="M231" s="87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196"/>
      <c r="AR231" s="206">
        <f t="shared" si="6"/>
        <v>0</v>
      </c>
      <c r="AS231" s="180" t="s">
        <v>945</v>
      </c>
      <c r="AT231" s="8" t="s">
        <v>948</v>
      </c>
    </row>
    <row r="232" spans="1:46" ht="37.5" customHeight="1">
      <c r="A232" s="40" t="s">
        <v>679</v>
      </c>
      <c r="B232" s="3" t="s">
        <v>24</v>
      </c>
      <c r="C232" s="180" t="s">
        <v>945</v>
      </c>
      <c r="D232" s="8" t="s">
        <v>949</v>
      </c>
      <c r="E232" s="26">
        <v>690700018529</v>
      </c>
      <c r="F232" s="8"/>
      <c r="G232" s="6"/>
      <c r="H232" s="6"/>
      <c r="I232" s="262" t="s">
        <v>913</v>
      </c>
      <c r="J232" s="218"/>
      <c r="K232" s="212">
        <f t="shared" si="8"/>
        <v>0</v>
      </c>
      <c r="L232" s="90"/>
      <c r="M232" s="87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196"/>
      <c r="AR232" s="206">
        <f t="shared" si="6"/>
        <v>0</v>
      </c>
      <c r="AS232" s="180" t="s">
        <v>945</v>
      </c>
      <c r="AT232" s="8" t="s">
        <v>949</v>
      </c>
    </row>
    <row r="233" spans="1:46" ht="45" customHeight="1">
      <c r="A233" s="40" t="s">
        <v>679</v>
      </c>
      <c r="B233" s="3" t="s">
        <v>24</v>
      </c>
      <c r="C233" s="180" t="s">
        <v>1278</v>
      </c>
      <c r="D233" s="8" t="s">
        <v>1279</v>
      </c>
      <c r="E233" s="26">
        <v>693701478524</v>
      </c>
      <c r="F233" s="8"/>
      <c r="G233" s="6"/>
      <c r="H233" s="6"/>
      <c r="I233" s="262" t="s">
        <v>1273</v>
      </c>
      <c r="J233" s="215">
        <v>0.8</v>
      </c>
      <c r="K233" s="212">
        <f t="shared" si="8"/>
        <v>0.8</v>
      </c>
      <c r="L233" s="90"/>
      <c r="M233" s="87"/>
      <c r="N233" s="88"/>
      <c r="O233" s="88"/>
      <c r="P233" s="88"/>
      <c r="Q233" s="88">
        <v>0.8</v>
      </c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152"/>
      <c r="AP233" s="88"/>
      <c r="AQ233" s="196"/>
      <c r="AR233" s="206">
        <f t="shared" si="6"/>
        <v>0.8</v>
      </c>
      <c r="AS233" s="142" t="s">
        <v>1278</v>
      </c>
      <c r="AT233" s="8" t="s">
        <v>1279</v>
      </c>
    </row>
    <row r="234" spans="1:46" ht="30">
      <c r="A234" s="40" t="s">
        <v>679</v>
      </c>
      <c r="B234" s="3"/>
      <c r="C234" s="266" t="s">
        <v>191</v>
      </c>
      <c r="D234" s="8"/>
      <c r="E234" s="3"/>
      <c r="F234" s="8"/>
      <c r="G234" s="6"/>
      <c r="H234" s="6"/>
      <c r="I234" s="42"/>
      <c r="J234" s="214"/>
      <c r="K234" s="212">
        <f t="shared" si="8"/>
        <v>0</v>
      </c>
      <c r="L234" s="90"/>
      <c r="M234" s="87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P234" s="88"/>
      <c r="AQ234" s="196"/>
      <c r="AR234" s="206">
        <f t="shared" si="6"/>
        <v>0</v>
      </c>
      <c r="AS234" s="266" t="s">
        <v>191</v>
      </c>
      <c r="AT234" s="8"/>
    </row>
    <row r="235" spans="1:46" ht="30">
      <c r="A235" s="40" t="s">
        <v>679</v>
      </c>
      <c r="B235" s="3"/>
      <c r="C235" s="268" t="s">
        <v>192</v>
      </c>
      <c r="D235" s="8"/>
      <c r="E235" s="3"/>
      <c r="F235" s="8"/>
      <c r="G235" s="6"/>
      <c r="H235" s="6"/>
      <c r="I235" s="42"/>
      <c r="J235" s="214"/>
      <c r="K235" s="212">
        <f t="shared" si="8"/>
        <v>0</v>
      </c>
      <c r="L235" s="90"/>
      <c r="M235" s="87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196"/>
      <c r="AR235" s="206">
        <f t="shared" si="6"/>
        <v>0</v>
      </c>
      <c r="AS235" s="268" t="s">
        <v>192</v>
      </c>
      <c r="AT235" s="8"/>
    </row>
    <row r="236" spans="1:46" ht="30">
      <c r="A236" s="40" t="s">
        <v>679</v>
      </c>
      <c r="B236" s="3" t="s">
        <v>24</v>
      </c>
      <c r="C236" s="180" t="s">
        <v>193</v>
      </c>
      <c r="D236" s="11" t="s">
        <v>432</v>
      </c>
      <c r="E236" s="3">
        <v>7825706086</v>
      </c>
      <c r="F236" s="14">
        <v>1</v>
      </c>
      <c r="G236" s="14">
        <v>0.8</v>
      </c>
      <c r="H236" s="3" t="s">
        <v>668</v>
      </c>
      <c r="I236" s="42" t="s">
        <v>712</v>
      </c>
      <c r="J236" s="170">
        <v>6.51</v>
      </c>
      <c r="K236" s="212">
        <f t="shared" si="8"/>
        <v>6.3999999999999995</v>
      </c>
      <c r="L236" s="90"/>
      <c r="M236" s="87">
        <v>0.8</v>
      </c>
      <c r="N236" s="88"/>
      <c r="O236" s="88"/>
      <c r="P236" s="88">
        <v>0.8</v>
      </c>
      <c r="Q236" s="88"/>
      <c r="R236" s="88">
        <v>0.2</v>
      </c>
      <c r="S236" s="88"/>
      <c r="T236" s="88">
        <v>0.4</v>
      </c>
      <c r="U236" s="88"/>
      <c r="V236" s="88"/>
      <c r="W236" s="88">
        <v>0.5</v>
      </c>
      <c r="X236" s="88"/>
      <c r="Y236" s="88">
        <v>0.8</v>
      </c>
      <c r="Z236" s="88"/>
      <c r="AA236" s="88">
        <v>0.5</v>
      </c>
      <c r="AB236" s="88"/>
      <c r="AC236" s="88"/>
      <c r="AD236" s="88">
        <v>0.2</v>
      </c>
      <c r="AE236" s="88"/>
      <c r="AF236" s="88"/>
      <c r="AG236" s="88"/>
      <c r="AH236" s="88">
        <v>0.6</v>
      </c>
      <c r="AI236" s="88"/>
      <c r="AJ236" s="88"/>
      <c r="AK236" s="88"/>
      <c r="AL236" s="88">
        <v>0.8</v>
      </c>
      <c r="AM236" s="88"/>
      <c r="AN236" s="88"/>
      <c r="AO236" s="88">
        <v>0.8</v>
      </c>
      <c r="AP236" s="88"/>
      <c r="AQ236" s="196"/>
      <c r="AR236" s="206">
        <f t="shared" si="6"/>
        <v>6.3999999999999995</v>
      </c>
      <c r="AS236" s="180" t="s">
        <v>193</v>
      </c>
      <c r="AT236" s="11" t="s">
        <v>432</v>
      </c>
    </row>
    <row r="237" spans="1:46" ht="45">
      <c r="A237" s="40" t="s">
        <v>679</v>
      </c>
      <c r="B237" s="3" t="s">
        <v>24</v>
      </c>
      <c r="C237" s="180" t="s">
        <v>194</v>
      </c>
      <c r="D237" s="11" t="s">
        <v>433</v>
      </c>
      <c r="E237" s="3">
        <v>7825706086</v>
      </c>
      <c r="F237" s="14" t="s">
        <v>668</v>
      </c>
      <c r="G237" s="14" t="s">
        <v>668</v>
      </c>
      <c r="H237" s="6" t="s">
        <v>673</v>
      </c>
      <c r="I237" s="42" t="s">
        <v>712</v>
      </c>
      <c r="J237" s="170">
        <v>9.7650000000000006</v>
      </c>
      <c r="K237" s="212">
        <f t="shared" si="8"/>
        <v>5.2399999999999993</v>
      </c>
      <c r="L237" s="90"/>
      <c r="M237" s="87">
        <v>0.3</v>
      </c>
      <c r="N237" s="88">
        <v>0.2</v>
      </c>
      <c r="O237" s="88">
        <v>0.54</v>
      </c>
      <c r="P237" s="88">
        <v>0.1</v>
      </c>
      <c r="Q237" s="88">
        <v>0.2</v>
      </c>
      <c r="R237" s="88"/>
      <c r="S237" s="88"/>
      <c r="T237" s="88">
        <v>0.3</v>
      </c>
      <c r="U237" s="88">
        <v>0.1</v>
      </c>
      <c r="V237" s="88">
        <v>0.1</v>
      </c>
      <c r="W237" s="88">
        <v>0.1</v>
      </c>
      <c r="X237" s="88">
        <v>0.2</v>
      </c>
      <c r="Y237" s="88">
        <v>0.2</v>
      </c>
      <c r="Z237" s="88">
        <v>0.1</v>
      </c>
      <c r="AA237" s="88">
        <v>0.3</v>
      </c>
      <c r="AB237" s="88">
        <v>0.1</v>
      </c>
      <c r="AC237" s="88">
        <v>0.1</v>
      </c>
      <c r="AD237" s="88">
        <v>0.1</v>
      </c>
      <c r="AE237" s="88"/>
      <c r="AF237" s="88">
        <v>0.2</v>
      </c>
      <c r="AG237" s="88"/>
      <c r="AH237" s="88">
        <v>0.5</v>
      </c>
      <c r="AI237" s="88">
        <v>0.1</v>
      </c>
      <c r="AJ237" s="88">
        <v>0.1</v>
      </c>
      <c r="AK237" s="88">
        <v>0.6</v>
      </c>
      <c r="AL237" s="88"/>
      <c r="AM237" s="88">
        <v>0.1</v>
      </c>
      <c r="AN237" s="88">
        <v>0.1</v>
      </c>
      <c r="AO237" s="88">
        <v>0.3</v>
      </c>
      <c r="AP237" s="88">
        <v>0.1</v>
      </c>
      <c r="AQ237" s="196">
        <v>0.1</v>
      </c>
      <c r="AR237" s="206">
        <f t="shared" si="6"/>
        <v>5.2399999999999993</v>
      </c>
      <c r="AS237" s="180" t="s">
        <v>194</v>
      </c>
      <c r="AT237" s="11" t="s">
        <v>433</v>
      </c>
    </row>
    <row r="238" spans="1:46" ht="30">
      <c r="A238" s="40" t="s">
        <v>679</v>
      </c>
      <c r="B238" s="3" t="s">
        <v>24</v>
      </c>
      <c r="C238" s="180" t="s">
        <v>195</v>
      </c>
      <c r="D238" s="6" t="s">
        <v>434</v>
      </c>
      <c r="E238" s="3">
        <v>7825706086</v>
      </c>
      <c r="F238" s="3">
        <v>1</v>
      </c>
      <c r="G238" s="3">
        <v>0.8</v>
      </c>
      <c r="H238" s="3" t="s">
        <v>668</v>
      </c>
      <c r="I238" s="42" t="s">
        <v>712</v>
      </c>
      <c r="J238" s="170">
        <v>9.7650000000000006</v>
      </c>
      <c r="K238" s="310">
        <f t="shared" si="8"/>
        <v>4.5</v>
      </c>
      <c r="L238" s="90"/>
      <c r="M238" s="87">
        <v>0.3</v>
      </c>
      <c r="N238" s="88"/>
      <c r="O238" s="88">
        <v>0.2</v>
      </c>
      <c r="P238" s="88">
        <v>0.1</v>
      </c>
      <c r="Q238" s="88"/>
      <c r="R238" s="88">
        <v>0.3</v>
      </c>
      <c r="S238" s="88"/>
      <c r="T238" s="88">
        <v>0.1</v>
      </c>
      <c r="U238" s="88"/>
      <c r="V238" s="88">
        <v>0.1</v>
      </c>
      <c r="W238" s="88">
        <v>0.1</v>
      </c>
      <c r="X238" s="88"/>
      <c r="Y238" s="88">
        <v>0.2</v>
      </c>
      <c r="Z238" s="88"/>
      <c r="AA238" s="88">
        <v>0.2</v>
      </c>
      <c r="AB238" s="88">
        <v>0.2</v>
      </c>
      <c r="AC238" s="88"/>
      <c r="AD238" s="88">
        <v>0.8</v>
      </c>
      <c r="AE238" s="88"/>
      <c r="AF238" s="88">
        <v>0.2</v>
      </c>
      <c r="AG238" s="88"/>
      <c r="AH238" s="88">
        <v>0.2</v>
      </c>
      <c r="AI238" s="88">
        <v>0.1</v>
      </c>
      <c r="AJ238" s="88"/>
      <c r="AK238" s="88">
        <v>0.6</v>
      </c>
      <c r="AL238" s="88">
        <v>0.2</v>
      </c>
      <c r="AM238" s="88"/>
      <c r="AN238" s="88">
        <v>0.1</v>
      </c>
      <c r="AO238" s="88">
        <v>0.3</v>
      </c>
      <c r="AP238" s="92">
        <v>0.2</v>
      </c>
      <c r="AQ238" s="196"/>
      <c r="AR238" s="206">
        <f t="shared" si="6"/>
        <v>4.5</v>
      </c>
      <c r="AS238" s="180" t="s">
        <v>195</v>
      </c>
      <c r="AT238" s="6" t="s">
        <v>434</v>
      </c>
    </row>
    <row r="239" spans="1:46" ht="30">
      <c r="A239" s="40" t="s">
        <v>679</v>
      </c>
      <c r="B239" s="3" t="s">
        <v>24</v>
      </c>
      <c r="C239" s="180" t="s">
        <v>196</v>
      </c>
      <c r="D239" s="6" t="s">
        <v>435</v>
      </c>
      <c r="E239" s="3">
        <v>7825706086</v>
      </c>
      <c r="F239" s="3">
        <v>1</v>
      </c>
      <c r="G239" s="3">
        <v>0.75</v>
      </c>
      <c r="H239" s="3" t="s">
        <v>668</v>
      </c>
      <c r="I239" s="42" t="s">
        <v>716</v>
      </c>
      <c r="J239" s="170">
        <v>9.7650000000000006</v>
      </c>
      <c r="K239" s="310">
        <f t="shared" si="8"/>
        <v>3</v>
      </c>
      <c r="L239" s="288"/>
      <c r="M239" s="87"/>
      <c r="N239" s="88"/>
      <c r="O239" s="88">
        <v>0.2</v>
      </c>
      <c r="P239" s="88"/>
      <c r="Q239" s="88">
        <v>0.8</v>
      </c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 s="88">
        <v>0.8</v>
      </c>
      <c r="AE239" s="88"/>
      <c r="AF239" s="88"/>
      <c r="AG239" s="88"/>
      <c r="AH239" s="88"/>
      <c r="AI239" s="88"/>
      <c r="AJ239" s="88"/>
      <c r="AK239" s="88"/>
      <c r="AL239" s="88">
        <v>0.8</v>
      </c>
      <c r="AM239" s="88"/>
      <c r="AN239" s="88">
        <v>0.4</v>
      </c>
      <c r="AO239" s="88"/>
      <c r="AP239" s="88"/>
      <c r="AQ239" s="196"/>
      <c r="AR239" s="206">
        <f t="shared" si="6"/>
        <v>3</v>
      </c>
      <c r="AS239" s="180" t="s">
        <v>196</v>
      </c>
      <c r="AT239" s="6" t="s">
        <v>435</v>
      </c>
    </row>
    <row r="240" spans="1:46" ht="30">
      <c r="A240" s="40" t="s">
        <v>679</v>
      </c>
      <c r="B240" s="3" t="s">
        <v>24</v>
      </c>
      <c r="C240" s="180" t="s">
        <v>197</v>
      </c>
      <c r="D240" s="6" t="s">
        <v>436</v>
      </c>
      <c r="E240" s="3">
        <v>7825706086</v>
      </c>
      <c r="F240" s="3">
        <v>1</v>
      </c>
      <c r="G240" s="3">
        <v>0.75</v>
      </c>
      <c r="H240" s="3" t="s">
        <v>668</v>
      </c>
      <c r="I240" s="42" t="s">
        <v>716</v>
      </c>
      <c r="J240" s="170">
        <v>9.7650000000000006</v>
      </c>
      <c r="K240" s="290">
        <f t="shared" si="8"/>
        <v>5.2</v>
      </c>
      <c r="L240" s="90"/>
      <c r="M240" s="87"/>
      <c r="N240" s="88"/>
      <c r="O240" s="88"/>
      <c r="P240" s="88">
        <v>0.8</v>
      </c>
      <c r="Q240" s="88"/>
      <c r="R240" s="88">
        <v>0.8</v>
      </c>
      <c r="S240" s="88"/>
      <c r="T240" s="88"/>
      <c r="U240" s="88"/>
      <c r="V240" s="88"/>
      <c r="W240" s="88">
        <v>0.8</v>
      </c>
      <c r="X240" s="88"/>
      <c r="Y240" s="88"/>
      <c r="Z240" s="88"/>
      <c r="AA240" s="88"/>
      <c r="AB240" s="88"/>
      <c r="AC240" s="88"/>
      <c r="AD240" s="88">
        <v>0.8</v>
      </c>
      <c r="AE240" s="88"/>
      <c r="AF240" s="88">
        <v>0.8</v>
      </c>
      <c r="AG240" s="88"/>
      <c r="AH240" s="88"/>
      <c r="AI240" s="88"/>
      <c r="AJ240" s="88"/>
      <c r="AK240" s="88"/>
      <c r="AL240" s="88">
        <v>0.8</v>
      </c>
      <c r="AM240" s="88"/>
      <c r="AN240" s="88">
        <v>0.4</v>
      </c>
      <c r="AO240" s="88"/>
      <c r="AP240" s="88"/>
      <c r="AQ240" s="196"/>
      <c r="AR240" s="206">
        <f t="shared" si="6"/>
        <v>5.2</v>
      </c>
      <c r="AS240" s="180" t="s">
        <v>197</v>
      </c>
      <c r="AT240" s="6" t="s">
        <v>436</v>
      </c>
    </row>
    <row r="241" spans="1:46" ht="30">
      <c r="A241" s="40" t="s">
        <v>679</v>
      </c>
      <c r="B241" s="3" t="s">
        <v>24</v>
      </c>
      <c r="C241" s="180" t="s">
        <v>198</v>
      </c>
      <c r="D241" s="6" t="s">
        <v>437</v>
      </c>
      <c r="E241" s="3">
        <v>7825706086</v>
      </c>
      <c r="F241" s="3">
        <v>1</v>
      </c>
      <c r="G241" s="3">
        <v>0.75</v>
      </c>
      <c r="H241" s="3" t="s">
        <v>668</v>
      </c>
      <c r="I241" s="42" t="s">
        <v>716</v>
      </c>
      <c r="J241" s="170">
        <v>9.7650000000000006</v>
      </c>
      <c r="K241" s="212">
        <f t="shared" si="8"/>
        <v>4.1000000000000005</v>
      </c>
      <c r="L241" s="90"/>
      <c r="M241" s="87"/>
      <c r="N241" s="88"/>
      <c r="O241" s="88">
        <v>0.5</v>
      </c>
      <c r="P241" s="88"/>
      <c r="Q241" s="88">
        <v>0.3</v>
      </c>
      <c r="R241" s="88"/>
      <c r="S241" s="88">
        <v>0.2</v>
      </c>
      <c r="T241" s="88">
        <v>0.1</v>
      </c>
      <c r="U241" s="88">
        <v>0.3</v>
      </c>
      <c r="V241" s="88"/>
      <c r="W241" s="88"/>
      <c r="X241" s="88">
        <v>0.1</v>
      </c>
      <c r="Y241" s="88"/>
      <c r="Z241" s="88"/>
      <c r="AA241" s="88"/>
      <c r="AB241" s="88">
        <v>0.2</v>
      </c>
      <c r="AC241" s="88"/>
      <c r="AD241" s="88"/>
      <c r="AE241" s="88">
        <v>0.1</v>
      </c>
      <c r="AF241" s="88">
        <v>0.8</v>
      </c>
      <c r="AG241" s="88"/>
      <c r="AH241" s="88"/>
      <c r="AI241" s="88">
        <v>0.5</v>
      </c>
      <c r="AJ241" s="88"/>
      <c r="AK241" s="88"/>
      <c r="AL241" s="88">
        <v>0.8</v>
      </c>
      <c r="AM241" s="88"/>
      <c r="AN241" s="88">
        <v>0.2</v>
      </c>
      <c r="AO241" s="88"/>
      <c r="AP241" s="88"/>
      <c r="AQ241" s="196"/>
      <c r="AR241" s="206">
        <f t="shared" si="6"/>
        <v>4.1000000000000005</v>
      </c>
      <c r="AS241" s="180" t="s">
        <v>198</v>
      </c>
      <c r="AT241" s="6" t="s">
        <v>437</v>
      </c>
    </row>
    <row r="242" spans="1:46" ht="21" customHeight="1">
      <c r="A242" s="40"/>
      <c r="B242" s="3"/>
      <c r="C242" s="268" t="s">
        <v>199</v>
      </c>
      <c r="D242" s="6"/>
      <c r="E242" s="3"/>
      <c r="F242" s="3"/>
      <c r="G242" s="3"/>
      <c r="H242" s="3"/>
      <c r="I242" s="42"/>
      <c r="J242" s="214"/>
      <c r="K242" s="212">
        <f t="shared" si="8"/>
        <v>0</v>
      </c>
      <c r="L242" s="90"/>
      <c r="M242" s="87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  <c r="AK242" s="88"/>
      <c r="AL242" s="88"/>
      <c r="AM242" s="88"/>
      <c r="AN242" s="88"/>
      <c r="AO242" s="88"/>
      <c r="AP242" s="88"/>
      <c r="AQ242" s="196"/>
      <c r="AR242" s="206">
        <f t="shared" si="6"/>
        <v>0</v>
      </c>
      <c r="AS242" s="268" t="s">
        <v>199</v>
      </c>
      <c r="AT242" s="6"/>
    </row>
    <row r="243" spans="1:46" ht="35.25" customHeight="1">
      <c r="A243" s="40" t="s">
        <v>679</v>
      </c>
      <c r="B243" s="3" t="s">
        <v>24</v>
      </c>
      <c r="C243" s="180" t="s">
        <v>200</v>
      </c>
      <c r="D243" s="6" t="s">
        <v>686</v>
      </c>
      <c r="E243" s="3">
        <v>2310031475</v>
      </c>
      <c r="F243" s="3">
        <v>1</v>
      </c>
      <c r="G243" s="3">
        <v>0.8</v>
      </c>
      <c r="H243" s="3" t="s">
        <v>668</v>
      </c>
      <c r="I243" s="42" t="s">
        <v>716</v>
      </c>
      <c r="J243" s="170">
        <v>26.04</v>
      </c>
      <c r="K243" s="212">
        <f t="shared" si="8"/>
        <v>21.800000000000011</v>
      </c>
      <c r="L243" s="90"/>
      <c r="M243" s="87"/>
      <c r="N243" s="88">
        <v>0.8</v>
      </c>
      <c r="O243" s="88">
        <v>0.8</v>
      </c>
      <c r="P243" s="88">
        <v>0.8</v>
      </c>
      <c r="Q243" s="88">
        <v>0.8</v>
      </c>
      <c r="R243" s="88"/>
      <c r="S243" s="88">
        <v>1</v>
      </c>
      <c r="T243" s="88">
        <v>0.8</v>
      </c>
      <c r="U243" s="88">
        <v>0.4</v>
      </c>
      <c r="V243" s="88">
        <v>0.8</v>
      </c>
      <c r="W243" s="88">
        <v>0.8</v>
      </c>
      <c r="X243" s="88">
        <v>0.8</v>
      </c>
      <c r="Y243" s="88">
        <v>0.8</v>
      </c>
      <c r="Z243" s="88">
        <v>0.8</v>
      </c>
      <c r="AA243" s="88">
        <v>0.8</v>
      </c>
      <c r="AB243" s="88">
        <v>0.8</v>
      </c>
      <c r="AC243" s="88">
        <v>0.8</v>
      </c>
      <c r="AD243" s="88">
        <v>0.8</v>
      </c>
      <c r="AE243" s="88">
        <v>0.4</v>
      </c>
      <c r="AF243" s="92">
        <v>0.8</v>
      </c>
      <c r="AG243" s="88">
        <v>0.8</v>
      </c>
      <c r="AH243" s="88">
        <v>0.8</v>
      </c>
      <c r="AI243" s="88"/>
      <c r="AJ243" s="88">
        <v>0.8</v>
      </c>
      <c r="AK243" s="88">
        <v>1.6</v>
      </c>
      <c r="AL243" s="88">
        <v>0.8</v>
      </c>
      <c r="AM243" s="88">
        <v>0.8</v>
      </c>
      <c r="AN243" s="88">
        <v>0.8</v>
      </c>
      <c r="AO243" s="88">
        <v>0.8</v>
      </c>
      <c r="AP243" s="88"/>
      <c r="AQ243" s="196">
        <v>0.8</v>
      </c>
      <c r="AR243" s="206">
        <f t="shared" si="6"/>
        <v>21.800000000000011</v>
      </c>
      <c r="AS243" s="180" t="s">
        <v>200</v>
      </c>
      <c r="AT243" s="6" t="s">
        <v>686</v>
      </c>
    </row>
    <row r="244" spans="1:46" ht="30">
      <c r="A244" s="40" t="s">
        <v>679</v>
      </c>
      <c r="B244" s="3" t="s">
        <v>24</v>
      </c>
      <c r="C244" s="180" t="s">
        <v>201</v>
      </c>
      <c r="D244" s="6" t="s">
        <v>438</v>
      </c>
      <c r="E244" s="3">
        <v>2310031475</v>
      </c>
      <c r="F244" s="3">
        <v>1</v>
      </c>
      <c r="G244" s="3">
        <v>0.8</v>
      </c>
      <c r="H244" s="3" t="s">
        <v>668</v>
      </c>
      <c r="I244" s="42" t="s">
        <v>716</v>
      </c>
      <c r="J244" s="170">
        <v>13.02</v>
      </c>
      <c r="K244" s="182">
        <f t="shared" si="8"/>
        <v>12.800000000000002</v>
      </c>
      <c r="L244" s="90"/>
      <c r="M244" s="87">
        <v>0.8</v>
      </c>
      <c r="N244" s="88"/>
      <c r="O244" s="88">
        <v>0.8</v>
      </c>
      <c r="P244" s="88"/>
      <c r="Q244" s="88">
        <v>0.8</v>
      </c>
      <c r="R244" s="88"/>
      <c r="S244" s="88">
        <v>1.2</v>
      </c>
      <c r="T244" s="88">
        <v>0.8</v>
      </c>
      <c r="U244" s="88"/>
      <c r="V244" s="88"/>
      <c r="W244" s="88">
        <v>0.8</v>
      </c>
      <c r="X244" s="88">
        <v>0.8</v>
      </c>
      <c r="Y244" s="88"/>
      <c r="Z244" s="88">
        <v>1.6</v>
      </c>
      <c r="AA244" s="88"/>
      <c r="AB244" s="88">
        <v>0.8</v>
      </c>
      <c r="AC244" s="88">
        <v>0.8</v>
      </c>
      <c r="AD244" s="88">
        <v>0.8</v>
      </c>
      <c r="AE244" s="88">
        <v>0.4</v>
      </c>
      <c r="AF244" s="88"/>
      <c r="AG244" s="88"/>
      <c r="AH244" s="88">
        <v>1.6</v>
      </c>
      <c r="AI244" s="88"/>
      <c r="AJ244" s="88"/>
      <c r="AK244" s="88"/>
      <c r="AL244" s="88">
        <v>0.8</v>
      </c>
      <c r="AM244" s="88"/>
      <c r="AN244" s="88"/>
      <c r="AO244" s="88"/>
      <c r="AP244" s="88"/>
      <c r="AQ244" s="196"/>
      <c r="AR244" s="206">
        <f t="shared" si="6"/>
        <v>12.800000000000002</v>
      </c>
      <c r="AS244" s="180" t="s">
        <v>201</v>
      </c>
      <c r="AT244" s="6" t="s">
        <v>438</v>
      </c>
    </row>
    <row r="245" spans="1:46" ht="30">
      <c r="A245" s="40" t="s">
        <v>679</v>
      </c>
      <c r="B245" s="3" t="s">
        <v>24</v>
      </c>
      <c r="C245" s="180" t="s">
        <v>202</v>
      </c>
      <c r="D245" s="6" t="s">
        <v>685</v>
      </c>
      <c r="E245" s="3">
        <v>2310031475</v>
      </c>
      <c r="F245" s="3">
        <v>1</v>
      </c>
      <c r="G245" s="3">
        <v>0.8</v>
      </c>
      <c r="H245" s="3" t="s">
        <v>668</v>
      </c>
      <c r="I245" s="42" t="s">
        <v>716</v>
      </c>
      <c r="J245" s="170">
        <v>16.274999999999999</v>
      </c>
      <c r="K245" s="212">
        <f t="shared" si="8"/>
        <v>15.900000000000004</v>
      </c>
      <c r="L245" s="90"/>
      <c r="M245" s="87"/>
      <c r="N245" s="88"/>
      <c r="O245" s="88">
        <v>1.3</v>
      </c>
      <c r="P245" s="88"/>
      <c r="Q245" s="88">
        <v>1.3</v>
      </c>
      <c r="R245" s="88"/>
      <c r="S245" s="88">
        <v>1.3</v>
      </c>
      <c r="T245" s="88"/>
      <c r="U245" s="88"/>
      <c r="V245" s="88">
        <v>1.3</v>
      </c>
      <c r="W245" s="88"/>
      <c r="X245" s="88">
        <v>1.3</v>
      </c>
      <c r="Y245" s="88"/>
      <c r="Z245" s="88">
        <v>1.3</v>
      </c>
      <c r="AA245" s="88"/>
      <c r="AB245" s="88"/>
      <c r="AC245" s="88">
        <v>1.6</v>
      </c>
      <c r="AD245" s="88"/>
      <c r="AE245" s="88">
        <v>1.3</v>
      </c>
      <c r="AF245" s="88"/>
      <c r="AG245" s="88">
        <v>1.3</v>
      </c>
      <c r="AH245" s="88"/>
      <c r="AI245" s="88"/>
      <c r="AJ245" s="88">
        <v>1.3</v>
      </c>
      <c r="AK245" s="88"/>
      <c r="AL245" s="88">
        <v>1.3</v>
      </c>
      <c r="AM245" s="88"/>
      <c r="AN245" s="88">
        <v>1.3</v>
      </c>
      <c r="AO245" s="88"/>
      <c r="AP245" s="88"/>
      <c r="AQ245" s="196"/>
      <c r="AR245" s="206">
        <f t="shared" si="6"/>
        <v>15.900000000000004</v>
      </c>
      <c r="AS245" s="180" t="s">
        <v>202</v>
      </c>
      <c r="AT245" s="6" t="s">
        <v>685</v>
      </c>
    </row>
    <row r="246" spans="1:46" ht="45">
      <c r="A246" s="40" t="s">
        <v>679</v>
      </c>
      <c r="B246" s="3" t="s">
        <v>24</v>
      </c>
      <c r="C246" s="180" t="s">
        <v>684</v>
      </c>
      <c r="D246" s="6" t="s">
        <v>750</v>
      </c>
      <c r="E246" s="3">
        <v>2310031475</v>
      </c>
      <c r="F246" s="3" t="s">
        <v>668</v>
      </c>
      <c r="G246" s="3" t="s">
        <v>668</v>
      </c>
      <c r="H246" s="6" t="s">
        <v>672</v>
      </c>
      <c r="I246" s="42" t="s">
        <v>716</v>
      </c>
      <c r="J246" s="170">
        <v>20.206</v>
      </c>
      <c r="K246" s="212">
        <f t="shared" si="8"/>
        <v>10.900000000000002</v>
      </c>
      <c r="L246" s="90"/>
      <c r="M246" s="87"/>
      <c r="N246" s="88">
        <v>0.8</v>
      </c>
      <c r="O246" s="88"/>
      <c r="P246" s="88"/>
      <c r="Q246" s="88">
        <v>0.8</v>
      </c>
      <c r="R246" s="88">
        <v>0.8</v>
      </c>
      <c r="S246" s="88"/>
      <c r="T246" s="88"/>
      <c r="U246" s="88">
        <v>1</v>
      </c>
      <c r="V246" s="88"/>
      <c r="W246" s="88"/>
      <c r="X246" s="88">
        <v>0.8</v>
      </c>
      <c r="Y246" s="88">
        <v>1.6</v>
      </c>
      <c r="Z246" s="88"/>
      <c r="AA246" s="88"/>
      <c r="AB246" s="88">
        <v>0.8</v>
      </c>
      <c r="AC246" s="88"/>
      <c r="AD246" s="88">
        <v>0.8</v>
      </c>
      <c r="AE246" s="88"/>
      <c r="AF246" s="88">
        <v>0.8</v>
      </c>
      <c r="AG246" s="88"/>
      <c r="AH246" s="88"/>
      <c r="AI246" s="88">
        <v>0.8</v>
      </c>
      <c r="AJ246" s="88"/>
      <c r="AK246" s="88"/>
      <c r="AL246" s="88">
        <v>0.5</v>
      </c>
      <c r="AM246" s="88"/>
      <c r="AN246" s="88">
        <v>0.6</v>
      </c>
      <c r="AO246" s="88"/>
      <c r="AP246" s="88">
        <v>0.8</v>
      </c>
      <c r="AQ246" s="196"/>
      <c r="AR246" s="206">
        <f t="shared" si="6"/>
        <v>10.900000000000002</v>
      </c>
      <c r="AS246" s="180" t="s">
        <v>684</v>
      </c>
      <c r="AT246" s="6" t="s">
        <v>750</v>
      </c>
    </row>
    <row r="247" spans="1:46" ht="30">
      <c r="A247" s="40" t="s">
        <v>679</v>
      </c>
      <c r="B247" s="6" t="s">
        <v>745</v>
      </c>
      <c r="C247" s="180" t="s">
        <v>203</v>
      </c>
      <c r="D247" s="6" t="s">
        <v>439</v>
      </c>
      <c r="E247" s="3">
        <v>2310031475</v>
      </c>
      <c r="F247" s="3">
        <v>1</v>
      </c>
      <c r="G247" s="3">
        <v>8</v>
      </c>
      <c r="H247" s="3" t="s">
        <v>668</v>
      </c>
      <c r="I247" s="42" t="s">
        <v>718</v>
      </c>
      <c r="J247" s="170">
        <v>9.7650000000000006</v>
      </c>
      <c r="K247" s="212">
        <f t="shared" si="8"/>
        <v>6.3999999999999995</v>
      </c>
      <c r="L247" s="90"/>
      <c r="M247" s="87"/>
      <c r="N247" s="88"/>
      <c r="O247" s="88">
        <v>0.8</v>
      </c>
      <c r="P247" s="88"/>
      <c r="Q247" s="88"/>
      <c r="R247" s="88">
        <v>0.8</v>
      </c>
      <c r="S247" s="88"/>
      <c r="T247" s="88"/>
      <c r="U247" s="88"/>
      <c r="V247" s="88">
        <v>0.8</v>
      </c>
      <c r="W247" s="88"/>
      <c r="X247" s="88"/>
      <c r="Y247" s="88">
        <v>0.8</v>
      </c>
      <c r="Z247" s="88"/>
      <c r="AA247" s="88"/>
      <c r="AB247" s="88"/>
      <c r="AC247" s="88"/>
      <c r="AD247" s="88"/>
      <c r="AE247" s="88"/>
      <c r="AF247" s="88">
        <v>0.8</v>
      </c>
      <c r="AG247" s="88"/>
      <c r="AH247" s="88"/>
      <c r="AI247" s="88"/>
      <c r="AJ247" s="88">
        <v>0.8</v>
      </c>
      <c r="AK247" s="88"/>
      <c r="AL247" s="88"/>
      <c r="AM247" s="88">
        <v>0.8</v>
      </c>
      <c r="AN247" s="88"/>
      <c r="AO247" s="88"/>
      <c r="AP247" s="88"/>
      <c r="AQ247" s="196">
        <v>0.8</v>
      </c>
      <c r="AR247" s="206">
        <f t="shared" si="6"/>
        <v>6.3999999999999995</v>
      </c>
      <c r="AS247" s="180" t="s">
        <v>203</v>
      </c>
      <c r="AT247" s="6" t="s">
        <v>439</v>
      </c>
    </row>
    <row r="248" spans="1:46" ht="30">
      <c r="A248" s="40" t="s">
        <v>679</v>
      </c>
      <c r="B248" s="6" t="s">
        <v>746</v>
      </c>
      <c r="C248" s="180" t="s">
        <v>204</v>
      </c>
      <c r="D248" s="6" t="s">
        <v>440</v>
      </c>
      <c r="E248" s="3">
        <v>2310031475</v>
      </c>
      <c r="F248" s="3">
        <v>4</v>
      </c>
      <c r="G248" s="3">
        <v>0.8</v>
      </c>
      <c r="H248" s="3" t="s">
        <v>668</v>
      </c>
      <c r="I248" s="42" t="s">
        <v>716</v>
      </c>
      <c r="J248" s="170">
        <v>13.02</v>
      </c>
      <c r="K248" s="182">
        <f t="shared" si="8"/>
        <v>12.999999999999998</v>
      </c>
      <c r="L248" s="90"/>
      <c r="M248" s="87"/>
      <c r="N248" s="88"/>
      <c r="O248" s="88">
        <v>2.4</v>
      </c>
      <c r="P248" s="88"/>
      <c r="Q248" s="88"/>
      <c r="R248" s="88">
        <v>1</v>
      </c>
      <c r="S248" s="88"/>
      <c r="T248" s="88"/>
      <c r="U248" s="88"/>
      <c r="V248" s="88">
        <v>1.6</v>
      </c>
      <c r="W248" s="88"/>
      <c r="X248" s="88"/>
      <c r="Y248" s="88">
        <v>1.6</v>
      </c>
      <c r="Z248" s="88"/>
      <c r="AA248" s="88"/>
      <c r="AB248" s="88"/>
      <c r="AC248" s="88"/>
      <c r="AD248" s="88"/>
      <c r="AE248" s="88"/>
      <c r="AF248" s="88">
        <v>1.6</v>
      </c>
      <c r="AG248" s="88"/>
      <c r="AH248" s="88"/>
      <c r="AI248" s="88"/>
      <c r="AJ248" s="88">
        <v>1.6</v>
      </c>
      <c r="AK248" s="88"/>
      <c r="AL248" s="88"/>
      <c r="AM248" s="88">
        <v>1.6</v>
      </c>
      <c r="AN248" s="88"/>
      <c r="AO248" s="88"/>
      <c r="AP248" s="88"/>
      <c r="AQ248" s="196">
        <v>1.6</v>
      </c>
      <c r="AR248" s="206">
        <f t="shared" si="6"/>
        <v>12.999999999999998</v>
      </c>
      <c r="AS248" s="180" t="s">
        <v>204</v>
      </c>
      <c r="AT248" s="6" t="s">
        <v>440</v>
      </c>
    </row>
    <row r="249" spans="1:46" ht="22.5" customHeight="1">
      <c r="A249" s="40"/>
      <c r="B249" s="3"/>
      <c r="C249" s="268" t="s">
        <v>205</v>
      </c>
      <c r="D249" s="6"/>
      <c r="E249" s="3"/>
      <c r="F249" s="3"/>
      <c r="G249" s="3"/>
      <c r="H249" s="3"/>
      <c r="I249" s="42"/>
      <c r="J249" s="214"/>
      <c r="K249" s="212">
        <f t="shared" si="8"/>
        <v>0</v>
      </c>
      <c r="L249" s="90"/>
      <c r="M249" s="87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196"/>
      <c r="AR249" s="206">
        <f t="shared" si="6"/>
        <v>0</v>
      </c>
      <c r="AS249" s="268" t="s">
        <v>205</v>
      </c>
      <c r="AT249" s="6"/>
    </row>
    <row r="250" spans="1:46" ht="30">
      <c r="A250" s="40" t="s">
        <v>679</v>
      </c>
      <c r="B250" s="6" t="s">
        <v>746</v>
      </c>
      <c r="C250" s="180" t="s">
        <v>206</v>
      </c>
      <c r="D250" s="6" t="s">
        <v>441</v>
      </c>
      <c r="E250" s="3">
        <v>5036045205</v>
      </c>
      <c r="F250" s="3">
        <v>1</v>
      </c>
      <c r="G250" s="3">
        <v>0.8</v>
      </c>
      <c r="H250" s="3" t="s">
        <v>668</v>
      </c>
      <c r="I250" s="42" t="s">
        <v>718</v>
      </c>
      <c r="J250" s="170">
        <v>15</v>
      </c>
      <c r="K250" s="212">
        <f t="shared" si="8"/>
        <v>10.3</v>
      </c>
      <c r="L250" s="90"/>
      <c r="M250" s="87">
        <v>0.8</v>
      </c>
      <c r="N250" s="88"/>
      <c r="O250" s="88">
        <v>1</v>
      </c>
      <c r="P250" s="88"/>
      <c r="Q250" s="88"/>
      <c r="R250" s="88">
        <v>0.8</v>
      </c>
      <c r="S250" s="88"/>
      <c r="T250" s="88">
        <v>0.8</v>
      </c>
      <c r="U250" s="88"/>
      <c r="V250" s="88">
        <v>0.5</v>
      </c>
      <c r="W250" s="88"/>
      <c r="X250" s="88"/>
      <c r="Y250" s="88">
        <v>0.5</v>
      </c>
      <c r="Z250" s="88"/>
      <c r="AA250" s="88">
        <v>0.5</v>
      </c>
      <c r="AB250" s="88"/>
      <c r="AC250" s="88"/>
      <c r="AD250" s="88"/>
      <c r="AE250" s="88"/>
      <c r="AF250" s="88">
        <v>0.5</v>
      </c>
      <c r="AG250" s="88"/>
      <c r="AH250" s="88">
        <v>1.5</v>
      </c>
      <c r="AI250" s="88"/>
      <c r="AJ250" s="88">
        <v>0.5</v>
      </c>
      <c r="AK250" s="88"/>
      <c r="AL250" s="88"/>
      <c r="AM250" s="88">
        <v>0.5</v>
      </c>
      <c r="AN250" s="88"/>
      <c r="AO250" s="88">
        <v>0.8</v>
      </c>
      <c r="AP250" s="88"/>
      <c r="AQ250" s="196">
        <v>1.6</v>
      </c>
      <c r="AR250" s="206">
        <f t="shared" si="6"/>
        <v>10.3</v>
      </c>
      <c r="AS250" s="180" t="s">
        <v>206</v>
      </c>
      <c r="AT250" s="6" t="s">
        <v>441</v>
      </c>
    </row>
    <row r="251" spans="1:46" ht="29.25" customHeight="1">
      <c r="A251" s="40" t="s">
        <v>679</v>
      </c>
      <c r="B251" s="3" t="s">
        <v>24</v>
      </c>
      <c r="C251" s="180" t="s">
        <v>207</v>
      </c>
      <c r="D251" s="6" t="s">
        <v>442</v>
      </c>
      <c r="E251" s="3">
        <v>5036045205</v>
      </c>
      <c r="F251" s="3" t="s">
        <v>668</v>
      </c>
      <c r="G251" s="3" t="s">
        <v>668</v>
      </c>
      <c r="H251" s="6" t="s">
        <v>672</v>
      </c>
      <c r="I251" s="42" t="s">
        <v>716</v>
      </c>
      <c r="J251" s="170">
        <v>15</v>
      </c>
      <c r="K251" s="212">
        <f t="shared" si="8"/>
        <v>6.7</v>
      </c>
      <c r="L251" s="90"/>
      <c r="M251" s="87"/>
      <c r="N251" s="88"/>
      <c r="O251" s="88">
        <v>1.8</v>
      </c>
      <c r="P251" s="88"/>
      <c r="Q251" s="88">
        <v>0.2</v>
      </c>
      <c r="R251" s="88"/>
      <c r="S251" s="88">
        <v>0.5</v>
      </c>
      <c r="T251" s="88"/>
      <c r="U251" s="88"/>
      <c r="V251" s="88">
        <v>0.5</v>
      </c>
      <c r="W251" s="88"/>
      <c r="X251" s="88"/>
      <c r="Y251" s="88"/>
      <c r="Z251" s="88">
        <v>1.1000000000000001</v>
      </c>
      <c r="AA251" s="88"/>
      <c r="AB251" s="88"/>
      <c r="AC251" s="88">
        <v>0.5</v>
      </c>
      <c r="AD251" s="88"/>
      <c r="AE251" s="88">
        <v>0.2</v>
      </c>
      <c r="AF251" s="88"/>
      <c r="AG251" s="88">
        <v>0.5</v>
      </c>
      <c r="AH251" s="88"/>
      <c r="AI251" s="88"/>
      <c r="AJ251" s="88">
        <v>0.7</v>
      </c>
      <c r="AK251" s="88"/>
      <c r="AL251" s="88">
        <v>0.5</v>
      </c>
      <c r="AM251" s="88"/>
      <c r="AN251" s="88"/>
      <c r="AO251" s="88"/>
      <c r="AP251" s="88"/>
      <c r="AQ251" s="196">
        <v>0.2</v>
      </c>
      <c r="AR251" s="206">
        <f t="shared" si="6"/>
        <v>6.7</v>
      </c>
      <c r="AS251" s="180" t="s">
        <v>207</v>
      </c>
      <c r="AT251" s="6" t="s">
        <v>442</v>
      </c>
    </row>
    <row r="252" spans="1:46" ht="29.25" customHeight="1">
      <c r="A252" s="40"/>
      <c r="B252" s="3"/>
      <c r="C252" s="180"/>
      <c r="D252" s="6"/>
      <c r="E252" s="3"/>
      <c r="F252" s="3"/>
      <c r="G252" s="3"/>
      <c r="H252" s="6"/>
      <c r="I252" s="42"/>
      <c r="J252" s="170"/>
      <c r="K252" s="212"/>
      <c r="L252" s="90"/>
      <c r="M252" s="87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196"/>
      <c r="AR252" s="206"/>
      <c r="AS252" s="180"/>
      <c r="AT252" s="6"/>
    </row>
    <row r="253" spans="1:46" ht="30">
      <c r="A253" s="40" t="s">
        <v>679</v>
      </c>
      <c r="B253" s="3" t="s">
        <v>24</v>
      </c>
      <c r="C253" s="269" t="s">
        <v>208</v>
      </c>
      <c r="D253" s="6" t="s">
        <v>1076</v>
      </c>
      <c r="E253" s="3"/>
      <c r="F253" s="3">
        <v>6</v>
      </c>
      <c r="G253" s="3">
        <v>0.8</v>
      </c>
      <c r="H253" s="3" t="s">
        <v>668</v>
      </c>
      <c r="I253" s="42" t="s">
        <v>716</v>
      </c>
      <c r="J253" s="359">
        <v>62.4</v>
      </c>
      <c r="K253" s="182">
        <f t="shared" si="8"/>
        <v>62.399999999999991</v>
      </c>
      <c r="L253" s="90"/>
      <c r="M253" s="87">
        <v>4.8</v>
      </c>
      <c r="N253" s="88"/>
      <c r="O253" s="88">
        <v>4.8</v>
      </c>
      <c r="P253" s="88"/>
      <c r="Q253" s="88">
        <v>4.8</v>
      </c>
      <c r="R253" s="88"/>
      <c r="S253" s="88">
        <v>4.8</v>
      </c>
      <c r="T253" s="88"/>
      <c r="U253" s="88"/>
      <c r="V253" s="88">
        <v>4.8</v>
      </c>
      <c r="W253" s="88"/>
      <c r="X253" s="88">
        <v>4.8</v>
      </c>
      <c r="Y253" s="88"/>
      <c r="Z253" s="88">
        <v>5.6</v>
      </c>
      <c r="AA253" s="88"/>
      <c r="AB253" s="88"/>
      <c r="AC253" s="88">
        <v>5.6</v>
      </c>
      <c r="AD253" s="88"/>
      <c r="AE253" s="88"/>
      <c r="AF253" s="88">
        <v>4.8</v>
      </c>
      <c r="AG253" s="88">
        <v>4.8</v>
      </c>
      <c r="AH253" s="88"/>
      <c r="AI253" s="88"/>
      <c r="AJ253" s="88">
        <v>4.8</v>
      </c>
      <c r="AK253" s="88">
        <v>4.8</v>
      </c>
      <c r="AL253" s="88">
        <v>3.2</v>
      </c>
      <c r="AM253" s="88"/>
      <c r="AN253" s="88"/>
      <c r="AO253" s="88"/>
      <c r="AP253" s="88"/>
      <c r="AQ253" s="196"/>
      <c r="AR253" s="206">
        <f t="shared" si="6"/>
        <v>62.399999999999991</v>
      </c>
      <c r="AS253" s="269" t="s">
        <v>208</v>
      </c>
      <c r="AT253" s="6" t="s">
        <v>1076</v>
      </c>
    </row>
    <row r="254" spans="1:46" ht="21.75" customHeight="1">
      <c r="A254" s="40"/>
      <c r="B254" s="3"/>
      <c r="C254" s="268" t="s">
        <v>209</v>
      </c>
      <c r="D254" s="6"/>
      <c r="E254" s="3"/>
      <c r="F254" s="3"/>
      <c r="G254" s="3"/>
      <c r="H254" s="3"/>
      <c r="I254" s="42" t="s">
        <v>711</v>
      </c>
      <c r="J254" s="214"/>
      <c r="K254" s="212">
        <f t="shared" si="8"/>
        <v>0</v>
      </c>
      <c r="L254" s="90"/>
      <c r="M254" s="87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  <c r="AK254" s="88"/>
      <c r="AL254" s="88"/>
      <c r="AM254" s="88"/>
      <c r="AN254" s="88"/>
      <c r="AO254" s="88"/>
      <c r="AP254" s="88"/>
      <c r="AQ254" s="196"/>
      <c r="AR254" s="206">
        <f t="shared" si="6"/>
        <v>0</v>
      </c>
      <c r="AS254" s="268" t="s">
        <v>209</v>
      </c>
      <c r="AT254" s="6"/>
    </row>
    <row r="255" spans="1:46" ht="45">
      <c r="A255" s="40" t="s">
        <v>679</v>
      </c>
      <c r="B255" s="3" t="s">
        <v>24</v>
      </c>
      <c r="C255" s="180" t="s">
        <v>210</v>
      </c>
      <c r="D255" s="6" t="s">
        <v>444</v>
      </c>
      <c r="E255" s="3">
        <v>6234131659</v>
      </c>
      <c r="F255" s="3" t="s">
        <v>668</v>
      </c>
      <c r="G255" s="3" t="s">
        <v>668</v>
      </c>
      <c r="H255" s="6" t="s">
        <v>672</v>
      </c>
      <c r="I255" s="42" t="s">
        <v>716</v>
      </c>
      <c r="J255" s="170">
        <v>7.952</v>
      </c>
      <c r="K255" s="212">
        <f t="shared" si="8"/>
        <v>3</v>
      </c>
      <c r="L255" s="90"/>
      <c r="M255" s="87"/>
      <c r="N255" s="88"/>
      <c r="O255" s="88">
        <v>0.2</v>
      </c>
      <c r="P255" s="88"/>
      <c r="Q255" s="88"/>
      <c r="R255" s="88"/>
      <c r="S255" s="88">
        <v>0.1</v>
      </c>
      <c r="T255" s="88"/>
      <c r="U255" s="88"/>
      <c r="V255" s="88">
        <v>0.2</v>
      </c>
      <c r="W255" s="88"/>
      <c r="X255" s="88">
        <v>0.5</v>
      </c>
      <c r="Y255" s="88"/>
      <c r="Z255" s="88">
        <v>0.2</v>
      </c>
      <c r="AA255" s="88"/>
      <c r="AB255" s="88"/>
      <c r="AC255" s="88">
        <v>0.1</v>
      </c>
      <c r="AD255" s="88"/>
      <c r="AE255" s="88">
        <v>0.1</v>
      </c>
      <c r="AF255" s="88"/>
      <c r="AG255" s="88">
        <v>0.3</v>
      </c>
      <c r="AH255" s="88"/>
      <c r="AI255" s="88"/>
      <c r="AJ255" s="88">
        <v>0.3</v>
      </c>
      <c r="AK255" s="88"/>
      <c r="AL255" s="88">
        <v>0.5</v>
      </c>
      <c r="AM255" s="88"/>
      <c r="AN255" s="88">
        <v>0.5</v>
      </c>
      <c r="AO255" s="88"/>
      <c r="AP255" s="88"/>
      <c r="AQ255" s="196"/>
      <c r="AR255" s="206">
        <f t="shared" si="6"/>
        <v>3</v>
      </c>
      <c r="AS255" s="180" t="s">
        <v>210</v>
      </c>
      <c r="AT255" s="6" t="s">
        <v>444</v>
      </c>
    </row>
    <row r="256" spans="1:46" ht="45">
      <c r="A256" s="40" t="s">
        <v>679</v>
      </c>
      <c r="B256" s="3" t="s">
        <v>24</v>
      </c>
      <c r="C256" s="180" t="s">
        <v>211</v>
      </c>
      <c r="D256" s="6" t="s">
        <v>445</v>
      </c>
      <c r="E256" s="3">
        <v>6234131659</v>
      </c>
      <c r="F256" s="3" t="s">
        <v>668</v>
      </c>
      <c r="G256" s="3" t="s">
        <v>668</v>
      </c>
      <c r="H256" s="6" t="s">
        <v>672</v>
      </c>
      <c r="I256" s="42" t="s">
        <v>716</v>
      </c>
      <c r="J256" s="213">
        <v>11.941000000000001</v>
      </c>
      <c r="K256" s="212">
        <f t="shared" si="8"/>
        <v>2.3400000000000003</v>
      </c>
      <c r="L256" s="90"/>
      <c r="M256" s="87"/>
      <c r="N256" s="88"/>
      <c r="O256" s="88">
        <v>0.34</v>
      </c>
      <c r="P256" s="88"/>
      <c r="Q256" s="88"/>
      <c r="R256" s="88"/>
      <c r="S256" s="88">
        <v>0.2</v>
      </c>
      <c r="T256" s="88"/>
      <c r="U256" s="88"/>
      <c r="V256" s="88">
        <v>0.2</v>
      </c>
      <c r="W256" s="88"/>
      <c r="X256" s="88">
        <v>0.2</v>
      </c>
      <c r="Y256" s="88"/>
      <c r="Z256" s="88">
        <v>0.2</v>
      </c>
      <c r="AA256" s="88"/>
      <c r="AB256" s="88"/>
      <c r="AC256" s="88">
        <v>0.1</v>
      </c>
      <c r="AD256" s="88"/>
      <c r="AE256" s="88">
        <v>0.1</v>
      </c>
      <c r="AF256" s="88"/>
      <c r="AG256" s="88">
        <v>0.2</v>
      </c>
      <c r="AH256" s="88"/>
      <c r="AI256" s="88"/>
      <c r="AJ256" s="88">
        <v>0.1</v>
      </c>
      <c r="AK256" s="88"/>
      <c r="AL256" s="88">
        <v>0.1</v>
      </c>
      <c r="AM256" s="88"/>
      <c r="AN256" s="88">
        <v>0.5</v>
      </c>
      <c r="AO256" s="88"/>
      <c r="AP256" s="88"/>
      <c r="AQ256" s="196">
        <v>0.1</v>
      </c>
      <c r="AR256" s="206">
        <f t="shared" si="6"/>
        <v>2.3400000000000003</v>
      </c>
      <c r="AS256" s="180" t="s">
        <v>211</v>
      </c>
      <c r="AT256" s="6" t="s">
        <v>445</v>
      </c>
    </row>
    <row r="257" spans="1:46" ht="45">
      <c r="A257" s="40" t="s">
        <v>679</v>
      </c>
      <c r="B257" s="3" t="s">
        <v>774</v>
      </c>
      <c r="C257" s="180" t="s">
        <v>775</v>
      </c>
      <c r="D257" s="6" t="s">
        <v>1098</v>
      </c>
      <c r="E257" s="3">
        <v>6234131659</v>
      </c>
      <c r="F257" s="3" t="s">
        <v>668</v>
      </c>
      <c r="G257" s="3" t="s">
        <v>668</v>
      </c>
      <c r="H257" s="6" t="s">
        <v>672</v>
      </c>
      <c r="I257" s="42" t="s">
        <v>718</v>
      </c>
      <c r="J257" s="213">
        <v>6.51</v>
      </c>
      <c r="K257" s="182">
        <f t="shared" si="8"/>
        <v>6</v>
      </c>
      <c r="L257" s="90"/>
      <c r="M257" s="87"/>
      <c r="N257" s="88"/>
      <c r="O257" s="88"/>
      <c r="P257" s="88"/>
      <c r="Q257" s="88"/>
      <c r="R257" s="88"/>
      <c r="S257" s="88"/>
      <c r="T257" s="88"/>
      <c r="U257" s="88"/>
      <c r="V257" s="88">
        <v>1</v>
      </c>
      <c r="W257" s="88"/>
      <c r="X257" s="88"/>
      <c r="Y257" s="88">
        <v>1</v>
      </c>
      <c r="Z257" s="88"/>
      <c r="AA257" s="88"/>
      <c r="AB257" s="88"/>
      <c r="AC257" s="88">
        <v>1</v>
      </c>
      <c r="AD257" s="88"/>
      <c r="AE257" s="88"/>
      <c r="AF257" s="88">
        <v>1</v>
      </c>
      <c r="AG257" s="88"/>
      <c r="AH257" s="92"/>
      <c r="AI257" s="181"/>
      <c r="AJ257" s="88">
        <v>1</v>
      </c>
      <c r="AK257" s="88"/>
      <c r="AL257" s="88"/>
      <c r="AM257" s="88"/>
      <c r="AN257" s="88"/>
      <c r="AO257" s="88"/>
      <c r="AP257" s="88"/>
      <c r="AQ257" s="196">
        <v>1</v>
      </c>
      <c r="AR257" s="206">
        <f t="shared" si="6"/>
        <v>6</v>
      </c>
      <c r="AS257" s="180" t="s">
        <v>775</v>
      </c>
      <c r="AT257" s="6" t="s">
        <v>1098</v>
      </c>
    </row>
    <row r="258" spans="1:46" ht="28.5" customHeight="1">
      <c r="A258" s="40" t="s">
        <v>679</v>
      </c>
      <c r="B258" s="3" t="s">
        <v>24</v>
      </c>
      <c r="C258" s="180" t="s">
        <v>270</v>
      </c>
      <c r="D258" s="11" t="s">
        <v>687</v>
      </c>
      <c r="E258" s="28">
        <v>5321185659</v>
      </c>
      <c r="F258" s="3" t="s">
        <v>668</v>
      </c>
      <c r="G258" s="3" t="s">
        <v>668</v>
      </c>
      <c r="H258" s="6" t="s">
        <v>688</v>
      </c>
      <c r="I258" s="42" t="s">
        <v>716</v>
      </c>
      <c r="J258" s="213">
        <v>0.97</v>
      </c>
      <c r="K258" s="182">
        <f t="shared" si="8"/>
        <v>0.89999999999999991</v>
      </c>
      <c r="L258" s="90"/>
      <c r="M258" s="87"/>
      <c r="N258" s="88">
        <v>0.3</v>
      </c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>
        <v>0.2</v>
      </c>
      <c r="AG258" s="88"/>
      <c r="AH258" s="88"/>
      <c r="AI258" s="88"/>
      <c r="AJ258" s="88"/>
      <c r="AK258" s="88">
        <v>0.2</v>
      </c>
      <c r="AL258" s="88"/>
      <c r="AM258" s="88"/>
      <c r="AN258" s="88"/>
      <c r="AO258" s="88"/>
      <c r="AP258" s="88">
        <v>0.2</v>
      </c>
      <c r="AQ258" s="196"/>
      <c r="AR258" s="206">
        <f t="shared" si="6"/>
        <v>0.89999999999999991</v>
      </c>
      <c r="AS258" s="180" t="s">
        <v>270</v>
      </c>
      <c r="AT258" s="11" t="s">
        <v>687</v>
      </c>
    </row>
    <row r="259" spans="1:46" ht="30">
      <c r="A259" s="40" t="s">
        <v>679</v>
      </c>
      <c r="B259" s="6" t="s">
        <v>746</v>
      </c>
      <c r="C259" s="180" t="s">
        <v>213</v>
      </c>
      <c r="D259" s="6" t="s">
        <v>446</v>
      </c>
      <c r="E259" s="26">
        <v>6946000279</v>
      </c>
      <c r="F259" s="3">
        <v>1</v>
      </c>
      <c r="G259" s="3">
        <v>0.8</v>
      </c>
      <c r="H259" s="6" t="s">
        <v>668</v>
      </c>
      <c r="I259" s="42" t="s">
        <v>709</v>
      </c>
      <c r="J259" s="320">
        <v>0</v>
      </c>
      <c r="K259" s="212">
        <f t="shared" si="8"/>
        <v>0</v>
      </c>
      <c r="L259" s="90"/>
      <c r="M259" s="87"/>
      <c r="N259" s="95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93"/>
      <c r="AL259" s="88"/>
      <c r="AM259" s="88"/>
      <c r="AN259" s="88"/>
      <c r="AO259" s="88"/>
      <c r="AP259" s="88"/>
      <c r="AQ259" s="196"/>
      <c r="AR259" s="206">
        <f t="shared" si="6"/>
        <v>0</v>
      </c>
      <c r="AS259" s="180" t="s">
        <v>213</v>
      </c>
      <c r="AT259" s="6" t="s">
        <v>446</v>
      </c>
    </row>
    <row r="260" spans="1:46" ht="30">
      <c r="A260" s="40" t="s">
        <v>679</v>
      </c>
      <c r="B260" s="3" t="s">
        <v>24</v>
      </c>
      <c r="C260" s="252" t="s">
        <v>214</v>
      </c>
      <c r="D260" s="6" t="s">
        <v>447</v>
      </c>
      <c r="E260" s="28">
        <v>6907012009</v>
      </c>
      <c r="F260" s="3">
        <v>2</v>
      </c>
      <c r="G260" s="3">
        <v>0.8</v>
      </c>
      <c r="H260" s="6" t="s">
        <v>668</v>
      </c>
      <c r="I260" s="42" t="s">
        <v>728</v>
      </c>
      <c r="J260" s="320"/>
      <c r="K260" s="212">
        <f t="shared" si="8"/>
        <v>0</v>
      </c>
      <c r="L260" s="90"/>
      <c r="M260" s="87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196"/>
      <c r="AR260" s="206">
        <f t="shared" si="6"/>
        <v>0</v>
      </c>
      <c r="AS260" s="252" t="s">
        <v>214</v>
      </c>
      <c r="AT260" s="6" t="s">
        <v>447</v>
      </c>
    </row>
    <row r="261" spans="1:46" ht="30">
      <c r="A261" s="40" t="s">
        <v>679</v>
      </c>
      <c r="B261" s="3" t="s">
        <v>24</v>
      </c>
      <c r="C261" s="252" t="s">
        <v>215</v>
      </c>
      <c r="D261" s="6" t="s">
        <v>447</v>
      </c>
      <c r="E261" s="28">
        <v>6907012016</v>
      </c>
      <c r="F261" s="3">
        <v>2</v>
      </c>
      <c r="G261" s="3">
        <v>0.8</v>
      </c>
      <c r="H261" s="6" t="s">
        <v>668</v>
      </c>
      <c r="I261" s="42" t="s">
        <v>728</v>
      </c>
      <c r="J261" s="320"/>
      <c r="K261" s="212">
        <f t="shared" si="8"/>
        <v>0</v>
      </c>
      <c r="L261" s="90"/>
      <c r="M261" s="87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196"/>
      <c r="AR261" s="206">
        <f t="shared" si="6"/>
        <v>0</v>
      </c>
      <c r="AS261" s="252" t="s">
        <v>215</v>
      </c>
      <c r="AT261" s="6" t="s">
        <v>447</v>
      </c>
    </row>
    <row r="262" spans="1:46" ht="30">
      <c r="A262" s="40" t="s">
        <v>679</v>
      </c>
      <c r="B262" s="3" t="s">
        <v>24</v>
      </c>
      <c r="C262" s="252" t="s">
        <v>241</v>
      </c>
      <c r="D262" s="11" t="s">
        <v>689</v>
      </c>
      <c r="E262" s="28"/>
      <c r="F262" s="3">
        <v>1</v>
      </c>
      <c r="G262" s="3">
        <v>0.8</v>
      </c>
      <c r="H262" s="6" t="s">
        <v>668</v>
      </c>
      <c r="I262" s="42" t="s">
        <v>711</v>
      </c>
      <c r="J262" s="213">
        <v>0.75</v>
      </c>
      <c r="K262" s="182">
        <f t="shared" si="8"/>
        <v>0.75</v>
      </c>
      <c r="L262" s="90"/>
      <c r="M262" s="87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>
        <v>0.75</v>
      </c>
      <c r="AJ262" s="88"/>
      <c r="AK262" s="88"/>
      <c r="AL262" s="88"/>
      <c r="AM262" s="88"/>
      <c r="AN262" s="88"/>
      <c r="AO262" s="88"/>
      <c r="AP262" s="88"/>
      <c r="AQ262" s="196"/>
      <c r="AR262" s="206">
        <f t="shared" si="6"/>
        <v>0.75</v>
      </c>
      <c r="AS262" s="252" t="s">
        <v>241</v>
      </c>
      <c r="AT262" s="11" t="s">
        <v>689</v>
      </c>
    </row>
    <row r="263" spans="1:46" ht="30">
      <c r="A263" s="40" t="s">
        <v>679</v>
      </c>
      <c r="B263" s="3" t="s">
        <v>24</v>
      </c>
      <c r="C263" s="250" t="s">
        <v>216</v>
      </c>
      <c r="D263" s="6" t="s">
        <v>447</v>
      </c>
      <c r="E263" s="30">
        <v>6907006220</v>
      </c>
      <c r="F263" s="3">
        <v>2</v>
      </c>
      <c r="G263" s="3">
        <v>0.8</v>
      </c>
      <c r="H263" s="6" t="s">
        <v>668</v>
      </c>
      <c r="I263" s="42" t="s">
        <v>726</v>
      </c>
      <c r="J263" s="213">
        <v>1.6</v>
      </c>
      <c r="K263" s="182">
        <f t="shared" si="8"/>
        <v>0</v>
      </c>
      <c r="L263" s="90"/>
      <c r="M263" s="87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196"/>
      <c r="AR263" s="206">
        <f t="shared" ref="AR263:AR332" si="9">K263</f>
        <v>0</v>
      </c>
      <c r="AS263" s="250" t="s">
        <v>216</v>
      </c>
      <c r="AT263" s="6" t="s">
        <v>447</v>
      </c>
    </row>
    <row r="264" spans="1:46" ht="30">
      <c r="A264" s="40" t="s">
        <v>679</v>
      </c>
      <c r="B264" s="3" t="s">
        <v>24</v>
      </c>
      <c r="C264" s="250" t="s">
        <v>217</v>
      </c>
      <c r="D264" s="6" t="s">
        <v>448</v>
      </c>
      <c r="E264" s="3"/>
      <c r="F264" s="3">
        <v>1</v>
      </c>
      <c r="G264" s="3">
        <v>0.8</v>
      </c>
      <c r="H264" s="6" t="s">
        <v>668</v>
      </c>
      <c r="I264" s="42" t="s">
        <v>711</v>
      </c>
      <c r="J264" s="170">
        <v>0.8</v>
      </c>
      <c r="K264" s="182">
        <f t="shared" si="8"/>
        <v>0</v>
      </c>
      <c r="L264" s="90"/>
      <c r="M264" s="87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196"/>
      <c r="AR264" s="206">
        <f t="shared" si="9"/>
        <v>0</v>
      </c>
      <c r="AS264" s="250" t="s">
        <v>217</v>
      </c>
      <c r="AT264" s="6" t="s">
        <v>448</v>
      </c>
    </row>
    <row r="265" spans="1:46" ht="30">
      <c r="A265" s="40" t="s">
        <v>679</v>
      </c>
      <c r="B265" s="3" t="s">
        <v>24</v>
      </c>
      <c r="C265" s="250" t="s">
        <v>218</v>
      </c>
      <c r="D265" s="6" t="s">
        <v>449</v>
      </c>
      <c r="E265" s="3">
        <v>6908017289</v>
      </c>
      <c r="F265" s="3">
        <v>1</v>
      </c>
      <c r="G265" s="3">
        <v>0.8</v>
      </c>
      <c r="H265" s="6" t="s">
        <v>668</v>
      </c>
      <c r="I265" s="42" t="s">
        <v>711</v>
      </c>
      <c r="J265" s="170">
        <v>0.8</v>
      </c>
      <c r="K265" s="182">
        <f t="shared" si="8"/>
        <v>0.8</v>
      </c>
      <c r="L265" s="90"/>
      <c r="M265" s="87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>
        <v>0.8</v>
      </c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196"/>
      <c r="AR265" s="206">
        <f t="shared" si="9"/>
        <v>0.8</v>
      </c>
      <c r="AS265" s="250" t="s">
        <v>218</v>
      </c>
      <c r="AT265" s="6" t="s">
        <v>449</v>
      </c>
    </row>
    <row r="266" spans="1:46" ht="30">
      <c r="A266" s="40" t="s">
        <v>679</v>
      </c>
      <c r="B266" s="3" t="s">
        <v>24</v>
      </c>
      <c r="C266" s="250" t="s">
        <v>219</v>
      </c>
      <c r="D266" s="6" t="s">
        <v>690</v>
      </c>
      <c r="E266" s="3"/>
      <c r="F266" s="3">
        <v>2</v>
      </c>
      <c r="G266" s="3">
        <v>8</v>
      </c>
      <c r="H266" s="6" t="s">
        <v>668</v>
      </c>
      <c r="I266" s="42" t="s">
        <v>711</v>
      </c>
      <c r="J266" s="170">
        <v>8</v>
      </c>
      <c r="K266" s="212">
        <f t="shared" si="8"/>
        <v>0</v>
      </c>
      <c r="L266" s="90"/>
      <c r="M266" s="87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196"/>
      <c r="AR266" s="206">
        <f t="shared" si="9"/>
        <v>0</v>
      </c>
      <c r="AS266" s="250" t="s">
        <v>219</v>
      </c>
      <c r="AT266" s="6" t="s">
        <v>690</v>
      </c>
    </row>
    <row r="267" spans="1:46" ht="36" customHeight="1">
      <c r="A267" s="40"/>
      <c r="B267" s="3" t="s">
        <v>1142</v>
      </c>
      <c r="C267" s="250" t="s">
        <v>1183</v>
      </c>
      <c r="D267" s="6" t="s">
        <v>1184</v>
      </c>
      <c r="E267" s="3"/>
      <c r="F267" s="3">
        <v>1</v>
      </c>
      <c r="G267" s="3">
        <v>0.8</v>
      </c>
      <c r="H267" s="6"/>
      <c r="I267" s="42" t="s">
        <v>726</v>
      </c>
      <c r="J267" s="213">
        <v>0.8</v>
      </c>
      <c r="K267" s="212">
        <f t="shared" si="8"/>
        <v>0.8</v>
      </c>
      <c r="L267" s="90"/>
      <c r="M267" s="87"/>
      <c r="N267" s="88"/>
      <c r="O267" s="88"/>
      <c r="P267" s="88"/>
      <c r="Q267" s="88"/>
      <c r="R267" s="88">
        <v>0.8</v>
      </c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196"/>
      <c r="AR267" s="206">
        <f t="shared" si="9"/>
        <v>0.8</v>
      </c>
      <c r="AS267" s="250" t="s">
        <v>1183</v>
      </c>
      <c r="AT267" s="6" t="s">
        <v>1184</v>
      </c>
    </row>
    <row r="268" spans="1:46" ht="38.25" customHeight="1">
      <c r="A268" s="40" t="s">
        <v>679</v>
      </c>
      <c r="B268" s="3" t="s">
        <v>24</v>
      </c>
      <c r="C268" s="180" t="s">
        <v>1161</v>
      </c>
      <c r="D268" s="6" t="s">
        <v>450</v>
      </c>
      <c r="E268" s="26">
        <v>6908017105</v>
      </c>
      <c r="F268" s="3">
        <v>1</v>
      </c>
      <c r="G268" s="3">
        <v>8</v>
      </c>
      <c r="H268" s="6" t="s">
        <v>668</v>
      </c>
      <c r="I268" s="42" t="s">
        <v>711</v>
      </c>
      <c r="J268" s="170">
        <v>16</v>
      </c>
      <c r="K268" s="212">
        <f t="shared" si="8"/>
        <v>8</v>
      </c>
      <c r="L268" s="90"/>
      <c r="M268" s="87"/>
      <c r="N268" s="88"/>
      <c r="O268" s="88"/>
      <c r="P268" s="88"/>
      <c r="Q268" s="88"/>
      <c r="R268" s="88"/>
      <c r="S268" s="88"/>
      <c r="T268" s="88"/>
      <c r="U268" s="88"/>
      <c r="V268" s="88"/>
      <c r="W268" s="88">
        <v>8</v>
      </c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196"/>
      <c r="AR268" s="206">
        <f t="shared" si="9"/>
        <v>8</v>
      </c>
      <c r="AS268" s="180" t="s">
        <v>1161</v>
      </c>
      <c r="AT268" s="6" t="s">
        <v>450</v>
      </c>
    </row>
    <row r="269" spans="1:46" ht="30" customHeight="1">
      <c r="A269" s="40" t="s">
        <v>679</v>
      </c>
      <c r="B269" s="3" t="s">
        <v>24</v>
      </c>
      <c r="C269" s="252" t="s">
        <v>221</v>
      </c>
      <c r="D269" s="6" t="s">
        <v>451</v>
      </c>
      <c r="E269" s="3"/>
      <c r="F269" s="3" t="s">
        <v>668</v>
      </c>
      <c r="G269" s="3" t="s">
        <v>668</v>
      </c>
      <c r="H269" s="6" t="s">
        <v>672</v>
      </c>
      <c r="I269" s="42" t="s">
        <v>709</v>
      </c>
      <c r="J269" s="170">
        <v>2</v>
      </c>
      <c r="K269" s="212">
        <f t="shared" si="8"/>
        <v>0.21000000000000002</v>
      </c>
      <c r="L269" s="90"/>
      <c r="M269" s="87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>
        <v>0.01</v>
      </c>
      <c r="Y269" s="88"/>
      <c r="Z269" s="88"/>
      <c r="AA269" s="88"/>
      <c r="AB269" s="88"/>
      <c r="AC269" s="88"/>
      <c r="AD269" s="88"/>
      <c r="AE269" s="88">
        <v>0.1</v>
      </c>
      <c r="AF269" s="88"/>
      <c r="AG269" s="88"/>
      <c r="AH269" s="88"/>
      <c r="AI269" s="88"/>
      <c r="AJ269" s="88"/>
      <c r="AK269" s="88"/>
      <c r="AL269" s="88">
        <v>0.1</v>
      </c>
      <c r="AM269" s="88"/>
      <c r="AN269" s="88"/>
      <c r="AO269" s="88"/>
      <c r="AP269" s="88"/>
      <c r="AQ269" s="196"/>
      <c r="AR269" s="206">
        <f t="shared" si="9"/>
        <v>0.21000000000000002</v>
      </c>
      <c r="AS269" s="252" t="s">
        <v>221</v>
      </c>
      <c r="AT269" s="6" t="s">
        <v>451</v>
      </c>
    </row>
    <row r="270" spans="1:46" ht="30">
      <c r="A270" s="40" t="s">
        <v>679</v>
      </c>
      <c r="B270" s="3" t="s">
        <v>24</v>
      </c>
      <c r="C270" s="252" t="s">
        <v>222</v>
      </c>
      <c r="D270" s="6" t="s">
        <v>452</v>
      </c>
      <c r="E270" s="26">
        <v>6907009334</v>
      </c>
      <c r="F270" s="3">
        <v>1</v>
      </c>
      <c r="G270" s="3">
        <v>0.8</v>
      </c>
      <c r="H270" s="3" t="s">
        <v>668</v>
      </c>
      <c r="I270" s="42" t="s">
        <v>709</v>
      </c>
      <c r="J270" s="170">
        <v>0.9</v>
      </c>
      <c r="K270" s="212">
        <f t="shared" si="8"/>
        <v>0.2</v>
      </c>
      <c r="L270" s="90"/>
      <c r="M270" s="87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>
        <v>0.1</v>
      </c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>
        <v>0.1</v>
      </c>
      <c r="AM270" s="88"/>
      <c r="AN270" s="88"/>
      <c r="AO270" s="88"/>
      <c r="AP270" s="88"/>
      <c r="AQ270" s="196"/>
      <c r="AR270" s="206">
        <f t="shared" si="9"/>
        <v>0.2</v>
      </c>
      <c r="AS270" s="252" t="s">
        <v>222</v>
      </c>
      <c r="AT270" s="6" t="s">
        <v>452</v>
      </c>
    </row>
    <row r="271" spans="1:46" ht="30">
      <c r="A271" s="40" t="s">
        <v>679</v>
      </c>
      <c r="B271" s="3" t="s">
        <v>24</v>
      </c>
      <c r="C271" s="180" t="s">
        <v>223</v>
      </c>
      <c r="D271" s="6" t="s">
        <v>453</v>
      </c>
      <c r="E271" s="26">
        <v>6946000864</v>
      </c>
      <c r="F271" s="3" t="s">
        <v>668</v>
      </c>
      <c r="G271" s="3" t="s">
        <v>668</v>
      </c>
      <c r="H271" s="3" t="s">
        <v>676</v>
      </c>
      <c r="I271" s="42" t="s">
        <v>711</v>
      </c>
      <c r="J271" s="170">
        <v>1.244</v>
      </c>
      <c r="K271" s="212">
        <f t="shared" si="8"/>
        <v>0.4</v>
      </c>
      <c r="L271" s="90"/>
      <c r="M271" s="87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>
        <v>0.4</v>
      </c>
      <c r="AH271" s="88"/>
      <c r="AI271" s="88"/>
      <c r="AJ271" s="88"/>
      <c r="AK271" s="88"/>
      <c r="AL271" s="88"/>
      <c r="AM271" s="88"/>
      <c r="AN271" s="88"/>
      <c r="AO271" s="88"/>
      <c r="AP271" s="88"/>
      <c r="AQ271" s="196"/>
      <c r="AR271" s="206">
        <f t="shared" si="9"/>
        <v>0.4</v>
      </c>
      <c r="AS271" s="180" t="s">
        <v>223</v>
      </c>
      <c r="AT271" s="6" t="s">
        <v>453</v>
      </c>
    </row>
    <row r="272" spans="1:46" ht="30">
      <c r="A272" s="40" t="s">
        <v>679</v>
      </c>
      <c r="B272" s="3" t="s">
        <v>24</v>
      </c>
      <c r="C272" s="180" t="s">
        <v>224</v>
      </c>
      <c r="D272" s="6" t="s">
        <v>412</v>
      </c>
      <c r="E272" s="26">
        <v>6946000864</v>
      </c>
      <c r="F272" s="3" t="s">
        <v>668</v>
      </c>
      <c r="G272" s="3" t="s">
        <v>668</v>
      </c>
      <c r="H272" s="3" t="s">
        <v>674</v>
      </c>
      <c r="I272" s="42" t="s">
        <v>711</v>
      </c>
      <c r="J272" s="170">
        <v>1.4</v>
      </c>
      <c r="K272" s="212">
        <f t="shared" si="8"/>
        <v>0.5</v>
      </c>
      <c r="L272" s="90"/>
      <c r="M272" s="87"/>
      <c r="N272" s="88"/>
      <c r="O272" s="88"/>
      <c r="P272" s="88"/>
      <c r="Q272" s="88"/>
      <c r="R272" s="88"/>
      <c r="S272" s="88"/>
      <c r="T272" s="88">
        <v>0.1</v>
      </c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>
        <v>0.4</v>
      </c>
      <c r="AM272" s="88"/>
      <c r="AN272" s="88"/>
      <c r="AO272" s="88"/>
      <c r="AP272" s="88"/>
      <c r="AQ272" s="196"/>
      <c r="AR272" s="206">
        <f t="shared" si="9"/>
        <v>0.5</v>
      </c>
      <c r="AS272" s="180" t="s">
        <v>224</v>
      </c>
      <c r="AT272" s="6" t="s">
        <v>412</v>
      </c>
    </row>
    <row r="273" spans="1:46" ht="30">
      <c r="A273" s="40" t="s">
        <v>679</v>
      </c>
      <c r="B273" s="3" t="s">
        <v>24</v>
      </c>
      <c r="C273" s="180" t="s">
        <v>212</v>
      </c>
      <c r="D273" s="11" t="s">
        <v>754</v>
      </c>
      <c r="E273" s="26">
        <v>690701001</v>
      </c>
      <c r="F273" s="3" t="s">
        <v>668</v>
      </c>
      <c r="G273" s="3" t="s">
        <v>668</v>
      </c>
      <c r="H273" s="3" t="s">
        <v>675</v>
      </c>
      <c r="I273" s="42" t="s">
        <v>711</v>
      </c>
      <c r="J273" s="214"/>
      <c r="K273" s="212">
        <f t="shared" si="8"/>
        <v>0</v>
      </c>
      <c r="L273" s="90"/>
      <c r="M273" s="87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196"/>
      <c r="AR273" s="206">
        <f t="shared" si="9"/>
        <v>0</v>
      </c>
      <c r="AS273" s="180" t="s">
        <v>212</v>
      </c>
      <c r="AT273" s="11" t="s">
        <v>754</v>
      </c>
    </row>
    <row r="274" spans="1:46" ht="30">
      <c r="A274" s="40" t="s">
        <v>679</v>
      </c>
      <c r="B274" s="3" t="s">
        <v>24</v>
      </c>
      <c r="C274" s="180" t="s">
        <v>225</v>
      </c>
      <c r="D274" s="6" t="s">
        <v>454</v>
      </c>
      <c r="E274" s="26">
        <v>6907002480</v>
      </c>
      <c r="F274" s="3">
        <v>2</v>
      </c>
      <c r="G274" s="3">
        <v>0.8</v>
      </c>
      <c r="H274" s="3" t="s">
        <v>668</v>
      </c>
      <c r="I274" s="42" t="s">
        <v>709</v>
      </c>
      <c r="J274" s="170">
        <v>3.2</v>
      </c>
      <c r="K274" s="212">
        <f t="shared" si="8"/>
        <v>3.2</v>
      </c>
      <c r="L274" s="90"/>
      <c r="M274" s="87"/>
      <c r="N274" s="88"/>
      <c r="O274" s="88"/>
      <c r="P274" s="88"/>
      <c r="Q274" s="88"/>
      <c r="R274" s="88"/>
      <c r="S274" s="88">
        <v>0.8</v>
      </c>
      <c r="T274" s="88"/>
      <c r="U274" s="88"/>
      <c r="V274" s="88"/>
      <c r="W274" s="88"/>
      <c r="X274" s="88"/>
      <c r="Y274" s="88">
        <v>0.8</v>
      </c>
      <c r="Z274" s="88"/>
      <c r="AA274" s="88"/>
      <c r="AB274" s="88"/>
      <c r="AC274" s="88"/>
      <c r="AD274" s="88"/>
      <c r="AE274" s="88"/>
      <c r="AF274" s="88">
        <v>0.8</v>
      </c>
      <c r="AG274" s="88"/>
      <c r="AH274" s="88"/>
      <c r="AI274" s="88"/>
      <c r="AJ274" s="88"/>
      <c r="AK274" s="88"/>
      <c r="AL274" s="88"/>
      <c r="AM274" s="88">
        <v>0.8</v>
      </c>
      <c r="AN274" s="88"/>
      <c r="AO274" s="88"/>
      <c r="AP274" s="88"/>
      <c r="AQ274" s="196"/>
      <c r="AR274" s="206">
        <f t="shared" si="9"/>
        <v>3.2</v>
      </c>
      <c r="AS274" s="180" t="s">
        <v>225</v>
      </c>
      <c r="AT274" s="6" t="s">
        <v>454</v>
      </c>
    </row>
    <row r="275" spans="1:46" ht="30">
      <c r="A275" s="40" t="s">
        <v>679</v>
      </c>
      <c r="B275" s="3" t="s">
        <v>24</v>
      </c>
      <c r="C275" s="253" t="s">
        <v>226</v>
      </c>
      <c r="D275" s="6" t="s">
        <v>416</v>
      </c>
      <c r="E275" s="31">
        <v>6907000282</v>
      </c>
      <c r="F275" s="3">
        <v>2</v>
      </c>
      <c r="G275" s="3">
        <v>1</v>
      </c>
      <c r="H275" s="3" t="s">
        <v>668</v>
      </c>
      <c r="I275" s="42" t="s">
        <v>718</v>
      </c>
      <c r="J275" s="170">
        <v>17.36</v>
      </c>
      <c r="K275" s="212">
        <f t="shared" si="8"/>
        <v>8.9</v>
      </c>
      <c r="L275" s="90"/>
      <c r="M275" s="87"/>
      <c r="N275" s="88"/>
      <c r="O275" s="88"/>
      <c r="P275" s="88"/>
      <c r="Q275" s="88"/>
      <c r="R275" s="88">
        <v>2.4</v>
      </c>
      <c r="S275" s="88"/>
      <c r="T275" s="88"/>
      <c r="U275" s="88"/>
      <c r="V275" s="88"/>
      <c r="W275" s="88">
        <v>1.6</v>
      </c>
      <c r="X275" s="88"/>
      <c r="Y275" s="88">
        <v>1.7</v>
      </c>
      <c r="Z275" s="88"/>
      <c r="AA275" s="88"/>
      <c r="AB275" s="88"/>
      <c r="AC275" s="88"/>
      <c r="AD275" s="88"/>
      <c r="AE275" s="88"/>
      <c r="AF275" s="88">
        <v>1.6</v>
      </c>
      <c r="AG275" s="88"/>
      <c r="AH275" s="88"/>
      <c r="AI275" s="88"/>
      <c r="AJ275" s="88"/>
      <c r="AK275" s="88"/>
      <c r="AL275" s="88"/>
      <c r="AM275" s="88">
        <v>1.6</v>
      </c>
      <c r="AN275" s="88"/>
      <c r="AO275" s="88"/>
      <c r="AP275" s="88"/>
      <c r="AQ275" s="196"/>
      <c r="AR275" s="206">
        <f t="shared" si="9"/>
        <v>8.9</v>
      </c>
      <c r="AS275" s="253" t="s">
        <v>226</v>
      </c>
      <c r="AT275" s="6" t="s">
        <v>416</v>
      </c>
    </row>
    <row r="276" spans="1:46" ht="36" customHeight="1">
      <c r="A276" s="40" t="s">
        <v>679</v>
      </c>
      <c r="B276" s="3" t="s">
        <v>24</v>
      </c>
      <c r="C276" s="253" t="s">
        <v>226</v>
      </c>
      <c r="D276" s="6" t="s">
        <v>917</v>
      </c>
      <c r="E276" s="31">
        <v>6907000282</v>
      </c>
      <c r="F276" s="3"/>
      <c r="G276" s="3"/>
      <c r="H276" s="3"/>
      <c r="I276" s="151" t="s">
        <v>918</v>
      </c>
      <c r="J276" s="215">
        <v>0.8</v>
      </c>
      <c r="K276" s="212">
        <f t="shared" si="8"/>
        <v>0</v>
      </c>
      <c r="L276" s="90"/>
      <c r="M276" s="87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196"/>
      <c r="AR276" s="206">
        <f t="shared" si="9"/>
        <v>0</v>
      </c>
      <c r="AS276" s="253" t="s">
        <v>226</v>
      </c>
      <c r="AT276" s="6" t="s">
        <v>917</v>
      </c>
    </row>
    <row r="277" spans="1:46" ht="35.25" customHeight="1">
      <c r="A277" s="40" t="s">
        <v>679</v>
      </c>
      <c r="B277" s="3" t="s">
        <v>24</v>
      </c>
      <c r="C277" s="253" t="s">
        <v>226</v>
      </c>
      <c r="D277" s="6" t="s">
        <v>919</v>
      </c>
      <c r="E277" s="31">
        <v>6907000282</v>
      </c>
      <c r="F277" s="3"/>
      <c r="G277" s="3"/>
      <c r="H277" s="3"/>
      <c r="I277" s="151" t="s">
        <v>918</v>
      </c>
      <c r="J277" s="215">
        <v>0.8</v>
      </c>
      <c r="K277" s="212">
        <f t="shared" si="8"/>
        <v>0</v>
      </c>
      <c r="L277" s="90"/>
      <c r="M277" s="87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196"/>
      <c r="AR277" s="206">
        <f t="shared" si="9"/>
        <v>0</v>
      </c>
      <c r="AS277" s="253" t="s">
        <v>226</v>
      </c>
      <c r="AT277" s="6" t="s">
        <v>919</v>
      </c>
    </row>
    <row r="278" spans="1:46" ht="35.25" customHeight="1">
      <c r="A278" s="40" t="s">
        <v>679</v>
      </c>
      <c r="B278" s="3" t="s">
        <v>24</v>
      </c>
      <c r="C278" s="252" t="s">
        <v>226</v>
      </c>
      <c r="D278" s="6" t="s">
        <v>920</v>
      </c>
      <c r="E278" s="31">
        <v>6907000282</v>
      </c>
      <c r="F278" s="3"/>
      <c r="G278" s="3"/>
      <c r="H278" s="3"/>
      <c r="I278" s="151" t="s">
        <v>918</v>
      </c>
      <c r="J278" s="215">
        <v>0.8</v>
      </c>
      <c r="K278" s="212">
        <f t="shared" si="8"/>
        <v>0</v>
      </c>
      <c r="L278" s="90"/>
      <c r="M278" s="87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196"/>
      <c r="AR278" s="206">
        <f t="shared" si="9"/>
        <v>0</v>
      </c>
      <c r="AS278" s="252" t="s">
        <v>226</v>
      </c>
      <c r="AT278" s="6" t="s">
        <v>920</v>
      </c>
    </row>
    <row r="279" spans="1:46" ht="30">
      <c r="A279" s="40" t="s">
        <v>679</v>
      </c>
      <c r="B279" s="3" t="s">
        <v>24</v>
      </c>
      <c r="C279" s="252" t="s">
        <v>227</v>
      </c>
      <c r="D279" s="6" t="s">
        <v>455</v>
      </c>
      <c r="E279" s="28">
        <v>6907007841</v>
      </c>
      <c r="F279" s="3">
        <v>9</v>
      </c>
      <c r="G279" s="3">
        <v>0.8</v>
      </c>
      <c r="H279" s="3" t="s">
        <v>668</v>
      </c>
      <c r="I279" s="42" t="s">
        <v>709</v>
      </c>
      <c r="J279" s="170">
        <v>14.4</v>
      </c>
      <c r="K279" s="182">
        <f t="shared" si="8"/>
        <v>14.4</v>
      </c>
      <c r="L279" s="90"/>
      <c r="M279" s="87"/>
      <c r="N279" s="88"/>
      <c r="O279" s="88"/>
      <c r="P279" s="88"/>
      <c r="Q279" s="88"/>
      <c r="R279" s="88"/>
      <c r="S279" s="88">
        <v>5.6</v>
      </c>
      <c r="T279" s="88"/>
      <c r="U279" s="88"/>
      <c r="V279" s="88"/>
      <c r="W279" s="88">
        <v>4</v>
      </c>
      <c r="X279" s="88"/>
      <c r="Y279" s="88"/>
      <c r="Z279" s="88"/>
      <c r="AA279" s="88"/>
      <c r="AB279" s="88"/>
      <c r="AC279" s="88"/>
      <c r="AD279" s="88">
        <v>2.4</v>
      </c>
      <c r="AE279" s="88"/>
      <c r="AF279" s="88"/>
      <c r="AG279" s="88"/>
      <c r="AH279" s="88"/>
      <c r="AI279" s="88"/>
      <c r="AJ279" s="88"/>
      <c r="AK279" s="88">
        <v>2.4</v>
      </c>
      <c r="AL279" s="88"/>
      <c r="AM279" s="88"/>
      <c r="AN279" s="88"/>
      <c r="AO279" s="88"/>
      <c r="AP279" s="88"/>
      <c r="AQ279" s="196"/>
      <c r="AR279" s="206">
        <f t="shared" si="9"/>
        <v>14.4</v>
      </c>
      <c r="AS279" s="252" t="s">
        <v>227</v>
      </c>
      <c r="AT279" s="6" t="s">
        <v>455</v>
      </c>
    </row>
    <row r="280" spans="1:46" ht="39.75" customHeight="1">
      <c r="A280" s="40" t="s">
        <v>679</v>
      </c>
      <c r="B280" s="3" t="s">
        <v>24</v>
      </c>
      <c r="C280" s="180" t="s">
        <v>228</v>
      </c>
      <c r="D280" s="6" t="s">
        <v>456</v>
      </c>
      <c r="E280" s="3"/>
      <c r="F280" s="3">
        <v>2</v>
      </c>
      <c r="G280" s="3">
        <v>0.8</v>
      </c>
      <c r="H280" s="3" t="s">
        <v>668</v>
      </c>
      <c r="I280" s="42" t="s">
        <v>709</v>
      </c>
      <c r="J280" s="170">
        <v>1</v>
      </c>
      <c r="K280" s="212">
        <f t="shared" si="8"/>
        <v>1</v>
      </c>
      <c r="L280" s="90"/>
      <c r="M280" s="87"/>
      <c r="N280" s="88"/>
      <c r="O280" s="88"/>
      <c r="P280" s="88"/>
      <c r="Q280" s="88"/>
      <c r="R280" s="88">
        <v>1</v>
      </c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196"/>
      <c r="AR280" s="206">
        <f t="shared" si="9"/>
        <v>1</v>
      </c>
      <c r="AS280" s="180" t="s">
        <v>228</v>
      </c>
      <c r="AT280" s="6" t="s">
        <v>456</v>
      </c>
    </row>
    <row r="281" spans="1:46" ht="47.25" customHeight="1">
      <c r="A281" s="40" t="s">
        <v>679</v>
      </c>
      <c r="B281" s="3" t="s">
        <v>24</v>
      </c>
      <c r="C281" s="180" t="s">
        <v>229</v>
      </c>
      <c r="D281" s="6" t="s">
        <v>457</v>
      </c>
      <c r="E281" s="3"/>
      <c r="F281" s="3">
        <v>1</v>
      </c>
      <c r="G281" s="3">
        <v>0.8</v>
      </c>
      <c r="H281" s="3" t="s">
        <v>668</v>
      </c>
      <c r="I281" s="42" t="s">
        <v>709</v>
      </c>
      <c r="J281" s="170">
        <v>0.5</v>
      </c>
      <c r="K281" s="182">
        <f t="shared" si="8"/>
        <v>0.5</v>
      </c>
      <c r="L281" s="90"/>
      <c r="M281" s="87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>
        <v>0.1</v>
      </c>
      <c r="Z281" s="88"/>
      <c r="AA281" s="88"/>
      <c r="AB281" s="88"/>
      <c r="AC281" s="88"/>
      <c r="AD281" s="88"/>
      <c r="AE281" s="88"/>
      <c r="AF281" s="88">
        <v>0.4</v>
      </c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196"/>
      <c r="AR281" s="206">
        <f t="shared" si="9"/>
        <v>0.5</v>
      </c>
      <c r="AS281" s="180" t="s">
        <v>229</v>
      </c>
      <c r="AT281" s="6" t="s">
        <v>457</v>
      </c>
    </row>
    <row r="282" spans="1:46" ht="30">
      <c r="A282" s="40" t="s">
        <v>679</v>
      </c>
      <c r="B282" s="3" t="s">
        <v>24</v>
      </c>
      <c r="C282" s="180" t="s">
        <v>230</v>
      </c>
      <c r="D282" s="6" t="s">
        <v>458</v>
      </c>
      <c r="E282" s="26">
        <v>532101001</v>
      </c>
      <c r="F282" s="3">
        <v>1</v>
      </c>
      <c r="G282" s="3">
        <v>0.8</v>
      </c>
      <c r="H282" s="3" t="s">
        <v>668</v>
      </c>
      <c r="I282" s="42" t="s">
        <v>709</v>
      </c>
      <c r="J282" s="170">
        <v>4.5</v>
      </c>
      <c r="K282" s="212">
        <f t="shared" si="8"/>
        <v>4</v>
      </c>
      <c r="L282" s="90"/>
      <c r="M282" s="87"/>
      <c r="N282" s="88"/>
      <c r="O282" s="88">
        <v>0.8</v>
      </c>
      <c r="P282" s="88"/>
      <c r="Q282" s="88"/>
      <c r="R282" s="88"/>
      <c r="S282" s="88"/>
      <c r="T282" s="88"/>
      <c r="U282" s="88"/>
      <c r="V282" s="88">
        <v>0.8</v>
      </c>
      <c r="W282" s="88"/>
      <c r="X282" s="88"/>
      <c r="Y282" s="88"/>
      <c r="Z282" s="88"/>
      <c r="AA282" s="88"/>
      <c r="AB282" s="88"/>
      <c r="AC282" s="88">
        <v>0.8</v>
      </c>
      <c r="AD282" s="88"/>
      <c r="AE282" s="88"/>
      <c r="AF282" s="88"/>
      <c r="AG282" s="88"/>
      <c r="AH282" s="88"/>
      <c r="AI282" s="88"/>
      <c r="AJ282" s="88">
        <v>0.8</v>
      </c>
      <c r="AK282" s="88"/>
      <c r="AL282" s="88"/>
      <c r="AM282" s="88"/>
      <c r="AN282" s="88"/>
      <c r="AO282" s="88"/>
      <c r="AP282" s="88"/>
      <c r="AQ282" s="196">
        <v>0.8</v>
      </c>
      <c r="AR282" s="206">
        <f t="shared" si="9"/>
        <v>4</v>
      </c>
      <c r="AS282" s="180" t="s">
        <v>230</v>
      </c>
      <c r="AT282" s="6" t="s">
        <v>458</v>
      </c>
    </row>
    <row r="283" spans="1:46" ht="30.75" customHeight="1">
      <c r="A283" s="40" t="s">
        <v>679</v>
      </c>
      <c r="B283" s="3" t="s">
        <v>24</v>
      </c>
      <c r="C283" s="270" t="s">
        <v>231</v>
      </c>
      <c r="D283" s="6" t="s">
        <v>459</v>
      </c>
      <c r="E283" s="26">
        <v>7743164121</v>
      </c>
      <c r="F283" s="3">
        <v>1</v>
      </c>
      <c r="G283" s="3">
        <v>8</v>
      </c>
      <c r="H283" s="3" t="s">
        <v>668</v>
      </c>
      <c r="I283" s="42" t="s">
        <v>711</v>
      </c>
      <c r="J283" s="170">
        <v>8</v>
      </c>
      <c r="K283" s="182">
        <f t="shared" si="8"/>
        <v>8</v>
      </c>
      <c r="L283" s="90"/>
      <c r="M283" s="87"/>
      <c r="N283" s="88"/>
      <c r="O283" s="88"/>
      <c r="P283" s="88"/>
      <c r="Q283" s="88"/>
      <c r="R283" s="88"/>
      <c r="S283" s="88">
        <v>8</v>
      </c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196"/>
      <c r="AR283" s="206">
        <f t="shared" si="9"/>
        <v>8</v>
      </c>
      <c r="AS283" s="270" t="s">
        <v>231</v>
      </c>
      <c r="AT283" s="6" t="s">
        <v>459</v>
      </c>
    </row>
    <row r="284" spans="1:46" ht="30">
      <c r="A284" s="40" t="s">
        <v>679</v>
      </c>
      <c r="B284" s="3" t="s">
        <v>24</v>
      </c>
      <c r="C284" s="180" t="s">
        <v>232</v>
      </c>
      <c r="D284" s="6" t="s">
        <v>460</v>
      </c>
      <c r="E284" s="26">
        <v>6908015309</v>
      </c>
      <c r="F284" s="3" t="s">
        <v>668</v>
      </c>
      <c r="G284" s="3" t="s">
        <v>668</v>
      </c>
      <c r="H284" s="3" t="s">
        <v>674</v>
      </c>
      <c r="I284" s="42" t="s">
        <v>711</v>
      </c>
      <c r="J284" s="170">
        <v>0.75</v>
      </c>
      <c r="K284" s="212">
        <f t="shared" si="8"/>
        <v>0</v>
      </c>
      <c r="L284" s="90"/>
      <c r="M284" s="87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196"/>
      <c r="AR284" s="206">
        <f t="shared" si="9"/>
        <v>0</v>
      </c>
      <c r="AS284" s="180" t="s">
        <v>232</v>
      </c>
      <c r="AT284" s="6" t="s">
        <v>460</v>
      </c>
    </row>
    <row r="285" spans="1:46" ht="30">
      <c r="A285" s="40" t="s">
        <v>679</v>
      </c>
      <c r="B285" s="3" t="s">
        <v>24</v>
      </c>
      <c r="C285" s="270" t="s">
        <v>233</v>
      </c>
      <c r="D285" s="6" t="s">
        <v>461</v>
      </c>
      <c r="E285" s="3">
        <v>7814049216</v>
      </c>
      <c r="F285" s="3">
        <v>1</v>
      </c>
      <c r="G285" s="3">
        <v>0.8</v>
      </c>
      <c r="H285" s="3" t="s">
        <v>668</v>
      </c>
      <c r="I285" s="42" t="s">
        <v>718</v>
      </c>
      <c r="J285" s="170">
        <v>7.2</v>
      </c>
      <c r="K285" s="212">
        <f t="shared" si="8"/>
        <v>7.1999999999999993</v>
      </c>
      <c r="L285" s="90"/>
      <c r="M285" s="87"/>
      <c r="N285" s="88"/>
      <c r="O285" s="88">
        <v>0.8</v>
      </c>
      <c r="P285" s="88"/>
      <c r="Q285" s="88"/>
      <c r="R285" s="88"/>
      <c r="S285" s="88">
        <v>0.8</v>
      </c>
      <c r="T285" s="88"/>
      <c r="U285" s="88"/>
      <c r="V285" s="88">
        <v>0.8</v>
      </c>
      <c r="W285" s="88"/>
      <c r="X285" s="88"/>
      <c r="Y285" s="88"/>
      <c r="Z285" s="88">
        <v>0.8</v>
      </c>
      <c r="AA285" s="88"/>
      <c r="AB285" s="88"/>
      <c r="AC285" s="88">
        <v>0.8</v>
      </c>
      <c r="AD285" s="88"/>
      <c r="AE285" s="88"/>
      <c r="AF285" s="88"/>
      <c r="AG285" s="88">
        <v>0.8</v>
      </c>
      <c r="AH285" s="88"/>
      <c r="AI285" s="88"/>
      <c r="AJ285" s="88">
        <v>0.8</v>
      </c>
      <c r="AK285" s="88"/>
      <c r="AL285" s="88"/>
      <c r="AM285" s="88"/>
      <c r="AN285" s="88">
        <v>0.8</v>
      </c>
      <c r="AO285" s="88"/>
      <c r="AP285" s="88"/>
      <c r="AQ285" s="196">
        <v>0.8</v>
      </c>
      <c r="AR285" s="206">
        <f t="shared" si="9"/>
        <v>7.1999999999999993</v>
      </c>
      <c r="AS285" s="270" t="s">
        <v>233</v>
      </c>
      <c r="AT285" s="6" t="s">
        <v>461</v>
      </c>
    </row>
    <row r="286" spans="1:46" ht="33.75" customHeight="1">
      <c r="A286" s="40" t="s">
        <v>679</v>
      </c>
      <c r="B286" s="3" t="s">
        <v>24</v>
      </c>
      <c r="C286" s="270" t="s">
        <v>234</v>
      </c>
      <c r="D286" s="6" t="s">
        <v>462</v>
      </c>
      <c r="E286" s="3">
        <v>6908014591</v>
      </c>
      <c r="F286" s="3" t="s">
        <v>668</v>
      </c>
      <c r="G286" s="3" t="s">
        <v>668</v>
      </c>
      <c r="H286" s="6" t="s">
        <v>672</v>
      </c>
      <c r="I286" s="42" t="s">
        <v>729</v>
      </c>
      <c r="J286" s="170">
        <v>1.6</v>
      </c>
      <c r="K286" s="182">
        <f t="shared" si="8"/>
        <v>1.1800000000000002</v>
      </c>
      <c r="L286" s="90"/>
      <c r="M286" s="87"/>
      <c r="N286" s="88"/>
      <c r="O286" s="88">
        <v>0.34</v>
      </c>
      <c r="P286" s="88"/>
      <c r="Q286" s="88"/>
      <c r="R286" s="88"/>
      <c r="S286" s="88">
        <v>0.1</v>
      </c>
      <c r="T286" s="88"/>
      <c r="U286" s="88"/>
      <c r="V286" s="88">
        <v>0.1</v>
      </c>
      <c r="W286" s="88"/>
      <c r="X286" s="88"/>
      <c r="Y286" s="88"/>
      <c r="Z286" s="88"/>
      <c r="AA286" s="88"/>
      <c r="AB286" s="88"/>
      <c r="AC286" s="88">
        <v>0.1</v>
      </c>
      <c r="AD286" s="88"/>
      <c r="AE286" s="88">
        <v>0.1</v>
      </c>
      <c r="AF286" s="88"/>
      <c r="AG286" s="88">
        <v>0.1</v>
      </c>
      <c r="AH286" s="88"/>
      <c r="AI286" s="88"/>
      <c r="AJ286" s="88"/>
      <c r="AK286" s="88"/>
      <c r="AL286" s="88"/>
      <c r="AM286" s="88">
        <v>0.24</v>
      </c>
      <c r="AN286" s="88">
        <v>0.1</v>
      </c>
      <c r="AO286" s="88"/>
      <c r="AP286" s="88"/>
      <c r="AQ286" s="196"/>
      <c r="AR286" s="206">
        <f t="shared" si="9"/>
        <v>1.1800000000000002</v>
      </c>
      <c r="AS286" s="270" t="s">
        <v>234</v>
      </c>
      <c r="AT286" s="6" t="s">
        <v>462</v>
      </c>
    </row>
    <row r="287" spans="1:46" ht="44.25" customHeight="1">
      <c r="A287" s="40" t="s">
        <v>679</v>
      </c>
      <c r="B287" s="3" t="s">
        <v>24</v>
      </c>
      <c r="C287" s="252" t="s">
        <v>941</v>
      </c>
      <c r="D287" s="6" t="s">
        <v>778</v>
      </c>
      <c r="E287" s="28">
        <v>6450944017</v>
      </c>
      <c r="F287" s="3" t="s">
        <v>668</v>
      </c>
      <c r="G287" s="3" t="s">
        <v>668</v>
      </c>
      <c r="H287" s="6" t="s">
        <v>672</v>
      </c>
      <c r="I287" s="42" t="s">
        <v>716</v>
      </c>
      <c r="J287" s="170">
        <v>6.3890000000000002</v>
      </c>
      <c r="K287" s="212">
        <f t="shared" si="8"/>
        <v>6.1999999999999993</v>
      </c>
      <c r="L287" s="90"/>
      <c r="M287" s="87"/>
      <c r="N287" s="88">
        <v>0.2</v>
      </c>
      <c r="O287" s="88"/>
      <c r="P287" s="88">
        <v>0.5</v>
      </c>
      <c r="Q287" s="88"/>
      <c r="R287" s="88"/>
      <c r="S287" s="88">
        <v>0.5</v>
      </c>
      <c r="T287" s="88"/>
      <c r="U287" s="88">
        <v>0.3</v>
      </c>
      <c r="V287" s="88"/>
      <c r="W287" s="88">
        <v>0.5</v>
      </c>
      <c r="X287" s="88"/>
      <c r="Y287" s="88"/>
      <c r="Z287" s="88">
        <v>0.8</v>
      </c>
      <c r="AA287" s="88"/>
      <c r="AB287" s="88">
        <v>0.5</v>
      </c>
      <c r="AC287" s="88"/>
      <c r="AD287" s="88">
        <v>0.5</v>
      </c>
      <c r="AE287" s="88"/>
      <c r="AF287" s="88"/>
      <c r="AG287" s="88">
        <v>0.5</v>
      </c>
      <c r="AH287" s="88"/>
      <c r="AI287" s="88">
        <v>0.8</v>
      </c>
      <c r="AJ287" s="88"/>
      <c r="AK287" s="88">
        <v>0.6</v>
      </c>
      <c r="AL287" s="88"/>
      <c r="AM287" s="88"/>
      <c r="AN287" s="88"/>
      <c r="AO287" s="88"/>
      <c r="AP287" s="88">
        <v>0.5</v>
      </c>
      <c r="AQ287" s="196"/>
      <c r="AR287" s="206">
        <f t="shared" si="9"/>
        <v>6.1999999999999993</v>
      </c>
      <c r="AS287" s="252" t="s">
        <v>941</v>
      </c>
      <c r="AT287" s="6" t="s">
        <v>778</v>
      </c>
    </row>
    <row r="288" spans="1:46" ht="47.25" customHeight="1">
      <c r="A288" s="40" t="s">
        <v>679</v>
      </c>
      <c r="B288" s="3" t="s">
        <v>24</v>
      </c>
      <c r="C288" s="252" t="s">
        <v>942</v>
      </c>
      <c r="D288" s="6" t="s">
        <v>943</v>
      </c>
      <c r="E288" s="28">
        <v>6450944017</v>
      </c>
      <c r="F288" s="3" t="s">
        <v>668</v>
      </c>
      <c r="G288" s="3" t="s">
        <v>668</v>
      </c>
      <c r="H288" s="6" t="s">
        <v>672</v>
      </c>
      <c r="I288" s="42" t="s">
        <v>969</v>
      </c>
      <c r="J288" s="170">
        <v>4.5949999999999998</v>
      </c>
      <c r="K288" s="212">
        <f t="shared" si="8"/>
        <v>1.7</v>
      </c>
      <c r="L288" s="90"/>
      <c r="M288" s="87"/>
      <c r="N288" s="88"/>
      <c r="O288" s="88"/>
      <c r="P288" s="88"/>
      <c r="Q288" s="88">
        <v>0.3</v>
      </c>
      <c r="R288" s="88"/>
      <c r="S288" s="88"/>
      <c r="T288" s="88"/>
      <c r="U288" s="88"/>
      <c r="V288" s="88"/>
      <c r="W288" s="88">
        <v>0.2</v>
      </c>
      <c r="X288" s="88"/>
      <c r="Y288" s="88"/>
      <c r="Z288" s="88">
        <v>0.2</v>
      </c>
      <c r="AA288" s="88"/>
      <c r="AB288" s="88"/>
      <c r="AC288" s="88"/>
      <c r="AD288" s="88"/>
      <c r="AE288" s="88"/>
      <c r="AF288" s="88"/>
      <c r="AG288" s="88"/>
      <c r="AH288" s="88"/>
      <c r="AI288" s="88"/>
      <c r="AJ288" s="88">
        <v>0.5</v>
      </c>
      <c r="AK288" s="88"/>
      <c r="AL288" s="88">
        <v>0.2</v>
      </c>
      <c r="AM288" s="88"/>
      <c r="AN288" s="88">
        <v>0.2</v>
      </c>
      <c r="AO288" s="88"/>
      <c r="AP288" s="88">
        <v>0.1</v>
      </c>
      <c r="AQ288" s="196"/>
      <c r="AR288" s="206">
        <f t="shared" si="9"/>
        <v>1.7</v>
      </c>
      <c r="AS288" s="252" t="s">
        <v>942</v>
      </c>
      <c r="AT288" s="6" t="s">
        <v>943</v>
      </c>
    </row>
    <row r="289" spans="1:46" ht="30">
      <c r="A289" s="40" t="s">
        <v>679</v>
      </c>
      <c r="B289" s="3" t="s">
        <v>24</v>
      </c>
      <c r="C289" s="252" t="s">
        <v>236</v>
      </c>
      <c r="D289" s="6" t="s">
        <v>463</v>
      </c>
      <c r="E289" s="28">
        <v>7801431481</v>
      </c>
      <c r="F289" s="3">
        <v>2</v>
      </c>
      <c r="G289" s="3">
        <v>0.8</v>
      </c>
      <c r="H289" s="6" t="s">
        <v>668</v>
      </c>
      <c r="I289" s="42" t="s">
        <v>709</v>
      </c>
      <c r="J289" s="213">
        <v>4.8</v>
      </c>
      <c r="K289" s="182">
        <f t="shared" ref="K289:K374" si="10">M289+N289+O289+P289+Q289+R289+S289+T289+U289+V289+W289+X289+Y289+Z289+AA289+AB289+AC289+AD289+AE289+AG289+AF289+AH289+AI289+AJ289+AK289+AL289+AM289+AN289+AO289+AP289+AQ289</f>
        <v>4.8000000000000007</v>
      </c>
      <c r="L289" s="90"/>
      <c r="M289" s="87"/>
      <c r="N289" s="88"/>
      <c r="O289" s="88"/>
      <c r="P289" s="88"/>
      <c r="Q289" s="88"/>
      <c r="R289" s="88"/>
      <c r="S289" s="88"/>
      <c r="T289" s="88"/>
      <c r="U289" s="88"/>
      <c r="V289" s="88"/>
      <c r="W289" s="88">
        <v>1.6</v>
      </c>
      <c r="X289" s="88"/>
      <c r="Y289" s="88"/>
      <c r="Z289" s="88"/>
      <c r="AA289" s="88"/>
      <c r="AB289" s="88"/>
      <c r="AC289" s="88"/>
      <c r="AD289" s="88">
        <v>1.6</v>
      </c>
      <c r="AE289" s="88"/>
      <c r="AF289" s="88"/>
      <c r="AG289" s="88"/>
      <c r="AH289" s="88"/>
      <c r="AI289" s="88"/>
      <c r="AJ289" s="88"/>
      <c r="AK289" s="88">
        <v>1.6</v>
      </c>
      <c r="AL289" s="88"/>
      <c r="AM289" s="88"/>
      <c r="AN289" s="88"/>
      <c r="AO289" s="88"/>
      <c r="AP289" s="88"/>
      <c r="AQ289" s="196"/>
      <c r="AR289" s="206">
        <f t="shared" si="9"/>
        <v>4.8000000000000007</v>
      </c>
      <c r="AS289" s="252" t="s">
        <v>236</v>
      </c>
      <c r="AT289" s="6" t="s">
        <v>463</v>
      </c>
    </row>
    <row r="290" spans="1:46" ht="36.75" customHeight="1">
      <c r="A290" s="40" t="s">
        <v>679</v>
      </c>
      <c r="B290" s="3" t="s">
        <v>24</v>
      </c>
      <c r="C290" s="252" t="s">
        <v>236</v>
      </c>
      <c r="D290" s="6" t="s">
        <v>464</v>
      </c>
      <c r="E290" s="28">
        <v>7801431481</v>
      </c>
      <c r="F290" s="3">
        <v>2</v>
      </c>
      <c r="G290" s="3">
        <v>0.8</v>
      </c>
      <c r="H290" s="6" t="s">
        <v>668</v>
      </c>
      <c r="I290" s="42" t="s">
        <v>709</v>
      </c>
      <c r="J290" s="216">
        <v>4.8</v>
      </c>
      <c r="K290" s="182">
        <f t="shared" si="10"/>
        <v>3.2</v>
      </c>
      <c r="L290" s="90"/>
      <c r="M290" s="87"/>
      <c r="N290" s="88"/>
      <c r="O290" s="88"/>
      <c r="P290" s="88">
        <v>1.6</v>
      </c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>
        <v>1.6</v>
      </c>
      <c r="AE290" s="88"/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196"/>
      <c r="AR290" s="206">
        <f t="shared" si="9"/>
        <v>3.2</v>
      </c>
      <c r="AS290" s="252" t="s">
        <v>236</v>
      </c>
      <c r="AT290" s="6" t="s">
        <v>464</v>
      </c>
    </row>
    <row r="291" spans="1:46" ht="36.75" customHeight="1">
      <c r="A291" s="40" t="s">
        <v>679</v>
      </c>
      <c r="B291" s="3" t="s">
        <v>24</v>
      </c>
      <c r="C291" s="252" t="s">
        <v>1284</v>
      </c>
      <c r="D291" s="6" t="s">
        <v>1287</v>
      </c>
      <c r="E291" s="28">
        <v>6907008595</v>
      </c>
      <c r="F291" s="3">
        <v>2</v>
      </c>
      <c r="G291" s="3" t="s">
        <v>1286</v>
      </c>
      <c r="H291" s="6" t="s">
        <v>668</v>
      </c>
      <c r="I291" s="39" t="s">
        <v>1285</v>
      </c>
      <c r="J291" s="170">
        <v>1.4</v>
      </c>
      <c r="K291" s="212">
        <f t="shared" si="10"/>
        <v>0.8</v>
      </c>
      <c r="L291" s="90"/>
      <c r="M291" s="87"/>
      <c r="N291" s="88"/>
      <c r="O291" s="88"/>
      <c r="P291" s="88"/>
      <c r="Q291" s="88"/>
      <c r="R291" s="88"/>
      <c r="S291" s="88">
        <v>0.8</v>
      </c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 s="88"/>
      <c r="AE291" s="88"/>
      <c r="AF291" s="88"/>
      <c r="AG291" s="88"/>
      <c r="AH291" s="88"/>
      <c r="AI291" s="88"/>
      <c r="AJ291" s="88"/>
      <c r="AK291" s="88"/>
      <c r="AL291" s="88"/>
      <c r="AM291" s="88"/>
      <c r="AN291" s="88"/>
      <c r="AO291" s="88"/>
      <c r="AP291" s="88"/>
      <c r="AQ291" s="196"/>
      <c r="AR291" s="206">
        <f t="shared" si="9"/>
        <v>0.8</v>
      </c>
      <c r="AS291" s="252" t="s">
        <v>1284</v>
      </c>
      <c r="AT291" s="6" t="s">
        <v>1287</v>
      </c>
    </row>
    <row r="292" spans="1:46" ht="27" customHeight="1">
      <c r="A292" s="40"/>
      <c r="B292" s="3"/>
      <c r="C292" s="267" t="s">
        <v>1162</v>
      </c>
      <c r="D292" s="6"/>
      <c r="E292" s="28"/>
      <c r="F292" s="3"/>
      <c r="G292" s="3"/>
      <c r="H292" s="6"/>
      <c r="I292" s="42"/>
      <c r="J292" s="170"/>
      <c r="K292" s="182"/>
      <c r="L292" s="90"/>
      <c r="M292" s="87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  <c r="AK292" s="88"/>
      <c r="AL292" s="88"/>
      <c r="AM292" s="88"/>
      <c r="AN292" s="88"/>
      <c r="AO292" s="88"/>
      <c r="AP292" s="88"/>
      <c r="AQ292" s="196"/>
      <c r="AR292" s="206"/>
      <c r="AS292" s="267" t="s">
        <v>1162</v>
      </c>
      <c r="AT292" s="6"/>
    </row>
    <row r="293" spans="1:46" ht="44.25" customHeight="1">
      <c r="A293" s="40" t="s">
        <v>679</v>
      </c>
      <c r="B293" s="3" t="s">
        <v>24</v>
      </c>
      <c r="C293" s="252" t="s">
        <v>237</v>
      </c>
      <c r="D293" s="6" t="s">
        <v>465</v>
      </c>
      <c r="E293" s="3">
        <v>7838070979</v>
      </c>
      <c r="F293" s="3" t="s">
        <v>668</v>
      </c>
      <c r="G293" s="3" t="s">
        <v>668</v>
      </c>
      <c r="H293" s="6" t="s">
        <v>672</v>
      </c>
      <c r="I293" s="42" t="s">
        <v>718</v>
      </c>
      <c r="J293" s="170">
        <v>9.5839999999999996</v>
      </c>
      <c r="K293" s="212">
        <f t="shared" si="10"/>
        <v>2.2000000000000002</v>
      </c>
      <c r="L293" s="90"/>
      <c r="M293" s="87"/>
      <c r="N293" s="88"/>
      <c r="O293" s="88"/>
      <c r="P293" s="88">
        <v>0.2</v>
      </c>
      <c r="Q293" s="88"/>
      <c r="R293" s="88">
        <v>0.2</v>
      </c>
      <c r="S293" s="88">
        <v>0.2</v>
      </c>
      <c r="T293" s="88"/>
      <c r="U293" s="88"/>
      <c r="V293" s="88"/>
      <c r="W293" s="88">
        <v>0.7</v>
      </c>
      <c r="X293" s="88"/>
      <c r="Y293" s="88"/>
      <c r="Z293" s="88">
        <v>0.2</v>
      </c>
      <c r="AA293" s="88"/>
      <c r="AB293" s="88"/>
      <c r="AC293" s="88"/>
      <c r="AD293" s="88">
        <v>0.2</v>
      </c>
      <c r="AE293" s="88"/>
      <c r="AF293" s="88"/>
      <c r="AG293" s="88">
        <v>0.2</v>
      </c>
      <c r="AH293" s="88"/>
      <c r="AI293" s="88"/>
      <c r="AJ293" s="88"/>
      <c r="AK293" s="88">
        <v>0.2</v>
      </c>
      <c r="AL293" s="88"/>
      <c r="AM293" s="88"/>
      <c r="AN293" s="88">
        <v>0.1</v>
      </c>
      <c r="AO293" s="88"/>
      <c r="AP293" s="88"/>
      <c r="AQ293" s="196"/>
      <c r="AR293" s="206">
        <f t="shared" si="9"/>
        <v>2.2000000000000002</v>
      </c>
      <c r="AS293" s="252" t="s">
        <v>237</v>
      </c>
      <c r="AT293" s="6" t="s">
        <v>465</v>
      </c>
    </row>
    <row r="294" spans="1:46" ht="45" customHeight="1">
      <c r="A294" s="40" t="s">
        <v>679</v>
      </c>
      <c r="B294" s="3" t="s">
        <v>24</v>
      </c>
      <c r="C294" s="252" t="s">
        <v>238</v>
      </c>
      <c r="D294" s="6" t="s">
        <v>466</v>
      </c>
      <c r="E294" s="3">
        <v>7838070979</v>
      </c>
      <c r="F294" s="3" t="s">
        <v>668</v>
      </c>
      <c r="G294" s="3" t="s">
        <v>668</v>
      </c>
      <c r="H294" s="6" t="s">
        <v>672</v>
      </c>
      <c r="I294" s="42" t="s">
        <v>718</v>
      </c>
      <c r="J294" s="170">
        <v>5.9850000000000003</v>
      </c>
      <c r="K294" s="212">
        <f t="shared" si="10"/>
        <v>1.9000000000000001</v>
      </c>
      <c r="L294" s="90"/>
      <c r="M294" s="87"/>
      <c r="N294" s="88"/>
      <c r="O294" s="88"/>
      <c r="P294" s="88">
        <v>0.2</v>
      </c>
      <c r="Q294" s="88"/>
      <c r="R294" s="88"/>
      <c r="S294" s="88">
        <v>0.2</v>
      </c>
      <c r="T294" s="88"/>
      <c r="U294" s="88"/>
      <c r="V294" s="88"/>
      <c r="W294" s="88">
        <v>0.2</v>
      </c>
      <c r="X294" s="88"/>
      <c r="Y294" s="88"/>
      <c r="Z294" s="88"/>
      <c r="AA294" s="88"/>
      <c r="AB294" s="88"/>
      <c r="AC294" s="88"/>
      <c r="AD294" s="88">
        <v>0.4</v>
      </c>
      <c r="AE294" s="88"/>
      <c r="AF294" s="88"/>
      <c r="AG294" s="88">
        <v>0.3</v>
      </c>
      <c r="AH294" s="88"/>
      <c r="AI294" s="88"/>
      <c r="AJ294" s="88"/>
      <c r="AK294" s="88">
        <v>0.5</v>
      </c>
      <c r="AL294" s="88"/>
      <c r="AM294" s="88"/>
      <c r="AN294" s="88">
        <v>0.1</v>
      </c>
      <c r="AO294" s="88"/>
      <c r="AP294" s="88"/>
      <c r="AQ294" s="196"/>
      <c r="AR294" s="206">
        <f t="shared" si="9"/>
        <v>1.9000000000000001</v>
      </c>
      <c r="AS294" s="252" t="s">
        <v>238</v>
      </c>
      <c r="AT294" s="6" t="s">
        <v>466</v>
      </c>
    </row>
    <row r="295" spans="1:46" ht="45" customHeight="1">
      <c r="A295" s="40" t="s">
        <v>679</v>
      </c>
      <c r="B295" s="3" t="s">
        <v>24</v>
      </c>
      <c r="C295" s="252" t="s">
        <v>239</v>
      </c>
      <c r="D295" s="6" t="s">
        <v>467</v>
      </c>
      <c r="E295" s="3">
        <v>7838070979</v>
      </c>
      <c r="F295" s="3" t="s">
        <v>668</v>
      </c>
      <c r="G295" s="3" t="s">
        <v>668</v>
      </c>
      <c r="H295" s="6" t="s">
        <v>672</v>
      </c>
      <c r="I295" s="42" t="s">
        <v>718</v>
      </c>
      <c r="J295" s="170">
        <v>6.9329999999999998</v>
      </c>
      <c r="K295" s="212">
        <f t="shared" si="10"/>
        <v>1.1000000000000001</v>
      </c>
      <c r="L295" s="90"/>
      <c r="M295" s="87"/>
      <c r="N295" s="88"/>
      <c r="O295" s="88"/>
      <c r="P295" s="88">
        <v>0.2</v>
      </c>
      <c r="Q295" s="88"/>
      <c r="R295" s="88"/>
      <c r="S295" s="88">
        <v>0.2</v>
      </c>
      <c r="T295" s="88"/>
      <c r="U295" s="88"/>
      <c r="V295" s="88"/>
      <c r="W295" s="88">
        <v>0.2</v>
      </c>
      <c r="X295" s="88"/>
      <c r="Y295" s="88"/>
      <c r="Z295" s="88">
        <v>0.1</v>
      </c>
      <c r="AA295" s="88"/>
      <c r="AB295" s="88"/>
      <c r="AC295" s="88"/>
      <c r="AD295" s="88"/>
      <c r="AE295" s="88"/>
      <c r="AF295" s="88"/>
      <c r="AG295" s="88">
        <v>0.1</v>
      </c>
      <c r="AH295" s="88"/>
      <c r="AI295" s="88"/>
      <c r="AJ295" s="88"/>
      <c r="AK295" s="88">
        <v>0.2</v>
      </c>
      <c r="AL295" s="88"/>
      <c r="AM295" s="88"/>
      <c r="AN295" s="88">
        <v>0.1</v>
      </c>
      <c r="AO295" s="88"/>
      <c r="AP295" s="88"/>
      <c r="AQ295" s="196"/>
      <c r="AR295" s="206">
        <f t="shared" si="9"/>
        <v>1.1000000000000001</v>
      </c>
      <c r="AS295" s="252" t="s">
        <v>239</v>
      </c>
      <c r="AT295" s="6" t="s">
        <v>467</v>
      </c>
    </row>
    <row r="296" spans="1:46" ht="30">
      <c r="A296" s="40" t="s">
        <v>679</v>
      </c>
      <c r="B296" s="3" t="s">
        <v>24</v>
      </c>
      <c r="C296" s="252" t="s">
        <v>240</v>
      </c>
      <c r="D296" s="8" t="s">
        <v>468</v>
      </c>
      <c r="E296" s="28">
        <v>6907007841</v>
      </c>
      <c r="F296" s="3">
        <v>1</v>
      </c>
      <c r="G296" s="3">
        <v>0.8</v>
      </c>
      <c r="H296" s="3" t="s">
        <v>668</v>
      </c>
      <c r="I296" s="42" t="s">
        <v>710</v>
      </c>
      <c r="J296" s="213">
        <v>0.8</v>
      </c>
      <c r="K296" s="212">
        <f t="shared" si="10"/>
        <v>0.6</v>
      </c>
      <c r="L296" s="90"/>
      <c r="M296" s="87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>
        <v>0.6</v>
      </c>
      <c r="AO296" s="88"/>
      <c r="AP296" s="88"/>
      <c r="AQ296" s="196"/>
      <c r="AR296" s="206">
        <f t="shared" si="9"/>
        <v>0.6</v>
      </c>
      <c r="AS296" s="252" t="s">
        <v>240</v>
      </c>
      <c r="AT296" s="8" t="s">
        <v>468</v>
      </c>
    </row>
    <row r="297" spans="1:46" ht="30">
      <c r="A297" s="40" t="s">
        <v>679</v>
      </c>
      <c r="B297" s="3" t="s">
        <v>24</v>
      </c>
      <c r="C297" s="252" t="s">
        <v>242</v>
      </c>
      <c r="D297" s="6" t="s">
        <v>469</v>
      </c>
      <c r="E297" s="28">
        <v>7838384830</v>
      </c>
      <c r="F297" s="3">
        <v>2</v>
      </c>
      <c r="G297" s="3">
        <v>0.8</v>
      </c>
      <c r="H297" s="3" t="s">
        <v>668</v>
      </c>
      <c r="I297" s="42" t="s">
        <v>709</v>
      </c>
      <c r="J297" s="213">
        <v>1.6</v>
      </c>
      <c r="K297" s="212">
        <f t="shared" si="10"/>
        <v>0.8</v>
      </c>
      <c r="L297" s="90"/>
      <c r="M297" s="87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>
        <v>0.8</v>
      </c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196"/>
      <c r="AR297" s="206">
        <f t="shared" si="9"/>
        <v>0.8</v>
      </c>
      <c r="AS297" s="252" t="s">
        <v>242</v>
      </c>
      <c r="AT297" s="6" t="s">
        <v>469</v>
      </c>
    </row>
    <row r="298" spans="1:46" ht="30">
      <c r="A298" s="40" t="s">
        <v>679</v>
      </c>
      <c r="B298" s="3"/>
      <c r="C298" s="250" t="s">
        <v>243</v>
      </c>
      <c r="D298" s="6" t="s">
        <v>470</v>
      </c>
      <c r="E298" s="25">
        <v>7722327470</v>
      </c>
      <c r="F298" s="3">
        <v>3</v>
      </c>
      <c r="G298" s="3">
        <v>0.8</v>
      </c>
      <c r="H298" s="3" t="s">
        <v>668</v>
      </c>
      <c r="I298" s="42" t="s">
        <v>709</v>
      </c>
      <c r="J298" s="213">
        <v>6.944</v>
      </c>
      <c r="K298" s="212">
        <f t="shared" si="10"/>
        <v>6.4</v>
      </c>
      <c r="L298" s="90"/>
      <c r="M298" s="87"/>
      <c r="N298" s="88"/>
      <c r="O298" s="88"/>
      <c r="P298" s="88"/>
      <c r="Q298" s="88"/>
      <c r="R298" s="88"/>
      <c r="S298" s="88"/>
      <c r="T298" s="88"/>
      <c r="U298" s="88"/>
      <c r="V298" s="88">
        <v>1.6</v>
      </c>
      <c r="W298" s="88"/>
      <c r="X298" s="88"/>
      <c r="Y298" s="88"/>
      <c r="Z298" s="88"/>
      <c r="AA298" s="88"/>
      <c r="AB298" s="88"/>
      <c r="AC298" s="88">
        <v>1.6</v>
      </c>
      <c r="AD298" s="88"/>
      <c r="AE298" s="88"/>
      <c r="AF298" s="88"/>
      <c r="AG298" s="88"/>
      <c r="AH298" s="88"/>
      <c r="AI298" s="88"/>
      <c r="AJ298" s="88">
        <v>1.6</v>
      </c>
      <c r="AK298" s="88"/>
      <c r="AL298" s="88"/>
      <c r="AM298" s="88"/>
      <c r="AN298" s="88"/>
      <c r="AO298" s="88"/>
      <c r="AP298" s="88"/>
      <c r="AQ298" s="196">
        <v>1.6</v>
      </c>
      <c r="AR298" s="206">
        <f t="shared" si="9"/>
        <v>6.4</v>
      </c>
      <c r="AS298" s="250" t="s">
        <v>243</v>
      </c>
      <c r="AT298" s="6" t="s">
        <v>470</v>
      </c>
    </row>
    <row r="299" spans="1:46" ht="30">
      <c r="A299" s="40" t="s">
        <v>679</v>
      </c>
      <c r="B299" s="3" t="s">
        <v>24</v>
      </c>
      <c r="C299" s="250" t="s">
        <v>244</v>
      </c>
      <c r="D299" s="6" t="s">
        <v>471</v>
      </c>
      <c r="E299" s="3"/>
      <c r="F299" s="3">
        <v>1</v>
      </c>
      <c r="G299" s="3">
        <v>0.75</v>
      </c>
      <c r="H299" s="3" t="s">
        <v>668</v>
      </c>
      <c r="I299" s="42" t="s">
        <v>711</v>
      </c>
      <c r="J299" s="213">
        <v>0.7</v>
      </c>
      <c r="K299" s="182">
        <f t="shared" si="10"/>
        <v>0.7</v>
      </c>
      <c r="L299" s="90"/>
      <c r="M299" s="87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>
        <v>0.7</v>
      </c>
      <c r="AG299" s="88"/>
      <c r="AH299" s="88"/>
      <c r="AI299" s="88"/>
      <c r="AJ299" s="88"/>
      <c r="AK299" s="88"/>
      <c r="AL299" s="88"/>
      <c r="AM299" s="88"/>
      <c r="AN299" s="88"/>
      <c r="AO299" s="88"/>
      <c r="AP299" s="88"/>
      <c r="AQ299" s="196"/>
      <c r="AR299" s="206">
        <f t="shared" si="9"/>
        <v>0.7</v>
      </c>
      <c r="AS299" s="250" t="s">
        <v>244</v>
      </c>
      <c r="AT299" s="6" t="s">
        <v>471</v>
      </c>
    </row>
    <row r="300" spans="1:46" ht="30">
      <c r="A300" s="40" t="s">
        <v>679</v>
      </c>
      <c r="B300" s="6" t="s">
        <v>742</v>
      </c>
      <c r="C300" s="250" t="s">
        <v>245</v>
      </c>
      <c r="D300" s="6" t="s">
        <v>472</v>
      </c>
      <c r="E300" s="25">
        <v>7718261925</v>
      </c>
      <c r="F300" s="3">
        <v>3</v>
      </c>
      <c r="G300" s="3">
        <v>0.8</v>
      </c>
      <c r="H300" s="3" t="s">
        <v>668</v>
      </c>
      <c r="I300" s="42" t="s">
        <v>718</v>
      </c>
      <c r="J300" s="213">
        <v>7.8</v>
      </c>
      <c r="K300" s="212">
        <f t="shared" si="10"/>
        <v>4.7</v>
      </c>
      <c r="L300" s="90"/>
      <c r="M300" s="87"/>
      <c r="N300" s="88"/>
      <c r="O300" s="88"/>
      <c r="P300" s="88"/>
      <c r="Q300" s="88"/>
      <c r="R300" s="88">
        <v>1</v>
      </c>
      <c r="S300" s="88"/>
      <c r="T300" s="88"/>
      <c r="U300" s="88"/>
      <c r="V300" s="88"/>
      <c r="W300" s="88"/>
      <c r="X300" s="88"/>
      <c r="Y300" s="88">
        <v>1.6</v>
      </c>
      <c r="Z300" s="88"/>
      <c r="AA300" s="88"/>
      <c r="AB300" s="88"/>
      <c r="AC300" s="88"/>
      <c r="AD300" s="88"/>
      <c r="AE300" s="88"/>
      <c r="AF300" s="88">
        <v>1.3</v>
      </c>
      <c r="AG300" s="88"/>
      <c r="AH300" s="88"/>
      <c r="AI300" s="88"/>
      <c r="AJ300" s="88"/>
      <c r="AK300" s="88"/>
      <c r="AL300" s="88"/>
      <c r="AM300" s="88">
        <v>0.8</v>
      </c>
      <c r="AN300" s="88"/>
      <c r="AO300" s="88"/>
      <c r="AP300" s="88"/>
      <c r="AQ300" s="196"/>
      <c r="AR300" s="206">
        <f t="shared" si="9"/>
        <v>4.7</v>
      </c>
      <c r="AS300" s="250" t="s">
        <v>245</v>
      </c>
      <c r="AT300" s="6" t="s">
        <v>472</v>
      </c>
    </row>
    <row r="301" spans="1:46" ht="37.5" customHeight="1">
      <c r="A301" s="6" t="s">
        <v>679</v>
      </c>
      <c r="B301" s="6" t="s">
        <v>745</v>
      </c>
      <c r="C301" s="180" t="s">
        <v>1107</v>
      </c>
      <c r="D301" s="16" t="s">
        <v>1114</v>
      </c>
      <c r="E301" s="3">
        <v>7704307993</v>
      </c>
      <c r="F301" s="3"/>
      <c r="G301" s="3"/>
      <c r="H301" s="3"/>
      <c r="I301" s="42" t="s">
        <v>767</v>
      </c>
      <c r="J301" s="213">
        <v>88.938999999999993</v>
      </c>
      <c r="K301" s="212">
        <f t="shared" si="10"/>
        <v>0</v>
      </c>
      <c r="L301" s="94"/>
      <c r="M301" s="304"/>
      <c r="N301" s="88"/>
      <c r="O301" s="88"/>
      <c r="P301" s="119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95"/>
      <c r="AB301" s="88"/>
      <c r="AC301" s="99"/>
      <c r="AD301" s="88"/>
      <c r="AE301" s="88"/>
      <c r="AF301" s="88"/>
      <c r="AG301" s="88"/>
      <c r="AH301" s="95"/>
      <c r="AI301" s="119"/>
      <c r="AJ301" s="88"/>
      <c r="AK301" s="88"/>
      <c r="AL301" s="119"/>
      <c r="AM301" s="88"/>
      <c r="AN301" s="119"/>
      <c r="AO301" s="95"/>
      <c r="AP301" s="136"/>
      <c r="AQ301" s="196"/>
      <c r="AR301" s="206">
        <f t="shared" si="9"/>
        <v>0</v>
      </c>
      <c r="AS301" s="180" t="s">
        <v>1107</v>
      </c>
      <c r="AT301" s="16" t="s">
        <v>1114</v>
      </c>
    </row>
    <row r="302" spans="1:46" ht="37.5" customHeight="1">
      <c r="A302" s="6" t="s">
        <v>679</v>
      </c>
      <c r="B302" s="6" t="s">
        <v>745</v>
      </c>
      <c r="C302" s="180" t="s">
        <v>1108</v>
      </c>
      <c r="D302" s="16" t="s">
        <v>1106</v>
      </c>
      <c r="E302" s="3">
        <v>7704307993</v>
      </c>
      <c r="F302" s="3"/>
      <c r="G302" s="3"/>
      <c r="H302" s="3"/>
      <c r="I302" s="42" t="s">
        <v>767</v>
      </c>
      <c r="J302" s="213">
        <v>59.503999999999998</v>
      </c>
      <c r="K302" s="212">
        <f t="shared" si="10"/>
        <v>0</v>
      </c>
      <c r="L302" s="94"/>
      <c r="M302" s="113"/>
      <c r="N302" s="88"/>
      <c r="O302" s="88"/>
      <c r="P302" s="119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95"/>
      <c r="AB302" s="88"/>
      <c r="AC302" s="99"/>
      <c r="AD302" s="88"/>
      <c r="AE302" s="88"/>
      <c r="AF302" s="88"/>
      <c r="AG302" s="88"/>
      <c r="AH302" s="95"/>
      <c r="AI302" s="119"/>
      <c r="AJ302" s="88"/>
      <c r="AK302" s="88"/>
      <c r="AL302" s="119"/>
      <c r="AM302" s="88"/>
      <c r="AN302" s="119"/>
      <c r="AO302" s="95"/>
      <c r="AP302" s="136"/>
      <c r="AQ302" s="196"/>
      <c r="AR302" s="206">
        <f t="shared" si="9"/>
        <v>0</v>
      </c>
      <c r="AS302" s="180" t="s">
        <v>1108</v>
      </c>
      <c r="AT302" s="16" t="s">
        <v>1106</v>
      </c>
    </row>
    <row r="303" spans="1:46" ht="37.5" customHeight="1">
      <c r="A303" s="6" t="s">
        <v>679</v>
      </c>
      <c r="B303" s="6" t="s">
        <v>745</v>
      </c>
      <c r="C303" s="180" t="s">
        <v>1109</v>
      </c>
      <c r="D303" s="16" t="s">
        <v>1165</v>
      </c>
      <c r="E303" s="3">
        <v>7704307993</v>
      </c>
      <c r="F303" s="3"/>
      <c r="G303" s="3"/>
      <c r="H303" s="3"/>
      <c r="I303" s="42" t="s">
        <v>767</v>
      </c>
      <c r="J303" s="170">
        <v>36.206000000000003</v>
      </c>
      <c r="K303" s="182">
        <f t="shared" si="10"/>
        <v>0</v>
      </c>
      <c r="L303" s="94"/>
      <c r="M303" s="113"/>
      <c r="N303" s="88"/>
      <c r="O303" s="88"/>
      <c r="P303" s="119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95"/>
      <c r="AB303" s="88"/>
      <c r="AC303" s="99"/>
      <c r="AD303" s="88"/>
      <c r="AE303" s="88"/>
      <c r="AF303" s="88"/>
      <c r="AG303" s="88"/>
      <c r="AH303" s="95"/>
      <c r="AI303" s="119"/>
      <c r="AJ303" s="88"/>
      <c r="AK303" s="88"/>
      <c r="AL303" s="119"/>
      <c r="AM303" s="88"/>
      <c r="AN303" s="119"/>
      <c r="AO303" s="95"/>
      <c r="AP303" s="136"/>
      <c r="AQ303" s="196"/>
      <c r="AR303" s="206">
        <f t="shared" si="9"/>
        <v>0</v>
      </c>
      <c r="AS303" s="180" t="s">
        <v>1109</v>
      </c>
      <c r="AT303" s="16" t="s">
        <v>1165</v>
      </c>
    </row>
    <row r="304" spans="1:46" ht="37.5" customHeight="1">
      <c r="A304" s="6" t="s">
        <v>679</v>
      </c>
      <c r="B304" s="6" t="s">
        <v>1105</v>
      </c>
      <c r="C304" s="180" t="s">
        <v>1108</v>
      </c>
      <c r="D304" s="16" t="s">
        <v>1115</v>
      </c>
      <c r="E304" s="3">
        <v>7704307993</v>
      </c>
      <c r="F304" s="3"/>
      <c r="G304" s="3"/>
      <c r="H304" s="3"/>
      <c r="I304" s="42" t="s">
        <v>1111</v>
      </c>
      <c r="J304" s="170">
        <v>59.189</v>
      </c>
      <c r="K304" s="212">
        <f t="shared" si="10"/>
        <v>0</v>
      </c>
      <c r="L304" s="94"/>
      <c r="M304" s="113"/>
      <c r="N304" s="88"/>
      <c r="O304" s="88"/>
      <c r="P304" s="119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95"/>
      <c r="AB304" s="88"/>
      <c r="AC304" s="99"/>
      <c r="AD304" s="88"/>
      <c r="AE304" s="88"/>
      <c r="AF304" s="88"/>
      <c r="AG304" s="88"/>
      <c r="AH304" s="95"/>
      <c r="AI304" s="119"/>
      <c r="AJ304" s="88"/>
      <c r="AK304" s="88"/>
      <c r="AL304" s="119"/>
      <c r="AM304" s="88"/>
      <c r="AN304" s="119"/>
      <c r="AO304" s="95"/>
      <c r="AP304" s="136"/>
      <c r="AQ304" s="196"/>
      <c r="AR304" s="206">
        <f t="shared" si="9"/>
        <v>0</v>
      </c>
      <c r="AS304" s="180" t="s">
        <v>1108</v>
      </c>
      <c r="AT304" s="16" t="s">
        <v>1115</v>
      </c>
    </row>
    <row r="305" spans="1:47" ht="30">
      <c r="A305" s="40" t="s">
        <v>679</v>
      </c>
      <c r="B305" s="3" t="s">
        <v>744</v>
      </c>
      <c r="C305" s="184" t="s">
        <v>1196</v>
      </c>
      <c r="D305" s="6" t="s">
        <v>474</v>
      </c>
      <c r="E305" s="27">
        <v>6907006566</v>
      </c>
      <c r="F305" s="3">
        <v>5</v>
      </c>
      <c r="G305" s="3">
        <v>0.8</v>
      </c>
      <c r="H305" s="3" t="s">
        <v>668</v>
      </c>
      <c r="I305" s="42" t="s">
        <v>711</v>
      </c>
      <c r="J305" s="170">
        <v>4</v>
      </c>
      <c r="K305" s="212">
        <f t="shared" si="10"/>
        <v>12</v>
      </c>
      <c r="L305" s="90"/>
      <c r="M305" s="87"/>
      <c r="N305" s="88"/>
      <c r="O305" s="88"/>
      <c r="P305" s="88"/>
      <c r="Q305" s="88">
        <v>4</v>
      </c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>
        <v>4</v>
      </c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196">
        <v>4</v>
      </c>
      <c r="AR305" s="206">
        <f t="shared" si="9"/>
        <v>12</v>
      </c>
      <c r="AS305" s="184" t="s">
        <v>1196</v>
      </c>
      <c r="AT305" s="6" t="s">
        <v>474</v>
      </c>
    </row>
    <row r="306" spans="1:47" ht="31.5" customHeight="1">
      <c r="A306" s="326" t="s">
        <v>679</v>
      </c>
      <c r="B306" s="180" t="s">
        <v>746</v>
      </c>
      <c r="C306" s="250" t="s">
        <v>248</v>
      </c>
      <c r="D306" s="180" t="s">
        <v>475</v>
      </c>
      <c r="E306" s="184"/>
      <c r="F306" s="184">
        <v>6</v>
      </c>
      <c r="G306" s="184">
        <v>0.8</v>
      </c>
      <c r="H306" s="184" t="s">
        <v>668</v>
      </c>
      <c r="I306" s="327" t="s">
        <v>709</v>
      </c>
      <c r="J306" s="170">
        <v>19.096</v>
      </c>
      <c r="K306" s="182">
        <f t="shared" si="10"/>
        <v>18.8</v>
      </c>
      <c r="L306" s="328"/>
      <c r="M306" s="329"/>
      <c r="N306" s="330"/>
      <c r="O306" s="330"/>
      <c r="P306" s="330"/>
      <c r="Q306" s="330"/>
      <c r="R306" s="330"/>
      <c r="S306" s="330"/>
      <c r="T306" s="330"/>
      <c r="U306" s="330"/>
      <c r="V306" s="330">
        <v>4.4000000000000004</v>
      </c>
      <c r="W306" s="330"/>
      <c r="X306" s="330"/>
      <c r="Y306" s="330"/>
      <c r="Z306" s="330"/>
      <c r="AA306" s="330"/>
      <c r="AB306" s="330"/>
      <c r="AC306" s="330">
        <v>3.2</v>
      </c>
      <c r="AD306" s="330"/>
      <c r="AE306" s="330"/>
      <c r="AF306" s="330">
        <v>4</v>
      </c>
      <c r="AG306" s="330"/>
      <c r="AH306" s="330"/>
      <c r="AI306" s="330"/>
      <c r="AJ306" s="330">
        <v>4</v>
      </c>
      <c r="AK306" s="330"/>
      <c r="AL306" s="330"/>
      <c r="AM306" s="330">
        <v>3.2</v>
      </c>
      <c r="AN306" s="330"/>
      <c r="AO306" s="330"/>
      <c r="AP306" s="330"/>
      <c r="AQ306" s="331"/>
      <c r="AR306" s="332">
        <f t="shared" si="9"/>
        <v>18.8</v>
      </c>
      <c r="AS306" s="250" t="s">
        <v>248</v>
      </c>
      <c r="AT306" s="180" t="s">
        <v>475</v>
      </c>
      <c r="AU306" s="333"/>
    </row>
    <row r="307" spans="1:47" ht="33.75" customHeight="1">
      <c r="A307" s="326" t="s">
        <v>679</v>
      </c>
      <c r="B307" s="180" t="s">
        <v>746</v>
      </c>
      <c r="C307" s="250" t="s">
        <v>248</v>
      </c>
      <c r="D307" s="180" t="s">
        <v>476</v>
      </c>
      <c r="E307" s="184">
        <v>7743792870</v>
      </c>
      <c r="F307" s="184">
        <v>4</v>
      </c>
      <c r="G307" s="184">
        <v>0.8</v>
      </c>
      <c r="H307" s="184" t="s">
        <v>668</v>
      </c>
      <c r="I307" s="327" t="s">
        <v>709</v>
      </c>
      <c r="J307" s="170">
        <v>19.096</v>
      </c>
      <c r="K307" s="182">
        <f t="shared" si="10"/>
        <v>18.2</v>
      </c>
      <c r="L307" s="328"/>
      <c r="M307" s="329"/>
      <c r="N307" s="330"/>
      <c r="O307" s="330">
        <v>2.2000000000000002</v>
      </c>
      <c r="P307" s="330"/>
      <c r="Q307" s="330"/>
      <c r="R307" s="330"/>
      <c r="S307" s="330"/>
      <c r="T307" s="330"/>
      <c r="U307" s="330"/>
      <c r="V307" s="330">
        <v>3.2</v>
      </c>
      <c r="W307" s="330"/>
      <c r="X307" s="330"/>
      <c r="Y307" s="330">
        <v>3.2</v>
      </c>
      <c r="Z307" s="330"/>
      <c r="AA307" s="330"/>
      <c r="AB307" s="330"/>
      <c r="AC307" s="330">
        <v>3.2</v>
      </c>
      <c r="AD307" s="330"/>
      <c r="AE307" s="330"/>
      <c r="AF307" s="330">
        <v>3.2</v>
      </c>
      <c r="AG307" s="330"/>
      <c r="AH307" s="330"/>
      <c r="AI307" s="330"/>
      <c r="AJ307" s="330">
        <v>3.2</v>
      </c>
      <c r="AK307" s="330"/>
      <c r="AL307" s="330"/>
      <c r="AM307" s="330"/>
      <c r="AN307" s="330"/>
      <c r="AO307" s="330"/>
      <c r="AP307" s="330"/>
      <c r="AQ307" s="331"/>
      <c r="AR307" s="332">
        <f t="shared" si="9"/>
        <v>18.2</v>
      </c>
      <c r="AS307" s="250" t="s">
        <v>248</v>
      </c>
      <c r="AT307" s="180" t="s">
        <v>476</v>
      </c>
      <c r="AU307" s="333"/>
    </row>
    <row r="308" spans="1:47" ht="30">
      <c r="A308" s="40" t="s">
        <v>679</v>
      </c>
      <c r="B308" s="3" t="s">
        <v>24</v>
      </c>
      <c r="C308" s="184" t="s">
        <v>249</v>
      </c>
      <c r="D308" s="6" t="s">
        <v>477</v>
      </c>
      <c r="E308" s="27">
        <v>6907006894</v>
      </c>
      <c r="F308" s="3">
        <v>1</v>
      </c>
      <c r="G308" s="3">
        <v>0.8</v>
      </c>
      <c r="H308" s="3" t="s">
        <v>668</v>
      </c>
      <c r="I308" s="42" t="s">
        <v>716</v>
      </c>
      <c r="J308" s="170">
        <v>12.04</v>
      </c>
      <c r="K308" s="212">
        <f t="shared" si="10"/>
        <v>7.9999999999999991</v>
      </c>
      <c r="L308" s="90"/>
      <c r="M308" s="87"/>
      <c r="N308" s="88"/>
      <c r="O308" s="88"/>
      <c r="P308" s="88">
        <v>0.8</v>
      </c>
      <c r="Q308" s="88"/>
      <c r="R308" s="88">
        <v>0.8</v>
      </c>
      <c r="S308" s="88"/>
      <c r="T308" s="88">
        <v>0.8</v>
      </c>
      <c r="U308" s="88"/>
      <c r="V308" s="88"/>
      <c r="W308" s="88">
        <v>0.8</v>
      </c>
      <c r="X308" s="88"/>
      <c r="Y308" s="88">
        <v>0.8</v>
      </c>
      <c r="Z308" s="88"/>
      <c r="AA308" s="88">
        <v>0.8</v>
      </c>
      <c r="AB308" s="88"/>
      <c r="AC308" s="88"/>
      <c r="AD308" s="88">
        <v>0.8</v>
      </c>
      <c r="AE308" s="88"/>
      <c r="AF308" s="88">
        <v>0.8</v>
      </c>
      <c r="AG308" s="88"/>
      <c r="AH308" s="88"/>
      <c r="AI308" s="88"/>
      <c r="AJ308" s="88"/>
      <c r="AK308" s="88">
        <v>0.8</v>
      </c>
      <c r="AL308" s="88"/>
      <c r="AM308" s="88">
        <v>0.8</v>
      </c>
      <c r="AN308" s="88"/>
      <c r="AO308" s="88"/>
      <c r="AP308" s="92"/>
      <c r="AQ308" s="196"/>
      <c r="AR308" s="206">
        <f t="shared" si="9"/>
        <v>7.9999999999999991</v>
      </c>
      <c r="AS308" s="184" t="s">
        <v>249</v>
      </c>
      <c r="AT308" s="6" t="s">
        <v>477</v>
      </c>
    </row>
    <row r="309" spans="1:47" ht="30">
      <c r="A309" s="40" t="s">
        <v>679</v>
      </c>
      <c r="B309" s="3" t="s">
        <v>24</v>
      </c>
      <c r="C309" s="184" t="s">
        <v>249</v>
      </c>
      <c r="D309" s="6" t="s">
        <v>478</v>
      </c>
      <c r="E309" s="27">
        <v>6907006894</v>
      </c>
      <c r="F309" s="3">
        <v>1</v>
      </c>
      <c r="G309" s="3">
        <v>0.11</v>
      </c>
      <c r="H309" s="3" t="s">
        <v>668</v>
      </c>
      <c r="I309" s="42" t="s">
        <v>716</v>
      </c>
      <c r="J309" s="170">
        <v>5.0999999999999996</v>
      </c>
      <c r="K309" s="182">
        <f t="shared" si="10"/>
        <v>5</v>
      </c>
      <c r="L309" s="90"/>
      <c r="M309" s="87"/>
      <c r="N309" s="88"/>
      <c r="O309" s="88">
        <v>0.8</v>
      </c>
      <c r="P309" s="88"/>
      <c r="Q309" s="88">
        <v>0.8</v>
      </c>
      <c r="R309" s="88"/>
      <c r="S309" s="88">
        <v>0.2</v>
      </c>
      <c r="T309" s="88"/>
      <c r="U309" s="88"/>
      <c r="V309" s="88">
        <v>0.8</v>
      </c>
      <c r="W309" s="88"/>
      <c r="X309" s="88">
        <v>0.8</v>
      </c>
      <c r="Y309" s="88"/>
      <c r="Z309" s="88">
        <v>0.8</v>
      </c>
      <c r="AA309" s="88"/>
      <c r="AB309" s="88"/>
      <c r="AC309" s="88">
        <v>0.8</v>
      </c>
      <c r="AD309" s="88"/>
      <c r="AE309" s="88"/>
      <c r="AF309" s="88"/>
      <c r="AG309" s="88"/>
      <c r="AH309" s="88"/>
      <c r="AI309" s="88"/>
      <c r="AJ309" s="88"/>
      <c r="AK309" s="88"/>
      <c r="AL309" s="88"/>
      <c r="AM309" s="88"/>
      <c r="AN309" s="88"/>
      <c r="AO309" s="88"/>
      <c r="AP309" s="88"/>
      <c r="AQ309" s="196"/>
      <c r="AR309" s="206">
        <f t="shared" si="9"/>
        <v>5</v>
      </c>
      <c r="AS309" s="184" t="s">
        <v>249</v>
      </c>
      <c r="AT309" s="6" t="s">
        <v>478</v>
      </c>
    </row>
    <row r="310" spans="1:47" ht="30">
      <c r="A310" s="40" t="s">
        <v>679</v>
      </c>
      <c r="B310" s="3" t="s">
        <v>24</v>
      </c>
      <c r="C310" s="184" t="s">
        <v>251</v>
      </c>
      <c r="D310" s="6" t="s">
        <v>480</v>
      </c>
      <c r="E310" s="27">
        <v>6907009101</v>
      </c>
      <c r="F310" s="3">
        <v>1</v>
      </c>
      <c r="G310" s="3">
        <v>0.8</v>
      </c>
      <c r="H310" s="3" t="s">
        <v>668</v>
      </c>
      <c r="I310" s="42" t="s">
        <v>716</v>
      </c>
      <c r="J310" s="213">
        <v>13.11</v>
      </c>
      <c r="K310" s="212">
        <f t="shared" si="10"/>
        <v>9.3000000000000007</v>
      </c>
      <c r="L310" s="90"/>
      <c r="M310" s="87"/>
      <c r="N310" s="88"/>
      <c r="O310" s="88">
        <v>1.6</v>
      </c>
      <c r="P310" s="88"/>
      <c r="Q310" s="88">
        <v>0.8</v>
      </c>
      <c r="R310" s="88"/>
      <c r="S310" s="88"/>
      <c r="T310" s="88"/>
      <c r="U310" s="88"/>
      <c r="V310" s="88">
        <v>0.1</v>
      </c>
      <c r="W310" s="88"/>
      <c r="X310" s="88">
        <v>0.8</v>
      </c>
      <c r="Y310" s="88"/>
      <c r="Z310" s="88"/>
      <c r="AA310" s="88">
        <v>0.8</v>
      </c>
      <c r="AB310" s="88"/>
      <c r="AC310" s="88">
        <v>0.8</v>
      </c>
      <c r="AD310" s="88"/>
      <c r="AE310" s="88">
        <v>0.8</v>
      </c>
      <c r="AF310" s="88"/>
      <c r="AG310" s="88">
        <v>0.8</v>
      </c>
      <c r="AH310" s="88"/>
      <c r="AI310" s="88"/>
      <c r="AJ310" s="88">
        <v>0.8</v>
      </c>
      <c r="AK310" s="88"/>
      <c r="AL310" s="88"/>
      <c r="AM310" s="88"/>
      <c r="AN310" s="88">
        <v>1</v>
      </c>
      <c r="AO310" s="88"/>
      <c r="AP310" s="88"/>
      <c r="AQ310" s="196">
        <v>1</v>
      </c>
      <c r="AR310" s="206">
        <f t="shared" si="9"/>
        <v>9.3000000000000007</v>
      </c>
      <c r="AS310" s="184" t="s">
        <v>251</v>
      </c>
      <c r="AT310" s="6" t="s">
        <v>480</v>
      </c>
    </row>
    <row r="311" spans="1:47" ht="30">
      <c r="A311" s="40" t="s">
        <v>679</v>
      </c>
      <c r="B311" s="3" t="s">
        <v>24</v>
      </c>
      <c r="C311" s="184" t="s">
        <v>250</v>
      </c>
      <c r="D311" s="6" t="s">
        <v>479</v>
      </c>
      <c r="E311" s="27">
        <v>6907009510</v>
      </c>
      <c r="F311" s="3">
        <v>1</v>
      </c>
      <c r="G311" s="3">
        <v>0.11</v>
      </c>
      <c r="H311" s="3" t="s">
        <v>668</v>
      </c>
      <c r="I311" s="42" t="s">
        <v>716</v>
      </c>
      <c r="J311" s="170">
        <v>1.32</v>
      </c>
      <c r="K311" s="212">
        <f t="shared" si="10"/>
        <v>0.42</v>
      </c>
      <c r="L311" s="90"/>
      <c r="M311" s="87"/>
      <c r="N311" s="88"/>
      <c r="O311" s="88"/>
      <c r="P311" s="88"/>
      <c r="Q311" s="88"/>
      <c r="R311" s="88"/>
      <c r="S311" s="88"/>
      <c r="T311" s="88"/>
      <c r="U311" s="88"/>
      <c r="V311" s="88">
        <v>0.1</v>
      </c>
      <c r="W311" s="88"/>
      <c r="X311" s="88">
        <v>0.1</v>
      </c>
      <c r="Y311" s="88"/>
      <c r="Z311" s="88"/>
      <c r="AA311" s="88"/>
      <c r="AB311" s="88"/>
      <c r="AC311" s="88">
        <v>0.11</v>
      </c>
      <c r="AD311" s="88"/>
      <c r="AE311" s="88"/>
      <c r="AF311" s="88"/>
      <c r="AG311" s="88"/>
      <c r="AH311" s="88"/>
      <c r="AI311" s="88"/>
      <c r="AJ311" s="88"/>
      <c r="AK311" s="88"/>
      <c r="AL311" s="88">
        <v>0.11</v>
      </c>
      <c r="AM311" s="88"/>
      <c r="AN311" s="88"/>
      <c r="AO311" s="88"/>
      <c r="AP311" s="88"/>
      <c r="AQ311" s="196"/>
      <c r="AR311" s="206">
        <f t="shared" si="9"/>
        <v>0.42</v>
      </c>
      <c r="AS311" s="184" t="s">
        <v>250</v>
      </c>
      <c r="AT311" s="6" t="s">
        <v>479</v>
      </c>
    </row>
    <row r="312" spans="1:47" ht="30">
      <c r="A312" s="40" t="s">
        <v>679</v>
      </c>
      <c r="B312" s="3" t="s">
        <v>24</v>
      </c>
      <c r="C312" s="180" t="s">
        <v>252</v>
      </c>
      <c r="D312" s="6" t="s">
        <v>481</v>
      </c>
      <c r="E312" s="27">
        <v>6907009366</v>
      </c>
      <c r="F312" s="3">
        <v>1</v>
      </c>
      <c r="G312" s="3">
        <v>0.24</v>
      </c>
      <c r="H312" s="3" t="s">
        <v>668</v>
      </c>
      <c r="I312" s="42" t="s">
        <v>716</v>
      </c>
      <c r="J312" s="170">
        <v>3</v>
      </c>
      <c r="K312" s="182">
        <f t="shared" si="10"/>
        <v>2.8800000000000008</v>
      </c>
      <c r="L312" s="90"/>
      <c r="M312" s="87"/>
      <c r="N312" s="88"/>
      <c r="O312" s="88"/>
      <c r="P312" s="88"/>
      <c r="Q312" s="88">
        <v>0.24</v>
      </c>
      <c r="R312" s="88"/>
      <c r="S312" s="88">
        <v>0.24</v>
      </c>
      <c r="T312" s="88"/>
      <c r="U312" s="88"/>
      <c r="V312" s="88">
        <v>0.24</v>
      </c>
      <c r="W312" s="88"/>
      <c r="X312" s="88">
        <v>0.24</v>
      </c>
      <c r="Y312" s="88">
        <v>0.24</v>
      </c>
      <c r="Z312" s="88">
        <v>0.24</v>
      </c>
      <c r="AA312" s="88"/>
      <c r="AB312" s="88"/>
      <c r="AC312" s="88">
        <v>0.24</v>
      </c>
      <c r="AD312" s="88"/>
      <c r="AE312" s="88">
        <v>0.24</v>
      </c>
      <c r="AF312" s="88"/>
      <c r="AG312" s="88">
        <v>0.24</v>
      </c>
      <c r="AH312" s="88"/>
      <c r="AI312" s="88"/>
      <c r="AJ312" s="88">
        <v>0.24</v>
      </c>
      <c r="AK312" s="88"/>
      <c r="AL312" s="88">
        <v>0.24</v>
      </c>
      <c r="AM312" s="88"/>
      <c r="AN312" s="88">
        <v>0.24</v>
      </c>
      <c r="AO312" s="88"/>
      <c r="AP312" s="88"/>
      <c r="AQ312" s="196"/>
      <c r="AR312" s="206">
        <f t="shared" si="9"/>
        <v>2.8800000000000008</v>
      </c>
      <c r="AS312" s="180" t="s">
        <v>252</v>
      </c>
      <c r="AT312" s="6" t="s">
        <v>481</v>
      </c>
    </row>
    <row r="313" spans="1:47" ht="30">
      <c r="A313" s="40" t="s">
        <v>679</v>
      </c>
      <c r="B313" s="3" t="s">
        <v>24</v>
      </c>
      <c r="C313" s="180" t="s">
        <v>253</v>
      </c>
      <c r="D313" s="6" t="s">
        <v>482</v>
      </c>
      <c r="E313" s="27">
        <v>6907009366</v>
      </c>
      <c r="F313" s="3">
        <v>1</v>
      </c>
      <c r="G313" s="3">
        <v>0.8</v>
      </c>
      <c r="H313" s="3" t="s">
        <v>668</v>
      </c>
      <c r="I313" s="42" t="s">
        <v>711</v>
      </c>
      <c r="J313" s="170">
        <v>6.4</v>
      </c>
      <c r="K313" s="212">
        <f t="shared" si="10"/>
        <v>5.6</v>
      </c>
      <c r="L313" s="90"/>
      <c r="M313" s="87"/>
      <c r="N313" s="88"/>
      <c r="O313" s="88"/>
      <c r="P313" s="88">
        <v>0.8</v>
      </c>
      <c r="Q313" s="88"/>
      <c r="R313" s="88">
        <v>0.8</v>
      </c>
      <c r="S313" s="88"/>
      <c r="T313" s="88"/>
      <c r="U313" s="88"/>
      <c r="V313" s="88"/>
      <c r="W313" s="88">
        <v>0.8</v>
      </c>
      <c r="X313" s="88"/>
      <c r="Y313" s="88">
        <v>0.8</v>
      </c>
      <c r="Z313" s="88"/>
      <c r="AA313" s="88"/>
      <c r="AB313" s="88"/>
      <c r="AC313" s="88"/>
      <c r="AD313" s="88">
        <v>0.8</v>
      </c>
      <c r="AE313" s="88"/>
      <c r="AF313" s="88">
        <v>0.8</v>
      </c>
      <c r="AG313" s="88"/>
      <c r="AH313" s="88"/>
      <c r="AI313" s="88"/>
      <c r="AJ313" s="88"/>
      <c r="AK313" s="88">
        <v>0.8</v>
      </c>
      <c r="AL313" s="88"/>
      <c r="AM313" s="88"/>
      <c r="AN313" s="88"/>
      <c r="AO313" s="88"/>
      <c r="AP313" s="88"/>
      <c r="AQ313" s="196"/>
      <c r="AR313" s="206">
        <f t="shared" si="9"/>
        <v>5.6</v>
      </c>
      <c r="AS313" s="180" t="s">
        <v>253</v>
      </c>
      <c r="AT313" s="6" t="s">
        <v>482</v>
      </c>
    </row>
    <row r="314" spans="1:47" ht="30">
      <c r="A314" s="40" t="s">
        <v>679</v>
      </c>
      <c r="B314" s="3" t="s">
        <v>24</v>
      </c>
      <c r="C314" s="180" t="s">
        <v>254</v>
      </c>
      <c r="D314" s="6" t="s">
        <v>483</v>
      </c>
      <c r="E314" s="27">
        <v>6907010026</v>
      </c>
      <c r="F314" s="3">
        <v>1</v>
      </c>
      <c r="G314" s="3">
        <v>0.8</v>
      </c>
      <c r="H314" s="3" t="s">
        <v>668</v>
      </c>
      <c r="I314" s="42" t="s">
        <v>718</v>
      </c>
      <c r="J314" s="170">
        <v>6.4</v>
      </c>
      <c r="K314" s="212">
        <f t="shared" si="10"/>
        <v>5.6</v>
      </c>
      <c r="L314" s="90"/>
      <c r="M314" s="87"/>
      <c r="N314" s="88"/>
      <c r="O314" s="88"/>
      <c r="P314" s="88"/>
      <c r="Q314" s="88"/>
      <c r="R314" s="88"/>
      <c r="S314" s="88"/>
      <c r="T314" s="88"/>
      <c r="U314" s="88"/>
      <c r="V314" s="88"/>
      <c r="W314" s="88">
        <v>1.6</v>
      </c>
      <c r="X314" s="88"/>
      <c r="Y314" s="88"/>
      <c r="Z314" s="88"/>
      <c r="AA314" s="88"/>
      <c r="AB314" s="88"/>
      <c r="AC314" s="88"/>
      <c r="AD314" s="88">
        <v>0.8</v>
      </c>
      <c r="AE314" s="88"/>
      <c r="AF314" s="88">
        <v>1.6</v>
      </c>
      <c r="AG314" s="88"/>
      <c r="AH314" s="88"/>
      <c r="AI314" s="88"/>
      <c r="AJ314" s="88"/>
      <c r="AK314" s="88">
        <v>1.6</v>
      </c>
      <c r="AL314" s="88"/>
      <c r="AM314" s="88"/>
      <c r="AN314" s="88"/>
      <c r="AO314" s="88"/>
      <c r="AP314" s="88"/>
      <c r="AQ314" s="196"/>
      <c r="AR314" s="206">
        <f t="shared" si="9"/>
        <v>5.6</v>
      </c>
      <c r="AS314" s="180" t="s">
        <v>254</v>
      </c>
      <c r="AT314" s="6" t="s">
        <v>483</v>
      </c>
    </row>
    <row r="315" spans="1:47" ht="30">
      <c r="A315" s="40" t="s">
        <v>679</v>
      </c>
      <c r="B315" s="3" t="s">
        <v>24</v>
      </c>
      <c r="C315" s="180" t="s">
        <v>830</v>
      </c>
      <c r="D315" s="6" t="s">
        <v>484</v>
      </c>
      <c r="E315" s="27">
        <v>6908017634</v>
      </c>
      <c r="F315" s="3">
        <v>3</v>
      </c>
      <c r="G315" s="3">
        <v>1</v>
      </c>
      <c r="H315" s="3" t="s">
        <v>668</v>
      </c>
      <c r="I315" s="42" t="s">
        <v>1094</v>
      </c>
      <c r="J315" s="170">
        <v>3</v>
      </c>
      <c r="K315" s="182">
        <f t="shared" si="10"/>
        <v>3</v>
      </c>
      <c r="L315" s="90"/>
      <c r="M315" s="87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>
        <v>3</v>
      </c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196"/>
      <c r="AR315" s="206">
        <f t="shared" si="9"/>
        <v>3</v>
      </c>
      <c r="AS315" s="180" t="s">
        <v>830</v>
      </c>
      <c r="AT315" s="6" t="s">
        <v>484</v>
      </c>
    </row>
    <row r="316" spans="1:47" ht="30">
      <c r="A316" s="40" t="s">
        <v>679</v>
      </c>
      <c r="B316" s="3" t="s">
        <v>24</v>
      </c>
      <c r="C316" s="180" t="s">
        <v>256</v>
      </c>
      <c r="D316" s="6" t="s">
        <v>485</v>
      </c>
      <c r="E316" s="27">
        <v>6907009528</v>
      </c>
      <c r="F316" s="3">
        <v>1</v>
      </c>
      <c r="G316" s="3">
        <v>0.11</v>
      </c>
      <c r="H316" s="3" t="s">
        <v>668</v>
      </c>
      <c r="I316" s="42" t="s">
        <v>709</v>
      </c>
      <c r="J316" s="170">
        <v>0.11</v>
      </c>
      <c r="K316" s="182">
        <f t="shared" si="10"/>
        <v>0</v>
      </c>
      <c r="L316" s="90"/>
      <c r="M316" s="87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  <c r="AA316" s="88"/>
      <c r="AB316" s="88"/>
      <c r="AC316" s="88"/>
      <c r="AD316" s="88"/>
      <c r="AE316" s="88"/>
      <c r="AF316" s="88"/>
      <c r="AG316" s="88"/>
      <c r="AH316" s="88"/>
      <c r="AI316" s="88"/>
      <c r="AJ316" s="88"/>
      <c r="AK316" s="88"/>
      <c r="AL316" s="88"/>
      <c r="AM316" s="88"/>
      <c r="AN316" s="88"/>
      <c r="AO316" s="88"/>
      <c r="AP316" s="88"/>
      <c r="AQ316" s="196"/>
      <c r="AR316" s="206">
        <f t="shared" si="9"/>
        <v>0</v>
      </c>
      <c r="AS316" s="180" t="s">
        <v>256</v>
      </c>
      <c r="AT316" s="6" t="s">
        <v>485</v>
      </c>
    </row>
    <row r="317" spans="1:47" ht="30">
      <c r="A317" s="40" t="s">
        <v>679</v>
      </c>
      <c r="B317" s="3" t="s">
        <v>24</v>
      </c>
      <c r="C317" s="180" t="s">
        <v>256</v>
      </c>
      <c r="D317" s="6" t="s">
        <v>405</v>
      </c>
      <c r="E317" s="27">
        <v>6907009528</v>
      </c>
      <c r="F317" s="3">
        <v>1</v>
      </c>
      <c r="G317" s="3">
        <v>0.11</v>
      </c>
      <c r="H317" s="3" t="s">
        <v>668</v>
      </c>
      <c r="I317" s="42" t="s">
        <v>709</v>
      </c>
      <c r="J317" s="170">
        <v>0.11</v>
      </c>
      <c r="K317" s="212">
        <f t="shared" si="10"/>
        <v>0</v>
      </c>
      <c r="L317" s="90"/>
      <c r="M317" s="87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/>
      <c r="AF317" s="88"/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196"/>
      <c r="AR317" s="206">
        <f t="shared" si="9"/>
        <v>0</v>
      </c>
      <c r="AS317" s="180" t="s">
        <v>256</v>
      </c>
      <c r="AT317" s="6" t="s">
        <v>405</v>
      </c>
    </row>
    <row r="318" spans="1:47" ht="30">
      <c r="A318" s="40" t="s">
        <v>679</v>
      </c>
      <c r="B318" s="3" t="s">
        <v>24</v>
      </c>
      <c r="C318" s="180" t="s">
        <v>256</v>
      </c>
      <c r="D318" s="6" t="s">
        <v>486</v>
      </c>
      <c r="E318" s="27">
        <v>6907009528</v>
      </c>
      <c r="F318" s="3">
        <v>1</v>
      </c>
      <c r="G318" s="3">
        <v>0.11</v>
      </c>
      <c r="H318" s="3" t="s">
        <v>668</v>
      </c>
      <c r="I318" s="42" t="s">
        <v>709</v>
      </c>
      <c r="J318" s="170">
        <v>0.11</v>
      </c>
      <c r="K318" s="182">
        <f t="shared" si="10"/>
        <v>0</v>
      </c>
      <c r="L318" s="90"/>
      <c r="M318" s="87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  <c r="AK318" s="88"/>
      <c r="AL318" s="88"/>
      <c r="AM318" s="88"/>
      <c r="AN318" s="88"/>
      <c r="AO318" s="88"/>
      <c r="AP318" s="88"/>
      <c r="AQ318" s="196"/>
      <c r="AR318" s="206">
        <f t="shared" si="9"/>
        <v>0</v>
      </c>
      <c r="AS318" s="180" t="s">
        <v>256</v>
      </c>
      <c r="AT318" s="6" t="s">
        <v>486</v>
      </c>
    </row>
    <row r="319" spans="1:47" ht="30">
      <c r="A319" s="40" t="s">
        <v>679</v>
      </c>
      <c r="B319" s="3" t="s">
        <v>24</v>
      </c>
      <c r="C319" s="184" t="s">
        <v>691</v>
      </c>
      <c r="D319" s="11" t="s">
        <v>692</v>
      </c>
      <c r="E319" s="27">
        <v>6950209883</v>
      </c>
      <c r="F319" s="3" t="s">
        <v>668</v>
      </c>
      <c r="G319" s="3" t="s">
        <v>668</v>
      </c>
      <c r="H319" s="3" t="s">
        <v>693</v>
      </c>
      <c r="I319" s="42" t="s">
        <v>711</v>
      </c>
      <c r="J319" s="214"/>
      <c r="K319" s="212">
        <f t="shared" si="10"/>
        <v>0</v>
      </c>
      <c r="L319" s="90"/>
      <c r="M319" s="87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88"/>
      <c r="AJ319" s="88"/>
      <c r="AK319" s="88"/>
      <c r="AL319" s="88"/>
      <c r="AM319" s="88"/>
      <c r="AN319" s="88"/>
      <c r="AO319" s="88"/>
      <c r="AP319" s="88"/>
      <c r="AQ319" s="196"/>
      <c r="AR319" s="206">
        <f t="shared" si="9"/>
        <v>0</v>
      </c>
      <c r="AS319" s="184" t="s">
        <v>691</v>
      </c>
      <c r="AT319" s="11" t="s">
        <v>692</v>
      </c>
    </row>
    <row r="320" spans="1:47" ht="30">
      <c r="A320" s="40" t="s">
        <v>679</v>
      </c>
      <c r="B320" s="3" t="s">
        <v>24</v>
      </c>
      <c r="C320" s="180" t="s">
        <v>257</v>
      </c>
      <c r="D320" s="6" t="s">
        <v>487</v>
      </c>
      <c r="E320" s="3"/>
      <c r="F320" s="3">
        <v>1</v>
      </c>
      <c r="G320" s="3">
        <v>0.8</v>
      </c>
      <c r="H320" s="3" t="s">
        <v>668</v>
      </c>
      <c r="I320" s="42" t="s">
        <v>717</v>
      </c>
      <c r="J320" s="170">
        <v>3.2549999999999999</v>
      </c>
      <c r="K320" s="212">
        <f t="shared" si="10"/>
        <v>2.4000000000000004</v>
      </c>
      <c r="L320" s="90"/>
      <c r="M320" s="87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>
        <v>0.8</v>
      </c>
      <c r="Y320" s="88"/>
      <c r="Z320" s="88"/>
      <c r="AA320" s="88"/>
      <c r="AB320" s="88"/>
      <c r="AC320" s="88"/>
      <c r="AD320" s="88"/>
      <c r="AE320" s="88">
        <v>0.8</v>
      </c>
      <c r="AF320" s="88"/>
      <c r="AG320" s="88"/>
      <c r="AH320" s="88"/>
      <c r="AI320" s="88"/>
      <c r="AJ320" s="88"/>
      <c r="AK320" s="88"/>
      <c r="AL320" s="88">
        <v>0.8</v>
      </c>
      <c r="AM320" s="88"/>
      <c r="AN320" s="88"/>
      <c r="AO320" s="88"/>
      <c r="AP320" s="88"/>
      <c r="AQ320" s="196"/>
      <c r="AR320" s="206">
        <f t="shared" si="9"/>
        <v>2.4000000000000004</v>
      </c>
      <c r="AS320" s="180" t="s">
        <v>257</v>
      </c>
      <c r="AT320" s="6" t="s">
        <v>487</v>
      </c>
    </row>
    <row r="321" spans="1:46" ht="30">
      <c r="A321" s="40" t="s">
        <v>679</v>
      </c>
      <c r="B321" s="3" t="s">
        <v>24</v>
      </c>
      <c r="C321" s="252" t="s">
        <v>258</v>
      </c>
      <c r="D321" s="6" t="s">
        <v>488</v>
      </c>
      <c r="E321" s="3"/>
      <c r="F321" s="3">
        <v>2</v>
      </c>
      <c r="G321" s="3">
        <v>0.8</v>
      </c>
      <c r="H321" s="3" t="s">
        <v>668</v>
      </c>
      <c r="I321" s="42" t="s">
        <v>717</v>
      </c>
      <c r="J321" s="170">
        <v>6</v>
      </c>
      <c r="K321" s="212">
        <f t="shared" si="10"/>
        <v>6</v>
      </c>
      <c r="L321" s="90"/>
      <c r="M321" s="87"/>
      <c r="N321" s="88"/>
      <c r="O321" s="88"/>
      <c r="P321" s="88">
        <v>1.6</v>
      </c>
      <c r="Q321" s="88"/>
      <c r="R321" s="88"/>
      <c r="S321" s="88"/>
      <c r="T321" s="88"/>
      <c r="U321" s="88"/>
      <c r="V321" s="88"/>
      <c r="W321" s="88"/>
      <c r="X321" s="88">
        <v>1.6</v>
      </c>
      <c r="Y321" s="88"/>
      <c r="Z321" s="88"/>
      <c r="AA321" s="88"/>
      <c r="AB321" s="88"/>
      <c r="AC321" s="88"/>
      <c r="AD321" s="88"/>
      <c r="AE321" s="88">
        <v>1.4</v>
      </c>
      <c r="AF321" s="88"/>
      <c r="AG321" s="88"/>
      <c r="AH321" s="88"/>
      <c r="AI321" s="88"/>
      <c r="AJ321" s="88"/>
      <c r="AK321" s="88"/>
      <c r="AL321" s="88"/>
      <c r="AM321" s="88">
        <v>1.4</v>
      </c>
      <c r="AN321" s="88"/>
      <c r="AO321" s="88"/>
      <c r="AP321" s="88"/>
      <c r="AQ321" s="196"/>
      <c r="AR321" s="206">
        <f t="shared" si="9"/>
        <v>6</v>
      </c>
      <c r="AS321" s="252" t="s">
        <v>258</v>
      </c>
      <c r="AT321" s="6" t="s">
        <v>488</v>
      </c>
    </row>
    <row r="322" spans="1:46" ht="33.75" customHeight="1">
      <c r="A322" s="40" t="s">
        <v>679</v>
      </c>
      <c r="B322" s="3" t="s">
        <v>24</v>
      </c>
      <c r="C322" s="252" t="s">
        <v>1163</v>
      </c>
      <c r="D322" s="6" t="s">
        <v>821</v>
      </c>
      <c r="E322" s="3">
        <v>2540167061</v>
      </c>
      <c r="F322" s="3"/>
      <c r="G322" s="3"/>
      <c r="H322" s="3"/>
      <c r="I322" s="42" t="s">
        <v>713</v>
      </c>
      <c r="J322" s="170">
        <v>33.417999999999999</v>
      </c>
      <c r="K322" s="212">
        <f t="shared" si="10"/>
        <v>16</v>
      </c>
      <c r="L322" s="90"/>
      <c r="M322" s="87"/>
      <c r="N322" s="88"/>
      <c r="O322" s="88"/>
      <c r="P322" s="88"/>
      <c r="Q322" s="88">
        <v>3</v>
      </c>
      <c r="R322" s="88"/>
      <c r="S322" s="88"/>
      <c r="T322" s="88"/>
      <c r="U322" s="88"/>
      <c r="V322" s="88"/>
      <c r="W322" s="88"/>
      <c r="X322" s="88"/>
      <c r="Y322" s="88">
        <v>8</v>
      </c>
      <c r="Z322" s="88"/>
      <c r="AA322" s="88"/>
      <c r="AB322" s="88"/>
      <c r="AC322" s="88"/>
      <c r="AD322" s="88"/>
      <c r="AE322" s="88"/>
      <c r="AF322" s="88">
        <v>3</v>
      </c>
      <c r="AG322" s="88"/>
      <c r="AH322" s="88"/>
      <c r="AI322" s="153"/>
      <c r="AJ322" s="88"/>
      <c r="AK322" s="88"/>
      <c r="AL322" s="88"/>
      <c r="AM322" s="88">
        <v>2</v>
      </c>
      <c r="AN322" s="88"/>
      <c r="AO322" s="88"/>
      <c r="AP322" s="88"/>
      <c r="AQ322" s="196"/>
      <c r="AR322" s="206">
        <f t="shared" si="9"/>
        <v>16</v>
      </c>
      <c r="AS322" s="252" t="s">
        <v>1163</v>
      </c>
      <c r="AT322" s="6" t="s">
        <v>821</v>
      </c>
    </row>
    <row r="323" spans="1:46" ht="33.75" customHeight="1">
      <c r="A323" s="40" t="s">
        <v>679</v>
      </c>
      <c r="B323" s="3" t="s">
        <v>24</v>
      </c>
      <c r="C323" s="252" t="s">
        <v>953</v>
      </c>
      <c r="D323" s="6" t="s">
        <v>954</v>
      </c>
      <c r="E323" s="3">
        <v>6908018042</v>
      </c>
      <c r="F323" s="3"/>
      <c r="G323" s="361"/>
      <c r="H323" s="361"/>
      <c r="I323" s="362" t="s">
        <v>1173</v>
      </c>
      <c r="J323" s="220"/>
      <c r="K323" s="212">
        <f t="shared" si="10"/>
        <v>0</v>
      </c>
      <c r="L323" s="90"/>
      <c r="M323" s="87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153"/>
      <c r="AJ323" s="88"/>
      <c r="AK323" s="88"/>
      <c r="AL323" s="88"/>
      <c r="AM323" s="88"/>
      <c r="AN323" s="88"/>
      <c r="AO323" s="88"/>
      <c r="AP323" s="88"/>
      <c r="AQ323" s="196"/>
      <c r="AR323" s="206">
        <f t="shared" si="9"/>
        <v>0</v>
      </c>
      <c r="AS323" s="252" t="s">
        <v>953</v>
      </c>
      <c r="AT323" s="6" t="s">
        <v>954</v>
      </c>
    </row>
    <row r="324" spans="1:46" ht="33.75" customHeight="1">
      <c r="A324" s="40" t="s">
        <v>679</v>
      </c>
      <c r="B324" s="3" t="s">
        <v>24</v>
      </c>
      <c r="C324" s="252" t="s">
        <v>953</v>
      </c>
      <c r="D324" s="6" t="s">
        <v>1174</v>
      </c>
      <c r="E324" s="3">
        <v>6908018042</v>
      </c>
      <c r="F324" s="3"/>
      <c r="G324" s="363">
        <v>0.8</v>
      </c>
      <c r="H324" s="363" t="s">
        <v>668</v>
      </c>
      <c r="I324" s="364" t="s">
        <v>860</v>
      </c>
      <c r="J324" s="220"/>
      <c r="K324" s="212">
        <f t="shared" si="10"/>
        <v>0</v>
      </c>
      <c r="L324" s="90"/>
      <c r="M324" s="87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153"/>
      <c r="AJ324" s="88"/>
      <c r="AK324" s="88"/>
      <c r="AL324" s="88"/>
      <c r="AM324" s="88"/>
      <c r="AN324" s="88"/>
      <c r="AO324" s="88"/>
      <c r="AP324" s="88"/>
      <c r="AQ324" s="196"/>
      <c r="AR324" s="206">
        <f t="shared" si="9"/>
        <v>0</v>
      </c>
      <c r="AS324" s="252" t="s">
        <v>953</v>
      </c>
      <c r="AT324" s="6" t="s">
        <v>1174</v>
      </c>
    </row>
    <row r="325" spans="1:46" ht="43.5" customHeight="1">
      <c r="A325" s="40" t="s">
        <v>679</v>
      </c>
      <c r="B325" s="3" t="s">
        <v>24</v>
      </c>
      <c r="C325" s="252" t="s">
        <v>958</v>
      </c>
      <c r="D325" s="6" t="s">
        <v>957</v>
      </c>
      <c r="E325" s="3">
        <v>6907006630</v>
      </c>
      <c r="F325" s="3"/>
      <c r="G325" s="363"/>
      <c r="H325" s="363"/>
      <c r="I325" s="364" t="s">
        <v>959</v>
      </c>
      <c r="J325" s="213">
        <v>1</v>
      </c>
      <c r="K325" s="212">
        <f t="shared" si="10"/>
        <v>0</v>
      </c>
      <c r="L325" s="90"/>
      <c r="M325" s="87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153"/>
      <c r="AJ325" s="88"/>
      <c r="AK325" s="88"/>
      <c r="AL325" s="88"/>
      <c r="AM325" s="88"/>
      <c r="AN325" s="88"/>
      <c r="AO325" s="88"/>
      <c r="AP325" s="88"/>
      <c r="AQ325" s="196"/>
      <c r="AR325" s="206">
        <f t="shared" si="9"/>
        <v>0</v>
      </c>
      <c r="AS325" s="252" t="s">
        <v>958</v>
      </c>
      <c r="AT325" s="6" t="s">
        <v>957</v>
      </c>
    </row>
    <row r="326" spans="1:46" ht="33.75" customHeight="1">
      <c r="A326" s="40" t="s">
        <v>679</v>
      </c>
      <c r="B326" s="3" t="s">
        <v>962</v>
      </c>
      <c r="C326" s="252" t="s">
        <v>960</v>
      </c>
      <c r="D326" s="6" t="s">
        <v>961</v>
      </c>
      <c r="E326" s="3">
        <v>6907004390</v>
      </c>
      <c r="F326" s="3"/>
      <c r="G326" s="363"/>
      <c r="H326" s="363"/>
      <c r="I326" s="364" t="s">
        <v>959</v>
      </c>
      <c r="J326" s="213">
        <v>1</v>
      </c>
      <c r="K326" s="212">
        <f t="shared" si="10"/>
        <v>0</v>
      </c>
      <c r="L326" s="90"/>
      <c r="M326" s="87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153"/>
      <c r="AJ326" s="88"/>
      <c r="AK326" s="88"/>
      <c r="AL326" s="88"/>
      <c r="AM326" s="88"/>
      <c r="AN326" s="88"/>
      <c r="AO326" s="88"/>
      <c r="AP326" s="88"/>
      <c r="AQ326" s="196"/>
      <c r="AR326" s="206">
        <f t="shared" si="9"/>
        <v>0</v>
      </c>
      <c r="AS326" s="252" t="s">
        <v>960</v>
      </c>
      <c r="AT326" s="6" t="s">
        <v>961</v>
      </c>
    </row>
    <row r="327" spans="1:46" ht="60.75" customHeight="1">
      <c r="A327" s="40" t="s">
        <v>679</v>
      </c>
      <c r="B327" s="3" t="s">
        <v>24</v>
      </c>
      <c r="C327" s="180" t="s">
        <v>259</v>
      </c>
      <c r="D327" s="6"/>
      <c r="E327" s="3"/>
      <c r="F327" s="150" t="s">
        <v>677</v>
      </c>
      <c r="G327" s="61">
        <v>0.8</v>
      </c>
      <c r="H327" s="61"/>
      <c r="I327" s="360" t="s">
        <v>718</v>
      </c>
      <c r="J327" s="214"/>
      <c r="K327" s="212">
        <f t="shared" si="10"/>
        <v>0</v>
      </c>
      <c r="L327" s="90"/>
      <c r="M327" s="87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196"/>
      <c r="AR327" s="206">
        <f t="shared" si="9"/>
        <v>0</v>
      </c>
      <c r="AS327" s="180" t="s">
        <v>259</v>
      </c>
      <c r="AT327" s="6"/>
    </row>
    <row r="328" spans="1:46" ht="30">
      <c r="A328" s="40" t="s">
        <v>679</v>
      </c>
      <c r="B328" s="3" t="s">
        <v>24</v>
      </c>
      <c r="C328" s="180" t="s">
        <v>1004</v>
      </c>
      <c r="D328" s="6" t="s">
        <v>489</v>
      </c>
      <c r="E328" s="3"/>
      <c r="F328" s="3">
        <v>7</v>
      </c>
      <c r="G328" s="3">
        <v>0.8</v>
      </c>
      <c r="H328" s="3" t="s">
        <v>668</v>
      </c>
      <c r="I328" s="42" t="s">
        <v>718</v>
      </c>
      <c r="J328" s="170">
        <v>9.4</v>
      </c>
      <c r="K328" s="182">
        <f t="shared" si="10"/>
        <v>38.749999999999993</v>
      </c>
      <c r="L328" s="90"/>
      <c r="M328" s="87"/>
      <c r="N328" s="88"/>
      <c r="O328" s="88">
        <v>4.8</v>
      </c>
      <c r="P328" s="88"/>
      <c r="Q328" s="88"/>
      <c r="R328" s="88">
        <v>4.8</v>
      </c>
      <c r="S328" s="88"/>
      <c r="T328" s="88"/>
      <c r="U328" s="88"/>
      <c r="V328" s="88">
        <v>4.8</v>
      </c>
      <c r="W328" s="88"/>
      <c r="X328" s="88"/>
      <c r="Y328" s="88">
        <v>4.8</v>
      </c>
      <c r="Z328" s="88"/>
      <c r="AA328" s="88"/>
      <c r="AB328" s="88"/>
      <c r="AC328" s="88">
        <v>3.2</v>
      </c>
      <c r="AD328" s="88"/>
      <c r="AE328" s="88"/>
      <c r="AF328" s="88">
        <v>3.75</v>
      </c>
      <c r="AG328" s="88"/>
      <c r="AH328" s="88"/>
      <c r="AI328" s="88"/>
      <c r="AJ328" s="88">
        <v>3</v>
      </c>
      <c r="AK328" s="88"/>
      <c r="AL328" s="88"/>
      <c r="AM328" s="88">
        <v>4.8</v>
      </c>
      <c r="AN328" s="88"/>
      <c r="AO328" s="88"/>
      <c r="AP328" s="88"/>
      <c r="AQ328" s="196">
        <v>4.8</v>
      </c>
      <c r="AR328" s="206">
        <f t="shared" si="9"/>
        <v>38.749999999999993</v>
      </c>
      <c r="AS328" s="180" t="s">
        <v>1004</v>
      </c>
      <c r="AT328" s="6" t="s">
        <v>489</v>
      </c>
    </row>
    <row r="329" spans="1:46" ht="30">
      <c r="A329" s="40" t="s">
        <v>679</v>
      </c>
      <c r="B329" s="3" t="s">
        <v>24</v>
      </c>
      <c r="C329" s="184" t="s">
        <v>1004</v>
      </c>
      <c r="D329" s="6" t="s">
        <v>490</v>
      </c>
      <c r="E329" s="3"/>
      <c r="F329" s="3">
        <v>2</v>
      </c>
      <c r="G329" s="3">
        <v>0.8</v>
      </c>
      <c r="H329" s="3" t="s">
        <v>668</v>
      </c>
      <c r="I329" s="42" t="s">
        <v>718</v>
      </c>
      <c r="J329" s="170">
        <v>33.770000000000003</v>
      </c>
      <c r="K329" s="212">
        <f t="shared" si="10"/>
        <v>3.8499999999999996</v>
      </c>
      <c r="L329" s="90"/>
      <c r="M329" s="87"/>
      <c r="N329" s="88"/>
      <c r="O329" s="88">
        <v>0.75</v>
      </c>
      <c r="P329" s="88"/>
      <c r="Q329" s="88"/>
      <c r="R329" s="88"/>
      <c r="S329" s="88"/>
      <c r="T329" s="88"/>
      <c r="U329" s="88"/>
      <c r="V329" s="88">
        <v>0.8</v>
      </c>
      <c r="W329" s="88"/>
      <c r="X329" s="88"/>
      <c r="Y329" s="88"/>
      <c r="Z329" s="88"/>
      <c r="AA329" s="88"/>
      <c r="AB329" s="88"/>
      <c r="AC329" s="88"/>
      <c r="AD329" s="88"/>
      <c r="AE329" s="88"/>
      <c r="AF329" s="88">
        <v>0.75</v>
      </c>
      <c r="AG329" s="88"/>
      <c r="AH329" s="88"/>
      <c r="AI329" s="88"/>
      <c r="AJ329" s="88">
        <v>0.75</v>
      </c>
      <c r="AK329" s="88"/>
      <c r="AL329" s="88"/>
      <c r="AM329" s="88">
        <v>0.8</v>
      </c>
      <c r="AN329" s="88"/>
      <c r="AO329" s="88"/>
      <c r="AP329" s="88"/>
      <c r="AQ329" s="196"/>
      <c r="AR329" s="206">
        <f t="shared" si="9"/>
        <v>3.8499999999999996</v>
      </c>
      <c r="AS329" s="184" t="s">
        <v>1004</v>
      </c>
      <c r="AT329" s="6" t="s">
        <v>490</v>
      </c>
    </row>
    <row r="330" spans="1:46" ht="30">
      <c r="A330" s="40" t="s">
        <v>679</v>
      </c>
      <c r="B330" s="3" t="s">
        <v>24</v>
      </c>
      <c r="C330" s="184"/>
      <c r="D330" s="6" t="s">
        <v>491</v>
      </c>
      <c r="E330" s="3"/>
      <c r="F330" s="3">
        <v>6</v>
      </c>
      <c r="G330" s="3">
        <v>0.75</v>
      </c>
      <c r="H330" s="3" t="s">
        <v>668</v>
      </c>
      <c r="I330" s="42" t="s">
        <v>718</v>
      </c>
      <c r="J330" s="214"/>
      <c r="K330" s="212">
        <f t="shared" si="10"/>
        <v>23.45</v>
      </c>
      <c r="L330" s="90"/>
      <c r="M330" s="87"/>
      <c r="N330" s="88"/>
      <c r="O330" s="88">
        <v>3.75</v>
      </c>
      <c r="P330" s="88"/>
      <c r="Q330" s="88"/>
      <c r="R330" s="88"/>
      <c r="S330" s="88"/>
      <c r="T330" s="88"/>
      <c r="U330" s="88"/>
      <c r="V330" s="88">
        <v>4.7</v>
      </c>
      <c r="W330" s="88"/>
      <c r="X330" s="88"/>
      <c r="Y330" s="88">
        <v>3</v>
      </c>
      <c r="Z330" s="88"/>
      <c r="AA330" s="88"/>
      <c r="AB330" s="88"/>
      <c r="AC330" s="88"/>
      <c r="AD330" s="88"/>
      <c r="AE330" s="88"/>
      <c r="AF330" s="88">
        <v>4.5</v>
      </c>
      <c r="AG330" s="88"/>
      <c r="AH330" s="88"/>
      <c r="AI330" s="88"/>
      <c r="AJ330" s="88">
        <v>3</v>
      </c>
      <c r="AK330" s="88"/>
      <c r="AL330" s="88"/>
      <c r="AM330" s="88">
        <v>4.5</v>
      </c>
      <c r="AN330" s="88"/>
      <c r="AO330" s="88"/>
      <c r="AP330" s="88"/>
      <c r="AQ330" s="196"/>
      <c r="AR330" s="206">
        <f t="shared" si="9"/>
        <v>23.45</v>
      </c>
      <c r="AS330" s="184"/>
      <c r="AT330" s="6" t="s">
        <v>491</v>
      </c>
    </row>
    <row r="331" spans="1:46" ht="28.5" customHeight="1">
      <c r="A331" s="40" t="s">
        <v>679</v>
      </c>
      <c r="B331" s="3" t="s">
        <v>24</v>
      </c>
      <c r="C331" s="184" t="s">
        <v>1004</v>
      </c>
      <c r="D331" s="6" t="s">
        <v>492</v>
      </c>
      <c r="E331" s="3"/>
      <c r="F331" s="3">
        <v>1</v>
      </c>
      <c r="G331" s="3">
        <v>0.8</v>
      </c>
      <c r="H331" s="3" t="s">
        <v>668</v>
      </c>
      <c r="I331" s="42" t="s">
        <v>711</v>
      </c>
      <c r="J331" s="170">
        <v>0.5</v>
      </c>
      <c r="K331" s="182">
        <f t="shared" si="10"/>
        <v>0.5</v>
      </c>
      <c r="L331" s="90"/>
      <c r="M331" s="87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88"/>
      <c r="AK331" s="88">
        <v>0.5</v>
      </c>
      <c r="AL331" s="88"/>
      <c r="AM331" s="88"/>
      <c r="AN331" s="88"/>
      <c r="AO331" s="88"/>
      <c r="AP331" s="88"/>
      <c r="AQ331" s="196"/>
      <c r="AR331" s="206">
        <f t="shared" si="9"/>
        <v>0.5</v>
      </c>
      <c r="AS331" s="184" t="s">
        <v>1004</v>
      </c>
      <c r="AT331" s="6" t="s">
        <v>492</v>
      </c>
    </row>
    <row r="332" spans="1:46" ht="31.5" customHeight="1">
      <c r="A332" s="40" t="s">
        <v>679</v>
      </c>
      <c r="B332" s="3" t="s">
        <v>24</v>
      </c>
      <c r="C332" s="250" t="s">
        <v>260</v>
      </c>
      <c r="D332" s="6" t="s">
        <v>493</v>
      </c>
      <c r="E332" s="3"/>
      <c r="F332" s="3" t="s">
        <v>668</v>
      </c>
      <c r="G332" s="3" t="s">
        <v>668</v>
      </c>
      <c r="H332" s="6" t="s">
        <v>672</v>
      </c>
      <c r="I332" s="42" t="s">
        <v>709</v>
      </c>
      <c r="J332" s="170">
        <v>2</v>
      </c>
      <c r="K332" s="212">
        <f t="shared" si="10"/>
        <v>0.4</v>
      </c>
      <c r="L332" s="90"/>
      <c r="M332" s="87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>
        <v>0.2</v>
      </c>
      <c r="AG332" s="88"/>
      <c r="AH332" s="88"/>
      <c r="AI332" s="88"/>
      <c r="AJ332" s="88"/>
      <c r="AK332" s="88"/>
      <c r="AL332" s="88"/>
      <c r="AM332" s="88">
        <v>0.2</v>
      </c>
      <c r="AN332" s="88"/>
      <c r="AO332" s="88"/>
      <c r="AP332" s="88"/>
      <c r="AQ332" s="196"/>
      <c r="AR332" s="206">
        <f t="shared" si="9"/>
        <v>0.4</v>
      </c>
      <c r="AS332" s="250" t="s">
        <v>260</v>
      </c>
      <c r="AT332" s="6" t="s">
        <v>493</v>
      </c>
    </row>
    <row r="333" spans="1:46" ht="30">
      <c r="A333" s="40" t="s">
        <v>679</v>
      </c>
      <c r="B333" s="3" t="s">
        <v>24</v>
      </c>
      <c r="C333" s="180" t="s">
        <v>831</v>
      </c>
      <c r="D333" s="6" t="s">
        <v>494</v>
      </c>
      <c r="E333" s="26">
        <v>6907000853</v>
      </c>
      <c r="F333" s="3">
        <v>1</v>
      </c>
      <c r="G333" s="3">
        <v>8</v>
      </c>
      <c r="H333" s="3" t="s">
        <v>668</v>
      </c>
      <c r="I333" s="42" t="s">
        <v>711</v>
      </c>
      <c r="J333" s="170">
        <v>14.3</v>
      </c>
      <c r="K333" s="182">
        <f t="shared" si="10"/>
        <v>14.3</v>
      </c>
      <c r="L333" s="90"/>
      <c r="M333" s="87"/>
      <c r="N333" s="88"/>
      <c r="O333" s="88"/>
      <c r="P333" s="88">
        <v>8</v>
      </c>
      <c r="Q333" s="88"/>
      <c r="R333" s="88">
        <v>6.3</v>
      </c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196"/>
      <c r="AR333" s="206">
        <f t="shared" ref="AR333:AR412" si="11">K333</f>
        <v>14.3</v>
      </c>
      <c r="AS333" s="180" t="s">
        <v>831</v>
      </c>
      <c r="AT333" s="6" t="s">
        <v>494</v>
      </c>
    </row>
    <row r="334" spans="1:46" ht="30.75" customHeight="1">
      <c r="A334" s="40" t="s">
        <v>679</v>
      </c>
      <c r="B334" s="3" t="s">
        <v>24</v>
      </c>
      <c r="C334" s="250" t="s">
        <v>262</v>
      </c>
      <c r="D334" s="6" t="s">
        <v>495</v>
      </c>
      <c r="E334" s="25">
        <v>6900000364</v>
      </c>
      <c r="F334" s="3">
        <v>2</v>
      </c>
      <c r="G334" s="3">
        <v>0.8</v>
      </c>
      <c r="H334" s="3" t="s">
        <v>668</v>
      </c>
      <c r="I334" s="42" t="s">
        <v>709</v>
      </c>
      <c r="J334" s="170">
        <v>3</v>
      </c>
      <c r="K334" s="182">
        <f t="shared" si="10"/>
        <v>3</v>
      </c>
      <c r="L334" s="90"/>
      <c r="M334" s="87"/>
      <c r="N334" s="88"/>
      <c r="O334" s="88"/>
      <c r="P334" s="88"/>
      <c r="Q334" s="88"/>
      <c r="R334" s="88">
        <v>1.4</v>
      </c>
      <c r="S334" s="88"/>
      <c r="T334" s="88"/>
      <c r="U334" s="88"/>
      <c r="V334" s="88"/>
      <c r="W334" s="88"/>
      <c r="X334" s="88"/>
      <c r="Y334" s="88">
        <v>0.8</v>
      </c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>
        <v>0.8</v>
      </c>
      <c r="AN334" s="88"/>
      <c r="AO334" s="88"/>
      <c r="AP334" s="88"/>
      <c r="AQ334" s="196"/>
      <c r="AR334" s="206">
        <f t="shared" si="11"/>
        <v>3</v>
      </c>
      <c r="AS334" s="250" t="s">
        <v>262</v>
      </c>
      <c r="AT334" s="6" t="s">
        <v>495</v>
      </c>
    </row>
    <row r="335" spans="1:46" ht="30.75" customHeight="1">
      <c r="A335" s="40" t="s">
        <v>679</v>
      </c>
      <c r="B335" s="3" t="s">
        <v>24</v>
      </c>
      <c r="C335" s="250" t="s">
        <v>263</v>
      </c>
      <c r="D335" s="6" t="s">
        <v>496</v>
      </c>
      <c r="E335" s="3"/>
      <c r="F335" s="3">
        <v>2</v>
      </c>
      <c r="G335" s="3">
        <v>0.8</v>
      </c>
      <c r="H335" s="3" t="s">
        <v>668</v>
      </c>
      <c r="I335" s="42" t="s">
        <v>711</v>
      </c>
      <c r="J335" s="170">
        <v>1.6</v>
      </c>
      <c r="K335" s="182">
        <f t="shared" si="10"/>
        <v>0</v>
      </c>
      <c r="L335" s="90"/>
      <c r="M335" s="87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196"/>
      <c r="AR335" s="206">
        <f t="shared" si="11"/>
        <v>0</v>
      </c>
      <c r="AS335" s="250" t="s">
        <v>263</v>
      </c>
      <c r="AT335" s="6" t="s">
        <v>496</v>
      </c>
    </row>
    <row r="336" spans="1:46" ht="36" customHeight="1">
      <c r="A336" s="40" t="s">
        <v>679</v>
      </c>
      <c r="B336" s="3" t="s">
        <v>24</v>
      </c>
      <c r="C336" s="250" t="s">
        <v>1003</v>
      </c>
      <c r="D336" s="6" t="s">
        <v>497</v>
      </c>
      <c r="E336" s="3">
        <v>6905041501</v>
      </c>
      <c r="F336" s="3">
        <v>1</v>
      </c>
      <c r="G336" s="3">
        <v>0.8</v>
      </c>
      <c r="H336" s="3" t="s">
        <v>668</v>
      </c>
      <c r="I336" s="42" t="s">
        <v>711</v>
      </c>
      <c r="J336" s="170">
        <v>4.5</v>
      </c>
      <c r="K336" s="212">
        <f t="shared" si="10"/>
        <v>3.2</v>
      </c>
      <c r="L336" s="90"/>
      <c r="M336" s="87"/>
      <c r="N336" s="88"/>
      <c r="O336" s="88"/>
      <c r="P336" s="88"/>
      <c r="Q336" s="88"/>
      <c r="R336" s="88"/>
      <c r="S336" s="88"/>
      <c r="T336" s="88">
        <v>1.6</v>
      </c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  <c r="AK336" s="88"/>
      <c r="AL336" s="88"/>
      <c r="AM336" s="88"/>
      <c r="AN336" s="88"/>
      <c r="AO336" s="88"/>
      <c r="AP336" s="88"/>
      <c r="AQ336" s="196">
        <v>1.6</v>
      </c>
      <c r="AR336" s="206">
        <f t="shared" si="11"/>
        <v>3.2</v>
      </c>
      <c r="AS336" s="250" t="s">
        <v>1003</v>
      </c>
      <c r="AT336" s="6" t="s">
        <v>497</v>
      </c>
    </row>
    <row r="337" spans="1:46" ht="30">
      <c r="A337" s="40" t="s">
        <v>679</v>
      </c>
      <c r="B337" s="3"/>
      <c r="C337" s="250" t="s">
        <v>1122</v>
      </c>
      <c r="D337" s="6" t="s">
        <v>1123</v>
      </c>
      <c r="E337" s="3"/>
      <c r="F337" s="3">
        <v>3</v>
      </c>
      <c r="G337" s="3">
        <v>0.8</v>
      </c>
      <c r="H337" s="3" t="s">
        <v>668</v>
      </c>
      <c r="I337" s="42" t="s">
        <v>718</v>
      </c>
      <c r="J337" s="170">
        <v>9.6</v>
      </c>
      <c r="K337" s="182">
        <f t="shared" si="10"/>
        <v>9.6</v>
      </c>
      <c r="L337" s="90"/>
      <c r="M337" s="87"/>
      <c r="N337" s="88"/>
      <c r="O337" s="88">
        <v>1.2</v>
      </c>
      <c r="P337" s="88"/>
      <c r="Q337" s="88"/>
      <c r="R337" s="88"/>
      <c r="S337" s="88"/>
      <c r="T337" s="88"/>
      <c r="U337" s="88"/>
      <c r="V337" s="88">
        <v>2.4</v>
      </c>
      <c r="W337" s="88"/>
      <c r="X337" s="88"/>
      <c r="Y337" s="88"/>
      <c r="Z337" s="88"/>
      <c r="AA337" s="88"/>
      <c r="AB337" s="88"/>
      <c r="AC337" s="88"/>
      <c r="AD337" s="88">
        <v>0.8</v>
      </c>
      <c r="AE337" s="88"/>
      <c r="AF337" s="88">
        <v>1.6</v>
      </c>
      <c r="AG337" s="88"/>
      <c r="AH337" s="88"/>
      <c r="AI337" s="88"/>
      <c r="AJ337" s="88">
        <v>2</v>
      </c>
      <c r="AK337" s="88"/>
      <c r="AL337" s="88"/>
      <c r="AM337" s="88"/>
      <c r="AN337" s="88"/>
      <c r="AO337" s="88"/>
      <c r="AP337" s="88"/>
      <c r="AQ337" s="196">
        <v>1.6</v>
      </c>
      <c r="AR337" s="206">
        <f t="shared" si="11"/>
        <v>9.6</v>
      </c>
      <c r="AS337" s="250" t="s">
        <v>1122</v>
      </c>
      <c r="AT337" s="6" t="s">
        <v>1123</v>
      </c>
    </row>
    <row r="338" spans="1:46" ht="30">
      <c r="A338" s="40" t="s">
        <v>679</v>
      </c>
      <c r="B338" s="6" t="s">
        <v>747</v>
      </c>
      <c r="C338" s="250" t="s">
        <v>266</v>
      </c>
      <c r="D338" s="6" t="s">
        <v>499</v>
      </c>
      <c r="E338" s="25">
        <v>690701001</v>
      </c>
      <c r="F338" s="3">
        <v>1</v>
      </c>
      <c r="G338" s="3">
        <v>0.6</v>
      </c>
      <c r="H338" s="3" t="s">
        <v>668</v>
      </c>
      <c r="I338" s="42" t="s">
        <v>711</v>
      </c>
      <c r="J338" s="170">
        <v>0.66700000000000004</v>
      </c>
      <c r="K338" s="212">
        <f t="shared" si="10"/>
        <v>0.6</v>
      </c>
      <c r="L338" s="90"/>
      <c r="M338" s="87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>
        <v>0.6</v>
      </c>
      <c r="AL338" s="88"/>
      <c r="AM338" s="88"/>
      <c r="AN338" s="88"/>
      <c r="AO338" s="88"/>
      <c r="AP338" s="88"/>
      <c r="AQ338" s="196"/>
      <c r="AR338" s="206">
        <f t="shared" si="11"/>
        <v>0.6</v>
      </c>
      <c r="AS338" s="250" t="s">
        <v>266</v>
      </c>
      <c r="AT338" s="6" t="s">
        <v>499</v>
      </c>
    </row>
    <row r="339" spans="1:46" ht="39.75" customHeight="1">
      <c r="A339" s="40" t="s">
        <v>679</v>
      </c>
      <c r="B339" s="3" t="s">
        <v>24</v>
      </c>
      <c r="C339" s="250" t="s">
        <v>267</v>
      </c>
      <c r="D339" s="6" t="s">
        <v>500</v>
      </c>
      <c r="E339" s="25">
        <v>7708670340</v>
      </c>
      <c r="F339" s="3" t="s">
        <v>668</v>
      </c>
      <c r="G339" s="3" t="s">
        <v>668</v>
      </c>
      <c r="H339" s="3" t="s">
        <v>674</v>
      </c>
      <c r="I339" s="42" t="s">
        <v>711</v>
      </c>
      <c r="J339" s="170">
        <v>0.8</v>
      </c>
      <c r="K339" s="212">
        <f t="shared" si="10"/>
        <v>0</v>
      </c>
      <c r="L339" s="90"/>
      <c r="M339" s="87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196"/>
      <c r="AR339" s="206">
        <f t="shared" si="11"/>
        <v>0</v>
      </c>
      <c r="AS339" s="250" t="s">
        <v>267</v>
      </c>
      <c r="AT339" s="6" t="s">
        <v>500</v>
      </c>
    </row>
    <row r="340" spans="1:46" ht="36" customHeight="1">
      <c r="A340" s="40" t="s">
        <v>679</v>
      </c>
      <c r="B340" s="6" t="s">
        <v>742</v>
      </c>
      <c r="C340" s="250" t="s">
        <v>268</v>
      </c>
      <c r="D340" s="6" t="s">
        <v>501</v>
      </c>
      <c r="E340" s="3"/>
      <c r="F340" s="3">
        <v>2</v>
      </c>
      <c r="G340" s="3">
        <v>1</v>
      </c>
      <c r="H340" s="3" t="s">
        <v>668</v>
      </c>
      <c r="I340" s="42" t="s">
        <v>720</v>
      </c>
      <c r="J340" s="170">
        <v>2</v>
      </c>
      <c r="K340" s="212">
        <f t="shared" si="10"/>
        <v>0</v>
      </c>
      <c r="L340" s="90"/>
      <c r="M340" s="87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196"/>
      <c r="AR340" s="206">
        <f t="shared" si="11"/>
        <v>0</v>
      </c>
      <c r="AS340" s="250" t="s">
        <v>268</v>
      </c>
      <c r="AT340" s="6" t="s">
        <v>501</v>
      </c>
    </row>
    <row r="341" spans="1:46" ht="44.25" customHeight="1">
      <c r="A341" s="40" t="s">
        <v>679</v>
      </c>
      <c r="B341" s="3" t="s">
        <v>24</v>
      </c>
      <c r="C341" s="250" t="s">
        <v>271</v>
      </c>
      <c r="D341" s="6" t="s">
        <v>1135</v>
      </c>
      <c r="E341" s="3">
        <v>7714731464</v>
      </c>
      <c r="F341" s="3">
        <v>1</v>
      </c>
      <c r="G341" s="3">
        <v>0.8</v>
      </c>
      <c r="H341" s="3" t="s">
        <v>668</v>
      </c>
      <c r="I341" s="42" t="s">
        <v>726</v>
      </c>
      <c r="J341" s="365">
        <v>0.75</v>
      </c>
      <c r="K341" s="212">
        <f t="shared" si="10"/>
        <v>0.75</v>
      </c>
      <c r="L341" s="90"/>
      <c r="M341" s="87"/>
      <c r="N341" s="88"/>
      <c r="O341" s="88"/>
      <c r="P341" s="88"/>
      <c r="Q341" s="88"/>
      <c r="R341" s="88"/>
      <c r="S341" s="88">
        <v>0.75</v>
      </c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196"/>
      <c r="AR341" s="206">
        <f t="shared" si="11"/>
        <v>0.75</v>
      </c>
      <c r="AS341" s="250" t="s">
        <v>271</v>
      </c>
      <c r="AT341" s="6" t="s">
        <v>1135</v>
      </c>
    </row>
    <row r="342" spans="1:46" ht="30">
      <c r="A342" s="40" t="s">
        <v>679</v>
      </c>
      <c r="B342" s="3" t="s">
        <v>24</v>
      </c>
      <c r="C342" s="250" t="s">
        <v>269</v>
      </c>
      <c r="D342" s="6" t="s">
        <v>502</v>
      </c>
      <c r="E342" s="25">
        <v>6907008612</v>
      </c>
      <c r="F342" s="3" t="s">
        <v>668</v>
      </c>
      <c r="G342" s="3" t="s">
        <v>668</v>
      </c>
      <c r="H342" s="3">
        <v>0.5</v>
      </c>
      <c r="I342" s="42" t="s">
        <v>711</v>
      </c>
      <c r="J342" s="170">
        <v>0.5</v>
      </c>
      <c r="K342" s="212">
        <f t="shared" si="10"/>
        <v>0</v>
      </c>
      <c r="L342" s="90"/>
      <c r="M342" s="87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196"/>
      <c r="AR342" s="206">
        <f t="shared" si="11"/>
        <v>0</v>
      </c>
      <c r="AS342" s="250" t="s">
        <v>269</v>
      </c>
      <c r="AT342" s="6" t="s">
        <v>502</v>
      </c>
    </row>
    <row r="343" spans="1:46" ht="28.5" customHeight="1">
      <c r="A343" s="40" t="s">
        <v>679</v>
      </c>
      <c r="B343" s="3" t="s">
        <v>24</v>
      </c>
      <c r="C343" s="250" t="s">
        <v>835</v>
      </c>
      <c r="D343" s="6" t="s">
        <v>950</v>
      </c>
      <c r="E343" s="25">
        <v>6946000511</v>
      </c>
      <c r="F343" s="3"/>
      <c r="G343" s="3"/>
      <c r="H343" s="3"/>
      <c r="I343" s="262" t="s">
        <v>837</v>
      </c>
      <c r="J343" s="216">
        <v>0.8</v>
      </c>
      <c r="K343" s="212">
        <f t="shared" si="10"/>
        <v>0</v>
      </c>
      <c r="L343" s="90"/>
      <c r="M343" s="87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196"/>
      <c r="AR343" s="206">
        <f t="shared" si="11"/>
        <v>0</v>
      </c>
      <c r="AS343" s="250" t="s">
        <v>835</v>
      </c>
      <c r="AT343" s="6" t="s">
        <v>950</v>
      </c>
    </row>
    <row r="344" spans="1:46" ht="33.75" customHeight="1">
      <c r="A344" s="40" t="s">
        <v>679</v>
      </c>
      <c r="B344" s="3" t="s">
        <v>24</v>
      </c>
      <c r="C344" s="250" t="s">
        <v>838</v>
      </c>
      <c r="D344" s="6" t="s">
        <v>839</v>
      </c>
      <c r="E344" s="25">
        <v>6908016817</v>
      </c>
      <c r="F344" s="3"/>
      <c r="G344" s="3"/>
      <c r="H344" s="3"/>
      <c r="I344" s="39" t="s">
        <v>840</v>
      </c>
      <c r="J344" s="216">
        <v>1</v>
      </c>
      <c r="K344" s="212">
        <f t="shared" si="10"/>
        <v>0</v>
      </c>
      <c r="L344" s="90"/>
      <c r="M344" s="87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196"/>
      <c r="AR344" s="206">
        <f t="shared" si="11"/>
        <v>0</v>
      </c>
      <c r="AS344" s="250" t="s">
        <v>838</v>
      </c>
      <c r="AT344" s="6" t="s">
        <v>839</v>
      </c>
    </row>
    <row r="345" spans="1:46" ht="30.75" customHeight="1">
      <c r="A345" s="40" t="s">
        <v>679</v>
      </c>
      <c r="B345" s="3" t="s">
        <v>24</v>
      </c>
      <c r="C345" s="250" t="s">
        <v>859</v>
      </c>
      <c r="D345" s="6" t="s">
        <v>861</v>
      </c>
      <c r="E345" s="25">
        <v>6907006630</v>
      </c>
      <c r="F345" s="3" t="s">
        <v>668</v>
      </c>
      <c r="G345" s="3" t="s">
        <v>668</v>
      </c>
      <c r="H345" s="3" t="s">
        <v>668</v>
      </c>
      <c r="I345" s="39" t="s">
        <v>860</v>
      </c>
      <c r="J345" s="221"/>
      <c r="K345" s="212">
        <f t="shared" si="10"/>
        <v>0</v>
      </c>
      <c r="L345" s="90"/>
      <c r="M345" s="87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196"/>
      <c r="AR345" s="206">
        <f t="shared" si="11"/>
        <v>0</v>
      </c>
      <c r="AS345" s="250" t="s">
        <v>859</v>
      </c>
      <c r="AT345" s="6" t="s">
        <v>861</v>
      </c>
    </row>
    <row r="346" spans="1:46" ht="30.75" customHeight="1">
      <c r="A346" s="40"/>
      <c r="B346" s="3" t="s">
        <v>24</v>
      </c>
      <c r="C346" s="250" t="s">
        <v>1166</v>
      </c>
      <c r="D346" s="6" t="s">
        <v>24</v>
      </c>
      <c r="E346" s="25"/>
      <c r="F346" s="3"/>
      <c r="G346" s="3"/>
      <c r="H346" s="3"/>
      <c r="I346" s="39"/>
      <c r="J346" s="221">
        <v>16</v>
      </c>
      <c r="K346" s="212">
        <f t="shared" si="10"/>
        <v>16</v>
      </c>
      <c r="L346" s="90"/>
      <c r="M346" s="87"/>
      <c r="N346" s="88"/>
      <c r="O346" s="88"/>
      <c r="P346" s="88"/>
      <c r="Q346" s="88"/>
      <c r="R346" s="88">
        <v>8</v>
      </c>
      <c r="S346" s="88"/>
      <c r="T346" s="88"/>
      <c r="U346" s="88"/>
      <c r="V346" s="88"/>
      <c r="W346" s="88"/>
      <c r="X346" s="88"/>
      <c r="Y346" s="88">
        <v>8</v>
      </c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196"/>
      <c r="AR346" s="206">
        <f t="shared" si="11"/>
        <v>16</v>
      </c>
      <c r="AS346" s="250" t="s">
        <v>1166</v>
      </c>
      <c r="AT346" s="6" t="s">
        <v>24</v>
      </c>
    </row>
    <row r="347" spans="1:46" ht="30">
      <c r="A347" s="40" t="s">
        <v>679</v>
      </c>
      <c r="B347" s="3" t="s">
        <v>24</v>
      </c>
      <c r="C347" s="250" t="s">
        <v>272</v>
      </c>
      <c r="D347" s="6" t="s">
        <v>24</v>
      </c>
      <c r="E347" s="25">
        <v>690701001</v>
      </c>
      <c r="F347" s="3">
        <v>1</v>
      </c>
      <c r="G347" s="3">
        <v>8</v>
      </c>
      <c r="H347" s="3" t="s">
        <v>668</v>
      </c>
      <c r="I347" s="42" t="s">
        <v>711</v>
      </c>
      <c r="J347" s="214">
        <v>8</v>
      </c>
      <c r="K347" s="212">
        <f t="shared" si="10"/>
        <v>8</v>
      </c>
      <c r="L347" s="90"/>
      <c r="M347" s="87"/>
      <c r="N347" s="88"/>
      <c r="O347" s="88"/>
      <c r="P347" s="88"/>
      <c r="Q347" s="88">
        <v>8</v>
      </c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196"/>
      <c r="AR347" s="206">
        <f t="shared" si="11"/>
        <v>8</v>
      </c>
      <c r="AS347" s="250" t="s">
        <v>272</v>
      </c>
      <c r="AT347" s="6" t="s">
        <v>24</v>
      </c>
    </row>
    <row r="348" spans="1:46" ht="40.5" customHeight="1">
      <c r="A348" s="40" t="s">
        <v>679</v>
      </c>
      <c r="B348" s="3" t="s">
        <v>24</v>
      </c>
      <c r="C348" s="250" t="s">
        <v>273</v>
      </c>
      <c r="D348" s="6" t="s">
        <v>24</v>
      </c>
      <c r="E348" s="25">
        <v>690700020849</v>
      </c>
      <c r="F348" s="3">
        <v>2</v>
      </c>
      <c r="G348" s="3">
        <v>8</v>
      </c>
      <c r="H348" s="3" t="s">
        <v>668</v>
      </c>
      <c r="I348" s="42" t="s">
        <v>711</v>
      </c>
      <c r="J348" s="170">
        <v>16</v>
      </c>
      <c r="K348" s="212">
        <f t="shared" si="10"/>
        <v>16</v>
      </c>
      <c r="L348" s="90"/>
      <c r="M348" s="87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>
        <v>8</v>
      </c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>
        <v>8</v>
      </c>
      <c r="AL348" s="88"/>
      <c r="AM348" s="88"/>
      <c r="AN348" s="88"/>
      <c r="AO348" s="88"/>
      <c r="AP348" s="88"/>
      <c r="AQ348" s="196"/>
      <c r="AR348" s="206">
        <f t="shared" si="11"/>
        <v>16</v>
      </c>
      <c r="AS348" s="250" t="s">
        <v>273</v>
      </c>
      <c r="AT348" s="6" t="s">
        <v>24</v>
      </c>
    </row>
    <row r="349" spans="1:46" ht="30">
      <c r="A349" s="40" t="s">
        <v>679</v>
      </c>
      <c r="B349" s="3" t="s">
        <v>24</v>
      </c>
      <c r="C349" s="250" t="s">
        <v>274</v>
      </c>
      <c r="D349" s="6" t="s">
        <v>504</v>
      </c>
      <c r="E349" s="25">
        <v>6907002890</v>
      </c>
      <c r="F349" s="3">
        <v>1</v>
      </c>
      <c r="G349" s="3">
        <v>8</v>
      </c>
      <c r="H349" s="3" t="s">
        <v>668</v>
      </c>
      <c r="I349" s="42" t="s">
        <v>711</v>
      </c>
      <c r="J349" s="214">
        <v>8</v>
      </c>
      <c r="K349" s="212">
        <f t="shared" si="10"/>
        <v>8</v>
      </c>
      <c r="L349" s="90"/>
      <c r="M349" s="87"/>
      <c r="N349" s="88"/>
      <c r="O349" s="88"/>
      <c r="P349" s="88"/>
      <c r="Q349" s="88"/>
      <c r="R349" s="88"/>
      <c r="S349" s="88"/>
      <c r="T349" s="88"/>
      <c r="U349" s="88">
        <v>8</v>
      </c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196"/>
      <c r="AR349" s="206">
        <f t="shared" si="11"/>
        <v>8</v>
      </c>
      <c r="AS349" s="250" t="s">
        <v>274</v>
      </c>
      <c r="AT349" s="6" t="s">
        <v>504</v>
      </c>
    </row>
    <row r="350" spans="1:46" ht="30">
      <c r="A350" s="40" t="s">
        <v>679</v>
      </c>
      <c r="B350" s="3" t="s">
        <v>24</v>
      </c>
      <c r="C350" s="250" t="s">
        <v>275</v>
      </c>
      <c r="D350" s="6" t="s">
        <v>504</v>
      </c>
      <c r="E350" s="25">
        <v>6907005178</v>
      </c>
      <c r="F350" s="3">
        <v>1</v>
      </c>
      <c r="G350" s="3">
        <v>8</v>
      </c>
      <c r="H350" s="3" t="s">
        <v>668</v>
      </c>
      <c r="I350" s="42" t="s">
        <v>711</v>
      </c>
      <c r="J350" s="214">
        <v>8</v>
      </c>
      <c r="K350" s="212">
        <f t="shared" si="10"/>
        <v>8</v>
      </c>
      <c r="L350" s="90"/>
      <c r="M350" s="87"/>
      <c r="N350" s="88"/>
      <c r="O350" s="88"/>
      <c r="P350" s="88"/>
      <c r="Q350" s="88">
        <v>8</v>
      </c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196"/>
      <c r="AR350" s="206">
        <f t="shared" si="11"/>
        <v>8</v>
      </c>
      <c r="AS350" s="250" t="s">
        <v>275</v>
      </c>
      <c r="AT350" s="6" t="s">
        <v>504</v>
      </c>
    </row>
    <row r="351" spans="1:46" ht="30">
      <c r="A351" s="40" t="s">
        <v>679</v>
      </c>
      <c r="B351" s="3" t="s">
        <v>24</v>
      </c>
      <c r="C351" s="250" t="s">
        <v>276</v>
      </c>
      <c r="D351" s="6" t="s">
        <v>505</v>
      </c>
      <c r="E351" s="25">
        <v>6907011020</v>
      </c>
      <c r="F351" s="3">
        <v>2</v>
      </c>
      <c r="G351" s="3">
        <v>0.8</v>
      </c>
      <c r="H351" s="3" t="s">
        <v>668</v>
      </c>
      <c r="I351" s="39" t="s">
        <v>1093</v>
      </c>
      <c r="J351" s="170">
        <v>21.881</v>
      </c>
      <c r="K351" s="212">
        <f t="shared" si="10"/>
        <v>0</v>
      </c>
      <c r="L351" s="90"/>
      <c r="M351" s="87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196"/>
      <c r="AR351" s="206">
        <f t="shared" si="11"/>
        <v>0</v>
      </c>
      <c r="AS351" s="250" t="s">
        <v>276</v>
      </c>
      <c r="AT351" s="6" t="s">
        <v>505</v>
      </c>
    </row>
    <row r="352" spans="1:46" ht="32.25" customHeight="1">
      <c r="A352" s="128" t="s">
        <v>679</v>
      </c>
      <c r="B352" s="131" t="s">
        <v>24</v>
      </c>
      <c r="C352" s="250" t="s">
        <v>805</v>
      </c>
      <c r="D352" s="129" t="s">
        <v>999</v>
      </c>
      <c r="E352" s="179">
        <v>6907010587</v>
      </c>
      <c r="F352" s="74"/>
      <c r="G352" s="74"/>
      <c r="H352" s="74"/>
      <c r="I352" s="56"/>
      <c r="J352" s="213">
        <v>13.38</v>
      </c>
      <c r="K352" s="212">
        <f t="shared" si="10"/>
        <v>0</v>
      </c>
      <c r="L352" s="90"/>
      <c r="M352" s="87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196"/>
      <c r="AR352" s="206">
        <f t="shared" si="11"/>
        <v>0</v>
      </c>
      <c r="AS352" s="250" t="s">
        <v>805</v>
      </c>
      <c r="AT352" s="129" t="s">
        <v>999</v>
      </c>
    </row>
    <row r="353" spans="1:46" ht="45.75" customHeight="1">
      <c r="A353" s="40" t="s">
        <v>679</v>
      </c>
      <c r="B353" s="3" t="s">
        <v>24</v>
      </c>
      <c r="C353" s="250" t="s">
        <v>982</v>
      </c>
      <c r="D353" s="6" t="s">
        <v>983</v>
      </c>
      <c r="E353" s="25">
        <v>6907002787</v>
      </c>
      <c r="F353" s="3">
        <v>2</v>
      </c>
      <c r="G353" s="3">
        <v>0.8</v>
      </c>
      <c r="H353" s="3" t="s">
        <v>668</v>
      </c>
      <c r="I353" s="42" t="s">
        <v>712</v>
      </c>
      <c r="J353" s="170">
        <v>4.88</v>
      </c>
      <c r="K353" s="212">
        <f t="shared" si="10"/>
        <v>0</v>
      </c>
      <c r="L353" s="90"/>
      <c r="M353" s="87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196"/>
      <c r="AR353" s="206">
        <f t="shared" si="11"/>
        <v>0</v>
      </c>
      <c r="AS353" s="250" t="s">
        <v>982</v>
      </c>
      <c r="AT353" s="6" t="s">
        <v>983</v>
      </c>
    </row>
    <row r="354" spans="1:46" ht="36.75" customHeight="1">
      <c r="A354" s="40" t="s">
        <v>679</v>
      </c>
      <c r="B354" s="3" t="s">
        <v>24</v>
      </c>
      <c r="C354" s="250" t="s">
        <v>278</v>
      </c>
      <c r="D354" s="6" t="s">
        <v>507</v>
      </c>
      <c r="E354" s="3"/>
      <c r="F354" s="3">
        <v>1</v>
      </c>
      <c r="G354" s="3">
        <v>0.5</v>
      </c>
      <c r="H354" s="3" t="s">
        <v>668</v>
      </c>
      <c r="I354" s="42" t="s">
        <v>711</v>
      </c>
      <c r="J354" s="213">
        <v>0.157</v>
      </c>
      <c r="K354" s="212">
        <f t="shared" si="10"/>
        <v>0</v>
      </c>
      <c r="L354" s="90"/>
      <c r="M354" s="87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196"/>
      <c r="AR354" s="206">
        <f t="shared" si="11"/>
        <v>0</v>
      </c>
      <c r="AS354" s="250" t="s">
        <v>278</v>
      </c>
      <c r="AT354" s="6" t="s">
        <v>507</v>
      </c>
    </row>
    <row r="355" spans="1:46" ht="33" customHeight="1">
      <c r="A355" s="40" t="s">
        <v>679</v>
      </c>
      <c r="B355" s="3" t="s">
        <v>24</v>
      </c>
      <c r="C355" s="250" t="s">
        <v>841</v>
      </c>
      <c r="D355" s="6" t="s">
        <v>842</v>
      </c>
      <c r="E355" s="3">
        <v>690707997129</v>
      </c>
      <c r="F355" s="3"/>
      <c r="G355" s="3"/>
      <c r="H355" s="3"/>
      <c r="I355" s="39" t="s">
        <v>843</v>
      </c>
      <c r="J355" s="216">
        <v>0.5</v>
      </c>
      <c r="K355" s="212">
        <f t="shared" si="10"/>
        <v>0</v>
      </c>
      <c r="L355" s="90"/>
      <c r="M355" s="87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196"/>
      <c r="AR355" s="206">
        <f t="shared" si="11"/>
        <v>0</v>
      </c>
      <c r="AS355" s="250" t="s">
        <v>841</v>
      </c>
      <c r="AT355" s="6" t="s">
        <v>842</v>
      </c>
    </row>
    <row r="356" spans="1:46" ht="28.5" customHeight="1">
      <c r="A356" s="40" t="s">
        <v>679</v>
      </c>
      <c r="B356" s="3" t="s">
        <v>24</v>
      </c>
      <c r="C356" s="250" t="s">
        <v>844</v>
      </c>
      <c r="D356" s="6" t="s">
        <v>845</v>
      </c>
      <c r="E356" s="3"/>
      <c r="F356" s="3"/>
      <c r="G356" s="3"/>
      <c r="H356" s="3"/>
      <c r="I356" s="39" t="s">
        <v>846</v>
      </c>
      <c r="J356" s="216">
        <v>0.75</v>
      </c>
      <c r="K356" s="212">
        <f t="shared" si="10"/>
        <v>0</v>
      </c>
      <c r="L356" s="90"/>
      <c r="M356" s="87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196"/>
      <c r="AR356" s="206">
        <f t="shared" si="11"/>
        <v>0</v>
      </c>
      <c r="AS356" s="250" t="s">
        <v>844</v>
      </c>
      <c r="AT356" s="6" t="s">
        <v>845</v>
      </c>
    </row>
    <row r="357" spans="1:46" ht="45.75" customHeight="1">
      <c r="A357" s="40" t="s">
        <v>679</v>
      </c>
      <c r="B357" s="3" t="s">
        <v>24</v>
      </c>
      <c r="C357" s="250" t="s">
        <v>1056</v>
      </c>
      <c r="D357" s="6" t="s">
        <v>1057</v>
      </c>
      <c r="E357" s="3"/>
      <c r="F357" s="3"/>
      <c r="G357" s="3"/>
      <c r="H357" s="3"/>
      <c r="I357" s="42" t="s">
        <v>711</v>
      </c>
      <c r="J357" s="216">
        <v>1.0920000000000001</v>
      </c>
      <c r="K357" s="212">
        <f t="shared" si="10"/>
        <v>0</v>
      </c>
      <c r="L357" s="90"/>
      <c r="M357" s="87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196"/>
      <c r="AR357" s="206">
        <f t="shared" si="11"/>
        <v>0</v>
      </c>
      <c r="AS357" s="250" t="s">
        <v>1056</v>
      </c>
      <c r="AT357" s="6" t="s">
        <v>1057</v>
      </c>
    </row>
    <row r="358" spans="1:46" ht="45.75" customHeight="1">
      <c r="A358" s="40" t="s">
        <v>679</v>
      </c>
      <c r="B358" s="3" t="s">
        <v>24</v>
      </c>
      <c r="C358" s="250" t="s">
        <v>1056</v>
      </c>
      <c r="D358" s="6" t="s">
        <v>1058</v>
      </c>
      <c r="E358" s="3"/>
      <c r="F358" s="3"/>
      <c r="G358" s="3"/>
      <c r="H358" s="3"/>
      <c r="I358" s="42" t="s">
        <v>711</v>
      </c>
      <c r="J358" s="216">
        <v>0.20499999999999999</v>
      </c>
      <c r="K358" s="212">
        <f t="shared" si="10"/>
        <v>0</v>
      </c>
      <c r="L358" s="90"/>
      <c r="M358" s="87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196"/>
      <c r="AR358" s="206">
        <f t="shared" si="11"/>
        <v>0</v>
      </c>
      <c r="AS358" s="250" t="s">
        <v>1056</v>
      </c>
      <c r="AT358" s="6" t="s">
        <v>1058</v>
      </c>
    </row>
    <row r="359" spans="1:46" ht="45.75" customHeight="1">
      <c r="A359" s="40" t="s">
        <v>679</v>
      </c>
      <c r="B359" s="3" t="s">
        <v>24</v>
      </c>
      <c r="C359" s="250" t="s">
        <v>1056</v>
      </c>
      <c r="D359" s="6" t="s">
        <v>1059</v>
      </c>
      <c r="E359" s="3"/>
      <c r="F359" s="3"/>
      <c r="G359" s="3"/>
      <c r="H359" s="3"/>
      <c r="I359" s="42" t="s">
        <v>711</v>
      </c>
      <c r="J359" s="216">
        <v>0.13700000000000001</v>
      </c>
      <c r="K359" s="212">
        <f t="shared" si="10"/>
        <v>0</v>
      </c>
      <c r="L359" s="90"/>
      <c r="M359" s="87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196"/>
      <c r="AR359" s="206">
        <f t="shared" si="11"/>
        <v>0</v>
      </c>
      <c r="AS359" s="250" t="s">
        <v>1056</v>
      </c>
      <c r="AT359" s="6" t="s">
        <v>1059</v>
      </c>
    </row>
    <row r="360" spans="1:46" ht="45.75" customHeight="1">
      <c r="A360" s="40" t="s">
        <v>679</v>
      </c>
      <c r="B360" s="3" t="s">
        <v>24</v>
      </c>
      <c r="C360" s="250" t="s">
        <v>1056</v>
      </c>
      <c r="D360" s="6" t="s">
        <v>1060</v>
      </c>
      <c r="E360" s="3"/>
      <c r="F360" s="3"/>
      <c r="G360" s="3"/>
      <c r="H360" s="3"/>
      <c r="I360" s="42" t="s">
        <v>711</v>
      </c>
      <c r="J360" s="216">
        <v>6.8000000000000005E-2</v>
      </c>
      <c r="K360" s="212">
        <f t="shared" si="10"/>
        <v>0</v>
      </c>
      <c r="L360" s="90"/>
      <c r="M360" s="87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196"/>
      <c r="AR360" s="206">
        <f t="shared" si="11"/>
        <v>0</v>
      </c>
      <c r="AS360" s="250" t="s">
        <v>1056</v>
      </c>
      <c r="AT360" s="6" t="s">
        <v>1060</v>
      </c>
    </row>
    <row r="361" spans="1:46" ht="45.75" customHeight="1">
      <c r="A361" s="40" t="s">
        <v>679</v>
      </c>
      <c r="B361" s="3"/>
      <c r="C361" s="250" t="s">
        <v>1056</v>
      </c>
      <c r="D361" s="6" t="s">
        <v>1061</v>
      </c>
      <c r="E361" s="3"/>
      <c r="F361" s="3"/>
      <c r="G361" s="3"/>
      <c r="H361" s="3"/>
      <c r="I361" s="42" t="s">
        <v>711</v>
      </c>
      <c r="J361" s="216">
        <v>6.8000000000000005E-2</v>
      </c>
      <c r="K361" s="212">
        <f t="shared" si="10"/>
        <v>0</v>
      </c>
      <c r="L361" s="90"/>
      <c r="M361" s="87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196"/>
      <c r="AR361" s="206">
        <f t="shared" si="11"/>
        <v>0</v>
      </c>
      <c r="AS361" s="250" t="s">
        <v>1056</v>
      </c>
      <c r="AT361" s="6" t="s">
        <v>1061</v>
      </c>
    </row>
    <row r="362" spans="1:46" ht="45.75" customHeight="1">
      <c r="A362" s="40" t="s">
        <v>679</v>
      </c>
      <c r="B362" s="3"/>
      <c r="C362" s="250" t="s">
        <v>1056</v>
      </c>
      <c r="D362" s="6" t="s">
        <v>1062</v>
      </c>
      <c r="E362" s="3"/>
      <c r="F362" s="3"/>
      <c r="G362" s="3"/>
      <c r="H362" s="3"/>
      <c r="I362" s="42" t="s">
        <v>711</v>
      </c>
      <c r="J362" s="216">
        <v>0.13700000000000001</v>
      </c>
      <c r="K362" s="212">
        <f t="shared" si="10"/>
        <v>0</v>
      </c>
      <c r="L362" s="90"/>
      <c r="M362" s="87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196"/>
      <c r="AR362" s="206">
        <f t="shared" si="11"/>
        <v>0</v>
      </c>
      <c r="AS362" s="250" t="s">
        <v>1056</v>
      </c>
      <c r="AT362" s="6" t="s">
        <v>1062</v>
      </c>
    </row>
    <row r="363" spans="1:46" ht="45.75" customHeight="1">
      <c r="A363" s="40" t="s">
        <v>679</v>
      </c>
      <c r="B363" s="3"/>
      <c r="C363" s="250" t="s">
        <v>1056</v>
      </c>
      <c r="D363" s="6" t="s">
        <v>1063</v>
      </c>
      <c r="E363" s="3"/>
      <c r="F363" s="3"/>
      <c r="G363" s="3"/>
      <c r="H363" s="3"/>
      <c r="I363" s="42" t="s">
        <v>711</v>
      </c>
      <c r="J363" s="216">
        <v>6.8000000000000005E-2</v>
      </c>
      <c r="K363" s="212">
        <f t="shared" si="10"/>
        <v>0</v>
      </c>
      <c r="L363" s="90"/>
      <c r="M363" s="87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196"/>
      <c r="AR363" s="206">
        <f t="shared" si="11"/>
        <v>0</v>
      </c>
      <c r="AS363" s="250" t="s">
        <v>1056</v>
      </c>
      <c r="AT363" s="6" t="s">
        <v>1063</v>
      </c>
    </row>
    <row r="364" spans="1:46" ht="45.75" customHeight="1">
      <c r="A364" s="40" t="s">
        <v>679</v>
      </c>
      <c r="B364" s="3"/>
      <c r="C364" s="250" t="s">
        <v>1056</v>
      </c>
      <c r="D364" s="6" t="s">
        <v>1064</v>
      </c>
      <c r="E364" s="3"/>
      <c r="F364" s="3"/>
      <c r="G364" s="3"/>
      <c r="H364" s="3"/>
      <c r="I364" s="42" t="s">
        <v>711</v>
      </c>
      <c r="J364" s="216">
        <v>6.8000000000000005E-2</v>
      </c>
      <c r="K364" s="212">
        <f t="shared" si="10"/>
        <v>0</v>
      </c>
      <c r="L364" s="90"/>
      <c r="M364" s="87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196"/>
      <c r="AR364" s="206">
        <f t="shared" si="11"/>
        <v>0</v>
      </c>
      <c r="AS364" s="250" t="s">
        <v>1056</v>
      </c>
      <c r="AT364" s="6" t="s">
        <v>1064</v>
      </c>
    </row>
    <row r="365" spans="1:46" ht="45.75" customHeight="1">
      <c r="A365" s="40" t="s">
        <v>679</v>
      </c>
      <c r="B365" s="3"/>
      <c r="C365" s="250" t="s">
        <v>1056</v>
      </c>
      <c r="D365" s="6" t="s">
        <v>1065</v>
      </c>
      <c r="E365" s="3"/>
      <c r="F365" s="3"/>
      <c r="G365" s="3"/>
      <c r="H365" s="3"/>
      <c r="I365" s="42" t="s">
        <v>711</v>
      </c>
      <c r="J365" s="216">
        <v>6.8000000000000005E-2</v>
      </c>
      <c r="K365" s="212">
        <f t="shared" si="10"/>
        <v>0</v>
      </c>
      <c r="L365" s="90"/>
      <c r="M365" s="87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196"/>
      <c r="AR365" s="206">
        <f t="shared" si="11"/>
        <v>0</v>
      </c>
      <c r="AS365" s="250" t="s">
        <v>1056</v>
      </c>
      <c r="AT365" s="6" t="s">
        <v>1065</v>
      </c>
    </row>
    <row r="366" spans="1:46" ht="45.75" customHeight="1">
      <c r="A366" s="40" t="s">
        <v>679</v>
      </c>
      <c r="B366" s="3"/>
      <c r="C366" s="250" t="s">
        <v>1056</v>
      </c>
      <c r="D366" s="6" t="s">
        <v>1066</v>
      </c>
      <c r="E366" s="3"/>
      <c r="F366" s="3"/>
      <c r="G366" s="3"/>
      <c r="H366" s="3"/>
      <c r="I366" s="42" t="s">
        <v>711</v>
      </c>
      <c r="J366" s="216">
        <v>6.8000000000000005E-2</v>
      </c>
      <c r="K366" s="212">
        <f t="shared" si="10"/>
        <v>0</v>
      </c>
      <c r="L366" s="90"/>
      <c r="M366" s="87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196"/>
      <c r="AR366" s="206">
        <f t="shared" si="11"/>
        <v>0</v>
      </c>
      <c r="AS366" s="250" t="s">
        <v>1056</v>
      </c>
      <c r="AT366" s="6" t="s">
        <v>1066</v>
      </c>
    </row>
    <row r="367" spans="1:46" ht="45.75" customHeight="1">
      <c r="A367" s="40" t="s">
        <v>679</v>
      </c>
      <c r="B367" s="3"/>
      <c r="C367" s="250" t="s">
        <v>1056</v>
      </c>
      <c r="D367" s="6" t="s">
        <v>1067</v>
      </c>
      <c r="E367" s="3"/>
      <c r="F367" s="3"/>
      <c r="G367" s="3"/>
      <c r="H367" s="3"/>
      <c r="I367" s="42" t="s">
        <v>711</v>
      </c>
      <c r="J367" s="216">
        <v>6.8000000000000005E-2</v>
      </c>
      <c r="K367" s="212">
        <f t="shared" si="10"/>
        <v>0</v>
      </c>
      <c r="L367" s="90"/>
      <c r="M367" s="87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196"/>
      <c r="AR367" s="206">
        <f t="shared" si="11"/>
        <v>0</v>
      </c>
      <c r="AS367" s="250" t="s">
        <v>1056</v>
      </c>
      <c r="AT367" s="6" t="s">
        <v>1067</v>
      </c>
    </row>
    <row r="368" spans="1:46" ht="45.75" customHeight="1">
      <c r="A368" s="40" t="s">
        <v>679</v>
      </c>
      <c r="B368" s="3"/>
      <c r="C368" s="250" t="s">
        <v>1056</v>
      </c>
      <c r="D368" s="6" t="s">
        <v>1068</v>
      </c>
      <c r="E368" s="3"/>
      <c r="F368" s="3"/>
      <c r="G368" s="3"/>
      <c r="H368" s="3"/>
      <c r="I368" s="42" t="s">
        <v>711</v>
      </c>
      <c r="J368" s="216">
        <v>6.8000000000000005E-2</v>
      </c>
      <c r="K368" s="212">
        <f t="shared" si="10"/>
        <v>0</v>
      </c>
      <c r="L368" s="90"/>
      <c r="M368" s="87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196"/>
      <c r="AR368" s="206">
        <f t="shared" si="11"/>
        <v>0</v>
      </c>
      <c r="AS368" s="250" t="s">
        <v>1056</v>
      </c>
      <c r="AT368" s="6" t="s">
        <v>1068</v>
      </c>
    </row>
    <row r="369" spans="1:46" ht="45.75" customHeight="1">
      <c r="A369" s="40" t="s">
        <v>679</v>
      </c>
      <c r="B369" s="3"/>
      <c r="C369" s="250" t="s">
        <v>1056</v>
      </c>
      <c r="D369" s="6" t="s">
        <v>1069</v>
      </c>
      <c r="E369" s="3"/>
      <c r="F369" s="3"/>
      <c r="G369" s="3"/>
      <c r="H369" s="3"/>
      <c r="I369" s="42" t="s">
        <v>711</v>
      </c>
      <c r="J369" s="216">
        <v>6.8000000000000005E-2</v>
      </c>
      <c r="K369" s="212">
        <f t="shared" si="10"/>
        <v>0</v>
      </c>
      <c r="L369" s="90"/>
      <c r="M369" s="87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196"/>
      <c r="AR369" s="206">
        <f t="shared" si="11"/>
        <v>0</v>
      </c>
      <c r="AS369" s="250" t="s">
        <v>1056</v>
      </c>
      <c r="AT369" s="6" t="s">
        <v>1069</v>
      </c>
    </row>
    <row r="370" spans="1:46" ht="45.75" customHeight="1">
      <c r="A370" s="40" t="s">
        <v>679</v>
      </c>
      <c r="B370" s="3"/>
      <c r="C370" s="250" t="s">
        <v>1056</v>
      </c>
      <c r="D370" s="6" t="s">
        <v>1070</v>
      </c>
      <c r="E370" s="3"/>
      <c r="F370" s="3"/>
      <c r="G370" s="3"/>
      <c r="H370" s="3"/>
      <c r="I370" s="42" t="s">
        <v>711</v>
      </c>
      <c r="J370" s="216">
        <v>6.8000000000000005E-2</v>
      </c>
      <c r="K370" s="212">
        <f t="shared" si="10"/>
        <v>0</v>
      </c>
      <c r="L370" s="90"/>
      <c r="M370" s="87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196"/>
      <c r="AR370" s="206">
        <f t="shared" si="11"/>
        <v>0</v>
      </c>
      <c r="AS370" s="250" t="s">
        <v>1056</v>
      </c>
      <c r="AT370" s="6" t="s">
        <v>1070</v>
      </c>
    </row>
    <row r="371" spans="1:46" ht="63" customHeight="1">
      <c r="A371" s="40" t="s">
        <v>679</v>
      </c>
      <c r="B371" s="3"/>
      <c r="C371" s="250" t="s">
        <v>1056</v>
      </c>
      <c r="D371" s="6" t="s">
        <v>1071</v>
      </c>
      <c r="E371" s="3"/>
      <c r="F371" s="3"/>
      <c r="G371" s="3"/>
      <c r="H371" s="3"/>
      <c r="I371" s="42" t="s">
        <v>711</v>
      </c>
      <c r="J371" s="216">
        <v>6.8000000000000005E-2</v>
      </c>
      <c r="K371" s="212">
        <f>M371+N371+O371+P371+Q371+R371+S371+T371+U371+V371+W371+X371+Y371+Z371+AA371+AB371+AC371+AD371+AE371+AG371+AF371+AH371+AI371+AJ371+AL372+AL371+AM371+AN371+AO371+AP371+AQ371</f>
        <v>0</v>
      </c>
      <c r="L371" s="90"/>
      <c r="M371" s="87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L371" s="88"/>
      <c r="AM371" s="88"/>
      <c r="AN371" s="88"/>
      <c r="AO371" s="88"/>
      <c r="AP371" s="88"/>
      <c r="AQ371" s="196"/>
      <c r="AR371" s="206">
        <f t="shared" si="11"/>
        <v>0</v>
      </c>
      <c r="AS371" s="250" t="s">
        <v>1056</v>
      </c>
      <c r="AT371" s="6" t="s">
        <v>1071</v>
      </c>
    </row>
    <row r="372" spans="1:46" ht="45.75" customHeight="1">
      <c r="A372" s="40" t="s">
        <v>679</v>
      </c>
      <c r="B372" s="3"/>
      <c r="C372" s="250" t="s">
        <v>1121</v>
      </c>
      <c r="D372" s="6" t="s">
        <v>499</v>
      </c>
      <c r="E372" s="3">
        <v>6907009581</v>
      </c>
      <c r="F372" s="3"/>
      <c r="G372" s="3"/>
      <c r="H372" s="3"/>
      <c r="I372" s="42"/>
      <c r="J372" s="216">
        <v>0.66700000000000004</v>
      </c>
      <c r="K372" s="212">
        <f>M372+N372+O372+P372+Q372+R372+S372+T372+U372+V372+W372+X372+Y372+Z372+AA372+AB372+AC372+AD372+AE372+AG372+AF372+AH372+AI372+AJ372+AK372+AM372+AN372+AO372+AP372+AQ372</f>
        <v>0</v>
      </c>
      <c r="L372" s="90"/>
      <c r="M372" s="87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196"/>
      <c r="AR372" s="206">
        <f t="shared" si="11"/>
        <v>0</v>
      </c>
      <c r="AS372" s="250" t="s">
        <v>1121</v>
      </c>
      <c r="AT372" s="6" t="s">
        <v>499</v>
      </c>
    </row>
    <row r="373" spans="1:46" ht="43.5" customHeight="1">
      <c r="A373" s="185" t="s">
        <v>679</v>
      </c>
      <c r="B373" s="186" t="s">
        <v>801</v>
      </c>
      <c r="C373" s="271" t="s">
        <v>802</v>
      </c>
      <c r="D373" s="187" t="s">
        <v>814</v>
      </c>
      <c r="E373" s="186">
        <v>6908018476</v>
      </c>
      <c r="F373" s="186">
        <v>3</v>
      </c>
      <c r="G373" s="186">
        <v>0.8</v>
      </c>
      <c r="H373" s="186"/>
      <c r="I373" s="188" t="s">
        <v>1111</v>
      </c>
      <c r="J373" s="213">
        <v>16.8</v>
      </c>
      <c r="K373" s="182">
        <f t="shared" si="10"/>
        <v>16.8</v>
      </c>
      <c r="L373" s="191"/>
      <c r="M373" s="192"/>
      <c r="N373" s="193"/>
      <c r="O373" s="193"/>
      <c r="P373" s="193">
        <v>2.4</v>
      </c>
      <c r="Q373" s="193"/>
      <c r="R373" s="193"/>
      <c r="S373" s="193"/>
      <c r="T373" s="193"/>
      <c r="U373" s="193"/>
      <c r="V373" s="193"/>
      <c r="W373" s="193">
        <v>3.2</v>
      </c>
      <c r="X373" s="193"/>
      <c r="Y373" s="193"/>
      <c r="Z373" s="193">
        <v>2.4</v>
      </c>
      <c r="AA373" s="193"/>
      <c r="AB373" s="193"/>
      <c r="AC373" s="193"/>
      <c r="AD373" s="193">
        <v>1.6</v>
      </c>
      <c r="AE373" s="193"/>
      <c r="AF373" s="193"/>
      <c r="AG373" s="193">
        <v>3.2</v>
      </c>
      <c r="AH373" s="193"/>
      <c r="AI373" s="193"/>
      <c r="AJ373" s="193"/>
      <c r="AK373" s="193"/>
      <c r="AL373" s="193"/>
      <c r="AM373" s="193"/>
      <c r="AN373" s="193">
        <v>4</v>
      </c>
      <c r="AO373" s="193"/>
      <c r="AP373" s="193"/>
      <c r="AQ373" s="197"/>
      <c r="AR373" s="206">
        <f t="shared" si="11"/>
        <v>16.8</v>
      </c>
      <c r="AS373" s="271" t="s">
        <v>802</v>
      </c>
      <c r="AT373" s="187" t="s">
        <v>814</v>
      </c>
    </row>
    <row r="374" spans="1:46" ht="42" customHeight="1">
      <c r="A374" s="272" t="s">
        <v>679</v>
      </c>
      <c r="B374" s="273" t="s">
        <v>24</v>
      </c>
      <c r="C374" s="250" t="s">
        <v>279</v>
      </c>
      <c r="D374" s="129" t="s">
        <v>1136</v>
      </c>
      <c r="E374" s="131"/>
      <c r="F374" s="131">
        <v>1</v>
      </c>
      <c r="G374" s="131">
        <v>0.8</v>
      </c>
      <c r="H374" s="131" t="s">
        <v>668</v>
      </c>
      <c r="I374" s="132" t="s">
        <v>711</v>
      </c>
      <c r="J374" s="220"/>
      <c r="K374" s="212">
        <f t="shared" si="10"/>
        <v>0.8</v>
      </c>
      <c r="L374" s="97"/>
      <c r="M374" s="9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  <c r="AK374" s="88">
        <v>0.8</v>
      </c>
      <c r="AL374" s="88"/>
      <c r="AM374" s="88"/>
      <c r="AN374" s="88"/>
      <c r="AO374" s="88"/>
      <c r="AP374" s="88"/>
      <c r="AQ374" s="196"/>
      <c r="AR374" s="206">
        <f t="shared" si="11"/>
        <v>0.8</v>
      </c>
      <c r="AS374" s="250" t="s">
        <v>279</v>
      </c>
      <c r="AT374" s="129" t="s">
        <v>1136</v>
      </c>
    </row>
    <row r="375" spans="1:46" ht="36" customHeight="1">
      <c r="A375" s="40" t="s">
        <v>679</v>
      </c>
      <c r="B375" s="3" t="s">
        <v>24</v>
      </c>
      <c r="C375" s="250" t="s">
        <v>279</v>
      </c>
      <c r="D375" s="336" t="s">
        <v>1280</v>
      </c>
      <c r="E375" s="3"/>
      <c r="F375" s="14">
        <v>2</v>
      </c>
      <c r="G375" s="3">
        <v>0.8</v>
      </c>
      <c r="H375" s="14" t="s">
        <v>668</v>
      </c>
      <c r="I375" s="42" t="s">
        <v>1262</v>
      </c>
      <c r="J375" s="214"/>
      <c r="K375" s="212">
        <f t="shared" ref="K375:K440" si="12">M375+N375+O375+P375+Q375+R375+S375+T375+U375+V375+W375+X375+Y375+Z375+AA375+AB375+AC375+AD375+AE375+AG375+AF375+AH375+AI375+AJ375+AK375+AL375+AM375+AN375+AO375+AP375+AQ375</f>
        <v>25.600000000000005</v>
      </c>
      <c r="L375" s="90"/>
      <c r="M375" s="87">
        <v>1.6</v>
      </c>
      <c r="N375" s="88"/>
      <c r="O375" s="88">
        <v>1.6</v>
      </c>
      <c r="P375" s="88"/>
      <c r="Q375" s="88"/>
      <c r="R375" s="88">
        <v>1.6</v>
      </c>
      <c r="S375" s="88"/>
      <c r="T375" s="88"/>
      <c r="U375" s="88">
        <v>1.6</v>
      </c>
      <c r="V375" s="88">
        <v>1.6</v>
      </c>
      <c r="W375" s="88"/>
      <c r="X375" s="88"/>
      <c r="Y375" s="88">
        <v>1.6</v>
      </c>
      <c r="Z375" s="88">
        <v>1.6</v>
      </c>
      <c r="AA375" s="88"/>
      <c r="AB375" s="88">
        <v>1.6</v>
      </c>
      <c r="AC375" s="88"/>
      <c r="AD375" s="88"/>
      <c r="AE375" s="88">
        <v>1.6</v>
      </c>
      <c r="AF375" s="88"/>
      <c r="AG375" s="88">
        <v>1.6</v>
      </c>
      <c r="AH375" s="88">
        <v>1.6</v>
      </c>
      <c r="AI375" s="88"/>
      <c r="AJ375" s="88">
        <v>1.6</v>
      </c>
      <c r="AK375" s="88">
        <v>1.6</v>
      </c>
      <c r="AL375" s="88">
        <v>1.6</v>
      </c>
      <c r="AM375" s="88"/>
      <c r="AN375" s="88">
        <v>1.6</v>
      </c>
      <c r="AO375" s="88"/>
      <c r="AP375" s="88"/>
      <c r="AQ375" s="196">
        <v>1.6</v>
      </c>
      <c r="AR375" s="206">
        <f t="shared" si="11"/>
        <v>25.600000000000005</v>
      </c>
      <c r="AS375" s="250" t="s">
        <v>279</v>
      </c>
      <c r="AT375" s="6" t="s">
        <v>508</v>
      </c>
    </row>
    <row r="376" spans="1:46" ht="30">
      <c r="A376" s="40" t="s">
        <v>679</v>
      </c>
      <c r="B376" s="3" t="s">
        <v>24</v>
      </c>
      <c r="C376" s="250" t="s">
        <v>279</v>
      </c>
      <c r="D376" s="6" t="s">
        <v>509</v>
      </c>
      <c r="E376" s="3"/>
      <c r="F376" s="14">
        <v>2</v>
      </c>
      <c r="G376" s="3">
        <v>0.8</v>
      </c>
      <c r="H376" s="3" t="s">
        <v>668</v>
      </c>
      <c r="I376" s="42" t="s">
        <v>1262</v>
      </c>
      <c r="J376" s="214"/>
      <c r="K376" s="212">
        <f t="shared" si="12"/>
        <v>24.800000000000004</v>
      </c>
      <c r="L376" s="90"/>
      <c r="M376" s="87">
        <v>1.6</v>
      </c>
      <c r="N376" s="88"/>
      <c r="O376" s="88">
        <v>0.8</v>
      </c>
      <c r="P376" s="88"/>
      <c r="Q376" s="88"/>
      <c r="R376" s="88">
        <v>1.6</v>
      </c>
      <c r="S376" s="88"/>
      <c r="T376" s="88"/>
      <c r="U376" s="88">
        <v>1.6</v>
      </c>
      <c r="V376" s="88">
        <v>1.6</v>
      </c>
      <c r="W376" s="88"/>
      <c r="X376" s="88"/>
      <c r="Y376" s="88">
        <v>1.6</v>
      </c>
      <c r="Z376" s="88">
        <v>1.6</v>
      </c>
      <c r="AA376" s="88"/>
      <c r="AB376" s="88">
        <v>1.6</v>
      </c>
      <c r="AC376" s="88"/>
      <c r="AD376" s="88"/>
      <c r="AE376" s="88">
        <v>1.6</v>
      </c>
      <c r="AF376" s="88"/>
      <c r="AG376" s="88">
        <v>1.6</v>
      </c>
      <c r="AH376" s="88">
        <v>1.6</v>
      </c>
      <c r="AI376" s="88"/>
      <c r="AJ376" s="88">
        <v>1.6</v>
      </c>
      <c r="AK376" s="88">
        <v>1.6</v>
      </c>
      <c r="AL376" s="88">
        <v>1.6</v>
      </c>
      <c r="AM376" s="88"/>
      <c r="AN376" s="88">
        <v>1.6</v>
      </c>
      <c r="AO376" s="88"/>
      <c r="AP376" s="88"/>
      <c r="AQ376" s="196">
        <v>1.6</v>
      </c>
      <c r="AR376" s="206">
        <f t="shared" si="11"/>
        <v>24.800000000000004</v>
      </c>
      <c r="AS376" s="250" t="s">
        <v>279</v>
      </c>
      <c r="AT376" s="6" t="s">
        <v>509</v>
      </c>
    </row>
    <row r="377" spans="1:46" ht="30">
      <c r="A377" s="40" t="s">
        <v>679</v>
      </c>
      <c r="B377" s="3" t="s">
        <v>24</v>
      </c>
      <c r="C377" s="250" t="s">
        <v>279</v>
      </c>
      <c r="D377" s="6" t="s">
        <v>510</v>
      </c>
      <c r="E377" s="3"/>
      <c r="F377" s="14">
        <v>2</v>
      </c>
      <c r="G377" s="3">
        <v>0.8</v>
      </c>
      <c r="H377" s="3" t="s">
        <v>668</v>
      </c>
      <c r="I377" s="42" t="s">
        <v>1262</v>
      </c>
      <c r="J377" s="214"/>
      <c r="K377" s="212">
        <f t="shared" si="12"/>
        <v>25.600000000000005</v>
      </c>
      <c r="L377" s="90"/>
      <c r="M377" s="87">
        <v>1.6</v>
      </c>
      <c r="N377" s="88"/>
      <c r="O377" s="88">
        <v>1.6</v>
      </c>
      <c r="P377" s="88"/>
      <c r="Q377" s="88"/>
      <c r="R377" s="88">
        <v>1.6</v>
      </c>
      <c r="S377" s="88"/>
      <c r="T377" s="88"/>
      <c r="U377" s="88">
        <v>1.6</v>
      </c>
      <c r="V377" s="88">
        <v>1.6</v>
      </c>
      <c r="W377" s="88"/>
      <c r="X377" s="88"/>
      <c r="Y377" s="88">
        <v>1.6</v>
      </c>
      <c r="Z377" s="88">
        <v>1.6</v>
      </c>
      <c r="AA377" s="88"/>
      <c r="AB377" s="88">
        <v>1.6</v>
      </c>
      <c r="AC377" s="88"/>
      <c r="AD377" s="88"/>
      <c r="AE377" s="88">
        <v>1.6</v>
      </c>
      <c r="AF377" s="88"/>
      <c r="AG377" s="88">
        <v>1.6</v>
      </c>
      <c r="AH377" s="88">
        <v>1.6</v>
      </c>
      <c r="AI377" s="88"/>
      <c r="AJ377" s="88">
        <v>1.6</v>
      </c>
      <c r="AK377" s="88">
        <v>1.6</v>
      </c>
      <c r="AL377" s="88">
        <v>1.6</v>
      </c>
      <c r="AM377" s="88"/>
      <c r="AN377" s="88">
        <v>1.6</v>
      </c>
      <c r="AO377" s="88"/>
      <c r="AP377" s="88"/>
      <c r="AQ377" s="196">
        <v>1.6</v>
      </c>
      <c r="AR377" s="206">
        <f t="shared" si="11"/>
        <v>25.600000000000005</v>
      </c>
      <c r="AS377" s="250" t="s">
        <v>279</v>
      </c>
      <c r="AT377" s="6" t="s">
        <v>510</v>
      </c>
    </row>
    <row r="378" spans="1:46" ht="30">
      <c r="A378" s="40" t="s">
        <v>679</v>
      </c>
      <c r="B378" s="3" t="s">
        <v>24</v>
      </c>
      <c r="C378" s="250" t="s">
        <v>279</v>
      </c>
      <c r="D378" s="6" t="s">
        <v>511</v>
      </c>
      <c r="E378" s="3"/>
      <c r="F378" s="14">
        <v>2</v>
      </c>
      <c r="G378" s="3">
        <v>0.8</v>
      </c>
      <c r="H378" s="3" t="s">
        <v>668</v>
      </c>
      <c r="I378" s="42" t="s">
        <v>1262</v>
      </c>
      <c r="J378" s="214"/>
      <c r="K378" s="212">
        <f t="shared" si="12"/>
        <v>25.600000000000005</v>
      </c>
      <c r="L378" s="90"/>
      <c r="M378" s="87">
        <v>1.6</v>
      </c>
      <c r="N378" s="88"/>
      <c r="O378" s="88"/>
      <c r="P378" s="88"/>
      <c r="Q378" s="88"/>
      <c r="R378" s="88">
        <v>1.6</v>
      </c>
      <c r="S378" s="88"/>
      <c r="T378" s="88">
        <v>1.6</v>
      </c>
      <c r="U378" s="88">
        <v>1.6</v>
      </c>
      <c r="V378" s="88">
        <v>1.6</v>
      </c>
      <c r="W378" s="88"/>
      <c r="X378" s="88"/>
      <c r="Y378" s="88">
        <v>1.6</v>
      </c>
      <c r="Z378" s="88">
        <v>1.6</v>
      </c>
      <c r="AA378" s="88"/>
      <c r="AB378" s="88">
        <v>1.6</v>
      </c>
      <c r="AC378" s="88"/>
      <c r="AD378" s="88"/>
      <c r="AE378" s="88">
        <v>1.6</v>
      </c>
      <c r="AF378" s="88"/>
      <c r="AG378" s="88">
        <v>1.6</v>
      </c>
      <c r="AH378" s="88">
        <v>1.6</v>
      </c>
      <c r="AI378" s="88"/>
      <c r="AJ378" s="88">
        <v>1.6</v>
      </c>
      <c r="AK378" s="88">
        <v>1.6</v>
      </c>
      <c r="AL378" s="88">
        <v>1.6</v>
      </c>
      <c r="AM378" s="88"/>
      <c r="AN378" s="88">
        <v>1.6</v>
      </c>
      <c r="AO378" s="88"/>
      <c r="AP378" s="88"/>
      <c r="AQ378" s="196">
        <v>1.6</v>
      </c>
      <c r="AR378" s="206">
        <f t="shared" si="11"/>
        <v>25.600000000000005</v>
      </c>
      <c r="AS378" s="250" t="s">
        <v>279</v>
      </c>
      <c r="AT378" s="6" t="s">
        <v>511</v>
      </c>
    </row>
    <row r="379" spans="1:46" ht="30">
      <c r="A379" s="40" t="s">
        <v>679</v>
      </c>
      <c r="B379" s="3" t="s">
        <v>24</v>
      </c>
      <c r="C379" s="250" t="s">
        <v>279</v>
      </c>
      <c r="D379" s="6" t="s">
        <v>512</v>
      </c>
      <c r="E379" s="3"/>
      <c r="F379" s="14">
        <v>2</v>
      </c>
      <c r="G379" s="3">
        <v>0.8</v>
      </c>
      <c r="H379" s="3" t="s">
        <v>668</v>
      </c>
      <c r="I379" s="42" t="s">
        <v>1262</v>
      </c>
      <c r="J379" s="214"/>
      <c r="K379" s="212">
        <f t="shared" si="12"/>
        <v>27.200000000000006</v>
      </c>
      <c r="L379" s="90"/>
      <c r="M379" s="87">
        <v>1.6</v>
      </c>
      <c r="N379" s="88"/>
      <c r="O379" s="88">
        <v>1.6</v>
      </c>
      <c r="P379" s="88"/>
      <c r="Q379" s="88"/>
      <c r="R379" s="88">
        <v>1.6</v>
      </c>
      <c r="S379" s="88"/>
      <c r="T379" s="88">
        <v>1.6</v>
      </c>
      <c r="U379" s="88">
        <v>1.6</v>
      </c>
      <c r="V379" s="88">
        <v>1.6</v>
      </c>
      <c r="W379" s="88"/>
      <c r="X379" s="88"/>
      <c r="Y379" s="88">
        <v>1.6</v>
      </c>
      <c r="Z379" s="88">
        <v>1.6</v>
      </c>
      <c r="AA379" s="88"/>
      <c r="AB379" s="88">
        <v>1.6</v>
      </c>
      <c r="AC379" s="88"/>
      <c r="AD379" s="88"/>
      <c r="AE379" s="88">
        <v>1.6</v>
      </c>
      <c r="AF379" s="88"/>
      <c r="AG379" s="88">
        <v>1.6</v>
      </c>
      <c r="AH379" s="88">
        <v>1.6</v>
      </c>
      <c r="AI379" s="88"/>
      <c r="AJ379" s="88">
        <v>1.6</v>
      </c>
      <c r="AK379" s="88">
        <v>1.6</v>
      </c>
      <c r="AL379" s="88">
        <v>1.6</v>
      </c>
      <c r="AM379" s="88"/>
      <c r="AN379" s="88">
        <v>1.6</v>
      </c>
      <c r="AO379" s="88"/>
      <c r="AP379" s="88"/>
      <c r="AQ379" s="196">
        <v>1.6</v>
      </c>
      <c r="AR379" s="206">
        <f t="shared" si="11"/>
        <v>27.200000000000006</v>
      </c>
      <c r="AS379" s="250" t="s">
        <v>279</v>
      </c>
      <c r="AT379" s="6" t="s">
        <v>512</v>
      </c>
    </row>
    <row r="380" spans="1:46" ht="30">
      <c r="A380" s="40" t="s">
        <v>679</v>
      </c>
      <c r="B380" s="3" t="s">
        <v>24</v>
      </c>
      <c r="C380" s="250" t="s">
        <v>279</v>
      </c>
      <c r="D380" s="6" t="s">
        <v>513</v>
      </c>
      <c r="E380" s="3"/>
      <c r="F380" s="14">
        <v>2</v>
      </c>
      <c r="G380" s="3">
        <v>0.8</v>
      </c>
      <c r="H380" s="3" t="s">
        <v>668</v>
      </c>
      <c r="I380" s="42" t="s">
        <v>1262</v>
      </c>
      <c r="J380" s="214"/>
      <c r="K380" s="212">
        <f t="shared" si="12"/>
        <v>27.200000000000003</v>
      </c>
      <c r="L380" s="90"/>
      <c r="M380" s="87">
        <v>2.4</v>
      </c>
      <c r="N380" s="88"/>
      <c r="O380" s="88">
        <v>1.6</v>
      </c>
      <c r="P380" s="88"/>
      <c r="Q380" s="88"/>
      <c r="R380" s="88">
        <v>1.6</v>
      </c>
      <c r="S380" s="88"/>
      <c r="T380" s="88">
        <v>1.6</v>
      </c>
      <c r="U380" s="88">
        <v>2.4</v>
      </c>
      <c r="V380" s="88">
        <v>2.4</v>
      </c>
      <c r="W380" s="88"/>
      <c r="X380" s="88"/>
      <c r="Y380" s="88">
        <v>1.6</v>
      </c>
      <c r="Z380" s="88">
        <v>2.4</v>
      </c>
      <c r="AA380" s="88"/>
      <c r="AB380" s="88">
        <v>2.4</v>
      </c>
      <c r="AC380" s="88"/>
      <c r="AD380" s="88"/>
      <c r="AE380" s="88">
        <v>1.6</v>
      </c>
      <c r="AF380" s="88"/>
      <c r="AG380" s="88">
        <v>2.4</v>
      </c>
      <c r="AH380" s="88">
        <v>0.8</v>
      </c>
      <c r="AI380" s="88"/>
      <c r="AJ380" s="88">
        <v>0.8</v>
      </c>
      <c r="AK380" s="88">
        <v>0.8</v>
      </c>
      <c r="AL380" s="88">
        <v>0.8</v>
      </c>
      <c r="AM380" s="88"/>
      <c r="AN380" s="88">
        <v>0.8</v>
      </c>
      <c r="AO380" s="88"/>
      <c r="AP380" s="88"/>
      <c r="AQ380" s="196">
        <v>0.8</v>
      </c>
      <c r="AR380" s="206">
        <f t="shared" si="11"/>
        <v>27.200000000000003</v>
      </c>
      <c r="AS380" s="250" t="s">
        <v>279</v>
      </c>
      <c r="AT380" s="6" t="s">
        <v>513</v>
      </c>
    </row>
    <row r="381" spans="1:46" ht="30">
      <c r="A381" s="40" t="s">
        <v>679</v>
      </c>
      <c r="B381" s="3" t="s">
        <v>24</v>
      </c>
      <c r="C381" s="250" t="s">
        <v>279</v>
      </c>
      <c r="D381" s="59" t="s">
        <v>1203</v>
      </c>
      <c r="E381" s="3"/>
      <c r="F381" s="14">
        <v>3</v>
      </c>
      <c r="G381" s="3">
        <v>0.8</v>
      </c>
      <c r="H381" s="3" t="s">
        <v>668</v>
      </c>
      <c r="I381" s="42" t="s">
        <v>1262</v>
      </c>
      <c r="J381" s="349" t="s">
        <v>1308</v>
      </c>
      <c r="K381" s="212">
        <f t="shared" si="12"/>
        <v>24.800000000000008</v>
      </c>
      <c r="L381" s="94"/>
      <c r="M381" s="87">
        <v>2.4</v>
      </c>
      <c r="N381" s="88"/>
      <c r="O381" s="88">
        <v>0.8</v>
      </c>
      <c r="P381" s="88"/>
      <c r="Q381" s="88"/>
      <c r="R381" s="88">
        <v>1.6</v>
      </c>
      <c r="S381" s="88"/>
      <c r="T381" s="88"/>
      <c r="U381" s="88">
        <v>1.6</v>
      </c>
      <c r="V381" s="88">
        <v>1.6</v>
      </c>
      <c r="W381" s="88"/>
      <c r="X381" s="88"/>
      <c r="Y381" s="88">
        <v>2.4</v>
      </c>
      <c r="Z381" s="88">
        <v>1.6</v>
      </c>
      <c r="AA381" s="88"/>
      <c r="AB381" s="88">
        <v>1.6</v>
      </c>
      <c r="AC381" s="88"/>
      <c r="AD381" s="88"/>
      <c r="AE381" s="88">
        <v>2.4</v>
      </c>
      <c r="AF381" s="88"/>
      <c r="AG381" s="119">
        <v>1.6</v>
      </c>
      <c r="AH381" s="88">
        <v>1.6</v>
      </c>
      <c r="AI381" s="88"/>
      <c r="AJ381" s="88">
        <v>1.6</v>
      </c>
      <c r="AK381" s="88">
        <v>1.6</v>
      </c>
      <c r="AL381" s="88">
        <v>0.8</v>
      </c>
      <c r="AM381" s="88"/>
      <c r="AN381" s="88">
        <v>0.8</v>
      </c>
      <c r="AO381" s="88"/>
      <c r="AP381" s="88"/>
      <c r="AQ381" s="196">
        <v>0.8</v>
      </c>
      <c r="AR381" s="206">
        <f t="shared" si="11"/>
        <v>24.800000000000008</v>
      </c>
      <c r="AS381" s="250" t="s">
        <v>279</v>
      </c>
      <c r="AT381" s="59" t="s">
        <v>1203</v>
      </c>
    </row>
    <row r="382" spans="1:46" ht="30">
      <c r="A382" s="40" t="s">
        <v>679</v>
      </c>
      <c r="B382" s="3" t="s">
        <v>24</v>
      </c>
      <c r="C382" s="250" t="s">
        <v>279</v>
      </c>
      <c r="D382" s="6" t="s">
        <v>515</v>
      </c>
      <c r="E382" s="3"/>
      <c r="F382" s="14">
        <v>3</v>
      </c>
      <c r="G382" s="3">
        <v>0.8</v>
      </c>
      <c r="H382" s="3" t="s">
        <v>668</v>
      </c>
      <c r="I382" s="42" t="s">
        <v>1262</v>
      </c>
      <c r="J382" s="349" t="s">
        <v>1307</v>
      </c>
      <c r="K382" s="212">
        <f t="shared" si="12"/>
        <v>32</v>
      </c>
      <c r="L382" s="94"/>
      <c r="M382" s="87">
        <v>2.4</v>
      </c>
      <c r="N382" s="88"/>
      <c r="O382" s="88">
        <v>0.8</v>
      </c>
      <c r="P382" s="88"/>
      <c r="Q382" s="88"/>
      <c r="R382" s="88">
        <v>1.6</v>
      </c>
      <c r="S382" s="88"/>
      <c r="T382" s="88">
        <v>1.6</v>
      </c>
      <c r="U382" s="88">
        <v>1.6</v>
      </c>
      <c r="V382" s="88">
        <v>2.4</v>
      </c>
      <c r="W382" s="88"/>
      <c r="X382" s="88"/>
      <c r="Y382" s="88">
        <v>2.4</v>
      </c>
      <c r="Z382" s="88">
        <v>2.4</v>
      </c>
      <c r="AA382" s="88"/>
      <c r="AB382" s="88">
        <v>2.4</v>
      </c>
      <c r="AC382" s="88"/>
      <c r="AD382" s="88"/>
      <c r="AE382" s="88">
        <v>2.4</v>
      </c>
      <c r="AF382" s="88"/>
      <c r="AG382" s="119">
        <v>2.4</v>
      </c>
      <c r="AH382" s="119">
        <v>2.4</v>
      </c>
      <c r="AI382" s="88"/>
      <c r="AJ382" s="88">
        <v>2.4</v>
      </c>
      <c r="AK382" s="88">
        <v>0.8</v>
      </c>
      <c r="AL382" s="88">
        <v>0.8</v>
      </c>
      <c r="AM382" s="88"/>
      <c r="AN382" s="88">
        <v>1.6</v>
      </c>
      <c r="AO382" s="88"/>
      <c r="AP382" s="88"/>
      <c r="AQ382" s="196">
        <v>1.6</v>
      </c>
      <c r="AR382" s="206">
        <f t="shared" si="11"/>
        <v>32</v>
      </c>
      <c r="AS382" s="250" t="s">
        <v>279</v>
      </c>
      <c r="AT382" s="6" t="s">
        <v>515</v>
      </c>
    </row>
    <row r="383" spans="1:46" ht="30">
      <c r="A383" s="40" t="s">
        <v>679</v>
      </c>
      <c r="B383" s="3" t="s">
        <v>24</v>
      </c>
      <c r="C383" s="250" t="s">
        <v>279</v>
      </c>
      <c r="D383" s="6" t="s">
        <v>694</v>
      </c>
      <c r="E383" s="3"/>
      <c r="F383" s="14">
        <v>2</v>
      </c>
      <c r="G383" s="3">
        <v>0.8</v>
      </c>
      <c r="H383" s="3" t="s">
        <v>668</v>
      </c>
      <c r="I383" s="42" t="s">
        <v>1262</v>
      </c>
      <c r="J383" s="214"/>
      <c r="K383" s="212">
        <f t="shared" si="12"/>
        <v>25.600000000000005</v>
      </c>
      <c r="L383" s="90"/>
      <c r="M383" s="87">
        <v>1.6</v>
      </c>
      <c r="N383" s="88"/>
      <c r="O383" s="88">
        <v>1.6</v>
      </c>
      <c r="P383" s="88"/>
      <c r="Q383" s="88"/>
      <c r="R383" s="88">
        <v>1.6</v>
      </c>
      <c r="S383" s="88"/>
      <c r="T383" s="88"/>
      <c r="U383" s="88">
        <v>1.6</v>
      </c>
      <c r="V383" s="88">
        <v>1.6</v>
      </c>
      <c r="W383" s="88"/>
      <c r="X383" s="88"/>
      <c r="Y383" s="88">
        <v>1.6</v>
      </c>
      <c r="Z383" s="88">
        <v>1.6</v>
      </c>
      <c r="AA383" s="88"/>
      <c r="AB383" s="88">
        <v>1.6</v>
      </c>
      <c r="AC383" s="88"/>
      <c r="AD383" s="88"/>
      <c r="AE383" s="88">
        <v>1.6</v>
      </c>
      <c r="AF383" s="88"/>
      <c r="AG383" s="88">
        <v>1.6</v>
      </c>
      <c r="AH383" s="88">
        <v>1.6</v>
      </c>
      <c r="AI383" s="88"/>
      <c r="AJ383" s="88">
        <v>1.6</v>
      </c>
      <c r="AK383" s="88">
        <v>1.6</v>
      </c>
      <c r="AL383" s="88">
        <v>1.6</v>
      </c>
      <c r="AM383" s="88"/>
      <c r="AN383" s="88">
        <v>1.6</v>
      </c>
      <c r="AO383" s="88"/>
      <c r="AP383" s="88"/>
      <c r="AQ383" s="196">
        <v>1.6</v>
      </c>
      <c r="AR383" s="206">
        <f t="shared" si="11"/>
        <v>25.600000000000005</v>
      </c>
      <c r="AS383" s="250" t="s">
        <v>279</v>
      </c>
      <c r="AT383" s="6" t="s">
        <v>694</v>
      </c>
    </row>
    <row r="384" spans="1:46" ht="30">
      <c r="A384" s="40" t="s">
        <v>679</v>
      </c>
      <c r="B384" s="3" t="s">
        <v>24</v>
      </c>
      <c r="C384" s="250" t="s">
        <v>279</v>
      </c>
      <c r="D384" s="6" t="s">
        <v>516</v>
      </c>
      <c r="E384" s="3"/>
      <c r="F384" s="14">
        <v>6</v>
      </c>
      <c r="G384" s="3">
        <v>0.8</v>
      </c>
      <c r="H384" s="14" t="s">
        <v>668</v>
      </c>
      <c r="I384" s="42" t="s">
        <v>1262</v>
      </c>
      <c r="J384" s="214"/>
      <c r="K384" s="212">
        <f t="shared" si="12"/>
        <v>40.79999999999999</v>
      </c>
      <c r="L384" s="90"/>
      <c r="M384" s="87">
        <v>4.8</v>
      </c>
      <c r="N384" s="88"/>
      <c r="O384" s="88">
        <v>1.6</v>
      </c>
      <c r="P384" s="88"/>
      <c r="Q384" s="88"/>
      <c r="R384" s="88">
        <v>2.4</v>
      </c>
      <c r="S384" s="88"/>
      <c r="T384" s="88">
        <v>0.8</v>
      </c>
      <c r="U384" s="88">
        <v>4.8</v>
      </c>
      <c r="V384" s="88">
        <v>2.4</v>
      </c>
      <c r="W384" s="88"/>
      <c r="X384" s="88"/>
      <c r="Y384" s="88">
        <v>2.4</v>
      </c>
      <c r="Z384" s="88">
        <v>2.4</v>
      </c>
      <c r="AA384" s="88"/>
      <c r="AB384" s="88">
        <v>2.4</v>
      </c>
      <c r="AC384" s="88"/>
      <c r="AD384" s="88"/>
      <c r="AE384" s="88">
        <v>4.8</v>
      </c>
      <c r="AF384" s="88"/>
      <c r="AG384" s="88">
        <v>2.4</v>
      </c>
      <c r="AH384" s="88">
        <v>0.8</v>
      </c>
      <c r="AI384" s="88"/>
      <c r="AJ384" s="88">
        <v>0.8</v>
      </c>
      <c r="AK384" s="88">
        <v>1.6</v>
      </c>
      <c r="AL384" s="88">
        <v>4.8</v>
      </c>
      <c r="AM384" s="88"/>
      <c r="AN384" s="88">
        <v>0.8</v>
      </c>
      <c r="AO384" s="88"/>
      <c r="AP384" s="88"/>
      <c r="AQ384" s="196">
        <v>0.8</v>
      </c>
      <c r="AR384" s="206">
        <f t="shared" si="11"/>
        <v>40.79999999999999</v>
      </c>
      <c r="AS384" s="250" t="s">
        <v>279</v>
      </c>
      <c r="AT384" s="6" t="s">
        <v>516</v>
      </c>
    </row>
    <row r="385" spans="1:46" ht="25.5" customHeight="1">
      <c r="A385" s="40"/>
      <c r="B385" s="3" t="s">
        <v>24</v>
      </c>
      <c r="C385" s="250" t="s">
        <v>279</v>
      </c>
      <c r="D385" s="6" t="s">
        <v>695</v>
      </c>
      <c r="E385" s="3"/>
      <c r="F385" s="14">
        <v>1</v>
      </c>
      <c r="G385" s="3">
        <v>0.8</v>
      </c>
      <c r="H385" s="14" t="s">
        <v>668</v>
      </c>
      <c r="I385" s="42" t="s">
        <v>1262</v>
      </c>
      <c r="J385" s="214"/>
      <c r="K385" s="212">
        <f t="shared" si="12"/>
        <v>12.000000000000002</v>
      </c>
      <c r="L385" s="90"/>
      <c r="M385" s="87">
        <v>0.8</v>
      </c>
      <c r="N385" s="88"/>
      <c r="O385" s="88">
        <v>0.8</v>
      </c>
      <c r="P385" s="88"/>
      <c r="Q385" s="88"/>
      <c r="R385" s="88">
        <v>0.8</v>
      </c>
      <c r="S385" s="88"/>
      <c r="T385" s="88"/>
      <c r="U385" s="88">
        <v>0.8</v>
      </c>
      <c r="V385" s="88">
        <v>0.8</v>
      </c>
      <c r="W385" s="88"/>
      <c r="X385" s="88"/>
      <c r="Y385" s="88">
        <v>0.8</v>
      </c>
      <c r="Z385" s="88">
        <v>0.8</v>
      </c>
      <c r="AA385" s="88"/>
      <c r="AB385" s="88">
        <v>0.8</v>
      </c>
      <c r="AC385" s="88"/>
      <c r="AD385" s="88"/>
      <c r="AE385" s="88">
        <v>0.8</v>
      </c>
      <c r="AF385" s="88"/>
      <c r="AG385" s="88">
        <v>0.8</v>
      </c>
      <c r="AH385" s="88"/>
      <c r="AI385" s="88"/>
      <c r="AJ385" s="88">
        <v>0.8</v>
      </c>
      <c r="AK385" s="88">
        <v>0.8</v>
      </c>
      <c r="AL385" s="88">
        <v>0.8</v>
      </c>
      <c r="AM385" s="88"/>
      <c r="AN385" s="88">
        <v>0.8</v>
      </c>
      <c r="AO385" s="88"/>
      <c r="AP385" s="88"/>
      <c r="AQ385" s="196">
        <v>0.8</v>
      </c>
      <c r="AR385" s="206">
        <f t="shared" si="11"/>
        <v>12.000000000000002</v>
      </c>
      <c r="AS385" s="250" t="s">
        <v>279</v>
      </c>
      <c r="AT385" s="6" t="s">
        <v>695</v>
      </c>
    </row>
    <row r="386" spans="1:46" ht="30">
      <c r="A386" s="40" t="s">
        <v>679</v>
      </c>
      <c r="B386" s="3" t="s">
        <v>24</v>
      </c>
      <c r="C386" s="250" t="s">
        <v>279</v>
      </c>
      <c r="D386" s="6" t="s">
        <v>517</v>
      </c>
      <c r="E386" s="3"/>
      <c r="F386" s="14">
        <v>2</v>
      </c>
      <c r="G386" s="3">
        <v>0.8</v>
      </c>
      <c r="H386" s="3" t="s">
        <v>668</v>
      </c>
      <c r="I386" s="42" t="s">
        <v>1262</v>
      </c>
      <c r="J386" s="214"/>
      <c r="K386" s="212">
        <f t="shared" si="12"/>
        <v>24.800000000000008</v>
      </c>
      <c r="L386" s="94"/>
      <c r="M386" s="87">
        <v>1.6</v>
      </c>
      <c r="N386" s="88"/>
      <c r="O386" s="88">
        <v>1.6</v>
      </c>
      <c r="P386" s="88"/>
      <c r="Q386" s="88"/>
      <c r="R386" s="88">
        <v>1.6</v>
      </c>
      <c r="S386" s="88"/>
      <c r="T386" s="88"/>
      <c r="U386" s="88">
        <v>0.8</v>
      </c>
      <c r="V386" s="88">
        <v>1.6</v>
      </c>
      <c r="W386" s="88"/>
      <c r="X386" s="88"/>
      <c r="Y386" s="88">
        <v>1.6</v>
      </c>
      <c r="Z386" s="88">
        <v>1.6</v>
      </c>
      <c r="AA386" s="88"/>
      <c r="AB386" s="88">
        <v>1.6</v>
      </c>
      <c r="AC386" s="88"/>
      <c r="AD386" s="88"/>
      <c r="AE386" s="88">
        <v>1.6</v>
      </c>
      <c r="AF386" s="88"/>
      <c r="AG386" s="88">
        <v>1.6</v>
      </c>
      <c r="AH386" s="109">
        <v>1.6</v>
      </c>
      <c r="AI386" s="88"/>
      <c r="AJ386" s="88">
        <v>1.6</v>
      </c>
      <c r="AK386" s="88">
        <v>1.6</v>
      </c>
      <c r="AL386" s="88">
        <v>1.6</v>
      </c>
      <c r="AM386" s="88"/>
      <c r="AN386" s="88">
        <v>1.6</v>
      </c>
      <c r="AO386" s="88"/>
      <c r="AP386" s="88"/>
      <c r="AQ386" s="196">
        <v>1.6</v>
      </c>
      <c r="AR386" s="206">
        <f t="shared" si="11"/>
        <v>24.800000000000008</v>
      </c>
      <c r="AS386" s="250" t="s">
        <v>279</v>
      </c>
      <c r="AT386" s="6" t="s">
        <v>517</v>
      </c>
    </row>
    <row r="387" spans="1:46" ht="30">
      <c r="A387" s="40" t="s">
        <v>679</v>
      </c>
      <c r="B387" s="3" t="s">
        <v>24</v>
      </c>
      <c r="C387" s="250" t="s">
        <v>279</v>
      </c>
      <c r="D387" s="6" t="s">
        <v>518</v>
      </c>
      <c r="E387" s="3"/>
      <c r="F387" s="14">
        <v>4</v>
      </c>
      <c r="G387" s="3">
        <v>0.8</v>
      </c>
      <c r="H387" s="3" t="s">
        <v>668</v>
      </c>
      <c r="I387" s="42" t="s">
        <v>1262</v>
      </c>
      <c r="J387" s="214"/>
      <c r="K387" s="212">
        <f t="shared" si="12"/>
        <v>29.600000000000005</v>
      </c>
      <c r="L387" s="90"/>
      <c r="M387" s="87">
        <v>3.2</v>
      </c>
      <c r="N387" s="88"/>
      <c r="O387" s="88">
        <v>1.6</v>
      </c>
      <c r="P387" s="88"/>
      <c r="Q387" s="88"/>
      <c r="R387" s="88">
        <v>1.6</v>
      </c>
      <c r="S387" s="88"/>
      <c r="T387" s="88">
        <v>0.8</v>
      </c>
      <c r="U387" s="88">
        <v>1.6</v>
      </c>
      <c r="V387" s="88">
        <v>3.2</v>
      </c>
      <c r="W387" s="88"/>
      <c r="X387" s="88"/>
      <c r="Y387" s="88">
        <v>0.8</v>
      </c>
      <c r="Z387" s="88">
        <v>3.2</v>
      </c>
      <c r="AA387" s="88"/>
      <c r="AB387" s="88">
        <v>0.8</v>
      </c>
      <c r="AC387" s="88"/>
      <c r="AD387" s="88"/>
      <c r="AE387" s="88">
        <v>0.8</v>
      </c>
      <c r="AF387" s="88"/>
      <c r="AG387" s="88">
        <v>3.2</v>
      </c>
      <c r="AH387" s="88">
        <v>0.8</v>
      </c>
      <c r="AI387" s="88"/>
      <c r="AJ387" s="88">
        <v>0.8</v>
      </c>
      <c r="AK387" s="88">
        <v>0.8</v>
      </c>
      <c r="AL387" s="88">
        <v>3.2</v>
      </c>
      <c r="AM387" s="88"/>
      <c r="AN387" s="88">
        <v>1.6</v>
      </c>
      <c r="AO387" s="88"/>
      <c r="AP387" s="88"/>
      <c r="AQ387" s="196">
        <v>1.6</v>
      </c>
      <c r="AR387" s="206">
        <f t="shared" si="11"/>
        <v>29.600000000000005</v>
      </c>
      <c r="AS387" s="250" t="s">
        <v>279</v>
      </c>
      <c r="AT387" s="6" t="s">
        <v>518</v>
      </c>
    </row>
    <row r="388" spans="1:46" ht="30">
      <c r="A388" s="40" t="s">
        <v>679</v>
      </c>
      <c r="B388" s="3" t="s">
        <v>24</v>
      </c>
      <c r="C388" s="250" t="s">
        <v>279</v>
      </c>
      <c r="D388" s="6" t="s">
        <v>519</v>
      </c>
      <c r="E388" s="3"/>
      <c r="F388" s="14">
        <v>2</v>
      </c>
      <c r="G388" s="3">
        <v>0.8</v>
      </c>
      <c r="H388" s="3" t="s">
        <v>668</v>
      </c>
      <c r="I388" s="42" t="s">
        <v>1262</v>
      </c>
      <c r="J388" s="214"/>
      <c r="K388" s="212">
        <f t="shared" si="12"/>
        <v>23.200000000000003</v>
      </c>
      <c r="L388" s="90"/>
      <c r="M388" s="87">
        <v>1.6</v>
      </c>
      <c r="N388" s="88"/>
      <c r="O388" s="88">
        <v>1.6</v>
      </c>
      <c r="P388" s="88"/>
      <c r="Q388" s="88"/>
      <c r="R388" s="88">
        <v>1.6</v>
      </c>
      <c r="S388" s="88"/>
      <c r="T388" s="88"/>
      <c r="U388" s="88">
        <v>1.6</v>
      </c>
      <c r="V388" s="88">
        <v>1.6</v>
      </c>
      <c r="W388" s="88"/>
      <c r="X388" s="88"/>
      <c r="Y388" s="88">
        <v>1.6</v>
      </c>
      <c r="Z388" s="88">
        <v>1.6</v>
      </c>
      <c r="AA388" s="88"/>
      <c r="AB388" s="88">
        <v>1.6</v>
      </c>
      <c r="AC388" s="88"/>
      <c r="AD388" s="88"/>
      <c r="AE388" s="88">
        <v>1.6</v>
      </c>
      <c r="AF388" s="88"/>
      <c r="AG388" s="88">
        <v>1.6</v>
      </c>
      <c r="AH388" s="88">
        <v>1.6</v>
      </c>
      <c r="AI388" s="88"/>
      <c r="AJ388" s="88">
        <v>1.6</v>
      </c>
      <c r="AK388" s="88">
        <v>1.6</v>
      </c>
      <c r="AL388" s="88">
        <v>0.8</v>
      </c>
      <c r="AM388" s="88"/>
      <c r="AN388" s="88">
        <v>0.8</v>
      </c>
      <c r="AO388" s="88"/>
      <c r="AP388" s="88"/>
      <c r="AQ388" s="196">
        <v>0.8</v>
      </c>
      <c r="AR388" s="206">
        <f t="shared" si="11"/>
        <v>23.200000000000003</v>
      </c>
      <c r="AS388" s="250" t="s">
        <v>279</v>
      </c>
      <c r="AT388" s="6" t="s">
        <v>519</v>
      </c>
    </row>
    <row r="389" spans="1:46" ht="30">
      <c r="A389" s="40" t="s">
        <v>679</v>
      </c>
      <c r="B389" s="3" t="s">
        <v>24</v>
      </c>
      <c r="C389" s="250" t="s">
        <v>279</v>
      </c>
      <c r="D389" s="6" t="s">
        <v>520</v>
      </c>
      <c r="E389" s="3"/>
      <c r="F389" s="14">
        <v>2</v>
      </c>
      <c r="G389" s="3">
        <v>0.8</v>
      </c>
      <c r="H389" s="3" t="s">
        <v>668</v>
      </c>
      <c r="I389" s="42" t="s">
        <v>1262</v>
      </c>
      <c r="J389" s="214"/>
      <c r="K389" s="212">
        <f t="shared" si="12"/>
        <v>24.000000000000004</v>
      </c>
      <c r="L389" s="90"/>
      <c r="M389" s="87">
        <v>1.6</v>
      </c>
      <c r="N389" s="88"/>
      <c r="O389" s="88">
        <v>1.6</v>
      </c>
      <c r="P389" s="88"/>
      <c r="Q389" s="88"/>
      <c r="R389" s="88">
        <v>1.6</v>
      </c>
      <c r="S389" s="88"/>
      <c r="T389" s="88"/>
      <c r="U389" s="88">
        <v>1.6</v>
      </c>
      <c r="V389" s="88">
        <v>1.6</v>
      </c>
      <c r="W389" s="88"/>
      <c r="X389" s="88"/>
      <c r="Y389" s="88">
        <v>1.6</v>
      </c>
      <c r="Z389" s="88">
        <v>1.6</v>
      </c>
      <c r="AA389" s="88"/>
      <c r="AB389" s="88">
        <v>1.6</v>
      </c>
      <c r="AC389" s="88"/>
      <c r="AD389" s="88"/>
      <c r="AE389" s="88">
        <v>1.6</v>
      </c>
      <c r="AF389" s="88"/>
      <c r="AG389" s="88">
        <v>1.6</v>
      </c>
      <c r="AH389" s="88">
        <v>1.6</v>
      </c>
      <c r="AI389" s="88"/>
      <c r="AJ389" s="88">
        <v>1.6</v>
      </c>
      <c r="AK389" s="88">
        <v>1.6</v>
      </c>
      <c r="AL389" s="88">
        <v>1.6</v>
      </c>
      <c r="AM389" s="88"/>
      <c r="AN389" s="88">
        <v>0.8</v>
      </c>
      <c r="AO389" s="88"/>
      <c r="AP389" s="88"/>
      <c r="AQ389" s="196">
        <v>0.8</v>
      </c>
      <c r="AR389" s="206">
        <f t="shared" si="11"/>
        <v>24.000000000000004</v>
      </c>
      <c r="AS389" s="250" t="s">
        <v>279</v>
      </c>
      <c r="AT389" s="6" t="s">
        <v>520</v>
      </c>
    </row>
    <row r="390" spans="1:46" ht="30">
      <c r="A390" s="40" t="s">
        <v>679</v>
      </c>
      <c r="B390" s="3" t="s">
        <v>24</v>
      </c>
      <c r="C390" s="250" t="s">
        <v>279</v>
      </c>
      <c r="D390" s="6" t="s">
        <v>1235</v>
      </c>
      <c r="E390" s="3"/>
      <c r="F390" s="14">
        <v>1</v>
      </c>
      <c r="G390" s="3">
        <v>0.8</v>
      </c>
      <c r="H390" s="3" t="s">
        <v>668</v>
      </c>
      <c r="I390" s="42" t="s">
        <v>1262</v>
      </c>
      <c r="J390" s="214"/>
      <c r="K390" s="212">
        <f t="shared" si="12"/>
        <v>10.4</v>
      </c>
      <c r="L390" s="90"/>
      <c r="M390" s="87">
        <v>0.8</v>
      </c>
      <c r="N390" s="88"/>
      <c r="O390" s="88"/>
      <c r="P390" s="88"/>
      <c r="Q390" s="88"/>
      <c r="R390" s="88">
        <v>0.8</v>
      </c>
      <c r="S390" s="88"/>
      <c r="T390" s="88"/>
      <c r="U390" s="88">
        <v>0.8</v>
      </c>
      <c r="V390" s="88">
        <v>0.8</v>
      </c>
      <c r="W390" s="88"/>
      <c r="X390" s="88"/>
      <c r="Y390" s="88"/>
      <c r="Z390" s="88">
        <v>0.8</v>
      </c>
      <c r="AA390" s="88"/>
      <c r="AB390" s="88">
        <v>0.8</v>
      </c>
      <c r="AC390" s="88"/>
      <c r="AD390" s="88"/>
      <c r="AE390" s="88">
        <v>0.8</v>
      </c>
      <c r="AF390" s="88"/>
      <c r="AG390" s="88"/>
      <c r="AH390" s="88">
        <v>0.8</v>
      </c>
      <c r="AI390" s="88"/>
      <c r="AJ390" s="88">
        <v>0.8</v>
      </c>
      <c r="AK390" s="88">
        <v>0.8</v>
      </c>
      <c r="AL390" s="88">
        <v>0.8</v>
      </c>
      <c r="AM390" s="88"/>
      <c r="AN390" s="88">
        <v>0.8</v>
      </c>
      <c r="AO390" s="88"/>
      <c r="AP390" s="88"/>
      <c r="AQ390" s="196">
        <v>0.8</v>
      </c>
      <c r="AR390" s="206">
        <f t="shared" si="11"/>
        <v>10.4</v>
      </c>
      <c r="AS390" s="250" t="s">
        <v>279</v>
      </c>
      <c r="AT390" s="6" t="s">
        <v>1235</v>
      </c>
    </row>
    <row r="391" spans="1:46" ht="30">
      <c r="A391" s="40" t="s">
        <v>679</v>
      </c>
      <c r="B391" s="3" t="s">
        <v>24</v>
      </c>
      <c r="C391" s="250" t="s">
        <v>279</v>
      </c>
      <c r="D391" s="6" t="s">
        <v>1236</v>
      </c>
      <c r="E391" s="3"/>
      <c r="F391" s="14">
        <v>3</v>
      </c>
      <c r="G391" s="3">
        <v>0.8</v>
      </c>
      <c r="H391" s="3" t="s">
        <v>668</v>
      </c>
      <c r="I391" s="42" t="s">
        <v>1263</v>
      </c>
      <c r="J391" s="214"/>
      <c r="K391" s="212">
        <f t="shared" si="12"/>
        <v>4.8</v>
      </c>
      <c r="L391" s="90"/>
      <c r="M391" s="87"/>
      <c r="N391" s="88"/>
      <c r="O391" s="88"/>
      <c r="P391" s="88"/>
      <c r="Q391" s="88"/>
      <c r="R391" s="88"/>
      <c r="S391" s="88"/>
      <c r="T391" s="88"/>
      <c r="U391" s="88"/>
      <c r="V391" s="88">
        <v>2.4</v>
      </c>
      <c r="W391" s="88"/>
      <c r="X391" s="88"/>
      <c r="Y391" s="88"/>
      <c r="Z391" s="88"/>
      <c r="AA391" s="88"/>
      <c r="AB391" s="88"/>
      <c r="AC391" s="88"/>
      <c r="AD391" s="88"/>
      <c r="AE391" s="88"/>
      <c r="AF391" s="88"/>
      <c r="AG391" s="88"/>
      <c r="AH391" s="88"/>
      <c r="AI391" s="88"/>
      <c r="AJ391" s="88"/>
      <c r="AK391" s="88"/>
      <c r="AL391" s="88"/>
      <c r="AM391" s="88">
        <v>2.4</v>
      </c>
      <c r="AN391" s="88"/>
      <c r="AO391" s="88"/>
      <c r="AP391" s="88"/>
      <c r="AQ391" s="196"/>
      <c r="AR391" s="206">
        <f t="shared" si="11"/>
        <v>4.8</v>
      </c>
      <c r="AS391" s="250" t="s">
        <v>279</v>
      </c>
      <c r="AT391" s="6" t="s">
        <v>1236</v>
      </c>
    </row>
    <row r="392" spans="1:46" ht="30">
      <c r="A392" s="40" t="s">
        <v>679</v>
      </c>
      <c r="B392" s="3" t="s">
        <v>24</v>
      </c>
      <c r="C392" s="250" t="s">
        <v>279</v>
      </c>
      <c r="D392" s="6" t="s">
        <v>523</v>
      </c>
      <c r="E392" s="3"/>
      <c r="F392" s="14">
        <v>3</v>
      </c>
      <c r="G392" s="3">
        <v>0.8</v>
      </c>
      <c r="H392" s="3" t="s">
        <v>668</v>
      </c>
      <c r="I392" s="42" t="s">
        <v>1262</v>
      </c>
      <c r="J392" s="214"/>
      <c r="K392" s="212">
        <f t="shared" si="12"/>
        <v>29.599999999999998</v>
      </c>
      <c r="L392" s="90"/>
      <c r="M392" s="87">
        <v>3.2</v>
      </c>
      <c r="N392" s="88"/>
      <c r="O392" s="88"/>
      <c r="P392" s="88">
        <v>1.6</v>
      </c>
      <c r="Q392" s="88"/>
      <c r="R392" s="88"/>
      <c r="S392" s="88">
        <v>1.6</v>
      </c>
      <c r="T392" s="88"/>
      <c r="U392" s="88">
        <v>0.8</v>
      </c>
      <c r="V392" s="88"/>
      <c r="W392" s="88"/>
      <c r="X392" s="88"/>
      <c r="Y392" s="88"/>
      <c r="Z392" s="88"/>
      <c r="AA392" s="88">
        <v>3.2</v>
      </c>
      <c r="AB392" s="88"/>
      <c r="AC392" s="88">
        <v>3.2</v>
      </c>
      <c r="AD392" s="88"/>
      <c r="AE392" s="88">
        <v>3.2</v>
      </c>
      <c r="AF392" s="88"/>
      <c r="AG392" s="88">
        <v>3.2</v>
      </c>
      <c r="AH392" s="88"/>
      <c r="AI392" s="88"/>
      <c r="AJ392" s="88">
        <v>3.2</v>
      </c>
      <c r="AK392" s="88"/>
      <c r="AL392" s="88"/>
      <c r="AM392" s="88">
        <v>3.2</v>
      </c>
      <c r="AN392" s="88"/>
      <c r="AO392" s="88">
        <v>3.2</v>
      </c>
      <c r="AP392" s="88"/>
      <c r="AQ392" s="196"/>
      <c r="AR392" s="206">
        <f t="shared" si="11"/>
        <v>29.599999999999998</v>
      </c>
      <c r="AS392" s="250" t="s">
        <v>279</v>
      </c>
      <c r="AT392" s="6" t="s">
        <v>523</v>
      </c>
    </row>
    <row r="393" spans="1:46" ht="30">
      <c r="A393" s="40" t="s">
        <v>679</v>
      </c>
      <c r="B393" s="3" t="s">
        <v>24</v>
      </c>
      <c r="C393" s="250" t="s">
        <v>279</v>
      </c>
      <c r="D393" s="6" t="s">
        <v>524</v>
      </c>
      <c r="E393" s="3"/>
      <c r="F393" s="14">
        <v>4</v>
      </c>
      <c r="G393" s="3">
        <v>0.8</v>
      </c>
      <c r="H393" s="14" t="s">
        <v>668</v>
      </c>
      <c r="I393" s="42" t="s">
        <v>1262</v>
      </c>
      <c r="J393" s="214"/>
      <c r="K393" s="212">
        <f t="shared" si="12"/>
        <v>29.6</v>
      </c>
      <c r="L393" s="90"/>
      <c r="M393" s="87">
        <v>4</v>
      </c>
      <c r="N393" s="88"/>
      <c r="O393" s="88"/>
      <c r="P393" s="88">
        <v>2.4</v>
      </c>
      <c r="Q393" s="88"/>
      <c r="R393" s="88"/>
      <c r="S393" s="88">
        <v>0.8</v>
      </c>
      <c r="T393" s="88"/>
      <c r="U393" s="88">
        <v>0.8</v>
      </c>
      <c r="V393" s="88"/>
      <c r="W393" s="88"/>
      <c r="X393" s="88"/>
      <c r="Y393" s="88"/>
      <c r="Z393" s="88"/>
      <c r="AA393" s="88">
        <v>4</v>
      </c>
      <c r="AB393" s="88"/>
      <c r="AC393" s="88">
        <v>4</v>
      </c>
      <c r="AD393" s="88"/>
      <c r="AE393" s="88">
        <v>2.4</v>
      </c>
      <c r="AF393" s="88"/>
      <c r="AG393" s="88">
        <v>1.6</v>
      </c>
      <c r="AH393" s="88"/>
      <c r="AI393" s="88"/>
      <c r="AJ393" s="88">
        <v>4</v>
      </c>
      <c r="AK393" s="88"/>
      <c r="AL393" s="88"/>
      <c r="AM393" s="88">
        <v>1.6</v>
      </c>
      <c r="AN393" s="88"/>
      <c r="AO393" s="88">
        <v>4</v>
      </c>
      <c r="AP393" s="88"/>
      <c r="AQ393" s="196"/>
      <c r="AR393" s="206">
        <f t="shared" si="11"/>
        <v>29.6</v>
      </c>
      <c r="AS393" s="250" t="s">
        <v>279</v>
      </c>
      <c r="AT393" s="6" t="s">
        <v>524</v>
      </c>
    </row>
    <row r="394" spans="1:46" ht="30">
      <c r="A394" s="40" t="s">
        <v>679</v>
      </c>
      <c r="B394" s="3" t="s">
        <v>24</v>
      </c>
      <c r="C394" s="250" t="s">
        <v>279</v>
      </c>
      <c r="D394" s="6" t="s">
        <v>525</v>
      </c>
      <c r="E394" s="3"/>
      <c r="F394" s="14">
        <v>4</v>
      </c>
      <c r="G394" s="3">
        <v>0.8</v>
      </c>
      <c r="H394" s="3" t="s">
        <v>668</v>
      </c>
      <c r="I394" s="42" t="s">
        <v>1262</v>
      </c>
      <c r="J394" s="214"/>
      <c r="K394" s="212">
        <f t="shared" si="12"/>
        <v>26.400000000000006</v>
      </c>
      <c r="L394" s="90"/>
      <c r="M394" s="87">
        <v>4</v>
      </c>
      <c r="N394" s="88"/>
      <c r="O394" s="88"/>
      <c r="P394" s="88">
        <v>1.6</v>
      </c>
      <c r="Q394" s="88"/>
      <c r="R394" s="88"/>
      <c r="S394" s="88">
        <v>0.8</v>
      </c>
      <c r="T394" s="88"/>
      <c r="U394" s="88">
        <v>1.6</v>
      </c>
      <c r="V394" s="88"/>
      <c r="W394" s="88"/>
      <c r="X394" s="88"/>
      <c r="Y394" s="88"/>
      <c r="Z394" s="88"/>
      <c r="AA394" s="88">
        <v>4</v>
      </c>
      <c r="AB394" s="88"/>
      <c r="AC394" s="88">
        <v>4</v>
      </c>
      <c r="AD394" s="88"/>
      <c r="AE394" s="88">
        <v>1.6</v>
      </c>
      <c r="AF394" s="88"/>
      <c r="AG394" s="88">
        <v>1.6</v>
      </c>
      <c r="AH394" s="88"/>
      <c r="AI394" s="88"/>
      <c r="AJ394" s="88">
        <v>1.6</v>
      </c>
      <c r="AK394" s="88"/>
      <c r="AL394" s="88"/>
      <c r="AM394" s="88">
        <v>1.6</v>
      </c>
      <c r="AN394" s="88"/>
      <c r="AO394" s="88">
        <v>4</v>
      </c>
      <c r="AP394" s="88"/>
      <c r="AQ394" s="196"/>
      <c r="AR394" s="206">
        <f t="shared" si="11"/>
        <v>26.400000000000006</v>
      </c>
      <c r="AS394" s="250" t="s">
        <v>279</v>
      </c>
      <c r="AT394" s="6" t="s">
        <v>525</v>
      </c>
    </row>
    <row r="395" spans="1:46" ht="30">
      <c r="A395" s="40" t="s">
        <v>679</v>
      </c>
      <c r="B395" s="3" t="s">
        <v>24</v>
      </c>
      <c r="C395" s="250" t="s">
        <v>279</v>
      </c>
      <c r="D395" s="16" t="s">
        <v>525</v>
      </c>
      <c r="E395" s="32" t="s">
        <v>891</v>
      </c>
      <c r="F395" s="14">
        <v>1</v>
      </c>
      <c r="G395" s="3">
        <v>8</v>
      </c>
      <c r="H395" s="3" t="s">
        <v>668</v>
      </c>
      <c r="I395" s="42" t="s">
        <v>1265</v>
      </c>
      <c r="J395" s="214"/>
      <c r="K395" s="212">
        <f t="shared" si="12"/>
        <v>8</v>
      </c>
      <c r="L395" s="90"/>
      <c r="M395" s="87"/>
      <c r="N395" s="88"/>
      <c r="O395" s="88">
        <v>8</v>
      </c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/>
      <c r="AK395" s="88"/>
      <c r="AL395" s="88"/>
      <c r="AM395" s="88"/>
      <c r="AN395" s="88"/>
      <c r="AO395" s="88"/>
      <c r="AP395" s="88"/>
      <c r="AQ395" s="196"/>
      <c r="AR395" s="206">
        <f t="shared" si="11"/>
        <v>8</v>
      </c>
      <c r="AS395" s="250" t="s">
        <v>279</v>
      </c>
      <c r="AT395" s="16" t="s">
        <v>525</v>
      </c>
    </row>
    <row r="396" spans="1:46" ht="30">
      <c r="A396" s="40" t="s">
        <v>679</v>
      </c>
      <c r="B396" s="3" t="s">
        <v>24</v>
      </c>
      <c r="C396" s="250" t="s">
        <v>279</v>
      </c>
      <c r="D396" s="6" t="s">
        <v>526</v>
      </c>
      <c r="E396" s="3"/>
      <c r="F396" s="14">
        <v>4</v>
      </c>
      <c r="G396" s="3">
        <v>0.8</v>
      </c>
      <c r="H396" s="3" t="s">
        <v>668</v>
      </c>
      <c r="I396" s="42" t="s">
        <v>969</v>
      </c>
      <c r="J396" s="214"/>
      <c r="K396" s="212">
        <f t="shared" si="12"/>
        <v>15.999999999999998</v>
      </c>
      <c r="L396" s="90"/>
      <c r="M396" s="87"/>
      <c r="N396" s="88"/>
      <c r="O396" s="88"/>
      <c r="P396" s="88">
        <v>1.6</v>
      </c>
      <c r="Q396" s="88"/>
      <c r="R396" s="88"/>
      <c r="S396" s="88">
        <v>1.6</v>
      </c>
      <c r="T396" s="88"/>
      <c r="U396" s="88">
        <v>1.6</v>
      </c>
      <c r="V396" s="88"/>
      <c r="W396" s="88"/>
      <c r="X396" s="88"/>
      <c r="Y396" s="88"/>
      <c r="Z396" s="88"/>
      <c r="AA396" s="88">
        <v>1.6</v>
      </c>
      <c r="AB396" s="88"/>
      <c r="AC396" s="88">
        <v>1.6</v>
      </c>
      <c r="AD396" s="88"/>
      <c r="AE396" s="88">
        <v>1.6</v>
      </c>
      <c r="AF396" s="88"/>
      <c r="AG396" s="88">
        <v>1.6</v>
      </c>
      <c r="AH396" s="88"/>
      <c r="AI396" s="88"/>
      <c r="AJ396" s="88">
        <v>1.6</v>
      </c>
      <c r="AK396" s="88"/>
      <c r="AL396" s="88"/>
      <c r="AM396" s="88">
        <v>1.6</v>
      </c>
      <c r="AN396" s="88"/>
      <c r="AO396" s="88">
        <v>1.6</v>
      </c>
      <c r="AP396" s="88"/>
      <c r="AQ396" s="196"/>
      <c r="AR396" s="206">
        <f t="shared" si="11"/>
        <v>15.999999999999998</v>
      </c>
      <c r="AS396" s="250" t="s">
        <v>279</v>
      </c>
      <c r="AT396" s="6" t="s">
        <v>526</v>
      </c>
    </row>
    <row r="397" spans="1:46" ht="30">
      <c r="A397" s="40" t="s">
        <v>679</v>
      </c>
      <c r="B397" s="3" t="s">
        <v>24</v>
      </c>
      <c r="C397" s="250" t="s">
        <v>279</v>
      </c>
      <c r="D397" s="72" t="s">
        <v>1289</v>
      </c>
      <c r="E397" s="3"/>
      <c r="F397" s="14">
        <v>3</v>
      </c>
      <c r="G397" s="3">
        <v>0.8</v>
      </c>
      <c r="H397" s="3" t="s">
        <v>668</v>
      </c>
      <c r="I397" s="42" t="s">
        <v>1262</v>
      </c>
      <c r="J397" s="214"/>
      <c r="K397" s="212">
        <f t="shared" si="12"/>
        <v>24</v>
      </c>
      <c r="L397" s="90"/>
      <c r="M397" s="87">
        <v>0.8</v>
      </c>
      <c r="N397" s="88"/>
      <c r="O397" s="88"/>
      <c r="P397" s="88">
        <v>0.8</v>
      </c>
      <c r="Q397" s="88"/>
      <c r="R397" s="88">
        <v>0.8</v>
      </c>
      <c r="S397" s="88">
        <v>0.8</v>
      </c>
      <c r="T397" s="88">
        <v>0.8</v>
      </c>
      <c r="U397" s="88">
        <v>0.8</v>
      </c>
      <c r="V397" s="88"/>
      <c r="W397" s="88"/>
      <c r="X397" s="88"/>
      <c r="Y397" s="88"/>
      <c r="Z397" s="88">
        <v>2.4</v>
      </c>
      <c r="AA397" s="88">
        <v>2.4</v>
      </c>
      <c r="AB397" s="88"/>
      <c r="AC397" s="88">
        <v>2.4</v>
      </c>
      <c r="AD397" s="88"/>
      <c r="AE397" s="88">
        <v>2.4</v>
      </c>
      <c r="AF397" s="88"/>
      <c r="AG397" s="88">
        <v>1.6</v>
      </c>
      <c r="AH397" s="88"/>
      <c r="AI397" s="88"/>
      <c r="AJ397" s="88">
        <v>1.6</v>
      </c>
      <c r="AK397" s="88"/>
      <c r="AL397" s="88"/>
      <c r="AM397" s="88">
        <v>2.4</v>
      </c>
      <c r="AN397" s="88"/>
      <c r="AO397" s="88">
        <v>2.4</v>
      </c>
      <c r="AP397" s="88"/>
      <c r="AQ397" s="196">
        <v>1.6</v>
      </c>
      <c r="AR397" s="206">
        <f t="shared" si="11"/>
        <v>24</v>
      </c>
      <c r="AS397" s="250" t="s">
        <v>279</v>
      </c>
      <c r="AT397" s="72" t="s">
        <v>1204</v>
      </c>
    </row>
    <row r="398" spans="1:46" ht="30">
      <c r="A398" s="40" t="s">
        <v>679</v>
      </c>
      <c r="B398" s="3" t="s">
        <v>24</v>
      </c>
      <c r="C398" s="250" t="s">
        <v>279</v>
      </c>
      <c r="D398" s="6" t="s">
        <v>1237</v>
      </c>
      <c r="E398" s="3"/>
      <c r="F398" s="14">
        <v>3</v>
      </c>
      <c r="G398" s="3">
        <v>0.8</v>
      </c>
      <c r="H398" s="3" t="s">
        <v>668</v>
      </c>
      <c r="I398" s="42" t="s">
        <v>1262</v>
      </c>
      <c r="J398" s="214"/>
      <c r="K398" s="212">
        <f t="shared" si="12"/>
        <v>27.2</v>
      </c>
      <c r="L398" s="90"/>
      <c r="M398" s="87">
        <v>0.8</v>
      </c>
      <c r="N398" s="88"/>
      <c r="O398" s="88"/>
      <c r="P398" s="88">
        <v>0.8</v>
      </c>
      <c r="Q398" s="88"/>
      <c r="R398" s="88">
        <v>1.6</v>
      </c>
      <c r="S398" s="88">
        <v>0.8</v>
      </c>
      <c r="T398" s="88">
        <v>0.8</v>
      </c>
      <c r="U398" s="88">
        <v>0.8</v>
      </c>
      <c r="V398" s="88"/>
      <c r="W398" s="88"/>
      <c r="X398" s="88"/>
      <c r="Y398" s="88"/>
      <c r="Z398" s="88">
        <v>1.6</v>
      </c>
      <c r="AA398" s="88">
        <v>2.4</v>
      </c>
      <c r="AB398" s="88"/>
      <c r="AC398" s="88">
        <v>2.4</v>
      </c>
      <c r="AD398" s="88"/>
      <c r="AE398" s="88">
        <v>2.4</v>
      </c>
      <c r="AF398" s="88"/>
      <c r="AG398" s="88">
        <v>2.4</v>
      </c>
      <c r="AH398" s="88">
        <v>1.6</v>
      </c>
      <c r="AI398" s="88"/>
      <c r="AJ398" s="88">
        <v>1.6</v>
      </c>
      <c r="AK398" s="88"/>
      <c r="AL398" s="88"/>
      <c r="AM398" s="88">
        <v>2.4</v>
      </c>
      <c r="AN398" s="88"/>
      <c r="AO398" s="88">
        <v>2.4</v>
      </c>
      <c r="AP398" s="88"/>
      <c r="AQ398" s="196">
        <v>2.4</v>
      </c>
      <c r="AR398" s="206">
        <f t="shared" si="11"/>
        <v>27.2</v>
      </c>
      <c r="AS398" s="250" t="s">
        <v>279</v>
      </c>
      <c r="AT398" s="6" t="s">
        <v>1237</v>
      </c>
    </row>
    <row r="399" spans="1:46" ht="30">
      <c r="A399" s="40" t="s">
        <v>679</v>
      </c>
      <c r="B399" s="3" t="s">
        <v>24</v>
      </c>
      <c r="C399" s="250" t="s">
        <v>279</v>
      </c>
      <c r="D399" s="6" t="s">
        <v>529</v>
      </c>
      <c r="E399" s="3"/>
      <c r="F399" s="14">
        <v>7</v>
      </c>
      <c r="G399" s="3">
        <v>0.8</v>
      </c>
      <c r="H399" s="3" t="s">
        <v>668</v>
      </c>
      <c r="I399" s="42" t="s">
        <v>1262</v>
      </c>
      <c r="J399" s="220"/>
      <c r="K399" s="212">
        <f t="shared" si="12"/>
        <v>33.6</v>
      </c>
      <c r="L399" s="94"/>
      <c r="M399" s="87">
        <v>1.6</v>
      </c>
      <c r="N399" s="88"/>
      <c r="O399" s="88"/>
      <c r="P399" s="88">
        <v>1.6</v>
      </c>
      <c r="Q399" s="88"/>
      <c r="R399" s="88">
        <v>2.4</v>
      </c>
      <c r="S399" s="88">
        <v>1.6</v>
      </c>
      <c r="T399" s="88">
        <v>0.8</v>
      </c>
      <c r="U399" s="88">
        <v>0.8</v>
      </c>
      <c r="V399" s="88"/>
      <c r="W399" s="88"/>
      <c r="X399" s="88"/>
      <c r="Y399" s="88"/>
      <c r="Z399" s="88"/>
      <c r="AA399" s="88">
        <v>4</v>
      </c>
      <c r="AB399" s="88"/>
      <c r="AC399" s="88">
        <v>4</v>
      </c>
      <c r="AD399" s="88"/>
      <c r="AE399" s="88">
        <v>1.6</v>
      </c>
      <c r="AF399" s="88"/>
      <c r="AG399" s="88">
        <v>1.6</v>
      </c>
      <c r="AH399" s="88">
        <v>3.2</v>
      </c>
      <c r="AI399" s="88"/>
      <c r="AJ399" s="88">
        <v>1.6</v>
      </c>
      <c r="AK399" s="88"/>
      <c r="AL399" s="88"/>
      <c r="AM399" s="88">
        <v>2.4</v>
      </c>
      <c r="AN399" s="88"/>
      <c r="AO399" s="88">
        <v>4</v>
      </c>
      <c r="AP399" s="119"/>
      <c r="AQ399" s="196">
        <v>2.4</v>
      </c>
      <c r="AR399" s="206">
        <f t="shared" si="11"/>
        <v>33.6</v>
      </c>
      <c r="AS399" s="250" t="s">
        <v>279</v>
      </c>
      <c r="AT399" s="6" t="s">
        <v>529</v>
      </c>
    </row>
    <row r="400" spans="1:46" ht="28.5" customHeight="1">
      <c r="A400" s="40" t="s">
        <v>679</v>
      </c>
      <c r="B400" s="3" t="s">
        <v>24</v>
      </c>
      <c r="C400" s="250" t="s">
        <v>279</v>
      </c>
      <c r="D400" s="16" t="s">
        <v>530</v>
      </c>
      <c r="E400" s="131" t="s">
        <v>891</v>
      </c>
      <c r="F400" s="14">
        <v>1</v>
      </c>
      <c r="G400" s="3">
        <v>8</v>
      </c>
      <c r="H400" s="3" t="s">
        <v>668</v>
      </c>
      <c r="I400" s="42" t="s">
        <v>973</v>
      </c>
      <c r="J400" s="214"/>
      <c r="K400" s="212">
        <f t="shared" si="12"/>
        <v>17.7</v>
      </c>
      <c r="L400" s="90"/>
      <c r="M400" s="87"/>
      <c r="N400" s="88"/>
      <c r="O400" s="88"/>
      <c r="P400" s="88"/>
      <c r="Q400" s="88"/>
      <c r="R400" s="88">
        <v>9.6999999999999993</v>
      </c>
      <c r="S400" s="88"/>
      <c r="T400" s="88"/>
      <c r="U400" s="88"/>
      <c r="V400" s="88"/>
      <c r="W400" s="88"/>
      <c r="X400" s="88"/>
      <c r="Y400" s="88"/>
      <c r="Z400" s="88"/>
      <c r="AA400" s="88"/>
      <c r="AB400" s="88"/>
      <c r="AC400" s="88"/>
      <c r="AD400" s="88"/>
      <c r="AE400" s="88"/>
      <c r="AF400" s="88"/>
      <c r="AG400" s="88"/>
      <c r="AH400" s="88"/>
      <c r="AI400" s="88"/>
      <c r="AJ400" s="88"/>
      <c r="AK400" s="88"/>
      <c r="AL400" s="88"/>
      <c r="AM400" s="88">
        <v>8</v>
      </c>
      <c r="AN400" s="88"/>
      <c r="AO400" s="88"/>
      <c r="AP400" s="88"/>
      <c r="AQ400" s="196"/>
      <c r="AR400" s="206">
        <f t="shared" si="11"/>
        <v>17.7</v>
      </c>
      <c r="AS400" s="250" t="s">
        <v>279</v>
      </c>
      <c r="AT400" s="16" t="s">
        <v>530</v>
      </c>
    </row>
    <row r="401" spans="1:46" ht="30">
      <c r="A401" s="40" t="s">
        <v>679</v>
      </c>
      <c r="B401" s="3" t="s">
        <v>24</v>
      </c>
      <c r="C401" s="250" t="s">
        <v>279</v>
      </c>
      <c r="D401" s="6" t="s">
        <v>1238</v>
      </c>
      <c r="E401" s="3"/>
      <c r="F401" s="14">
        <v>2</v>
      </c>
      <c r="G401" s="3">
        <v>0.8</v>
      </c>
      <c r="H401" s="3" t="s">
        <v>668</v>
      </c>
      <c r="I401" s="42" t="s">
        <v>1262</v>
      </c>
      <c r="J401" s="214"/>
      <c r="K401" s="212">
        <f t="shared" si="12"/>
        <v>43.20000000000001</v>
      </c>
      <c r="L401" s="94"/>
      <c r="M401" s="87">
        <v>1.6</v>
      </c>
      <c r="N401" s="88">
        <v>1.6</v>
      </c>
      <c r="O401" s="88">
        <v>1.6</v>
      </c>
      <c r="P401" s="88">
        <v>1.6</v>
      </c>
      <c r="Q401" s="88">
        <v>1.6</v>
      </c>
      <c r="R401" s="88">
        <v>1.6</v>
      </c>
      <c r="S401" s="88">
        <v>1.6</v>
      </c>
      <c r="T401" s="88"/>
      <c r="U401" s="88">
        <v>1.6</v>
      </c>
      <c r="V401" s="88">
        <v>1.6</v>
      </c>
      <c r="W401" s="88">
        <v>1.6</v>
      </c>
      <c r="X401" s="88">
        <v>1.6</v>
      </c>
      <c r="Y401" s="88">
        <v>1.6</v>
      </c>
      <c r="Z401" s="88">
        <v>1.6</v>
      </c>
      <c r="AA401" s="88">
        <v>1.6</v>
      </c>
      <c r="AB401" s="88">
        <v>1.6</v>
      </c>
      <c r="AC401" s="88">
        <v>1.6</v>
      </c>
      <c r="AD401" s="88">
        <v>1.6</v>
      </c>
      <c r="AE401" s="88">
        <v>1.6</v>
      </c>
      <c r="AF401" s="88">
        <v>1.6</v>
      </c>
      <c r="AG401" s="88">
        <v>1.6</v>
      </c>
      <c r="AH401" s="119">
        <v>0.8</v>
      </c>
      <c r="AI401" s="88">
        <v>1.6</v>
      </c>
      <c r="AJ401" s="88">
        <v>1.6</v>
      </c>
      <c r="AK401" s="88"/>
      <c r="AL401" s="88"/>
      <c r="AM401" s="88">
        <v>1.6</v>
      </c>
      <c r="AN401" s="88">
        <v>0.8</v>
      </c>
      <c r="AO401" s="88">
        <v>1.6</v>
      </c>
      <c r="AP401" s="88">
        <v>1.6</v>
      </c>
      <c r="AQ401" s="196">
        <v>1.6</v>
      </c>
      <c r="AR401" s="206">
        <f t="shared" si="11"/>
        <v>43.20000000000001</v>
      </c>
      <c r="AS401" s="250" t="s">
        <v>279</v>
      </c>
      <c r="AT401" s="6" t="s">
        <v>1238</v>
      </c>
    </row>
    <row r="402" spans="1:46" ht="30">
      <c r="A402" s="40" t="s">
        <v>679</v>
      </c>
      <c r="B402" s="3" t="s">
        <v>24</v>
      </c>
      <c r="C402" s="250" t="s">
        <v>279</v>
      </c>
      <c r="D402" s="6" t="s">
        <v>532</v>
      </c>
      <c r="E402" s="3"/>
      <c r="F402" s="14">
        <v>2</v>
      </c>
      <c r="G402" s="3">
        <v>0.8</v>
      </c>
      <c r="H402" s="3" t="s">
        <v>668</v>
      </c>
      <c r="I402" s="42" t="s">
        <v>1262</v>
      </c>
      <c r="J402" s="214"/>
      <c r="K402" s="212">
        <f t="shared" si="12"/>
        <v>20.8</v>
      </c>
      <c r="L402" s="90"/>
      <c r="M402" s="87">
        <v>1.6</v>
      </c>
      <c r="N402" s="88"/>
      <c r="O402" s="88">
        <v>1.6</v>
      </c>
      <c r="P402" s="88"/>
      <c r="Q402" s="88">
        <v>1.6</v>
      </c>
      <c r="R402" s="88"/>
      <c r="S402" s="88">
        <v>1.6</v>
      </c>
      <c r="T402" s="88"/>
      <c r="U402" s="88"/>
      <c r="V402" s="88">
        <v>1.6</v>
      </c>
      <c r="W402" s="88"/>
      <c r="X402" s="88">
        <v>1.6</v>
      </c>
      <c r="Y402" s="88"/>
      <c r="Z402" s="88"/>
      <c r="AA402" s="88"/>
      <c r="AB402" s="88"/>
      <c r="AC402" s="88">
        <v>1.6</v>
      </c>
      <c r="AD402" s="88"/>
      <c r="AE402" s="88">
        <v>1.6</v>
      </c>
      <c r="AF402" s="88"/>
      <c r="AG402" s="88">
        <v>1.6</v>
      </c>
      <c r="AH402" s="88"/>
      <c r="AI402" s="88"/>
      <c r="AJ402" s="88">
        <v>1.6</v>
      </c>
      <c r="AK402" s="88"/>
      <c r="AL402" s="88"/>
      <c r="AM402" s="88">
        <v>1.6</v>
      </c>
      <c r="AN402" s="88"/>
      <c r="AO402" s="88">
        <v>1.6</v>
      </c>
      <c r="AP402" s="88"/>
      <c r="AQ402" s="196">
        <v>1.6</v>
      </c>
      <c r="AR402" s="206">
        <f t="shared" si="11"/>
        <v>20.8</v>
      </c>
      <c r="AS402" s="250" t="s">
        <v>279</v>
      </c>
      <c r="AT402" s="6" t="s">
        <v>532</v>
      </c>
    </row>
    <row r="403" spans="1:46" ht="30">
      <c r="A403" s="40" t="s">
        <v>679</v>
      </c>
      <c r="B403" s="3" t="s">
        <v>24</v>
      </c>
      <c r="C403" s="250" t="s">
        <v>279</v>
      </c>
      <c r="D403" s="6" t="s">
        <v>533</v>
      </c>
      <c r="E403" s="3"/>
      <c r="F403" s="14">
        <v>3</v>
      </c>
      <c r="G403" s="3">
        <v>0.8</v>
      </c>
      <c r="H403" s="14" t="s">
        <v>668</v>
      </c>
      <c r="I403" s="42" t="s">
        <v>1262</v>
      </c>
      <c r="J403" s="214"/>
      <c r="K403" s="212">
        <f t="shared" si="12"/>
        <v>40.79999999999999</v>
      </c>
      <c r="L403" s="94">
        <v>8</v>
      </c>
      <c r="M403" s="87">
        <v>0.8</v>
      </c>
      <c r="N403" s="88"/>
      <c r="O403" s="88">
        <v>1.6</v>
      </c>
      <c r="P403" s="88">
        <v>0.8</v>
      </c>
      <c r="Q403" s="88">
        <v>2.4</v>
      </c>
      <c r="R403" s="88"/>
      <c r="S403" s="88">
        <v>0.8</v>
      </c>
      <c r="T403" s="88"/>
      <c r="U403" s="88"/>
      <c r="V403" s="88">
        <v>2.4</v>
      </c>
      <c r="W403" s="88">
        <v>2.4</v>
      </c>
      <c r="X403" s="95">
        <v>8.8000000000000007</v>
      </c>
      <c r="Y403" s="88">
        <v>2.4</v>
      </c>
      <c r="Z403" s="88"/>
      <c r="AA403" s="88"/>
      <c r="AB403" s="88"/>
      <c r="AC403" s="88">
        <v>2.4</v>
      </c>
      <c r="AD403" s="88">
        <v>2.4</v>
      </c>
      <c r="AE403" s="88">
        <v>1.6</v>
      </c>
      <c r="AF403" s="88"/>
      <c r="AG403" s="88">
        <v>2.4</v>
      </c>
      <c r="AH403" s="109"/>
      <c r="AI403" s="88"/>
      <c r="AJ403" s="88">
        <v>2.4</v>
      </c>
      <c r="AK403" s="88"/>
      <c r="AL403" s="88"/>
      <c r="AM403" s="88">
        <v>2.4</v>
      </c>
      <c r="AN403" s="88"/>
      <c r="AO403" s="88">
        <v>2.4</v>
      </c>
      <c r="AP403" s="119"/>
      <c r="AQ403" s="196">
        <v>2.4</v>
      </c>
      <c r="AR403" s="206">
        <f t="shared" si="11"/>
        <v>40.79999999999999</v>
      </c>
      <c r="AS403" s="250" t="s">
        <v>279</v>
      </c>
      <c r="AT403" s="6" t="s">
        <v>533</v>
      </c>
    </row>
    <row r="404" spans="1:46" ht="30">
      <c r="A404" s="40" t="s">
        <v>679</v>
      </c>
      <c r="B404" s="3" t="s">
        <v>24</v>
      </c>
      <c r="C404" s="250" t="s">
        <v>279</v>
      </c>
      <c r="D404" s="6" t="s">
        <v>1239</v>
      </c>
      <c r="E404" s="3"/>
      <c r="F404" s="14">
        <v>4</v>
      </c>
      <c r="G404" s="3">
        <v>0.8</v>
      </c>
      <c r="H404" s="3" t="s">
        <v>668</v>
      </c>
      <c r="I404" s="42" t="s">
        <v>1262</v>
      </c>
      <c r="J404" s="214"/>
      <c r="K404" s="212">
        <f t="shared" si="12"/>
        <v>54.399999999999991</v>
      </c>
      <c r="L404" s="94">
        <v>8</v>
      </c>
      <c r="M404" s="87">
        <v>0.8</v>
      </c>
      <c r="N404" s="88">
        <v>1.6</v>
      </c>
      <c r="O404" s="88">
        <v>1.6</v>
      </c>
      <c r="P404" s="88">
        <v>3.2</v>
      </c>
      <c r="Q404" s="88">
        <v>1.6</v>
      </c>
      <c r="R404" s="88">
        <v>0.8</v>
      </c>
      <c r="S404" s="88">
        <v>3.2</v>
      </c>
      <c r="T404" s="88">
        <v>0.8</v>
      </c>
      <c r="U404" s="88">
        <v>1.6</v>
      </c>
      <c r="V404" s="88">
        <v>3.2</v>
      </c>
      <c r="W404" s="88">
        <v>3.2</v>
      </c>
      <c r="X404" s="95">
        <v>8.8000000000000007</v>
      </c>
      <c r="Y404" s="88">
        <v>3.2</v>
      </c>
      <c r="Z404" s="88"/>
      <c r="AA404" s="88">
        <v>0.8</v>
      </c>
      <c r="AB404" s="88">
        <v>1.6</v>
      </c>
      <c r="AC404" s="88">
        <v>3.2</v>
      </c>
      <c r="AD404" s="88">
        <v>0.8</v>
      </c>
      <c r="AE404" s="88">
        <v>1.6</v>
      </c>
      <c r="AF404" s="88">
        <v>0.8</v>
      </c>
      <c r="AG404" s="88">
        <v>0.8</v>
      </c>
      <c r="AH404" s="119"/>
      <c r="AI404" s="88">
        <v>0.8</v>
      </c>
      <c r="AJ404" s="88">
        <v>3.2</v>
      </c>
      <c r="AK404" s="88"/>
      <c r="AL404" s="88"/>
      <c r="AM404" s="88">
        <v>3.2</v>
      </c>
      <c r="AN404" s="88">
        <v>0.8</v>
      </c>
      <c r="AO404" s="88">
        <v>0.8</v>
      </c>
      <c r="AP404" s="88"/>
      <c r="AQ404" s="196">
        <v>2.4</v>
      </c>
      <c r="AR404" s="206">
        <f t="shared" si="11"/>
        <v>54.399999999999991</v>
      </c>
      <c r="AS404" s="250" t="s">
        <v>279</v>
      </c>
      <c r="AT404" s="6" t="s">
        <v>1239</v>
      </c>
    </row>
    <row r="405" spans="1:46" ht="30">
      <c r="A405" s="40" t="s">
        <v>679</v>
      </c>
      <c r="B405" s="3" t="s">
        <v>24</v>
      </c>
      <c r="C405" s="250" t="s">
        <v>279</v>
      </c>
      <c r="D405" s="6" t="s">
        <v>535</v>
      </c>
      <c r="E405" s="3"/>
      <c r="F405" s="14">
        <v>1</v>
      </c>
      <c r="G405" s="3">
        <v>0.8</v>
      </c>
      <c r="H405" s="3" t="s">
        <v>668</v>
      </c>
      <c r="I405" s="42" t="s">
        <v>1262</v>
      </c>
      <c r="J405" s="214"/>
      <c r="K405" s="212">
        <f t="shared" si="12"/>
        <v>25.600000000000005</v>
      </c>
      <c r="L405" s="94"/>
      <c r="M405" s="87">
        <v>1.6</v>
      </c>
      <c r="N405" s="88"/>
      <c r="O405" s="88">
        <v>1.6</v>
      </c>
      <c r="P405" s="88">
        <v>0.8</v>
      </c>
      <c r="Q405" s="88">
        <v>1.6</v>
      </c>
      <c r="R405" s="88"/>
      <c r="S405" s="88">
        <v>0.8</v>
      </c>
      <c r="T405" s="88"/>
      <c r="U405" s="88"/>
      <c r="V405" s="88">
        <v>1.6</v>
      </c>
      <c r="W405" s="88">
        <v>1.6</v>
      </c>
      <c r="X405" s="88">
        <v>1.6</v>
      </c>
      <c r="Y405" s="88">
        <v>1.6</v>
      </c>
      <c r="Z405" s="88"/>
      <c r="AA405" s="88"/>
      <c r="AB405" s="88"/>
      <c r="AC405" s="88">
        <v>1.6</v>
      </c>
      <c r="AD405" s="88">
        <v>1.6</v>
      </c>
      <c r="AE405" s="88">
        <v>1.6</v>
      </c>
      <c r="AF405" s="88"/>
      <c r="AG405" s="88">
        <v>1.6</v>
      </c>
      <c r="AH405" s="99"/>
      <c r="AI405" s="88"/>
      <c r="AJ405" s="88">
        <v>1.6</v>
      </c>
      <c r="AK405" s="88"/>
      <c r="AL405" s="88"/>
      <c r="AM405" s="88">
        <v>1.6</v>
      </c>
      <c r="AN405" s="88"/>
      <c r="AO405" s="88">
        <v>1.6</v>
      </c>
      <c r="AP405" s="119"/>
      <c r="AQ405" s="196">
        <v>1.6</v>
      </c>
      <c r="AR405" s="206">
        <f t="shared" si="11"/>
        <v>25.600000000000005</v>
      </c>
      <c r="AS405" s="250" t="s">
        <v>279</v>
      </c>
      <c r="AT405" s="6" t="s">
        <v>535</v>
      </c>
    </row>
    <row r="406" spans="1:46" ht="30">
      <c r="A406" s="40" t="s">
        <v>679</v>
      </c>
      <c r="B406" s="3" t="s">
        <v>24</v>
      </c>
      <c r="C406" s="250" t="s">
        <v>279</v>
      </c>
      <c r="D406" s="6" t="s">
        <v>536</v>
      </c>
      <c r="E406" s="3"/>
      <c r="F406" s="14">
        <v>4</v>
      </c>
      <c r="G406" s="3">
        <v>0.8</v>
      </c>
      <c r="H406" s="3" t="s">
        <v>668</v>
      </c>
      <c r="I406" s="42" t="s">
        <v>713</v>
      </c>
      <c r="J406" s="214"/>
      <c r="K406" s="212">
        <f t="shared" si="12"/>
        <v>55.199999999999996</v>
      </c>
      <c r="L406" s="90"/>
      <c r="M406" s="87">
        <v>0.8</v>
      </c>
      <c r="N406" s="88">
        <v>3.2</v>
      </c>
      <c r="O406" s="88">
        <v>1.6</v>
      </c>
      <c r="P406" s="88">
        <v>1.6</v>
      </c>
      <c r="Q406" s="88">
        <v>1.6</v>
      </c>
      <c r="R406" s="88">
        <v>3.2</v>
      </c>
      <c r="S406" s="88">
        <v>1.6</v>
      </c>
      <c r="T406" s="88">
        <v>0.8</v>
      </c>
      <c r="U406" s="88">
        <v>2.4</v>
      </c>
      <c r="V406" s="88">
        <v>1.6</v>
      </c>
      <c r="W406" s="88">
        <v>0.8</v>
      </c>
      <c r="X406" s="88">
        <v>0.8</v>
      </c>
      <c r="Y406" s="88">
        <v>3.2</v>
      </c>
      <c r="Z406" s="88">
        <v>3.2</v>
      </c>
      <c r="AA406" s="88">
        <v>3.2</v>
      </c>
      <c r="AB406" s="88">
        <v>3.2</v>
      </c>
      <c r="AC406" s="88">
        <v>3.2</v>
      </c>
      <c r="AD406" s="88">
        <v>1.6</v>
      </c>
      <c r="AE406" s="88">
        <v>0.8</v>
      </c>
      <c r="AF406" s="88">
        <v>0.8</v>
      </c>
      <c r="AG406" s="88">
        <v>0.8</v>
      </c>
      <c r="AH406" s="88">
        <v>0.8</v>
      </c>
      <c r="AI406" s="88">
        <v>0.8</v>
      </c>
      <c r="AJ406" s="88">
        <v>3.2</v>
      </c>
      <c r="AK406" s="88"/>
      <c r="AL406" s="88">
        <v>3.2</v>
      </c>
      <c r="AM406" s="88">
        <v>1.6</v>
      </c>
      <c r="AN406" s="88">
        <v>0.8</v>
      </c>
      <c r="AO406" s="88">
        <v>3.2</v>
      </c>
      <c r="AP406" s="88">
        <v>0.8</v>
      </c>
      <c r="AQ406" s="196">
        <v>0.8</v>
      </c>
      <c r="AR406" s="206">
        <f t="shared" si="11"/>
        <v>55.199999999999996</v>
      </c>
      <c r="AS406" s="250" t="s">
        <v>279</v>
      </c>
      <c r="AT406" s="6" t="s">
        <v>536</v>
      </c>
    </row>
    <row r="407" spans="1:46" ht="30" customHeight="1">
      <c r="A407" s="146" t="s">
        <v>679</v>
      </c>
      <c r="B407" s="32" t="s">
        <v>24</v>
      </c>
      <c r="C407" s="250" t="s">
        <v>279</v>
      </c>
      <c r="D407" s="16" t="s">
        <v>1240</v>
      </c>
      <c r="E407" s="32" t="s">
        <v>891</v>
      </c>
      <c r="F407" s="14">
        <v>1</v>
      </c>
      <c r="G407" s="3">
        <v>8</v>
      </c>
      <c r="H407" s="3" t="s">
        <v>668</v>
      </c>
      <c r="I407" s="42" t="s">
        <v>713</v>
      </c>
      <c r="J407" s="214"/>
      <c r="K407" s="212">
        <f t="shared" si="12"/>
        <v>232</v>
      </c>
      <c r="L407" s="94"/>
      <c r="M407" s="87">
        <v>8</v>
      </c>
      <c r="N407" s="119">
        <v>8</v>
      </c>
      <c r="O407" s="88">
        <v>8</v>
      </c>
      <c r="P407" s="88">
        <v>8</v>
      </c>
      <c r="Q407" s="88">
        <v>8</v>
      </c>
      <c r="R407" s="99">
        <v>8</v>
      </c>
      <c r="S407" s="135">
        <v>8</v>
      </c>
      <c r="T407" s="88">
        <v>8</v>
      </c>
      <c r="U407" s="88"/>
      <c r="V407" s="88">
        <v>8</v>
      </c>
      <c r="W407" s="88">
        <v>8</v>
      </c>
      <c r="X407" s="88">
        <v>8</v>
      </c>
      <c r="Y407" s="88">
        <v>8</v>
      </c>
      <c r="Z407" s="88">
        <v>8</v>
      </c>
      <c r="AA407" s="88">
        <v>8</v>
      </c>
      <c r="AB407" s="99">
        <v>8</v>
      </c>
      <c r="AC407" s="88">
        <v>8</v>
      </c>
      <c r="AD407" s="88">
        <v>8</v>
      </c>
      <c r="AE407" s="88">
        <v>8</v>
      </c>
      <c r="AF407" s="88">
        <v>8</v>
      </c>
      <c r="AG407" s="88">
        <v>8</v>
      </c>
      <c r="AH407" s="88">
        <v>8</v>
      </c>
      <c r="AI407" s="88">
        <v>8</v>
      </c>
      <c r="AJ407" s="88">
        <v>8</v>
      </c>
      <c r="AK407" s="88"/>
      <c r="AL407" s="88">
        <v>8</v>
      </c>
      <c r="AM407" s="88">
        <v>8</v>
      </c>
      <c r="AN407" s="88">
        <v>8</v>
      </c>
      <c r="AO407" s="88">
        <v>8</v>
      </c>
      <c r="AP407" s="88">
        <v>8</v>
      </c>
      <c r="AQ407" s="196">
        <v>8</v>
      </c>
      <c r="AR407" s="206">
        <f t="shared" si="11"/>
        <v>232</v>
      </c>
      <c r="AS407" s="250" t="s">
        <v>279</v>
      </c>
      <c r="AT407" s="16" t="s">
        <v>1240</v>
      </c>
    </row>
    <row r="408" spans="1:46" ht="30" customHeight="1">
      <c r="A408" s="146" t="s">
        <v>679</v>
      </c>
      <c r="B408" s="32" t="s">
        <v>24</v>
      </c>
      <c r="C408" s="250" t="s">
        <v>279</v>
      </c>
      <c r="D408" s="16" t="s">
        <v>1036</v>
      </c>
      <c r="E408" s="3"/>
      <c r="F408" s="14">
        <v>2</v>
      </c>
      <c r="G408" s="3">
        <v>0.8</v>
      </c>
      <c r="H408" s="3" t="s">
        <v>668</v>
      </c>
      <c r="I408" s="42" t="s">
        <v>713</v>
      </c>
      <c r="J408" s="214"/>
      <c r="K408" s="212">
        <f t="shared" si="12"/>
        <v>38.400000000000013</v>
      </c>
      <c r="L408" s="94"/>
      <c r="M408" s="87">
        <v>1.6</v>
      </c>
      <c r="N408" s="88">
        <v>1.6</v>
      </c>
      <c r="O408" s="88">
        <v>1.6</v>
      </c>
      <c r="P408" s="88"/>
      <c r="Q408" s="88">
        <v>1.6</v>
      </c>
      <c r="R408" s="88"/>
      <c r="S408" s="119">
        <v>1.6</v>
      </c>
      <c r="T408" s="88">
        <v>1.6</v>
      </c>
      <c r="U408" s="88">
        <v>1.6</v>
      </c>
      <c r="V408" s="88">
        <v>1.6</v>
      </c>
      <c r="W408" s="88"/>
      <c r="X408" s="88">
        <v>1.6</v>
      </c>
      <c r="Y408" s="88"/>
      <c r="Z408" s="88">
        <v>1.6</v>
      </c>
      <c r="AA408" s="88">
        <v>1.6</v>
      </c>
      <c r="AB408" s="88">
        <v>1.6</v>
      </c>
      <c r="AC408" s="88">
        <v>1.6</v>
      </c>
      <c r="AD408" s="88"/>
      <c r="AE408" s="88">
        <v>1.6</v>
      </c>
      <c r="AF408" s="88"/>
      <c r="AG408" s="88">
        <v>1.6</v>
      </c>
      <c r="AH408" s="88"/>
      <c r="AI408" s="88">
        <v>1.6</v>
      </c>
      <c r="AJ408" s="88">
        <v>1.6</v>
      </c>
      <c r="AK408" s="88">
        <v>1.6</v>
      </c>
      <c r="AL408" s="88">
        <v>1.6</v>
      </c>
      <c r="AM408" s="88">
        <v>1.6</v>
      </c>
      <c r="AN408" s="88">
        <v>1.6</v>
      </c>
      <c r="AO408" s="88">
        <v>1.6</v>
      </c>
      <c r="AP408" s="88">
        <v>1.6</v>
      </c>
      <c r="AQ408" s="196">
        <v>1.6</v>
      </c>
      <c r="AR408" s="206">
        <f t="shared" si="11"/>
        <v>38.400000000000013</v>
      </c>
      <c r="AS408" s="250" t="s">
        <v>279</v>
      </c>
      <c r="AT408" s="16" t="s">
        <v>1036</v>
      </c>
    </row>
    <row r="409" spans="1:46" ht="30">
      <c r="A409" s="40" t="s">
        <v>679</v>
      </c>
      <c r="B409" s="3" t="s">
        <v>24</v>
      </c>
      <c r="C409" s="250" t="s">
        <v>279</v>
      </c>
      <c r="D409" s="6" t="s">
        <v>538</v>
      </c>
      <c r="E409" s="3"/>
      <c r="F409" s="14">
        <v>2</v>
      </c>
      <c r="G409" s="3">
        <v>0.8</v>
      </c>
      <c r="H409" s="3" t="s">
        <v>668</v>
      </c>
      <c r="I409" s="42" t="s">
        <v>713</v>
      </c>
      <c r="J409" s="214"/>
      <c r="K409" s="212">
        <f t="shared" si="12"/>
        <v>72.8</v>
      </c>
      <c r="L409" s="94"/>
      <c r="M409" s="87">
        <v>2.4</v>
      </c>
      <c r="N409" s="88">
        <v>2.4</v>
      </c>
      <c r="O409" s="88">
        <v>2.4</v>
      </c>
      <c r="P409" s="88">
        <v>2.4</v>
      </c>
      <c r="Q409" s="88">
        <v>2.4</v>
      </c>
      <c r="R409" s="88">
        <v>2.4</v>
      </c>
      <c r="S409" s="109">
        <v>2.4</v>
      </c>
      <c r="T409" s="88">
        <v>2.4</v>
      </c>
      <c r="U409" s="88">
        <v>2.4</v>
      </c>
      <c r="V409" s="88">
        <v>2.4</v>
      </c>
      <c r="W409" s="88">
        <v>0.8</v>
      </c>
      <c r="X409" s="88">
        <v>2.4</v>
      </c>
      <c r="Y409" s="88">
        <v>2.4</v>
      </c>
      <c r="Z409" s="88">
        <v>2.4</v>
      </c>
      <c r="AA409" s="88">
        <v>2.4</v>
      </c>
      <c r="AB409" s="119">
        <v>2.4</v>
      </c>
      <c r="AC409" s="88">
        <v>2.4</v>
      </c>
      <c r="AD409" s="88">
        <v>2.4</v>
      </c>
      <c r="AE409" s="88">
        <v>2.4</v>
      </c>
      <c r="AF409" s="88">
        <v>2.4</v>
      </c>
      <c r="AG409" s="119">
        <v>2.4</v>
      </c>
      <c r="AH409" s="88">
        <v>2.4</v>
      </c>
      <c r="AI409" s="88">
        <v>2.4</v>
      </c>
      <c r="AJ409" s="88">
        <v>2.4</v>
      </c>
      <c r="AK409" s="88">
        <v>2.4</v>
      </c>
      <c r="AL409" s="88">
        <v>2.4</v>
      </c>
      <c r="AM409" s="88">
        <v>2.4</v>
      </c>
      <c r="AN409" s="88">
        <v>2.4</v>
      </c>
      <c r="AO409" s="88">
        <v>2.4</v>
      </c>
      <c r="AP409" s="88">
        <v>2.4</v>
      </c>
      <c r="AQ409" s="196">
        <v>2.4</v>
      </c>
      <c r="AR409" s="206">
        <f t="shared" si="11"/>
        <v>72.8</v>
      </c>
      <c r="AS409" s="250" t="s">
        <v>279</v>
      </c>
      <c r="AT409" s="6" t="s">
        <v>538</v>
      </c>
    </row>
    <row r="410" spans="1:46" ht="30">
      <c r="A410" s="40" t="s">
        <v>679</v>
      </c>
      <c r="B410" s="3" t="s">
        <v>24</v>
      </c>
      <c r="C410" s="250" t="s">
        <v>279</v>
      </c>
      <c r="D410" s="72" t="s">
        <v>1198</v>
      </c>
      <c r="E410" s="3"/>
      <c r="F410" s="14">
        <v>3</v>
      </c>
      <c r="G410" s="3">
        <v>0.8</v>
      </c>
      <c r="H410" s="3" t="s">
        <v>668</v>
      </c>
      <c r="I410" s="42" t="s">
        <v>713</v>
      </c>
      <c r="J410" s="214"/>
      <c r="K410" s="212">
        <f t="shared" si="12"/>
        <v>72.8</v>
      </c>
      <c r="L410" s="94"/>
      <c r="M410" s="87">
        <v>2.4</v>
      </c>
      <c r="N410" s="88">
        <v>2.4</v>
      </c>
      <c r="O410" s="88">
        <v>2.4</v>
      </c>
      <c r="P410" s="88">
        <v>2.4</v>
      </c>
      <c r="Q410" s="119">
        <v>2.4</v>
      </c>
      <c r="R410" s="88">
        <v>2.4</v>
      </c>
      <c r="S410" s="119">
        <v>2.4</v>
      </c>
      <c r="T410" s="88">
        <v>2.4</v>
      </c>
      <c r="U410" s="119">
        <v>2.4</v>
      </c>
      <c r="V410" s="88">
        <v>2.4</v>
      </c>
      <c r="W410" s="88">
        <v>0.8</v>
      </c>
      <c r="X410" s="88">
        <v>2.4</v>
      </c>
      <c r="Y410" s="88">
        <v>2.4</v>
      </c>
      <c r="Z410" s="88">
        <v>2.4</v>
      </c>
      <c r="AA410" s="88">
        <v>2.4</v>
      </c>
      <c r="AB410" s="88">
        <v>2.4</v>
      </c>
      <c r="AC410" s="88">
        <v>2.4</v>
      </c>
      <c r="AD410" s="88">
        <v>2.4</v>
      </c>
      <c r="AE410" s="88">
        <v>2.4</v>
      </c>
      <c r="AF410" s="88">
        <v>2.4</v>
      </c>
      <c r="AG410" s="119">
        <v>2.4</v>
      </c>
      <c r="AH410" s="88">
        <v>2.4</v>
      </c>
      <c r="AI410" s="88">
        <v>2.4</v>
      </c>
      <c r="AJ410" s="88">
        <v>2.4</v>
      </c>
      <c r="AK410" s="88">
        <v>2.4</v>
      </c>
      <c r="AL410" s="88">
        <v>2.4</v>
      </c>
      <c r="AM410" s="88">
        <v>2.4</v>
      </c>
      <c r="AN410" s="88">
        <v>2.4</v>
      </c>
      <c r="AO410" s="88">
        <v>2.4</v>
      </c>
      <c r="AP410" s="88">
        <v>2.4</v>
      </c>
      <c r="AQ410" s="196">
        <v>2.4</v>
      </c>
      <c r="AR410" s="206">
        <f t="shared" si="11"/>
        <v>72.8</v>
      </c>
      <c r="AS410" s="250" t="s">
        <v>279</v>
      </c>
      <c r="AT410" s="72" t="s">
        <v>1198</v>
      </c>
    </row>
    <row r="411" spans="1:46" ht="30">
      <c r="A411" s="40" t="s">
        <v>679</v>
      </c>
      <c r="B411" s="3" t="s">
        <v>24</v>
      </c>
      <c r="C411" s="250" t="s">
        <v>279</v>
      </c>
      <c r="D411" s="6" t="s">
        <v>540</v>
      </c>
      <c r="E411" s="3"/>
      <c r="F411" s="14">
        <v>5</v>
      </c>
      <c r="G411" s="3">
        <v>0.8</v>
      </c>
      <c r="H411" s="3" t="s">
        <v>668</v>
      </c>
      <c r="I411" s="42" t="s">
        <v>713</v>
      </c>
      <c r="J411" s="214"/>
      <c r="K411" s="212">
        <f t="shared" si="12"/>
        <v>73.599999999999994</v>
      </c>
      <c r="L411" s="94"/>
      <c r="M411" s="87">
        <v>2.4</v>
      </c>
      <c r="N411" s="88">
        <v>2.4</v>
      </c>
      <c r="O411" s="88">
        <v>2.4</v>
      </c>
      <c r="P411" s="88">
        <v>2.4</v>
      </c>
      <c r="Q411" s="88">
        <v>2.4</v>
      </c>
      <c r="R411" s="119">
        <v>2.4</v>
      </c>
      <c r="S411" s="119">
        <v>2.4</v>
      </c>
      <c r="T411" s="119">
        <v>2.4</v>
      </c>
      <c r="U411" s="88">
        <v>2.4</v>
      </c>
      <c r="V411" s="88">
        <v>2.4</v>
      </c>
      <c r="W411" s="88">
        <v>0.8</v>
      </c>
      <c r="X411" s="88">
        <v>2.4</v>
      </c>
      <c r="Y411" s="88">
        <v>2.4</v>
      </c>
      <c r="Z411" s="119">
        <v>2.4</v>
      </c>
      <c r="AA411" s="88">
        <v>2.4</v>
      </c>
      <c r="AB411" s="88">
        <v>2.4</v>
      </c>
      <c r="AC411" s="88">
        <v>2.4</v>
      </c>
      <c r="AD411" s="88">
        <v>2.4</v>
      </c>
      <c r="AE411" s="88">
        <v>2.4</v>
      </c>
      <c r="AF411" s="88">
        <v>2.4</v>
      </c>
      <c r="AG411" s="119">
        <v>2.4</v>
      </c>
      <c r="AH411" s="88">
        <v>2.4</v>
      </c>
      <c r="AI411" s="88">
        <v>2.4</v>
      </c>
      <c r="AJ411" s="88">
        <v>2.4</v>
      </c>
      <c r="AK411" s="88">
        <v>2.4</v>
      </c>
      <c r="AL411" s="88">
        <v>2.4</v>
      </c>
      <c r="AM411" s="88">
        <v>2.4</v>
      </c>
      <c r="AN411" s="88">
        <v>2.4</v>
      </c>
      <c r="AO411" s="88">
        <v>2.4</v>
      </c>
      <c r="AP411" s="119">
        <v>2.4</v>
      </c>
      <c r="AQ411" s="119">
        <v>3.2</v>
      </c>
      <c r="AR411" s="206">
        <f t="shared" si="11"/>
        <v>73.599999999999994</v>
      </c>
      <c r="AS411" s="250" t="s">
        <v>279</v>
      </c>
      <c r="AT411" s="6" t="s">
        <v>540</v>
      </c>
    </row>
    <row r="412" spans="1:46" ht="30">
      <c r="A412" s="40" t="s">
        <v>679</v>
      </c>
      <c r="B412" s="3" t="s">
        <v>24</v>
      </c>
      <c r="C412" s="250" t="s">
        <v>279</v>
      </c>
      <c r="D412" s="6" t="s">
        <v>541</v>
      </c>
      <c r="E412" s="3"/>
      <c r="F412" s="14">
        <v>3</v>
      </c>
      <c r="G412" s="3">
        <v>0.8</v>
      </c>
      <c r="H412" s="14" t="s">
        <v>668</v>
      </c>
      <c r="I412" s="42" t="s">
        <v>713</v>
      </c>
      <c r="J412" s="214"/>
      <c r="K412" s="212">
        <f t="shared" si="12"/>
        <v>53.199999999999967</v>
      </c>
      <c r="L412" s="94">
        <v>2</v>
      </c>
      <c r="M412" s="87">
        <v>2.4</v>
      </c>
      <c r="N412" s="88">
        <v>0.8</v>
      </c>
      <c r="O412" s="88">
        <v>0.8</v>
      </c>
      <c r="P412" s="119">
        <v>1.6</v>
      </c>
      <c r="Q412" s="88">
        <v>0.8</v>
      </c>
      <c r="R412" s="88">
        <v>2.4</v>
      </c>
      <c r="S412" s="119">
        <v>1.6</v>
      </c>
      <c r="T412" s="88">
        <v>0.8</v>
      </c>
      <c r="U412" s="88">
        <v>2.4</v>
      </c>
      <c r="V412" s="109">
        <v>2.4</v>
      </c>
      <c r="W412" s="88">
        <v>2.4</v>
      </c>
      <c r="X412" s="119">
        <v>0.8</v>
      </c>
      <c r="Y412" s="88">
        <v>0.8</v>
      </c>
      <c r="Z412" s="88">
        <v>2.4</v>
      </c>
      <c r="AA412" s="88">
        <v>2.4</v>
      </c>
      <c r="AB412" s="88">
        <v>2.4</v>
      </c>
      <c r="AC412" s="109">
        <v>2.4</v>
      </c>
      <c r="AD412" s="95">
        <v>4.4000000000000004</v>
      </c>
      <c r="AE412" s="88">
        <v>2.4</v>
      </c>
      <c r="AF412" s="88">
        <v>2.4</v>
      </c>
      <c r="AG412" s="119">
        <v>2.4</v>
      </c>
      <c r="AH412" s="88">
        <v>0.8</v>
      </c>
      <c r="AI412" s="88">
        <v>0.8</v>
      </c>
      <c r="AJ412" s="88">
        <v>0.8</v>
      </c>
      <c r="AK412" s="88">
        <v>0.8</v>
      </c>
      <c r="AL412" s="88">
        <v>0.8</v>
      </c>
      <c r="AM412" s="88">
        <v>2.4</v>
      </c>
      <c r="AN412" s="119">
        <v>2.4</v>
      </c>
      <c r="AO412" s="88">
        <v>0.8</v>
      </c>
      <c r="AP412" s="88">
        <v>1.6</v>
      </c>
      <c r="AQ412" s="196">
        <v>0.8</v>
      </c>
      <c r="AR412" s="206">
        <f t="shared" si="11"/>
        <v>53.199999999999967</v>
      </c>
      <c r="AS412" s="250" t="s">
        <v>279</v>
      </c>
      <c r="AT412" s="6" t="s">
        <v>541</v>
      </c>
    </row>
    <row r="413" spans="1:46" ht="30.75" customHeight="1">
      <c r="A413" s="40" t="s">
        <v>679</v>
      </c>
      <c r="B413" s="3" t="s">
        <v>24</v>
      </c>
      <c r="C413" s="250" t="s">
        <v>279</v>
      </c>
      <c r="D413" s="59" t="s">
        <v>542</v>
      </c>
      <c r="E413" s="3"/>
      <c r="F413" s="14">
        <v>2</v>
      </c>
      <c r="G413" s="3">
        <v>1.1000000000000001</v>
      </c>
      <c r="H413" s="14" t="s">
        <v>668</v>
      </c>
      <c r="I413" s="42" t="s">
        <v>713</v>
      </c>
      <c r="J413" s="214"/>
      <c r="K413" s="212">
        <f t="shared" si="12"/>
        <v>68.200000000000031</v>
      </c>
      <c r="L413" s="94"/>
      <c r="M413" s="87">
        <v>2.2000000000000002</v>
      </c>
      <c r="N413" s="88">
        <v>2.2000000000000002</v>
      </c>
      <c r="O413" s="88">
        <v>2.2000000000000002</v>
      </c>
      <c r="P413" s="119">
        <v>2.2000000000000002</v>
      </c>
      <c r="Q413" s="88">
        <v>2.2000000000000002</v>
      </c>
      <c r="R413" s="88">
        <v>2.2000000000000002</v>
      </c>
      <c r="S413" s="119">
        <v>2.2000000000000002</v>
      </c>
      <c r="T413" s="88">
        <v>2.2000000000000002</v>
      </c>
      <c r="U413" s="88">
        <v>2.2000000000000002</v>
      </c>
      <c r="V413" s="88">
        <v>2.2000000000000002</v>
      </c>
      <c r="W413" s="88">
        <v>2.2000000000000002</v>
      </c>
      <c r="X413" s="119">
        <v>2.2000000000000002</v>
      </c>
      <c r="Y413" s="88">
        <v>2.2000000000000002</v>
      </c>
      <c r="Z413" s="88">
        <v>2.2000000000000002</v>
      </c>
      <c r="AA413" s="88">
        <v>2.2000000000000002</v>
      </c>
      <c r="AB413" s="88">
        <v>2.2000000000000002</v>
      </c>
      <c r="AC413" s="88">
        <v>2.2000000000000002</v>
      </c>
      <c r="AD413" s="119">
        <v>2.2000000000000002</v>
      </c>
      <c r="AE413" s="88">
        <v>2.2000000000000002</v>
      </c>
      <c r="AF413" s="88">
        <v>2.2000000000000002</v>
      </c>
      <c r="AG413" s="119">
        <v>2.2000000000000002</v>
      </c>
      <c r="AH413" s="88">
        <v>2.2000000000000002</v>
      </c>
      <c r="AI413" s="88">
        <v>2.2000000000000002</v>
      </c>
      <c r="AJ413" s="88">
        <v>2.2000000000000002</v>
      </c>
      <c r="AK413" s="88">
        <v>2.2000000000000002</v>
      </c>
      <c r="AL413" s="88">
        <v>2.2000000000000002</v>
      </c>
      <c r="AM413" s="88">
        <v>2.2000000000000002</v>
      </c>
      <c r="AN413" s="88">
        <v>2.2000000000000002</v>
      </c>
      <c r="AO413" s="88">
        <v>2.2000000000000002</v>
      </c>
      <c r="AP413" s="88">
        <v>2.2000000000000002</v>
      </c>
      <c r="AQ413" s="196">
        <v>2.2000000000000002</v>
      </c>
      <c r="AR413" s="206">
        <f t="shared" ref="AR413:AR479" si="13">K413</f>
        <v>68.200000000000031</v>
      </c>
      <c r="AS413" s="250" t="s">
        <v>279</v>
      </c>
      <c r="AT413" s="59" t="s">
        <v>542</v>
      </c>
    </row>
    <row r="414" spans="1:46" ht="27.75" customHeight="1">
      <c r="A414" s="40" t="s">
        <v>679</v>
      </c>
      <c r="B414" s="3" t="s">
        <v>24</v>
      </c>
      <c r="C414" s="250" t="s">
        <v>279</v>
      </c>
      <c r="D414" s="16" t="s">
        <v>543</v>
      </c>
      <c r="E414" s="32" t="s">
        <v>891</v>
      </c>
      <c r="F414" s="14">
        <v>1</v>
      </c>
      <c r="G414" s="3">
        <v>8</v>
      </c>
      <c r="H414" s="3" t="s">
        <v>668</v>
      </c>
      <c r="I414" s="42" t="s">
        <v>713</v>
      </c>
      <c r="J414" s="214"/>
      <c r="K414" s="212">
        <f t="shared" si="12"/>
        <v>136</v>
      </c>
      <c r="L414" s="94"/>
      <c r="M414" s="87"/>
      <c r="N414" s="88">
        <v>8</v>
      </c>
      <c r="O414" s="88"/>
      <c r="P414" s="88"/>
      <c r="Q414" s="88">
        <v>8</v>
      </c>
      <c r="R414" s="88"/>
      <c r="S414" s="88">
        <v>8</v>
      </c>
      <c r="T414" s="88">
        <v>8</v>
      </c>
      <c r="U414" s="88"/>
      <c r="V414" s="119">
        <v>8</v>
      </c>
      <c r="W414" s="88"/>
      <c r="X414" s="88">
        <v>8</v>
      </c>
      <c r="Y414" s="88"/>
      <c r="Z414" s="88">
        <v>8</v>
      </c>
      <c r="AA414" s="88"/>
      <c r="AB414" s="88">
        <v>8</v>
      </c>
      <c r="AC414" s="119">
        <v>8</v>
      </c>
      <c r="AD414" s="88"/>
      <c r="AE414" s="88">
        <v>8</v>
      </c>
      <c r="AF414" s="88">
        <v>8</v>
      </c>
      <c r="AG414" s="88"/>
      <c r="AH414" s="88">
        <v>8</v>
      </c>
      <c r="AI414" s="88"/>
      <c r="AJ414" s="88">
        <v>8</v>
      </c>
      <c r="AK414" s="88">
        <v>8</v>
      </c>
      <c r="AL414" s="88"/>
      <c r="AM414" s="88">
        <v>8</v>
      </c>
      <c r="AN414" s="88"/>
      <c r="AO414" s="88">
        <v>8</v>
      </c>
      <c r="AP414" s="88"/>
      <c r="AQ414" s="196">
        <v>8</v>
      </c>
      <c r="AR414" s="206">
        <f t="shared" si="13"/>
        <v>136</v>
      </c>
      <c r="AS414" s="250" t="s">
        <v>279</v>
      </c>
      <c r="AT414" s="16" t="s">
        <v>543</v>
      </c>
    </row>
    <row r="415" spans="1:46" ht="27.75" customHeight="1">
      <c r="A415" s="40" t="s">
        <v>679</v>
      </c>
      <c r="B415" s="3" t="s">
        <v>24</v>
      </c>
      <c r="C415" s="250" t="s">
        <v>279</v>
      </c>
      <c r="D415" s="140" t="s">
        <v>544</v>
      </c>
      <c r="E415" s="3"/>
      <c r="F415" s="14">
        <v>4</v>
      </c>
      <c r="G415" s="3">
        <v>1.1000000000000001</v>
      </c>
      <c r="H415" s="3" t="s">
        <v>668</v>
      </c>
      <c r="I415" s="42" t="s">
        <v>713</v>
      </c>
      <c r="J415" s="214"/>
      <c r="K415" s="212">
        <f t="shared" si="12"/>
        <v>140.40000000000006</v>
      </c>
      <c r="L415" s="94">
        <v>4</v>
      </c>
      <c r="M415" s="87">
        <v>4.4000000000000004</v>
      </c>
      <c r="N415" s="119">
        <v>4.4000000000000004</v>
      </c>
      <c r="O415" s="88">
        <v>4.4000000000000004</v>
      </c>
      <c r="P415" s="88">
        <v>4.4000000000000004</v>
      </c>
      <c r="Q415" s="88">
        <v>4.4000000000000004</v>
      </c>
      <c r="R415" s="99">
        <v>4.4000000000000004</v>
      </c>
      <c r="S415" s="88">
        <v>4.4000000000000004</v>
      </c>
      <c r="T415" s="119">
        <v>4.4000000000000004</v>
      </c>
      <c r="U415" s="88">
        <v>4.4000000000000004</v>
      </c>
      <c r="V415" s="109">
        <v>4.4000000000000004</v>
      </c>
      <c r="W415" s="88">
        <v>4.4000000000000004</v>
      </c>
      <c r="X415" s="88">
        <v>4.4000000000000004</v>
      </c>
      <c r="Y415" s="88">
        <v>4.4000000000000004</v>
      </c>
      <c r="Z415" s="88">
        <v>4.4000000000000004</v>
      </c>
      <c r="AA415" s="88">
        <v>4.4000000000000004</v>
      </c>
      <c r="AB415" s="88">
        <v>4.4000000000000004</v>
      </c>
      <c r="AC415" s="95">
        <v>8.4</v>
      </c>
      <c r="AD415" s="119">
        <v>4.4000000000000004</v>
      </c>
      <c r="AE415" s="88">
        <v>4.4000000000000004</v>
      </c>
      <c r="AF415" s="88">
        <v>4.4000000000000004</v>
      </c>
      <c r="AG415" s="119">
        <v>4.4000000000000004</v>
      </c>
      <c r="AH415" s="119">
        <v>4.4000000000000004</v>
      </c>
      <c r="AI415" s="88">
        <v>4.4000000000000004</v>
      </c>
      <c r="AJ415" s="88">
        <v>4.4000000000000004</v>
      </c>
      <c r="AK415" s="88">
        <v>4.4000000000000004</v>
      </c>
      <c r="AL415" s="88">
        <v>4.4000000000000004</v>
      </c>
      <c r="AM415" s="88">
        <v>4.4000000000000004</v>
      </c>
      <c r="AN415" s="88">
        <v>4.4000000000000004</v>
      </c>
      <c r="AO415" s="88">
        <v>4.4000000000000004</v>
      </c>
      <c r="AP415" s="88">
        <v>4.4000000000000004</v>
      </c>
      <c r="AQ415" s="196">
        <v>4.4000000000000004</v>
      </c>
      <c r="AR415" s="206">
        <f t="shared" si="13"/>
        <v>140.40000000000006</v>
      </c>
      <c r="AS415" s="250" t="s">
        <v>279</v>
      </c>
      <c r="AT415" s="140" t="s">
        <v>544</v>
      </c>
    </row>
    <row r="416" spans="1:46" ht="27.75" customHeight="1">
      <c r="A416" s="40" t="s">
        <v>679</v>
      </c>
      <c r="B416" s="3" t="s">
        <v>24</v>
      </c>
      <c r="C416" s="250" t="s">
        <v>279</v>
      </c>
      <c r="D416" s="6" t="s">
        <v>545</v>
      </c>
      <c r="E416" s="3"/>
      <c r="F416" s="14">
        <v>4</v>
      </c>
      <c r="G416" s="3">
        <v>0.8</v>
      </c>
      <c r="H416" s="3" t="s">
        <v>668</v>
      </c>
      <c r="I416" s="42" t="s">
        <v>713</v>
      </c>
      <c r="J416" s="214"/>
      <c r="K416" s="212">
        <f t="shared" si="12"/>
        <v>96.800000000000054</v>
      </c>
      <c r="L416" s="94"/>
      <c r="M416" s="87">
        <v>3.2</v>
      </c>
      <c r="N416" s="88">
        <v>3.2</v>
      </c>
      <c r="O416" s="88">
        <v>3.2</v>
      </c>
      <c r="P416" s="88">
        <v>3.2</v>
      </c>
      <c r="Q416" s="119">
        <v>3.2</v>
      </c>
      <c r="R416" s="88">
        <v>3.2</v>
      </c>
      <c r="S416" s="119">
        <v>3.2</v>
      </c>
      <c r="T416" s="119">
        <v>3.2</v>
      </c>
      <c r="U416" s="88">
        <v>3.2</v>
      </c>
      <c r="V416" s="88">
        <v>3.2</v>
      </c>
      <c r="W416" s="88">
        <v>0.8</v>
      </c>
      <c r="X416" s="88">
        <v>3.2</v>
      </c>
      <c r="Y416" s="88">
        <v>3.2</v>
      </c>
      <c r="Z416" s="88">
        <v>3.2</v>
      </c>
      <c r="AA416" s="88">
        <v>3.2</v>
      </c>
      <c r="AB416" s="88">
        <v>3.2</v>
      </c>
      <c r="AC416" s="88">
        <v>3.2</v>
      </c>
      <c r="AD416" s="88">
        <v>3.2</v>
      </c>
      <c r="AE416" s="88">
        <v>3.2</v>
      </c>
      <c r="AF416" s="88">
        <v>3.2</v>
      </c>
      <c r="AG416" s="109">
        <v>3.2</v>
      </c>
      <c r="AH416" s="88">
        <v>3.2</v>
      </c>
      <c r="AI416" s="88">
        <v>3.2</v>
      </c>
      <c r="AJ416" s="92">
        <v>3.2</v>
      </c>
      <c r="AK416" s="88">
        <v>3.2</v>
      </c>
      <c r="AL416" s="88">
        <v>3.2</v>
      </c>
      <c r="AM416" s="88">
        <v>3.2</v>
      </c>
      <c r="AN416" s="88">
        <v>3.2</v>
      </c>
      <c r="AO416" s="88">
        <v>3.2</v>
      </c>
      <c r="AP416" s="88">
        <v>3.2</v>
      </c>
      <c r="AQ416" s="196">
        <v>3.2</v>
      </c>
      <c r="AR416" s="206">
        <f t="shared" si="13"/>
        <v>96.800000000000054</v>
      </c>
      <c r="AS416" s="250" t="s">
        <v>279</v>
      </c>
      <c r="AT416" s="6" t="s">
        <v>545</v>
      </c>
    </row>
    <row r="417" spans="1:46" ht="30">
      <c r="A417" s="40" t="s">
        <v>679</v>
      </c>
      <c r="B417" s="3" t="s">
        <v>24</v>
      </c>
      <c r="C417" s="250" t="s">
        <v>279</v>
      </c>
      <c r="D417" s="141" t="s">
        <v>546</v>
      </c>
      <c r="E417" s="3"/>
      <c r="F417" s="14">
        <v>4</v>
      </c>
      <c r="G417" s="3">
        <v>0.8</v>
      </c>
      <c r="H417" s="3" t="s">
        <v>668</v>
      </c>
      <c r="I417" s="42" t="s">
        <v>713</v>
      </c>
      <c r="J417" s="220"/>
      <c r="K417" s="212">
        <f t="shared" si="12"/>
        <v>61.600000000000009</v>
      </c>
      <c r="L417" s="94"/>
      <c r="M417" s="87">
        <v>0.8</v>
      </c>
      <c r="N417" s="88"/>
      <c r="O417" s="87">
        <v>1.6</v>
      </c>
      <c r="P417" s="88">
        <v>2.4</v>
      </c>
      <c r="Q417" s="88">
        <v>1.6</v>
      </c>
      <c r="R417" s="99">
        <v>1.6</v>
      </c>
      <c r="S417" s="88"/>
      <c r="T417" s="88">
        <v>0.8</v>
      </c>
      <c r="U417" s="88">
        <v>3.2</v>
      </c>
      <c r="V417" s="88">
        <v>3.2</v>
      </c>
      <c r="W417" s="119">
        <v>0.8</v>
      </c>
      <c r="X417" s="88">
        <v>0.8</v>
      </c>
      <c r="Y417" s="88">
        <v>0.8</v>
      </c>
      <c r="Z417" s="88">
        <v>3.2</v>
      </c>
      <c r="AA417" s="88">
        <v>3.2</v>
      </c>
      <c r="AB417" s="88">
        <v>0.8</v>
      </c>
      <c r="AC417" s="88">
        <v>3.2</v>
      </c>
      <c r="AD417" s="88">
        <v>3.2</v>
      </c>
      <c r="AE417" s="88">
        <v>3.2</v>
      </c>
      <c r="AF417" s="88">
        <v>3.2</v>
      </c>
      <c r="AG417" s="119">
        <v>3.2</v>
      </c>
      <c r="AH417" s="88">
        <v>0.8</v>
      </c>
      <c r="AI417" s="88">
        <v>1.6</v>
      </c>
      <c r="AJ417" s="88">
        <v>3.2</v>
      </c>
      <c r="AK417" s="109">
        <v>0.8</v>
      </c>
      <c r="AL417" s="88">
        <v>3.2</v>
      </c>
      <c r="AM417" s="88">
        <v>3.2</v>
      </c>
      <c r="AN417" s="88">
        <v>2.4</v>
      </c>
      <c r="AO417" s="88">
        <v>1.6</v>
      </c>
      <c r="AP417" s="88">
        <v>1.6</v>
      </c>
      <c r="AQ417" s="196">
        <v>2.4</v>
      </c>
      <c r="AR417" s="206">
        <f t="shared" si="13"/>
        <v>61.600000000000009</v>
      </c>
      <c r="AS417" s="250" t="s">
        <v>279</v>
      </c>
      <c r="AT417" s="141" t="s">
        <v>546</v>
      </c>
    </row>
    <row r="418" spans="1:46" ht="30">
      <c r="A418" s="40" t="s">
        <v>679</v>
      </c>
      <c r="B418" s="3" t="s">
        <v>24</v>
      </c>
      <c r="C418" s="250" t="s">
        <v>279</v>
      </c>
      <c r="D418" s="6" t="s">
        <v>1241</v>
      </c>
      <c r="E418" s="3"/>
      <c r="F418" s="14">
        <v>4</v>
      </c>
      <c r="G418" s="3">
        <v>0.8</v>
      </c>
      <c r="H418" s="3" t="s">
        <v>668</v>
      </c>
      <c r="I418" s="42" t="s">
        <v>713</v>
      </c>
      <c r="J418" s="214"/>
      <c r="K418" s="212">
        <f t="shared" si="12"/>
        <v>96.000000000000043</v>
      </c>
      <c r="L418" s="94"/>
      <c r="M418" s="87">
        <v>3.2</v>
      </c>
      <c r="N418" s="88">
        <v>3.2</v>
      </c>
      <c r="O418" s="88">
        <v>3.2</v>
      </c>
      <c r="P418" s="88">
        <v>3.2</v>
      </c>
      <c r="Q418" s="88">
        <v>3.2</v>
      </c>
      <c r="R418" s="88">
        <v>3.2</v>
      </c>
      <c r="S418" s="88">
        <v>3.2</v>
      </c>
      <c r="T418" s="88">
        <v>3.2</v>
      </c>
      <c r="U418" s="88">
        <v>3.2</v>
      </c>
      <c r="V418" s="88">
        <v>3.2</v>
      </c>
      <c r="W418" s="88"/>
      <c r="X418" s="88">
        <v>3.2</v>
      </c>
      <c r="Y418" s="88">
        <v>3.2</v>
      </c>
      <c r="Z418" s="88">
        <v>3.2</v>
      </c>
      <c r="AA418" s="88">
        <v>3.2</v>
      </c>
      <c r="AB418" s="88">
        <v>3.2</v>
      </c>
      <c r="AC418" s="99">
        <v>3.2</v>
      </c>
      <c r="AD418" s="109">
        <v>3.2</v>
      </c>
      <c r="AE418" s="88">
        <v>3.2</v>
      </c>
      <c r="AF418" s="88">
        <v>3.2</v>
      </c>
      <c r="AG418" s="88">
        <v>3.2</v>
      </c>
      <c r="AH418" s="88">
        <v>3.2</v>
      </c>
      <c r="AI418" s="88">
        <v>3.2</v>
      </c>
      <c r="AJ418" s="88">
        <v>3.2</v>
      </c>
      <c r="AK418" s="88">
        <v>3.2</v>
      </c>
      <c r="AL418" s="88">
        <v>3.2</v>
      </c>
      <c r="AM418" s="88">
        <v>3.2</v>
      </c>
      <c r="AN418" s="88">
        <v>3.2</v>
      </c>
      <c r="AO418" s="88">
        <v>3.2</v>
      </c>
      <c r="AP418" s="88">
        <v>3.2</v>
      </c>
      <c r="AQ418" s="196">
        <v>3.2</v>
      </c>
      <c r="AR418" s="206">
        <f t="shared" si="13"/>
        <v>96.000000000000043</v>
      </c>
      <c r="AS418" s="250" t="s">
        <v>279</v>
      </c>
      <c r="AT418" s="6" t="s">
        <v>1241</v>
      </c>
    </row>
    <row r="419" spans="1:46" ht="30" customHeight="1">
      <c r="A419" s="40" t="s">
        <v>679</v>
      </c>
      <c r="B419" s="3" t="s">
        <v>24</v>
      </c>
      <c r="C419" s="250" t="s">
        <v>279</v>
      </c>
      <c r="D419" s="6" t="s">
        <v>1242</v>
      </c>
      <c r="E419" s="3"/>
      <c r="F419" s="14">
        <v>5</v>
      </c>
      <c r="G419" s="3">
        <v>1.1000000000000001</v>
      </c>
      <c r="H419" s="3" t="s">
        <v>668</v>
      </c>
      <c r="I419" s="42" t="s">
        <v>713</v>
      </c>
      <c r="J419" s="214"/>
      <c r="K419" s="212">
        <f t="shared" si="12"/>
        <v>163.4</v>
      </c>
      <c r="L419" s="94">
        <v>4</v>
      </c>
      <c r="M419" s="87">
        <v>5.5</v>
      </c>
      <c r="N419" s="88">
        <v>5.5</v>
      </c>
      <c r="O419" s="88">
        <v>5.5</v>
      </c>
      <c r="P419" s="88">
        <v>5.5</v>
      </c>
      <c r="Q419" s="88">
        <v>5.5</v>
      </c>
      <c r="R419" s="88">
        <v>5.5</v>
      </c>
      <c r="S419" s="88">
        <v>5.5</v>
      </c>
      <c r="T419" s="88">
        <v>5.5</v>
      </c>
      <c r="U419" s="88">
        <v>5.5</v>
      </c>
      <c r="V419" s="88">
        <v>5.5</v>
      </c>
      <c r="W419" s="88">
        <v>5.5</v>
      </c>
      <c r="X419" s="88">
        <v>5.5</v>
      </c>
      <c r="Y419" s="88">
        <v>5.5</v>
      </c>
      <c r="Z419" s="88">
        <v>5.5</v>
      </c>
      <c r="AA419" s="88">
        <v>5.5</v>
      </c>
      <c r="AB419" s="88">
        <v>5.5</v>
      </c>
      <c r="AC419" s="88">
        <v>5.5</v>
      </c>
      <c r="AD419" s="88">
        <v>5.5</v>
      </c>
      <c r="AE419" s="88">
        <v>5.5</v>
      </c>
      <c r="AF419" s="95">
        <v>9.4</v>
      </c>
      <c r="AG419" s="88">
        <v>5.5</v>
      </c>
      <c r="AH419" s="88">
        <v>5.5</v>
      </c>
      <c r="AI419" s="88">
        <v>5.5</v>
      </c>
      <c r="AJ419" s="88">
        <v>5.5</v>
      </c>
      <c r="AK419" s="88">
        <v>5.5</v>
      </c>
      <c r="AL419" s="88"/>
      <c r="AM419" s="88">
        <v>5.5</v>
      </c>
      <c r="AN419" s="88"/>
      <c r="AO419" s="88">
        <v>5.5</v>
      </c>
      <c r="AP419" s="88">
        <v>5.5</v>
      </c>
      <c r="AQ419" s="196">
        <v>5.5</v>
      </c>
      <c r="AR419" s="206">
        <f t="shared" si="13"/>
        <v>163.4</v>
      </c>
      <c r="AS419" s="250" t="s">
        <v>279</v>
      </c>
      <c r="AT419" s="6" t="s">
        <v>1242</v>
      </c>
    </row>
    <row r="420" spans="1:46" ht="42.75">
      <c r="A420" s="40" t="s">
        <v>679</v>
      </c>
      <c r="B420" s="3" t="s">
        <v>24</v>
      </c>
      <c r="C420" s="250" t="s">
        <v>279</v>
      </c>
      <c r="D420" s="16" t="s">
        <v>1243</v>
      </c>
      <c r="E420" s="32" t="s">
        <v>891</v>
      </c>
      <c r="F420" s="14">
        <v>1</v>
      </c>
      <c r="G420" s="3">
        <v>8</v>
      </c>
      <c r="H420" s="3" t="s">
        <v>668</v>
      </c>
      <c r="I420" s="42" t="s">
        <v>713</v>
      </c>
      <c r="J420" s="214"/>
      <c r="K420" s="212">
        <f t="shared" si="12"/>
        <v>96</v>
      </c>
      <c r="L420" s="90"/>
      <c r="M420" s="87"/>
      <c r="N420" s="88"/>
      <c r="O420" s="88">
        <v>8</v>
      </c>
      <c r="P420" s="88"/>
      <c r="Q420" s="88"/>
      <c r="R420" s="88"/>
      <c r="S420" s="88">
        <v>8</v>
      </c>
      <c r="T420" s="88">
        <v>8</v>
      </c>
      <c r="U420" s="88"/>
      <c r="V420" s="88">
        <v>8</v>
      </c>
      <c r="W420" s="88">
        <v>8</v>
      </c>
      <c r="X420" s="88"/>
      <c r="Y420" s="88">
        <v>8</v>
      </c>
      <c r="Z420" s="88"/>
      <c r="AA420" s="88"/>
      <c r="AB420" s="88"/>
      <c r="AC420" s="88">
        <v>8</v>
      </c>
      <c r="AD420" s="88"/>
      <c r="AE420" s="88">
        <v>8</v>
      </c>
      <c r="AF420" s="88"/>
      <c r="AG420" s="88"/>
      <c r="AH420" s="88"/>
      <c r="AI420" s="88"/>
      <c r="AJ420" s="88"/>
      <c r="AK420" s="88"/>
      <c r="AL420" s="88">
        <v>8</v>
      </c>
      <c r="AM420" s="88">
        <v>8</v>
      </c>
      <c r="AN420" s="88">
        <v>8</v>
      </c>
      <c r="AO420" s="88"/>
      <c r="AP420" s="88">
        <v>8</v>
      </c>
      <c r="AQ420" s="196"/>
      <c r="AR420" s="206">
        <f t="shared" si="13"/>
        <v>96</v>
      </c>
      <c r="AS420" s="250" t="s">
        <v>279</v>
      </c>
      <c r="AT420" s="16" t="s">
        <v>1243</v>
      </c>
    </row>
    <row r="421" spans="1:46" ht="33" customHeight="1">
      <c r="A421" s="40" t="s">
        <v>679</v>
      </c>
      <c r="B421" s="3" t="s">
        <v>24</v>
      </c>
      <c r="C421" s="250" t="s">
        <v>279</v>
      </c>
      <c r="D421" s="6" t="s">
        <v>549</v>
      </c>
      <c r="E421" s="32"/>
      <c r="F421" s="14">
        <v>3</v>
      </c>
      <c r="G421" s="3">
        <v>1.1000000000000001</v>
      </c>
      <c r="H421" s="3" t="s">
        <v>968</v>
      </c>
      <c r="I421" s="42" t="s">
        <v>713</v>
      </c>
      <c r="J421" s="214"/>
      <c r="K421" s="212">
        <f t="shared" si="12"/>
        <v>102.29999999999994</v>
      </c>
      <c r="L421" s="97"/>
      <c r="M421" s="87">
        <v>3.3</v>
      </c>
      <c r="N421" s="88">
        <v>3.3</v>
      </c>
      <c r="O421" s="88">
        <v>3.3</v>
      </c>
      <c r="P421" s="88">
        <v>3.3</v>
      </c>
      <c r="Q421" s="88">
        <v>3.3</v>
      </c>
      <c r="R421" s="88">
        <v>3.3</v>
      </c>
      <c r="S421" s="88">
        <v>3.3</v>
      </c>
      <c r="T421" s="88">
        <v>3.3</v>
      </c>
      <c r="U421" s="88">
        <v>3.3</v>
      </c>
      <c r="V421" s="88">
        <v>3.3</v>
      </c>
      <c r="W421" s="88">
        <v>3.3</v>
      </c>
      <c r="X421" s="88">
        <v>3.3</v>
      </c>
      <c r="Y421" s="88">
        <v>3.3</v>
      </c>
      <c r="Z421" s="88">
        <v>3.3</v>
      </c>
      <c r="AA421" s="88">
        <v>3.3</v>
      </c>
      <c r="AB421" s="88">
        <v>3.3</v>
      </c>
      <c r="AC421" s="109">
        <v>3.3</v>
      </c>
      <c r="AD421" s="88">
        <v>3.3</v>
      </c>
      <c r="AE421" s="88">
        <v>3.3</v>
      </c>
      <c r="AF421" s="88">
        <v>3.3</v>
      </c>
      <c r="AG421" s="88">
        <v>3.3</v>
      </c>
      <c r="AH421" s="88">
        <v>3.3</v>
      </c>
      <c r="AI421" s="88">
        <v>3.3</v>
      </c>
      <c r="AJ421" s="88">
        <v>3.3</v>
      </c>
      <c r="AK421" s="88">
        <v>3.3</v>
      </c>
      <c r="AL421" s="88">
        <v>3.3</v>
      </c>
      <c r="AM421" s="88">
        <v>3.3</v>
      </c>
      <c r="AN421" s="88">
        <v>3.3</v>
      </c>
      <c r="AO421" s="88">
        <v>3.3</v>
      </c>
      <c r="AP421" s="88">
        <v>3.3</v>
      </c>
      <c r="AQ421" s="196">
        <v>3.3</v>
      </c>
      <c r="AR421" s="206">
        <f t="shared" si="13"/>
        <v>102.29999999999994</v>
      </c>
      <c r="AS421" s="250" t="s">
        <v>279</v>
      </c>
      <c r="AT421" s="6" t="s">
        <v>549</v>
      </c>
    </row>
    <row r="422" spans="1:46" ht="30" customHeight="1">
      <c r="A422" s="40" t="s">
        <v>1142</v>
      </c>
      <c r="B422" s="3" t="s">
        <v>24</v>
      </c>
      <c r="C422" s="250" t="s">
        <v>279</v>
      </c>
      <c r="D422" s="6" t="s">
        <v>1244</v>
      </c>
      <c r="E422" s="3"/>
      <c r="F422" s="14">
        <v>3</v>
      </c>
      <c r="G422" s="3">
        <v>1.1000000000000001</v>
      </c>
      <c r="H422" s="14" t="s">
        <v>668</v>
      </c>
      <c r="I422" s="42" t="s">
        <v>713</v>
      </c>
      <c r="J422" s="214"/>
      <c r="K422" s="212">
        <f t="shared" si="12"/>
        <v>102.29999999999994</v>
      </c>
      <c r="L422" s="94"/>
      <c r="M422" s="87">
        <v>3.3</v>
      </c>
      <c r="N422" s="88">
        <v>3.3</v>
      </c>
      <c r="O422" s="88">
        <v>3.3</v>
      </c>
      <c r="P422" s="88">
        <v>3.3</v>
      </c>
      <c r="Q422" s="88">
        <v>3.3</v>
      </c>
      <c r="R422" s="88">
        <v>3.3</v>
      </c>
      <c r="S422" s="88">
        <v>3.3</v>
      </c>
      <c r="T422" s="88">
        <v>3.3</v>
      </c>
      <c r="U422" s="88">
        <v>3.3</v>
      </c>
      <c r="V422" s="88">
        <v>3.3</v>
      </c>
      <c r="W422" s="88">
        <v>3.3</v>
      </c>
      <c r="X422" s="88">
        <v>3.3</v>
      </c>
      <c r="Y422" s="88">
        <v>3.3</v>
      </c>
      <c r="Z422" s="88">
        <v>3.3</v>
      </c>
      <c r="AA422" s="88">
        <v>3.3</v>
      </c>
      <c r="AB422" s="88">
        <v>3.3</v>
      </c>
      <c r="AC422" s="119">
        <v>3.3</v>
      </c>
      <c r="AD422" s="119">
        <v>3.3</v>
      </c>
      <c r="AE422" s="88">
        <v>3.3</v>
      </c>
      <c r="AF422" s="88">
        <v>3.3</v>
      </c>
      <c r="AG422" s="88">
        <v>3.3</v>
      </c>
      <c r="AH422" s="88">
        <v>3.3</v>
      </c>
      <c r="AI422" s="88">
        <v>3.3</v>
      </c>
      <c r="AJ422" s="88">
        <v>3.3</v>
      </c>
      <c r="AK422" s="88">
        <v>3.3</v>
      </c>
      <c r="AL422" s="88">
        <v>3.3</v>
      </c>
      <c r="AM422" s="88">
        <v>3.3</v>
      </c>
      <c r="AN422" s="88">
        <v>3.3</v>
      </c>
      <c r="AO422" s="88">
        <v>3.3</v>
      </c>
      <c r="AP422" s="88">
        <v>3.3</v>
      </c>
      <c r="AQ422" s="196">
        <v>3.3</v>
      </c>
      <c r="AR422" s="206">
        <f t="shared" si="13"/>
        <v>102.29999999999994</v>
      </c>
      <c r="AS422" s="250" t="s">
        <v>279</v>
      </c>
      <c r="AT422" s="6" t="s">
        <v>1244</v>
      </c>
    </row>
    <row r="423" spans="1:46" ht="31.5" customHeight="1">
      <c r="A423" s="40" t="s">
        <v>679</v>
      </c>
      <c r="B423" s="3" t="s">
        <v>24</v>
      </c>
      <c r="C423" s="250" t="s">
        <v>279</v>
      </c>
      <c r="D423" s="16" t="s">
        <v>551</v>
      </c>
      <c r="E423" s="32" t="s">
        <v>891</v>
      </c>
      <c r="F423" s="14">
        <v>1</v>
      </c>
      <c r="G423" s="3">
        <v>8</v>
      </c>
      <c r="H423" s="3" t="s">
        <v>968</v>
      </c>
      <c r="I423" s="42" t="s">
        <v>713</v>
      </c>
      <c r="J423" s="214"/>
      <c r="K423" s="212">
        <f t="shared" si="12"/>
        <v>252</v>
      </c>
      <c r="L423" s="94">
        <v>4</v>
      </c>
      <c r="M423" s="87">
        <v>8</v>
      </c>
      <c r="N423" s="88">
        <v>8</v>
      </c>
      <c r="O423" s="88">
        <v>8</v>
      </c>
      <c r="P423" s="88">
        <v>8</v>
      </c>
      <c r="Q423" s="119">
        <v>8</v>
      </c>
      <c r="R423" s="88">
        <v>8</v>
      </c>
      <c r="S423" s="88">
        <v>8</v>
      </c>
      <c r="T423" s="88">
        <v>8</v>
      </c>
      <c r="U423" s="88">
        <v>8</v>
      </c>
      <c r="V423" s="88">
        <v>8</v>
      </c>
      <c r="W423" s="119">
        <v>8</v>
      </c>
      <c r="X423" s="88">
        <v>8</v>
      </c>
      <c r="Y423" s="88">
        <v>8</v>
      </c>
      <c r="Z423" s="88">
        <v>8</v>
      </c>
      <c r="AA423" s="88">
        <v>8</v>
      </c>
      <c r="AB423" s="99">
        <v>8</v>
      </c>
      <c r="AC423" s="88">
        <v>8</v>
      </c>
      <c r="AD423" s="88">
        <v>8</v>
      </c>
      <c r="AE423" s="88">
        <v>8</v>
      </c>
      <c r="AF423" s="95">
        <v>12</v>
      </c>
      <c r="AG423" s="88">
        <v>8</v>
      </c>
      <c r="AH423" s="88">
        <v>8</v>
      </c>
      <c r="AI423" s="88">
        <v>8</v>
      </c>
      <c r="AJ423" s="88">
        <v>8</v>
      </c>
      <c r="AK423" s="88">
        <v>8</v>
      </c>
      <c r="AL423" s="88">
        <v>8</v>
      </c>
      <c r="AM423" s="88">
        <v>8</v>
      </c>
      <c r="AN423" s="88">
        <v>8</v>
      </c>
      <c r="AO423" s="88">
        <v>8</v>
      </c>
      <c r="AP423" s="88">
        <v>8</v>
      </c>
      <c r="AQ423" s="196">
        <v>8</v>
      </c>
      <c r="AR423" s="206">
        <f t="shared" si="13"/>
        <v>252</v>
      </c>
      <c r="AS423" s="250" t="s">
        <v>279</v>
      </c>
      <c r="AT423" s="16" t="s">
        <v>551</v>
      </c>
    </row>
    <row r="424" spans="1:46" ht="31.5" customHeight="1">
      <c r="A424" s="40" t="s">
        <v>679</v>
      </c>
      <c r="B424" s="3" t="s">
        <v>24</v>
      </c>
      <c r="C424" s="250" t="s">
        <v>279</v>
      </c>
      <c r="D424" s="16" t="s">
        <v>1138</v>
      </c>
      <c r="E424" s="32"/>
      <c r="F424" s="14">
        <v>4</v>
      </c>
      <c r="G424" s="3">
        <v>1.1000000000000001</v>
      </c>
      <c r="H424" s="3" t="s">
        <v>668</v>
      </c>
      <c r="I424" s="42" t="s">
        <v>713</v>
      </c>
      <c r="J424" s="214"/>
      <c r="K424" s="212">
        <f t="shared" si="12"/>
        <v>123.20000000000006</v>
      </c>
      <c r="L424" s="94"/>
      <c r="M424" s="87">
        <v>4.4000000000000004</v>
      </c>
      <c r="N424" s="88">
        <v>4.4000000000000004</v>
      </c>
      <c r="O424" s="88">
        <v>4.4000000000000004</v>
      </c>
      <c r="P424" s="88">
        <v>4.4000000000000004</v>
      </c>
      <c r="Q424" s="119">
        <v>4.4000000000000004</v>
      </c>
      <c r="R424" s="88">
        <v>4.4000000000000004</v>
      </c>
      <c r="S424" s="88">
        <v>4.4000000000000004</v>
      </c>
      <c r="T424" s="88">
        <v>4.4000000000000004</v>
      </c>
      <c r="U424" s="88">
        <v>4.4000000000000004</v>
      </c>
      <c r="V424" s="88">
        <v>4.4000000000000004</v>
      </c>
      <c r="W424" s="88"/>
      <c r="X424" s="88">
        <v>4.4000000000000004</v>
      </c>
      <c r="Y424" s="88">
        <v>4.4000000000000004</v>
      </c>
      <c r="Z424" s="88">
        <v>4.4000000000000004</v>
      </c>
      <c r="AA424" s="88">
        <v>4.4000000000000004</v>
      </c>
      <c r="AB424" s="99">
        <v>4.4000000000000004</v>
      </c>
      <c r="AC424" s="88">
        <v>4.4000000000000004</v>
      </c>
      <c r="AD424" s="88">
        <v>4.4000000000000004</v>
      </c>
      <c r="AE424" s="88"/>
      <c r="AF424" s="88"/>
      <c r="AG424" s="88">
        <v>4.4000000000000004</v>
      </c>
      <c r="AH424" s="88">
        <v>4.4000000000000004</v>
      </c>
      <c r="AI424" s="88">
        <v>4.4000000000000004</v>
      </c>
      <c r="AJ424" s="88">
        <v>4.4000000000000004</v>
      </c>
      <c r="AK424" s="88">
        <v>4.4000000000000004</v>
      </c>
      <c r="AL424" s="88">
        <v>4.4000000000000004</v>
      </c>
      <c r="AM424" s="88">
        <v>4.4000000000000004</v>
      </c>
      <c r="AN424" s="88">
        <v>4.4000000000000004</v>
      </c>
      <c r="AO424" s="88">
        <v>4.4000000000000004</v>
      </c>
      <c r="AP424" s="88">
        <v>4.4000000000000004</v>
      </c>
      <c r="AQ424" s="196">
        <v>4.4000000000000004</v>
      </c>
      <c r="AR424" s="206">
        <f t="shared" si="13"/>
        <v>123.20000000000006</v>
      </c>
      <c r="AS424" s="250" t="s">
        <v>279</v>
      </c>
      <c r="AT424" s="16" t="s">
        <v>1138</v>
      </c>
    </row>
    <row r="425" spans="1:46" ht="30">
      <c r="A425" s="40" t="s">
        <v>679</v>
      </c>
      <c r="B425" s="3" t="s">
        <v>24</v>
      </c>
      <c r="C425" s="250" t="s">
        <v>279</v>
      </c>
      <c r="D425" s="16" t="s">
        <v>552</v>
      </c>
      <c r="E425" s="32" t="s">
        <v>891</v>
      </c>
      <c r="F425" s="14">
        <v>1</v>
      </c>
      <c r="G425" s="3">
        <v>8</v>
      </c>
      <c r="H425" s="3" t="s">
        <v>668</v>
      </c>
      <c r="I425" s="42" t="s">
        <v>713</v>
      </c>
      <c r="J425" s="214"/>
      <c r="K425" s="212">
        <f t="shared" si="12"/>
        <v>184</v>
      </c>
      <c r="L425" s="94"/>
      <c r="M425" s="87">
        <v>8</v>
      </c>
      <c r="N425" s="88"/>
      <c r="O425" s="88">
        <v>8</v>
      </c>
      <c r="P425" s="88"/>
      <c r="Q425" s="88">
        <v>8</v>
      </c>
      <c r="R425" s="88">
        <v>8</v>
      </c>
      <c r="S425" s="88">
        <v>8</v>
      </c>
      <c r="T425" s="88"/>
      <c r="U425" s="95"/>
      <c r="V425" s="88">
        <v>8</v>
      </c>
      <c r="W425" s="88">
        <v>8</v>
      </c>
      <c r="X425" s="88">
        <v>8</v>
      </c>
      <c r="Y425" s="88">
        <v>8</v>
      </c>
      <c r="Z425" s="88">
        <v>8</v>
      </c>
      <c r="AA425" s="88">
        <v>8</v>
      </c>
      <c r="AB425" s="88">
        <v>8</v>
      </c>
      <c r="AC425" s="88">
        <v>8</v>
      </c>
      <c r="AD425" s="88"/>
      <c r="AE425" s="88">
        <v>16</v>
      </c>
      <c r="AF425" s="88">
        <v>8</v>
      </c>
      <c r="AG425" s="88">
        <v>8</v>
      </c>
      <c r="AH425" s="88">
        <v>8</v>
      </c>
      <c r="AI425" s="88"/>
      <c r="AJ425" s="88"/>
      <c r="AK425" s="88">
        <v>8</v>
      </c>
      <c r="AL425" s="88">
        <v>8</v>
      </c>
      <c r="AM425" s="88"/>
      <c r="AN425" s="88">
        <v>8</v>
      </c>
      <c r="AO425" s="88">
        <v>8</v>
      </c>
      <c r="AP425" s="88">
        <v>8</v>
      </c>
      <c r="AQ425" s="196"/>
      <c r="AR425" s="206">
        <f t="shared" si="13"/>
        <v>184</v>
      </c>
      <c r="AS425" s="250" t="s">
        <v>279</v>
      </c>
      <c r="AT425" s="16" t="s">
        <v>552</v>
      </c>
    </row>
    <row r="426" spans="1:46" ht="30">
      <c r="A426" s="40" t="s">
        <v>679</v>
      </c>
      <c r="B426" s="3" t="s">
        <v>24</v>
      </c>
      <c r="C426" s="250" t="s">
        <v>279</v>
      </c>
      <c r="D426" s="16" t="s">
        <v>1245</v>
      </c>
      <c r="E426" s="3"/>
      <c r="F426" s="14">
        <v>3</v>
      </c>
      <c r="G426" s="3">
        <v>0.8</v>
      </c>
      <c r="H426" s="3" t="s">
        <v>668</v>
      </c>
      <c r="I426" s="42" t="s">
        <v>713</v>
      </c>
      <c r="J426" s="214"/>
      <c r="K426" s="212">
        <f t="shared" si="12"/>
        <v>55.999999999999972</v>
      </c>
      <c r="L426" s="90"/>
      <c r="M426" s="87">
        <v>0.8</v>
      </c>
      <c r="N426" s="88">
        <v>2.4</v>
      </c>
      <c r="O426" s="88">
        <v>0.8</v>
      </c>
      <c r="P426" s="88">
        <v>1.6</v>
      </c>
      <c r="Q426" s="88">
        <v>1.6</v>
      </c>
      <c r="R426" s="88">
        <v>2.4</v>
      </c>
      <c r="S426" s="88">
        <v>2.4</v>
      </c>
      <c r="T426" s="88">
        <v>0.8</v>
      </c>
      <c r="U426" s="88">
        <v>2.4</v>
      </c>
      <c r="V426" s="88">
        <v>0.8</v>
      </c>
      <c r="W426" s="88"/>
      <c r="X426" s="88">
        <v>0.8</v>
      </c>
      <c r="Y426" s="88">
        <v>2.4</v>
      </c>
      <c r="Z426" s="88">
        <v>2.4</v>
      </c>
      <c r="AA426" s="88">
        <v>2.4</v>
      </c>
      <c r="AB426" s="88">
        <v>2.4</v>
      </c>
      <c r="AC426" s="88">
        <v>2.4</v>
      </c>
      <c r="AD426" s="88">
        <v>2.4</v>
      </c>
      <c r="AE426" s="88">
        <v>2.4</v>
      </c>
      <c r="AF426" s="88">
        <v>2.4</v>
      </c>
      <c r="AG426" s="88">
        <v>2.4</v>
      </c>
      <c r="AH426" s="88">
        <v>0.8</v>
      </c>
      <c r="AI426" s="88">
        <v>0.8</v>
      </c>
      <c r="AJ426" s="88">
        <v>2.4</v>
      </c>
      <c r="AK426" s="88">
        <v>0.8</v>
      </c>
      <c r="AL426" s="88">
        <v>2.4</v>
      </c>
      <c r="AM426" s="88">
        <v>2.4</v>
      </c>
      <c r="AN426" s="88">
        <v>2.4</v>
      </c>
      <c r="AO426" s="88">
        <v>2.4</v>
      </c>
      <c r="AP426" s="88">
        <v>0.8</v>
      </c>
      <c r="AQ426" s="196">
        <v>2.4</v>
      </c>
      <c r="AR426" s="206">
        <f t="shared" si="13"/>
        <v>55.999999999999972</v>
      </c>
      <c r="AS426" s="250" t="s">
        <v>279</v>
      </c>
      <c r="AT426" s="6" t="s">
        <v>1245</v>
      </c>
    </row>
    <row r="427" spans="1:46" ht="30">
      <c r="A427" s="40" t="s">
        <v>679</v>
      </c>
      <c r="B427" s="3" t="s">
        <v>24</v>
      </c>
      <c r="C427" s="250" t="s">
        <v>279</v>
      </c>
      <c r="D427" s="6" t="s">
        <v>554</v>
      </c>
      <c r="E427" s="3"/>
      <c r="F427" s="3">
        <v>3</v>
      </c>
      <c r="G427" s="3">
        <v>0.8</v>
      </c>
      <c r="H427" s="3" t="s">
        <v>668</v>
      </c>
      <c r="I427" s="42" t="s">
        <v>713</v>
      </c>
      <c r="J427" s="214"/>
      <c r="K427" s="212">
        <f t="shared" si="12"/>
        <v>74.400000000000006</v>
      </c>
      <c r="L427" s="97"/>
      <c r="M427" s="87">
        <v>2.4</v>
      </c>
      <c r="N427" s="88">
        <v>2.4</v>
      </c>
      <c r="O427" s="88">
        <v>2.4</v>
      </c>
      <c r="P427" s="88">
        <v>2.4</v>
      </c>
      <c r="Q427" s="88">
        <v>2.4</v>
      </c>
      <c r="R427" s="88">
        <v>2.4</v>
      </c>
      <c r="S427" s="88">
        <v>2.4</v>
      </c>
      <c r="T427" s="88">
        <v>2.4</v>
      </c>
      <c r="U427" s="88">
        <v>2.4</v>
      </c>
      <c r="V427" s="88">
        <v>2.4</v>
      </c>
      <c r="W427" s="88">
        <v>2.4</v>
      </c>
      <c r="X427" s="88">
        <v>2.4</v>
      </c>
      <c r="Y427" s="88">
        <v>2.4</v>
      </c>
      <c r="Z427" s="88">
        <v>2.4</v>
      </c>
      <c r="AA427" s="88">
        <v>2.4</v>
      </c>
      <c r="AB427" s="88">
        <v>2.4</v>
      </c>
      <c r="AC427" s="88">
        <v>2.4</v>
      </c>
      <c r="AD427" s="109">
        <v>2.4</v>
      </c>
      <c r="AE427" s="88">
        <v>2.4</v>
      </c>
      <c r="AF427" s="88">
        <v>2.4</v>
      </c>
      <c r="AG427" s="88">
        <v>2.4</v>
      </c>
      <c r="AH427" s="88">
        <v>2.4</v>
      </c>
      <c r="AI427" s="88">
        <v>2.4</v>
      </c>
      <c r="AJ427" s="88">
        <v>2.4</v>
      </c>
      <c r="AK427" s="88">
        <v>2.4</v>
      </c>
      <c r="AL427" s="88">
        <v>2.4</v>
      </c>
      <c r="AM427" s="88">
        <v>2.4</v>
      </c>
      <c r="AN427" s="88">
        <v>2.4</v>
      </c>
      <c r="AO427" s="88">
        <v>2.4</v>
      </c>
      <c r="AP427" s="88">
        <v>2.4</v>
      </c>
      <c r="AQ427" s="196">
        <v>2.4</v>
      </c>
      <c r="AR427" s="206">
        <f t="shared" si="13"/>
        <v>74.400000000000006</v>
      </c>
      <c r="AS427" s="250" t="s">
        <v>279</v>
      </c>
      <c r="AT427" s="6" t="s">
        <v>554</v>
      </c>
    </row>
    <row r="428" spans="1:46" ht="30">
      <c r="A428" s="40" t="s">
        <v>679</v>
      </c>
      <c r="B428" s="3" t="s">
        <v>24</v>
      </c>
      <c r="C428" s="250" t="s">
        <v>279</v>
      </c>
      <c r="D428" s="6" t="s">
        <v>555</v>
      </c>
      <c r="E428" s="3"/>
      <c r="F428" s="3">
        <v>3</v>
      </c>
      <c r="G428" s="3">
        <v>0.8</v>
      </c>
      <c r="H428" s="3" t="s">
        <v>668</v>
      </c>
      <c r="I428" s="42" t="s">
        <v>713</v>
      </c>
      <c r="J428" s="214"/>
      <c r="K428" s="212">
        <f t="shared" si="12"/>
        <v>74.400000000000006</v>
      </c>
      <c r="L428" s="90"/>
      <c r="M428" s="87">
        <v>2.4</v>
      </c>
      <c r="N428" s="88">
        <v>2.4</v>
      </c>
      <c r="O428" s="88">
        <v>2.4</v>
      </c>
      <c r="P428" s="88">
        <v>2.4</v>
      </c>
      <c r="Q428" s="88">
        <v>2.4</v>
      </c>
      <c r="R428" s="88">
        <v>2.4</v>
      </c>
      <c r="S428" s="88">
        <v>2.4</v>
      </c>
      <c r="T428" s="88">
        <v>2.4</v>
      </c>
      <c r="U428" s="88">
        <v>2.4</v>
      </c>
      <c r="V428" s="88">
        <v>2.4</v>
      </c>
      <c r="W428" s="88">
        <v>2.4</v>
      </c>
      <c r="X428" s="88">
        <v>2.4</v>
      </c>
      <c r="Y428" s="88">
        <v>2.4</v>
      </c>
      <c r="Z428" s="88">
        <v>2.4</v>
      </c>
      <c r="AA428" s="88">
        <v>2.4</v>
      </c>
      <c r="AB428" s="88">
        <v>2.4</v>
      </c>
      <c r="AC428" s="88">
        <v>2.4</v>
      </c>
      <c r="AD428" s="88">
        <v>2.4</v>
      </c>
      <c r="AE428" s="88">
        <v>2.4</v>
      </c>
      <c r="AF428" s="88">
        <v>2.4</v>
      </c>
      <c r="AG428" s="88">
        <v>2.4</v>
      </c>
      <c r="AH428" s="88">
        <v>2.4</v>
      </c>
      <c r="AI428" s="88">
        <v>2.4</v>
      </c>
      <c r="AJ428" s="88">
        <v>2.4</v>
      </c>
      <c r="AK428" s="88">
        <v>2.4</v>
      </c>
      <c r="AL428" s="88">
        <v>2.4</v>
      </c>
      <c r="AM428" s="88">
        <v>2.4</v>
      </c>
      <c r="AN428" s="88">
        <v>2.4</v>
      </c>
      <c r="AO428" s="88">
        <v>2.4</v>
      </c>
      <c r="AP428" s="88">
        <v>2.4</v>
      </c>
      <c r="AQ428" s="196">
        <v>2.4</v>
      </c>
      <c r="AR428" s="206">
        <f t="shared" si="13"/>
        <v>74.400000000000006</v>
      </c>
      <c r="AS428" s="250" t="s">
        <v>279</v>
      </c>
      <c r="AT428" s="6" t="s">
        <v>555</v>
      </c>
    </row>
    <row r="429" spans="1:46" ht="43.5" customHeight="1">
      <c r="A429" s="40" t="s">
        <v>679</v>
      </c>
      <c r="B429" s="3" t="s">
        <v>24</v>
      </c>
      <c r="C429" s="250" t="s">
        <v>279</v>
      </c>
      <c r="D429" s="72" t="s">
        <v>1259</v>
      </c>
      <c r="E429" s="3"/>
      <c r="F429" s="3">
        <v>1</v>
      </c>
      <c r="G429" s="3">
        <v>0.8</v>
      </c>
      <c r="H429" s="3" t="s">
        <v>668</v>
      </c>
      <c r="I429" s="42" t="s">
        <v>1260</v>
      </c>
      <c r="J429" s="214"/>
      <c r="K429" s="212">
        <f t="shared" si="12"/>
        <v>26.400000000000013</v>
      </c>
      <c r="L429" s="90"/>
      <c r="M429" s="87">
        <v>0.8</v>
      </c>
      <c r="N429" s="88">
        <v>0.8</v>
      </c>
      <c r="O429" s="88">
        <v>0.8</v>
      </c>
      <c r="P429" s="88">
        <v>0.8</v>
      </c>
      <c r="Q429" s="88">
        <v>0.8</v>
      </c>
      <c r="R429" s="88">
        <v>0.8</v>
      </c>
      <c r="S429" s="88">
        <v>0.8</v>
      </c>
      <c r="T429" s="88">
        <v>0.8</v>
      </c>
      <c r="U429" s="88">
        <v>0.8</v>
      </c>
      <c r="V429" s="88">
        <v>0.8</v>
      </c>
      <c r="W429" s="88">
        <v>2.4</v>
      </c>
      <c r="X429" s="88">
        <v>0.8</v>
      </c>
      <c r="Y429" s="88">
        <v>0.8</v>
      </c>
      <c r="Z429" s="88">
        <v>0.8</v>
      </c>
      <c r="AA429" s="88">
        <v>0.8</v>
      </c>
      <c r="AB429" s="88">
        <v>0.8</v>
      </c>
      <c r="AC429" s="88">
        <v>0.8</v>
      </c>
      <c r="AD429" s="88">
        <v>0.8</v>
      </c>
      <c r="AE429" s="88">
        <v>0.8</v>
      </c>
      <c r="AF429" s="88">
        <v>0.8</v>
      </c>
      <c r="AG429" s="88">
        <v>0.8</v>
      </c>
      <c r="AH429" s="88">
        <v>0.8</v>
      </c>
      <c r="AI429" s="88">
        <v>0.8</v>
      </c>
      <c r="AJ429" s="88">
        <v>0.8</v>
      </c>
      <c r="AK429" s="88">
        <v>0.8</v>
      </c>
      <c r="AL429" s="88">
        <v>0.8</v>
      </c>
      <c r="AM429" s="88">
        <v>0.8</v>
      </c>
      <c r="AN429" s="88">
        <v>0.8</v>
      </c>
      <c r="AO429" s="88">
        <v>0.8</v>
      </c>
      <c r="AP429" s="88">
        <v>0.8</v>
      </c>
      <c r="AQ429" s="196">
        <v>0.8</v>
      </c>
      <c r="AR429" s="206">
        <f t="shared" si="13"/>
        <v>26.400000000000013</v>
      </c>
      <c r="AS429" s="250"/>
      <c r="AT429" s="72" t="s">
        <v>1259</v>
      </c>
    </row>
    <row r="430" spans="1:46" ht="30">
      <c r="A430" s="60" t="s">
        <v>679</v>
      </c>
      <c r="B430" s="61" t="s">
        <v>24</v>
      </c>
      <c r="C430" s="250" t="s">
        <v>279</v>
      </c>
      <c r="D430" s="8" t="s">
        <v>556</v>
      </c>
      <c r="E430" s="3"/>
      <c r="F430" s="3">
        <v>2</v>
      </c>
      <c r="G430" s="3">
        <v>0.8</v>
      </c>
      <c r="H430" s="3" t="s">
        <v>668</v>
      </c>
      <c r="I430" s="42" t="s">
        <v>713</v>
      </c>
      <c r="J430" s="220"/>
      <c r="K430" s="212">
        <f t="shared" si="12"/>
        <v>53.599999999999987</v>
      </c>
      <c r="L430" s="94"/>
      <c r="M430" s="87">
        <v>1.6</v>
      </c>
      <c r="N430" s="88"/>
      <c r="O430" s="88">
        <v>0.8</v>
      </c>
      <c r="P430" s="88">
        <v>2.4</v>
      </c>
      <c r="Q430" s="88">
        <v>2.4</v>
      </c>
      <c r="R430" s="88">
        <v>0.8</v>
      </c>
      <c r="S430" s="88">
        <v>2.4</v>
      </c>
      <c r="T430" s="88">
        <v>0.8</v>
      </c>
      <c r="U430" s="88">
        <v>1.6</v>
      </c>
      <c r="V430" s="88">
        <v>2.4</v>
      </c>
      <c r="W430" s="88">
        <v>0.8</v>
      </c>
      <c r="X430" s="88">
        <v>0.8</v>
      </c>
      <c r="Y430" s="88">
        <v>2.4</v>
      </c>
      <c r="Z430" s="88">
        <v>2.4</v>
      </c>
      <c r="AA430" s="88">
        <v>1.6</v>
      </c>
      <c r="AB430" s="88">
        <v>1.6</v>
      </c>
      <c r="AC430" s="88">
        <v>2.4</v>
      </c>
      <c r="AD430" s="88">
        <v>2.4</v>
      </c>
      <c r="AE430" s="88">
        <v>2.4</v>
      </c>
      <c r="AF430" s="88">
        <v>2.4</v>
      </c>
      <c r="AG430" s="88">
        <v>0.8</v>
      </c>
      <c r="AH430" s="88">
        <v>0.8</v>
      </c>
      <c r="AI430" s="88">
        <v>1.6</v>
      </c>
      <c r="AJ430" s="88">
        <v>2.4</v>
      </c>
      <c r="AK430" s="109">
        <v>2.4</v>
      </c>
      <c r="AL430" s="88">
        <v>2.4</v>
      </c>
      <c r="AM430" s="88">
        <v>2.4</v>
      </c>
      <c r="AN430" s="88">
        <v>1.6</v>
      </c>
      <c r="AO430" s="88">
        <v>0.8</v>
      </c>
      <c r="AP430" s="119">
        <v>1.6</v>
      </c>
      <c r="AQ430" s="196">
        <v>2.4</v>
      </c>
      <c r="AR430" s="206">
        <f t="shared" si="13"/>
        <v>53.599999999999987</v>
      </c>
      <c r="AS430" s="250" t="s">
        <v>279</v>
      </c>
      <c r="AT430" s="8" t="s">
        <v>556</v>
      </c>
    </row>
    <row r="431" spans="1:46" ht="30">
      <c r="A431" s="60" t="s">
        <v>679</v>
      </c>
      <c r="B431" s="61" t="s">
        <v>24</v>
      </c>
      <c r="C431" s="250" t="s">
        <v>279</v>
      </c>
      <c r="D431" s="8" t="s">
        <v>761</v>
      </c>
      <c r="E431" s="3"/>
      <c r="F431" s="3">
        <v>3</v>
      </c>
      <c r="G431" s="3">
        <v>0.8</v>
      </c>
      <c r="H431" s="3" t="s">
        <v>668</v>
      </c>
      <c r="I431" s="42" t="s">
        <v>713</v>
      </c>
      <c r="J431" s="214"/>
      <c r="K431" s="212">
        <f t="shared" si="12"/>
        <v>4.8</v>
      </c>
      <c r="L431" s="90"/>
      <c r="M431" s="87"/>
      <c r="N431" s="88"/>
      <c r="O431" s="88">
        <v>0.8</v>
      </c>
      <c r="P431" s="88"/>
      <c r="Q431" s="88"/>
      <c r="R431" s="88"/>
      <c r="S431" s="88"/>
      <c r="T431" s="88"/>
      <c r="U431" s="88"/>
      <c r="V431" s="88">
        <v>0.8</v>
      </c>
      <c r="W431" s="88"/>
      <c r="X431" s="88"/>
      <c r="Y431" s="88"/>
      <c r="Z431" s="88"/>
      <c r="AA431" s="88"/>
      <c r="AB431" s="88"/>
      <c r="AC431" s="88">
        <v>1.6</v>
      </c>
      <c r="AD431" s="88"/>
      <c r="AE431" s="88">
        <v>0.8</v>
      </c>
      <c r="AF431" s="88"/>
      <c r="AG431" s="88"/>
      <c r="AH431" s="88"/>
      <c r="AI431" s="88"/>
      <c r="AJ431" s="88"/>
      <c r="AK431" s="88"/>
      <c r="AL431" s="88"/>
      <c r="AM431" s="88"/>
      <c r="AN431" s="88"/>
      <c r="AO431" s="88"/>
      <c r="AP431" s="88"/>
      <c r="AQ431" s="196">
        <v>0.8</v>
      </c>
      <c r="AR431" s="206">
        <f t="shared" si="13"/>
        <v>4.8</v>
      </c>
      <c r="AS431" s="250" t="s">
        <v>279</v>
      </c>
      <c r="AT431" s="8" t="s">
        <v>761</v>
      </c>
    </row>
    <row r="432" spans="1:46" ht="28.5" customHeight="1">
      <c r="A432" s="60" t="s">
        <v>679</v>
      </c>
      <c r="B432" s="61" t="s">
        <v>24</v>
      </c>
      <c r="C432" s="250" t="s">
        <v>279</v>
      </c>
      <c r="D432" s="8" t="s">
        <v>762</v>
      </c>
      <c r="E432" s="3"/>
      <c r="F432" s="3">
        <v>1</v>
      </c>
      <c r="G432" s="3">
        <v>0.8</v>
      </c>
      <c r="H432" s="3" t="s">
        <v>668</v>
      </c>
      <c r="I432" s="42" t="s">
        <v>713</v>
      </c>
      <c r="J432" s="214"/>
      <c r="K432" s="212">
        <f t="shared" si="12"/>
        <v>6.3999999999999995</v>
      </c>
      <c r="L432" s="90"/>
      <c r="M432" s="87"/>
      <c r="N432" s="88"/>
      <c r="O432" s="88"/>
      <c r="P432" s="88"/>
      <c r="Q432" s="88">
        <v>0.8</v>
      </c>
      <c r="R432" s="88"/>
      <c r="S432" s="88"/>
      <c r="T432" s="88">
        <v>0.8</v>
      </c>
      <c r="U432" s="88">
        <v>0.8</v>
      </c>
      <c r="V432" s="88"/>
      <c r="W432" s="88"/>
      <c r="X432" s="88">
        <v>0.8</v>
      </c>
      <c r="Y432" s="88"/>
      <c r="Z432" s="88"/>
      <c r="AA432" s="88">
        <v>0.8</v>
      </c>
      <c r="AB432" s="88">
        <v>0.8</v>
      </c>
      <c r="AC432" s="88"/>
      <c r="AD432" s="88"/>
      <c r="AE432" s="88"/>
      <c r="AF432" s="88"/>
      <c r="AG432" s="88"/>
      <c r="AH432" s="88"/>
      <c r="AI432" s="88">
        <v>0.8</v>
      </c>
      <c r="AJ432" s="88"/>
      <c r="AK432" s="88"/>
      <c r="AL432" s="88"/>
      <c r="AM432" s="316"/>
      <c r="AN432" s="88"/>
      <c r="AO432" s="88"/>
      <c r="AP432" s="88">
        <v>0.8</v>
      </c>
      <c r="AQ432" s="196"/>
      <c r="AR432" s="206">
        <f t="shared" si="13"/>
        <v>6.3999999999999995</v>
      </c>
      <c r="AS432" s="250" t="s">
        <v>279</v>
      </c>
      <c r="AT432" s="8" t="s">
        <v>762</v>
      </c>
    </row>
    <row r="433" spans="1:46" ht="28.5" customHeight="1">
      <c r="A433" s="147" t="s">
        <v>679</v>
      </c>
      <c r="B433" s="32" t="s">
        <v>24</v>
      </c>
      <c r="C433" s="254" t="s">
        <v>279</v>
      </c>
      <c r="D433" s="16" t="s">
        <v>892</v>
      </c>
      <c r="E433" s="3"/>
      <c r="F433" s="3">
        <v>1</v>
      </c>
      <c r="G433" s="3">
        <v>0.8</v>
      </c>
      <c r="H433" s="3" t="s">
        <v>668</v>
      </c>
      <c r="I433" s="42" t="s">
        <v>713</v>
      </c>
      <c r="J433" s="214"/>
      <c r="K433" s="212">
        <f t="shared" si="12"/>
        <v>25.600000000000012</v>
      </c>
      <c r="L433" s="90"/>
      <c r="M433" s="87">
        <v>0.8</v>
      </c>
      <c r="N433" s="88">
        <v>0.8</v>
      </c>
      <c r="O433" s="88">
        <v>0.8</v>
      </c>
      <c r="P433" s="88">
        <v>0.8</v>
      </c>
      <c r="Q433" s="88">
        <v>0.8</v>
      </c>
      <c r="R433" s="88">
        <v>0.8</v>
      </c>
      <c r="S433" s="88">
        <v>0.8</v>
      </c>
      <c r="T433" s="88">
        <v>0.8</v>
      </c>
      <c r="U433" s="88">
        <v>0.8</v>
      </c>
      <c r="V433" s="88">
        <v>0.8</v>
      </c>
      <c r="W433" s="88">
        <v>1.6</v>
      </c>
      <c r="X433" s="88">
        <v>0.8</v>
      </c>
      <c r="Y433" s="88">
        <v>0.8</v>
      </c>
      <c r="Z433" s="88">
        <v>0.8</v>
      </c>
      <c r="AA433" s="88">
        <v>0.8</v>
      </c>
      <c r="AB433" s="88">
        <v>0.8</v>
      </c>
      <c r="AC433" s="88">
        <v>0.8</v>
      </c>
      <c r="AD433" s="88">
        <v>0.8</v>
      </c>
      <c r="AE433" s="88">
        <v>0.8</v>
      </c>
      <c r="AF433" s="88">
        <v>0.8</v>
      </c>
      <c r="AG433" s="88">
        <v>0.8</v>
      </c>
      <c r="AH433" s="88">
        <v>0.8</v>
      </c>
      <c r="AI433" s="88">
        <v>0.8</v>
      </c>
      <c r="AJ433" s="88">
        <v>0.8</v>
      </c>
      <c r="AK433" s="88">
        <v>0.8</v>
      </c>
      <c r="AL433" s="88">
        <v>0.8</v>
      </c>
      <c r="AM433" s="88">
        <v>0.8</v>
      </c>
      <c r="AN433" s="88">
        <v>0.8</v>
      </c>
      <c r="AO433" s="88">
        <v>0.8</v>
      </c>
      <c r="AP433" s="88">
        <v>0.8</v>
      </c>
      <c r="AQ433" s="196">
        <v>0.8</v>
      </c>
      <c r="AR433" s="206">
        <f t="shared" si="13"/>
        <v>25.600000000000012</v>
      </c>
      <c r="AS433" s="254" t="s">
        <v>279</v>
      </c>
      <c r="AT433" s="16" t="s">
        <v>892</v>
      </c>
    </row>
    <row r="434" spans="1:46" ht="28.5" customHeight="1">
      <c r="A434" s="147" t="s">
        <v>679</v>
      </c>
      <c r="B434" s="32" t="s">
        <v>24</v>
      </c>
      <c r="C434" s="254" t="s">
        <v>279</v>
      </c>
      <c r="D434" s="16" t="s">
        <v>893</v>
      </c>
      <c r="E434" s="3"/>
      <c r="F434" s="3">
        <v>3</v>
      </c>
      <c r="G434" s="3">
        <v>0.8</v>
      </c>
      <c r="H434" s="3" t="s">
        <v>668</v>
      </c>
      <c r="I434" s="42" t="s">
        <v>713</v>
      </c>
      <c r="J434" s="214"/>
      <c r="K434" s="212">
        <f t="shared" si="12"/>
        <v>72.8</v>
      </c>
      <c r="L434" s="342"/>
      <c r="M434" s="87">
        <v>2.4</v>
      </c>
      <c r="N434" s="88">
        <v>2.4</v>
      </c>
      <c r="O434" s="88">
        <v>2.4</v>
      </c>
      <c r="P434" s="88">
        <v>2.4</v>
      </c>
      <c r="Q434" s="88">
        <v>2.4</v>
      </c>
      <c r="R434" s="88">
        <v>2.4</v>
      </c>
      <c r="S434" s="88">
        <v>2.4</v>
      </c>
      <c r="T434" s="88">
        <v>2.4</v>
      </c>
      <c r="U434" s="88">
        <v>2.4</v>
      </c>
      <c r="V434" s="88">
        <v>2.4</v>
      </c>
      <c r="W434" s="88">
        <v>0.8</v>
      </c>
      <c r="X434" s="88">
        <v>2.4</v>
      </c>
      <c r="Y434" s="88">
        <v>2.4</v>
      </c>
      <c r="Z434" s="88">
        <v>2.4</v>
      </c>
      <c r="AA434" s="88">
        <v>2.4</v>
      </c>
      <c r="AB434" s="88">
        <v>2.4</v>
      </c>
      <c r="AC434" s="88">
        <v>2.4</v>
      </c>
      <c r="AD434" s="109">
        <v>2.4</v>
      </c>
      <c r="AE434" s="88">
        <v>2.4</v>
      </c>
      <c r="AF434" s="88">
        <v>2.4</v>
      </c>
      <c r="AG434" s="88">
        <v>2.4</v>
      </c>
      <c r="AH434" s="88">
        <v>2.4</v>
      </c>
      <c r="AI434" s="88">
        <v>2.4</v>
      </c>
      <c r="AJ434" s="88">
        <v>2.4</v>
      </c>
      <c r="AK434" s="88">
        <v>2.4</v>
      </c>
      <c r="AL434" s="88">
        <v>2.4</v>
      </c>
      <c r="AM434" s="88">
        <v>2.4</v>
      </c>
      <c r="AN434" s="88">
        <v>2.4</v>
      </c>
      <c r="AO434" s="88">
        <v>2.4</v>
      </c>
      <c r="AP434" s="88">
        <v>2.4</v>
      </c>
      <c r="AQ434" s="196">
        <v>2.4</v>
      </c>
      <c r="AR434" s="206">
        <f t="shared" si="13"/>
        <v>72.8</v>
      </c>
      <c r="AS434" s="254" t="s">
        <v>279</v>
      </c>
      <c r="AT434" s="16" t="s">
        <v>893</v>
      </c>
    </row>
    <row r="435" spans="1:46" ht="33" customHeight="1">
      <c r="A435" s="147" t="s">
        <v>679</v>
      </c>
      <c r="B435" s="32" t="s">
        <v>24</v>
      </c>
      <c r="C435" s="254" t="s">
        <v>279</v>
      </c>
      <c r="D435" s="16" t="s">
        <v>1246</v>
      </c>
      <c r="E435" s="3"/>
      <c r="F435" s="3">
        <v>2</v>
      </c>
      <c r="G435" s="3">
        <v>0.8</v>
      </c>
      <c r="H435" s="3" t="s">
        <v>668</v>
      </c>
      <c r="I435" s="42" t="s">
        <v>713</v>
      </c>
      <c r="J435" s="214"/>
      <c r="K435" s="212">
        <f t="shared" si="12"/>
        <v>49.600000000000023</v>
      </c>
      <c r="L435" s="90"/>
      <c r="M435" s="87">
        <v>1.6</v>
      </c>
      <c r="N435" s="88">
        <v>1.6</v>
      </c>
      <c r="O435" s="88">
        <v>1.6</v>
      </c>
      <c r="P435" s="88">
        <v>1.6</v>
      </c>
      <c r="Q435" s="88">
        <v>1.6</v>
      </c>
      <c r="R435" s="88">
        <v>1.6</v>
      </c>
      <c r="S435" s="88">
        <v>1.6</v>
      </c>
      <c r="T435" s="88">
        <v>1.6</v>
      </c>
      <c r="U435" s="88">
        <v>1.6</v>
      </c>
      <c r="V435" s="88">
        <v>1.6</v>
      </c>
      <c r="W435" s="88">
        <v>1.6</v>
      </c>
      <c r="X435" s="88">
        <v>1.6</v>
      </c>
      <c r="Y435" s="88">
        <v>1.6</v>
      </c>
      <c r="Z435" s="88">
        <v>1.6</v>
      </c>
      <c r="AA435" s="88">
        <v>1.6</v>
      </c>
      <c r="AB435" s="88">
        <v>1.6</v>
      </c>
      <c r="AC435" s="88">
        <v>1.6</v>
      </c>
      <c r="AD435" s="88">
        <v>1.6</v>
      </c>
      <c r="AE435" s="88">
        <v>1.6</v>
      </c>
      <c r="AF435" s="88">
        <v>1.6</v>
      </c>
      <c r="AG435" s="88">
        <v>1.6</v>
      </c>
      <c r="AH435" s="88">
        <v>1.6</v>
      </c>
      <c r="AI435" s="88">
        <v>1.6</v>
      </c>
      <c r="AJ435" s="88">
        <v>1.6</v>
      </c>
      <c r="AK435" s="88">
        <v>1.6</v>
      </c>
      <c r="AL435" s="88">
        <v>1.6</v>
      </c>
      <c r="AM435" s="88">
        <v>1.6</v>
      </c>
      <c r="AN435" s="88">
        <v>1.6</v>
      </c>
      <c r="AO435" s="88">
        <v>1.6</v>
      </c>
      <c r="AP435" s="88">
        <v>1.6</v>
      </c>
      <c r="AQ435" s="196">
        <v>1.6</v>
      </c>
      <c r="AR435" s="206">
        <f t="shared" si="13"/>
        <v>49.600000000000023</v>
      </c>
      <c r="AS435" s="254" t="s">
        <v>279</v>
      </c>
      <c r="AT435" s="16" t="s">
        <v>1246</v>
      </c>
    </row>
    <row r="436" spans="1:46" ht="36.75" customHeight="1">
      <c r="A436" s="147" t="s">
        <v>679</v>
      </c>
      <c r="B436" s="32" t="s">
        <v>24</v>
      </c>
      <c r="C436" s="254" t="s">
        <v>279</v>
      </c>
      <c r="D436" s="142" t="s">
        <v>1277</v>
      </c>
      <c r="E436" s="3"/>
      <c r="F436" s="3">
        <v>1</v>
      </c>
      <c r="G436" s="3">
        <v>1.1000000000000001</v>
      </c>
      <c r="H436" s="3" t="s">
        <v>668</v>
      </c>
      <c r="I436" s="42" t="s">
        <v>713</v>
      </c>
      <c r="J436" s="214"/>
      <c r="K436" s="212">
        <f t="shared" si="12"/>
        <v>29.700000000000014</v>
      </c>
      <c r="L436" s="90"/>
      <c r="M436" s="87">
        <v>1.1000000000000001</v>
      </c>
      <c r="N436" s="88">
        <v>1.1000000000000001</v>
      </c>
      <c r="O436" s="88">
        <v>1.1000000000000001</v>
      </c>
      <c r="P436" s="88"/>
      <c r="Q436" s="88">
        <v>1.1000000000000001</v>
      </c>
      <c r="R436" s="88">
        <v>1.1000000000000001</v>
      </c>
      <c r="S436" s="88">
        <v>1.1000000000000001</v>
      </c>
      <c r="T436" s="88">
        <v>1.1000000000000001</v>
      </c>
      <c r="U436" s="88">
        <v>1.1000000000000001</v>
      </c>
      <c r="V436" s="88">
        <v>1.1000000000000001</v>
      </c>
      <c r="W436" s="88">
        <v>1.1000000000000001</v>
      </c>
      <c r="X436" s="88">
        <v>1.1000000000000001</v>
      </c>
      <c r="Y436" s="88">
        <v>1.1000000000000001</v>
      </c>
      <c r="Z436" s="88">
        <v>1.1000000000000001</v>
      </c>
      <c r="AA436" s="88">
        <v>1.1000000000000001</v>
      </c>
      <c r="AB436" s="88">
        <v>1.1000000000000001</v>
      </c>
      <c r="AC436" s="88">
        <v>1.1000000000000001</v>
      </c>
      <c r="AD436" s="88">
        <v>1.1000000000000001</v>
      </c>
      <c r="AE436" s="88">
        <v>1.1000000000000001</v>
      </c>
      <c r="AF436" s="88">
        <v>1.1000000000000001</v>
      </c>
      <c r="AG436" s="88">
        <v>1.1000000000000001</v>
      </c>
      <c r="AH436" s="88">
        <v>1.1000000000000001</v>
      </c>
      <c r="AI436" s="88">
        <v>1.1000000000000001</v>
      </c>
      <c r="AJ436" s="88">
        <v>1.1000000000000001</v>
      </c>
      <c r="AK436" s="88">
        <v>1.1000000000000001</v>
      </c>
      <c r="AL436" s="88"/>
      <c r="AM436" s="88">
        <v>1.1000000000000001</v>
      </c>
      <c r="AN436" s="88"/>
      <c r="AO436" s="88">
        <v>1.1000000000000001</v>
      </c>
      <c r="AP436" s="88">
        <v>1.1000000000000001</v>
      </c>
      <c r="AQ436" s="196"/>
      <c r="AR436" s="206">
        <f t="shared" si="13"/>
        <v>29.700000000000014</v>
      </c>
      <c r="AS436" s="254" t="s">
        <v>279</v>
      </c>
      <c r="AT436" s="142" t="s">
        <v>1277</v>
      </c>
    </row>
    <row r="437" spans="1:46" ht="30">
      <c r="A437" s="40" t="s">
        <v>679</v>
      </c>
      <c r="B437" s="3" t="s">
        <v>24</v>
      </c>
      <c r="C437" s="250" t="s">
        <v>279</v>
      </c>
      <c r="D437" s="72" t="s">
        <v>1197</v>
      </c>
      <c r="E437" s="3"/>
      <c r="F437" s="3">
        <v>4</v>
      </c>
      <c r="G437" s="3">
        <v>0.8</v>
      </c>
      <c r="H437" s="3" t="s">
        <v>668</v>
      </c>
      <c r="I437" s="42" t="s">
        <v>713</v>
      </c>
      <c r="J437" s="214"/>
      <c r="K437" s="212">
        <f t="shared" si="12"/>
        <v>100.00000000000004</v>
      </c>
      <c r="L437" s="94"/>
      <c r="M437" s="87">
        <v>3.2</v>
      </c>
      <c r="N437" s="88">
        <v>3.2</v>
      </c>
      <c r="O437" s="88">
        <v>3.2</v>
      </c>
      <c r="P437" s="88">
        <v>3.2</v>
      </c>
      <c r="Q437" s="88">
        <v>3.2</v>
      </c>
      <c r="R437" s="99">
        <v>3.2</v>
      </c>
      <c r="S437" s="88">
        <v>3.2</v>
      </c>
      <c r="T437" s="88">
        <v>3.2</v>
      </c>
      <c r="U437" s="119">
        <v>3.2</v>
      </c>
      <c r="V437" s="88">
        <v>3.2</v>
      </c>
      <c r="W437" s="88">
        <v>3.2</v>
      </c>
      <c r="X437" s="119">
        <v>3.2</v>
      </c>
      <c r="Y437" s="88">
        <v>3.2</v>
      </c>
      <c r="Z437" s="88">
        <v>3.2</v>
      </c>
      <c r="AA437" s="88">
        <v>3.2</v>
      </c>
      <c r="AB437" s="88">
        <v>3.2</v>
      </c>
      <c r="AC437" s="88">
        <v>3.2</v>
      </c>
      <c r="AD437" s="88">
        <v>3.2</v>
      </c>
      <c r="AE437" s="88">
        <v>3.2</v>
      </c>
      <c r="AF437" s="88">
        <v>3.2</v>
      </c>
      <c r="AG437" s="88">
        <v>3.2</v>
      </c>
      <c r="AH437" s="88">
        <v>3.2</v>
      </c>
      <c r="AI437" s="88">
        <v>3.2</v>
      </c>
      <c r="AJ437" s="88">
        <v>3.2</v>
      </c>
      <c r="AK437" s="88">
        <v>3.2</v>
      </c>
      <c r="AL437" s="88">
        <v>3.2</v>
      </c>
      <c r="AM437" s="88">
        <v>3.2</v>
      </c>
      <c r="AN437" s="88">
        <v>3.2</v>
      </c>
      <c r="AO437" s="88">
        <v>3.2</v>
      </c>
      <c r="AP437" s="88">
        <v>3.2</v>
      </c>
      <c r="AQ437" s="196">
        <v>4</v>
      </c>
      <c r="AR437" s="206">
        <f t="shared" si="13"/>
        <v>100.00000000000004</v>
      </c>
      <c r="AS437" s="250" t="s">
        <v>279</v>
      </c>
      <c r="AT437" s="72" t="s">
        <v>1197</v>
      </c>
    </row>
    <row r="438" spans="1:46" ht="27" customHeight="1">
      <c r="A438" s="40"/>
      <c r="B438" s="3"/>
      <c r="C438" s="250" t="s">
        <v>279</v>
      </c>
      <c r="D438" s="72" t="s">
        <v>1301</v>
      </c>
      <c r="E438" s="74" t="s">
        <v>1302</v>
      </c>
      <c r="F438" s="3"/>
      <c r="G438" s="3"/>
      <c r="H438" s="3"/>
      <c r="I438" s="42"/>
      <c r="J438" s="214"/>
      <c r="K438" s="305">
        <f t="shared" si="12"/>
        <v>16</v>
      </c>
      <c r="L438" s="94"/>
      <c r="M438" s="87"/>
      <c r="N438" s="106"/>
      <c r="O438" s="88"/>
      <c r="P438" s="88"/>
      <c r="Q438" s="88"/>
      <c r="R438" s="99"/>
      <c r="S438" s="88"/>
      <c r="T438" s="88"/>
      <c r="U438" s="119"/>
      <c r="V438" s="348">
        <v>16</v>
      </c>
      <c r="W438" s="88"/>
      <c r="X438" s="95"/>
      <c r="Y438" s="88"/>
      <c r="Z438" s="88"/>
      <c r="AA438" s="88"/>
      <c r="AB438" s="88"/>
      <c r="AC438" s="88"/>
      <c r="AD438" s="88"/>
      <c r="AE438" s="88"/>
      <c r="AF438" s="88"/>
      <c r="AG438" s="88"/>
      <c r="AH438" s="88"/>
      <c r="AI438" s="88"/>
      <c r="AJ438" s="88"/>
      <c r="AK438" s="88"/>
      <c r="AL438" s="88"/>
      <c r="AM438" s="88"/>
      <c r="AN438" s="88"/>
      <c r="AO438" s="88"/>
      <c r="AP438" s="88"/>
      <c r="AQ438" s="196"/>
      <c r="AR438" s="206">
        <f t="shared" si="13"/>
        <v>16</v>
      </c>
      <c r="AS438" s="250" t="s">
        <v>279</v>
      </c>
      <c r="AT438" s="72" t="s">
        <v>1301</v>
      </c>
    </row>
    <row r="439" spans="1:46" ht="30">
      <c r="A439" s="40" t="s">
        <v>679</v>
      </c>
      <c r="B439" s="3" t="s">
        <v>24</v>
      </c>
      <c r="C439" s="250" t="s">
        <v>279</v>
      </c>
      <c r="D439" s="6" t="s">
        <v>558</v>
      </c>
      <c r="E439" s="3"/>
      <c r="F439" s="3">
        <v>2</v>
      </c>
      <c r="G439" s="3">
        <v>0.8</v>
      </c>
      <c r="H439" s="3" t="s">
        <v>668</v>
      </c>
      <c r="I439" s="42" t="s">
        <v>713</v>
      </c>
      <c r="J439" s="214"/>
      <c r="K439" s="212">
        <f t="shared" si="12"/>
        <v>49.600000000000023</v>
      </c>
      <c r="L439" s="94"/>
      <c r="M439" s="87">
        <v>1.6</v>
      </c>
      <c r="N439" s="87">
        <v>1.6</v>
      </c>
      <c r="O439" s="88">
        <v>1.6</v>
      </c>
      <c r="P439" s="88">
        <v>1.6</v>
      </c>
      <c r="Q439" s="88">
        <v>1.6</v>
      </c>
      <c r="R439" s="88">
        <v>1.6</v>
      </c>
      <c r="S439" s="88">
        <v>1.6</v>
      </c>
      <c r="T439" s="88">
        <v>1.6</v>
      </c>
      <c r="U439" s="88">
        <v>1.6</v>
      </c>
      <c r="V439" s="88">
        <v>1.6</v>
      </c>
      <c r="W439" s="88">
        <v>1.6</v>
      </c>
      <c r="X439" s="88">
        <v>1.6</v>
      </c>
      <c r="Y439" s="88">
        <v>1.6</v>
      </c>
      <c r="Z439" s="88">
        <v>1.6</v>
      </c>
      <c r="AA439" s="88">
        <v>1.6</v>
      </c>
      <c r="AB439" s="88">
        <v>1.6</v>
      </c>
      <c r="AC439" s="88">
        <v>1.6</v>
      </c>
      <c r="AD439" s="88">
        <v>1.6</v>
      </c>
      <c r="AE439" s="88">
        <v>1.6</v>
      </c>
      <c r="AF439" s="88">
        <v>1.6</v>
      </c>
      <c r="AG439" s="88">
        <v>1.6</v>
      </c>
      <c r="AH439" s="88">
        <v>1.6</v>
      </c>
      <c r="AI439" s="88">
        <v>1.6</v>
      </c>
      <c r="AJ439" s="88">
        <v>1.6</v>
      </c>
      <c r="AK439" s="99">
        <v>1.6</v>
      </c>
      <c r="AL439" s="88">
        <v>1.6</v>
      </c>
      <c r="AM439" s="88">
        <v>1.6</v>
      </c>
      <c r="AN439" s="88">
        <v>1.6</v>
      </c>
      <c r="AO439" s="88">
        <v>1.6</v>
      </c>
      <c r="AP439" s="88">
        <v>1.6</v>
      </c>
      <c r="AQ439" s="196">
        <v>1.6</v>
      </c>
      <c r="AR439" s="206">
        <f t="shared" si="13"/>
        <v>49.600000000000023</v>
      </c>
      <c r="AS439" s="250" t="s">
        <v>279</v>
      </c>
      <c r="AT439" s="6" t="s">
        <v>558</v>
      </c>
    </row>
    <row r="440" spans="1:46" ht="30">
      <c r="A440" s="40" t="s">
        <v>679</v>
      </c>
      <c r="B440" s="3" t="s">
        <v>24</v>
      </c>
      <c r="C440" s="263" t="s">
        <v>279</v>
      </c>
      <c r="D440" s="6" t="s">
        <v>559</v>
      </c>
      <c r="E440" s="3"/>
      <c r="F440" s="3">
        <v>2</v>
      </c>
      <c r="G440" s="3">
        <v>0.8</v>
      </c>
      <c r="H440" s="3" t="s">
        <v>668</v>
      </c>
      <c r="I440" s="42" t="s">
        <v>713</v>
      </c>
      <c r="J440" s="214"/>
      <c r="K440" s="212">
        <f t="shared" si="12"/>
        <v>48.400000000000027</v>
      </c>
      <c r="L440" s="94"/>
      <c r="M440" s="87">
        <v>1.6</v>
      </c>
      <c r="N440" s="88">
        <v>2.4</v>
      </c>
      <c r="O440" s="88">
        <v>1.6</v>
      </c>
      <c r="P440" s="88">
        <v>2</v>
      </c>
      <c r="Q440" s="88">
        <v>0.8</v>
      </c>
      <c r="R440" s="99">
        <v>1.6</v>
      </c>
      <c r="S440" s="119">
        <v>1.6</v>
      </c>
      <c r="T440" s="88">
        <v>0.8</v>
      </c>
      <c r="U440" s="88">
        <v>1.6</v>
      </c>
      <c r="V440" s="88">
        <v>1.6</v>
      </c>
      <c r="W440" s="88">
        <v>1.6</v>
      </c>
      <c r="X440" s="88">
        <v>1.6</v>
      </c>
      <c r="Y440" s="88">
        <v>1.6</v>
      </c>
      <c r="Z440" s="88">
        <v>1.6</v>
      </c>
      <c r="AA440" s="88">
        <v>1.6</v>
      </c>
      <c r="AB440" s="88">
        <v>0.8</v>
      </c>
      <c r="AC440" s="88">
        <v>1.6</v>
      </c>
      <c r="AD440" s="88">
        <v>1.6</v>
      </c>
      <c r="AE440" s="88">
        <v>1.6</v>
      </c>
      <c r="AF440" s="88">
        <v>1.6</v>
      </c>
      <c r="AG440" s="88">
        <v>1.6</v>
      </c>
      <c r="AH440" s="88">
        <v>1.6</v>
      </c>
      <c r="AI440" s="88">
        <v>1.6</v>
      </c>
      <c r="AJ440" s="88">
        <v>1.6</v>
      </c>
      <c r="AK440" s="88">
        <v>1.6</v>
      </c>
      <c r="AL440" s="88">
        <v>1.6</v>
      </c>
      <c r="AM440" s="88">
        <v>1.6</v>
      </c>
      <c r="AN440" s="88">
        <v>1.6</v>
      </c>
      <c r="AO440" s="88">
        <v>1.6</v>
      </c>
      <c r="AP440" s="88">
        <v>1.6</v>
      </c>
      <c r="AQ440" s="196">
        <v>1.6</v>
      </c>
      <c r="AR440" s="206">
        <f t="shared" si="13"/>
        <v>48.400000000000027</v>
      </c>
      <c r="AS440" s="263" t="s">
        <v>279</v>
      </c>
      <c r="AT440" s="6" t="s">
        <v>559</v>
      </c>
    </row>
    <row r="441" spans="1:46" ht="30">
      <c r="A441" s="40" t="s">
        <v>679</v>
      </c>
      <c r="B441" s="3" t="s">
        <v>24</v>
      </c>
      <c r="C441" s="263" t="s">
        <v>279</v>
      </c>
      <c r="D441" s="6" t="s">
        <v>560</v>
      </c>
      <c r="E441" s="3"/>
      <c r="F441" s="3">
        <v>4</v>
      </c>
      <c r="G441" s="3">
        <v>0.8</v>
      </c>
      <c r="H441" s="3" t="s">
        <v>668</v>
      </c>
      <c r="I441" s="42" t="s">
        <v>713</v>
      </c>
      <c r="J441" s="214"/>
      <c r="K441" s="212">
        <f>M441+N441+O441+P441+Q441+R441+S441+T441+U441+V441+AF439+X441+Y441+Z441+AA441+AB441+AC441+AD441+AE441+AG441+AF441+AH441+AI441+AJ441+AK441+AL441+AM441+AN441+AO441+AP441+AQ441</f>
        <v>80.400000000000006</v>
      </c>
      <c r="L441" s="94">
        <v>2</v>
      </c>
      <c r="M441" s="87">
        <v>4</v>
      </c>
      <c r="N441" s="88">
        <v>1.6</v>
      </c>
      <c r="O441" s="88">
        <v>0.8</v>
      </c>
      <c r="P441" s="88">
        <v>1.6</v>
      </c>
      <c r="Q441" s="88">
        <v>0.8</v>
      </c>
      <c r="R441" s="119">
        <v>1.6</v>
      </c>
      <c r="S441" s="119">
        <v>4</v>
      </c>
      <c r="T441" s="88">
        <v>0.8</v>
      </c>
      <c r="U441" s="88">
        <v>4</v>
      </c>
      <c r="V441" s="88">
        <v>4</v>
      </c>
      <c r="W441" s="92">
        <v>1.6</v>
      </c>
      <c r="X441" s="88">
        <v>1.6</v>
      </c>
      <c r="Y441" s="88">
        <v>0.8</v>
      </c>
      <c r="Z441" s="88">
        <v>4</v>
      </c>
      <c r="AA441" s="88">
        <v>4</v>
      </c>
      <c r="AB441" s="119">
        <v>2.4</v>
      </c>
      <c r="AC441" s="88">
        <v>4</v>
      </c>
      <c r="AD441" s="95">
        <v>6</v>
      </c>
      <c r="AE441" s="88">
        <v>4</v>
      </c>
      <c r="AF441" s="88">
        <v>1.6</v>
      </c>
      <c r="AG441" s="88">
        <v>1.6</v>
      </c>
      <c r="AH441" s="88">
        <v>1.6</v>
      </c>
      <c r="AI441" s="88">
        <v>1.6</v>
      </c>
      <c r="AJ441" s="88">
        <v>4</v>
      </c>
      <c r="AK441" s="88">
        <v>1.6</v>
      </c>
      <c r="AL441" s="88">
        <v>4</v>
      </c>
      <c r="AM441" s="88">
        <v>4</v>
      </c>
      <c r="AN441" s="88">
        <v>2.4</v>
      </c>
      <c r="AO441" s="88">
        <v>3.2</v>
      </c>
      <c r="AP441" s="88">
        <v>1.6</v>
      </c>
      <c r="AQ441" s="196">
        <v>1.6</v>
      </c>
      <c r="AR441" s="206">
        <f t="shared" si="13"/>
        <v>80.400000000000006</v>
      </c>
      <c r="AS441" s="263" t="s">
        <v>279</v>
      </c>
      <c r="AT441" s="6" t="s">
        <v>560</v>
      </c>
    </row>
    <row r="442" spans="1:46" ht="30">
      <c r="A442" s="40" t="s">
        <v>679</v>
      </c>
      <c r="B442" s="3" t="s">
        <v>24</v>
      </c>
      <c r="C442" s="250" t="s">
        <v>279</v>
      </c>
      <c r="D442" s="6" t="s">
        <v>561</v>
      </c>
      <c r="E442" s="3"/>
      <c r="F442" s="3">
        <v>3</v>
      </c>
      <c r="G442" s="3">
        <v>0.8</v>
      </c>
      <c r="H442" s="14" t="s">
        <v>668</v>
      </c>
      <c r="I442" s="42" t="s">
        <v>713</v>
      </c>
      <c r="J442" s="214"/>
      <c r="K442" s="212">
        <f t="shared" ref="K442:K506" si="14">M442+N442+O442+P442+Q442+R442+S442+T442+U442+V442+W442+X442+Y442+Z442+AA442+AB442+AC442+AD442+AE442+AG442+AF442+AH442+AI442+AJ442+AK442+AL442+AM442+AN442+AO442+AP442+AQ442</f>
        <v>48.599999999999966</v>
      </c>
      <c r="L442" s="94"/>
      <c r="M442" s="87">
        <v>3.9</v>
      </c>
      <c r="N442" s="88">
        <v>1</v>
      </c>
      <c r="O442" s="88">
        <v>0.8</v>
      </c>
      <c r="P442" s="88">
        <v>0.8</v>
      </c>
      <c r="Q442" s="88">
        <v>0.8</v>
      </c>
      <c r="R442" s="88">
        <v>0.8</v>
      </c>
      <c r="S442" s="88">
        <v>0.8</v>
      </c>
      <c r="T442" s="88">
        <v>0.8</v>
      </c>
      <c r="U442" s="88">
        <v>2.4</v>
      </c>
      <c r="V442" s="88">
        <v>2.4</v>
      </c>
      <c r="W442" s="88">
        <v>0.8</v>
      </c>
      <c r="X442" s="119">
        <v>0.8</v>
      </c>
      <c r="Y442" s="88">
        <v>2.4</v>
      </c>
      <c r="Z442" s="88">
        <v>2.4</v>
      </c>
      <c r="AA442" s="88">
        <v>3.9</v>
      </c>
      <c r="AB442" s="88">
        <v>2.4</v>
      </c>
      <c r="AC442" s="109">
        <v>2.4</v>
      </c>
      <c r="AD442" s="88">
        <v>2.4</v>
      </c>
      <c r="AE442" s="88">
        <v>2.4</v>
      </c>
      <c r="AF442" s="88">
        <v>0.8</v>
      </c>
      <c r="AG442" s="88">
        <v>0.8</v>
      </c>
      <c r="AH442" s="119">
        <v>1.5</v>
      </c>
      <c r="AI442" s="88">
        <v>0.8</v>
      </c>
      <c r="AJ442" s="88">
        <v>0.8</v>
      </c>
      <c r="AK442" s="88">
        <v>0.8</v>
      </c>
      <c r="AL442" s="88">
        <v>2.4</v>
      </c>
      <c r="AM442" s="88">
        <v>0.8</v>
      </c>
      <c r="AN442" s="88">
        <v>1.6</v>
      </c>
      <c r="AO442" s="88">
        <v>2.2999999999999998</v>
      </c>
      <c r="AP442" s="88">
        <v>0.8</v>
      </c>
      <c r="AQ442" s="196">
        <v>0.8</v>
      </c>
      <c r="AR442" s="206">
        <f t="shared" si="13"/>
        <v>48.599999999999966</v>
      </c>
      <c r="AS442" s="250" t="s">
        <v>279</v>
      </c>
      <c r="AT442" s="6" t="s">
        <v>561</v>
      </c>
    </row>
    <row r="443" spans="1:46" ht="30">
      <c r="A443" s="40" t="s">
        <v>679</v>
      </c>
      <c r="B443" s="3" t="s">
        <v>24</v>
      </c>
      <c r="C443" s="250" t="s">
        <v>279</v>
      </c>
      <c r="D443" s="6" t="s">
        <v>562</v>
      </c>
      <c r="E443" s="3"/>
      <c r="F443" s="3">
        <v>2</v>
      </c>
      <c r="G443" s="3">
        <v>0.8</v>
      </c>
      <c r="H443" s="3" t="s">
        <v>668</v>
      </c>
      <c r="I443" s="42" t="s">
        <v>713</v>
      </c>
      <c r="J443" s="214"/>
      <c r="K443" s="212">
        <f t="shared" si="14"/>
        <v>55.799999999999969</v>
      </c>
      <c r="L443" s="94">
        <v>4</v>
      </c>
      <c r="M443" s="87">
        <v>2.4</v>
      </c>
      <c r="N443" s="88">
        <v>2.4</v>
      </c>
      <c r="O443" s="88">
        <v>1.4</v>
      </c>
      <c r="P443" s="88">
        <v>0.8</v>
      </c>
      <c r="Q443" s="88">
        <v>0.8</v>
      </c>
      <c r="R443" s="88">
        <v>0.8</v>
      </c>
      <c r="S443" s="88">
        <v>0.8</v>
      </c>
      <c r="T443" s="88">
        <v>1.6</v>
      </c>
      <c r="U443" s="99">
        <v>2.4</v>
      </c>
      <c r="V443" s="109">
        <v>2.4</v>
      </c>
      <c r="W443" s="88">
        <v>0.8</v>
      </c>
      <c r="X443" s="119"/>
      <c r="Y443" s="88">
        <v>2.4</v>
      </c>
      <c r="Z443" s="88">
        <v>2.4</v>
      </c>
      <c r="AA443" s="88">
        <v>2.4</v>
      </c>
      <c r="AB443" s="88">
        <v>2.4</v>
      </c>
      <c r="AC443" s="95">
        <v>6.4</v>
      </c>
      <c r="AD443" s="88">
        <v>2.4</v>
      </c>
      <c r="AE443" s="88">
        <v>2.4</v>
      </c>
      <c r="AF443" s="88">
        <v>0.8</v>
      </c>
      <c r="AG443" s="88">
        <v>2.4</v>
      </c>
      <c r="AH443" s="119">
        <v>0.8</v>
      </c>
      <c r="AI443" s="92">
        <v>0.8</v>
      </c>
      <c r="AJ443" s="88">
        <v>0.8</v>
      </c>
      <c r="AK443" s="109">
        <v>0.8</v>
      </c>
      <c r="AL443" s="88">
        <v>2.4</v>
      </c>
      <c r="AM443" s="88">
        <v>2.4</v>
      </c>
      <c r="AN443" s="88">
        <v>1.6</v>
      </c>
      <c r="AO443" s="88">
        <v>2.4</v>
      </c>
      <c r="AP443" s="88">
        <v>2.4</v>
      </c>
      <c r="AQ443" s="196">
        <v>0.8</v>
      </c>
      <c r="AR443" s="206">
        <f t="shared" si="13"/>
        <v>55.799999999999969</v>
      </c>
      <c r="AS443" s="250" t="s">
        <v>279</v>
      </c>
      <c r="AT443" s="6" t="s">
        <v>562</v>
      </c>
    </row>
    <row r="444" spans="1:46" ht="29.25" customHeight="1">
      <c r="A444" s="40" t="s">
        <v>679</v>
      </c>
      <c r="B444" s="3" t="s">
        <v>24</v>
      </c>
      <c r="C444" s="250" t="s">
        <v>279</v>
      </c>
      <c r="D444" s="6" t="s">
        <v>563</v>
      </c>
      <c r="E444" s="3"/>
      <c r="F444" s="3">
        <v>2</v>
      </c>
      <c r="G444" s="3">
        <v>1.1000000000000001</v>
      </c>
      <c r="H444" s="3" t="s">
        <v>668</v>
      </c>
      <c r="I444" s="42" t="s">
        <v>713</v>
      </c>
      <c r="J444" s="214"/>
      <c r="K444" s="212">
        <f t="shared" si="14"/>
        <v>66.900000000000034</v>
      </c>
      <c r="L444" s="94">
        <v>2</v>
      </c>
      <c r="M444" s="87">
        <v>2.2000000000000002</v>
      </c>
      <c r="N444" s="88">
        <v>2.2000000000000002</v>
      </c>
      <c r="O444" s="88">
        <v>2.2000000000000002</v>
      </c>
      <c r="P444" s="88">
        <v>3.3</v>
      </c>
      <c r="Q444" s="88">
        <v>2.2000000000000002</v>
      </c>
      <c r="R444" s="88"/>
      <c r="S444" s="88">
        <v>2.2000000000000002</v>
      </c>
      <c r="T444" s="88">
        <v>2.2000000000000002</v>
      </c>
      <c r="U444" s="99">
        <v>2.2000000000000002</v>
      </c>
      <c r="V444" s="88">
        <v>2.2000000000000002</v>
      </c>
      <c r="W444" s="88">
        <v>2.2000000000000002</v>
      </c>
      <c r="X444" s="119">
        <v>2.2000000000000002</v>
      </c>
      <c r="Y444" s="88">
        <v>2.2000000000000002</v>
      </c>
      <c r="Z444" s="88">
        <v>2.2000000000000002</v>
      </c>
      <c r="AA444" s="88">
        <v>2.2000000000000002</v>
      </c>
      <c r="AB444" s="88">
        <v>2.2000000000000002</v>
      </c>
      <c r="AC444" s="88">
        <v>2.2000000000000002</v>
      </c>
      <c r="AD444" s="95">
        <v>4.2</v>
      </c>
      <c r="AE444" s="88">
        <v>2.2000000000000002</v>
      </c>
      <c r="AF444" s="88">
        <v>2.2000000000000002</v>
      </c>
      <c r="AG444" s="88">
        <v>2.2000000000000002</v>
      </c>
      <c r="AH444" s="119">
        <v>2.2000000000000002</v>
      </c>
      <c r="AI444" s="92">
        <v>2.2000000000000002</v>
      </c>
      <c r="AJ444" s="88">
        <v>2.2000000000000002</v>
      </c>
      <c r="AK444" s="88">
        <v>2.2000000000000002</v>
      </c>
      <c r="AL444" s="88">
        <v>2.2000000000000002</v>
      </c>
      <c r="AM444" s="88">
        <v>2.2000000000000002</v>
      </c>
      <c r="AN444" s="88">
        <v>2.2000000000000002</v>
      </c>
      <c r="AO444" s="88"/>
      <c r="AP444" s="88">
        <v>2.2000000000000002</v>
      </c>
      <c r="AQ444" s="196">
        <v>2.2000000000000002</v>
      </c>
      <c r="AR444" s="206">
        <f t="shared" si="13"/>
        <v>66.900000000000034</v>
      </c>
      <c r="AS444" s="250" t="s">
        <v>279</v>
      </c>
      <c r="AT444" s="6" t="s">
        <v>563</v>
      </c>
    </row>
    <row r="445" spans="1:46" ht="32.25" customHeight="1">
      <c r="A445" s="40" t="s">
        <v>679</v>
      </c>
      <c r="B445" s="3" t="s">
        <v>24</v>
      </c>
      <c r="C445" s="250" t="s">
        <v>279</v>
      </c>
      <c r="D445" s="6" t="s">
        <v>564</v>
      </c>
      <c r="E445" s="3"/>
      <c r="F445" s="3">
        <v>3</v>
      </c>
      <c r="G445" s="3">
        <v>1.1000000000000001</v>
      </c>
      <c r="H445" s="3" t="s">
        <v>668</v>
      </c>
      <c r="I445" s="42" t="s">
        <v>713</v>
      </c>
      <c r="J445" s="214"/>
      <c r="K445" s="212">
        <f t="shared" si="14"/>
        <v>98.999999999999943</v>
      </c>
      <c r="L445" s="94"/>
      <c r="M445" s="87">
        <v>3.3</v>
      </c>
      <c r="N445" s="88">
        <v>3.3</v>
      </c>
      <c r="O445" s="88">
        <v>3.3</v>
      </c>
      <c r="P445" s="88">
        <v>3.3</v>
      </c>
      <c r="Q445" s="88">
        <v>3.3</v>
      </c>
      <c r="R445" s="88">
        <v>3.3</v>
      </c>
      <c r="S445" s="88">
        <v>3.3</v>
      </c>
      <c r="T445" s="88">
        <v>3.3</v>
      </c>
      <c r="U445" s="119">
        <v>3.3</v>
      </c>
      <c r="V445" s="88">
        <v>3.3</v>
      </c>
      <c r="W445" s="88">
        <v>3.3</v>
      </c>
      <c r="X445" s="88">
        <v>3.3</v>
      </c>
      <c r="Y445" s="88">
        <v>3.3</v>
      </c>
      <c r="Z445" s="88">
        <v>3.3</v>
      </c>
      <c r="AA445" s="88">
        <v>3.3</v>
      </c>
      <c r="AB445" s="88">
        <v>3.3</v>
      </c>
      <c r="AC445" s="88"/>
      <c r="AD445" s="88">
        <v>3.3</v>
      </c>
      <c r="AE445" s="88">
        <v>3.3</v>
      </c>
      <c r="AF445" s="88">
        <v>3.3</v>
      </c>
      <c r="AG445" s="119">
        <v>3.3</v>
      </c>
      <c r="AH445" s="88">
        <v>3.3</v>
      </c>
      <c r="AI445" s="88">
        <v>3.3</v>
      </c>
      <c r="AJ445" s="88">
        <v>3.3</v>
      </c>
      <c r="AK445" s="88">
        <v>3.3</v>
      </c>
      <c r="AL445" s="88">
        <v>3.3</v>
      </c>
      <c r="AM445" s="88">
        <v>3.3</v>
      </c>
      <c r="AN445" s="88">
        <v>3.3</v>
      </c>
      <c r="AO445" s="88">
        <v>3.3</v>
      </c>
      <c r="AP445" s="88">
        <v>3.3</v>
      </c>
      <c r="AQ445" s="196">
        <v>3.3</v>
      </c>
      <c r="AR445" s="206">
        <f t="shared" si="13"/>
        <v>98.999999999999943</v>
      </c>
      <c r="AS445" s="250" t="s">
        <v>279</v>
      </c>
      <c r="AT445" s="6" t="s">
        <v>564</v>
      </c>
    </row>
    <row r="446" spans="1:46" ht="31.5" customHeight="1">
      <c r="A446" s="40" t="s">
        <v>679</v>
      </c>
      <c r="B446" s="3" t="s">
        <v>24</v>
      </c>
      <c r="C446" s="250" t="s">
        <v>279</v>
      </c>
      <c r="D446" s="16" t="s">
        <v>565</v>
      </c>
      <c r="E446" s="32" t="s">
        <v>891</v>
      </c>
      <c r="F446" s="3">
        <v>1</v>
      </c>
      <c r="G446" s="3">
        <v>8</v>
      </c>
      <c r="H446" s="3" t="s">
        <v>668</v>
      </c>
      <c r="I446" s="42" t="s">
        <v>713</v>
      </c>
      <c r="J446" s="214"/>
      <c r="K446" s="212">
        <f t="shared" si="14"/>
        <v>120</v>
      </c>
      <c r="L446" s="94"/>
      <c r="M446" s="87"/>
      <c r="N446" s="88">
        <v>8</v>
      </c>
      <c r="O446" s="88">
        <v>8</v>
      </c>
      <c r="P446" s="88"/>
      <c r="Q446" s="88">
        <v>8</v>
      </c>
      <c r="R446" s="88"/>
      <c r="S446" s="88">
        <v>8</v>
      </c>
      <c r="T446" s="88"/>
      <c r="U446" s="88"/>
      <c r="V446" s="88">
        <v>8</v>
      </c>
      <c r="W446" s="88">
        <v>8</v>
      </c>
      <c r="X446" s="88">
        <v>8</v>
      </c>
      <c r="Y446" s="88">
        <v>8</v>
      </c>
      <c r="Z446" s="88"/>
      <c r="AA446" s="88">
        <v>8</v>
      </c>
      <c r="AB446" s="88"/>
      <c r="AC446" s="88">
        <v>8</v>
      </c>
      <c r="AD446" s="88"/>
      <c r="AE446" s="88">
        <v>8</v>
      </c>
      <c r="AF446" s="88"/>
      <c r="AG446" s="95"/>
      <c r="AH446" s="119">
        <v>8</v>
      </c>
      <c r="AI446" s="88"/>
      <c r="AJ446" s="88"/>
      <c r="AK446" s="88">
        <v>8</v>
      </c>
      <c r="AL446" s="88">
        <v>8</v>
      </c>
      <c r="AM446" s="88"/>
      <c r="AN446" s="88">
        <v>8</v>
      </c>
      <c r="AO446" s="88"/>
      <c r="AP446" s="88"/>
      <c r="AQ446" s="196"/>
      <c r="AR446" s="206">
        <f t="shared" si="13"/>
        <v>120</v>
      </c>
      <c r="AS446" s="250" t="s">
        <v>279</v>
      </c>
      <c r="AT446" s="16" t="s">
        <v>565</v>
      </c>
    </row>
    <row r="447" spans="1:46" ht="30">
      <c r="A447" s="40" t="s">
        <v>679</v>
      </c>
      <c r="B447" s="3" t="s">
        <v>24</v>
      </c>
      <c r="C447" s="250" t="s">
        <v>279</v>
      </c>
      <c r="D447" s="6" t="s">
        <v>1247</v>
      </c>
      <c r="E447" s="3"/>
      <c r="F447" s="3">
        <v>4</v>
      </c>
      <c r="G447" s="3">
        <v>0.8</v>
      </c>
      <c r="H447" s="3" t="s">
        <v>668</v>
      </c>
      <c r="I447" s="42" t="s">
        <v>713</v>
      </c>
      <c r="J447" s="214"/>
      <c r="K447" s="212">
        <f t="shared" si="14"/>
        <v>46.400000000000006</v>
      </c>
      <c r="L447" s="94"/>
      <c r="M447" s="87"/>
      <c r="N447" s="88"/>
      <c r="O447" s="88">
        <v>4.8</v>
      </c>
      <c r="P447" s="88">
        <v>3.2</v>
      </c>
      <c r="Q447" s="88"/>
      <c r="R447" s="88"/>
      <c r="S447" s="88">
        <v>4.8</v>
      </c>
      <c r="T447" s="88"/>
      <c r="U447" s="88"/>
      <c r="V447" s="88">
        <v>3.2</v>
      </c>
      <c r="W447" s="88"/>
      <c r="X447" s="88"/>
      <c r="Y447" s="88"/>
      <c r="Z447" s="119"/>
      <c r="AA447" s="88"/>
      <c r="AB447" s="88"/>
      <c r="AC447" s="88">
        <v>3.2</v>
      </c>
      <c r="AD447" s="88">
        <v>3.2</v>
      </c>
      <c r="AE447" s="88">
        <v>3.2</v>
      </c>
      <c r="AF447" s="88">
        <v>3.2</v>
      </c>
      <c r="AG447" s="92">
        <v>3.2</v>
      </c>
      <c r="AH447" s="135"/>
      <c r="AI447" s="88">
        <v>0.8</v>
      </c>
      <c r="AJ447" s="88">
        <v>3.2</v>
      </c>
      <c r="AK447" s="88"/>
      <c r="AL447" s="88"/>
      <c r="AM447" s="88">
        <v>3.2</v>
      </c>
      <c r="AN447" s="119">
        <v>4</v>
      </c>
      <c r="AO447" s="88"/>
      <c r="AP447" s="88"/>
      <c r="AQ447" s="196">
        <v>3.2</v>
      </c>
      <c r="AR447" s="206">
        <f t="shared" si="13"/>
        <v>46.400000000000006</v>
      </c>
      <c r="AS447" s="250" t="s">
        <v>279</v>
      </c>
      <c r="AT447" s="6" t="s">
        <v>1247</v>
      </c>
    </row>
    <row r="448" spans="1:46" ht="37.5" customHeight="1">
      <c r="A448" s="40" t="s">
        <v>679</v>
      </c>
      <c r="B448" s="3" t="s">
        <v>24</v>
      </c>
      <c r="C448" s="250" t="s">
        <v>279</v>
      </c>
      <c r="D448" s="16" t="s">
        <v>1281</v>
      </c>
      <c r="E448" s="3"/>
      <c r="F448" s="3">
        <v>2</v>
      </c>
      <c r="G448" s="3">
        <v>0.8</v>
      </c>
      <c r="H448" s="3" t="s">
        <v>668</v>
      </c>
      <c r="I448" s="42" t="s">
        <v>1282</v>
      </c>
      <c r="J448" s="214"/>
      <c r="K448" s="212">
        <f t="shared" si="14"/>
        <v>26.400000000000006</v>
      </c>
      <c r="L448" s="94"/>
      <c r="M448" s="87">
        <v>1.6</v>
      </c>
      <c r="N448" s="88"/>
      <c r="O448" s="88">
        <v>1.6</v>
      </c>
      <c r="P448" s="88"/>
      <c r="Q448" s="88">
        <v>0.8</v>
      </c>
      <c r="R448" s="88"/>
      <c r="S448" s="88">
        <v>1.6</v>
      </c>
      <c r="T448" s="88"/>
      <c r="U448" s="88"/>
      <c r="V448" s="88">
        <v>1.6</v>
      </c>
      <c r="W448" s="88"/>
      <c r="X448" s="119">
        <v>1.6</v>
      </c>
      <c r="Y448" s="88"/>
      <c r="Z448" s="119">
        <v>1.6</v>
      </c>
      <c r="AA448" s="119"/>
      <c r="AB448" s="88"/>
      <c r="AC448" s="88">
        <v>1.6</v>
      </c>
      <c r="AD448" s="88"/>
      <c r="AE448" s="88"/>
      <c r="AF448" s="88">
        <v>1.6</v>
      </c>
      <c r="AG448" s="88">
        <v>1.6</v>
      </c>
      <c r="AH448" s="88">
        <v>1.6</v>
      </c>
      <c r="AI448" s="88"/>
      <c r="AJ448" s="88">
        <v>1.6</v>
      </c>
      <c r="AK448" s="88">
        <v>1.6</v>
      </c>
      <c r="AL448" s="88">
        <v>1.6</v>
      </c>
      <c r="AM448" s="88"/>
      <c r="AN448" s="88">
        <v>1.6</v>
      </c>
      <c r="AO448" s="88">
        <v>1.6</v>
      </c>
      <c r="AP448" s="88"/>
      <c r="AQ448" s="196">
        <v>1.6</v>
      </c>
      <c r="AR448" s="206">
        <f t="shared" si="13"/>
        <v>26.400000000000006</v>
      </c>
      <c r="AS448" s="250" t="s">
        <v>279</v>
      </c>
      <c r="AT448" s="6" t="s">
        <v>1248</v>
      </c>
    </row>
    <row r="449" spans="1:46" ht="30">
      <c r="A449" s="40" t="s">
        <v>679</v>
      </c>
      <c r="B449" s="3" t="s">
        <v>24</v>
      </c>
      <c r="C449" s="250" t="s">
        <v>279</v>
      </c>
      <c r="D449" s="6" t="s">
        <v>568</v>
      </c>
      <c r="E449" s="3"/>
      <c r="F449" s="3">
        <v>3</v>
      </c>
      <c r="G449" s="3">
        <v>0.8</v>
      </c>
      <c r="H449" s="3" t="s">
        <v>668</v>
      </c>
      <c r="I449" s="42" t="s">
        <v>713</v>
      </c>
      <c r="J449" s="214"/>
      <c r="K449" s="212">
        <f t="shared" si="14"/>
        <v>49.59999999999998</v>
      </c>
      <c r="L449" s="94"/>
      <c r="M449" s="87">
        <v>2.4</v>
      </c>
      <c r="N449" s="88">
        <v>1.6</v>
      </c>
      <c r="O449" s="88">
        <v>0.8</v>
      </c>
      <c r="P449" s="88"/>
      <c r="Q449" s="88">
        <v>1.6</v>
      </c>
      <c r="R449" s="88"/>
      <c r="S449" s="109">
        <v>2.4</v>
      </c>
      <c r="T449" s="88">
        <v>1.6</v>
      </c>
      <c r="U449" s="88">
        <v>1.6</v>
      </c>
      <c r="V449" s="88">
        <v>2.4</v>
      </c>
      <c r="W449" s="88"/>
      <c r="X449" s="119">
        <v>0.8</v>
      </c>
      <c r="Y449" s="88">
        <v>0.8</v>
      </c>
      <c r="Z449" s="88">
        <v>2.4</v>
      </c>
      <c r="AA449" s="119">
        <v>1.6</v>
      </c>
      <c r="AB449" s="88">
        <v>2.4</v>
      </c>
      <c r="AC449" s="88">
        <v>4.8</v>
      </c>
      <c r="AD449" s="88"/>
      <c r="AE449" s="88">
        <v>2.4</v>
      </c>
      <c r="AF449" s="88"/>
      <c r="AG449" s="119">
        <v>2.4</v>
      </c>
      <c r="AH449" s="88">
        <v>0.8</v>
      </c>
      <c r="AI449" s="88">
        <v>1.6</v>
      </c>
      <c r="AJ449" s="88">
        <v>0.8</v>
      </c>
      <c r="AK449" s="88">
        <v>2.4</v>
      </c>
      <c r="AL449" s="88">
        <v>2.4</v>
      </c>
      <c r="AM449" s="88">
        <v>2.4</v>
      </c>
      <c r="AN449" s="88">
        <v>0.8</v>
      </c>
      <c r="AO449" s="88">
        <v>0.8</v>
      </c>
      <c r="AP449" s="88">
        <v>0.8</v>
      </c>
      <c r="AQ449" s="196">
        <v>4.8</v>
      </c>
      <c r="AR449" s="206">
        <f t="shared" si="13"/>
        <v>49.59999999999998</v>
      </c>
      <c r="AS449" s="250" t="s">
        <v>279</v>
      </c>
      <c r="AT449" s="6" t="s">
        <v>568</v>
      </c>
    </row>
    <row r="450" spans="1:46" ht="30">
      <c r="A450" s="40" t="s">
        <v>679</v>
      </c>
      <c r="B450" s="3" t="s">
        <v>24</v>
      </c>
      <c r="C450" s="250" t="s">
        <v>279</v>
      </c>
      <c r="D450" s="6" t="s">
        <v>1249</v>
      </c>
      <c r="E450" s="3"/>
      <c r="F450" s="3">
        <v>3</v>
      </c>
      <c r="G450" s="3">
        <v>0.8</v>
      </c>
      <c r="H450" s="14" t="s">
        <v>668</v>
      </c>
      <c r="I450" s="42" t="s">
        <v>713</v>
      </c>
      <c r="J450" s="214"/>
      <c r="K450" s="212">
        <f t="shared" si="14"/>
        <v>49.599999999999973</v>
      </c>
      <c r="L450" s="94"/>
      <c r="M450" s="87">
        <v>2.4</v>
      </c>
      <c r="N450" s="88">
        <v>0.8</v>
      </c>
      <c r="O450" s="88">
        <v>0.8</v>
      </c>
      <c r="P450" s="88">
        <v>1.6</v>
      </c>
      <c r="Q450" s="88">
        <v>1.6</v>
      </c>
      <c r="R450" s="88">
        <v>0.8</v>
      </c>
      <c r="S450" s="88">
        <v>1.6</v>
      </c>
      <c r="T450" s="88">
        <v>0.8</v>
      </c>
      <c r="U450" s="88">
        <v>2.4</v>
      </c>
      <c r="V450" s="88">
        <v>2.4</v>
      </c>
      <c r="W450" s="88">
        <v>0.8</v>
      </c>
      <c r="X450" s="88">
        <v>0.8</v>
      </c>
      <c r="Y450" s="88">
        <v>0.8</v>
      </c>
      <c r="Z450" s="88">
        <v>2.4</v>
      </c>
      <c r="AA450" s="88">
        <v>2.4</v>
      </c>
      <c r="AB450" s="88">
        <v>2.4</v>
      </c>
      <c r="AC450" s="88">
        <v>2.4</v>
      </c>
      <c r="AD450" s="88">
        <v>2.4</v>
      </c>
      <c r="AE450" s="88">
        <v>2.4</v>
      </c>
      <c r="AF450" s="88">
        <v>0.8</v>
      </c>
      <c r="AG450" s="88">
        <v>0.8</v>
      </c>
      <c r="AH450" s="88">
        <v>0.8</v>
      </c>
      <c r="AI450" s="88">
        <v>2.4</v>
      </c>
      <c r="AJ450" s="88">
        <v>0.8</v>
      </c>
      <c r="AK450" s="88">
        <v>0.8</v>
      </c>
      <c r="AL450" s="88">
        <v>2.4</v>
      </c>
      <c r="AM450" s="88">
        <v>2.4</v>
      </c>
      <c r="AN450" s="119">
        <v>1.6</v>
      </c>
      <c r="AO450" s="88">
        <v>0.8</v>
      </c>
      <c r="AP450" s="88">
        <v>1.6</v>
      </c>
      <c r="AQ450" s="196">
        <v>2.4</v>
      </c>
      <c r="AR450" s="206">
        <f t="shared" si="13"/>
        <v>49.599999999999973</v>
      </c>
      <c r="AS450" s="250" t="s">
        <v>279</v>
      </c>
      <c r="AT450" s="6" t="s">
        <v>1249</v>
      </c>
    </row>
    <row r="451" spans="1:46" ht="30">
      <c r="A451" s="40" t="s">
        <v>679</v>
      </c>
      <c r="B451" s="3" t="s">
        <v>24</v>
      </c>
      <c r="C451" s="250" t="s">
        <v>279</v>
      </c>
      <c r="D451" s="6" t="s">
        <v>570</v>
      </c>
      <c r="E451" s="3"/>
      <c r="F451" s="3">
        <v>3</v>
      </c>
      <c r="G451" s="3">
        <v>0.8</v>
      </c>
      <c r="H451" s="3" t="s">
        <v>668</v>
      </c>
      <c r="I451" s="42" t="s">
        <v>713</v>
      </c>
      <c r="J451" s="214"/>
      <c r="K451" s="212">
        <f t="shared" si="14"/>
        <v>55.199999999999967</v>
      </c>
      <c r="L451" s="97"/>
      <c r="M451" s="87">
        <v>2.4</v>
      </c>
      <c r="N451" s="88">
        <v>2.4</v>
      </c>
      <c r="O451" s="88">
        <v>0.8</v>
      </c>
      <c r="P451" s="88">
        <v>1.6</v>
      </c>
      <c r="Q451" s="88">
        <v>0.8</v>
      </c>
      <c r="R451" s="88">
        <v>0.8</v>
      </c>
      <c r="S451" s="88">
        <v>2.4</v>
      </c>
      <c r="T451" s="88">
        <v>0.8</v>
      </c>
      <c r="U451" s="119">
        <v>2.4</v>
      </c>
      <c r="V451" s="109">
        <v>2.4</v>
      </c>
      <c r="W451" s="88">
        <v>2.4</v>
      </c>
      <c r="X451" s="88">
        <v>0.8</v>
      </c>
      <c r="Y451" s="88">
        <v>2.4</v>
      </c>
      <c r="Z451" s="88">
        <v>2.4</v>
      </c>
      <c r="AA451" s="88">
        <v>2.4</v>
      </c>
      <c r="AB451" s="88">
        <v>2.4</v>
      </c>
      <c r="AC451" s="88">
        <v>2.4</v>
      </c>
      <c r="AD451" s="109">
        <v>2.4</v>
      </c>
      <c r="AE451" s="88">
        <v>2.4</v>
      </c>
      <c r="AF451" s="88">
        <v>0.8</v>
      </c>
      <c r="AG451" s="88">
        <v>2.4</v>
      </c>
      <c r="AH451" s="88">
        <v>0.8</v>
      </c>
      <c r="AI451" s="88">
        <v>0.8</v>
      </c>
      <c r="AJ451" s="88">
        <v>0.8</v>
      </c>
      <c r="AK451" s="88">
        <v>0.8</v>
      </c>
      <c r="AL451" s="88">
        <v>2.4</v>
      </c>
      <c r="AM451" s="88">
        <v>2.4</v>
      </c>
      <c r="AN451" s="119">
        <v>2.4</v>
      </c>
      <c r="AO451" s="88">
        <v>2.4</v>
      </c>
      <c r="AP451" s="88">
        <v>1.6</v>
      </c>
      <c r="AQ451" s="196">
        <v>0.8</v>
      </c>
      <c r="AR451" s="206">
        <f t="shared" si="13"/>
        <v>55.199999999999967</v>
      </c>
      <c r="AS451" s="250" t="s">
        <v>279</v>
      </c>
      <c r="AT451" s="6" t="s">
        <v>570</v>
      </c>
    </row>
    <row r="452" spans="1:46" ht="30">
      <c r="A452" s="40" t="s">
        <v>679</v>
      </c>
      <c r="B452" s="3" t="s">
        <v>24</v>
      </c>
      <c r="C452" s="250" t="s">
        <v>279</v>
      </c>
      <c r="D452" s="6" t="s">
        <v>571</v>
      </c>
      <c r="E452" s="3"/>
      <c r="F452" s="3">
        <v>2</v>
      </c>
      <c r="G452" s="3">
        <v>0.8</v>
      </c>
      <c r="H452" s="3" t="s">
        <v>668</v>
      </c>
      <c r="I452" s="42" t="s">
        <v>713</v>
      </c>
      <c r="J452" s="214"/>
      <c r="K452" s="212">
        <f t="shared" si="14"/>
        <v>42.000000000000021</v>
      </c>
      <c r="L452" s="94">
        <v>2</v>
      </c>
      <c r="M452" s="304">
        <v>1.6</v>
      </c>
      <c r="N452" s="88"/>
      <c r="O452" s="88">
        <v>0.8</v>
      </c>
      <c r="P452" s="88">
        <v>0.8</v>
      </c>
      <c r="Q452" s="88">
        <v>1.6</v>
      </c>
      <c r="R452" s="88">
        <v>1.6</v>
      </c>
      <c r="S452" s="88">
        <v>2.4</v>
      </c>
      <c r="T452" s="88"/>
      <c r="U452" s="88"/>
      <c r="V452" s="88">
        <v>1.6</v>
      </c>
      <c r="W452" s="88">
        <v>1.6</v>
      </c>
      <c r="X452" s="88">
        <v>1.6</v>
      </c>
      <c r="Y452" s="88">
        <v>1.6</v>
      </c>
      <c r="Z452" s="88">
        <v>1.6</v>
      </c>
      <c r="AA452" s="119">
        <v>0.8</v>
      </c>
      <c r="AB452" s="88"/>
      <c r="AC452" s="88">
        <v>1.6</v>
      </c>
      <c r="AD452" s="95">
        <v>3.6</v>
      </c>
      <c r="AE452" s="88">
        <v>1.6</v>
      </c>
      <c r="AF452" s="88">
        <v>1.6</v>
      </c>
      <c r="AG452" s="88">
        <v>1.6</v>
      </c>
      <c r="AH452" s="88">
        <v>1.6</v>
      </c>
      <c r="AI452" s="88"/>
      <c r="AJ452" s="88">
        <v>1.6</v>
      </c>
      <c r="AK452" s="88">
        <v>1.6</v>
      </c>
      <c r="AL452" s="88">
        <v>1.6</v>
      </c>
      <c r="AM452" s="88">
        <v>1.6</v>
      </c>
      <c r="AN452" s="88">
        <v>1.6</v>
      </c>
      <c r="AO452" s="88">
        <v>1.6</v>
      </c>
      <c r="AP452" s="88">
        <v>1.6</v>
      </c>
      <c r="AQ452" s="196">
        <v>1.6</v>
      </c>
      <c r="AR452" s="206">
        <f t="shared" si="13"/>
        <v>42.000000000000021</v>
      </c>
      <c r="AS452" s="250" t="s">
        <v>279</v>
      </c>
      <c r="AT452" s="6" t="s">
        <v>571</v>
      </c>
    </row>
    <row r="453" spans="1:46" ht="30">
      <c r="A453" s="40" t="s">
        <v>679</v>
      </c>
      <c r="B453" s="3" t="s">
        <v>24</v>
      </c>
      <c r="C453" s="250" t="s">
        <v>279</v>
      </c>
      <c r="D453" s="6" t="s">
        <v>572</v>
      </c>
      <c r="E453" s="3"/>
      <c r="F453" s="3">
        <v>1</v>
      </c>
      <c r="G453" s="3">
        <v>0.8</v>
      </c>
      <c r="H453" s="3" t="s">
        <v>668</v>
      </c>
      <c r="I453" s="42" t="s">
        <v>1266</v>
      </c>
      <c r="J453" s="214"/>
      <c r="K453" s="212">
        <f t="shared" si="14"/>
        <v>2.4000000000000004</v>
      </c>
      <c r="L453" s="90"/>
      <c r="M453" s="87"/>
      <c r="N453" s="88"/>
      <c r="O453" s="88"/>
      <c r="P453" s="88">
        <v>0.8</v>
      </c>
      <c r="Q453" s="88"/>
      <c r="R453" s="88"/>
      <c r="S453" s="88">
        <v>0.8</v>
      </c>
      <c r="T453" s="88"/>
      <c r="U453" s="88"/>
      <c r="V453" s="88"/>
      <c r="W453" s="88"/>
      <c r="X453" s="88"/>
      <c r="Y453" s="88"/>
      <c r="Z453" s="88"/>
      <c r="AA453" s="88"/>
      <c r="AB453" s="88"/>
      <c r="AC453" s="88"/>
      <c r="AD453" s="88"/>
      <c r="AE453" s="88"/>
      <c r="AF453" s="88"/>
      <c r="AG453" s="88">
        <v>0.8</v>
      </c>
      <c r="AH453" s="88"/>
      <c r="AI453" s="88"/>
      <c r="AJ453" s="88"/>
      <c r="AK453" s="88"/>
      <c r="AL453" s="88"/>
      <c r="AM453" s="88"/>
      <c r="AN453" s="88"/>
      <c r="AO453" s="88"/>
      <c r="AP453" s="88"/>
      <c r="AQ453" s="196"/>
      <c r="AR453" s="206">
        <f t="shared" si="13"/>
        <v>2.4000000000000004</v>
      </c>
      <c r="AS453" s="250" t="s">
        <v>279</v>
      </c>
      <c r="AT453" s="6" t="s">
        <v>572</v>
      </c>
    </row>
    <row r="454" spans="1:46" ht="30">
      <c r="A454" s="40" t="s">
        <v>679</v>
      </c>
      <c r="B454" s="3" t="s">
        <v>24</v>
      </c>
      <c r="C454" s="250" t="s">
        <v>279</v>
      </c>
      <c r="D454" s="6" t="s">
        <v>573</v>
      </c>
      <c r="E454" s="3"/>
      <c r="F454" s="3">
        <v>5</v>
      </c>
      <c r="G454" s="3">
        <v>0.8</v>
      </c>
      <c r="H454" s="3" t="s">
        <v>668</v>
      </c>
      <c r="I454" s="42" t="s">
        <v>1267</v>
      </c>
      <c r="J454" s="214"/>
      <c r="K454" s="212">
        <f t="shared" si="14"/>
        <v>13.4</v>
      </c>
      <c r="L454" s="90"/>
      <c r="M454" s="87"/>
      <c r="N454" s="88"/>
      <c r="P454" s="88"/>
      <c r="Q454" s="88"/>
      <c r="R454" s="88">
        <v>1.6</v>
      </c>
      <c r="S454" s="88"/>
      <c r="T454" s="88"/>
      <c r="U454" s="88"/>
      <c r="V454" s="88"/>
      <c r="W454" s="88"/>
      <c r="X454" s="88"/>
      <c r="Y454" s="88"/>
      <c r="Z454" s="88">
        <v>4</v>
      </c>
      <c r="AA454" s="88"/>
      <c r="AB454" s="88"/>
      <c r="AC454" s="88"/>
      <c r="AD454" s="88">
        <v>1.6</v>
      </c>
      <c r="AE454" s="88"/>
      <c r="AF454" s="88">
        <v>0.8</v>
      </c>
      <c r="AG454" s="88">
        <v>1.4</v>
      </c>
      <c r="AH454" s="88"/>
      <c r="AI454" s="88"/>
      <c r="AJ454" s="88"/>
      <c r="AK454" s="88"/>
      <c r="AL454" s="88"/>
      <c r="AM454" s="88"/>
      <c r="AN454" s="88">
        <v>4</v>
      </c>
      <c r="AO454" s="88"/>
      <c r="AP454" s="88"/>
      <c r="AQ454" s="196"/>
      <c r="AR454" s="206">
        <f t="shared" si="13"/>
        <v>13.4</v>
      </c>
      <c r="AS454" s="250" t="s">
        <v>279</v>
      </c>
      <c r="AT454" s="6" t="s">
        <v>573</v>
      </c>
    </row>
    <row r="455" spans="1:46" ht="30">
      <c r="A455" s="40" t="s">
        <v>679</v>
      </c>
      <c r="B455" s="3" t="s">
        <v>24</v>
      </c>
      <c r="C455" s="250" t="s">
        <v>279</v>
      </c>
      <c r="D455" s="17" t="s">
        <v>574</v>
      </c>
      <c r="E455" s="3"/>
      <c r="F455" s="3">
        <v>1</v>
      </c>
      <c r="G455" s="3">
        <v>0.8</v>
      </c>
      <c r="H455" s="3" t="s">
        <v>668</v>
      </c>
      <c r="I455" s="42" t="s">
        <v>717</v>
      </c>
      <c r="J455" s="214"/>
      <c r="K455" s="212">
        <f t="shared" si="14"/>
        <v>4.8000000000000007</v>
      </c>
      <c r="L455" s="90"/>
      <c r="M455" s="87"/>
      <c r="N455" s="88"/>
      <c r="O455" s="88"/>
      <c r="P455" s="88">
        <v>1.6</v>
      </c>
      <c r="Q455" s="88"/>
      <c r="R455" s="88"/>
      <c r="S455" s="88"/>
      <c r="T455" s="88"/>
      <c r="U455" s="88"/>
      <c r="V455" s="88"/>
      <c r="W455" s="88">
        <v>0.8</v>
      </c>
      <c r="X455" s="88"/>
      <c r="Y455" s="88"/>
      <c r="Z455" s="88"/>
      <c r="AA455" s="88"/>
      <c r="AB455" s="88"/>
      <c r="AC455" s="88"/>
      <c r="AD455" s="88">
        <v>0.8</v>
      </c>
      <c r="AE455" s="88"/>
      <c r="AF455" s="88"/>
      <c r="AG455" s="88"/>
      <c r="AH455" s="88"/>
      <c r="AI455" s="88"/>
      <c r="AJ455" s="88"/>
      <c r="AK455" s="88">
        <v>1.6</v>
      </c>
      <c r="AL455" s="88"/>
      <c r="AM455" s="88"/>
      <c r="AN455" s="88"/>
      <c r="AO455" s="88"/>
      <c r="AP455" s="88"/>
      <c r="AQ455" s="196"/>
      <c r="AR455" s="206">
        <f t="shared" si="13"/>
        <v>4.8000000000000007</v>
      </c>
      <c r="AS455" s="250" t="s">
        <v>279</v>
      </c>
      <c r="AT455" s="17" t="s">
        <v>574</v>
      </c>
    </row>
    <row r="456" spans="1:46" ht="30">
      <c r="A456" s="40" t="s">
        <v>679</v>
      </c>
      <c r="B456" s="3" t="s">
        <v>24</v>
      </c>
      <c r="C456" s="250" t="s">
        <v>279</v>
      </c>
      <c r="D456" s="6" t="s">
        <v>574</v>
      </c>
      <c r="E456" s="3"/>
      <c r="F456" s="3">
        <v>2</v>
      </c>
      <c r="G456" s="6">
        <v>1.6</v>
      </c>
      <c r="H456" s="3" t="s">
        <v>668</v>
      </c>
      <c r="I456" s="42" t="s">
        <v>717</v>
      </c>
      <c r="J456" s="214"/>
      <c r="K456" s="212">
        <f t="shared" si="14"/>
        <v>6.4</v>
      </c>
      <c r="L456" s="90"/>
      <c r="M456" s="87"/>
      <c r="N456" s="88"/>
      <c r="O456" s="92"/>
      <c r="P456" s="88">
        <v>1.6</v>
      </c>
      <c r="Q456" s="88"/>
      <c r="R456" s="88"/>
      <c r="S456" s="88"/>
      <c r="T456" s="88"/>
      <c r="U456" s="88"/>
      <c r="V456" s="88"/>
      <c r="W456" s="88">
        <v>1.6</v>
      </c>
      <c r="X456" s="88"/>
      <c r="Y456" s="88"/>
      <c r="Z456" s="88"/>
      <c r="AA456" s="88"/>
      <c r="AB456" s="88"/>
      <c r="AC456" s="88"/>
      <c r="AD456" s="88">
        <v>1.6</v>
      </c>
      <c r="AE456" s="88"/>
      <c r="AF456" s="88"/>
      <c r="AG456" s="88"/>
      <c r="AH456" s="88"/>
      <c r="AI456" s="88"/>
      <c r="AJ456" s="88"/>
      <c r="AK456" s="88">
        <v>1.6</v>
      </c>
      <c r="AL456" s="88"/>
      <c r="AM456" s="88"/>
      <c r="AN456" s="88"/>
      <c r="AO456" s="88"/>
      <c r="AP456" s="88"/>
      <c r="AQ456" s="196"/>
      <c r="AR456" s="206">
        <f t="shared" si="13"/>
        <v>6.4</v>
      </c>
      <c r="AS456" s="250" t="s">
        <v>279</v>
      </c>
      <c r="AT456" s="6" t="s">
        <v>574</v>
      </c>
    </row>
    <row r="457" spans="1:46" ht="30">
      <c r="A457" s="40" t="s">
        <v>679</v>
      </c>
      <c r="B457" s="3" t="s">
        <v>24</v>
      </c>
      <c r="C457" s="250" t="s">
        <v>279</v>
      </c>
      <c r="D457" s="6" t="s">
        <v>575</v>
      </c>
      <c r="E457" s="3"/>
      <c r="F457" s="3">
        <v>2</v>
      </c>
      <c r="G457" s="6">
        <v>1.6</v>
      </c>
      <c r="H457" s="3" t="s">
        <v>668</v>
      </c>
      <c r="I457" s="42" t="s">
        <v>717</v>
      </c>
      <c r="J457" s="214"/>
      <c r="K457" s="212">
        <f t="shared" si="14"/>
        <v>5.6000000000000005</v>
      </c>
      <c r="L457" s="90"/>
      <c r="M457" s="87"/>
      <c r="N457" s="88"/>
      <c r="O457" s="88"/>
      <c r="P457" s="88">
        <v>1.6</v>
      </c>
      <c r="Q457" s="88"/>
      <c r="R457" s="88"/>
      <c r="S457" s="88"/>
      <c r="T457" s="88"/>
      <c r="U457" s="88"/>
      <c r="V457" s="88"/>
      <c r="W457" s="88">
        <v>1.6</v>
      </c>
      <c r="X457" s="88"/>
      <c r="Y457" s="88"/>
      <c r="Z457" s="88"/>
      <c r="AA457" s="88"/>
      <c r="AB457" s="88"/>
      <c r="AC457" s="88"/>
      <c r="AD457" s="88">
        <v>1.6</v>
      </c>
      <c r="AE457" s="88"/>
      <c r="AF457" s="88"/>
      <c r="AG457" s="88"/>
      <c r="AH457" s="88"/>
      <c r="AI457" s="88"/>
      <c r="AJ457" s="88"/>
      <c r="AK457" s="88">
        <v>0.8</v>
      </c>
      <c r="AL457" s="88"/>
      <c r="AM457" s="88"/>
      <c r="AN457" s="88"/>
      <c r="AO457" s="88"/>
      <c r="AP457" s="88"/>
      <c r="AQ457" s="196"/>
      <c r="AR457" s="206">
        <f t="shared" si="13"/>
        <v>5.6000000000000005</v>
      </c>
      <c r="AS457" s="250" t="s">
        <v>279</v>
      </c>
      <c r="AT457" s="6" t="s">
        <v>575</v>
      </c>
    </row>
    <row r="458" spans="1:46" ht="30">
      <c r="A458" s="40" t="s">
        <v>679</v>
      </c>
      <c r="B458" s="3" t="s">
        <v>24</v>
      </c>
      <c r="C458" s="250" t="s">
        <v>279</v>
      </c>
      <c r="D458" s="6" t="s">
        <v>576</v>
      </c>
      <c r="E458" s="3"/>
      <c r="F458" s="3">
        <v>1</v>
      </c>
      <c r="G458" s="6">
        <v>0.8</v>
      </c>
      <c r="H458" s="3" t="s">
        <v>668</v>
      </c>
      <c r="I458" s="42" t="s">
        <v>717</v>
      </c>
      <c r="J458" s="214"/>
      <c r="K458" s="212">
        <f t="shared" si="14"/>
        <v>4.1999999999999993</v>
      </c>
      <c r="L458" s="90"/>
      <c r="M458" s="87"/>
      <c r="N458" s="88"/>
      <c r="O458" s="88"/>
      <c r="P458" s="88">
        <v>0.8</v>
      </c>
      <c r="Q458" s="88"/>
      <c r="R458" s="88"/>
      <c r="S458" s="88"/>
      <c r="T458" s="88"/>
      <c r="U458" s="88"/>
      <c r="V458" s="88"/>
      <c r="W458" s="88">
        <v>1.2</v>
      </c>
      <c r="X458" s="88"/>
      <c r="Y458" s="88"/>
      <c r="Z458" s="88"/>
      <c r="AA458" s="88"/>
      <c r="AB458" s="88"/>
      <c r="AC458" s="88"/>
      <c r="AD458" s="88">
        <v>0.8</v>
      </c>
      <c r="AE458" s="88"/>
      <c r="AF458" s="88"/>
      <c r="AG458" s="88"/>
      <c r="AH458" s="88"/>
      <c r="AI458" s="88"/>
      <c r="AJ458" s="88"/>
      <c r="AK458" s="88"/>
      <c r="AL458" s="88"/>
      <c r="AM458" s="88">
        <v>1.4</v>
      </c>
      <c r="AN458" s="88"/>
      <c r="AO458" s="88"/>
      <c r="AP458" s="88"/>
      <c r="AQ458" s="196"/>
      <c r="AR458" s="206">
        <f t="shared" si="13"/>
        <v>4.1999999999999993</v>
      </c>
      <c r="AS458" s="250" t="s">
        <v>279</v>
      </c>
      <c r="AT458" s="6" t="s">
        <v>576</v>
      </c>
    </row>
    <row r="459" spans="1:46" ht="30">
      <c r="A459" s="40" t="s">
        <v>679</v>
      </c>
      <c r="B459" s="3" t="s">
        <v>24</v>
      </c>
      <c r="C459" s="250" t="s">
        <v>279</v>
      </c>
      <c r="D459" s="16" t="s">
        <v>1250</v>
      </c>
      <c r="E459" s="32" t="s">
        <v>891</v>
      </c>
      <c r="F459" s="3">
        <v>1</v>
      </c>
      <c r="G459" s="6">
        <v>8</v>
      </c>
      <c r="H459" s="3" t="s">
        <v>668</v>
      </c>
      <c r="I459" s="42" t="s">
        <v>713</v>
      </c>
      <c r="J459" s="214"/>
      <c r="K459" s="212">
        <f t="shared" si="14"/>
        <v>80</v>
      </c>
      <c r="L459" s="94"/>
      <c r="M459" s="87"/>
      <c r="N459" s="88"/>
      <c r="O459" s="88"/>
      <c r="P459" s="88">
        <v>8</v>
      </c>
      <c r="Q459" s="88"/>
      <c r="R459" s="88"/>
      <c r="S459" s="88"/>
      <c r="T459" s="88">
        <v>8</v>
      </c>
      <c r="U459" s="88"/>
      <c r="V459" s="88">
        <v>8</v>
      </c>
      <c r="W459" s="88">
        <v>8</v>
      </c>
      <c r="X459" s="88">
        <v>8</v>
      </c>
      <c r="Y459" s="88"/>
      <c r="Z459" s="88"/>
      <c r="AA459" s="88">
        <v>8</v>
      </c>
      <c r="AB459" s="88"/>
      <c r="AC459" s="88"/>
      <c r="AD459" s="88">
        <v>8</v>
      </c>
      <c r="AE459" s="88"/>
      <c r="AF459" s="88"/>
      <c r="AG459" s="119"/>
      <c r="AH459" s="88">
        <v>8</v>
      </c>
      <c r="AI459" s="88"/>
      <c r="AJ459" s="88"/>
      <c r="AK459" s="88"/>
      <c r="AL459" s="88">
        <v>8</v>
      </c>
      <c r="AM459" s="88"/>
      <c r="AN459" s="88"/>
      <c r="AO459" s="88"/>
      <c r="AP459" s="88">
        <v>8</v>
      </c>
      <c r="AQ459" s="196"/>
      <c r="AR459" s="206">
        <f t="shared" si="13"/>
        <v>80</v>
      </c>
      <c r="AS459" s="250" t="s">
        <v>279</v>
      </c>
      <c r="AT459" s="16" t="s">
        <v>1250</v>
      </c>
    </row>
    <row r="460" spans="1:46" ht="30">
      <c r="A460" s="40" t="s">
        <v>679</v>
      </c>
      <c r="B460" s="3" t="s">
        <v>24</v>
      </c>
      <c r="C460" s="250" t="s">
        <v>279</v>
      </c>
      <c r="D460" s="16" t="s">
        <v>1251</v>
      </c>
      <c r="E460" s="32" t="s">
        <v>891</v>
      </c>
      <c r="F460" s="3">
        <v>1</v>
      </c>
      <c r="G460" s="6">
        <v>8</v>
      </c>
      <c r="H460" s="3" t="s">
        <v>668</v>
      </c>
      <c r="I460" s="42" t="s">
        <v>713</v>
      </c>
      <c r="J460" s="214"/>
      <c r="K460" s="212">
        <f t="shared" si="14"/>
        <v>248</v>
      </c>
      <c r="L460" s="94"/>
      <c r="M460" s="87">
        <v>8</v>
      </c>
      <c r="N460" s="88">
        <v>8</v>
      </c>
      <c r="O460" s="88">
        <v>8</v>
      </c>
      <c r="P460" s="88">
        <v>8</v>
      </c>
      <c r="Q460" s="88">
        <v>8</v>
      </c>
      <c r="R460" s="88">
        <v>8</v>
      </c>
      <c r="S460" s="88">
        <v>8</v>
      </c>
      <c r="T460" s="88">
        <v>8</v>
      </c>
      <c r="U460" s="119">
        <v>8</v>
      </c>
      <c r="V460" s="88">
        <v>8</v>
      </c>
      <c r="W460" s="88">
        <v>8</v>
      </c>
      <c r="X460" s="88">
        <v>8</v>
      </c>
      <c r="Y460" s="88">
        <v>8</v>
      </c>
      <c r="Z460" s="88">
        <v>8</v>
      </c>
      <c r="AA460" s="88">
        <v>8</v>
      </c>
      <c r="AB460" s="88">
        <v>8</v>
      </c>
      <c r="AC460" s="88">
        <v>8</v>
      </c>
      <c r="AD460" s="88">
        <v>8</v>
      </c>
      <c r="AE460" s="88">
        <v>8</v>
      </c>
      <c r="AF460" s="88">
        <v>8</v>
      </c>
      <c r="AG460" s="88">
        <v>8</v>
      </c>
      <c r="AH460" s="88">
        <v>8</v>
      </c>
      <c r="AI460" s="88">
        <v>8</v>
      </c>
      <c r="AJ460" s="88">
        <v>8</v>
      </c>
      <c r="AK460" s="88">
        <v>8</v>
      </c>
      <c r="AL460" s="88">
        <v>8</v>
      </c>
      <c r="AM460" s="88">
        <v>8</v>
      </c>
      <c r="AN460" s="88">
        <v>8</v>
      </c>
      <c r="AO460" s="88">
        <v>8</v>
      </c>
      <c r="AP460" s="88">
        <v>8</v>
      </c>
      <c r="AQ460" s="196">
        <v>8</v>
      </c>
      <c r="AR460" s="206">
        <f t="shared" si="13"/>
        <v>248</v>
      </c>
      <c r="AS460" s="250" t="s">
        <v>279</v>
      </c>
      <c r="AT460" s="16" t="s">
        <v>1251</v>
      </c>
    </row>
    <row r="461" spans="1:46" ht="36" customHeight="1">
      <c r="A461" s="40" t="s">
        <v>679</v>
      </c>
      <c r="B461" s="3" t="s">
        <v>24</v>
      </c>
      <c r="C461" s="250" t="s">
        <v>279</v>
      </c>
      <c r="D461" s="16" t="s">
        <v>579</v>
      </c>
      <c r="E461" s="32" t="s">
        <v>891</v>
      </c>
      <c r="F461" s="3">
        <v>1</v>
      </c>
      <c r="G461" s="6">
        <v>8</v>
      </c>
      <c r="H461" s="3" t="s">
        <v>668</v>
      </c>
      <c r="I461" s="42" t="s">
        <v>711</v>
      </c>
      <c r="J461" s="214"/>
      <c r="K461" s="212">
        <f t="shared" si="14"/>
        <v>72</v>
      </c>
      <c r="L461" s="94"/>
      <c r="M461" s="335"/>
      <c r="N461" s="88">
        <v>8</v>
      </c>
      <c r="O461" s="88"/>
      <c r="P461" s="88"/>
      <c r="Q461" s="88">
        <v>8</v>
      </c>
      <c r="R461" s="88"/>
      <c r="S461" s="88"/>
      <c r="T461" s="88"/>
      <c r="U461" s="88">
        <v>8</v>
      </c>
      <c r="V461" s="88"/>
      <c r="W461" s="88"/>
      <c r="X461" s="88">
        <v>8</v>
      </c>
      <c r="Y461" s="88"/>
      <c r="Z461" s="88"/>
      <c r="AA461" s="88">
        <v>8</v>
      </c>
      <c r="AB461" s="88"/>
      <c r="AC461" s="88"/>
      <c r="AD461" s="88"/>
      <c r="AE461" s="88"/>
      <c r="AF461" s="88">
        <v>8</v>
      </c>
      <c r="AG461" s="88"/>
      <c r="AH461" s="88"/>
      <c r="AI461" s="88">
        <v>8</v>
      </c>
      <c r="AJ461" s="88"/>
      <c r="AK461" s="88">
        <v>8</v>
      </c>
      <c r="AL461" s="88"/>
      <c r="AM461" s="88"/>
      <c r="AN461" s="88"/>
      <c r="AO461" s="88"/>
      <c r="AP461" s="88"/>
      <c r="AQ461" s="196">
        <v>8</v>
      </c>
      <c r="AR461" s="206">
        <f t="shared" si="13"/>
        <v>72</v>
      </c>
      <c r="AS461" s="250" t="s">
        <v>279</v>
      </c>
      <c r="AT461" s="16" t="s">
        <v>579</v>
      </c>
    </row>
    <row r="462" spans="1:46" ht="34.5" customHeight="1">
      <c r="A462" s="40" t="s">
        <v>679</v>
      </c>
      <c r="B462" s="3" t="s">
        <v>24</v>
      </c>
      <c r="C462" s="250" t="s">
        <v>279</v>
      </c>
      <c r="D462" s="16" t="s">
        <v>1288</v>
      </c>
      <c r="E462" s="32" t="s">
        <v>891</v>
      </c>
      <c r="F462" s="3">
        <v>1</v>
      </c>
      <c r="G462" s="6">
        <v>8</v>
      </c>
      <c r="H462" s="3" t="s">
        <v>668</v>
      </c>
      <c r="I462" s="42" t="s">
        <v>713</v>
      </c>
      <c r="J462" s="214"/>
      <c r="K462" s="212">
        <f t="shared" si="14"/>
        <v>248</v>
      </c>
      <c r="L462" s="90"/>
      <c r="M462" s="87">
        <v>8</v>
      </c>
      <c r="N462" s="88">
        <v>8</v>
      </c>
      <c r="O462" s="88">
        <v>8</v>
      </c>
      <c r="P462" s="88">
        <v>8</v>
      </c>
      <c r="Q462" s="88">
        <v>8</v>
      </c>
      <c r="R462" s="88">
        <v>8</v>
      </c>
      <c r="S462" s="88">
        <v>8</v>
      </c>
      <c r="T462" s="88">
        <v>8</v>
      </c>
      <c r="U462" s="88">
        <v>8</v>
      </c>
      <c r="V462" s="88">
        <v>8</v>
      </c>
      <c r="W462" s="88">
        <v>8</v>
      </c>
      <c r="X462" s="88">
        <v>8</v>
      </c>
      <c r="Y462" s="88">
        <v>8</v>
      </c>
      <c r="Z462" s="88">
        <v>8</v>
      </c>
      <c r="AA462" s="88">
        <v>8</v>
      </c>
      <c r="AB462" s="88">
        <v>8</v>
      </c>
      <c r="AC462" s="88">
        <v>8</v>
      </c>
      <c r="AD462" s="88">
        <v>8</v>
      </c>
      <c r="AE462" s="88">
        <v>8</v>
      </c>
      <c r="AF462" s="88">
        <v>8</v>
      </c>
      <c r="AG462" s="88">
        <v>8</v>
      </c>
      <c r="AH462" s="88">
        <v>8</v>
      </c>
      <c r="AI462" s="88">
        <v>8</v>
      </c>
      <c r="AJ462" s="88">
        <v>8</v>
      </c>
      <c r="AK462" s="88">
        <v>8</v>
      </c>
      <c r="AL462" s="88">
        <v>8</v>
      </c>
      <c r="AM462" s="88">
        <v>8</v>
      </c>
      <c r="AN462" s="88">
        <v>8</v>
      </c>
      <c r="AO462" s="88">
        <v>8</v>
      </c>
      <c r="AP462" s="88">
        <v>8</v>
      </c>
      <c r="AQ462" s="196">
        <v>8</v>
      </c>
      <c r="AR462" s="206">
        <f t="shared" si="13"/>
        <v>248</v>
      </c>
      <c r="AS462" s="250" t="s">
        <v>279</v>
      </c>
      <c r="AT462" s="16" t="s">
        <v>1252</v>
      </c>
    </row>
    <row r="463" spans="1:46" ht="28.5" customHeight="1">
      <c r="A463" s="40" t="s">
        <v>679</v>
      </c>
      <c r="B463" s="3" t="s">
        <v>24</v>
      </c>
      <c r="C463" s="250" t="s">
        <v>279</v>
      </c>
      <c r="D463" s="16" t="s">
        <v>1253</v>
      </c>
      <c r="E463" s="32" t="s">
        <v>891</v>
      </c>
      <c r="F463" s="3">
        <v>1</v>
      </c>
      <c r="G463" s="6">
        <v>8</v>
      </c>
      <c r="H463" s="3" t="s">
        <v>668</v>
      </c>
      <c r="I463" s="42" t="s">
        <v>713</v>
      </c>
      <c r="J463" s="214"/>
      <c r="K463" s="212">
        <f t="shared" si="14"/>
        <v>248</v>
      </c>
      <c r="L463" s="90"/>
      <c r="M463" s="87">
        <v>8</v>
      </c>
      <c r="N463" s="88">
        <v>8</v>
      </c>
      <c r="O463" s="88">
        <v>8</v>
      </c>
      <c r="P463" s="88">
        <v>8</v>
      </c>
      <c r="Q463" s="88">
        <v>8</v>
      </c>
      <c r="R463" s="88">
        <v>8</v>
      </c>
      <c r="S463" s="88">
        <v>8</v>
      </c>
      <c r="T463" s="88">
        <v>8</v>
      </c>
      <c r="U463" s="88">
        <v>8</v>
      </c>
      <c r="V463" s="88">
        <v>8</v>
      </c>
      <c r="W463" s="88">
        <v>8</v>
      </c>
      <c r="X463" s="88">
        <v>8</v>
      </c>
      <c r="Y463" s="88">
        <v>8</v>
      </c>
      <c r="Z463" s="88">
        <v>8</v>
      </c>
      <c r="AA463" s="88">
        <v>8</v>
      </c>
      <c r="AB463" s="88">
        <v>8</v>
      </c>
      <c r="AC463" s="88">
        <v>8</v>
      </c>
      <c r="AD463" s="88">
        <v>8</v>
      </c>
      <c r="AE463" s="88">
        <v>8</v>
      </c>
      <c r="AF463" s="88">
        <v>8</v>
      </c>
      <c r="AG463" s="88">
        <v>8</v>
      </c>
      <c r="AH463" s="88">
        <v>8</v>
      </c>
      <c r="AI463" s="88">
        <v>8</v>
      </c>
      <c r="AJ463" s="88">
        <v>8</v>
      </c>
      <c r="AK463" s="88">
        <v>8</v>
      </c>
      <c r="AL463" s="88">
        <v>8</v>
      </c>
      <c r="AM463" s="88">
        <v>8</v>
      </c>
      <c r="AN463" s="88">
        <v>8</v>
      </c>
      <c r="AO463" s="88">
        <v>8</v>
      </c>
      <c r="AP463" s="88">
        <v>8</v>
      </c>
      <c r="AQ463" s="196">
        <v>8</v>
      </c>
      <c r="AR463" s="206">
        <f t="shared" si="13"/>
        <v>248</v>
      </c>
      <c r="AS463" s="250" t="s">
        <v>279</v>
      </c>
      <c r="AT463" s="16" t="s">
        <v>1253</v>
      </c>
    </row>
    <row r="464" spans="1:46" ht="28.5" customHeight="1">
      <c r="A464" s="40" t="s">
        <v>679</v>
      </c>
      <c r="B464" s="3" t="s">
        <v>24</v>
      </c>
      <c r="C464" s="250" t="s">
        <v>279</v>
      </c>
      <c r="D464" s="141" t="s">
        <v>1254</v>
      </c>
      <c r="E464" s="32"/>
      <c r="F464" s="3">
        <v>4</v>
      </c>
      <c r="G464" s="6">
        <v>0.8</v>
      </c>
      <c r="H464" s="3" t="s">
        <v>668</v>
      </c>
      <c r="I464" s="42" t="s">
        <v>713</v>
      </c>
      <c r="J464" s="214"/>
      <c r="K464" s="212">
        <f t="shared" si="14"/>
        <v>96.800000000000054</v>
      </c>
      <c r="L464" s="90"/>
      <c r="M464" s="87">
        <v>3.2</v>
      </c>
      <c r="N464" s="88">
        <v>3.2</v>
      </c>
      <c r="O464" s="88">
        <v>3.2</v>
      </c>
      <c r="P464" s="88">
        <v>3.2</v>
      </c>
      <c r="Q464" s="88">
        <v>3.2</v>
      </c>
      <c r="R464" s="88">
        <v>3.2</v>
      </c>
      <c r="S464" s="88">
        <v>3.2</v>
      </c>
      <c r="T464" s="88">
        <v>3.2</v>
      </c>
      <c r="U464" s="88">
        <v>3.2</v>
      </c>
      <c r="V464" s="88">
        <v>3.2</v>
      </c>
      <c r="W464" s="88">
        <v>0.8</v>
      </c>
      <c r="X464" s="88">
        <v>3.2</v>
      </c>
      <c r="Y464" s="88">
        <v>3.2</v>
      </c>
      <c r="Z464" s="88">
        <v>3.2</v>
      </c>
      <c r="AA464" s="88">
        <v>3.2</v>
      </c>
      <c r="AB464" s="88">
        <v>3.2</v>
      </c>
      <c r="AC464" s="88">
        <v>3.2</v>
      </c>
      <c r="AD464" s="88">
        <v>3.2</v>
      </c>
      <c r="AE464" s="88">
        <v>3.2</v>
      </c>
      <c r="AF464" s="88">
        <v>3.2</v>
      </c>
      <c r="AG464" s="88">
        <v>3.2</v>
      </c>
      <c r="AH464" s="88">
        <v>3.2</v>
      </c>
      <c r="AI464" s="88">
        <v>3.2</v>
      </c>
      <c r="AJ464" s="88">
        <v>3.2</v>
      </c>
      <c r="AK464" s="88">
        <v>3.2</v>
      </c>
      <c r="AL464" s="88">
        <v>3.2</v>
      </c>
      <c r="AM464" s="88">
        <v>3.2</v>
      </c>
      <c r="AN464" s="88">
        <v>3.2</v>
      </c>
      <c r="AO464" s="88">
        <v>3.2</v>
      </c>
      <c r="AP464" s="88">
        <v>3.2</v>
      </c>
      <c r="AQ464" s="196">
        <v>3.2</v>
      </c>
      <c r="AR464" s="206">
        <f t="shared" si="13"/>
        <v>96.800000000000054</v>
      </c>
      <c r="AS464" s="250" t="s">
        <v>279</v>
      </c>
      <c r="AT464" s="141" t="s">
        <v>1254</v>
      </c>
    </row>
    <row r="465" spans="1:46" ht="30">
      <c r="A465" s="40" t="s">
        <v>679</v>
      </c>
      <c r="B465" s="3" t="s">
        <v>24</v>
      </c>
      <c r="C465" s="250" t="s">
        <v>279</v>
      </c>
      <c r="D465" s="6" t="s">
        <v>580</v>
      </c>
      <c r="E465" s="3"/>
      <c r="F465" s="3">
        <v>1</v>
      </c>
      <c r="G465" s="6">
        <v>0.8</v>
      </c>
      <c r="H465" s="3" t="s">
        <v>668</v>
      </c>
      <c r="I465" s="42" t="s">
        <v>711</v>
      </c>
      <c r="J465" s="214"/>
      <c r="K465" s="212">
        <f t="shared" si="14"/>
        <v>0.8</v>
      </c>
      <c r="L465" s="90"/>
      <c r="M465" s="87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>
        <v>0.8</v>
      </c>
      <c r="Y465" s="88"/>
      <c r="Z465" s="88"/>
      <c r="AA465" s="88"/>
      <c r="AB465" s="88"/>
      <c r="AC465" s="88"/>
      <c r="AD465" s="88"/>
      <c r="AE465" s="88"/>
      <c r="AF465" s="88"/>
      <c r="AG465" s="88"/>
      <c r="AH465" s="88"/>
      <c r="AI465" s="88"/>
      <c r="AJ465" s="88"/>
      <c r="AK465" s="88"/>
      <c r="AL465" s="88"/>
      <c r="AM465" s="88"/>
      <c r="AN465" s="88"/>
      <c r="AO465" s="88"/>
      <c r="AP465" s="88"/>
      <c r="AQ465" s="196"/>
      <c r="AR465" s="206">
        <f t="shared" si="13"/>
        <v>0.8</v>
      </c>
      <c r="AS465" s="250" t="s">
        <v>279</v>
      </c>
      <c r="AT465" s="6" t="s">
        <v>580</v>
      </c>
    </row>
    <row r="466" spans="1:46" ht="30">
      <c r="A466" s="40" t="s">
        <v>679</v>
      </c>
      <c r="B466" s="3" t="s">
        <v>24</v>
      </c>
      <c r="C466" s="250" t="s">
        <v>279</v>
      </c>
      <c r="D466" s="6" t="s">
        <v>581</v>
      </c>
      <c r="E466" s="3"/>
      <c r="F466" s="3">
        <v>1</v>
      </c>
      <c r="G466" s="6">
        <v>0.8</v>
      </c>
      <c r="H466" s="3" t="s">
        <v>668</v>
      </c>
      <c r="I466" s="42" t="s">
        <v>716</v>
      </c>
      <c r="J466" s="214"/>
      <c r="K466" s="212">
        <f t="shared" si="14"/>
        <v>9.6</v>
      </c>
      <c r="L466" s="90"/>
      <c r="M466" s="87"/>
      <c r="N466" s="88"/>
      <c r="O466" s="88">
        <v>0.8</v>
      </c>
      <c r="P466" s="88"/>
      <c r="Q466" s="88"/>
      <c r="R466" s="88"/>
      <c r="S466" s="88">
        <v>0.8</v>
      </c>
      <c r="T466" s="88"/>
      <c r="U466" s="88"/>
      <c r="V466" s="88">
        <v>0.8</v>
      </c>
      <c r="W466" s="88"/>
      <c r="X466" s="88"/>
      <c r="Y466" s="88"/>
      <c r="Z466" s="88">
        <v>0.8</v>
      </c>
      <c r="AA466" s="88"/>
      <c r="AB466" s="88"/>
      <c r="AC466" s="88">
        <v>0.8</v>
      </c>
      <c r="AD466" s="88"/>
      <c r="AE466" s="88">
        <v>0.8</v>
      </c>
      <c r="AF466" s="92"/>
      <c r="AG466" s="88">
        <v>0.8</v>
      </c>
      <c r="AH466" s="88"/>
      <c r="AI466" s="88"/>
      <c r="AJ466" s="88">
        <v>0.8</v>
      </c>
      <c r="AK466" s="88"/>
      <c r="AL466" s="88">
        <v>0.8</v>
      </c>
      <c r="AM466" s="88"/>
      <c r="AN466" s="88">
        <v>1.6</v>
      </c>
      <c r="AO466" s="88"/>
      <c r="AP466" s="88"/>
      <c r="AQ466" s="196">
        <v>0.8</v>
      </c>
      <c r="AR466" s="206">
        <f t="shared" si="13"/>
        <v>9.6</v>
      </c>
      <c r="AS466" s="250" t="s">
        <v>279</v>
      </c>
      <c r="AT466" s="6" t="s">
        <v>581</v>
      </c>
    </row>
    <row r="467" spans="1:46" ht="30">
      <c r="A467" s="40" t="s">
        <v>679</v>
      </c>
      <c r="B467" s="3" t="s">
        <v>24</v>
      </c>
      <c r="C467" s="250" t="s">
        <v>279</v>
      </c>
      <c r="D467" s="6" t="s">
        <v>582</v>
      </c>
      <c r="E467" s="3"/>
      <c r="F467" s="3">
        <v>1</v>
      </c>
      <c r="G467" s="6">
        <v>0.8</v>
      </c>
      <c r="H467" s="3" t="s">
        <v>668</v>
      </c>
      <c r="I467" s="42" t="s">
        <v>711</v>
      </c>
      <c r="J467" s="214"/>
      <c r="K467" s="212">
        <f t="shared" si="14"/>
        <v>0</v>
      </c>
      <c r="L467" s="90"/>
      <c r="M467" s="87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  <c r="Z467" s="88"/>
      <c r="AA467" s="88"/>
      <c r="AB467" s="88"/>
      <c r="AC467" s="88"/>
      <c r="AD467" s="88"/>
      <c r="AE467" s="88"/>
      <c r="AF467" s="88"/>
      <c r="AG467" s="88"/>
      <c r="AH467" s="88"/>
      <c r="AI467" s="88"/>
      <c r="AJ467" s="88"/>
      <c r="AK467" s="88"/>
      <c r="AL467" s="88"/>
      <c r="AM467" s="88"/>
      <c r="AN467" s="88"/>
      <c r="AO467" s="88"/>
      <c r="AP467" s="88"/>
      <c r="AQ467" s="196"/>
      <c r="AR467" s="206">
        <f t="shared" si="13"/>
        <v>0</v>
      </c>
      <c r="AS467" s="250" t="s">
        <v>279</v>
      </c>
      <c r="AT467" s="6" t="s">
        <v>582</v>
      </c>
    </row>
    <row r="468" spans="1:46" ht="29.25" customHeight="1">
      <c r="A468" s="40" t="s">
        <v>679</v>
      </c>
      <c r="B468" s="3" t="s">
        <v>24</v>
      </c>
      <c r="C468" s="250" t="s">
        <v>279</v>
      </c>
      <c r="D468" s="141" t="s">
        <v>583</v>
      </c>
      <c r="E468" s="3"/>
      <c r="F468" s="3">
        <v>2</v>
      </c>
      <c r="G468" s="6">
        <v>1.1000000000000001</v>
      </c>
      <c r="H468" s="3" t="s">
        <v>668</v>
      </c>
      <c r="I468" s="42" t="s">
        <v>713</v>
      </c>
      <c r="J468" s="214"/>
      <c r="K468" s="212">
        <f t="shared" si="14"/>
        <v>66.000000000000028</v>
      </c>
      <c r="L468" s="90"/>
      <c r="M468" s="87">
        <v>2.2000000000000002</v>
      </c>
      <c r="N468" s="88">
        <v>2.2000000000000002</v>
      </c>
      <c r="O468" s="88">
        <v>2.2000000000000002</v>
      </c>
      <c r="P468" s="88">
        <v>2.2000000000000002</v>
      </c>
      <c r="Q468" s="88">
        <v>2.2000000000000002</v>
      </c>
      <c r="R468" s="88">
        <v>2.2000000000000002</v>
      </c>
      <c r="S468" s="88">
        <v>2.2000000000000002</v>
      </c>
      <c r="T468" s="88">
        <v>2.2000000000000002</v>
      </c>
      <c r="U468" s="88">
        <v>2.2000000000000002</v>
      </c>
      <c r="V468" s="88">
        <v>2.2000000000000002</v>
      </c>
      <c r="W468" s="88">
        <v>2.2000000000000002</v>
      </c>
      <c r="X468" s="88">
        <v>2.2000000000000002</v>
      </c>
      <c r="Y468" s="88">
        <v>2.2000000000000002</v>
      </c>
      <c r="Z468" s="88">
        <v>2.2000000000000002</v>
      </c>
      <c r="AA468" s="88">
        <v>2.2000000000000002</v>
      </c>
      <c r="AB468" s="88">
        <v>2.2000000000000002</v>
      </c>
      <c r="AC468" s="88"/>
      <c r="AD468" s="88">
        <v>2.2000000000000002</v>
      </c>
      <c r="AE468" s="88">
        <v>2.2000000000000002</v>
      </c>
      <c r="AF468" s="88">
        <v>2.2000000000000002</v>
      </c>
      <c r="AG468" s="88">
        <v>2.2000000000000002</v>
      </c>
      <c r="AH468" s="88">
        <v>2.2000000000000002</v>
      </c>
      <c r="AI468" s="88">
        <v>2.2000000000000002</v>
      </c>
      <c r="AJ468" s="88">
        <v>2.2000000000000002</v>
      </c>
      <c r="AK468" s="88">
        <v>2.2000000000000002</v>
      </c>
      <c r="AL468" s="88">
        <v>2.2000000000000002</v>
      </c>
      <c r="AM468" s="88">
        <v>2.2000000000000002</v>
      </c>
      <c r="AN468" s="88">
        <v>2.2000000000000002</v>
      </c>
      <c r="AO468" s="88">
        <v>2.2000000000000002</v>
      </c>
      <c r="AP468" s="88">
        <v>2.2000000000000002</v>
      </c>
      <c r="AQ468" s="196">
        <v>2.2000000000000002</v>
      </c>
      <c r="AR468" s="206">
        <f t="shared" si="13"/>
        <v>66.000000000000028</v>
      </c>
      <c r="AS468" s="250" t="s">
        <v>279</v>
      </c>
      <c r="AT468" s="141" t="s">
        <v>583</v>
      </c>
    </row>
    <row r="469" spans="1:46" ht="30">
      <c r="A469" s="40" t="s">
        <v>679</v>
      </c>
      <c r="B469" s="3" t="s">
        <v>24</v>
      </c>
      <c r="C469" s="250" t="s">
        <v>279</v>
      </c>
      <c r="D469" s="6" t="s">
        <v>584</v>
      </c>
      <c r="E469" s="3"/>
      <c r="F469" s="3">
        <v>1</v>
      </c>
      <c r="G469" s="6">
        <v>0.8</v>
      </c>
      <c r="H469" s="3" t="s">
        <v>668</v>
      </c>
      <c r="I469" s="42" t="s">
        <v>711</v>
      </c>
      <c r="J469" s="214"/>
      <c r="K469" s="212">
        <f t="shared" si="14"/>
        <v>0</v>
      </c>
      <c r="L469" s="90"/>
      <c r="M469" s="87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  <c r="Z469" s="88"/>
      <c r="AA469" s="88"/>
      <c r="AB469" s="88"/>
      <c r="AC469" s="88"/>
      <c r="AD469" s="88"/>
      <c r="AE469" s="88"/>
      <c r="AF469" s="88"/>
      <c r="AG469" s="88"/>
      <c r="AH469" s="88"/>
      <c r="AI469" s="88"/>
      <c r="AJ469" s="88"/>
      <c r="AK469" s="88"/>
      <c r="AL469" s="88"/>
      <c r="AM469" s="88"/>
      <c r="AN469" s="88"/>
      <c r="AO469" s="88"/>
      <c r="AP469" s="88"/>
      <c r="AQ469" s="196"/>
      <c r="AR469" s="206">
        <f t="shared" si="13"/>
        <v>0</v>
      </c>
      <c r="AS469" s="250" t="s">
        <v>279</v>
      </c>
      <c r="AT469" s="6" t="s">
        <v>584</v>
      </c>
    </row>
    <row r="470" spans="1:46" ht="30">
      <c r="A470" s="40" t="s">
        <v>679</v>
      </c>
      <c r="B470" s="3" t="s">
        <v>24</v>
      </c>
      <c r="C470" s="250" t="s">
        <v>279</v>
      </c>
      <c r="D470" s="6" t="s">
        <v>696</v>
      </c>
      <c r="E470" s="3"/>
      <c r="F470" s="3">
        <v>1</v>
      </c>
      <c r="G470" s="6">
        <v>0.8</v>
      </c>
      <c r="H470" s="3" t="s">
        <v>668</v>
      </c>
      <c r="I470" s="42" t="s">
        <v>711</v>
      </c>
      <c r="J470" s="214"/>
      <c r="K470" s="212">
        <f t="shared" si="14"/>
        <v>1.6</v>
      </c>
      <c r="L470" s="90"/>
      <c r="M470" s="87"/>
      <c r="N470" s="88"/>
      <c r="O470" s="88"/>
      <c r="P470" s="88">
        <v>0.8</v>
      </c>
      <c r="Q470" s="88"/>
      <c r="R470" s="88"/>
      <c r="S470" s="88"/>
      <c r="T470" s="88"/>
      <c r="U470" s="88"/>
      <c r="V470" s="88"/>
      <c r="W470" s="88"/>
      <c r="X470" s="88"/>
      <c r="Y470" s="88">
        <v>0.8</v>
      </c>
      <c r="Z470" s="88"/>
      <c r="AA470" s="88"/>
      <c r="AB470" s="88"/>
      <c r="AC470" s="88"/>
      <c r="AD470" s="88"/>
      <c r="AF470" s="88"/>
      <c r="AG470" s="88"/>
      <c r="AH470" s="88"/>
      <c r="AI470" s="88"/>
      <c r="AJ470" s="88"/>
      <c r="AK470" s="88"/>
      <c r="AL470" s="88"/>
      <c r="AM470" s="88"/>
      <c r="AN470" s="88"/>
      <c r="AO470" s="88"/>
      <c r="AP470" s="88"/>
      <c r="AQ470" s="196"/>
      <c r="AR470" s="206">
        <f t="shared" si="13"/>
        <v>1.6</v>
      </c>
      <c r="AS470" s="250" t="s">
        <v>279</v>
      </c>
      <c r="AT470" s="6" t="s">
        <v>696</v>
      </c>
    </row>
    <row r="471" spans="1:46" ht="30.75" customHeight="1">
      <c r="A471" s="40" t="s">
        <v>679</v>
      </c>
      <c r="B471" s="3" t="s">
        <v>24</v>
      </c>
      <c r="C471" s="250" t="s">
        <v>279</v>
      </c>
      <c r="D471" s="6" t="s">
        <v>1127</v>
      </c>
      <c r="E471" s="3"/>
      <c r="F471" s="3" t="s">
        <v>668</v>
      </c>
      <c r="G471" s="6" t="s">
        <v>668</v>
      </c>
      <c r="H471" s="6" t="s">
        <v>678</v>
      </c>
      <c r="I471" s="42" t="s">
        <v>717</v>
      </c>
      <c r="J471" s="214"/>
      <c r="K471" s="212">
        <f t="shared" si="14"/>
        <v>8.5</v>
      </c>
      <c r="L471" s="90"/>
      <c r="M471" s="87">
        <v>2.4</v>
      </c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  <c r="AA471" s="88">
        <v>2.4</v>
      </c>
      <c r="AB471" s="88"/>
      <c r="AC471" s="88"/>
      <c r="AD471" s="88"/>
      <c r="AF471" s="88"/>
      <c r="AG471" s="88"/>
      <c r="AH471" s="88">
        <v>1.3</v>
      </c>
      <c r="AI471" s="88"/>
      <c r="AJ471" s="88"/>
      <c r="AK471" s="88"/>
      <c r="AL471" s="88"/>
      <c r="AM471" s="88"/>
      <c r="AN471" s="88"/>
      <c r="AO471" s="88">
        <v>2.4</v>
      </c>
      <c r="AP471" s="88"/>
      <c r="AQ471" s="196"/>
      <c r="AR471" s="206">
        <f t="shared" si="13"/>
        <v>8.5</v>
      </c>
      <c r="AS471" s="250" t="s">
        <v>279</v>
      </c>
      <c r="AT471" s="6" t="s">
        <v>1127</v>
      </c>
    </row>
    <row r="472" spans="1:46" ht="39.75" customHeight="1">
      <c r="A472" s="40" t="s">
        <v>679</v>
      </c>
      <c r="B472" s="3" t="s">
        <v>24</v>
      </c>
      <c r="C472" s="250" t="s">
        <v>279</v>
      </c>
      <c r="D472" s="17" t="s">
        <v>1128</v>
      </c>
      <c r="E472" s="3"/>
      <c r="F472" s="3" t="s">
        <v>668</v>
      </c>
      <c r="G472" s="6" t="s">
        <v>668</v>
      </c>
      <c r="H472" s="6" t="s">
        <v>678</v>
      </c>
      <c r="I472" s="42" t="s">
        <v>717</v>
      </c>
      <c r="J472" s="214"/>
      <c r="K472" s="212">
        <f t="shared" si="14"/>
        <v>6.5</v>
      </c>
      <c r="L472" s="90"/>
      <c r="M472" s="87">
        <v>1.3</v>
      </c>
      <c r="N472" s="88"/>
      <c r="O472" s="88"/>
      <c r="P472" s="88"/>
      <c r="Q472" s="88"/>
      <c r="R472" s="88"/>
      <c r="S472" s="88"/>
      <c r="T472" s="88">
        <v>1.3</v>
      </c>
      <c r="U472" s="88"/>
      <c r="V472" s="88"/>
      <c r="W472" s="88"/>
      <c r="X472" s="88"/>
      <c r="Y472" s="88"/>
      <c r="Z472" s="88"/>
      <c r="AA472" s="88">
        <v>1.3</v>
      </c>
      <c r="AB472" s="88"/>
      <c r="AC472" s="88"/>
      <c r="AD472" s="88"/>
      <c r="AE472" s="88"/>
      <c r="AF472" s="88"/>
      <c r="AG472" s="88"/>
      <c r="AH472" s="88">
        <v>1.3</v>
      </c>
      <c r="AI472" s="88"/>
      <c r="AJ472" s="88"/>
      <c r="AK472" s="88"/>
      <c r="AL472" s="88"/>
      <c r="AM472" s="88"/>
      <c r="AN472" s="88"/>
      <c r="AO472" s="88">
        <v>1.3</v>
      </c>
      <c r="AP472" s="109"/>
      <c r="AQ472" s="196"/>
      <c r="AR472" s="206">
        <f t="shared" si="13"/>
        <v>6.5</v>
      </c>
      <c r="AS472" s="250" t="s">
        <v>279</v>
      </c>
      <c r="AT472" s="17" t="s">
        <v>1128</v>
      </c>
    </row>
    <row r="473" spans="1:46" ht="42.75" customHeight="1">
      <c r="A473" s="40" t="s">
        <v>679</v>
      </c>
      <c r="B473" s="3" t="s">
        <v>24</v>
      </c>
      <c r="C473" s="250" t="s">
        <v>279</v>
      </c>
      <c r="D473" s="17" t="s">
        <v>586</v>
      </c>
      <c r="E473" s="3"/>
      <c r="F473" s="3" t="s">
        <v>668</v>
      </c>
      <c r="G473" s="3" t="s">
        <v>668</v>
      </c>
      <c r="H473" s="6" t="s">
        <v>678</v>
      </c>
      <c r="I473" s="42" t="s">
        <v>717</v>
      </c>
      <c r="J473" s="214"/>
      <c r="K473" s="212">
        <f t="shared" si="14"/>
        <v>8</v>
      </c>
      <c r="L473" s="90"/>
      <c r="M473" s="87">
        <v>1.8</v>
      </c>
      <c r="N473" s="88"/>
      <c r="O473" s="88"/>
      <c r="P473" s="88"/>
      <c r="Q473" s="88"/>
      <c r="R473" s="88"/>
      <c r="S473" s="88"/>
      <c r="T473" s="88">
        <v>1.8</v>
      </c>
      <c r="U473" s="88"/>
      <c r="V473" s="88"/>
      <c r="W473" s="88"/>
      <c r="X473" s="88"/>
      <c r="Y473" s="88"/>
      <c r="Z473" s="88"/>
      <c r="AA473" s="88">
        <v>1.8</v>
      </c>
      <c r="AB473" s="88"/>
      <c r="AC473" s="88"/>
      <c r="AD473" s="88"/>
      <c r="AE473" s="88"/>
      <c r="AF473" s="88"/>
      <c r="AG473" s="88"/>
      <c r="AH473" s="88">
        <v>0.8</v>
      </c>
      <c r="AI473" s="88"/>
      <c r="AJ473" s="88"/>
      <c r="AK473" s="88"/>
      <c r="AL473" s="88"/>
      <c r="AM473" s="88"/>
      <c r="AN473" s="88"/>
      <c r="AO473" s="88">
        <v>1.8</v>
      </c>
      <c r="AP473" s="88"/>
      <c r="AQ473" s="196"/>
      <c r="AR473" s="206">
        <f t="shared" si="13"/>
        <v>8</v>
      </c>
      <c r="AS473" s="250" t="s">
        <v>279</v>
      </c>
      <c r="AT473" s="17" t="s">
        <v>586</v>
      </c>
    </row>
    <row r="474" spans="1:46" ht="42" customHeight="1">
      <c r="A474" s="40" t="s">
        <v>679</v>
      </c>
      <c r="B474" s="3" t="s">
        <v>24</v>
      </c>
      <c r="C474" s="250" t="s">
        <v>279</v>
      </c>
      <c r="D474" s="17" t="s">
        <v>587</v>
      </c>
      <c r="E474" s="3"/>
      <c r="F474" s="3" t="s">
        <v>668</v>
      </c>
      <c r="G474" s="3" t="s">
        <v>668</v>
      </c>
      <c r="H474" s="6" t="s">
        <v>678</v>
      </c>
      <c r="I474" s="42" t="s">
        <v>717</v>
      </c>
      <c r="J474" s="214"/>
      <c r="K474" s="212">
        <f t="shared" si="14"/>
        <v>6.9</v>
      </c>
      <c r="L474" s="90"/>
      <c r="M474" s="87">
        <v>1.6</v>
      </c>
      <c r="N474" s="88"/>
      <c r="O474" s="88"/>
      <c r="P474" s="88"/>
      <c r="Q474" s="88"/>
      <c r="R474" s="88"/>
      <c r="S474" s="88"/>
      <c r="T474" s="88">
        <v>1.6</v>
      </c>
      <c r="U474" s="88"/>
      <c r="V474" s="88"/>
      <c r="W474" s="88"/>
      <c r="X474" s="88"/>
      <c r="Y474" s="88"/>
      <c r="Z474" s="88"/>
      <c r="AA474" s="88">
        <v>1.6</v>
      </c>
      <c r="AB474" s="88"/>
      <c r="AC474" s="88"/>
      <c r="AD474" s="88"/>
      <c r="AE474" s="88"/>
      <c r="AF474" s="88"/>
      <c r="AG474" s="88"/>
      <c r="AH474" s="88">
        <v>0.5</v>
      </c>
      <c r="AI474" s="88"/>
      <c r="AJ474" s="88"/>
      <c r="AK474" s="88"/>
      <c r="AL474" s="88"/>
      <c r="AM474" s="88"/>
      <c r="AN474" s="88"/>
      <c r="AO474" s="88">
        <v>1.6</v>
      </c>
      <c r="AP474" s="88"/>
      <c r="AQ474" s="196"/>
      <c r="AR474" s="206">
        <f t="shared" si="13"/>
        <v>6.9</v>
      </c>
      <c r="AS474" s="250" t="s">
        <v>279</v>
      </c>
      <c r="AT474" s="17" t="s">
        <v>587</v>
      </c>
    </row>
    <row r="475" spans="1:46" ht="42.75" customHeight="1">
      <c r="A475" s="40" t="s">
        <v>679</v>
      </c>
      <c r="B475" s="3" t="s">
        <v>24</v>
      </c>
      <c r="C475" s="250" t="s">
        <v>279</v>
      </c>
      <c r="D475" s="17" t="s">
        <v>588</v>
      </c>
      <c r="E475" s="3"/>
      <c r="F475" s="3" t="s">
        <v>668</v>
      </c>
      <c r="G475" s="3" t="s">
        <v>668</v>
      </c>
      <c r="H475" s="6" t="s">
        <v>678</v>
      </c>
      <c r="I475" s="42" t="s">
        <v>717</v>
      </c>
      <c r="J475" s="214"/>
      <c r="K475" s="212">
        <f t="shared" si="14"/>
        <v>4.5</v>
      </c>
      <c r="L475" s="90"/>
      <c r="M475" s="87">
        <v>0.9</v>
      </c>
      <c r="N475" s="88"/>
      <c r="O475" s="88"/>
      <c r="P475" s="88"/>
      <c r="Q475" s="88"/>
      <c r="R475" s="88"/>
      <c r="S475" s="88"/>
      <c r="T475" s="88">
        <v>0.9</v>
      </c>
      <c r="U475" s="88"/>
      <c r="V475" s="88"/>
      <c r="W475" s="88"/>
      <c r="X475" s="88"/>
      <c r="Y475" s="88"/>
      <c r="Z475" s="88"/>
      <c r="AA475" s="88">
        <v>0.9</v>
      </c>
      <c r="AB475" s="88"/>
      <c r="AC475" s="88"/>
      <c r="AD475" s="88"/>
      <c r="AE475" s="88"/>
      <c r="AF475" s="88"/>
      <c r="AG475" s="88"/>
      <c r="AH475" s="88">
        <v>0.9</v>
      </c>
      <c r="AI475" s="88"/>
      <c r="AJ475" s="88"/>
      <c r="AK475" s="88"/>
      <c r="AL475" s="88"/>
      <c r="AM475" s="88"/>
      <c r="AN475" s="88"/>
      <c r="AO475" s="88">
        <v>0.9</v>
      </c>
      <c r="AP475" s="88"/>
      <c r="AQ475" s="196"/>
      <c r="AR475" s="206">
        <f t="shared" si="13"/>
        <v>4.5</v>
      </c>
      <c r="AS475" s="250" t="s">
        <v>279</v>
      </c>
      <c r="AT475" s="17" t="s">
        <v>588</v>
      </c>
    </row>
    <row r="476" spans="1:46" ht="42" customHeight="1">
      <c r="A476" s="40" t="s">
        <v>679</v>
      </c>
      <c r="B476" s="3" t="s">
        <v>24</v>
      </c>
      <c r="C476" s="250" t="s">
        <v>279</v>
      </c>
      <c r="D476" s="17" t="s">
        <v>1097</v>
      </c>
      <c r="E476" s="3"/>
      <c r="F476" s="3" t="s">
        <v>668</v>
      </c>
      <c r="G476" s="3" t="s">
        <v>668</v>
      </c>
      <c r="H476" s="6" t="s">
        <v>678</v>
      </c>
      <c r="I476" s="42" t="s">
        <v>717</v>
      </c>
      <c r="J476" s="214"/>
      <c r="K476" s="212">
        <f t="shared" si="14"/>
        <v>9.5</v>
      </c>
      <c r="L476" s="90"/>
      <c r="M476" s="87">
        <v>2</v>
      </c>
      <c r="N476" s="88"/>
      <c r="O476" s="88"/>
      <c r="P476" s="88"/>
      <c r="Q476" s="88"/>
      <c r="R476" s="88"/>
      <c r="S476" s="88"/>
      <c r="T476" s="88">
        <v>2</v>
      </c>
      <c r="U476" s="88"/>
      <c r="V476" s="88"/>
      <c r="W476" s="88"/>
      <c r="X476" s="88"/>
      <c r="Y476" s="88"/>
      <c r="Z476" s="88"/>
      <c r="AA476" s="88">
        <v>2</v>
      </c>
      <c r="AB476" s="88"/>
      <c r="AC476" s="88"/>
      <c r="AD476" s="88"/>
      <c r="AE476" s="88"/>
      <c r="AF476" s="88"/>
      <c r="AG476" s="88"/>
      <c r="AH476" s="88">
        <v>1.5</v>
      </c>
      <c r="AI476" s="88"/>
      <c r="AJ476" s="88"/>
      <c r="AK476" s="88"/>
      <c r="AL476" s="88"/>
      <c r="AM476" s="88"/>
      <c r="AN476" s="88"/>
      <c r="AO476" s="88">
        <v>2</v>
      </c>
      <c r="AP476" s="88"/>
      <c r="AQ476" s="196"/>
      <c r="AR476" s="206">
        <f t="shared" si="13"/>
        <v>9.5</v>
      </c>
      <c r="AS476" s="250" t="s">
        <v>279</v>
      </c>
      <c r="AT476" s="17" t="s">
        <v>1097</v>
      </c>
    </row>
    <row r="477" spans="1:46" ht="35.25" customHeight="1">
      <c r="A477" s="40" t="s">
        <v>679</v>
      </c>
      <c r="B477" s="3" t="s">
        <v>24</v>
      </c>
      <c r="C477" s="250" t="s">
        <v>279</v>
      </c>
      <c r="D477" s="17" t="s">
        <v>590</v>
      </c>
      <c r="E477" s="3"/>
      <c r="F477" s="3" t="s">
        <v>668</v>
      </c>
      <c r="G477" s="3" t="s">
        <v>668</v>
      </c>
      <c r="H477" s="6" t="s">
        <v>678</v>
      </c>
      <c r="I477" s="42" t="s">
        <v>717</v>
      </c>
      <c r="J477" s="214"/>
      <c r="K477" s="212">
        <f t="shared" si="14"/>
        <v>7.7</v>
      </c>
      <c r="L477" s="90"/>
      <c r="M477" s="87">
        <v>1.8</v>
      </c>
      <c r="N477" s="88"/>
      <c r="O477" s="88"/>
      <c r="P477" s="88"/>
      <c r="Q477" s="88"/>
      <c r="R477" s="88"/>
      <c r="S477" s="88"/>
      <c r="T477" s="88">
        <v>1.8</v>
      </c>
      <c r="U477" s="88"/>
      <c r="V477" s="88"/>
      <c r="W477" s="88"/>
      <c r="X477" s="88"/>
      <c r="Y477" s="88"/>
      <c r="Z477" s="88"/>
      <c r="AA477" s="88">
        <v>1.8</v>
      </c>
      <c r="AB477" s="88"/>
      <c r="AC477" s="88"/>
      <c r="AD477" s="88"/>
      <c r="AE477" s="88"/>
      <c r="AF477" s="88"/>
      <c r="AG477" s="88"/>
      <c r="AH477" s="88">
        <v>0.5</v>
      </c>
      <c r="AI477" s="88"/>
      <c r="AJ477" s="88"/>
      <c r="AK477" s="88"/>
      <c r="AL477" s="88"/>
      <c r="AM477" s="88"/>
      <c r="AN477" s="88"/>
      <c r="AO477" s="88">
        <v>1.8</v>
      </c>
      <c r="AP477" s="88"/>
      <c r="AQ477" s="196"/>
      <c r="AR477" s="206">
        <f t="shared" si="13"/>
        <v>7.7</v>
      </c>
      <c r="AS477" s="250" t="s">
        <v>279</v>
      </c>
      <c r="AT477" s="17" t="s">
        <v>590</v>
      </c>
    </row>
    <row r="478" spans="1:46" ht="39.75" customHeight="1">
      <c r="A478" s="40" t="s">
        <v>679</v>
      </c>
      <c r="B478" s="3" t="s">
        <v>24</v>
      </c>
      <c r="C478" s="250" t="s">
        <v>279</v>
      </c>
      <c r="D478" s="17" t="s">
        <v>591</v>
      </c>
      <c r="E478" s="3"/>
      <c r="F478" s="3" t="s">
        <v>668</v>
      </c>
      <c r="G478" s="3" t="s">
        <v>668</v>
      </c>
      <c r="H478" s="6" t="s">
        <v>678</v>
      </c>
      <c r="I478" s="42" t="s">
        <v>717</v>
      </c>
      <c r="J478" s="214"/>
      <c r="K478" s="212">
        <f t="shared" si="14"/>
        <v>5.6</v>
      </c>
      <c r="L478" s="90"/>
      <c r="M478" s="87">
        <v>1.2</v>
      </c>
      <c r="N478" s="88"/>
      <c r="O478" s="88"/>
      <c r="P478" s="88"/>
      <c r="Q478" s="88"/>
      <c r="R478" s="88"/>
      <c r="S478" s="88"/>
      <c r="T478" s="88">
        <v>1.2</v>
      </c>
      <c r="U478" s="88"/>
      <c r="V478" s="88"/>
      <c r="W478" s="88"/>
      <c r="X478" s="88"/>
      <c r="Y478" s="88"/>
      <c r="Z478" s="88"/>
      <c r="AA478" s="88">
        <v>1.2</v>
      </c>
      <c r="AB478" s="88"/>
      <c r="AC478" s="88"/>
      <c r="AD478" s="88"/>
      <c r="AE478" s="88"/>
      <c r="AF478" s="88"/>
      <c r="AG478" s="88"/>
      <c r="AH478" s="88">
        <v>0.8</v>
      </c>
      <c r="AI478" s="88"/>
      <c r="AJ478" s="88"/>
      <c r="AK478" s="88"/>
      <c r="AL478" s="88"/>
      <c r="AM478" s="88"/>
      <c r="AN478" s="88"/>
      <c r="AO478" s="88">
        <v>1.2</v>
      </c>
      <c r="AP478" s="88"/>
      <c r="AQ478" s="196"/>
      <c r="AR478" s="206">
        <f t="shared" si="13"/>
        <v>5.6</v>
      </c>
      <c r="AS478" s="250" t="s">
        <v>279</v>
      </c>
      <c r="AT478" s="17" t="s">
        <v>591</v>
      </c>
    </row>
    <row r="479" spans="1:46" ht="34.5" customHeight="1">
      <c r="A479" s="40" t="s">
        <v>679</v>
      </c>
      <c r="B479" s="3" t="s">
        <v>24</v>
      </c>
      <c r="C479" s="263" t="s">
        <v>279</v>
      </c>
      <c r="D479" s="17" t="s">
        <v>592</v>
      </c>
      <c r="E479" s="3"/>
      <c r="F479" s="3" t="s">
        <v>668</v>
      </c>
      <c r="G479" s="3" t="s">
        <v>668</v>
      </c>
      <c r="H479" s="6" t="s">
        <v>678</v>
      </c>
      <c r="I479" s="42" t="s">
        <v>717</v>
      </c>
      <c r="J479" s="214"/>
      <c r="K479" s="212">
        <f t="shared" si="14"/>
        <v>5.5</v>
      </c>
      <c r="L479" s="90"/>
      <c r="M479" s="87">
        <v>1.2</v>
      </c>
      <c r="N479" s="88"/>
      <c r="O479" s="88"/>
      <c r="P479" s="88"/>
      <c r="Q479" s="88"/>
      <c r="R479" s="88"/>
      <c r="S479" s="88"/>
      <c r="T479" s="88">
        <v>1.2</v>
      </c>
      <c r="U479" s="88"/>
      <c r="V479" s="88"/>
      <c r="W479" s="88"/>
      <c r="X479" s="88"/>
      <c r="Y479" s="88"/>
      <c r="Z479" s="88"/>
      <c r="AA479" s="88">
        <v>1.2</v>
      </c>
      <c r="AB479" s="88"/>
      <c r="AC479" s="88"/>
      <c r="AD479" s="88"/>
      <c r="AE479" s="88"/>
      <c r="AF479" s="88"/>
      <c r="AG479" s="88"/>
      <c r="AH479" s="88">
        <v>0.7</v>
      </c>
      <c r="AI479" s="88"/>
      <c r="AJ479" s="88"/>
      <c r="AK479" s="88"/>
      <c r="AL479" s="88"/>
      <c r="AM479" s="88"/>
      <c r="AN479" s="88"/>
      <c r="AO479" s="88">
        <v>1.2</v>
      </c>
      <c r="AP479" s="88"/>
      <c r="AQ479" s="196"/>
      <c r="AR479" s="206">
        <f t="shared" si="13"/>
        <v>5.5</v>
      </c>
      <c r="AS479" s="263" t="s">
        <v>279</v>
      </c>
      <c r="AT479" s="17" t="s">
        <v>592</v>
      </c>
    </row>
    <row r="480" spans="1:46" ht="35.25" customHeight="1">
      <c r="A480" s="40" t="s">
        <v>679</v>
      </c>
      <c r="B480" s="3" t="s">
        <v>24</v>
      </c>
      <c r="C480" s="263" t="s">
        <v>279</v>
      </c>
      <c r="D480" s="17" t="s">
        <v>593</v>
      </c>
      <c r="E480" s="3"/>
      <c r="F480" s="3" t="s">
        <v>668</v>
      </c>
      <c r="G480" s="3" t="s">
        <v>668</v>
      </c>
      <c r="H480" s="6" t="s">
        <v>678</v>
      </c>
      <c r="I480" s="42" t="s">
        <v>717</v>
      </c>
      <c r="J480" s="214"/>
      <c r="K480" s="212">
        <f t="shared" si="14"/>
        <v>6</v>
      </c>
      <c r="L480" s="90"/>
      <c r="M480" s="87">
        <v>1.2</v>
      </c>
      <c r="N480" s="88"/>
      <c r="O480" s="88"/>
      <c r="P480" s="88"/>
      <c r="Q480" s="88"/>
      <c r="R480" s="88"/>
      <c r="S480" s="88"/>
      <c r="T480" s="88">
        <v>1.2</v>
      </c>
      <c r="U480" s="88"/>
      <c r="V480" s="88"/>
      <c r="W480" s="88"/>
      <c r="X480" s="88"/>
      <c r="Y480" s="88"/>
      <c r="Z480" s="88"/>
      <c r="AA480" s="88">
        <v>1.2</v>
      </c>
      <c r="AB480" s="88"/>
      <c r="AC480" s="88"/>
      <c r="AD480" s="88"/>
      <c r="AE480" s="88"/>
      <c r="AF480" s="88"/>
      <c r="AG480" s="88"/>
      <c r="AH480" s="88">
        <v>1.2</v>
      </c>
      <c r="AI480" s="88"/>
      <c r="AJ480" s="88"/>
      <c r="AK480" s="88"/>
      <c r="AL480" s="88"/>
      <c r="AM480" s="88"/>
      <c r="AN480" s="88"/>
      <c r="AO480" s="88">
        <v>1.2</v>
      </c>
      <c r="AP480" s="88"/>
      <c r="AQ480" s="196"/>
      <c r="AR480" s="206">
        <f t="shared" ref="AR480:AR548" si="15">K480</f>
        <v>6</v>
      </c>
      <c r="AS480" s="263" t="s">
        <v>279</v>
      </c>
      <c r="AT480" s="17" t="s">
        <v>593</v>
      </c>
    </row>
    <row r="481" spans="1:46" ht="34.5" customHeight="1">
      <c r="A481" s="40" t="s">
        <v>679</v>
      </c>
      <c r="B481" s="3" t="s">
        <v>24</v>
      </c>
      <c r="C481" s="263" t="s">
        <v>279</v>
      </c>
      <c r="D481" s="17" t="s">
        <v>594</v>
      </c>
      <c r="E481" s="3"/>
      <c r="F481" s="3" t="s">
        <v>668</v>
      </c>
      <c r="G481" s="3" t="s">
        <v>668</v>
      </c>
      <c r="H481" s="6" t="s">
        <v>678</v>
      </c>
      <c r="I481" s="42" t="s">
        <v>717</v>
      </c>
      <c r="J481" s="214"/>
      <c r="K481" s="212">
        <f t="shared" si="14"/>
        <v>4</v>
      </c>
      <c r="L481" s="90"/>
      <c r="M481" s="87">
        <v>0.8</v>
      </c>
      <c r="N481" s="88"/>
      <c r="O481" s="88"/>
      <c r="P481" s="88"/>
      <c r="Q481" s="88"/>
      <c r="R481" s="88"/>
      <c r="S481" s="88"/>
      <c r="T481" s="88">
        <v>0.8</v>
      </c>
      <c r="U481" s="88"/>
      <c r="V481" s="88"/>
      <c r="W481" s="88"/>
      <c r="X481" s="88"/>
      <c r="Y481" s="88"/>
      <c r="Z481" s="88"/>
      <c r="AA481" s="88">
        <v>0.8</v>
      </c>
      <c r="AB481" s="88"/>
      <c r="AC481" s="88"/>
      <c r="AD481" s="88"/>
      <c r="AE481" s="88"/>
      <c r="AF481" s="88"/>
      <c r="AG481" s="88"/>
      <c r="AH481" s="88">
        <v>0.8</v>
      </c>
      <c r="AI481" s="88"/>
      <c r="AJ481" s="88"/>
      <c r="AK481" s="88"/>
      <c r="AL481" s="88"/>
      <c r="AM481" s="88"/>
      <c r="AN481" s="88"/>
      <c r="AO481" s="88">
        <v>0.8</v>
      </c>
      <c r="AP481" s="88"/>
      <c r="AQ481" s="196"/>
      <c r="AR481" s="206">
        <f t="shared" si="15"/>
        <v>4</v>
      </c>
      <c r="AS481" s="263" t="s">
        <v>279</v>
      </c>
      <c r="AT481" s="17" t="s">
        <v>594</v>
      </c>
    </row>
    <row r="482" spans="1:46" ht="34.5" customHeight="1">
      <c r="A482" s="40" t="s">
        <v>679</v>
      </c>
      <c r="B482" s="3" t="s">
        <v>24</v>
      </c>
      <c r="C482" s="263" t="s">
        <v>279</v>
      </c>
      <c r="D482" s="17" t="s">
        <v>595</v>
      </c>
      <c r="E482" s="3"/>
      <c r="F482" s="3" t="s">
        <v>668</v>
      </c>
      <c r="G482" s="3" t="s">
        <v>668</v>
      </c>
      <c r="H482" s="6" t="s">
        <v>678</v>
      </c>
      <c r="I482" s="42" t="s">
        <v>717</v>
      </c>
      <c r="J482" s="214"/>
      <c r="K482" s="212">
        <f t="shared" si="14"/>
        <v>6.2999999999999989</v>
      </c>
      <c r="L482" s="90"/>
      <c r="M482" s="87">
        <v>1.4</v>
      </c>
      <c r="N482" s="88"/>
      <c r="O482" s="88"/>
      <c r="P482" s="88"/>
      <c r="Q482" s="88"/>
      <c r="R482" s="88"/>
      <c r="S482" s="88"/>
      <c r="T482" s="88">
        <v>1.4</v>
      </c>
      <c r="U482" s="88"/>
      <c r="V482" s="88"/>
      <c r="W482" s="88"/>
      <c r="X482" s="88"/>
      <c r="Y482" s="88"/>
      <c r="Z482" s="88"/>
      <c r="AA482" s="88">
        <v>1.4</v>
      </c>
      <c r="AB482" s="88"/>
      <c r="AC482" s="88"/>
      <c r="AD482" s="88"/>
      <c r="AE482" s="88"/>
      <c r="AF482" s="88"/>
      <c r="AG482" s="88"/>
      <c r="AH482" s="88">
        <v>0.7</v>
      </c>
      <c r="AI482" s="88"/>
      <c r="AJ482" s="88"/>
      <c r="AK482" s="88"/>
      <c r="AL482" s="88"/>
      <c r="AM482" s="88"/>
      <c r="AN482" s="88"/>
      <c r="AO482" s="88">
        <v>1.4</v>
      </c>
      <c r="AP482" s="88"/>
      <c r="AQ482" s="196"/>
      <c r="AR482" s="206">
        <f t="shared" si="15"/>
        <v>6.2999999999999989</v>
      </c>
      <c r="AS482" s="263" t="s">
        <v>279</v>
      </c>
      <c r="AT482" s="17" t="s">
        <v>595</v>
      </c>
    </row>
    <row r="483" spans="1:46" ht="34.5" customHeight="1">
      <c r="A483" s="40" t="s">
        <v>679</v>
      </c>
      <c r="B483" s="3" t="s">
        <v>24</v>
      </c>
      <c r="C483" s="263" t="s">
        <v>279</v>
      </c>
      <c r="D483" s="17" t="s">
        <v>596</v>
      </c>
      <c r="E483" s="3"/>
      <c r="F483" s="3" t="s">
        <v>668</v>
      </c>
      <c r="G483" s="3" t="s">
        <v>668</v>
      </c>
      <c r="H483" s="6" t="s">
        <v>678</v>
      </c>
      <c r="I483" s="42" t="s">
        <v>717</v>
      </c>
      <c r="J483" s="214"/>
      <c r="K483" s="212">
        <f t="shared" si="14"/>
        <v>7.6</v>
      </c>
      <c r="L483" s="90"/>
      <c r="M483" s="87">
        <v>1.7</v>
      </c>
      <c r="N483" s="88"/>
      <c r="O483" s="88"/>
      <c r="P483" s="88"/>
      <c r="Q483" s="88"/>
      <c r="R483" s="88"/>
      <c r="S483" s="88"/>
      <c r="T483" s="88">
        <v>1.7</v>
      </c>
      <c r="U483" s="88"/>
      <c r="V483" s="88"/>
      <c r="W483" s="88"/>
      <c r="X483" s="88"/>
      <c r="Y483" s="88"/>
      <c r="Z483" s="88"/>
      <c r="AA483" s="88">
        <v>1.7</v>
      </c>
      <c r="AB483" s="88"/>
      <c r="AC483" s="88"/>
      <c r="AD483" s="88"/>
      <c r="AE483" s="88"/>
      <c r="AF483" s="88"/>
      <c r="AG483" s="88"/>
      <c r="AH483" s="88">
        <v>0.8</v>
      </c>
      <c r="AI483" s="88"/>
      <c r="AJ483" s="88"/>
      <c r="AK483" s="88"/>
      <c r="AL483" s="88"/>
      <c r="AM483" s="88"/>
      <c r="AN483" s="88"/>
      <c r="AO483" s="88">
        <v>1.7</v>
      </c>
      <c r="AP483" s="88"/>
      <c r="AQ483" s="196"/>
      <c r="AR483" s="206">
        <f t="shared" si="15"/>
        <v>7.6</v>
      </c>
      <c r="AS483" s="263" t="s">
        <v>279</v>
      </c>
      <c r="AT483" s="17" t="s">
        <v>596</v>
      </c>
    </row>
    <row r="484" spans="1:46" ht="37.5" customHeight="1">
      <c r="A484" s="40" t="s">
        <v>679</v>
      </c>
      <c r="B484" s="3" t="s">
        <v>24</v>
      </c>
      <c r="C484" s="263" t="s">
        <v>279</v>
      </c>
      <c r="D484" s="17" t="s">
        <v>597</v>
      </c>
      <c r="E484" s="3"/>
      <c r="F484" s="3" t="s">
        <v>668</v>
      </c>
      <c r="G484" s="3" t="s">
        <v>668</v>
      </c>
      <c r="H484" s="6" t="s">
        <v>678</v>
      </c>
      <c r="I484" s="42" t="s">
        <v>717</v>
      </c>
      <c r="J484" s="214"/>
      <c r="K484" s="212">
        <f t="shared" si="14"/>
        <v>5.5</v>
      </c>
      <c r="L484" s="90"/>
      <c r="M484" s="87">
        <v>1.2</v>
      </c>
      <c r="N484" s="88"/>
      <c r="O484" s="88"/>
      <c r="P484" s="88"/>
      <c r="Q484" s="88"/>
      <c r="R484" s="88"/>
      <c r="S484" s="88"/>
      <c r="T484" s="88">
        <v>1.2</v>
      </c>
      <c r="U484" s="88"/>
      <c r="V484" s="88"/>
      <c r="W484" s="88"/>
      <c r="X484" s="88"/>
      <c r="Y484" s="88"/>
      <c r="Z484" s="88"/>
      <c r="AA484" s="88">
        <v>1.2</v>
      </c>
      <c r="AB484" s="88"/>
      <c r="AC484" s="88"/>
      <c r="AD484" s="88"/>
      <c r="AE484" s="88"/>
      <c r="AF484" s="88"/>
      <c r="AG484" s="88"/>
      <c r="AH484" s="88">
        <v>0.7</v>
      </c>
      <c r="AI484" s="88"/>
      <c r="AJ484" s="88"/>
      <c r="AK484" s="88"/>
      <c r="AL484" s="88"/>
      <c r="AM484" s="88"/>
      <c r="AN484" s="88"/>
      <c r="AO484" s="88">
        <v>1.2</v>
      </c>
      <c r="AP484" s="88"/>
      <c r="AQ484" s="196"/>
      <c r="AR484" s="206">
        <f t="shared" si="15"/>
        <v>5.5</v>
      </c>
      <c r="AS484" s="263" t="s">
        <v>279</v>
      </c>
      <c r="AT484" s="17" t="s">
        <v>597</v>
      </c>
    </row>
    <row r="485" spans="1:46" ht="36.75" customHeight="1">
      <c r="A485" s="40" t="s">
        <v>679</v>
      </c>
      <c r="B485" s="3" t="s">
        <v>24</v>
      </c>
      <c r="C485" s="263" t="s">
        <v>279</v>
      </c>
      <c r="D485" s="17" t="s">
        <v>598</v>
      </c>
      <c r="E485" s="3"/>
      <c r="F485" s="3" t="s">
        <v>668</v>
      </c>
      <c r="G485" s="3" t="s">
        <v>668</v>
      </c>
      <c r="H485" s="6" t="s">
        <v>678</v>
      </c>
      <c r="I485" s="42" t="s">
        <v>717</v>
      </c>
      <c r="J485" s="214"/>
      <c r="K485" s="212">
        <f t="shared" si="14"/>
        <v>7.6</v>
      </c>
      <c r="L485" s="90"/>
      <c r="M485" s="87">
        <v>1.7</v>
      </c>
      <c r="N485" s="88"/>
      <c r="O485" s="88"/>
      <c r="P485" s="88"/>
      <c r="Q485" s="88"/>
      <c r="R485" s="88"/>
      <c r="S485" s="88"/>
      <c r="T485" s="88">
        <v>1.7</v>
      </c>
      <c r="U485" s="88"/>
      <c r="V485" s="88"/>
      <c r="W485" s="88"/>
      <c r="X485" s="88"/>
      <c r="Y485" s="88"/>
      <c r="Z485" s="88"/>
      <c r="AA485" s="88">
        <v>1.7</v>
      </c>
      <c r="AB485" s="88"/>
      <c r="AC485" s="88"/>
      <c r="AD485" s="88"/>
      <c r="AE485" s="88"/>
      <c r="AF485" s="88"/>
      <c r="AG485" s="88"/>
      <c r="AH485" s="88">
        <v>0.8</v>
      </c>
      <c r="AI485" s="88"/>
      <c r="AJ485" s="88"/>
      <c r="AK485" s="88"/>
      <c r="AL485" s="88"/>
      <c r="AM485" s="88"/>
      <c r="AN485" s="88"/>
      <c r="AO485" s="88">
        <v>1.7</v>
      </c>
      <c r="AP485" s="88"/>
      <c r="AQ485" s="196"/>
      <c r="AR485" s="206">
        <f t="shared" si="15"/>
        <v>7.6</v>
      </c>
      <c r="AS485" s="263" t="s">
        <v>279</v>
      </c>
      <c r="AT485" s="17" t="s">
        <v>598</v>
      </c>
    </row>
    <row r="486" spans="1:46" ht="32.25" customHeight="1">
      <c r="A486" s="40" t="s">
        <v>679</v>
      </c>
      <c r="B486" s="3" t="s">
        <v>24</v>
      </c>
      <c r="C486" s="263" t="s">
        <v>279</v>
      </c>
      <c r="D486" s="17" t="s">
        <v>599</v>
      </c>
      <c r="E486" s="3"/>
      <c r="F486" s="3" t="s">
        <v>668</v>
      </c>
      <c r="G486" s="3" t="s">
        <v>668</v>
      </c>
      <c r="H486" s="6" t="s">
        <v>678</v>
      </c>
      <c r="I486" s="42" t="s">
        <v>717</v>
      </c>
      <c r="J486" s="214"/>
      <c r="K486" s="212">
        <f t="shared" si="14"/>
        <v>4.6000000000000005</v>
      </c>
      <c r="L486" s="90"/>
      <c r="M486" s="87">
        <v>0.7</v>
      </c>
      <c r="N486" s="88"/>
      <c r="O486" s="88"/>
      <c r="P486" s="88"/>
      <c r="Q486" s="88"/>
      <c r="R486" s="88"/>
      <c r="S486" s="88"/>
      <c r="T486" s="88">
        <v>1.8</v>
      </c>
      <c r="U486" s="88"/>
      <c r="V486" s="88"/>
      <c r="W486" s="88"/>
      <c r="X486" s="88"/>
      <c r="Y486" s="88"/>
      <c r="Z486" s="88"/>
      <c r="AA486" s="88">
        <v>0.7</v>
      </c>
      <c r="AB486" s="88"/>
      <c r="AC486" s="88"/>
      <c r="AD486" s="88"/>
      <c r="AE486" s="88"/>
      <c r="AF486" s="88"/>
      <c r="AG486" s="88"/>
      <c r="AH486" s="88">
        <v>0.7</v>
      </c>
      <c r="AI486" s="88"/>
      <c r="AJ486" s="88"/>
      <c r="AK486" s="88"/>
      <c r="AL486" s="88"/>
      <c r="AM486" s="88"/>
      <c r="AN486" s="88"/>
      <c r="AO486" s="88">
        <v>0.7</v>
      </c>
      <c r="AP486" s="88"/>
      <c r="AQ486" s="196"/>
      <c r="AR486" s="206">
        <f t="shared" si="15"/>
        <v>4.6000000000000005</v>
      </c>
      <c r="AS486" s="263" t="s">
        <v>279</v>
      </c>
      <c r="AT486" s="17" t="s">
        <v>599</v>
      </c>
    </row>
    <row r="487" spans="1:46" ht="35.25" customHeight="1">
      <c r="A487" s="40" t="s">
        <v>679</v>
      </c>
      <c r="B487" s="3" t="s">
        <v>24</v>
      </c>
      <c r="C487" s="263" t="s">
        <v>279</v>
      </c>
      <c r="D487" s="17" t="s">
        <v>895</v>
      </c>
      <c r="E487" s="3"/>
      <c r="F487" s="3" t="s">
        <v>668</v>
      </c>
      <c r="G487" s="3" t="s">
        <v>668</v>
      </c>
      <c r="H487" s="6" t="s">
        <v>678</v>
      </c>
      <c r="I487" s="42" t="s">
        <v>717</v>
      </c>
      <c r="J487" s="214"/>
      <c r="K487" s="212">
        <f t="shared" si="14"/>
        <v>4</v>
      </c>
      <c r="L487" s="90"/>
      <c r="M487" s="87">
        <v>0.8</v>
      </c>
      <c r="N487" s="88"/>
      <c r="O487" s="88"/>
      <c r="P487" s="88"/>
      <c r="Q487" s="88"/>
      <c r="R487" s="88"/>
      <c r="S487" s="88"/>
      <c r="T487" s="88">
        <v>0.8</v>
      </c>
      <c r="U487" s="88"/>
      <c r="V487" s="88"/>
      <c r="W487" s="88"/>
      <c r="X487" s="88"/>
      <c r="Y487" s="88"/>
      <c r="Z487" s="88"/>
      <c r="AA487" s="88">
        <v>0.8</v>
      </c>
      <c r="AB487" s="88"/>
      <c r="AC487" s="88"/>
      <c r="AD487" s="88"/>
      <c r="AE487" s="88"/>
      <c r="AF487" s="88"/>
      <c r="AG487" s="88"/>
      <c r="AH487" s="88">
        <v>0.8</v>
      </c>
      <c r="AI487" s="88"/>
      <c r="AJ487" s="88"/>
      <c r="AK487" s="88"/>
      <c r="AL487" s="88"/>
      <c r="AM487" s="88"/>
      <c r="AN487" s="88"/>
      <c r="AO487" s="88">
        <v>0.8</v>
      </c>
      <c r="AP487" s="88"/>
      <c r="AQ487" s="196"/>
      <c r="AR487" s="206">
        <f t="shared" si="15"/>
        <v>4</v>
      </c>
      <c r="AS487" s="263" t="s">
        <v>279</v>
      </c>
      <c r="AT487" s="17" t="s">
        <v>895</v>
      </c>
    </row>
    <row r="488" spans="1:46" ht="39.75" customHeight="1">
      <c r="A488" s="40" t="s">
        <v>679</v>
      </c>
      <c r="B488" s="3" t="s">
        <v>24</v>
      </c>
      <c r="C488" s="263" t="s">
        <v>279</v>
      </c>
      <c r="D488" s="6" t="s">
        <v>601</v>
      </c>
      <c r="E488" s="3"/>
      <c r="F488" s="3" t="s">
        <v>668</v>
      </c>
      <c r="G488" s="3" t="s">
        <v>668</v>
      </c>
      <c r="H488" s="6" t="s">
        <v>678</v>
      </c>
      <c r="I488" s="42" t="s">
        <v>717</v>
      </c>
      <c r="J488" s="214"/>
      <c r="K488" s="212">
        <f t="shared" si="14"/>
        <v>5.2</v>
      </c>
      <c r="L488" s="90"/>
      <c r="M488" s="87">
        <v>1.5</v>
      </c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  <c r="Z488" s="88"/>
      <c r="AA488" s="88">
        <v>1.5</v>
      </c>
      <c r="AB488" s="88"/>
      <c r="AC488" s="88"/>
      <c r="AD488" s="88"/>
      <c r="AE488" s="88"/>
      <c r="AF488" s="88"/>
      <c r="AG488" s="88"/>
      <c r="AH488" s="88">
        <v>0.7</v>
      </c>
      <c r="AI488" s="88"/>
      <c r="AJ488" s="88"/>
      <c r="AK488" s="88"/>
      <c r="AL488" s="88"/>
      <c r="AM488" s="88"/>
      <c r="AN488" s="88"/>
      <c r="AO488" s="88">
        <v>1.5</v>
      </c>
      <c r="AP488" s="88"/>
      <c r="AQ488" s="196"/>
      <c r="AR488" s="206">
        <f t="shared" si="15"/>
        <v>5.2</v>
      </c>
      <c r="AS488" s="263" t="s">
        <v>279</v>
      </c>
      <c r="AT488" s="6" t="s">
        <v>601</v>
      </c>
    </row>
    <row r="489" spans="1:46" ht="30.75" customHeight="1">
      <c r="A489" s="40" t="s">
        <v>679</v>
      </c>
      <c r="B489" s="3" t="s">
        <v>24</v>
      </c>
      <c r="C489" s="263" t="s">
        <v>279</v>
      </c>
      <c r="D489" s="6" t="s">
        <v>602</v>
      </c>
      <c r="E489" s="3"/>
      <c r="F489" s="3" t="s">
        <v>668</v>
      </c>
      <c r="G489" s="3" t="s">
        <v>668</v>
      </c>
      <c r="H489" s="6" t="s">
        <v>678</v>
      </c>
      <c r="I489" s="42" t="s">
        <v>717</v>
      </c>
      <c r="J489" s="214"/>
      <c r="K489" s="212">
        <f t="shared" si="14"/>
        <v>6.7</v>
      </c>
      <c r="L489" s="90"/>
      <c r="M489" s="87">
        <v>1.5</v>
      </c>
      <c r="N489" s="88"/>
      <c r="O489" s="88"/>
      <c r="P489" s="88"/>
      <c r="Q489" s="88"/>
      <c r="R489" s="88"/>
      <c r="S489" s="88"/>
      <c r="T489" s="88">
        <v>1.5</v>
      </c>
      <c r="U489" s="88"/>
      <c r="V489" s="88"/>
      <c r="W489" s="88"/>
      <c r="X489" s="88"/>
      <c r="Y489" s="88"/>
      <c r="Z489" s="88"/>
      <c r="AA489" s="88">
        <v>1.5</v>
      </c>
      <c r="AB489" s="88"/>
      <c r="AC489" s="88"/>
      <c r="AD489" s="88"/>
      <c r="AE489" s="88"/>
      <c r="AF489" s="88"/>
      <c r="AG489" s="88"/>
      <c r="AH489" s="88">
        <v>0.7</v>
      </c>
      <c r="AI489" s="88"/>
      <c r="AJ489" s="88"/>
      <c r="AK489" s="88"/>
      <c r="AL489" s="88"/>
      <c r="AM489" s="88"/>
      <c r="AN489" s="88"/>
      <c r="AO489" s="88">
        <v>1.5</v>
      </c>
      <c r="AP489" s="88"/>
      <c r="AQ489" s="196"/>
      <c r="AR489" s="206">
        <f t="shared" si="15"/>
        <v>6.7</v>
      </c>
      <c r="AS489" s="263" t="s">
        <v>279</v>
      </c>
      <c r="AT489" s="6" t="s">
        <v>602</v>
      </c>
    </row>
    <row r="490" spans="1:46" ht="29.25" customHeight="1">
      <c r="A490" s="40" t="s">
        <v>679</v>
      </c>
      <c r="B490" s="3" t="s">
        <v>24</v>
      </c>
      <c r="C490" s="263" t="s">
        <v>279</v>
      </c>
      <c r="D490" s="6" t="s">
        <v>603</v>
      </c>
      <c r="E490" s="3"/>
      <c r="F490" s="3" t="s">
        <v>668</v>
      </c>
      <c r="G490" s="3" t="s">
        <v>668</v>
      </c>
      <c r="H490" s="6" t="s">
        <v>678</v>
      </c>
      <c r="I490" s="42" t="s">
        <v>717</v>
      </c>
      <c r="J490" s="214"/>
      <c r="K490" s="212">
        <f t="shared" si="14"/>
        <v>6.4</v>
      </c>
      <c r="L490" s="90"/>
      <c r="M490" s="87">
        <v>1.5</v>
      </c>
      <c r="N490" s="88"/>
      <c r="O490" s="88"/>
      <c r="P490" s="88"/>
      <c r="Q490" s="88"/>
      <c r="R490" s="88"/>
      <c r="S490" s="88"/>
      <c r="T490" s="88">
        <v>1.5</v>
      </c>
      <c r="U490" s="88"/>
      <c r="V490" s="88"/>
      <c r="W490" s="88"/>
      <c r="X490" s="88"/>
      <c r="Y490" s="88"/>
      <c r="Z490" s="88"/>
      <c r="AA490" s="88">
        <v>1.5</v>
      </c>
      <c r="AB490" s="88"/>
      <c r="AC490" s="88"/>
      <c r="AD490" s="88"/>
      <c r="AE490" s="88"/>
      <c r="AF490" s="88"/>
      <c r="AG490" s="88"/>
      <c r="AH490" s="88">
        <v>0.4</v>
      </c>
      <c r="AI490" s="88"/>
      <c r="AJ490" s="88"/>
      <c r="AK490" s="88"/>
      <c r="AL490" s="88"/>
      <c r="AM490" s="88"/>
      <c r="AN490" s="88"/>
      <c r="AO490" s="88">
        <v>1.5</v>
      </c>
      <c r="AP490" s="88"/>
      <c r="AQ490" s="196"/>
      <c r="AR490" s="206">
        <f t="shared" si="15"/>
        <v>6.4</v>
      </c>
      <c r="AS490" s="263" t="s">
        <v>279</v>
      </c>
      <c r="AT490" s="6" t="s">
        <v>603</v>
      </c>
    </row>
    <row r="491" spans="1:46" ht="25.5" customHeight="1">
      <c r="A491" s="40" t="s">
        <v>679</v>
      </c>
      <c r="B491" s="3" t="s">
        <v>24</v>
      </c>
      <c r="C491" s="263" t="s">
        <v>279</v>
      </c>
      <c r="D491" s="6" t="s">
        <v>604</v>
      </c>
      <c r="E491" s="3"/>
      <c r="F491" s="3" t="s">
        <v>668</v>
      </c>
      <c r="G491" s="3" t="s">
        <v>668</v>
      </c>
      <c r="H491" s="6" t="s">
        <v>678</v>
      </c>
      <c r="I491" s="42" t="s">
        <v>717</v>
      </c>
      <c r="J491" s="214"/>
      <c r="K491" s="212">
        <f t="shared" si="14"/>
        <v>7.9</v>
      </c>
      <c r="L491" s="90"/>
      <c r="M491" s="87">
        <v>1.8</v>
      </c>
      <c r="N491" s="88"/>
      <c r="O491" s="88"/>
      <c r="P491" s="88"/>
      <c r="Q491" s="88"/>
      <c r="R491" s="88"/>
      <c r="S491" s="88"/>
      <c r="T491" s="88">
        <v>1.8</v>
      </c>
      <c r="U491" s="88"/>
      <c r="V491" s="88"/>
      <c r="W491" s="88"/>
      <c r="X491" s="88"/>
      <c r="Y491" s="88"/>
      <c r="Z491" s="88"/>
      <c r="AA491" s="88">
        <v>1.8</v>
      </c>
      <c r="AB491" s="88"/>
      <c r="AC491" s="88"/>
      <c r="AD491" s="88"/>
      <c r="AE491" s="88"/>
      <c r="AF491" s="88"/>
      <c r="AG491" s="88"/>
      <c r="AH491" s="88">
        <v>0.7</v>
      </c>
      <c r="AI491" s="88"/>
      <c r="AJ491" s="88"/>
      <c r="AK491" s="88"/>
      <c r="AL491" s="88"/>
      <c r="AM491" s="88"/>
      <c r="AN491" s="88"/>
      <c r="AO491" s="88">
        <v>1.8</v>
      </c>
      <c r="AP491" s="88"/>
      <c r="AQ491" s="196"/>
      <c r="AR491" s="206">
        <f t="shared" si="15"/>
        <v>7.9</v>
      </c>
      <c r="AS491" s="263" t="s">
        <v>279</v>
      </c>
      <c r="AT491" s="6" t="s">
        <v>604</v>
      </c>
    </row>
    <row r="492" spans="1:46" ht="32.25" customHeight="1">
      <c r="A492" s="40" t="s">
        <v>679</v>
      </c>
      <c r="B492" s="3" t="s">
        <v>24</v>
      </c>
      <c r="C492" s="263" t="s">
        <v>279</v>
      </c>
      <c r="D492" s="6" t="s">
        <v>605</v>
      </c>
      <c r="E492" s="3"/>
      <c r="F492" s="3" t="s">
        <v>668</v>
      </c>
      <c r="G492" s="3" t="s">
        <v>668</v>
      </c>
      <c r="H492" s="6" t="s">
        <v>678</v>
      </c>
      <c r="I492" s="42" t="s">
        <v>717</v>
      </c>
      <c r="J492" s="214"/>
      <c r="K492" s="212">
        <f t="shared" si="14"/>
        <v>6</v>
      </c>
      <c r="L492" s="90"/>
      <c r="M492" s="87">
        <v>1.2</v>
      </c>
      <c r="N492" s="88"/>
      <c r="O492" s="88"/>
      <c r="P492" s="88"/>
      <c r="Q492" s="88"/>
      <c r="R492" s="88"/>
      <c r="S492" s="88"/>
      <c r="T492" s="88">
        <v>1.2</v>
      </c>
      <c r="U492" s="88"/>
      <c r="V492" s="88"/>
      <c r="W492" s="88"/>
      <c r="X492" s="88"/>
      <c r="Y492" s="88"/>
      <c r="Z492" s="88"/>
      <c r="AA492" s="88">
        <v>1.2</v>
      </c>
      <c r="AB492" s="88"/>
      <c r="AC492" s="88"/>
      <c r="AD492" s="88"/>
      <c r="AE492" s="88"/>
      <c r="AF492" s="88"/>
      <c r="AG492" s="88"/>
      <c r="AH492" s="88">
        <v>1.2</v>
      </c>
      <c r="AI492" s="88"/>
      <c r="AJ492" s="88"/>
      <c r="AK492" s="88"/>
      <c r="AL492" s="88"/>
      <c r="AM492" s="88"/>
      <c r="AN492" s="88"/>
      <c r="AO492" s="88">
        <v>1.2</v>
      </c>
      <c r="AP492" s="88"/>
      <c r="AQ492" s="196"/>
      <c r="AR492" s="206">
        <f t="shared" si="15"/>
        <v>6</v>
      </c>
      <c r="AS492" s="263" t="s">
        <v>279</v>
      </c>
      <c r="AT492" s="6" t="s">
        <v>605</v>
      </c>
    </row>
    <row r="493" spans="1:46" ht="32.25" customHeight="1">
      <c r="A493" s="40" t="s">
        <v>679</v>
      </c>
      <c r="B493" s="3" t="s">
        <v>24</v>
      </c>
      <c r="C493" s="263" t="s">
        <v>279</v>
      </c>
      <c r="D493" s="6" t="s">
        <v>1257</v>
      </c>
      <c r="E493" s="3"/>
      <c r="F493" s="3" t="s">
        <v>668</v>
      </c>
      <c r="G493" s="3" t="s">
        <v>668</v>
      </c>
      <c r="H493" s="6" t="s">
        <v>1258</v>
      </c>
      <c r="I493" s="42" t="s">
        <v>1264</v>
      </c>
      <c r="J493" s="214"/>
      <c r="K493" s="212">
        <f t="shared" si="14"/>
        <v>2.4</v>
      </c>
      <c r="L493" s="90"/>
      <c r="M493" s="87"/>
      <c r="N493" s="88"/>
      <c r="O493" s="88"/>
      <c r="P493" s="88"/>
      <c r="Q493" s="88"/>
      <c r="R493" s="88"/>
      <c r="S493" s="88"/>
      <c r="T493" s="88">
        <v>2.4</v>
      </c>
      <c r="U493" s="88"/>
      <c r="V493" s="88"/>
      <c r="W493" s="88"/>
      <c r="X493" s="88"/>
      <c r="Y493" s="88"/>
      <c r="Z493" s="88"/>
      <c r="AA493" s="88"/>
      <c r="AB493" s="88"/>
      <c r="AC493" s="88"/>
      <c r="AD493" s="88"/>
      <c r="AE493" s="88"/>
      <c r="AF493" s="88"/>
      <c r="AG493" s="88"/>
      <c r="AH493" s="88"/>
      <c r="AI493" s="88"/>
      <c r="AJ493" s="88"/>
      <c r="AK493" s="88"/>
      <c r="AL493" s="88"/>
      <c r="AM493" s="88"/>
      <c r="AN493" s="88"/>
      <c r="AO493" s="88"/>
      <c r="AP493" s="88"/>
      <c r="AQ493" s="196"/>
      <c r="AR493" s="206">
        <f t="shared" si="15"/>
        <v>2.4</v>
      </c>
      <c r="AS493" s="263" t="s">
        <v>279</v>
      </c>
      <c r="AT493" s="6" t="s">
        <v>1257</v>
      </c>
    </row>
    <row r="494" spans="1:46" ht="29.25" customHeight="1">
      <c r="A494" s="40" t="s">
        <v>679</v>
      </c>
      <c r="B494" s="3" t="s">
        <v>24</v>
      </c>
      <c r="C494" s="263" t="s">
        <v>279</v>
      </c>
      <c r="D494" s="6" t="s">
        <v>606</v>
      </c>
      <c r="E494" s="3"/>
      <c r="F494" s="3" t="s">
        <v>668</v>
      </c>
      <c r="G494" s="3" t="s">
        <v>668</v>
      </c>
      <c r="H494" s="6" t="s">
        <v>678</v>
      </c>
      <c r="I494" s="42" t="s">
        <v>717</v>
      </c>
      <c r="J494" s="214"/>
      <c r="K494" s="212">
        <f t="shared" si="14"/>
        <v>6</v>
      </c>
      <c r="L494" s="90"/>
      <c r="M494" s="87">
        <v>1.3</v>
      </c>
      <c r="N494" s="88"/>
      <c r="O494" s="88"/>
      <c r="P494" s="88"/>
      <c r="Q494" s="88"/>
      <c r="R494" s="88"/>
      <c r="S494" s="88"/>
      <c r="T494" s="88">
        <v>1.3</v>
      </c>
      <c r="U494" s="88"/>
      <c r="V494" s="88"/>
      <c r="W494" s="88"/>
      <c r="X494" s="88"/>
      <c r="Y494" s="88"/>
      <c r="Z494" s="88"/>
      <c r="AA494" s="88">
        <v>1.3</v>
      </c>
      <c r="AB494" s="88"/>
      <c r="AC494" s="88"/>
      <c r="AD494" s="88"/>
      <c r="AE494" s="88"/>
      <c r="AF494" s="88"/>
      <c r="AG494" s="88"/>
      <c r="AH494" s="88">
        <v>0.8</v>
      </c>
      <c r="AI494" s="88"/>
      <c r="AJ494" s="88"/>
      <c r="AK494" s="88"/>
      <c r="AL494" s="88"/>
      <c r="AM494" s="88"/>
      <c r="AN494" s="88"/>
      <c r="AO494" s="88">
        <v>1.3</v>
      </c>
      <c r="AP494" s="88"/>
      <c r="AQ494" s="196"/>
      <c r="AR494" s="206">
        <f t="shared" si="15"/>
        <v>6</v>
      </c>
      <c r="AS494" s="263" t="s">
        <v>279</v>
      </c>
      <c r="AT494" s="6" t="s">
        <v>606</v>
      </c>
    </row>
    <row r="495" spans="1:46" ht="30" customHeight="1">
      <c r="A495" s="40" t="s">
        <v>679</v>
      </c>
      <c r="B495" s="3" t="s">
        <v>24</v>
      </c>
      <c r="C495" s="263" t="s">
        <v>279</v>
      </c>
      <c r="D495" s="6" t="s">
        <v>607</v>
      </c>
      <c r="E495" s="3"/>
      <c r="F495" s="3" t="s">
        <v>668</v>
      </c>
      <c r="G495" s="3" t="s">
        <v>668</v>
      </c>
      <c r="H495" s="6" t="s">
        <v>678</v>
      </c>
      <c r="I495" s="42" t="s">
        <v>717</v>
      </c>
      <c r="J495" s="214"/>
      <c r="K495" s="212">
        <f t="shared" si="14"/>
        <v>9.1000000000000014</v>
      </c>
      <c r="L495" s="90"/>
      <c r="M495" s="87">
        <v>2.1</v>
      </c>
      <c r="N495" s="88"/>
      <c r="O495" s="88"/>
      <c r="P495" s="88"/>
      <c r="Q495" s="88"/>
      <c r="R495" s="88"/>
      <c r="S495" s="88"/>
      <c r="T495" s="88">
        <v>2.1</v>
      </c>
      <c r="U495" s="88"/>
      <c r="V495" s="88"/>
      <c r="W495" s="88"/>
      <c r="X495" s="88"/>
      <c r="Y495" s="88"/>
      <c r="Z495" s="88"/>
      <c r="AA495" s="88">
        <v>2.1</v>
      </c>
      <c r="AB495" s="88"/>
      <c r="AC495" s="88"/>
      <c r="AD495" s="88"/>
      <c r="AE495" s="88"/>
      <c r="AF495" s="88"/>
      <c r="AG495" s="88"/>
      <c r="AH495" s="88">
        <v>0.7</v>
      </c>
      <c r="AI495" s="88"/>
      <c r="AJ495" s="88"/>
      <c r="AK495" s="88"/>
      <c r="AL495" s="88"/>
      <c r="AM495" s="88"/>
      <c r="AN495" s="88"/>
      <c r="AO495" s="88">
        <v>2.1</v>
      </c>
      <c r="AP495" s="88"/>
      <c r="AQ495" s="196"/>
      <c r="AR495" s="206">
        <f t="shared" si="15"/>
        <v>9.1000000000000014</v>
      </c>
      <c r="AS495" s="263" t="s">
        <v>279</v>
      </c>
      <c r="AT495" s="6" t="s">
        <v>607</v>
      </c>
    </row>
    <row r="496" spans="1:46" ht="40.5" customHeight="1">
      <c r="A496" s="40" t="s">
        <v>679</v>
      </c>
      <c r="B496" s="3" t="s">
        <v>24</v>
      </c>
      <c r="C496" s="263" t="s">
        <v>279</v>
      </c>
      <c r="D496" s="6" t="s">
        <v>608</v>
      </c>
      <c r="E496" s="3"/>
      <c r="F496" s="3" t="s">
        <v>668</v>
      </c>
      <c r="G496" s="3" t="s">
        <v>668</v>
      </c>
      <c r="H496" s="6" t="s">
        <v>678</v>
      </c>
      <c r="I496" s="42" t="s">
        <v>717</v>
      </c>
      <c r="J496" s="214"/>
      <c r="K496" s="212">
        <f t="shared" si="14"/>
        <v>6.7000000000000011</v>
      </c>
      <c r="L496" s="90"/>
      <c r="M496" s="87">
        <v>1.2</v>
      </c>
      <c r="N496" s="88"/>
      <c r="O496" s="88"/>
      <c r="P496" s="88"/>
      <c r="Q496" s="88"/>
      <c r="R496" s="88"/>
      <c r="S496" s="88"/>
      <c r="T496" s="88">
        <v>2.7</v>
      </c>
      <c r="U496" s="88"/>
      <c r="V496" s="88"/>
      <c r="W496" s="88"/>
      <c r="X496" s="88"/>
      <c r="Y496" s="88"/>
      <c r="Z496" s="88"/>
      <c r="AA496" s="88">
        <v>1.2</v>
      </c>
      <c r="AB496" s="88"/>
      <c r="AC496" s="88"/>
      <c r="AD496" s="88"/>
      <c r="AE496" s="88"/>
      <c r="AF496" s="88"/>
      <c r="AG496" s="88"/>
      <c r="AH496" s="88">
        <v>0.4</v>
      </c>
      <c r="AI496" s="88"/>
      <c r="AJ496" s="88"/>
      <c r="AK496" s="88"/>
      <c r="AL496" s="88"/>
      <c r="AM496" s="88"/>
      <c r="AN496" s="88"/>
      <c r="AO496" s="88">
        <v>1.2</v>
      </c>
      <c r="AP496" s="88"/>
      <c r="AQ496" s="196"/>
      <c r="AR496" s="206">
        <f t="shared" si="15"/>
        <v>6.7000000000000011</v>
      </c>
      <c r="AS496" s="263" t="s">
        <v>279</v>
      </c>
      <c r="AT496" s="6" t="s">
        <v>608</v>
      </c>
    </row>
    <row r="497" spans="1:46" ht="36.75" customHeight="1">
      <c r="A497" s="40" t="s">
        <v>679</v>
      </c>
      <c r="B497" s="3" t="s">
        <v>24</v>
      </c>
      <c r="C497" s="263" t="s">
        <v>279</v>
      </c>
      <c r="D497" s="6" t="s">
        <v>609</v>
      </c>
      <c r="E497" s="3"/>
      <c r="F497" s="3" t="s">
        <v>668</v>
      </c>
      <c r="G497" s="3" t="s">
        <v>668</v>
      </c>
      <c r="H497" s="6" t="s">
        <v>678</v>
      </c>
      <c r="I497" s="42" t="s">
        <v>717</v>
      </c>
      <c r="J497" s="214"/>
      <c r="K497" s="212">
        <f t="shared" si="14"/>
        <v>10.399999999999999</v>
      </c>
      <c r="L497" s="90"/>
      <c r="M497" s="87">
        <v>2.4</v>
      </c>
      <c r="N497" s="88"/>
      <c r="O497" s="88"/>
      <c r="P497" s="88"/>
      <c r="Q497" s="88"/>
      <c r="R497" s="88"/>
      <c r="S497" s="88"/>
      <c r="T497" s="88">
        <v>2.4</v>
      </c>
      <c r="U497" s="88"/>
      <c r="V497" s="88"/>
      <c r="W497" s="88"/>
      <c r="X497" s="88"/>
      <c r="Y497" s="88"/>
      <c r="Z497" s="88"/>
      <c r="AA497" s="88">
        <v>2.4</v>
      </c>
      <c r="AB497" s="88"/>
      <c r="AC497" s="88"/>
      <c r="AD497" s="88"/>
      <c r="AE497" s="88"/>
      <c r="AF497" s="88"/>
      <c r="AG497" s="88"/>
      <c r="AH497" s="88">
        <v>0.8</v>
      </c>
      <c r="AI497" s="88"/>
      <c r="AJ497" s="88"/>
      <c r="AK497" s="88"/>
      <c r="AL497" s="88"/>
      <c r="AM497" s="88"/>
      <c r="AN497" s="88"/>
      <c r="AO497" s="88">
        <v>2.4</v>
      </c>
      <c r="AP497" s="88"/>
      <c r="AQ497" s="196"/>
      <c r="AR497" s="206">
        <f t="shared" si="15"/>
        <v>10.399999999999999</v>
      </c>
      <c r="AS497" s="263" t="s">
        <v>279</v>
      </c>
      <c r="AT497" s="6" t="s">
        <v>609</v>
      </c>
    </row>
    <row r="498" spans="1:46" ht="30.75" customHeight="1">
      <c r="A498" s="40" t="s">
        <v>679</v>
      </c>
      <c r="B498" s="3" t="s">
        <v>24</v>
      </c>
      <c r="C498" s="263" t="s">
        <v>279</v>
      </c>
      <c r="D498" s="6" t="s">
        <v>610</v>
      </c>
      <c r="E498" s="3"/>
      <c r="F498" s="3" t="s">
        <v>668</v>
      </c>
      <c r="G498" s="3" t="s">
        <v>668</v>
      </c>
      <c r="H498" s="6" t="s">
        <v>678</v>
      </c>
      <c r="I498" s="42" t="s">
        <v>717</v>
      </c>
      <c r="J498" s="214"/>
      <c r="K498" s="212">
        <f t="shared" si="14"/>
        <v>6</v>
      </c>
      <c r="L498" s="90"/>
      <c r="M498" s="87">
        <v>1.1000000000000001</v>
      </c>
      <c r="N498" s="88"/>
      <c r="O498" s="88"/>
      <c r="P498" s="88"/>
      <c r="Q498" s="88"/>
      <c r="R498" s="88"/>
      <c r="S498" s="88"/>
      <c r="T498" s="88">
        <v>1.1000000000000001</v>
      </c>
      <c r="U498" s="88"/>
      <c r="V498" s="88"/>
      <c r="W498" s="88"/>
      <c r="X498" s="88"/>
      <c r="Y498" s="88"/>
      <c r="Z498" s="88"/>
      <c r="AA498" s="88">
        <v>1.1000000000000001</v>
      </c>
      <c r="AB498" s="88"/>
      <c r="AC498" s="88"/>
      <c r="AD498" s="88"/>
      <c r="AE498" s="88"/>
      <c r="AF498" s="88"/>
      <c r="AG498" s="88"/>
      <c r="AH498" s="88">
        <v>1.1000000000000001</v>
      </c>
      <c r="AI498" s="88"/>
      <c r="AJ498" s="88"/>
      <c r="AK498" s="88"/>
      <c r="AL498" s="88"/>
      <c r="AM498" s="88"/>
      <c r="AN498" s="88"/>
      <c r="AO498" s="88">
        <v>1.6</v>
      </c>
      <c r="AP498" s="88"/>
      <c r="AQ498" s="196"/>
      <c r="AR498" s="206">
        <f t="shared" si="15"/>
        <v>6</v>
      </c>
      <c r="AS498" s="263" t="s">
        <v>279</v>
      </c>
      <c r="AT498" s="6" t="s">
        <v>610</v>
      </c>
    </row>
    <row r="499" spans="1:46" ht="47.25" customHeight="1">
      <c r="A499" s="40" t="s">
        <v>679</v>
      </c>
      <c r="B499" s="3" t="s">
        <v>24</v>
      </c>
      <c r="C499" s="263" t="s">
        <v>279</v>
      </c>
      <c r="D499" s="6" t="s">
        <v>611</v>
      </c>
      <c r="E499" s="3"/>
      <c r="F499" s="3" t="s">
        <v>668</v>
      </c>
      <c r="G499" s="3" t="s">
        <v>668</v>
      </c>
      <c r="H499" s="6" t="s">
        <v>678</v>
      </c>
      <c r="I499" s="42" t="s">
        <v>717</v>
      </c>
      <c r="J499" s="214"/>
      <c r="K499" s="212">
        <f t="shared" si="14"/>
        <v>5.3</v>
      </c>
      <c r="L499" s="90"/>
      <c r="M499" s="87">
        <v>1.2</v>
      </c>
      <c r="N499" s="88"/>
      <c r="O499" s="88"/>
      <c r="P499" s="88"/>
      <c r="Q499" s="88"/>
      <c r="R499" s="88"/>
      <c r="S499" s="88"/>
      <c r="T499" s="88">
        <v>1.2</v>
      </c>
      <c r="U499" s="88"/>
      <c r="V499" s="88"/>
      <c r="W499" s="88"/>
      <c r="X499" s="88"/>
      <c r="Y499" s="88"/>
      <c r="Z499" s="88"/>
      <c r="AA499" s="88">
        <v>1.2</v>
      </c>
      <c r="AB499" s="88"/>
      <c r="AC499" s="88"/>
      <c r="AD499" s="88"/>
      <c r="AE499" s="88"/>
      <c r="AF499" s="88"/>
      <c r="AG499" s="88"/>
      <c r="AH499" s="88">
        <v>0.5</v>
      </c>
      <c r="AI499" s="88"/>
      <c r="AJ499" s="88"/>
      <c r="AK499" s="88"/>
      <c r="AL499" s="88"/>
      <c r="AM499" s="88"/>
      <c r="AN499" s="88"/>
      <c r="AO499" s="88">
        <v>1.2</v>
      </c>
      <c r="AP499" s="88"/>
      <c r="AQ499" s="196"/>
      <c r="AR499" s="206">
        <f t="shared" si="15"/>
        <v>5.3</v>
      </c>
      <c r="AS499" s="263" t="s">
        <v>279</v>
      </c>
      <c r="AT499" s="6" t="s">
        <v>611</v>
      </c>
    </row>
    <row r="500" spans="1:46" ht="36.75" customHeight="1">
      <c r="A500" s="40" t="s">
        <v>679</v>
      </c>
      <c r="B500" s="3" t="s">
        <v>24</v>
      </c>
      <c r="C500" s="263" t="s">
        <v>279</v>
      </c>
      <c r="D500" s="6" t="s">
        <v>612</v>
      </c>
      <c r="E500" s="3"/>
      <c r="F500" s="3" t="s">
        <v>668</v>
      </c>
      <c r="G500" s="3" t="s">
        <v>668</v>
      </c>
      <c r="H500" s="6" t="s">
        <v>678</v>
      </c>
      <c r="I500" s="42" t="s">
        <v>717</v>
      </c>
      <c r="J500" s="214"/>
      <c r="K500" s="212">
        <f t="shared" si="14"/>
        <v>0.7</v>
      </c>
      <c r="L500" s="90"/>
      <c r="M500" s="87"/>
      <c r="N500" s="88"/>
      <c r="O500" s="88"/>
      <c r="P500" s="88"/>
      <c r="Q500" s="88"/>
      <c r="R500" s="88"/>
      <c r="S500" s="88"/>
      <c r="T500" s="88">
        <v>0.7</v>
      </c>
      <c r="U500" s="88"/>
      <c r="V500" s="88"/>
      <c r="W500" s="88"/>
      <c r="X500" s="88"/>
      <c r="Y500" s="88"/>
      <c r="Z500" s="88"/>
      <c r="AA500" s="88"/>
      <c r="AB500" s="88"/>
      <c r="AC500" s="88"/>
      <c r="AD500" s="88"/>
      <c r="AE500" s="88"/>
      <c r="AF500" s="88"/>
      <c r="AG500" s="88"/>
      <c r="AH500" s="88"/>
      <c r="AI500" s="88"/>
      <c r="AJ500" s="88"/>
      <c r="AK500" s="88"/>
      <c r="AL500" s="88"/>
      <c r="AM500" s="88"/>
      <c r="AN500" s="88"/>
      <c r="AO500" s="88"/>
      <c r="AP500" s="88"/>
      <c r="AQ500" s="196"/>
      <c r="AR500" s="206">
        <f t="shared" si="15"/>
        <v>0.7</v>
      </c>
      <c r="AS500" s="263" t="s">
        <v>279</v>
      </c>
      <c r="AT500" s="6" t="s">
        <v>612</v>
      </c>
    </row>
    <row r="501" spans="1:46" ht="34.5" customHeight="1">
      <c r="A501" s="40" t="s">
        <v>679</v>
      </c>
      <c r="B501" s="3" t="s">
        <v>24</v>
      </c>
      <c r="C501" s="263" t="s">
        <v>279</v>
      </c>
      <c r="D501" s="6" t="s">
        <v>613</v>
      </c>
      <c r="E501" s="3"/>
      <c r="F501" s="3" t="s">
        <v>668</v>
      </c>
      <c r="G501" s="3" t="s">
        <v>668</v>
      </c>
      <c r="H501" s="6" t="s">
        <v>678</v>
      </c>
      <c r="I501" s="42" t="s">
        <v>717</v>
      </c>
      <c r="J501" s="214"/>
      <c r="K501" s="212">
        <f t="shared" si="14"/>
        <v>0</v>
      </c>
      <c r="L501" s="90"/>
      <c r="M501" s="87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  <c r="Z501" s="88"/>
      <c r="AA501" s="88"/>
      <c r="AB501" s="88"/>
      <c r="AC501" s="88"/>
      <c r="AD501" s="88"/>
      <c r="AE501" s="88"/>
      <c r="AF501" s="88"/>
      <c r="AG501" s="88"/>
      <c r="AH501" s="88"/>
      <c r="AI501" s="88"/>
      <c r="AJ501" s="88"/>
      <c r="AK501" s="88"/>
      <c r="AL501" s="88"/>
      <c r="AM501" s="88"/>
      <c r="AN501" s="88"/>
      <c r="AO501" s="88"/>
      <c r="AP501" s="88"/>
      <c r="AQ501" s="196"/>
      <c r="AR501" s="206">
        <f t="shared" si="15"/>
        <v>0</v>
      </c>
      <c r="AS501" s="263" t="s">
        <v>279</v>
      </c>
      <c r="AT501" s="6" t="s">
        <v>613</v>
      </c>
    </row>
    <row r="502" spans="1:46" ht="34.5" customHeight="1">
      <c r="A502" s="40" t="s">
        <v>679</v>
      </c>
      <c r="B502" s="3" t="s">
        <v>24</v>
      </c>
      <c r="C502" s="263" t="s">
        <v>279</v>
      </c>
      <c r="D502" s="6" t="s">
        <v>614</v>
      </c>
      <c r="E502" s="3"/>
      <c r="F502" s="3" t="s">
        <v>668</v>
      </c>
      <c r="G502" s="3" t="s">
        <v>668</v>
      </c>
      <c r="H502" s="6" t="s">
        <v>678</v>
      </c>
      <c r="I502" s="42" t="s">
        <v>717</v>
      </c>
      <c r="J502" s="214"/>
      <c r="K502" s="212">
        <f t="shared" si="14"/>
        <v>3.6</v>
      </c>
      <c r="L502" s="90"/>
      <c r="M502" s="87"/>
      <c r="N502" s="88">
        <v>0.8</v>
      </c>
      <c r="O502" s="88"/>
      <c r="P502" s="88"/>
      <c r="Q502" s="88"/>
      <c r="R502" s="88"/>
      <c r="S502" s="88"/>
      <c r="T502" s="88"/>
      <c r="U502" s="88">
        <v>0.7</v>
      </c>
      <c r="V502" s="88"/>
      <c r="W502" s="88"/>
      <c r="X502" s="88"/>
      <c r="Y502" s="88"/>
      <c r="Z502" s="88"/>
      <c r="AA502" s="88"/>
      <c r="AB502" s="88">
        <v>0.8</v>
      </c>
      <c r="AC502" s="88"/>
      <c r="AD502" s="88"/>
      <c r="AE502" s="88"/>
      <c r="AF502" s="88"/>
      <c r="AG502" s="88"/>
      <c r="AH502" s="88"/>
      <c r="AI502" s="88">
        <v>0.7</v>
      </c>
      <c r="AJ502" s="88"/>
      <c r="AK502" s="88"/>
      <c r="AL502" s="88"/>
      <c r="AM502" s="88"/>
      <c r="AN502" s="88"/>
      <c r="AO502" s="88"/>
      <c r="AP502" s="88">
        <v>0.6</v>
      </c>
      <c r="AQ502" s="196"/>
      <c r="AR502" s="206">
        <f t="shared" si="15"/>
        <v>3.6</v>
      </c>
      <c r="AS502" s="263" t="s">
        <v>279</v>
      </c>
      <c r="AT502" s="6" t="s">
        <v>614</v>
      </c>
    </row>
    <row r="503" spans="1:46" ht="34.5" customHeight="1">
      <c r="A503" s="40" t="s">
        <v>679</v>
      </c>
      <c r="B503" s="3" t="s">
        <v>24</v>
      </c>
      <c r="C503" s="263" t="s">
        <v>279</v>
      </c>
      <c r="D503" s="6" t="s">
        <v>615</v>
      </c>
      <c r="E503" s="3"/>
      <c r="F503" s="3" t="s">
        <v>668</v>
      </c>
      <c r="G503" s="3" t="s">
        <v>668</v>
      </c>
      <c r="H503" s="6" t="s">
        <v>678</v>
      </c>
      <c r="I503" s="42" t="s">
        <v>717</v>
      </c>
      <c r="J503" s="214"/>
      <c r="K503" s="212">
        <f t="shared" si="14"/>
        <v>2.6500000000000004</v>
      </c>
      <c r="L503" s="90"/>
      <c r="M503" s="87"/>
      <c r="N503" s="88"/>
      <c r="O503" s="88"/>
      <c r="P503" s="88"/>
      <c r="Q503" s="88"/>
      <c r="R503" s="88"/>
      <c r="S503" s="88"/>
      <c r="T503" s="88">
        <v>0.8</v>
      </c>
      <c r="U503" s="88"/>
      <c r="V503" s="88"/>
      <c r="W503" s="88"/>
      <c r="X503" s="88"/>
      <c r="Y503" s="88"/>
      <c r="Z503" s="88"/>
      <c r="AA503" s="88">
        <v>0.8</v>
      </c>
      <c r="AB503" s="88"/>
      <c r="AC503" s="88"/>
      <c r="AD503" s="88"/>
      <c r="AE503" s="88"/>
      <c r="AF503" s="88"/>
      <c r="AG503" s="88"/>
      <c r="AH503" s="88"/>
      <c r="AI503" s="88">
        <v>0.55000000000000004</v>
      </c>
      <c r="AJ503" s="88"/>
      <c r="AK503" s="88"/>
      <c r="AL503" s="88"/>
      <c r="AM503" s="88"/>
      <c r="AN503" s="88"/>
      <c r="AO503" s="88"/>
      <c r="AP503" s="88">
        <v>0.5</v>
      </c>
      <c r="AQ503" s="196"/>
      <c r="AR503" s="206">
        <f t="shared" si="15"/>
        <v>2.6500000000000004</v>
      </c>
      <c r="AS503" s="263" t="s">
        <v>279</v>
      </c>
      <c r="AT503" s="6" t="s">
        <v>615</v>
      </c>
    </row>
    <row r="504" spans="1:46" ht="39.75" customHeight="1">
      <c r="A504" s="40" t="s">
        <v>679</v>
      </c>
      <c r="B504" s="274" t="s">
        <v>746</v>
      </c>
      <c r="C504" s="263" t="s">
        <v>279</v>
      </c>
      <c r="D504" s="16" t="s">
        <v>616</v>
      </c>
      <c r="E504" s="32" t="s">
        <v>891</v>
      </c>
      <c r="F504" s="3">
        <v>2</v>
      </c>
      <c r="G504" s="3">
        <v>8</v>
      </c>
      <c r="H504" s="6" t="s">
        <v>668</v>
      </c>
      <c r="I504" s="42" t="s">
        <v>713</v>
      </c>
      <c r="J504" s="214"/>
      <c r="K504" s="212">
        <f t="shared" si="14"/>
        <v>496</v>
      </c>
      <c r="L504" s="90"/>
      <c r="M504" s="87">
        <v>16</v>
      </c>
      <c r="N504" s="88">
        <v>16</v>
      </c>
      <c r="O504" s="88">
        <v>16</v>
      </c>
      <c r="P504" s="88">
        <v>16</v>
      </c>
      <c r="Q504" s="88">
        <v>16</v>
      </c>
      <c r="R504" s="88">
        <v>16</v>
      </c>
      <c r="S504" s="88">
        <v>16</v>
      </c>
      <c r="T504" s="88">
        <v>16</v>
      </c>
      <c r="U504" s="88">
        <v>16</v>
      </c>
      <c r="V504" s="88">
        <v>16</v>
      </c>
      <c r="W504" s="88">
        <v>16</v>
      </c>
      <c r="X504" s="88">
        <v>16</v>
      </c>
      <c r="Y504" s="88">
        <v>16</v>
      </c>
      <c r="Z504" s="88">
        <v>16</v>
      </c>
      <c r="AA504" s="88">
        <v>16</v>
      </c>
      <c r="AB504" s="88">
        <v>16</v>
      </c>
      <c r="AC504" s="88">
        <v>16</v>
      </c>
      <c r="AD504" s="88">
        <v>16</v>
      </c>
      <c r="AE504" s="88">
        <v>16</v>
      </c>
      <c r="AF504" s="88">
        <v>16</v>
      </c>
      <c r="AG504" s="88">
        <v>16</v>
      </c>
      <c r="AH504" s="88">
        <v>16</v>
      </c>
      <c r="AI504" s="88">
        <v>16</v>
      </c>
      <c r="AJ504" s="88">
        <v>16</v>
      </c>
      <c r="AK504" s="88">
        <v>16</v>
      </c>
      <c r="AL504" s="88">
        <v>16</v>
      </c>
      <c r="AM504" s="88">
        <v>16</v>
      </c>
      <c r="AN504" s="88">
        <v>16</v>
      </c>
      <c r="AO504" s="88">
        <v>16</v>
      </c>
      <c r="AP504" s="88">
        <v>16</v>
      </c>
      <c r="AQ504" s="196">
        <v>16</v>
      </c>
      <c r="AR504" s="206">
        <f t="shared" si="15"/>
        <v>496</v>
      </c>
      <c r="AS504" s="263" t="s">
        <v>279</v>
      </c>
      <c r="AT504" s="16" t="s">
        <v>616</v>
      </c>
    </row>
    <row r="505" spans="1:46" ht="43.5" customHeight="1">
      <c r="A505" s="60" t="s">
        <v>679</v>
      </c>
      <c r="B505" s="6" t="s">
        <v>746</v>
      </c>
      <c r="C505" s="263" t="s">
        <v>279</v>
      </c>
      <c r="D505" s="8" t="s">
        <v>800</v>
      </c>
      <c r="E505" s="3"/>
      <c r="F505" s="3" t="s">
        <v>668</v>
      </c>
      <c r="G505" s="3" t="s">
        <v>668</v>
      </c>
      <c r="H505" s="6" t="s">
        <v>678</v>
      </c>
      <c r="I505" s="42" t="s">
        <v>717</v>
      </c>
      <c r="J505" s="214"/>
      <c r="K505" s="212">
        <f t="shared" si="14"/>
        <v>7</v>
      </c>
      <c r="L505" s="94"/>
      <c r="M505" s="87">
        <v>1.5</v>
      </c>
      <c r="N505" s="88"/>
      <c r="O505" s="88"/>
      <c r="P505" s="88"/>
      <c r="Q505" s="88"/>
      <c r="R505" s="88"/>
      <c r="S505" s="88"/>
      <c r="T505" s="88">
        <v>1</v>
      </c>
      <c r="U505" s="88"/>
      <c r="V505" s="88"/>
      <c r="W505" s="88"/>
      <c r="X505" s="88"/>
      <c r="Y505" s="88"/>
      <c r="Z505" s="88"/>
      <c r="AA505" s="88">
        <v>1.5</v>
      </c>
      <c r="AB505" s="88"/>
      <c r="AC505" s="88"/>
      <c r="AD505" s="88"/>
      <c r="AE505" s="88"/>
      <c r="AF505" s="88"/>
      <c r="AG505" s="88"/>
      <c r="AH505" s="88">
        <v>1</v>
      </c>
      <c r="AI505" s="88"/>
      <c r="AJ505" s="88"/>
      <c r="AK505" s="88"/>
      <c r="AL505" s="88"/>
      <c r="AM505" s="88"/>
      <c r="AN505" s="88"/>
      <c r="AO505" s="119">
        <v>2</v>
      </c>
      <c r="AP505" s="88"/>
      <c r="AQ505" s="196"/>
      <c r="AR505" s="206">
        <f t="shared" si="15"/>
        <v>7</v>
      </c>
      <c r="AS505" s="263" t="s">
        <v>279</v>
      </c>
      <c r="AT505" s="8" t="s">
        <v>800</v>
      </c>
    </row>
    <row r="506" spans="1:46" ht="35.25" customHeight="1">
      <c r="A506" s="60" t="s">
        <v>679</v>
      </c>
      <c r="B506" s="6" t="s">
        <v>746</v>
      </c>
      <c r="C506" s="263" t="s">
        <v>279</v>
      </c>
      <c r="D506" s="8" t="s">
        <v>786</v>
      </c>
      <c r="E506" s="3"/>
      <c r="F506" s="3" t="s">
        <v>668</v>
      </c>
      <c r="G506" s="3" t="s">
        <v>668</v>
      </c>
      <c r="H506" s="6" t="s">
        <v>678</v>
      </c>
      <c r="I506" s="42" t="s">
        <v>717</v>
      </c>
      <c r="J506" s="222"/>
      <c r="K506" s="212">
        <f t="shared" si="14"/>
        <v>9.6</v>
      </c>
      <c r="L506" s="90"/>
      <c r="M506" s="87">
        <v>1.6</v>
      </c>
      <c r="N506" s="88"/>
      <c r="O506" s="88"/>
      <c r="P506" s="88"/>
      <c r="Q506" s="88"/>
      <c r="R506" s="88"/>
      <c r="S506" s="88"/>
      <c r="T506" s="88">
        <v>1.6</v>
      </c>
      <c r="U506" s="88"/>
      <c r="V506" s="88"/>
      <c r="W506" s="88"/>
      <c r="X506" s="88"/>
      <c r="Y506" s="88">
        <v>1.6</v>
      </c>
      <c r="Z506" s="88"/>
      <c r="AA506" s="88">
        <v>1.6</v>
      </c>
      <c r="AB506" s="88"/>
      <c r="AC506" s="88"/>
      <c r="AD506" s="88"/>
      <c r="AE506" s="88"/>
      <c r="AF506" s="88"/>
      <c r="AG506" s="88"/>
      <c r="AH506" s="88">
        <v>1.6</v>
      </c>
      <c r="AI506" s="88"/>
      <c r="AJ506" s="88"/>
      <c r="AK506" s="88"/>
      <c r="AL506" s="88"/>
      <c r="AM506" s="88"/>
      <c r="AN506" s="88"/>
      <c r="AO506" s="88">
        <v>1.6</v>
      </c>
      <c r="AP506" s="88"/>
      <c r="AQ506" s="196"/>
      <c r="AR506" s="206">
        <f t="shared" si="15"/>
        <v>9.6</v>
      </c>
      <c r="AS506" s="263" t="s">
        <v>279</v>
      </c>
      <c r="AT506" s="8" t="s">
        <v>786</v>
      </c>
    </row>
    <row r="507" spans="1:46" ht="36.75" customHeight="1">
      <c r="A507" s="40" t="s">
        <v>679</v>
      </c>
      <c r="B507" s="6" t="s">
        <v>746</v>
      </c>
      <c r="C507" s="263" t="s">
        <v>279</v>
      </c>
      <c r="D507" s="8" t="s">
        <v>787</v>
      </c>
      <c r="E507" s="3"/>
      <c r="F507" s="3" t="s">
        <v>668</v>
      </c>
      <c r="G507" s="3" t="s">
        <v>668</v>
      </c>
      <c r="H507" s="6" t="s">
        <v>678</v>
      </c>
      <c r="I507" s="42" t="s">
        <v>717</v>
      </c>
      <c r="J507" s="214"/>
      <c r="K507" s="212">
        <f t="shared" ref="K507:K595" si="16">M507+N507+O507+P507+Q507+R507+S507+T507+U507+V507+W507+X507+Y507+Z507+AA507+AB507+AC507+AD507+AE507+AG507+AF507+AH507+AI507+AJ507+AK507+AL507+AM507+AN507+AO507+AP507+AQ507</f>
        <v>14.399999999999999</v>
      </c>
      <c r="L507" s="90"/>
      <c r="M507" s="87">
        <v>2.8</v>
      </c>
      <c r="N507" s="88"/>
      <c r="O507" s="88"/>
      <c r="P507" s="88"/>
      <c r="Q507" s="88"/>
      <c r="R507" s="88"/>
      <c r="S507" s="88"/>
      <c r="T507" s="88">
        <v>3</v>
      </c>
      <c r="U507" s="88"/>
      <c r="V507" s="88"/>
      <c r="W507" s="88"/>
      <c r="X507" s="88"/>
      <c r="Y507" s="88"/>
      <c r="Z507" s="88"/>
      <c r="AA507" s="88">
        <v>2.8</v>
      </c>
      <c r="AB507" s="88"/>
      <c r="AC507" s="88"/>
      <c r="AD507" s="88"/>
      <c r="AE507" s="88"/>
      <c r="AF507" s="88"/>
      <c r="AG507" s="88"/>
      <c r="AH507" s="88">
        <v>3</v>
      </c>
      <c r="AI507" s="88"/>
      <c r="AJ507" s="88"/>
      <c r="AK507" s="88"/>
      <c r="AL507" s="88"/>
      <c r="AM507" s="88"/>
      <c r="AN507" s="88"/>
      <c r="AO507" s="88">
        <v>2.8</v>
      </c>
      <c r="AP507" s="88"/>
      <c r="AQ507" s="196"/>
      <c r="AR507" s="206">
        <f t="shared" si="15"/>
        <v>14.399999999999999</v>
      </c>
      <c r="AS507" s="263" t="s">
        <v>279</v>
      </c>
      <c r="AT507" s="8" t="s">
        <v>787</v>
      </c>
    </row>
    <row r="508" spans="1:46" ht="34.5" customHeight="1">
      <c r="A508" s="40" t="s">
        <v>679</v>
      </c>
      <c r="B508" s="6" t="s">
        <v>746</v>
      </c>
      <c r="C508" s="263" t="s">
        <v>279</v>
      </c>
      <c r="D508" s="8" t="s">
        <v>788</v>
      </c>
      <c r="E508" s="3"/>
      <c r="F508" s="3" t="s">
        <v>668</v>
      </c>
      <c r="G508" s="3" t="s">
        <v>668</v>
      </c>
      <c r="H508" s="6" t="s">
        <v>678</v>
      </c>
      <c r="I508" s="42" t="s">
        <v>717</v>
      </c>
      <c r="J508" s="214"/>
      <c r="K508" s="212">
        <f t="shared" si="16"/>
        <v>6.2999999999999989</v>
      </c>
      <c r="L508" s="90"/>
      <c r="M508" s="87">
        <v>1.1000000000000001</v>
      </c>
      <c r="N508" s="88"/>
      <c r="O508" s="88"/>
      <c r="P508" s="88"/>
      <c r="Q508" s="88"/>
      <c r="R508" s="88"/>
      <c r="S508" s="88"/>
      <c r="T508" s="88">
        <v>1.1000000000000001</v>
      </c>
      <c r="U508" s="88"/>
      <c r="V508" s="88"/>
      <c r="W508" s="88"/>
      <c r="X508" s="88"/>
      <c r="Y508" s="88">
        <v>0.8</v>
      </c>
      <c r="Z508" s="88"/>
      <c r="AA508" s="88">
        <v>1.1000000000000001</v>
      </c>
      <c r="AB508" s="88"/>
      <c r="AC508" s="88"/>
      <c r="AD508" s="88"/>
      <c r="AE508" s="88"/>
      <c r="AF508" s="88"/>
      <c r="AG508" s="88"/>
      <c r="AH508" s="88">
        <v>1.1000000000000001</v>
      </c>
      <c r="AI508" s="88"/>
      <c r="AJ508" s="88"/>
      <c r="AK508" s="88"/>
      <c r="AL508" s="88"/>
      <c r="AM508" s="88"/>
      <c r="AN508" s="88"/>
      <c r="AO508" s="88">
        <v>1.1000000000000001</v>
      </c>
      <c r="AP508" s="88"/>
      <c r="AQ508" s="196"/>
      <c r="AR508" s="206">
        <f t="shared" si="15"/>
        <v>6.2999999999999989</v>
      </c>
      <c r="AS508" s="263" t="s">
        <v>279</v>
      </c>
      <c r="AT508" s="8" t="s">
        <v>788</v>
      </c>
    </row>
    <row r="509" spans="1:46" ht="36" customHeight="1">
      <c r="A509" s="40" t="s">
        <v>679</v>
      </c>
      <c r="B509" s="6" t="s">
        <v>746</v>
      </c>
      <c r="C509" s="263" t="s">
        <v>279</v>
      </c>
      <c r="D509" s="8" t="s">
        <v>1119</v>
      </c>
      <c r="E509" s="3"/>
      <c r="F509" s="3" t="s">
        <v>668</v>
      </c>
      <c r="G509" s="3" t="s">
        <v>668</v>
      </c>
      <c r="H509" s="235">
        <v>0.8</v>
      </c>
      <c r="I509" s="39" t="s">
        <v>1186</v>
      </c>
      <c r="J509" s="214"/>
      <c r="K509" s="212">
        <f t="shared" si="16"/>
        <v>4</v>
      </c>
      <c r="L509" s="90"/>
      <c r="M509" s="87"/>
      <c r="N509" s="88"/>
      <c r="O509" s="88"/>
      <c r="P509" s="88"/>
      <c r="Q509" s="88"/>
      <c r="R509" s="88"/>
      <c r="S509" s="88"/>
      <c r="T509" s="88">
        <v>0.8</v>
      </c>
      <c r="U509" s="88"/>
      <c r="V509" s="88"/>
      <c r="W509" s="88"/>
      <c r="X509" s="88"/>
      <c r="Y509" s="88">
        <v>0.8</v>
      </c>
      <c r="Z509" s="88"/>
      <c r="AA509" s="88"/>
      <c r="AB509" s="88"/>
      <c r="AC509" s="88"/>
      <c r="AD509" s="88"/>
      <c r="AE509" s="88"/>
      <c r="AF509" s="88">
        <v>0.8</v>
      </c>
      <c r="AG509" s="88"/>
      <c r="AH509" s="88"/>
      <c r="AI509" s="88"/>
      <c r="AJ509" s="88">
        <v>0.8</v>
      </c>
      <c r="AK509" s="88"/>
      <c r="AL509" s="88"/>
      <c r="AM509" s="88">
        <v>0.8</v>
      </c>
      <c r="AN509" s="88"/>
      <c r="AO509" s="88"/>
      <c r="AP509" s="88"/>
      <c r="AQ509" s="196"/>
      <c r="AR509" s="206">
        <f t="shared" si="15"/>
        <v>4</v>
      </c>
      <c r="AS509" s="263" t="s">
        <v>279</v>
      </c>
      <c r="AT509" s="8" t="s">
        <v>1119</v>
      </c>
    </row>
    <row r="510" spans="1:46" ht="36" customHeight="1">
      <c r="A510" s="40" t="s">
        <v>679</v>
      </c>
      <c r="B510" s="6" t="s">
        <v>746</v>
      </c>
      <c r="C510" s="263" t="s">
        <v>279</v>
      </c>
      <c r="D510" s="8" t="s">
        <v>1187</v>
      </c>
      <c r="E510" s="3"/>
      <c r="F510" s="3" t="s">
        <v>668</v>
      </c>
      <c r="G510" s="3" t="s">
        <v>668</v>
      </c>
      <c r="H510" s="235">
        <v>0.8</v>
      </c>
      <c r="I510" s="39" t="s">
        <v>1186</v>
      </c>
      <c r="J510" s="214"/>
      <c r="K510" s="212">
        <f t="shared" si="16"/>
        <v>3.2</v>
      </c>
      <c r="L510" s="90"/>
      <c r="M510" s="87"/>
      <c r="N510" s="88"/>
      <c r="O510" s="88"/>
      <c r="P510" s="88"/>
      <c r="Q510" s="88"/>
      <c r="R510" s="88"/>
      <c r="S510" s="88"/>
      <c r="T510" s="88">
        <v>0.8</v>
      </c>
      <c r="U510" s="88"/>
      <c r="V510" s="88"/>
      <c r="W510" s="88"/>
      <c r="X510" s="88"/>
      <c r="Y510" s="88"/>
      <c r="Z510" s="88"/>
      <c r="AA510" s="88"/>
      <c r="AB510" s="88"/>
      <c r="AC510" s="88"/>
      <c r="AD510" s="88"/>
      <c r="AE510" s="88"/>
      <c r="AF510" s="88">
        <v>0.8</v>
      </c>
      <c r="AG510" s="88"/>
      <c r="AH510" s="88"/>
      <c r="AI510" s="88"/>
      <c r="AJ510" s="88">
        <v>0.8</v>
      </c>
      <c r="AK510" s="88"/>
      <c r="AL510" s="88"/>
      <c r="AM510" s="88">
        <v>0.8</v>
      </c>
      <c r="AN510" s="88"/>
      <c r="AO510" s="88"/>
      <c r="AP510" s="88"/>
      <c r="AQ510" s="196"/>
      <c r="AR510" s="206">
        <f t="shared" si="15"/>
        <v>3.2</v>
      </c>
      <c r="AS510" s="263" t="s">
        <v>279</v>
      </c>
      <c r="AT510" s="8" t="s">
        <v>1187</v>
      </c>
    </row>
    <row r="511" spans="1:46" ht="33" customHeight="1">
      <c r="A511" s="40" t="s">
        <v>679</v>
      </c>
      <c r="B511" s="6" t="s">
        <v>746</v>
      </c>
      <c r="C511" s="263" t="s">
        <v>279</v>
      </c>
      <c r="D511" s="8" t="s">
        <v>789</v>
      </c>
      <c r="E511" s="3"/>
      <c r="F511" s="3" t="s">
        <v>668</v>
      </c>
      <c r="G511" s="3" t="s">
        <v>668</v>
      </c>
      <c r="H511" s="6" t="s">
        <v>678</v>
      </c>
      <c r="I511" s="42" t="s">
        <v>717</v>
      </c>
      <c r="J511" s="214"/>
      <c r="K511" s="212">
        <f t="shared" si="16"/>
        <v>7.8</v>
      </c>
      <c r="L511" s="90"/>
      <c r="M511" s="87">
        <v>1.8</v>
      </c>
      <c r="N511" s="88"/>
      <c r="O511" s="88"/>
      <c r="P511" s="88"/>
      <c r="Q511" s="88"/>
      <c r="R511" s="88"/>
      <c r="S511" s="88"/>
      <c r="T511" s="88">
        <v>1.2</v>
      </c>
      <c r="U511" s="88"/>
      <c r="V511" s="88"/>
      <c r="W511" s="88"/>
      <c r="X511" s="88"/>
      <c r="Y511" s="88"/>
      <c r="Z511" s="88"/>
      <c r="AA511" s="88">
        <v>1.8</v>
      </c>
      <c r="AB511" s="88"/>
      <c r="AC511" s="88"/>
      <c r="AD511" s="88"/>
      <c r="AE511" s="88"/>
      <c r="AF511" s="88"/>
      <c r="AG511" s="88"/>
      <c r="AH511" s="88">
        <v>1.2</v>
      </c>
      <c r="AI511" s="88"/>
      <c r="AJ511" s="88"/>
      <c r="AK511" s="88"/>
      <c r="AL511" s="88"/>
      <c r="AM511" s="88"/>
      <c r="AN511" s="88"/>
      <c r="AO511" s="88">
        <v>1.8</v>
      </c>
      <c r="AP511" s="88"/>
      <c r="AQ511" s="196"/>
      <c r="AR511" s="206">
        <f t="shared" si="15"/>
        <v>7.8</v>
      </c>
      <c r="AS511" s="263" t="s">
        <v>279</v>
      </c>
      <c r="AT511" s="8" t="s">
        <v>789</v>
      </c>
    </row>
    <row r="512" spans="1:46" ht="36.75" customHeight="1">
      <c r="A512" s="40" t="s">
        <v>679</v>
      </c>
      <c r="B512" s="6" t="s">
        <v>746</v>
      </c>
      <c r="C512" s="263" t="s">
        <v>279</v>
      </c>
      <c r="D512" s="8" t="s">
        <v>790</v>
      </c>
      <c r="E512" s="3"/>
      <c r="F512" s="3" t="s">
        <v>668</v>
      </c>
      <c r="G512" s="3" t="s">
        <v>668</v>
      </c>
      <c r="H512" s="6" t="s">
        <v>678</v>
      </c>
      <c r="I512" s="42" t="s">
        <v>717</v>
      </c>
      <c r="J512" s="214"/>
      <c r="K512" s="212">
        <f t="shared" si="16"/>
        <v>8.6999999999999993</v>
      </c>
      <c r="L512" s="90"/>
      <c r="M512" s="87">
        <v>1.5</v>
      </c>
      <c r="N512" s="88"/>
      <c r="O512" s="88"/>
      <c r="P512" s="88"/>
      <c r="Q512" s="88"/>
      <c r="R512" s="88"/>
      <c r="S512" s="88"/>
      <c r="T512" s="88">
        <v>2.1</v>
      </c>
      <c r="U512" s="88"/>
      <c r="V512" s="88"/>
      <c r="W512" s="88"/>
      <c r="X512" s="88"/>
      <c r="Y512" s="88"/>
      <c r="Z512" s="88"/>
      <c r="AA512" s="88">
        <v>1.5</v>
      </c>
      <c r="AB512" s="88"/>
      <c r="AC512" s="88"/>
      <c r="AD512" s="88"/>
      <c r="AE512" s="88"/>
      <c r="AF512" s="88"/>
      <c r="AG512" s="88"/>
      <c r="AH512" s="88">
        <v>2.1</v>
      </c>
      <c r="AI512" s="88"/>
      <c r="AJ512" s="88"/>
      <c r="AK512" s="88"/>
      <c r="AL512" s="88"/>
      <c r="AM512" s="88"/>
      <c r="AN512" s="88"/>
      <c r="AO512" s="88">
        <v>1.5</v>
      </c>
      <c r="AP512" s="88"/>
      <c r="AQ512" s="196"/>
      <c r="AR512" s="206">
        <f t="shared" si="15"/>
        <v>8.6999999999999993</v>
      </c>
      <c r="AS512" s="263" t="s">
        <v>279</v>
      </c>
      <c r="AT512" s="8" t="s">
        <v>790</v>
      </c>
    </row>
    <row r="513" spans="1:46" ht="50.25" customHeight="1">
      <c r="A513" s="40" t="s">
        <v>679</v>
      </c>
      <c r="B513" s="6" t="s">
        <v>746</v>
      </c>
      <c r="C513" s="263" t="s">
        <v>279</v>
      </c>
      <c r="D513" s="8" t="s">
        <v>791</v>
      </c>
      <c r="E513" s="3"/>
      <c r="F513" s="3" t="s">
        <v>668</v>
      </c>
      <c r="G513" s="3" t="s">
        <v>668</v>
      </c>
      <c r="H513" s="6" t="s">
        <v>678</v>
      </c>
      <c r="I513" s="42" t="s">
        <v>717</v>
      </c>
      <c r="J513" s="214"/>
      <c r="K513" s="212">
        <f t="shared" si="16"/>
        <v>10.199999999999999</v>
      </c>
      <c r="L513" s="90"/>
      <c r="M513" s="87">
        <v>1.2</v>
      </c>
      <c r="N513" s="88"/>
      <c r="O513" s="88"/>
      <c r="P513" s="88"/>
      <c r="Q513" s="88"/>
      <c r="R513" s="88"/>
      <c r="S513" s="88"/>
      <c r="T513" s="88">
        <v>3.8</v>
      </c>
      <c r="U513" s="88"/>
      <c r="V513" s="88"/>
      <c r="W513" s="88"/>
      <c r="X513" s="88"/>
      <c r="Y513" s="88"/>
      <c r="Z513" s="88"/>
      <c r="AA513" s="88">
        <v>1.2</v>
      </c>
      <c r="AB513" s="88"/>
      <c r="AC513" s="88"/>
      <c r="AD513" s="88"/>
      <c r="AE513" s="88"/>
      <c r="AF513" s="88"/>
      <c r="AG513" s="88"/>
      <c r="AH513" s="88">
        <v>2.8</v>
      </c>
      <c r="AI513" s="88"/>
      <c r="AJ513" s="88"/>
      <c r="AK513" s="88"/>
      <c r="AL513" s="88"/>
      <c r="AM513" s="88"/>
      <c r="AN513" s="88"/>
      <c r="AO513" s="88">
        <v>1.2</v>
      </c>
      <c r="AP513" s="88"/>
      <c r="AQ513" s="196"/>
      <c r="AR513" s="206">
        <f t="shared" si="15"/>
        <v>10.199999999999999</v>
      </c>
      <c r="AS513" s="263" t="s">
        <v>279</v>
      </c>
      <c r="AT513" s="8" t="s">
        <v>791</v>
      </c>
    </row>
    <row r="514" spans="1:46" ht="36.75" customHeight="1">
      <c r="A514" s="40" t="s">
        <v>679</v>
      </c>
      <c r="B514" s="6" t="s">
        <v>746</v>
      </c>
      <c r="C514" s="263" t="s">
        <v>279</v>
      </c>
      <c r="D514" s="8" t="s">
        <v>792</v>
      </c>
      <c r="E514" s="3"/>
      <c r="F514" s="3" t="s">
        <v>668</v>
      </c>
      <c r="G514" s="3" t="s">
        <v>668</v>
      </c>
      <c r="H514" s="6" t="s">
        <v>678</v>
      </c>
      <c r="I514" s="42" t="s">
        <v>717</v>
      </c>
      <c r="J514" s="214"/>
      <c r="K514" s="212">
        <f t="shared" si="16"/>
        <v>6.3999999999999995</v>
      </c>
      <c r="L514" s="90"/>
      <c r="M514" s="87">
        <v>0.8</v>
      </c>
      <c r="N514" s="88"/>
      <c r="O514" s="88"/>
      <c r="P514" s="88"/>
      <c r="Q514" s="88"/>
      <c r="R514" s="88"/>
      <c r="S514" s="88"/>
      <c r="T514" s="88">
        <v>2</v>
      </c>
      <c r="U514" s="88"/>
      <c r="V514" s="88"/>
      <c r="W514" s="88"/>
      <c r="X514" s="88"/>
      <c r="Y514" s="88"/>
      <c r="Z514" s="88"/>
      <c r="AA514" s="88">
        <v>0.8</v>
      </c>
      <c r="AB514" s="88"/>
      <c r="AC514" s="88"/>
      <c r="AD514" s="88"/>
      <c r="AE514" s="88"/>
      <c r="AF514" s="88"/>
      <c r="AG514" s="88"/>
      <c r="AH514" s="88">
        <v>2</v>
      </c>
      <c r="AI514" s="88"/>
      <c r="AJ514" s="88"/>
      <c r="AK514" s="88"/>
      <c r="AL514" s="88"/>
      <c r="AM514" s="88"/>
      <c r="AN514" s="88"/>
      <c r="AO514" s="88">
        <v>0.8</v>
      </c>
      <c r="AP514" s="88"/>
      <c r="AQ514" s="196"/>
      <c r="AR514" s="206">
        <f t="shared" si="15"/>
        <v>6.3999999999999995</v>
      </c>
      <c r="AS514" s="263" t="s">
        <v>279</v>
      </c>
      <c r="AT514" s="8" t="s">
        <v>792</v>
      </c>
    </row>
    <row r="515" spans="1:46" ht="39.75" customHeight="1">
      <c r="A515" s="40" t="s">
        <v>679</v>
      </c>
      <c r="B515" s="6" t="s">
        <v>746</v>
      </c>
      <c r="C515" s="263" t="s">
        <v>279</v>
      </c>
      <c r="D515" s="8" t="s">
        <v>617</v>
      </c>
      <c r="E515" s="3"/>
      <c r="F515" s="3" t="s">
        <v>668</v>
      </c>
      <c r="G515" s="3" t="s">
        <v>668</v>
      </c>
      <c r="H515" s="6" t="s">
        <v>678</v>
      </c>
      <c r="I515" s="42" t="s">
        <v>717</v>
      </c>
      <c r="J515" s="214"/>
      <c r="K515" s="212">
        <f t="shared" si="16"/>
        <v>9.4</v>
      </c>
      <c r="L515" s="90"/>
      <c r="M515" s="87">
        <v>2.5</v>
      </c>
      <c r="N515" s="88"/>
      <c r="O515" s="88"/>
      <c r="P515" s="88"/>
      <c r="Q515" s="88"/>
      <c r="R515" s="88"/>
      <c r="S515" s="88"/>
      <c r="T515" s="88">
        <v>0.8</v>
      </c>
      <c r="U515" s="88"/>
      <c r="V515" s="88"/>
      <c r="W515" s="88"/>
      <c r="X515" s="88"/>
      <c r="Y515" s="88"/>
      <c r="Z515" s="88"/>
      <c r="AA515" s="88">
        <v>2.5</v>
      </c>
      <c r="AB515" s="88"/>
      <c r="AC515" s="88"/>
      <c r="AD515" s="88"/>
      <c r="AE515" s="88"/>
      <c r="AF515" s="88"/>
      <c r="AG515" s="88"/>
      <c r="AH515" s="88">
        <v>1.1000000000000001</v>
      </c>
      <c r="AI515" s="88"/>
      <c r="AJ515" s="88"/>
      <c r="AK515" s="88"/>
      <c r="AL515" s="88"/>
      <c r="AM515" s="88"/>
      <c r="AN515" s="88"/>
      <c r="AO515" s="88">
        <v>2.5</v>
      </c>
      <c r="AP515" s="88"/>
      <c r="AQ515" s="196"/>
      <c r="AR515" s="206">
        <f t="shared" si="15"/>
        <v>9.4</v>
      </c>
      <c r="AS515" s="263" t="s">
        <v>279</v>
      </c>
      <c r="AT515" s="8" t="s">
        <v>617</v>
      </c>
    </row>
    <row r="516" spans="1:46" ht="38.25" customHeight="1">
      <c r="A516" s="40" t="s">
        <v>679</v>
      </c>
      <c r="B516" s="6" t="s">
        <v>746</v>
      </c>
      <c r="C516" s="263" t="s">
        <v>279</v>
      </c>
      <c r="D516" s="8" t="s">
        <v>794</v>
      </c>
      <c r="E516" s="3"/>
      <c r="F516" s="3" t="s">
        <v>668</v>
      </c>
      <c r="G516" s="3" t="s">
        <v>668</v>
      </c>
      <c r="H516" s="6" t="s">
        <v>678</v>
      </c>
      <c r="I516" s="42" t="s">
        <v>717</v>
      </c>
      <c r="J516" s="214"/>
      <c r="K516" s="212">
        <f t="shared" si="16"/>
        <v>6.1</v>
      </c>
      <c r="L516" s="90"/>
      <c r="M516" s="87">
        <v>1.5</v>
      </c>
      <c r="N516" s="88"/>
      <c r="O516" s="88"/>
      <c r="P516" s="88"/>
      <c r="Q516" s="88"/>
      <c r="R516" s="88"/>
      <c r="S516" s="88"/>
      <c r="T516" s="88">
        <v>0.8</v>
      </c>
      <c r="U516" s="88"/>
      <c r="V516" s="88"/>
      <c r="W516" s="88"/>
      <c r="X516" s="88"/>
      <c r="Y516" s="88"/>
      <c r="Z516" s="88"/>
      <c r="AA516" s="88">
        <v>1.5</v>
      </c>
      <c r="AB516" s="88"/>
      <c r="AC516" s="88"/>
      <c r="AD516" s="88"/>
      <c r="AE516" s="88"/>
      <c r="AF516" s="88"/>
      <c r="AG516" s="88"/>
      <c r="AH516" s="88">
        <v>0.8</v>
      </c>
      <c r="AI516" s="88"/>
      <c r="AJ516" s="88"/>
      <c r="AK516" s="88"/>
      <c r="AL516" s="88"/>
      <c r="AM516" s="88"/>
      <c r="AN516" s="88"/>
      <c r="AO516" s="88">
        <v>1.5</v>
      </c>
      <c r="AP516" s="88"/>
      <c r="AQ516" s="196"/>
      <c r="AR516" s="206">
        <f t="shared" si="15"/>
        <v>6.1</v>
      </c>
      <c r="AS516" s="263" t="s">
        <v>279</v>
      </c>
      <c r="AT516" s="8" t="s">
        <v>794</v>
      </c>
    </row>
    <row r="517" spans="1:46" ht="32.25" customHeight="1">
      <c r="A517" s="40" t="s">
        <v>679</v>
      </c>
      <c r="B517" s="6" t="s">
        <v>746</v>
      </c>
      <c r="C517" s="263" t="s">
        <v>279</v>
      </c>
      <c r="D517" s="8" t="s">
        <v>795</v>
      </c>
      <c r="E517" s="3"/>
      <c r="F517" s="3" t="s">
        <v>668</v>
      </c>
      <c r="G517" s="3" t="s">
        <v>668</v>
      </c>
      <c r="H517" s="6" t="s">
        <v>678</v>
      </c>
      <c r="I517" s="42" t="s">
        <v>717</v>
      </c>
      <c r="J517" s="214"/>
      <c r="K517" s="212">
        <f t="shared" si="16"/>
        <v>4.3999999999999995</v>
      </c>
      <c r="L517" s="90"/>
      <c r="M517" s="87">
        <v>1.2</v>
      </c>
      <c r="N517" s="88"/>
      <c r="O517" s="88"/>
      <c r="P517" s="88"/>
      <c r="Q517" s="88"/>
      <c r="R517" s="88"/>
      <c r="S517" s="88"/>
      <c r="T517" s="88">
        <v>0.8</v>
      </c>
      <c r="U517" s="88"/>
      <c r="V517" s="88"/>
      <c r="W517" s="88"/>
      <c r="X517" s="88"/>
      <c r="Y517" s="88"/>
      <c r="Z517" s="88"/>
      <c r="AA517" s="88">
        <v>0.8</v>
      </c>
      <c r="AB517" s="88"/>
      <c r="AC517" s="88"/>
      <c r="AD517" s="88"/>
      <c r="AE517" s="88"/>
      <c r="AF517" s="88"/>
      <c r="AG517" s="88"/>
      <c r="AH517" s="88">
        <v>0.8</v>
      </c>
      <c r="AI517" s="88"/>
      <c r="AJ517" s="88"/>
      <c r="AK517" s="88"/>
      <c r="AL517" s="88"/>
      <c r="AM517" s="88"/>
      <c r="AN517" s="88"/>
      <c r="AO517" s="88">
        <v>0.8</v>
      </c>
      <c r="AP517" s="88"/>
      <c r="AQ517" s="196"/>
      <c r="AR517" s="206">
        <f t="shared" si="15"/>
        <v>4.3999999999999995</v>
      </c>
      <c r="AS517" s="263" t="s">
        <v>279</v>
      </c>
      <c r="AT517" s="8" t="s">
        <v>795</v>
      </c>
    </row>
    <row r="518" spans="1:46" ht="34.5" customHeight="1">
      <c r="A518" s="40" t="s">
        <v>679</v>
      </c>
      <c r="B518" s="6" t="s">
        <v>746</v>
      </c>
      <c r="C518" s="263" t="s">
        <v>279</v>
      </c>
      <c r="D518" s="8" t="s">
        <v>796</v>
      </c>
      <c r="E518" s="3"/>
      <c r="F518" s="3" t="s">
        <v>668</v>
      </c>
      <c r="G518" s="3" t="s">
        <v>668</v>
      </c>
      <c r="H518" s="6" t="s">
        <v>678</v>
      </c>
      <c r="I518" s="42" t="s">
        <v>717</v>
      </c>
      <c r="J518" s="214"/>
      <c r="K518" s="212">
        <f t="shared" si="16"/>
        <v>4.3</v>
      </c>
      <c r="L518" s="90"/>
      <c r="M518" s="87">
        <v>0.5</v>
      </c>
      <c r="N518" s="88"/>
      <c r="O518" s="88"/>
      <c r="P518" s="88"/>
      <c r="Q518" s="88"/>
      <c r="R518" s="88"/>
      <c r="S518" s="88"/>
      <c r="T518" s="88">
        <v>1.5</v>
      </c>
      <c r="U518" s="88"/>
      <c r="V518" s="88"/>
      <c r="W518" s="88"/>
      <c r="X518" s="88"/>
      <c r="Y518" s="88"/>
      <c r="Z518" s="88"/>
      <c r="AA518" s="88">
        <v>0.8</v>
      </c>
      <c r="AB518" s="88"/>
      <c r="AC518" s="88"/>
      <c r="AD518" s="88"/>
      <c r="AE518" s="88"/>
      <c r="AF518" s="88"/>
      <c r="AG518" s="88"/>
      <c r="AH518" s="88">
        <v>1.5</v>
      </c>
      <c r="AI518" s="88"/>
      <c r="AJ518" s="88"/>
      <c r="AK518" s="88"/>
      <c r="AL518" s="88"/>
      <c r="AM518" s="88"/>
      <c r="AN518" s="88"/>
      <c r="AO518" s="88"/>
      <c r="AP518" s="88"/>
      <c r="AQ518" s="196"/>
      <c r="AR518" s="206">
        <f t="shared" si="15"/>
        <v>4.3</v>
      </c>
      <c r="AS518" s="263" t="s">
        <v>279</v>
      </c>
      <c r="AT518" s="8" t="s">
        <v>796</v>
      </c>
    </row>
    <row r="519" spans="1:46" ht="47.25" customHeight="1">
      <c r="A519" s="40" t="s">
        <v>679</v>
      </c>
      <c r="B519" s="6" t="s">
        <v>746</v>
      </c>
      <c r="C519" s="263" t="s">
        <v>279</v>
      </c>
      <c r="D519" s="8" t="s">
        <v>797</v>
      </c>
      <c r="E519" s="3"/>
      <c r="F519" s="3" t="s">
        <v>668</v>
      </c>
      <c r="G519" s="3" t="s">
        <v>668</v>
      </c>
      <c r="H519" s="6" t="s">
        <v>678</v>
      </c>
      <c r="I519" s="42" t="s">
        <v>717</v>
      </c>
      <c r="J519" s="214"/>
      <c r="K519" s="212">
        <f t="shared" si="16"/>
        <v>3.3000000000000003</v>
      </c>
      <c r="L519" s="90"/>
      <c r="M519" s="87">
        <v>0.9</v>
      </c>
      <c r="N519" s="88"/>
      <c r="O519" s="88"/>
      <c r="P519" s="88"/>
      <c r="Q519" s="88"/>
      <c r="R519" s="88"/>
      <c r="S519" s="88"/>
      <c r="T519" s="88">
        <v>0.8</v>
      </c>
      <c r="U519" s="88"/>
      <c r="V519" s="88"/>
      <c r="W519" s="88"/>
      <c r="X519" s="88"/>
      <c r="Y519" s="88"/>
      <c r="Z519" s="88"/>
      <c r="AA519" s="88">
        <v>0.4</v>
      </c>
      <c r="AB519" s="88"/>
      <c r="AC519" s="88"/>
      <c r="AD519" s="88"/>
      <c r="AE519" s="88"/>
      <c r="AF519" s="88"/>
      <c r="AG519" s="88"/>
      <c r="AH519" s="88">
        <v>0.8</v>
      </c>
      <c r="AI519" s="88"/>
      <c r="AJ519" s="88"/>
      <c r="AK519" s="88"/>
      <c r="AL519" s="88"/>
      <c r="AM519" s="88"/>
      <c r="AN519" s="88"/>
      <c r="AO519" s="88">
        <v>0.4</v>
      </c>
      <c r="AP519" s="88"/>
      <c r="AQ519" s="196"/>
      <c r="AR519" s="206">
        <f t="shared" si="15"/>
        <v>3.3000000000000003</v>
      </c>
      <c r="AS519" s="263" t="s">
        <v>279</v>
      </c>
      <c r="AT519" s="8" t="s">
        <v>797</v>
      </c>
    </row>
    <row r="520" spans="1:46" ht="36.75" customHeight="1">
      <c r="A520" s="40" t="s">
        <v>679</v>
      </c>
      <c r="B520" s="6" t="s">
        <v>746</v>
      </c>
      <c r="C520" s="263" t="s">
        <v>279</v>
      </c>
      <c r="D520" s="8" t="s">
        <v>798</v>
      </c>
      <c r="E520" s="3"/>
      <c r="F520" s="3" t="s">
        <v>668</v>
      </c>
      <c r="G520" s="3" t="s">
        <v>668</v>
      </c>
      <c r="H520" s="6">
        <v>0.8</v>
      </c>
      <c r="I520" s="42" t="s">
        <v>717</v>
      </c>
      <c r="J520" s="214"/>
      <c r="K520" s="212">
        <f t="shared" si="16"/>
        <v>12.000000000000002</v>
      </c>
      <c r="L520" s="90"/>
      <c r="M520" s="87">
        <v>1</v>
      </c>
      <c r="N520" s="88"/>
      <c r="O520" s="88">
        <v>0.8</v>
      </c>
      <c r="P520" s="88"/>
      <c r="Q520" s="88"/>
      <c r="R520" s="88">
        <v>1.4</v>
      </c>
      <c r="S520" s="88"/>
      <c r="T520" s="88">
        <v>0.8</v>
      </c>
      <c r="U520" s="88"/>
      <c r="V520" s="88">
        <v>0.8</v>
      </c>
      <c r="W520" s="88"/>
      <c r="X520" s="88"/>
      <c r="Y520" s="88">
        <v>0.8</v>
      </c>
      <c r="Z520" s="88"/>
      <c r="AA520" s="88">
        <v>0.8</v>
      </c>
      <c r="AB520" s="88"/>
      <c r="AC520" s="88">
        <v>0.8</v>
      </c>
      <c r="AD520" s="88"/>
      <c r="AE520" s="135"/>
      <c r="AF520" s="88">
        <v>0.8</v>
      </c>
      <c r="AG520" s="88"/>
      <c r="AH520" s="88">
        <v>0.8</v>
      </c>
      <c r="AI520" s="88"/>
      <c r="AJ520" s="88">
        <v>0.8</v>
      </c>
      <c r="AK520" s="88"/>
      <c r="AL520" s="88"/>
      <c r="AM520" s="88">
        <v>0.8</v>
      </c>
      <c r="AN520" s="88"/>
      <c r="AO520" s="88">
        <v>0.8</v>
      </c>
      <c r="AP520" s="88"/>
      <c r="AQ520" s="196">
        <v>0.8</v>
      </c>
      <c r="AR520" s="206">
        <f t="shared" si="15"/>
        <v>12.000000000000002</v>
      </c>
      <c r="AS520" s="263" t="s">
        <v>279</v>
      </c>
      <c r="AT520" s="8" t="s">
        <v>798</v>
      </c>
    </row>
    <row r="521" spans="1:46" ht="39.75" customHeight="1">
      <c r="A521" s="40" t="s">
        <v>679</v>
      </c>
      <c r="B521" s="6" t="s">
        <v>746</v>
      </c>
      <c r="C521" s="263" t="s">
        <v>279</v>
      </c>
      <c r="D521" s="8" t="s">
        <v>799</v>
      </c>
      <c r="E521" s="3"/>
      <c r="F521" s="3" t="s">
        <v>668</v>
      </c>
      <c r="G521" s="3" t="s">
        <v>668</v>
      </c>
      <c r="H521" s="6" t="s">
        <v>678</v>
      </c>
      <c r="I521" s="42" t="s">
        <v>717</v>
      </c>
      <c r="J521" s="214"/>
      <c r="K521" s="212">
        <f t="shared" si="16"/>
        <v>6</v>
      </c>
      <c r="L521" s="90"/>
      <c r="M521" s="87">
        <v>1</v>
      </c>
      <c r="N521" s="88"/>
      <c r="O521" s="88"/>
      <c r="P521" s="88"/>
      <c r="Q521" s="88"/>
      <c r="R521" s="88"/>
      <c r="S521" s="88"/>
      <c r="T521" s="88">
        <v>0.4</v>
      </c>
      <c r="U521" s="88"/>
      <c r="V521" s="88"/>
      <c r="W521" s="88"/>
      <c r="X521" s="88"/>
      <c r="Y521" s="88"/>
      <c r="Z521" s="88"/>
      <c r="AA521" s="88">
        <v>2.1</v>
      </c>
      <c r="AB521" s="88"/>
      <c r="AC521" s="88"/>
      <c r="AD521" s="88"/>
      <c r="AE521" s="88"/>
      <c r="AF521" s="88"/>
      <c r="AG521" s="88"/>
      <c r="AH521" s="88">
        <v>0.4</v>
      </c>
      <c r="AI521" s="88"/>
      <c r="AJ521" s="88"/>
      <c r="AK521" s="88"/>
      <c r="AL521" s="88"/>
      <c r="AM521" s="88"/>
      <c r="AN521" s="88"/>
      <c r="AO521" s="88">
        <v>2.1</v>
      </c>
      <c r="AP521" s="88"/>
      <c r="AQ521" s="196"/>
      <c r="AR521" s="206">
        <f t="shared" si="15"/>
        <v>6</v>
      </c>
      <c r="AS521" s="263" t="s">
        <v>279</v>
      </c>
      <c r="AT521" s="8" t="s">
        <v>799</v>
      </c>
    </row>
    <row r="522" spans="1:46" ht="48" customHeight="1">
      <c r="A522" s="40" t="s">
        <v>679</v>
      </c>
      <c r="B522" s="6" t="s">
        <v>746</v>
      </c>
      <c r="C522" s="263" t="s">
        <v>279</v>
      </c>
      <c r="D522" s="8" t="s">
        <v>785</v>
      </c>
      <c r="E522" s="3"/>
      <c r="F522" s="3" t="s">
        <v>668</v>
      </c>
      <c r="G522" s="3" t="s">
        <v>668</v>
      </c>
      <c r="H522" s="6" t="s">
        <v>678</v>
      </c>
      <c r="I522" s="42" t="s">
        <v>717</v>
      </c>
      <c r="J522" s="214"/>
      <c r="K522" s="212">
        <f t="shared" si="16"/>
        <v>6</v>
      </c>
      <c r="L522" s="90"/>
      <c r="M522" s="87">
        <v>1.2</v>
      </c>
      <c r="N522" s="88"/>
      <c r="O522" s="88"/>
      <c r="P522" s="88"/>
      <c r="Q522" s="88"/>
      <c r="R522" s="88"/>
      <c r="S522" s="88"/>
      <c r="T522" s="88">
        <v>1.2</v>
      </c>
      <c r="U522" s="88"/>
      <c r="V522" s="88"/>
      <c r="W522" s="88"/>
      <c r="X522" s="88"/>
      <c r="Y522" s="88"/>
      <c r="Z522" s="88"/>
      <c r="AA522" s="88">
        <v>1.2</v>
      </c>
      <c r="AB522" s="88"/>
      <c r="AC522" s="88"/>
      <c r="AD522" s="88"/>
      <c r="AE522" s="88"/>
      <c r="AF522" s="88"/>
      <c r="AG522" s="88"/>
      <c r="AH522" s="88">
        <v>1.2</v>
      </c>
      <c r="AI522" s="88"/>
      <c r="AJ522" s="88"/>
      <c r="AK522" s="88"/>
      <c r="AL522" s="88"/>
      <c r="AM522" s="88"/>
      <c r="AN522" s="88"/>
      <c r="AO522" s="88">
        <v>1.2</v>
      </c>
      <c r="AP522" s="88"/>
      <c r="AQ522" s="196"/>
      <c r="AR522" s="206">
        <f t="shared" si="15"/>
        <v>6</v>
      </c>
      <c r="AS522" s="263" t="s">
        <v>279</v>
      </c>
      <c r="AT522" s="8" t="s">
        <v>785</v>
      </c>
    </row>
    <row r="523" spans="1:46" ht="36.75" customHeight="1">
      <c r="A523" s="40" t="s">
        <v>679</v>
      </c>
      <c r="B523" s="6" t="s">
        <v>746</v>
      </c>
      <c r="C523" s="263" t="s">
        <v>279</v>
      </c>
      <c r="D523" s="8" t="s">
        <v>793</v>
      </c>
      <c r="E523" s="3"/>
      <c r="F523" s="3" t="s">
        <v>668</v>
      </c>
      <c r="G523" s="3" t="s">
        <v>668</v>
      </c>
      <c r="H523" s="6" t="s">
        <v>678</v>
      </c>
      <c r="I523" s="42" t="s">
        <v>717</v>
      </c>
      <c r="J523" s="214"/>
      <c r="K523" s="212">
        <f t="shared" si="16"/>
        <v>3.9</v>
      </c>
      <c r="L523" s="90"/>
      <c r="M523" s="87">
        <v>1.1000000000000001</v>
      </c>
      <c r="N523" s="88"/>
      <c r="O523" s="88"/>
      <c r="P523" s="88"/>
      <c r="Q523" s="88"/>
      <c r="R523" s="88"/>
      <c r="S523" s="88"/>
      <c r="T523" s="88">
        <v>0.3</v>
      </c>
      <c r="U523" s="88"/>
      <c r="V523" s="88"/>
      <c r="W523" s="88"/>
      <c r="X523" s="88"/>
      <c r="Y523" s="88"/>
      <c r="Z523" s="88"/>
      <c r="AA523" s="88">
        <v>1.1000000000000001</v>
      </c>
      <c r="AB523" s="88"/>
      <c r="AC523" s="88"/>
      <c r="AD523" s="88"/>
      <c r="AE523" s="88"/>
      <c r="AF523" s="88"/>
      <c r="AG523" s="88"/>
      <c r="AH523" s="88">
        <v>0.3</v>
      </c>
      <c r="AI523" s="88"/>
      <c r="AJ523" s="88"/>
      <c r="AK523" s="88"/>
      <c r="AL523" s="88"/>
      <c r="AM523" s="88"/>
      <c r="AN523" s="88"/>
      <c r="AO523" s="88">
        <v>1.1000000000000001</v>
      </c>
      <c r="AP523" s="88"/>
      <c r="AQ523" s="196"/>
      <c r="AR523" s="206">
        <f t="shared" si="15"/>
        <v>3.9</v>
      </c>
      <c r="AS523" s="263" t="s">
        <v>279</v>
      </c>
      <c r="AT523" s="8" t="s">
        <v>793</v>
      </c>
    </row>
    <row r="524" spans="1:46" ht="30">
      <c r="A524" s="40" t="s">
        <v>679</v>
      </c>
      <c r="B524" s="6" t="s">
        <v>746</v>
      </c>
      <c r="C524" s="263" t="s">
        <v>279</v>
      </c>
      <c r="D524" s="16" t="s">
        <v>1303</v>
      </c>
      <c r="E524" s="3"/>
      <c r="F524" s="3">
        <v>1</v>
      </c>
      <c r="G524" s="3">
        <v>0.8</v>
      </c>
      <c r="H524" s="6" t="s">
        <v>668</v>
      </c>
      <c r="I524" s="42" t="s">
        <v>824</v>
      </c>
      <c r="J524" s="214"/>
      <c r="K524" s="212">
        <f t="shared" si="16"/>
        <v>10.000000000000002</v>
      </c>
      <c r="L524" s="90"/>
      <c r="M524" s="87"/>
      <c r="N524" s="88"/>
      <c r="O524" s="88">
        <v>2.8</v>
      </c>
      <c r="P524" s="88"/>
      <c r="Q524" s="88"/>
      <c r="R524" s="88">
        <v>0.8</v>
      </c>
      <c r="S524" s="88"/>
      <c r="T524" s="88"/>
      <c r="U524" s="88"/>
      <c r="V524" s="88">
        <v>0.8</v>
      </c>
      <c r="W524" s="88"/>
      <c r="X524" s="88"/>
      <c r="Y524" s="88"/>
      <c r="Z524" s="88"/>
      <c r="AA524" s="88"/>
      <c r="AB524" s="88"/>
      <c r="AC524" s="88">
        <v>0.8</v>
      </c>
      <c r="AD524" s="88"/>
      <c r="AE524" s="88"/>
      <c r="AF524" s="88">
        <v>2.4</v>
      </c>
      <c r="AG524" s="88"/>
      <c r="AH524" s="88"/>
      <c r="AI524" s="88"/>
      <c r="AJ524" s="88">
        <v>0.8</v>
      </c>
      <c r="AK524" s="88"/>
      <c r="AL524" s="88"/>
      <c r="AM524" s="88">
        <v>0.8</v>
      </c>
      <c r="AN524" s="88"/>
      <c r="AO524" s="88"/>
      <c r="AP524" s="88"/>
      <c r="AQ524" s="196">
        <v>0.8</v>
      </c>
      <c r="AR524" s="206">
        <f t="shared" si="15"/>
        <v>10.000000000000002</v>
      </c>
      <c r="AS524" s="263" t="s">
        <v>279</v>
      </c>
      <c r="AT524" s="16" t="s">
        <v>618</v>
      </c>
    </row>
    <row r="525" spans="1:46" ht="33" customHeight="1">
      <c r="A525" s="40" t="s">
        <v>679</v>
      </c>
      <c r="B525" s="6" t="s">
        <v>746</v>
      </c>
      <c r="C525" s="263" t="s">
        <v>279</v>
      </c>
      <c r="D525" s="6" t="s">
        <v>1304</v>
      </c>
      <c r="E525" s="3"/>
      <c r="F525" s="3">
        <v>3</v>
      </c>
      <c r="G525" s="3">
        <v>0.8</v>
      </c>
      <c r="H525" s="6" t="s">
        <v>668</v>
      </c>
      <c r="I525" s="42" t="s">
        <v>824</v>
      </c>
      <c r="J525" s="214"/>
      <c r="K525" s="212">
        <f t="shared" si="16"/>
        <v>16.8</v>
      </c>
      <c r="L525" s="90"/>
      <c r="M525" s="87"/>
      <c r="N525" s="88"/>
      <c r="O525" s="88">
        <v>2.4</v>
      </c>
      <c r="P525" s="88"/>
      <c r="Q525" s="88"/>
      <c r="R525" s="88">
        <v>0.8</v>
      </c>
      <c r="S525" s="88"/>
      <c r="T525" s="88"/>
      <c r="U525" s="88"/>
      <c r="V525" s="88">
        <v>0.8</v>
      </c>
      <c r="W525" s="88"/>
      <c r="X525" s="88"/>
      <c r="Y525" s="88">
        <v>2.4</v>
      </c>
      <c r="Z525" s="88"/>
      <c r="AA525" s="88"/>
      <c r="AB525" s="88"/>
      <c r="AC525" s="88">
        <v>2.4</v>
      </c>
      <c r="AD525" s="88"/>
      <c r="AE525" s="88"/>
      <c r="AF525" s="88">
        <v>0.8</v>
      </c>
      <c r="AG525" s="88"/>
      <c r="AH525" s="88"/>
      <c r="AI525" s="88"/>
      <c r="AJ525" s="88">
        <v>2.4</v>
      </c>
      <c r="AK525" s="88"/>
      <c r="AL525" s="88"/>
      <c r="AM525" s="88">
        <v>2.4</v>
      </c>
      <c r="AN525" s="88"/>
      <c r="AO525" s="88"/>
      <c r="AP525" s="88"/>
      <c r="AQ525" s="196">
        <v>2.4</v>
      </c>
      <c r="AR525" s="206">
        <f t="shared" si="15"/>
        <v>16.8</v>
      </c>
      <c r="AS525" s="263" t="s">
        <v>279</v>
      </c>
      <c r="AT525" s="6" t="s">
        <v>618</v>
      </c>
    </row>
    <row r="526" spans="1:46" ht="33" customHeight="1">
      <c r="A526" s="40" t="s">
        <v>679</v>
      </c>
      <c r="B526" s="6" t="s">
        <v>746</v>
      </c>
      <c r="C526" s="263" t="s">
        <v>279</v>
      </c>
      <c r="D526" s="6" t="s">
        <v>825</v>
      </c>
      <c r="E526" s="3"/>
      <c r="F526" s="3">
        <v>2</v>
      </c>
      <c r="G526" s="3">
        <v>0.8</v>
      </c>
      <c r="H526" s="6" t="s">
        <v>668</v>
      </c>
      <c r="I526" s="42" t="s">
        <v>826</v>
      </c>
      <c r="J526" s="214"/>
      <c r="K526" s="212">
        <f t="shared" si="16"/>
        <v>10.6</v>
      </c>
      <c r="L526" s="90"/>
      <c r="M526" s="87"/>
      <c r="N526" s="88"/>
      <c r="O526" s="88">
        <v>2.6</v>
      </c>
      <c r="P526" s="88"/>
      <c r="Q526" s="88"/>
      <c r="R526" s="88"/>
      <c r="S526" s="88"/>
      <c r="T526" s="88"/>
      <c r="U526" s="88"/>
      <c r="V526" s="88">
        <v>1.6</v>
      </c>
      <c r="W526" s="88"/>
      <c r="X526" s="88"/>
      <c r="Y526" s="88"/>
      <c r="Z526" s="88"/>
      <c r="AA526" s="88"/>
      <c r="AB526" s="88"/>
      <c r="AC526" s="88">
        <v>1.6</v>
      </c>
      <c r="AD526" s="88"/>
      <c r="AE526" s="88"/>
      <c r="AF526" s="88">
        <v>1.6</v>
      </c>
      <c r="AG526" s="88"/>
      <c r="AH526" s="88"/>
      <c r="AI526" s="88"/>
      <c r="AJ526" s="88">
        <v>1.6</v>
      </c>
      <c r="AK526" s="88"/>
      <c r="AL526" s="88"/>
      <c r="AM526" s="88">
        <v>1.6</v>
      </c>
      <c r="AN526" s="88"/>
      <c r="AO526" s="88"/>
      <c r="AP526" s="88"/>
      <c r="AQ526" s="196"/>
      <c r="AR526" s="206">
        <f t="shared" si="15"/>
        <v>10.6</v>
      </c>
      <c r="AS526" s="263" t="s">
        <v>279</v>
      </c>
      <c r="AT526" s="6" t="s">
        <v>825</v>
      </c>
    </row>
    <row r="527" spans="1:46" ht="33" customHeight="1">
      <c r="A527" s="60" t="s">
        <v>679</v>
      </c>
      <c r="B527" s="8" t="s">
        <v>746</v>
      </c>
      <c r="C527" s="252" t="s">
        <v>279</v>
      </c>
      <c r="D527" s="129" t="s">
        <v>828</v>
      </c>
      <c r="E527" s="131"/>
      <c r="F527" s="131">
        <v>6</v>
      </c>
      <c r="G527" s="131">
        <v>0.8</v>
      </c>
      <c r="H527" s="129" t="s">
        <v>668</v>
      </c>
      <c r="I527" s="132" t="s">
        <v>826</v>
      </c>
      <c r="J527" s="213"/>
      <c r="K527" s="212">
        <f t="shared" si="16"/>
        <v>22.4</v>
      </c>
      <c r="L527" s="90"/>
      <c r="M527" s="87"/>
      <c r="N527" s="88"/>
      <c r="O527" s="88">
        <v>3.2</v>
      </c>
      <c r="P527" s="88"/>
      <c r="Q527" s="88"/>
      <c r="R527" s="88"/>
      <c r="S527" s="88"/>
      <c r="T527" s="88">
        <v>1.6</v>
      </c>
      <c r="U527" s="88"/>
      <c r="V527" s="88">
        <v>0.8</v>
      </c>
      <c r="W527" s="88"/>
      <c r="X527" s="88"/>
      <c r="Y527" s="88">
        <v>2.4</v>
      </c>
      <c r="Z527" s="88"/>
      <c r="AA527" s="88"/>
      <c r="AB527" s="88"/>
      <c r="AC527" s="88">
        <v>3.2</v>
      </c>
      <c r="AD527" s="88"/>
      <c r="AE527" s="88"/>
      <c r="AF527" s="88">
        <v>2.4</v>
      </c>
      <c r="AG527" s="88"/>
      <c r="AH527" s="88"/>
      <c r="AI527" s="88"/>
      <c r="AJ527" s="88">
        <v>3.2</v>
      </c>
      <c r="AK527" s="88"/>
      <c r="AL527" s="88"/>
      <c r="AM527" s="88">
        <v>2.4</v>
      </c>
      <c r="AN527" s="88"/>
      <c r="AO527" s="88"/>
      <c r="AP527" s="88"/>
      <c r="AQ527" s="196">
        <v>3.2</v>
      </c>
      <c r="AR527" s="206">
        <f t="shared" si="15"/>
        <v>22.4</v>
      </c>
      <c r="AS527" s="252" t="s">
        <v>279</v>
      </c>
      <c r="AT527" s="129" t="s">
        <v>828</v>
      </c>
    </row>
    <row r="528" spans="1:46" ht="33" customHeight="1">
      <c r="A528" s="40" t="s">
        <v>679</v>
      </c>
      <c r="B528" s="6" t="s">
        <v>746</v>
      </c>
      <c r="C528" s="263" t="s">
        <v>279</v>
      </c>
      <c r="D528" s="6" t="s">
        <v>827</v>
      </c>
      <c r="E528" s="3"/>
      <c r="F528" s="3">
        <v>3</v>
      </c>
      <c r="G528" s="3">
        <v>0.8</v>
      </c>
      <c r="H528" s="6" t="s">
        <v>668</v>
      </c>
      <c r="I528" s="42" t="s">
        <v>824</v>
      </c>
      <c r="J528" s="214"/>
      <c r="K528" s="212">
        <f t="shared" si="16"/>
        <v>24.799999999999997</v>
      </c>
      <c r="L528" s="90"/>
      <c r="M528" s="87"/>
      <c r="N528" s="88"/>
      <c r="O528" s="88">
        <v>3.2</v>
      </c>
      <c r="P528" s="88"/>
      <c r="Q528" s="88"/>
      <c r="R528" s="88"/>
      <c r="S528" s="88"/>
      <c r="T528" s="88">
        <v>1.6</v>
      </c>
      <c r="U528" s="88"/>
      <c r="V528" s="88">
        <v>0.8</v>
      </c>
      <c r="W528" s="88"/>
      <c r="X528" s="88"/>
      <c r="Y528" s="88">
        <v>3.2</v>
      </c>
      <c r="Z528" s="88"/>
      <c r="AA528" s="88"/>
      <c r="AB528" s="88"/>
      <c r="AC528" s="88">
        <v>3.2</v>
      </c>
      <c r="AD528" s="88"/>
      <c r="AE528" s="88"/>
      <c r="AF528" s="88">
        <v>3.2</v>
      </c>
      <c r="AG528" s="88"/>
      <c r="AH528" s="88"/>
      <c r="AI528" s="88"/>
      <c r="AJ528" s="88">
        <v>3.2</v>
      </c>
      <c r="AK528" s="88"/>
      <c r="AL528" s="88"/>
      <c r="AM528" s="88">
        <v>3.2</v>
      </c>
      <c r="AN528" s="88"/>
      <c r="AO528" s="88"/>
      <c r="AP528" s="88"/>
      <c r="AQ528" s="196">
        <v>3.2</v>
      </c>
      <c r="AR528" s="206">
        <f t="shared" si="15"/>
        <v>24.799999999999997</v>
      </c>
      <c r="AS528" s="263" t="s">
        <v>279</v>
      </c>
      <c r="AT528" s="6" t="s">
        <v>827</v>
      </c>
    </row>
    <row r="529" spans="1:46" ht="33" customHeight="1">
      <c r="A529" s="40" t="s">
        <v>679</v>
      </c>
      <c r="B529" s="6" t="s">
        <v>746</v>
      </c>
      <c r="C529" s="263" t="s">
        <v>279</v>
      </c>
      <c r="D529" s="6" t="s">
        <v>829</v>
      </c>
      <c r="E529" s="3"/>
      <c r="F529" s="3">
        <v>4</v>
      </c>
      <c r="G529" s="3">
        <v>0.8</v>
      </c>
      <c r="H529" s="6" t="s">
        <v>668</v>
      </c>
      <c r="I529" s="42" t="s">
        <v>826</v>
      </c>
      <c r="J529" s="214"/>
      <c r="K529" s="212">
        <f t="shared" si="16"/>
        <v>28.799999999999997</v>
      </c>
      <c r="L529" s="90"/>
      <c r="M529" s="87"/>
      <c r="N529" s="88"/>
      <c r="O529" s="88">
        <v>4</v>
      </c>
      <c r="P529" s="88"/>
      <c r="Q529" s="88"/>
      <c r="R529" s="88"/>
      <c r="S529" s="88"/>
      <c r="T529" s="88">
        <v>1.6</v>
      </c>
      <c r="U529" s="88"/>
      <c r="V529" s="88">
        <v>1.6</v>
      </c>
      <c r="W529" s="88"/>
      <c r="X529" s="88"/>
      <c r="Y529" s="88">
        <v>3.2</v>
      </c>
      <c r="Z529" s="88"/>
      <c r="AA529" s="88"/>
      <c r="AB529" s="88"/>
      <c r="AC529" s="88">
        <v>4</v>
      </c>
      <c r="AD529" s="88"/>
      <c r="AE529" s="88"/>
      <c r="AF529" s="88">
        <v>3.2</v>
      </c>
      <c r="AG529" s="88"/>
      <c r="AH529" s="88"/>
      <c r="AI529" s="88"/>
      <c r="AJ529" s="88">
        <v>4</v>
      </c>
      <c r="AK529" s="88"/>
      <c r="AL529" s="88"/>
      <c r="AM529" s="88">
        <v>3.2</v>
      </c>
      <c r="AN529" s="88"/>
      <c r="AO529" s="88"/>
      <c r="AP529" s="88"/>
      <c r="AQ529" s="196">
        <v>4</v>
      </c>
      <c r="AR529" s="206">
        <f t="shared" si="15"/>
        <v>28.799999999999997</v>
      </c>
      <c r="AS529" s="263" t="s">
        <v>279</v>
      </c>
      <c r="AT529" s="6" t="s">
        <v>829</v>
      </c>
    </row>
    <row r="530" spans="1:46" ht="30">
      <c r="A530" s="40" t="s">
        <v>679</v>
      </c>
      <c r="B530" s="275" t="s">
        <v>748</v>
      </c>
      <c r="C530" s="263" t="s">
        <v>279</v>
      </c>
      <c r="D530" s="6" t="s">
        <v>619</v>
      </c>
      <c r="E530" s="32"/>
      <c r="F530" s="3">
        <v>4</v>
      </c>
      <c r="G530" s="3">
        <v>0.8</v>
      </c>
      <c r="H530" s="3" t="s">
        <v>668</v>
      </c>
      <c r="I530" s="42" t="s">
        <v>714</v>
      </c>
      <c r="J530" s="214"/>
      <c r="K530" s="212">
        <f t="shared" si="16"/>
        <v>26.4</v>
      </c>
      <c r="L530" s="90"/>
      <c r="M530" s="87"/>
      <c r="N530" s="88">
        <v>3.2</v>
      </c>
      <c r="O530" s="88"/>
      <c r="P530" s="88"/>
      <c r="Q530" s="88">
        <v>3.2</v>
      </c>
      <c r="R530" s="88"/>
      <c r="S530" s="88"/>
      <c r="T530" s="88"/>
      <c r="U530" s="88">
        <v>3.2</v>
      </c>
      <c r="V530" s="88"/>
      <c r="W530" s="88"/>
      <c r="X530" s="88">
        <v>0.8</v>
      </c>
      <c r="Y530" s="88"/>
      <c r="Z530" s="88"/>
      <c r="AA530" s="88"/>
      <c r="AB530" s="88">
        <v>1.6</v>
      </c>
      <c r="AC530" s="88"/>
      <c r="AD530" s="88"/>
      <c r="AE530" s="88">
        <v>1.6</v>
      </c>
      <c r="AF530" s="88"/>
      <c r="AG530" s="88"/>
      <c r="AH530" s="88"/>
      <c r="AI530" s="88">
        <v>6.4</v>
      </c>
      <c r="AJ530" s="88"/>
      <c r="AK530" s="88"/>
      <c r="AL530" s="88">
        <v>3.2</v>
      </c>
      <c r="AM530" s="88"/>
      <c r="AN530" s="88"/>
      <c r="AO530" s="88"/>
      <c r="AP530" s="88">
        <v>3.2</v>
      </c>
      <c r="AQ530" s="196"/>
      <c r="AR530" s="206">
        <f t="shared" si="15"/>
        <v>26.4</v>
      </c>
      <c r="AS530" s="263" t="s">
        <v>279</v>
      </c>
      <c r="AT530" s="6" t="s">
        <v>619</v>
      </c>
    </row>
    <row r="531" spans="1:46" ht="30">
      <c r="A531" s="40" t="s">
        <v>679</v>
      </c>
      <c r="B531" s="3" t="s">
        <v>748</v>
      </c>
      <c r="C531" s="263" t="s">
        <v>279</v>
      </c>
      <c r="D531" s="6" t="s">
        <v>620</v>
      </c>
      <c r="E531" s="3"/>
      <c r="F531" s="3">
        <v>4</v>
      </c>
      <c r="G531" s="3">
        <v>0.8</v>
      </c>
      <c r="H531" s="3" t="s">
        <v>668</v>
      </c>
      <c r="I531" s="42" t="s">
        <v>714</v>
      </c>
      <c r="J531" s="214"/>
      <c r="K531" s="212">
        <v>24</v>
      </c>
      <c r="L531" s="90"/>
      <c r="M531" s="87"/>
      <c r="N531" s="88">
        <v>3.2</v>
      </c>
      <c r="O531" s="88"/>
      <c r="P531" s="88"/>
      <c r="Q531" s="88">
        <v>3.2</v>
      </c>
      <c r="R531" s="88"/>
      <c r="S531" s="88"/>
      <c r="T531" s="88"/>
      <c r="U531" s="88">
        <v>3.2</v>
      </c>
      <c r="V531" s="88"/>
      <c r="W531" s="88"/>
      <c r="X531" s="88">
        <v>3.2</v>
      </c>
      <c r="Y531" s="88"/>
      <c r="Z531" s="88"/>
      <c r="AA531" s="88"/>
      <c r="AB531" s="88">
        <v>1.6</v>
      </c>
      <c r="AC531" s="88"/>
      <c r="AD531" s="88"/>
      <c r="AE531" s="88">
        <v>1.6</v>
      </c>
      <c r="AF531" s="88"/>
      <c r="AG531" s="88"/>
      <c r="AH531" s="88"/>
      <c r="AI531" s="88">
        <v>3.2</v>
      </c>
      <c r="AJ531" s="88"/>
      <c r="AK531" s="88"/>
      <c r="AL531" s="88">
        <v>3.2</v>
      </c>
      <c r="AM531" s="88"/>
      <c r="AN531" s="88"/>
      <c r="AO531" s="88"/>
      <c r="AP531" s="88">
        <v>3.2</v>
      </c>
      <c r="AQ531" s="196"/>
      <c r="AR531" s="206">
        <v>24</v>
      </c>
      <c r="AS531" s="263" t="s">
        <v>279</v>
      </c>
      <c r="AT531" s="6" t="s">
        <v>620</v>
      </c>
    </row>
    <row r="532" spans="1:46" ht="30">
      <c r="A532" s="40" t="s">
        <v>679</v>
      </c>
      <c r="B532" s="3" t="s">
        <v>748</v>
      </c>
      <c r="C532" s="263" t="s">
        <v>279</v>
      </c>
      <c r="D532" s="6" t="s">
        <v>621</v>
      </c>
      <c r="E532" s="3"/>
      <c r="F532" s="3">
        <v>4</v>
      </c>
      <c r="G532" s="3">
        <v>0.8</v>
      </c>
      <c r="H532" s="3" t="s">
        <v>668</v>
      </c>
      <c r="I532" s="42" t="s">
        <v>714</v>
      </c>
      <c r="J532" s="214"/>
      <c r="K532" s="212">
        <f t="shared" si="16"/>
        <v>22.4</v>
      </c>
      <c r="L532" s="90"/>
      <c r="M532" s="87"/>
      <c r="N532" s="88">
        <v>3.2</v>
      </c>
      <c r="O532" s="88"/>
      <c r="P532" s="88"/>
      <c r="Q532" s="88">
        <v>3.2</v>
      </c>
      <c r="R532" s="88"/>
      <c r="S532" s="88"/>
      <c r="T532" s="88"/>
      <c r="U532" s="88">
        <v>1.6</v>
      </c>
      <c r="V532" s="88"/>
      <c r="W532" s="88"/>
      <c r="X532" s="88">
        <v>0.8</v>
      </c>
      <c r="Y532" s="88"/>
      <c r="Z532" s="88"/>
      <c r="AA532" s="88"/>
      <c r="AB532" s="88">
        <v>2.4</v>
      </c>
      <c r="AC532" s="88"/>
      <c r="AD532" s="88"/>
      <c r="AE532" s="88">
        <v>1.6</v>
      </c>
      <c r="AF532" s="88"/>
      <c r="AG532" s="88"/>
      <c r="AH532" s="88"/>
      <c r="AI532" s="88">
        <v>3.2</v>
      </c>
      <c r="AJ532" s="88"/>
      <c r="AK532" s="88"/>
      <c r="AL532" s="88">
        <v>3.2</v>
      </c>
      <c r="AM532" s="88"/>
      <c r="AN532" s="88"/>
      <c r="AO532" s="88"/>
      <c r="AP532" s="88">
        <v>3.2</v>
      </c>
      <c r="AQ532" s="196"/>
      <c r="AR532" s="206">
        <f t="shared" si="15"/>
        <v>22.4</v>
      </c>
      <c r="AS532" s="263" t="s">
        <v>279</v>
      </c>
      <c r="AT532" s="6" t="s">
        <v>621</v>
      </c>
    </row>
    <row r="533" spans="1:46" ht="30">
      <c r="A533" s="40" t="s">
        <v>679</v>
      </c>
      <c r="B533" s="3" t="s">
        <v>748</v>
      </c>
      <c r="C533" s="263" t="s">
        <v>279</v>
      </c>
      <c r="D533" s="284" t="s">
        <v>622</v>
      </c>
      <c r="E533" s="3"/>
      <c r="F533" s="3">
        <v>2</v>
      </c>
      <c r="G533" s="3">
        <v>0.8</v>
      </c>
      <c r="H533" s="3" t="s">
        <v>668</v>
      </c>
      <c r="I533" s="42" t="s">
        <v>714</v>
      </c>
      <c r="J533" s="214"/>
      <c r="K533" s="212">
        <f t="shared" si="16"/>
        <v>8</v>
      </c>
      <c r="L533" s="90"/>
      <c r="M533" s="87"/>
      <c r="N533" s="88">
        <v>0.8</v>
      </c>
      <c r="O533" s="88"/>
      <c r="P533" s="88"/>
      <c r="Q533" s="88">
        <v>0.8</v>
      </c>
      <c r="R533" s="88"/>
      <c r="S533" s="88"/>
      <c r="T533" s="88"/>
      <c r="U533" s="88">
        <v>0.8</v>
      </c>
      <c r="V533" s="88"/>
      <c r="W533" s="88"/>
      <c r="X533" s="88">
        <v>0.8</v>
      </c>
      <c r="Y533" s="88"/>
      <c r="Z533" s="88"/>
      <c r="AA533" s="88"/>
      <c r="AB533" s="88">
        <v>1.6</v>
      </c>
      <c r="AC533" s="88"/>
      <c r="AD533" s="88"/>
      <c r="AE533" s="88">
        <v>0.8</v>
      </c>
      <c r="AF533" s="88"/>
      <c r="AG533" s="88"/>
      <c r="AH533" s="88"/>
      <c r="AI533" s="88">
        <v>0.8</v>
      </c>
      <c r="AJ533" s="88"/>
      <c r="AK533" s="88"/>
      <c r="AL533" s="88">
        <v>0.8</v>
      </c>
      <c r="AM533" s="88"/>
      <c r="AN533" s="88"/>
      <c r="AO533" s="88"/>
      <c r="AP533" s="88">
        <v>0.8</v>
      </c>
      <c r="AQ533" s="196"/>
      <c r="AR533" s="206">
        <f t="shared" si="15"/>
        <v>8</v>
      </c>
      <c r="AS533" s="263" t="s">
        <v>279</v>
      </c>
      <c r="AT533" s="284" t="s">
        <v>622</v>
      </c>
    </row>
    <row r="534" spans="1:46" ht="49.5" customHeight="1">
      <c r="A534" s="353" t="s">
        <v>679</v>
      </c>
      <c r="B534" s="354" t="s">
        <v>743</v>
      </c>
      <c r="C534" s="263" t="s">
        <v>279</v>
      </c>
      <c r="D534" s="355" t="s">
        <v>1193</v>
      </c>
      <c r="E534" s="356"/>
      <c r="F534" s="356">
        <v>1</v>
      </c>
      <c r="G534" s="3">
        <v>0.8</v>
      </c>
      <c r="H534" s="3" t="s">
        <v>668</v>
      </c>
      <c r="I534" s="42" t="s">
        <v>718</v>
      </c>
      <c r="J534" s="214"/>
      <c r="K534" s="212">
        <f t="shared" si="16"/>
        <v>8</v>
      </c>
      <c r="L534" s="90"/>
      <c r="M534" s="87"/>
      <c r="N534" s="88">
        <v>0.8</v>
      </c>
      <c r="O534" s="88"/>
      <c r="P534" s="88"/>
      <c r="Q534" s="88">
        <v>0.8</v>
      </c>
      <c r="R534" s="88"/>
      <c r="S534" s="88"/>
      <c r="T534" s="88"/>
      <c r="U534" s="88">
        <v>0.8</v>
      </c>
      <c r="V534" s="88"/>
      <c r="W534" s="88"/>
      <c r="X534" s="88">
        <v>0.8</v>
      </c>
      <c r="Y534" s="88"/>
      <c r="Z534" s="88"/>
      <c r="AA534" s="88"/>
      <c r="AB534" s="88">
        <v>1.6</v>
      </c>
      <c r="AC534" s="88"/>
      <c r="AD534" s="88"/>
      <c r="AE534" s="88">
        <v>0.8</v>
      </c>
      <c r="AF534" s="88"/>
      <c r="AG534" s="88"/>
      <c r="AH534" s="88"/>
      <c r="AI534" s="88">
        <v>0.8</v>
      </c>
      <c r="AJ534" s="88"/>
      <c r="AK534" s="88"/>
      <c r="AL534" s="88">
        <v>0.8</v>
      </c>
      <c r="AM534" s="88"/>
      <c r="AN534" s="88"/>
      <c r="AO534" s="88"/>
      <c r="AP534" s="88">
        <v>0.8</v>
      </c>
      <c r="AQ534" s="196"/>
      <c r="AR534" s="206">
        <f t="shared" si="15"/>
        <v>8</v>
      </c>
      <c r="AS534" s="263" t="s">
        <v>279</v>
      </c>
      <c r="AT534" s="274" t="s">
        <v>1193</v>
      </c>
    </row>
    <row r="535" spans="1:46" ht="45" customHeight="1">
      <c r="A535" s="353" t="s">
        <v>679</v>
      </c>
      <c r="B535" s="356" t="s">
        <v>743</v>
      </c>
      <c r="C535" s="263" t="s">
        <v>279</v>
      </c>
      <c r="D535" s="255" t="s">
        <v>1194</v>
      </c>
      <c r="E535" s="356"/>
      <c r="F535" s="356">
        <v>1</v>
      </c>
      <c r="G535" s="3">
        <v>0.8</v>
      </c>
      <c r="H535" s="3" t="s">
        <v>668</v>
      </c>
      <c r="I535" s="42" t="s">
        <v>718</v>
      </c>
      <c r="J535" s="214"/>
      <c r="K535" s="212">
        <f t="shared" si="16"/>
        <v>7.1999999999999993</v>
      </c>
      <c r="L535" s="90"/>
      <c r="M535" s="87"/>
      <c r="N535" s="88">
        <v>0.8</v>
      </c>
      <c r="O535" s="88"/>
      <c r="P535" s="88"/>
      <c r="Q535" s="88">
        <v>0.8</v>
      </c>
      <c r="R535" s="88"/>
      <c r="S535" s="88"/>
      <c r="T535" s="88"/>
      <c r="U535" s="88">
        <v>0.8</v>
      </c>
      <c r="V535" s="88"/>
      <c r="W535" s="88"/>
      <c r="X535" s="88">
        <v>0.8</v>
      </c>
      <c r="Y535" s="88"/>
      <c r="Z535" s="88"/>
      <c r="AA535" s="88"/>
      <c r="AB535" s="88">
        <v>0.8</v>
      </c>
      <c r="AC535" s="88"/>
      <c r="AD535" s="88"/>
      <c r="AE535" s="88">
        <v>0.8</v>
      </c>
      <c r="AF535" s="88"/>
      <c r="AG535" s="88"/>
      <c r="AH535" s="88"/>
      <c r="AI535" s="88">
        <v>0.8</v>
      </c>
      <c r="AJ535" s="88"/>
      <c r="AK535" s="88"/>
      <c r="AL535" s="88">
        <v>0.8</v>
      </c>
      <c r="AM535" s="88"/>
      <c r="AN535" s="88"/>
      <c r="AO535" s="88"/>
      <c r="AP535" s="88">
        <v>0.8</v>
      </c>
      <c r="AQ535" s="196"/>
      <c r="AR535" s="206">
        <f t="shared" si="15"/>
        <v>7.1999999999999993</v>
      </c>
      <c r="AS535" s="263" t="s">
        <v>279</v>
      </c>
      <c r="AT535" s="72" t="s">
        <v>1194</v>
      </c>
    </row>
    <row r="536" spans="1:46" ht="30">
      <c r="A536" s="353" t="s">
        <v>679</v>
      </c>
      <c r="B536" s="357" t="s">
        <v>743</v>
      </c>
      <c r="C536" s="263" t="s">
        <v>279</v>
      </c>
      <c r="D536" s="10" t="s">
        <v>1100</v>
      </c>
      <c r="E536" s="356"/>
      <c r="F536" s="356">
        <v>3</v>
      </c>
      <c r="G536" s="3">
        <v>0.8</v>
      </c>
      <c r="H536" s="3" t="s">
        <v>668</v>
      </c>
      <c r="I536" s="42" t="s">
        <v>714</v>
      </c>
      <c r="J536" s="214"/>
      <c r="K536" s="212">
        <f t="shared" si="16"/>
        <v>21.4</v>
      </c>
      <c r="L536" s="90"/>
      <c r="M536" s="87"/>
      <c r="N536" s="88">
        <v>2.4</v>
      </c>
      <c r="O536" s="88"/>
      <c r="P536" s="88"/>
      <c r="Q536" s="88">
        <v>2.4</v>
      </c>
      <c r="R536" s="88"/>
      <c r="S536" s="88"/>
      <c r="T536" s="88"/>
      <c r="U536" s="88">
        <v>2.4</v>
      </c>
      <c r="V536" s="88"/>
      <c r="W536" s="88"/>
      <c r="X536" s="88">
        <v>2.4</v>
      </c>
      <c r="Y536" s="88"/>
      <c r="Z536" s="88"/>
      <c r="AA536" s="88"/>
      <c r="AB536" s="88">
        <v>2.2000000000000002</v>
      </c>
      <c r="AC536" s="88"/>
      <c r="AD536" s="88"/>
      <c r="AE536" s="88">
        <v>2.4</v>
      </c>
      <c r="AF536" s="88"/>
      <c r="AG536" s="88"/>
      <c r="AH536" s="88"/>
      <c r="AI536" s="88">
        <v>2.4</v>
      </c>
      <c r="AJ536" s="88"/>
      <c r="AK536" s="88"/>
      <c r="AL536" s="88">
        <v>2.4</v>
      </c>
      <c r="AM536" s="88"/>
      <c r="AN536" s="88"/>
      <c r="AO536" s="88"/>
      <c r="AP536" s="88">
        <v>2.4</v>
      </c>
      <c r="AQ536" s="196"/>
      <c r="AR536" s="206">
        <f t="shared" si="15"/>
        <v>21.4</v>
      </c>
      <c r="AS536" s="263" t="s">
        <v>279</v>
      </c>
      <c r="AT536" s="6" t="s">
        <v>1100</v>
      </c>
    </row>
    <row r="537" spans="1:46" ht="30">
      <c r="A537" s="353" t="s">
        <v>679</v>
      </c>
      <c r="B537" s="356" t="s">
        <v>743</v>
      </c>
      <c r="C537" s="263" t="s">
        <v>279</v>
      </c>
      <c r="D537" s="10" t="s">
        <v>624</v>
      </c>
      <c r="E537" s="356"/>
      <c r="F537" s="356">
        <v>1</v>
      </c>
      <c r="G537" s="3">
        <v>0.8</v>
      </c>
      <c r="H537" s="3" t="s">
        <v>668</v>
      </c>
      <c r="I537" s="42" t="s">
        <v>714</v>
      </c>
      <c r="J537" s="214"/>
      <c r="K537" s="212">
        <f t="shared" si="16"/>
        <v>4</v>
      </c>
      <c r="L537" s="90"/>
      <c r="M537" s="87"/>
      <c r="N537" s="88">
        <v>0.8</v>
      </c>
      <c r="O537" s="88"/>
      <c r="P537" s="88"/>
      <c r="Q537" s="88">
        <v>0.8</v>
      </c>
      <c r="R537" s="88"/>
      <c r="S537" s="88"/>
      <c r="T537" s="88"/>
      <c r="U537" s="88">
        <v>0.8</v>
      </c>
      <c r="V537" s="88"/>
      <c r="W537" s="88"/>
      <c r="X537" s="88"/>
      <c r="Y537" s="88"/>
      <c r="Z537" s="88"/>
      <c r="AA537" s="88"/>
      <c r="AB537" s="88">
        <v>0.8</v>
      </c>
      <c r="AC537" s="88"/>
      <c r="AD537" s="88"/>
      <c r="AE537" s="88">
        <v>0.8</v>
      </c>
      <c r="AF537" s="88"/>
      <c r="AG537" s="88"/>
      <c r="AH537" s="88"/>
      <c r="AI537" s="88"/>
      <c r="AJ537" s="88"/>
      <c r="AK537" s="88"/>
      <c r="AL537" s="88"/>
      <c r="AM537" s="88"/>
      <c r="AN537" s="88"/>
      <c r="AO537" s="88"/>
      <c r="AP537" s="88"/>
      <c r="AQ537" s="196"/>
      <c r="AR537" s="206">
        <f t="shared" si="15"/>
        <v>4</v>
      </c>
      <c r="AS537" s="263" t="s">
        <v>279</v>
      </c>
      <c r="AT537" s="6" t="s">
        <v>624</v>
      </c>
    </row>
    <row r="538" spans="1:46" ht="30">
      <c r="A538" s="353" t="s">
        <v>679</v>
      </c>
      <c r="B538" s="356" t="s">
        <v>743</v>
      </c>
      <c r="C538" s="263" t="s">
        <v>279</v>
      </c>
      <c r="D538" s="10" t="s">
        <v>625</v>
      </c>
      <c r="E538" s="356"/>
      <c r="F538" s="356">
        <v>1</v>
      </c>
      <c r="G538" s="3">
        <v>0.8</v>
      </c>
      <c r="H538" s="3"/>
      <c r="I538" s="42" t="s">
        <v>714</v>
      </c>
      <c r="J538" s="214"/>
      <c r="K538" s="212">
        <f t="shared" si="16"/>
        <v>0</v>
      </c>
      <c r="L538" s="90"/>
      <c r="M538" s="87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  <c r="Z538" s="88"/>
      <c r="AA538" s="88"/>
      <c r="AB538" s="88"/>
      <c r="AC538" s="88"/>
      <c r="AD538" s="88"/>
      <c r="AE538" s="88"/>
      <c r="AF538" s="88"/>
      <c r="AG538" s="88"/>
      <c r="AH538" s="88"/>
      <c r="AI538" s="88"/>
      <c r="AJ538" s="88"/>
      <c r="AK538" s="88"/>
      <c r="AL538" s="88"/>
      <c r="AM538" s="88"/>
      <c r="AN538" s="88"/>
      <c r="AO538" s="88"/>
      <c r="AP538" s="88"/>
      <c r="AQ538" s="196"/>
      <c r="AR538" s="206">
        <f t="shared" si="15"/>
        <v>0</v>
      </c>
      <c r="AS538" s="263" t="s">
        <v>279</v>
      </c>
      <c r="AT538" s="6" t="s">
        <v>625</v>
      </c>
    </row>
    <row r="539" spans="1:46" ht="30">
      <c r="A539" s="353" t="s">
        <v>679</v>
      </c>
      <c r="B539" s="356" t="s">
        <v>743</v>
      </c>
      <c r="C539" s="263" t="s">
        <v>279</v>
      </c>
      <c r="D539" s="10" t="s">
        <v>1306</v>
      </c>
      <c r="E539" s="356"/>
      <c r="F539" s="356">
        <v>2</v>
      </c>
      <c r="G539" s="3">
        <v>0.8</v>
      </c>
      <c r="H539" s="3" t="s">
        <v>668</v>
      </c>
      <c r="I539" s="42" t="s">
        <v>714</v>
      </c>
      <c r="J539" s="214"/>
      <c r="K539" s="212">
        <f t="shared" si="16"/>
        <v>0</v>
      </c>
      <c r="L539" s="90"/>
      <c r="M539" s="87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  <c r="Z539" s="88"/>
      <c r="AA539" s="88"/>
      <c r="AB539" s="88"/>
      <c r="AC539" s="88"/>
      <c r="AD539" s="88"/>
      <c r="AE539" s="88"/>
      <c r="AF539" s="88"/>
      <c r="AG539" s="88"/>
      <c r="AH539" s="88"/>
      <c r="AI539" s="88"/>
      <c r="AJ539" s="88"/>
      <c r="AK539" s="88"/>
      <c r="AL539" s="88"/>
      <c r="AM539" s="88"/>
      <c r="AN539" s="88"/>
      <c r="AO539" s="88"/>
      <c r="AP539" s="88"/>
      <c r="AQ539" s="196"/>
      <c r="AR539" s="206">
        <f t="shared" si="15"/>
        <v>0</v>
      </c>
      <c r="AS539" s="263" t="s">
        <v>279</v>
      </c>
      <c r="AT539" s="6" t="s">
        <v>626</v>
      </c>
    </row>
    <row r="540" spans="1:46" ht="34.5" customHeight="1">
      <c r="A540" s="353" t="s">
        <v>679</v>
      </c>
      <c r="B540" s="356" t="s">
        <v>743</v>
      </c>
      <c r="C540" s="263" t="s">
        <v>279</v>
      </c>
      <c r="D540" s="180" t="s">
        <v>1224</v>
      </c>
      <c r="E540" s="358"/>
      <c r="F540" s="356">
        <v>1</v>
      </c>
      <c r="G540" s="3">
        <v>0.8</v>
      </c>
      <c r="H540" s="3" t="s">
        <v>668</v>
      </c>
      <c r="I540" s="42" t="s">
        <v>714</v>
      </c>
      <c r="J540" s="214"/>
      <c r="K540" s="212">
        <f t="shared" si="16"/>
        <v>24</v>
      </c>
      <c r="L540" s="90"/>
      <c r="M540" s="87"/>
      <c r="N540" s="88">
        <v>3.2</v>
      </c>
      <c r="O540" s="88"/>
      <c r="P540" s="88"/>
      <c r="Q540" s="88">
        <v>3.2</v>
      </c>
      <c r="R540" s="88"/>
      <c r="S540" s="88"/>
      <c r="T540" s="88"/>
      <c r="U540" s="88">
        <v>3.2</v>
      </c>
      <c r="V540" s="88"/>
      <c r="W540" s="88"/>
      <c r="X540" s="88">
        <v>3.2</v>
      </c>
      <c r="Y540" s="88"/>
      <c r="Z540" s="88"/>
      <c r="AA540" s="88"/>
      <c r="AB540" s="88"/>
      <c r="AC540" s="88"/>
      <c r="AD540" s="88"/>
      <c r="AE540" s="88">
        <v>1.6</v>
      </c>
      <c r="AF540" s="88"/>
      <c r="AG540" s="88"/>
      <c r="AH540" s="88"/>
      <c r="AI540" s="88">
        <v>3.2</v>
      </c>
      <c r="AJ540" s="88"/>
      <c r="AK540" s="88"/>
      <c r="AL540" s="88">
        <v>3.2</v>
      </c>
      <c r="AM540" s="88"/>
      <c r="AN540" s="88"/>
      <c r="AO540" s="88"/>
      <c r="AP540" s="88">
        <v>3.2</v>
      </c>
      <c r="AQ540" s="196"/>
      <c r="AR540" s="206">
        <f t="shared" si="15"/>
        <v>24</v>
      </c>
      <c r="AS540" s="263" t="s">
        <v>279</v>
      </c>
      <c r="AT540" s="180" t="s">
        <v>1224</v>
      </c>
    </row>
    <row r="541" spans="1:46" ht="30">
      <c r="A541" s="353" t="s">
        <v>679</v>
      </c>
      <c r="B541" s="356" t="s">
        <v>743</v>
      </c>
      <c r="C541" s="263" t="s">
        <v>279</v>
      </c>
      <c r="D541" s="10" t="s">
        <v>1305</v>
      </c>
      <c r="E541" s="356"/>
      <c r="F541" s="356">
        <v>1</v>
      </c>
      <c r="G541" s="3">
        <v>0.8</v>
      </c>
      <c r="H541" s="3" t="s">
        <v>668</v>
      </c>
      <c r="I541" s="42" t="s">
        <v>714</v>
      </c>
      <c r="J541" s="214"/>
      <c r="K541" s="212">
        <f t="shared" si="16"/>
        <v>2.4000000000000004</v>
      </c>
      <c r="L541" s="90"/>
      <c r="M541" s="87"/>
      <c r="N541" s="88"/>
      <c r="O541" s="88"/>
      <c r="P541" s="88"/>
      <c r="Q541" s="88">
        <v>0.8</v>
      </c>
      <c r="R541" s="88"/>
      <c r="S541" s="88"/>
      <c r="T541" s="88"/>
      <c r="U541" s="88">
        <v>0.8</v>
      </c>
      <c r="V541" s="88"/>
      <c r="W541" s="88"/>
      <c r="X541" s="88"/>
      <c r="Y541" s="88"/>
      <c r="Z541" s="88"/>
      <c r="AA541" s="88"/>
      <c r="AB541" s="88"/>
      <c r="AC541" s="88"/>
      <c r="AD541" s="88"/>
      <c r="AE541" s="88"/>
      <c r="AF541" s="88"/>
      <c r="AG541" s="88"/>
      <c r="AH541" s="88"/>
      <c r="AI541" s="88"/>
      <c r="AJ541" s="88"/>
      <c r="AK541" s="88"/>
      <c r="AL541" s="88"/>
      <c r="AM541" s="88"/>
      <c r="AN541" s="88"/>
      <c r="AO541" s="88"/>
      <c r="AP541" s="88">
        <v>0.8</v>
      </c>
      <c r="AQ541" s="196"/>
      <c r="AR541" s="206">
        <f t="shared" si="15"/>
        <v>2.4000000000000004</v>
      </c>
      <c r="AS541" s="263" t="s">
        <v>279</v>
      </c>
      <c r="AT541" s="6" t="s">
        <v>628</v>
      </c>
    </row>
    <row r="542" spans="1:46" ht="30">
      <c r="A542" s="353" t="s">
        <v>679</v>
      </c>
      <c r="B542" s="356" t="s">
        <v>743</v>
      </c>
      <c r="C542" s="263" t="s">
        <v>279</v>
      </c>
      <c r="D542" s="10" t="s">
        <v>1124</v>
      </c>
      <c r="E542" s="184"/>
      <c r="F542" s="356">
        <v>6</v>
      </c>
      <c r="G542" s="3">
        <v>0.8</v>
      </c>
      <c r="H542" s="3" t="s">
        <v>668</v>
      </c>
      <c r="I542" s="42" t="s">
        <v>714</v>
      </c>
      <c r="J542" s="214"/>
      <c r="K542" s="212">
        <f t="shared" si="16"/>
        <v>18.400000000000002</v>
      </c>
      <c r="L542" s="90"/>
      <c r="M542" s="87"/>
      <c r="N542" s="88">
        <v>1.6</v>
      </c>
      <c r="O542" s="88"/>
      <c r="P542" s="88"/>
      <c r="Q542" s="88">
        <v>3.2</v>
      </c>
      <c r="R542" s="88"/>
      <c r="S542" s="88"/>
      <c r="T542" s="88"/>
      <c r="U542" s="88">
        <v>3.2</v>
      </c>
      <c r="V542" s="88"/>
      <c r="W542" s="88"/>
      <c r="X542" s="88">
        <v>0.8</v>
      </c>
      <c r="Y542" s="88"/>
      <c r="Z542" s="88"/>
      <c r="AA542" s="88"/>
      <c r="AB542" s="88">
        <v>3.2</v>
      </c>
      <c r="AC542" s="88"/>
      <c r="AD542" s="88"/>
      <c r="AE542" s="88">
        <v>1.6</v>
      </c>
      <c r="AF542" s="88"/>
      <c r="AG542" s="88"/>
      <c r="AH542" s="88"/>
      <c r="AI542" s="88">
        <v>1.6</v>
      </c>
      <c r="AJ542" s="88"/>
      <c r="AK542" s="88"/>
      <c r="AL542" s="88">
        <v>1.6</v>
      </c>
      <c r="AM542" s="88"/>
      <c r="AN542" s="88"/>
      <c r="AO542" s="88"/>
      <c r="AP542" s="88">
        <v>1.6</v>
      </c>
      <c r="AQ542" s="196"/>
      <c r="AR542" s="206">
        <f t="shared" si="15"/>
        <v>18.400000000000002</v>
      </c>
      <c r="AS542" s="263" t="s">
        <v>279</v>
      </c>
      <c r="AT542" s="6" t="s">
        <v>1124</v>
      </c>
    </row>
    <row r="543" spans="1:46" ht="30">
      <c r="A543" s="353" t="s">
        <v>679</v>
      </c>
      <c r="B543" s="356" t="s">
        <v>743</v>
      </c>
      <c r="C543" s="263" t="s">
        <v>279</v>
      </c>
      <c r="D543" s="10" t="s">
        <v>1102</v>
      </c>
      <c r="E543" s="356"/>
      <c r="F543" s="356">
        <v>2</v>
      </c>
      <c r="G543" s="3">
        <v>0.8</v>
      </c>
      <c r="H543" s="3" t="s">
        <v>668</v>
      </c>
      <c r="I543" s="42" t="s">
        <v>714</v>
      </c>
      <c r="J543" s="214"/>
      <c r="K543" s="212">
        <f t="shared" si="16"/>
        <v>7.2</v>
      </c>
      <c r="L543" s="90"/>
      <c r="M543" s="87"/>
      <c r="N543" s="88">
        <v>1.6</v>
      </c>
      <c r="O543" s="88"/>
      <c r="P543" s="88"/>
      <c r="Q543" s="88">
        <v>1.6</v>
      </c>
      <c r="R543" s="88"/>
      <c r="S543" s="88"/>
      <c r="T543" s="88"/>
      <c r="U543" s="88">
        <v>1.6</v>
      </c>
      <c r="V543" s="88"/>
      <c r="W543" s="88"/>
      <c r="X543" s="88">
        <v>0.8</v>
      </c>
      <c r="Y543" s="88"/>
      <c r="Z543" s="88"/>
      <c r="AA543" s="88"/>
      <c r="AB543" s="88"/>
      <c r="AC543" s="88"/>
      <c r="AD543" s="88"/>
      <c r="AE543" s="88">
        <v>0.8</v>
      </c>
      <c r="AF543" s="88"/>
      <c r="AG543" s="88"/>
      <c r="AH543" s="88"/>
      <c r="AI543" s="88"/>
      <c r="AJ543" s="88"/>
      <c r="AK543" s="88"/>
      <c r="AL543" s="88">
        <v>0.8</v>
      </c>
      <c r="AM543" s="88"/>
      <c r="AN543" s="88"/>
      <c r="AO543" s="88"/>
      <c r="AP543" s="88"/>
      <c r="AQ543" s="196"/>
      <c r="AR543" s="206">
        <f t="shared" si="15"/>
        <v>7.2</v>
      </c>
      <c r="AS543" s="263" t="s">
        <v>279</v>
      </c>
      <c r="AT543" s="6" t="s">
        <v>1102</v>
      </c>
    </row>
    <row r="544" spans="1:46" ht="30">
      <c r="A544" s="353" t="s">
        <v>679</v>
      </c>
      <c r="B544" s="356" t="s">
        <v>743</v>
      </c>
      <c r="C544" s="263" t="s">
        <v>279</v>
      </c>
      <c r="D544" s="10" t="s">
        <v>631</v>
      </c>
      <c r="E544" s="356"/>
      <c r="F544" s="356">
        <v>1</v>
      </c>
      <c r="G544" s="3">
        <v>0.8</v>
      </c>
      <c r="H544" s="3" t="s">
        <v>668</v>
      </c>
      <c r="I544" s="42" t="s">
        <v>714</v>
      </c>
      <c r="J544" s="214"/>
      <c r="K544" s="212">
        <f t="shared" si="16"/>
        <v>9.6</v>
      </c>
      <c r="L544" s="90"/>
      <c r="M544" s="87"/>
      <c r="N544" s="88">
        <v>1.6</v>
      </c>
      <c r="O544" s="88"/>
      <c r="P544" s="88"/>
      <c r="Q544" s="88">
        <v>0.8</v>
      </c>
      <c r="R544" s="88"/>
      <c r="S544" s="88"/>
      <c r="T544" s="88"/>
      <c r="U544" s="88"/>
      <c r="V544" s="88"/>
      <c r="W544" s="88"/>
      <c r="X544" s="88">
        <v>1.6</v>
      </c>
      <c r="Y544" s="88"/>
      <c r="Z544" s="88"/>
      <c r="AA544" s="88"/>
      <c r="AB544" s="88"/>
      <c r="AC544" s="88"/>
      <c r="AD544" s="88"/>
      <c r="AE544" s="88">
        <v>0.8</v>
      </c>
      <c r="AF544" s="88"/>
      <c r="AG544" s="88"/>
      <c r="AH544" s="88"/>
      <c r="AI544" s="88">
        <v>1.6</v>
      </c>
      <c r="AJ544" s="88"/>
      <c r="AK544" s="88"/>
      <c r="AL544" s="88">
        <v>1.6</v>
      </c>
      <c r="AM544" s="88"/>
      <c r="AN544" s="88"/>
      <c r="AO544" s="88"/>
      <c r="AP544" s="88">
        <v>1.6</v>
      </c>
      <c r="AQ544" s="196"/>
      <c r="AR544" s="206">
        <f t="shared" si="15"/>
        <v>9.6</v>
      </c>
      <c r="AS544" s="263" t="s">
        <v>279</v>
      </c>
      <c r="AT544" s="6" t="s">
        <v>631</v>
      </c>
    </row>
    <row r="545" spans="1:46" ht="30">
      <c r="A545" s="353" t="s">
        <v>679</v>
      </c>
      <c r="B545" s="356" t="s">
        <v>743</v>
      </c>
      <c r="C545" s="263" t="s">
        <v>279</v>
      </c>
      <c r="D545" s="10" t="s">
        <v>1125</v>
      </c>
      <c r="E545" s="356"/>
      <c r="F545" s="356">
        <v>1</v>
      </c>
      <c r="G545" s="3">
        <v>0.8</v>
      </c>
      <c r="H545" s="3" t="s">
        <v>668</v>
      </c>
      <c r="I545" s="42" t="s">
        <v>714</v>
      </c>
      <c r="J545" s="214"/>
      <c r="K545" s="212">
        <f t="shared" si="16"/>
        <v>3.2</v>
      </c>
      <c r="L545" s="90"/>
      <c r="M545" s="87"/>
      <c r="N545" s="88"/>
      <c r="O545" s="88"/>
      <c r="P545" s="88"/>
      <c r="Q545" s="88">
        <v>0.8</v>
      </c>
      <c r="R545" s="88"/>
      <c r="S545" s="88"/>
      <c r="T545" s="88"/>
      <c r="U545" s="88">
        <v>0.8</v>
      </c>
      <c r="V545" s="88"/>
      <c r="W545" s="88"/>
      <c r="X545" s="88"/>
      <c r="Y545" s="88"/>
      <c r="Z545" s="88"/>
      <c r="AA545" s="88"/>
      <c r="AB545" s="88">
        <v>0.8</v>
      </c>
      <c r="AC545" s="88"/>
      <c r="AD545" s="88"/>
      <c r="AE545" s="88"/>
      <c r="AF545" s="88"/>
      <c r="AG545" s="88"/>
      <c r="AH545" s="88"/>
      <c r="AI545" s="88">
        <v>0.8</v>
      </c>
      <c r="AJ545" s="88"/>
      <c r="AK545" s="88"/>
      <c r="AL545" s="88"/>
      <c r="AM545" s="88"/>
      <c r="AN545" s="88"/>
      <c r="AO545" s="88"/>
      <c r="AP545" s="88"/>
      <c r="AQ545" s="196"/>
      <c r="AR545" s="206">
        <f t="shared" si="15"/>
        <v>3.2</v>
      </c>
      <c r="AS545" s="263" t="s">
        <v>279</v>
      </c>
      <c r="AT545" s="6" t="s">
        <v>1125</v>
      </c>
    </row>
    <row r="546" spans="1:46" ht="30">
      <c r="A546" s="353" t="s">
        <v>679</v>
      </c>
      <c r="B546" s="356" t="s">
        <v>743</v>
      </c>
      <c r="C546" s="263" t="s">
        <v>279</v>
      </c>
      <c r="D546" s="10" t="s">
        <v>1104</v>
      </c>
      <c r="E546" s="356"/>
      <c r="F546" s="356">
        <v>1</v>
      </c>
      <c r="G546" s="3">
        <v>0.8</v>
      </c>
      <c r="H546" s="3" t="s">
        <v>668</v>
      </c>
      <c r="I546" s="42" t="s">
        <v>714</v>
      </c>
      <c r="J546" s="214"/>
      <c r="K546" s="212">
        <f t="shared" si="16"/>
        <v>3.2</v>
      </c>
      <c r="L546" s="90"/>
      <c r="M546" s="87"/>
      <c r="N546" s="88"/>
      <c r="O546" s="88"/>
      <c r="P546" s="88"/>
      <c r="Q546" s="88">
        <v>0.8</v>
      </c>
      <c r="R546" s="88"/>
      <c r="S546" s="88"/>
      <c r="T546" s="88"/>
      <c r="U546" s="88">
        <v>0.8</v>
      </c>
      <c r="V546" s="88"/>
      <c r="W546" s="88"/>
      <c r="X546" s="88"/>
      <c r="Y546" s="88"/>
      <c r="Z546" s="88"/>
      <c r="AA546" s="88"/>
      <c r="AB546" s="88">
        <v>0.8</v>
      </c>
      <c r="AC546" s="88"/>
      <c r="AD546" s="88"/>
      <c r="AE546" s="88"/>
      <c r="AF546" s="88"/>
      <c r="AG546" s="88"/>
      <c r="AH546" s="88"/>
      <c r="AI546" s="88">
        <v>0.8</v>
      </c>
      <c r="AJ546" s="88"/>
      <c r="AK546" s="88"/>
      <c r="AL546" s="88"/>
      <c r="AM546" s="88"/>
      <c r="AN546" s="88"/>
      <c r="AO546" s="88"/>
      <c r="AP546" s="88"/>
      <c r="AQ546" s="196"/>
      <c r="AR546" s="206">
        <f t="shared" si="15"/>
        <v>3.2</v>
      </c>
      <c r="AS546" s="263" t="s">
        <v>279</v>
      </c>
      <c r="AT546" s="6" t="s">
        <v>1104</v>
      </c>
    </row>
    <row r="547" spans="1:46" ht="30">
      <c r="A547" s="353" t="s">
        <v>679</v>
      </c>
      <c r="B547" s="356" t="s">
        <v>743</v>
      </c>
      <c r="C547" s="263" t="s">
        <v>279</v>
      </c>
      <c r="D547" s="10" t="s">
        <v>857</v>
      </c>
      <c r="E547" s="356"/>
      <c r="F547" s="356">
        <v>2</v>
      </c>
      <c r="G547" s="3">
        <v>0.8</v>
      </c>
      <c r="H547" s="3" t="s">
        <v>668</v>
      </c>
      <c r="I547" s="42" t="s">
        <v>714</v>
      </c>
      <c r="J547" s="214"/>
      <c r="K547" s="212">
        <f t="shared" si="16"/>
        <v>13.6</v>
      </c>
      <c r="L547" s="90"/>
      <c r="M547" s="87"/>
      <c r="N547" s="88">
        <v>1.6</v>
      </c>
      <c r="O547" s="88"/>
      <c r="P547" s="88"/>
      <c r="Q547" s="88">
        <v>1.6</v>
      </c>
      <c r="R547" s="88"/>
      <c r="S547" s="88"/>
      <c r="T547" s="88"/>
      <c r="U547" s="88">
        <v>1.6</v>
      </c>
      <c r="V547" s="88"/>
      <c r="W547" s="88"/>
      <c r="X547" s="88">
        <v>1.6</v>
      </c>
      <c r="Y547" s="88"/>
      <c r="Z547" s="88"/>
      <c r="AA547" s="88"/>
      <c r="AB547" s="88">
        <v>0.8</v>
      </c>
      <c r="AC547" s="88"/>
      <c r="AD547" s="88"/>
      <c r="AE547" s="88">
        <v>1.6</v>
      </c>
      <c r="AF547" s="88"/>
      <c r="AG547" s="88"/>
      <c r="AH547" s="88"/>
      <c r="AI547" s="88">
        <v>1.6</v>
      </c>
      <c r="AJ547" s="88"/>
      <c r="AK547" s="88"/>
      <c r="AL547" s="88">
        <v>1.6</v>
      </c>
      <c r="AM547" s="88"/>
      <c r="AN547" s="88"/>
      <c r="AO547" s="88"/>
      <c r="AP547" s="88">
        <v>1.6</v>
      </c>
      <c r="AQ547" s="196"/>
      <c r="AR547" s="206">
        <f t="shared" si="15"/>
        <v>13.6</v>
      </c>
      <c r="AS547" s="263" t="s">
        <v>279</v>
      </c>
      <c r="AT547" s="6" t="s">
        <v>857</v>
      </c>
    </row>
    <row r="548" spans="1:46" ht="30">
      <c r="A548" s="353" t="s">
        <v>679</v>
      </c>
      <c r="B548" s="356" t="s">
        <v>743</v>
      </c>
      <c r="C548" s="263" t="s">
        <v>279</v>
      </c>
      <c r="D548" s="10" t="s">
        <v>852</v>
      </c>
      <c r="E548" s="356"/>
      <c r="F548" s="356">
        <v>2</v>
      </c>
      <c r="G548" s="3">
        <v>0.8</v>
      </c>
      <c r="H548" s="3" t="s">
        <v>668</v>
      </c>
      <c r="I548" s="42" t="s">
        <v>714</v>
      </c>
      <c r="J548" s="214"/>
      <c r="K548" s="212">
        <f t="shared" si="16"/>
        <v>9.6</v>
      </c>
      <c r="L548" s="90"/>
      <c r="M548" s="87"/>
      <c r="N548" s="88">
        <v>1.6</v>
      </c>
      <c r="O548" s="88"/>
      <c r="P548" s="88"/>
      <c r="Q548" s="88">
        <v>1.6</v>
      </c>
      <c r="R548" s="88"/>
      <c r="S548" s="88"/>
      <c r="T548" s="88"/>
      <c r="U548" s="88">
        <v>1.6</v>
      </c>
      <c r="V548" s="88"/>
      <c r="W548" s="88"/>
      <c r="X548" s="88"/>
      <c r="Y548" s="88"/>
      <c r="Z548" s="88"/>
      <c r="AA548" s="88"/>
      <c r="AB548" s="88"/>
      <c r="AC548" s="88"/>
      <c r="AD548" s="88"/>
      <c r="AE548" s="88">
        <v>1.6</v>
      </c>
      <c r="AF548" s="88"/>
      <c r="AG548" s="88"/>
      <c r="AH548" s="88"/>
      <c r="AI548" s="88"/>
      <c r="AJ548" s="88"/>
      <c r="AK548" s="88"/>
      <c r="AL548" s="88">
        <v>1.6</v>
      </c>
      <c r="AM548" s="88"/>
      <c r="AN548" s="88"/>
      <c r="AO548" s="88"/>
      <c r="AP548" s="88">
        <v>1.6</v>
      </c>
      <c r="AQ548" s="196"/>
      <c r="AR548" s="206">
        <f t="shared" si="15"/>
        <v>9.6</v>
      </c>
      <c r="AS548" s="263" t="s">
        <v>279</v>
      </c>
      <c r="AT548" s="10" t="s">
        <v>852</v>
      </c>
    </row>
    <row r="549" spans="1:46" ht="30">
      <c r="A549" s="353" t="s">
        <v>679</v>
      </c>
      <c r="B549" s="356" t="s">
        <v>743</v>
      </c>
      <c r="C549" s="263" t="s">
        <v>279</v>
      </c>
      <c r="D549" s="10" t="s">
        <v>855</v>
      </c>
      <c r="E549" s="356"/>
      <c r="F549" s="356">
        <v>2</v>
      </c>
      <c r="G549" s="3">
        <v>0.8</v>
      </c>
      <c r="H549" s="3" t="s">
        <v>668</v>
      </c>
      <c r="I549" s="42" t="s">
        <v>714</v>
      </c>
      <c r="J549" s="214"/>
      <c r="K549" s="212">
        <f t="shared" si="16"/>
        <v>7.1999999999999993</v>
      </c>
      <c r="L549" s="90"/>
      <c r="M549" s="87"/>
      <c r="N549" s="88">
        <v>0.8</v>
      </c>
      <c r="O549" s="88"/>
      <c r="P549" s="88"/>
      <c r="Q549" s="88">
        <v>1.6</v>
      </c>
      <c r="R549" s="88"/>
      <c r="S549" s="88"/>
      <c r="T549" s="88"/>
      <c r="U549" s="88">
        <v>0.8</v>
      </c>
      <c r="V549" s="88"/>
      <c r="W549" s="88"/>
      <c r="X549" s="88">
        <v>0.8</v>
      </c>
      <c r="Y549" s="88"/>
      <c r="Z549" s="88"/>
      <c r="AA549" s="88"/>
      <c r="AB549" s="88"/>
      <c r="AC549" s="88"/>
      <c r="AD549" s="88"/>
      <c r="AE549" s="88">
        <v>0.8</v>
      </c>
      <c r="AF549" s="88"/>
      <c r="AG549" s="88"/>
      <c r="AH549" s="88"/>
      <c r="AI549" s="88">
        <v>0.8</v>
      </c>
      <c r="AJ549" s="88"/>
      <c r="AK549" s="88"/>
      <c r="AL549" s="88">
        <v>0.8</v>
      </c>
      <c r="AM549" s="88"/>
      <c r="AN549" s="88"/>
      <c r="AO549" s="88"/>
      <c r="AP549" s="88">
        <v>0.8</v>
      </c>
      <c r="AQ549" s="196"/>
      <c r="AR549" s="206">
        <f t="shared" ref="AR549:AR618" si="17">K549</f>
        <v>7.1999999999999993</v>
      </c>
      <c r="AS549" s="263" t="s">
        <v>279</v>
      </c>
      <c r="AT549" s="10" t="s">
        <v>855</v>
      </c>
    </row>
    <row r="550" spans="1:46" ht="30">
      <c r="A550" s="353" t="s">
        <v>679</v>
      </c>
      <c r="B550" s="356" t="s">
        <v>743</v>
      </c>
      <c r="C550" s="263" t="s">
        <v>279</v>
      </c>
      <c r="D550" s="10" t="s">
        <v>854</v>
      </c>
      <c r="E550" s="356"/>
      <c r="F550" s="356">
        <v>1</v>
      </c>
      <c r="G550" s="3">
        <v>0.8</v>
      </c>
      <c r="H550" s="3" t="s">
        <v>668</v>
      </c>
      <c r="I550" s="42" t="s">
        <v>714</v>
      </c>
      <c r="J550" s="214"/>
      <c r="K550" s="212">
        <f t="shared" si="16"/>
        <v>5.6</v>
      </c>
      <c r="L550" s="90"/>
      <c r="M550" s="87"/>
      <c r="N550" s="88">
        <v>0.8</v>
      </c>
      <c r="O550" s="88"/>
      <c r="P550" s="88"/>
      <c r="Q550" s="88">
        <v>0.8</v>
      </c>
      <c r="R550" s="88"/>
      <c r="S550" s="88"/>
      <c r="T550" s="88"/>
      <c r="U550" s="88">
        <v>0.8</v>
      </c>
      <c r="V550" s="88"/>
      <c r="W550" s="88"/>
      <c r="X550" s="88">
        <v>0.8</v>
      </c>
      <c r="Y550" s="88"/>
      <c r="Z550" s="88"/>
      <c r="AA550" s="88"/>
      <c r="AB550" s="88"/>
      <c r="AC550" s="88"/>
      <c r="AD550" s="88"/>
      <c r="AE550" s="88"/>
      <c r="AF550" s="88"/>
      <c r="AG550" s="88"/>
      <c r="AH550" s="88"/>
      <c r="AI550" s="88">
        <v>0.8</v>
      </c>
      <c r="AJ550" s="88"/>
      <c r="AK550" s="88"/>
      <c r="AL550" s="88">
        <v>0.8</v>
      </c>
      <c r="AM550" s="88"/>
      <c r="AN550" s="88"/>
      <c r="AO550" s="88"/>
      <c r="AP550" s="88">
        <v>0.8</v>
      </c>
      <c r="AQ550" s="196"/>
      <c r="AR550" s="206">
        <f t="shared" si="17"/>
        <v>5.6</v>
      </c>
      <c r="AS550" s="263" t="s">
        <v>279</v>
      </c>
      <c r="AT550" s="10" t="s">
        <v>854</v>
      </c>
    </row>
    <row r="551" spans="1:46" ht="30">
      <c r="A551" s="353" t="s">
        <v>679</v>
      </c>
      <c r="B551" s="356" t="s">
        <v>743</v>
      </c>
      <c r="C551" s="263" t="s">
        <v>279</v>
      </c>
      <c r="D551" s="10" t="s">
        <v>636</v>
      </c>
      <c r="E551" s="356"/>
      <c r="F551" s="356">
        <v>1</v>
      </c>
      <c r="G551" s="3">
        <v>0.8</v>
      </c>
      <c r="H551" s="3" t="s">
        <v>668</v>
      </c>
      <c r="I551" s="42" t="s">
        <v>714</v>
      </c>
      <c r="J551" s="214"/>
      <c r="K551" s="212">
        <f t="shared" si="16"/>
        <v>6.3999999999999995</v>
      </c>
      <c r="L551" s="90"/>
      <c r="M551" s="87"/>
      <c r="N551" s="88">
        <v>0.8</v>
      </c>
      <c r="O551" s="88"/>
      <c r="P551" s="88"/>
      <c r="Q551" s="88">
        <v>0.8</v>
      </c>
      <c r="R551" s="88"/>
      <c r="S551" s="88"/>
      <c r="T551" s="88"/>
      <c r="U551" s="88">
        <v>0.8</v>
      </c>
      <c r="V551" s="88"/>
      <c r="W551" s="88"/>
      <c r="X551" s="88">
        <v>0.8</v>
      </c>
      <c r="Y551" s="88"/>
      <c r="Z551" s="88"/>
      <c r="AA551" s="88"/>
      <c r="AB551" s="88"/>
      <c r="AC551" s="88"/>
      <c r="AD551" s="88"/>
      <c r="AE551" s="88">
        <v>0.8</v>
      </c>
      <c r="AF551" s="88"/>
      <c r="AG551" s="88"/>
      <c r="AH551" s="88"/>
      <c r="AI551" s="88">
        <v>0.8</v>
      </c>
      <c r="AJ551" s="88"/>
      <c r="AK551" s="88"/>
      <c r="AL551" s="88">
        <v>0.8</v>
      </c>
      <c r="AM551" s="88"/>
      <c r="AN551" s="88"/>
      <c r="AO551" s="88"/>
      <c r="AP551" s="88">
        <v>0.8</v>
      </c>
      <c r="AQ551" s="196"/>
      <c r="AR551" s="206">
        <f t="shared" si="17"/>
        <v>6.3999999999999995</v>
      </c>
      <c r="AS551" s="263" t="s">
        <v>279</v>
      </c>
      <c r="AT551" s="10" t="s">
        <v>636</v>
      </c>
    </row>
    <row r="552" spans="1:46" ht="30">
      <c r="A552" s="353" t="s">
        <v>679</v>
      </c>
      <c r="B552" s="356" t="s">
        <v>743</v>
      </c>
      <c r="C552" s="263" t="s">
        <v>279</v>
      </c>
      <c r="D552" s="10" t="s">
        <v>637</v>
      </c>
      <c r="E552" s="356"/>
      <c r="F552" s="356">
        <v>1</v>
      </c>
      <c r="G552" s="3">
        <v>0.8</v>
      </c>
      <c r="H552" s="3" t="s">
        <v>668</v>
      </c>
      <c r="I552" s="42" t="s">
        <v>714</v>
      </c>
      <c r="J552" s="214"/>
      <c r="K552" s="212">
        <f t="shared" si="16"/>
        <v>5.6</v>
      </c>
      <c r="L552" s="90"/>
      <c r="M552" s="87"/>
      <c r="N552" s="88">
        <v>0.8</v>
      </c>
      <c r="O552" s="88"/>
      <c r="P552" s="88"/>
      <c r="Q552" s="88">
        <v>0.8</v>
      </c>
      <c r="R552" s="88"/>
      <c r="S552" s="88"/>
      <c r="T552" s="88"/>
      <c r="U552" s="88">
        <v>0.8</v>
      </c>
      <c r="V552" s="88"/>
      <c r="W552" s="88"/>
      <c r="X552" s="88">
        <v>0.8</v>
      </c>
      <c r="Y552" s="88"/>
      <c r="Z552" s="88"/>
      <c r="AA552" s="88"/>
      <c r="AB552" s="88"/>
      <c r="AC552" s="88"/>
      <c r="AD552" s="88"/>
      <c r="AE552" s="88">
        <v>0.8</v>
      </c>
      <c r="AF552" s="88"/>
      <c r="AG552" s="88"/>
      <c r="AH552" s="88"/>
      <c r="AI552" s="88"/>
      <c r="AJ552" s="88"/>
      <c r="AK552" s="88"/>
      <c r="AL552" s="88">
        <v>0.8</v>
      </c>
      <c r="AM552" s="88"/>
      <c r="AN552" s="88"/>
      <c r="AO552" s="88"/>
      <c r="AP552" s="88">
        <v>0.8</v>
      </c>
      <c r="AQ552" s="196"/>
      <c r="AR552" s="206">
        <f t="shared" si="17"/>
        <v>5.6</v>
      </c>
      <c r="AS552" s="263" t="s">
        <v>279</v>
      </c>
      <c r="AT552" s="10" t="s">
        <v>637</v>
      </c>
    </row>
    <row r="553" spans="1:46" ht="35.25" customHeight="1">
      <c r="A553" s="353" t="s">
        <v>679</v>
      </c>
      <c r="B553" s="356" t="s">
        <v>743</v>
      </c>
      <c r="C553" s="263" t="s">
        <v>279</v>
      </c>
      <c r="D553" s="10" t="s">
        <v>856</v>
      </c>
      <c r="E553" s="356"/>
      <c r="F553" s="356">
        <v>1</v>
      </c>
      <c r="G553" s="3">
        <v>0.8</v>
      </c>
      <c r="H553" s="3" t="s">
        <v>668</v>
      </c>
      <c r="I553" s="42" t="s">
        <v>714</v>
      </c>
      <c r="J553" s="214"/>
      <c r="K553" s="212">
        <f t="shared" si="16"/>
        <v>6.3999999999999995</v>
      </c>
      <c r="L553" s="90"/>
      <c r="M553" s="87"/>
      <c r="N553" s="88">
        <v>0.8</v>
      </c>
      <c r="O553" s="88"/>
      <c r="P553" s="88"/>
      <c r="Q553" s="88">
        <v>0.8</v>
      </c>
      <c r="R553" s="88"/>
      <c r="S553" s="88"/>
      <c r="T553" s="88"/>
      <c r="U553" s="88">
        <v>0.8</v>
      </c>
      <c r="V553" s="88"/>
      <c r="W553" s="88"/>
      <c r="X553" s="88">
        <v>0.8</v>
      </c>
      <c r="Y553" s="88"/>
      <c r="Z553" s="88"/>
      <c r="AA553" s="88"/>
      <c r="AB553" s="88"/>
      <c r="AC553" s="88"/>
      <c r="AD553" s="88"/>
      <c r="AE553" s="88">
        <v>0.8</v>
      </c>
      <c r="AF553" s="88"/>
      <c r="AG553" s="88"/>
      <c r="AH553" s="88"/>
      <c r="AI553" s="88">
        <v>0.8</v>
      </c>
      <c r="AJ553" s="88"/>
      <c r="AK553" s="88"/>
      <c r="AL553" s="88">
        <v>0.8</v>
      </c>
      <c r="AM553" s="88"/>
      <c r="AN553" s="88"/>
      <c r="AO553" s="88"/>
      <c r="AP553" s="88">
        <v>0.8</v>
      </c>
      <c r="AQ553" s="196"/>
      <c r="AR553" s="206">
        <f t="shared" si="17"/>
        <v>6.3999999999999995</v>
      </c>
      <c r="AS553" s="263" t="s">
        <v>279</v>
      </c>
      <c r="AT553" s="10" t="s">
        <v>856</v>
      </c>
    </row>
    <row r="554" spans="1:46" ht="30">
      <c r="A554" s="353" t="s">
        <v>679</v>
      </c>
      <c r="B554" s="356" t="s">
        <v>743</v>
      </c>
      <c r="C554" s="263" t="s">
        <v>279</v>
      </c>
      <c r="D554" s="180" t="s">
        <v>1081</v>
      </c>
      <c r="E554" s="356"/>
      <c r="F554" s="356">
        <v>1</v>
      </c>
      <c r="G554" s="3">
        <v>0.8</v>
      </c>
      <c r="H554" s="3" t="s">
        <v>668</v>
      </c>
      <c r="I554" s="42" t="s">
        <v>714</v>
      </c>
      <c r="J554" s="214"/>
      <c r="K554" s="212">
        <f t="shared" si="16"/>
        <v>7.1999999999999993</v>
      </c>
      <c r="L554" s="90"/>
      <c r="M554" s="87"/>
      <c r="N554" s="88">
        <v>0.8</v>
      </c>
      <c r="O554" s="88"/>
      <c r="P554" s="88"/>
      <c r="Q554" s="88">
        <v>0.8</v>
      </c>
      <c r="R554" s="88"/>
      <c r="S554" s="88"/>
      <c r="T554" s="88"/>
      <c r="U554" s="88">
        <v>0.8</v>
      </c>
      <c r="V554" s="88"/>
      <c r="W554" s="88"/>
      <c r="X554" s="88">
        <v>0.8</v>
      </c>
      <c r="Y554" s="88"/>
      <c r="Z554" s="88"/>
      <c r="AA554" s="88"/>
      <c r="AB554" s="88">
        <v>0.8</v>
      </c>
      <c r="AC554" s="88"/>
      <c r="AD554" s="88"/>
      <c r="AE554" s="88">
        <v>0.8</v>
      </c>
      <c r="AF554" s="88"/>
      <c r="AG554" s="88"/>
      <c r="AH554" s="88"/>
      <c r="AI554" s="88">
        <v>0.8</v>
      </c>
      <c r="AJ554" s="88"/>
      <c r="AK554" s="88"/>
      <c r="AL554" s="88">
        <v>0.8</v>
      </c>
      <c r="AM554" s="88"/>
      <c r="AN554" s="88"/>
      <c r="AO554" s="88"/>
      <c r="AP554" s="88">
        <v>0.8</v>
      </c>
      <c r="AQ554" s="196"/>
      <c r="AR554" s="206">
        <f t="shared" si="17"/>
        <v>7.1999999999999993</v>
      </c>
      <c r="AS554" s="263" t="s">
        <v>279</v>
      </c>
      <c r="AT554" s="180" t="s">
        <v>1081</v>
      </c>
    </row>
    <row r="555" spans="1:46" ht="30">
      <c r="A555" s="353" t="s">
        <v>679</v>
      </c>
      <c r="B555" s="356" t="s">
        <v>743</v>
      </c>
      <c r="C555" s="263" t="s">
        <v>279</v>
      </c>
      <c r="D555" s="180" t="s">
        <v>1082</v>
      </c>
      <c r="E555" s="356"/>
      <c r="F555" s="356">
        <v>1</v>
      </c>
      <c r="G555" s="3">
        <v>0.8</v>
      </c>
      <c r="H555" s="3" t="s">
        <v>668</v>
      </c>
      <c r="I555" s="42" t="s">
        <v>714</v>
      </c>
      <c r="J555" s="214"/>
      <c r="K555" s="212">
        <f t="shared" si="16"/>
        <v>7.1999999999999993</v>
      </c>
      <c r="L555" s="90"/>
      <c r="M555" s="87"/>
      <c r="N555" s="88">
        <v>0.8</v>
      </c>
      <c r="O555" s="88"/>
      <c r="P555" s="88"/>
      <c r="Q555" s="88">
        <v>0.8</v>
      </c>
      <c r="R555" s="88"/>
      <c r="S555" s="88"/>
      <c r="T555" s="88"/>
      <c r="U555" s="88">
        <v>0.8</v>
      </c>
      <c r="V555" s="88"/>
      <c r="W555" s="88"/>
      <c r="X555" s="88">
        <v>0.8</v>
      </c>
      <c r="Y555" s="88"/>
      <c r="Z555" s="88"/>
      <c r="AA555" s="88"/>
      <c r="AB555" s="88">
        <v>0.8</v>
      </c>
      <c r="AC555" s="88"/>
      <c r="AD555" s="88"/>
      <c r="AE555" s="88">
        <v>0.8</v>
      </c>
      <c r="AF555" s="88"/>
      <c r="AG555" s="88"/>
      <c r="AH555" s="88"/>
      <c r="AI555" s="88">
        <v>0.8</v>
      </c>
      <c r="AJ555" s="88"/>
      <c r="AK555" s="88"/>
      <c r="AL555" s="88">
        <v>0.8</v>
      </c>
      <c r="AM555" s="88"/>
      <c r="AN555" s="88"/>
      <c r="AO555" s="88"/>
      <c r="AP555" s="88">
        <v>0.8</v>
      </c>
      <c r="AQ555" s="196"/>
      <c r="AR555" s="206">
        <f t="shared" si="17"/>
        <v>7.1999999999999993</v>
      </c>
      <c r="AS555" s="263" t="s">
        <v>279</v>
      </c>
      <c r="AT555" s="180" t="s">
        <v>1082</v>
      </c>
    </row>
    <row r="556" spans="1:46" ht="30">
      <c r="A556" s="353" t="s">
        <v>679</v>
      </c>
      <c r="B556" s="356" t="s">
        <v>743</v>
      </c>
      <c r="C556" s="263" t="s">
        <v>279</v>
      </c>
      <c r="D556" s="180" t="s">
        <v>1083</v>
      </c>
      <c r="E556" s="356"/>
      <c r="F556" s="356">
        <v>1</v>
      </c>
      <c r="G556" s="3">
        <v>0.8</v>
      </c>
      <c r="H556" s="3" t="s">
        <v>668</v>
      </c>
      <c r="I556" s="42" t="s">
        <v>714</v>
      </c>
      <c r="J556" s="214"/>
      <c r="K556" s="212">
        <f t="shared" si="16"/>
        <v>7.1999999999999993</v>
      </c>
      <c r="L556" s="90"/>
      <c r="M556" s="87"/>
      <c r="N556" s="88">
        <v>0.8</v>
      </c>
      <c r="O556" s="88"/>
      <c r="P556" s="88"/>
      <c r="Q556" s="88">
        <v>0.8</v>
      </c>
      <c r="R556" s="88"/>
      <c r="S556" s="88"/>
      <c r="T556" s="88"/>
      <c r="U556" s="88">
        <v>0.8</v>
      </c>
      <c r="V556" s="88"/>
      <c r="W556" s="88"/>
      <c r="X556" s="88">
        <v>0.8</v>
      </c>
      <c r="Y556" s="88"/>
      <c r="Z556" s="88"/>
      <c r="AA556" s="88"/>
      <c r="AB556" s="88">
        <v>0.8</v>
      </c>
      <c r="AC556" s="88"/>
      <c r="AD556" s="88"/>
      <c r="AE556" s="88">
        <v>0.8</v>
      </c>
      <c r="AF556" s="88"/>
      <c r="AG556" s="88"/>
      <c r="AH556" s="88"/>
      <c r="AI556" s="88">
        <v>0.8</v>
      </c>
      <c r="AJ556" s="88"/>
      <c r="AK556" s="88"/>
      <c r="AL556" s="88">
        <v>0.8</v>
      </c>
      <c r="AM556" s="88"/>
      <c r="AN556" s="88"/>
      <c r="AO556" s="88"/>
      <c r="AP556" s="88">
        <v>0.8</v>
      </c>
      <c r="AQ556" s="196"/>
      <c r="AR556" s="206">
        <f t="shared" si="17"/>
        <v>7.1999999999999993</v>
      </c>
      <c r="AS556" s="263" t="s">
        <v>279</v>
      </c>
      <c r="AT556" s="180" t="s">
        <v>1083</v>
      </c>
    </row>
    <row r="557" spans="1:46" ht="30">
      <c r="A557" s="353" t="s">
        <v>679</v>
      </c>
      <c r="B557" s="356" t="s">
        <v>743</v>
      </c>
      <c r="C557" s="263" t="s">
        <v>279</v>
      </c>
      <c r="D557" s="10" t="s">
        <v>1084</v>
      </c>
      <c r="E557" s="356"/>
      <c r="F557" s="356">
        <v>2</v>
      </c>
      <c r="G557" s="3">
        <v>0.8</v>
      </c>
      <c r="H557" s="3" t="s">
        <v>668</v>
      </c>
      <c r="I557" s="42" t="s">
        <v>714</v>
      </c>
      <c r="J557" s="214"/>
      <c r="K557" s="212">
        <f t="shared" si="16"/>
        <v>14.399999999999999</v>
      </c>
      <c r="L557" s="90"/>
      <c r="M557" s="87"/>
      <c r="N557" s="88">
        <v>1.6</v>
      </c>
      <c r="O557" s="88"/>
      <c r="P557" s="88"/>
      <c r="Q557" s="88">
        <v>1.6</v>
      </c>
      <c r="R557" s="88"/>
      <c r="S557" s="88"/>
      <c r="T557" s="88"/>
      <c r="U557" s="88">
        <v>1.6</v>
      </c>
      <c r="V557" s="88"/>
      <c r="W557" s="88"/>
      <c r="X557" s="88">
        <v>1.6</v>
      </c>
      <c r="Y557" s="88"/>
      <c r="Z557" s="88"/>
      <c r="AA557" s="88"/>
      <c r="AB557" s="88">
        <v>1.6</v>
      </c>
      <c r="AC557" s="88"/>
      <c r="AD557" s="88"/>
      <c r="AE557" s="88">
        <v>1.6</v>
      </c>
      <c r="AF557" s="88"/>
      <c r="AG557" s="88"/>
      <c r="AH557" s="88"/>
      <c r="AI557" s="88">
        <v>1.6</v>
      </c>
      <c r="AJ557" s="88"/>
      <c r="AK557" s="88"/>
      <c r="AL557" s="88">
        <v>1.6</v>
      </c>
      <c r="AM557" s="88"/>
      <c r="AN557" s="88"/>
      <c r="AO557" s="88"/>
      <c r="AP557" s="88">
        <v>1.6</v>
      </c>
      <c r="AQ557" s="196"/>
      <c r="AR557" s="206">
        <f t="shared" si="17"/>
        <v>14.399999999999999</v>
      </c>
      <c r="AS557" s="263" t="s">
        <v>279</v>
      </c>
      <c r="AT557" s="10" t="s">
        <v>1084</v>
      </c>
    </row>
    <row r="558" spans="1:46" ht="30">
      <c r="A558" s="353" t="s">
        <v>679</v>
      </c>
      <c r="B558" s="356" t="s">
        <v>743</v>
      </c>
      <c r="C558" s="263" t="s">
        <v>279</v>
      </c>
      <c r="D558" s="10" t="s">
        <v>1085</v>
      </c>
      <c r="E558" s="356"/>
      <c r="F558" s="356">
        <v>2</v>
      </c>
      <c r="G558" s="3">
        <v>0.8</v>
      </c>
      <c r="H558" s="3" t="s">
        <v>668</v>
      </c>
      <c r="I558" s="42" t="s">
        <v>714</v>
      </c>
      <c r="J558" s="214"/>
      <c r="K558" s="212">
        <f t="shared" si="16"/>
        <v>13.6</v>
      </c>
      <c r="L558" s="90"/>
      <c r="M558" s="87"/>
      <c r="N558" s="88">
        <v>1.6</v>
      </c>
      <c r="O558" s="88"/>
      <c r="P558" s="88"/>
      <c r="Q558" s="88">
        <v>1.6</v>
      </c>
      <c r="R558" s="88"/>
      <c r="S558" s="88"/>
      <c r="T558" s="88"/>
      <c r="U558" s="88">
        <v>1.6</v>
      </c>
      <c r="V558" s="88"/>
      <c r="W558" s="88"/>
      <c r="X558" s="88">
        <v>1.6</v>
      </c>
      <c r="Y558" s="88"/>
      <c r="Z558" s="88"/>
      <c r="AA558" s="88"/>
      <c r="AB558" s="88">
        <v>0.8</v>
      </c>
      <c r="AC558" s="88"/>
      <c r="AD558" s="88"/>
      <c r="AE558" s="88">
        <v>1.6</v>
      </c>
      <c r="AF558" s="88"/>
      <c r="AG558" s="88"/>
      <c r="AH558" s="88"/>
      <c r="AI558" s="88">
        <v>1.6</v>
      </c>
      <c r="AJ558" s="88"/>
      <c r="AK558" s="88"/>
      <c r="AL558" s="88">
        <v>1.6</v>
      </c>
      <c r="AM558" s="88"/>
      <c r="AN558" s="88"/>
      <c r="AO558" s="88"/>
      <c r="AP558" s="88">
        <v>1.6</v>
      </c>
      <c r="AQ558" s="196"/>
      <c r="AR558" s="206">
        <f t="shared" si="17"/>
        <v>13.6</v>
      </c>
      <c r="AS558" s="263" t="s">
        <v>279</v>
      </c>
      <c r="AT558" s="10" t="s">
        <v>1085</v>
      </c>
    </row>
    <row r="559" spans="1:46" ht="30">
      <c r="A559" s="353" t="s">
        <v>679</v>
      </c>
      <c r="B559" s="356" t="s">
        <v>743</v>
      </c>
      <c r="C559" s="263" t="s">
        <v>279</v>
      </c>
      <c r="D559" s="10" t="s">
        <v>1086</v>
      </c>
      <c r="E559" s="356"/>
      <c r="F559" s="356">
        <v>2</v>
      </c>
      <c r="G559" s="3">
        <v>0.8</v>
      </c>
      <c r="H559" s="3" t="s">
        <v>668</v>
      </c>
      <c r="I559" s="42" t="s">
        <v>714</v>
      </c>
      <c r="J559" s="214"/>
      <c r="K559" s="212">
        <f t="shared" si="16"/>
        <v>16</v>
      </c>
      <c r="L559" s="90"/>
      <c r="M559" s="87"/>
      <c r="N559" s="88">
        <v>1.6</v>
      </c>
      <c r="O559" s="88"/>
      <c r="P559" s="88"/>
      <c r="Q559" s="88">
        <v>1.6</v>
      </c>
      <c r="R559" s="88"/>
      <c r="S559" s="88"/>
      <c r="T559" s="88"/>
      <c r="U559" s="88">
        <v>1.6</v>
      </c>
      <c r="V559" s="88"/>
      <c r="W559" s="88"/>
      <c r="X559" s="88">
        <v>1.6</v>
      </c>
      <c r="Y559" s="88"/>
      <c r="Z559" s="88"/>
      <c r="AA559" s="88"/>
      <c r="AB559" s="88">
        <v>3.2</v>
      </c>
      <c r="AC559" s="88"/>
      <c r="AD559" s="88"/>
      <c r="AE559" s="88">
        <v>1.6</v>
      </c>
      <c r="AF559" s="88"/>
      <c r="AG559" s="88"/>
      <c r="AH559" s="88"/>
      <c r="AI559" s="88">
        <v>1.6</v>
      </c>
      <c r="AJ559" s="88"/>
      <c r="AK559" s="88"/>
      <c r="AL559" s="88">
        <v>1.6</v>
      </c>
      <c r="AM559" s="88"/>
      <c r="AN559" s="88"/>
      <c r="AO559" s="88"/>
      <c r="AP559" s="88">
        <v>1.6</v>
      </c>
      <c r="AQ559" s="196"/>
      <c r="AR559" s="206">
        <f t="shared" si="17"/>
        <v>16</v>
      </c>
      <c r="AS559" s="263" t="s">
        <v>279</v>
      </c>
      <c r="AT559" s="10" t="s">
        <v>1086</v>
      </c>
    </row>
    <row r="560" spans="1:46" ht="33" customHeight="1">
      <c r="A560" s="353" t="s">
        <v>679</v>
      </c>
      <c r="B560" s="356" t="s">
        <v>743</v>
      </c>
      <c r="C560" s="263" t="s">
        <v>279</v>
      </c>
      <c r="D560" s="10" t="s">
        <v>1090</v>
      </c>
      <c r="E560" s="356"/>
      <c r="F560" s="356">
        <v>2</v>
      </c>
      <c r="G560" s="3">
        <v>0.8</v>
      </c>
      <c r="H560" s="3" t="s">
        <v>668</v>
      </c>
      <c r="I560" s="42" t="s">
        <v>714</v>
      </c>
      <c r="J560" s="214"/>
      <c r="K560" s="212">
        <f t="shared" si="16"/>
        <v>14.399999999999999</v>
      </c>
      <c r="L560" s="90"/>
      <c r="M560" s="87"/>
      <c r="N560" s="88">
        <v>1.6</v>
      </c>
      <c r="O560" s="88"/>
      <c r="P560" s="88"/>
      <c r="Q560" s="88">
        <v>1.6</v>
      </c>
      <c r="R560" s="88"/>
      <c r="S560" s="88"/>
      <c r="T560" s="88"/>
      <c r="U560" s="88">
        <v>1.6</v>
      </c>
      <c r="V560" s="88"/>
      <c r="W560" s="88"/>
      <c r="X560" s="88">
        <v>1.6</v>
      </c>
      <c r="Y560" s="88"/>
      <c r="Z560" s="88"/>
      <c r="AA560" s="88"/>
      <c r="AB560" s="88">
        <v>1.6</v>
      </c>
      <c r="AC560" s="88"/>
      <c r="AD560" s="88"/>
      <c r="AE560" s="88">
        <v>1.6</v>
      </c>
      <c r="AF560" s="88"/>
      <c r="AG560" s="88"/>
      <c r="AH560" s="88"/>
      <c r="AI560" s="88">
        <v>1.6</v>
      </c>
      <c r="AJ560" s="88"/>
      <c r="AK560" s="88"/>
      <c r="AL560" s="88">
        <v>1.6</v>
      </c>
      <c r="AM560" s="88"/>
      <c r="AN560" s="88"/>
      <c r="AO560" s="88"/>
      <c r="AP560" s="88">
        <v>1.6</v>
      </c>
      <c r="AQ560" s="196"/>
      <c r="AR560" s="206">
        <f t="shared" si="17"/>
        <v>14.399999999999999</v>
      </c>
      <c r="AS560" s="263" t="s">
        <v>279</v>
      </c>
      <c r="AT560" s="10" t="s">
        <v>1090</v>
      </c>
    </row>
    <row r="561" spans="1:46" ht="30">
      <c r="A561" s="353" t="s">
        <v>679</v>
      </c>
      <c r="B561" s="356" t="s">
        <v>743</v>
      </c>
      <c r="C561" s="263" t="s">
        <v>279</v>
      </c>
      <c r="D561" s="10" t="s">
        <v>1087</v>
      </c>
      <c r="E561" s="356"/>
      <c r="F561" s="356">
        <v>2</v>
      </c>
      <c r="G561" s="3">
        <v>0.8</v>
      </c>
      <c r="H561" s="3" t="s">
        <v>668</v>
      </c>
      <c r="I561" s="42" t="s">
        <v>714</v>
      </c>
      <c r="J561" s="214"/>
      <c r="K561" s="212">
        <f t="shared" si="16"/>
        <v>14.399999999999999</v>
      </c>
      <c r="L561" s="90"/>
      <c r="M561" s="87"/>
      <c r="N561" s="88">
        <v>1.6</v>
      </c>
      <c r="O561" s="88"/>
      <c r="P561" s="88"/>
      <c r="Q561" s="88">
        <v>1.6</v>
      </c>
      <c r="R561" s="88"/>
      <c r="S561" s="88"/>
      <c r="T561" s="88"/>
      <c r="U561" s="88">
        <v>1.6</v>
      </c>
      <c r="V561" s="88"/>
      <c r="W561" s="88"/>
      <c r="X561" s="88">
        <v>1.6</v>
      </c>
      <c r="Y561" s="88"/>
      <c r="Z561" s="88"/>
      <c r="AA561" s="88"/>
      <c r="AB561" s="88">
        <v>1.6</v>
      </c>
      <c r="AC561" s="88"/>
      <c r="AD561" s="88"/>
      <c r="AE561" s="88">
        <v>1.6</v>
      </c>
      <c r="AF561" s="88"/>
      <c r="AG561" s="88"/>
      <c r="AH561" s="88"/>
      <c r="AI561" s="88">
        <v>1.6</v>
      </c>
      <c r="AJ561" s="88"/>
      <c r="AK561" s="88"/>
      <c r="AL561" s="88">
        <v>1.6</v>
      </c>
      <c r="AM561" s="88"/>
      <c r="AN561" s="88"/>
      <c r="AO561" s="88"/>
      <c r="AP561" s="88">
        <v>1.6</v>
      </c>
      <c r="AQ561" s="196"/>
      <c r="AR561" s="206">
        <f t="shared" si="17"/>
        <v>14.399999999999999</v>
      </c>
      <c r="AS561" s="263" t="s">
        <v>279</v>
      </c>
      <c r="AT561" s="10" t="s">
        <v>1087</v>
      </c>
    </row>
    <row r="562" spans="1:46" ht="30">
      <c r="A562" s="353" t="s">
        <v>679</v>
      </c>
      <c r="B562" s="356" t="s">
        <v>743</v>
      </c>
      <c r="C562" s="263" t="s">
        <v>279</v>
      </c>
      <c r="D562" s="10" t="s">
        <v>1088</v>
      </c>
      <c r="E562" s="356"/>
      <c r="F562" s="356">
        <v>1</v>
      </c>
      <c r="G562" s="3">
        <v>0.8</v>
      </c>
      <c r="H562" s="3" t="s">
        <v>668</v>
      </c>
      <c r="I562" s="42" t="s">
        <v>714</v>
      </c>
      <c r="J562" s="214"/>
      <c r="K562" s="212">
        <f t="shared" si="16"/>
        <v>7.1999999999999993</v>
      </c>
      <c r="L562" s="90"/>
      <c r="M562" s="87"/>
      <c r="N562" s="88">
        <v>0.8</v>
      </c>
      <c r="O562" s="88"/>
      <c r="P562" s="88"/>
      <c r="Q562" s="88">
        <v>0.8</v>
      </c>
      <c r="R562" s="88"/>
      <c r="S562" s="88"/>
      <c r="T562" s="88"/>
      <c r="U562" s="88">
        <v>0.8</v>
      </c>
      <c r="V562" s="88"/>
      <c r="W562" s="88"/>
      <c r="X562" s="88">
        <v>0.8</v>
      </c>
      <c r="Y562" s="88"/>
      <c r="Z562" s="88"/>
      <c r="AA562" s="88"/>
      <c r="AB562" s="88">
        <v>0.8</v>
      </c>
      <c r="AC562" s="88"/>
      <c r="AD562" s="88"/>
      <c r="AE562" s="88">
        <v>0.8</v>
      </c>
      <c r="AF562" s="88"/>
      <c r="AG562" s="88"/>
      <c r="AH562" s="88"/>
      <c r="AI562" s="88">
        <v>0.8</v>
      </c>
      <c r="AJ562" s="88"/>
      <c r="AK562" s="88"/>
      <c r="AL562" s="88">
        <v>0.8</v>
      </c>
      <c r="AM562" s="88"/>
      <c r="AN562" s="88"/>
      <c r="AO562" s="88"/>
      <c r="AP562" s="88">
        <v>0.8</v>
      </c>
      <c r="AQ562" s="196"/>
      <c r="AR562" s="206">
        <f t="shared" si="17"/>
        <v>7.1999999999999993</v>
      </c>
      <c r="AS562" s="263" t="s">
        <v>279</v>
      </c>
      <c r="AT562" s="10" t="s">
        <v>1088</v>
      </c>
    </row>
    <row r="563" spans="1:46" ht="30">
      <c r="A563" s="353" t="s">
        <v>679</v>
      </c>
      <c r="B563" s="356" t="s">
        <v>743</v>
      </c>
      <c r="C563" s="263" t="s">
        <v>279</v>
      </c>
      <c r="D563" s="10" t="s">
        <v>1089</v>
      </c>
      <c r="E563" s="356"/>
      <c r="F563" s="356">
        <v>1</v>
      </c>
      <c r="G563" s="3">
        <v>0.8</v>
      </c>
      <c r="H563" s="3" t="s">
        <v>668</v>
      </c>
      <c r="I563" s="42" t="s">
        <v>714</v>
      </c>
      <c r="J563" s="214"/>
      <c r="K563" s="212">
        <f t="shared" si="16"/>
        <v>7.1999999999999993</v>
      </c>
      <c r="L563" s="90"/>
      <c r="M563" s="87"/>
      <c r="N563" s="88">
        <v>0.8</v>
      </c>
      <c r="O563" s="88"/>
      <c r="P563" s="88"/>
      <c r="Q563" s="88">
        <v>0.8</v>
      </c>
      <c r="R563" s="88"/>
      <c r="S563" s="88"/>
      <c r="T563" s="88"/>
      <c r="U563" s="88">
        <v>0.8</v>
      </c>
      <c r="V563" s="88"/>
      <c r="W563" s="88"/>
      <c r="X563" s="88">
        <v>0.8</v>
      </c>
      <c r="Y563" s="88"/>
      <c r="Z563" s="88"/>
      <c r="AA563" s="88"/>
      <c r="AB563" s="88">
        <v>0.8</v>
      </c>
      <c r="AC563" s="88"/>
      <c r="AD563" s="88"/>
      <c r="AE563" s="88">
        <v>0.8</v>
      </c>
      <c r="AF563" s="88"/>
      <c r="AG563" s="88"/>
      <c r="AH563" s="88"/>
      <c r="AI563" s="88">
        <v>0.8</v>
      </c>
      <c r="AJ563" s="88"/>
      <c r="AK563" s="88"/>
      <c r="AL563" s="88">
        <v>0.8</v>
      </c>
      <c r="AM563" s="88"/>
      <c r="AN563" s="88"/>
      <c r="AO563" s="88"/>
      <c r="AP563" s="88">
        <v>0.8</v>
      </c>
      <c r="AQ563" s="196"/>
      <c r="AR563" s="206">
        <f t="shared" si="17"/>
        <v>7.1999999999999993</v>
      </c>
      <c r="AS563" s="263" t="s">
        <v>279</v>
      </c>
      <c r="AT563" s="10" t="s">
        <v>1089</v>
      </c>
    </row>
    <row r="564" spans="1:46" ht="31.5">
      <c r="A564" s="353" t="s">
        <v>679</v>
      </c>
      <c r="B564" s="355" t="s">
        <v>1038</v>
      </c>
      <c r="C564" s="255" t="s">
        <v>279</v>
      </c>
      <c r="D564" s="10" t="s">
        <v>1039</v>
      </c>
      <c r="E564" s="356"/>
      <c r="F564" s="356">
        <v>5</v>
      </c>
      <c r="G564" s="3">
        <v>0.75</v>
      </c>
      <c r="H564" s="3" t="s">
        <v>668</v>
      </c>
      <c r="I564" s="42" t="s">
        <v>717</v>
      </c>
      <c r="J564" s="214"/>
      <c r="K564" s="212">
        <f t="shared" si="16"/>
        <v>9</v>
      </c>
      <c r="L564" s="90"/>
      <c r="M564" s="87"/>
      <c r="N564" s="88"/>
      <c r="O564" s="88"/>
      <c r="P564" s="88"/>
      <c r="Q564" s="88">
        <v>3.75</v>
      </c>
      <c r="R564" s="88"/>
      <c r="S564" s="88"/>
      <c r="T564" s="88"/>
      <c r="U564" s="88"/>
      <c r="V564" s="88"/>
      <c r="W564" s="88"/>
      <c r="X564" s="88">
        <v>0.75</v>
      </c>
      <c r="Y564" s="88"/>
      <c r="Z564" s="88"/>
      <c r="AA564" s="88"/>
      <c r="AB564" s="88"/>
      <c r="AC564" s="88"/>
      <c r="AD564" s="88"/>
      <c r="AE564" s="88">
        <v>0.75</v>
      </c>
      <c r="AF564" s="88"/>
      <c r="AG564" s="88"/>
      <c r="AH564" s="88"/>
      <c r="AI564" s="88"/>
      <c r="AJ564" s="88"/>
      <c r="AK564" s="88"/>
      <c r="AL564" s="88">
        <v>3.75</v>
      </c>
      <c r="AM564" s="88"/>
      <c r="AN564" s="88"/>
      <c r="AO564" s="88"/>
      <c r="AP564" s="88"/>
      <c r="AQ564" s="196"/>
      <c r="AR564" s="206">
        <f t="shared" si="17"/>
        <v>9</v>
      </c>
      <c r="AS564" s="255" t="s">
        <v>279</v>
      </c>
      <c r="AT564" s="10" t="s">
        <v>1039</v>
      </c>
    </row>
    <row r="565" spans="1:46" ht="30">
      <c r="A565" s="353" t="s">
        <v>679</v>
      </c>
      <c r="B565" s="134" t="s">
        <v>1038</v>
      </c>
      <c r="C565" s="263" t="s">
        <v>279</v>
      </c>
      <c r="D565" s="10" t="s">
        <v>1206</v>
      </c>
      <c r="E565" s="356"/>
      <c r="F565" s="356">
        <v>1</v>
      </c>
      <c r="G565" s="3">
        <v>0.75</v>
      </c>
      <c r="H565" s="3" t="s">
        <v>668</v>
      </c>
      <c r="I565" s="42" t="s">
        <v>717</v>
      </c>
      <c r="J565" s="214"/>
      <c r="K565" s="212">
        <f t="shared" si="16"/>
        <v>3</v>
      </c>
      <c r="L565" s="90"/>
      <c r="M565" s="87"/>
      <c r="N565" s="88"/>
      <c r="O565" s="88"/>
      <c r="P565" s="88"/>
      <c r="Q565" s="88">
        <v>0.75</v>
      </c>
      <c r="R565" s="88"/>
      <c r="S565" s="88"/>
      <c r="T565" s="88"/>
      <c r="U565" s="88"/>
      <c r="V565" s="88"/>
      <c r="W565" s="88"/>
      <c r="X565" s="88">
        <v>0.75</v>
      </c>
      <c r="Y565" s="88"/>
      <c r="Z565" s="88"/>
      <c r="AA565" s="88"/>
      <c r="AB565" s="88"/>
      <c r="AC565" s="88"/>
      <c r="AD565" s="88"/>
      <c r="AE565" s="88">
        <v>0.75</v>
      </c>
      <c r="AF565" s="88"/>
      <c r="AG565" s="88"/>
      <c r="AH565" s="88"/>
      <c r="AI565" s="88"/>
      <c r="AJ565" s="88"/>
      <c r="AK565" s="88"/>
      <c r="AL565" s="88">
        <v>0.75</v>
      </c>
      <c r="AM565" s="88"/>
      <c r="AN565" s="88"/>
      <c r="AO565" s="88"/>
      <c r="AP565" s="88"/>
      <c r="AQ565" s="196"/>
      <c r="AR565" s="206">
        <f t="shared" si="17"/>
        <v>3</v>
      </c>
      <c r="AS565" s="263" t="s">
        <v>279</v>
      </c>
      <c r="AT565" s="10" t="s">
        <v>1206</v>
      </c>
    </row>
    <row r="566" spans="1:46" ht="33" customHeight="1">
      <c r="A566" s="353" t="s">
        <v>679</v>
      </c>
      <c r="B566" s="134" t="s">
        <v>1038</v>
      </c>
      <c r="C566" s="263" t="s">
        <v>279</v>
      </c>
      <c r="D566" s="10" t="s">
        <v>1207</v>
      </c>
      <c r="E566" s="356"/>
      <c r="F566" s="356">
        <v>1</v>
      </c>
      <c r="G566" s="3">
        <v>0.75</v>
      </c>
      <c r="H566" s="3" t="s">
        <v>668</v>
      </c>
      <c r="I566" s="42" t="s">
        <v>717</v>
      </c>
      <c r="J566" s="214"/>
      <c r="K566" s="212">
        <f t="shared" si="16"/>
        <v>3</v>
      </c>
      <c r="L566" s="90"/>
      <c r="M566" s="87"/>
      <c r="N566" s="88"/>
      <c r="O566" s="88"/>
      <c r="P566" s="88"/>
      <c r="Q566" s="88">
        <v>0.75</v>
      </c>
      <c r="R566" s="88"/>
      <c r="S566" s="88"/>
      <c r="T566" s="88"/>
      <c r="U566" s="88"/>
      <c r="V566" s="88"/>
      <c r="W566" s="88"/>
      <c r="X566" s="88">
        <v>0.75</v>
      </c>
      <c r="Y566" s="88"/>
      <c r="Z566" s="88"/>
      <c r="AA566" s="88"/>
      <c r="AB566" s="88"/>
      <c r="AC566" s="88"/>
      <c r="AD566" s="88"/>
      <c r="AE566" s="88">
        <v>0.75</v>
      </c>
      <c r="AF566" s="88"/>
      <c r="AG566" s="88"/>
      <c r="AH566" s="88"/>
      <c r="AI566" s="88"/>
      <c r="AJ566" s="88"/>
      <c r="AK566" s="88"/>
      <c r="AL566" s="88">
        <v>0.75</v>
      </c>
      <c r="AM566" s="88"/>
      <c r="AN566" s="88"/>
      <c r="AO566" s="88"/>
      <c r="AP566" s="88"/>
      <c r="AQ566" s="196"/>
      <c r="AR566" s="206">
        <f t="shared" si="17"/>
        <v>3</v>
      </c>
      <c r="AS566" s="263" t="s">
        <v>279</v>
      </c>
      <c r="AT566" s="10" t="s">
        <v>1207</v>
      </c>
    </row>
    <row r="567" spans="1:46" ht="42.75" customHeight="1">
      <c r="A567" s="353" t="s">
        <v>679</v>
      </c>
      <c r="B567" s="134" t="s">
        <v>1038</v>
      </c>
      <c r="C567" s="263" t="s">
        <v>279</v>
      </c>
      <c r="D567" s="10" t="s">
        <v>1208</v>
      </c>
      <c r="E567" s="356"/>
      <c r="F567" s="356">
        <v>2</v>
      </c>
      <c r="G567" s="3">
        <v>0.75</v>
      </c>
      <c r="H567" s="3" t="s">
        <v>668</v>
      </c>
      <c r="I567" s="42" t="s">
        <v>717</v>
      </c>
      <c r="J567" s="214"/>
      <c r="K567" s="212">
        <f t="shared" si="16"/>
        <v>6</v>
      </c>
      <c r="L567" s="90"/>
      <c r="M567" s="87"/>
      <c r="N567" s="88"/>
      <c r="O567" s="88"/>
      <c r="P567" s="88"/>
      <c r="Q567" s="88">
        <v>1.5</v>
      </c>
      <c r="R567" s="88"/>
      <c r="S567" s="88"/>
      <c r="T567" s="88"/>
      <c r="U567" s="88"/>
      <c r="V567" s="88"/>
      <c r="W567" s="88"/>
      <c r="X567" s="88">
        <v>1.5</v>
      </c>
      <c r="Y567" s="88"/>
      <c r="Z567" s="88"/>
      <c r="AA567" s="88"/>
      <c r="AB567" s="88"/>
      <c r="AC567" s="88"/>
      <c r="AD567" s="88"/>
      <c r="AE567" s="88">
        <v>1.5</v>
      </c>
      <c r="AF567" s="88"/>
      <c r="AG567" s="88"/>
      <c r="AH567" s="88"/>
      <c r="AI567" s="88"/>
      <c r="AJ567" s="88"/>
      <c r="AK567" s="88"/>
      <c r="AL567" s="88">
        <v>1.5</v>
      </c>
      <c r="AM567" s="88"/>
      <c r="AN567" s="88"/>
      <c r="AO567" s="88"/>
      <c r="AP567" s="88"/>
      <c r="AQ567" s="196"/>
      <c r="AR567" s="206">
        <f t="shared" si="17"/>
        <v>6</v>
      </c>
      <c r="AS567" s="263" t="s">
        <v>279</v>
      </c>
      <c r="AT567" s="10" t="s">
        <v>1208</v>
      </c>
    </row>
    <row r="568" spans="1:46" ht="60" customHeight="1">
      <c r="A568" s="353" t="s">
        <v>679</v>
      </c>
      <c r="B568" s="134" t="s">
        <v>1038</v>
      </c>
      <c r="C568" s="263" t="s">
        <v>279</v>
      </c>
      <c r="D568" s="10" t="s">
        <v>1209</v>
      </c>
      <c r="E568" s="356"/>
      <c r="F568" s="356">
        <v>1</v>
      </c>
      <c r="G568" s="3">
        <v>0.75</v>
      </c>
      <c r="H568" s="3" t="s">
        <v>668</v>
      </c>
      <c r="I568" s="42" t="s">
        <v>717</v>
      </c>
      <c r="J568" s="214"/>
      <c r="K568" s="212">
        <f t="shared" si="16"/>
        <v>3</v>
      </c>
      <c r="L568" s="90"/>
      <c r="M568" s="87"/>
      <c r="N568" s="88"/>
      <c r="O568" s="88"/>
      <c r="P568" s="88"/>
      <c r="Q568" s="88">
        <v>0.75</v>
      </c>
      <c r="R568" s="88"/>
      <c r="S568" s="88"/>
      <c r="T568" s="88"/>
      <c r="U568" s="88"/>
      <c r="V568" s="88"/>
      <c r="W568" s="88"/>
      <c r="X568" s="88">
        <v>0.75</v>
      </c>
      <c r="Y568" s="88"/>
      <c r="Z568" s="88"/>
      <c r="AA568" s="88"/>
      <c r="AB568" s="88"/>
      <c r="AC568" s="88"/>
      <c r="AD568" s="88"/>
      <c r="AE568" s="88">
        <v>0.75</v>
      </c>
      <c r="AF568" s="88"/>
      <c r="AG568" s="88"/>
      <c r="AH568" s="88"/>
      <c r="AI568" s="88"/>
      <c r="AJ568" s="88"/>
      <c r="AK568" s="88"/>
      <c r="AL568" s="88">
        <v>0.75</v>
      </c>
      <c r="AM568" s="88"/>
      <c r="AN568" s="88"/>
      <c r="AO568" s="88"/>
      <c r="AP568" s="88"/>
      <c r="AQ568" s="196"/>
      <c r="AR568" s="206">
        <f t="shared" si="17"/>
        <v>3</v>
      </c>
      <c r="AS568" s="263" t="s">
        <v>279</v>
      </c>
      <c r="AT568" s="10" t="s">
        <v>1209</v>
      </c>
    </row>
    <row r="569" spans="1:46" ht="45">
      <c r="A569" s="40" t="s">
        <v>679</v>
      </c>
      <c r="B569" s="8" t="s">
        <v>1038</v>
      </c>
      <c r="C569" s="263" t="s">
        <v>279</v>
      </c>
      <c r="D569" s="10" t="s">
        <v>1210</v>
      </c>
      <c r="E569" s="3"/>
      <c r="F569" s="3">
        <v>2</v>
      </c>
      <c r="G569" s="3">
        <v>0.75</v>
      </c>
      <c r="H569" s="3" t="s">
        <v>668</v>
      </c>
      <c r="I569" s="42" t="s">
        <v>717</v>
      </c>
      <c r="J569" s="214"/>
      <c r="K569" s="212">
        <f t="shared" si="16"/>
        <v>6</v>
      </c>
      <c r="L569" s="90"/>
      <c r="M569" s="87"/>
      <c r="N569" s="88"/>
      <c r="O569" s="88"/>
      <c r="P569" s="88"/>
      <c r="Q569" s="88">
        <v>1.5</v>
      </c>
      <c r="R569" s="88"/>
      <c r="S569" s="88"/>
      <c r="T569" s="88"/>
      <c r="U569" s="88"/>
      <c r="V569" s="88"/>
      <c r="W569" s="88"/>
      <c r="X569" s="88">
        <v>1.5</v>
      </c>
      <c r="Y569" s="88"/>
      <c r="Z569" s="88"/>
      <c r="AA569" s="88"/>
      <c r="AB569" s="88"/>
      <c r="AC569" s="88"/>
      <c r="AD569" s="88"/>
      <c r="AE569" s="88">
        <v>1.5</v>
      </c>
      <c r="AF569" s="88"/>
      <c r="AG569" s="88"/>
      <c r="AH569" s="88"/>
      <c r="AI569" s="88"/>
      <c r="AJ569" s="88"/>
      <c r="AK569" s="88"/>
      <c r="AL569" s="88">
        <v>1.5</v>
      </c>
      <c r="AM569" s="88"/>
      <c r="AN569" s="88"/>
      <c r="AO569" s="88"/>
      <c r="AP569" s="88"/>
      <c r="AQ569" s="196"/>
      <c r="AR569" s="206">
        <f t="shared" si="17"/>
        <v>6</v>
      </c>
      <c r="AS569" s="263" t="s">
        <v>279</v>
      </c>
      <c r="AT569" s="10" t="s">
        <v>1210</v>
      </c>
    </row>
    <row r="570" spans="1:46" ht="37.5" customHeight="1">
      <c r="A570" s="40" t="s">
        <v>679</v>
      </c>
      <c r="B570" s="8" t="s">
        <v>1038</v>
      </c>
      <c r="C570" s="263" t="s">
        <v>279</v>
      </c>
      <c r="D570" s="10" t="s">
        <v>1213</v>
      </c>
      <c r="E570" s="3"/>
      <c r="F570" s="3">
        <v>1</v>
      </c>
      <c r="G570" s="3">
        <v>0.75</v>
      </c>
      <c r="H570" s="3" t="s">
        <v>668</v>
      </c>
      <c r="I570" s="42" t="s">
        <v>717</v>
      </c>
      <c r="J570" s="214"/>
      <c r="K570" s="212">
        <f t="shared" si="16"/>
        <v>3</v>
      </c>
      <c r="L570" s="90"/>
      <c r="M570" s="87"/>
      <c r="N570" s="88"/>
      <c r="O570" s="88"/>
      <c r="P570" s="88"/>
      <c r="Q570" s="88">
        <v>0.75</v>
      </c>
      <c r="R570" s="88"/>
      <c r="S570" s="88"/>
      <c r="T570" s="88"/>
      <c r="U570" s="88"/>
      <c r="V570" s="88"/>
      <c r="W570" s="88"/>
      <c r="X570" s="88">
        <v>0.75</v>
      </c>
      <c r="Y570" s="88"/>
      <c r="Z570" s="88"/>
      <c r="AA570" s="88"/>
      <c r="AB570" s="88"/>
      <c r="AC570" s="88"/>
      <c r="AD570" s="88"/>
      <c r="AE570" s="88">
        <v>0.75</v>
      </c>
      <c r="AF570" s="88"/>
      <c r="AG570" s="88"/>
      <c r="AH570" s="88"/>
      <c r="AI570" s="88"/>
      <c r="AJ570" s="88"/>
      <c r="AK570" s="88"/>
      <c r="AL570" s="88">
        <v>0.75</v>
      </c>
      <c r="AM570" s="88"/>
      <c r="AN570" s="88"/>
      <c r="AO570" s="88"/>
      <c r="AP570" s="88"/>
      <c r="AQ570" s="196"/>
      <c r="AR570" s="206">
        <f t="shared" si="17"/>
        <v>3</v>
      </c>
      <c r="AS570" s="263" t="s">
        <v>279</v>
      </c>
      <c r="AT570" s="10" t="s">
        <v>1213</v>
      </c>
    </row>
    <row r="571" spans="1:46" ht="30">
      <c r="A571" s="40" t="s">
        <v>679</v>
      </c>
      <c r="B571" s="8" t="s">
        <v>1038</v>
      </c>
      <c r="C571" s="263" t="s">
        <v>279</v>
      </c>
      <c r="D571" s="10" t="s">
        <v>1046</v>
      </c>
      <c r="E571" s="3"/>
      <c r="F571" s="3">
        <v>1</v>
      </c>
      <c r="G571" s="3">
        <v>0.75</v>
      </c>
      <c r="H571" s="3" t="s">
        <v>668</v>
      </c>
      <c r="I571" s="42" t="s">
        <v>717</v>
      </c>
      <c r="J571" s="214"/>
      <c r="K571" s="212">
        <f t="shared" si="16"/>
        <v>3</v>
      </c>
      <c r="L571" s="90"/>
      <c r="M571" s="87"/>
      <c r="N571" s="88"/>
      <c r="O571" s="88"/>
      <c r="P571" s="88"/>
      <c r="Q571" s="88">
        <v>0.75</v>
      </c>
      <c r="R571" s="88"/>
      <c r="S571" s="88"/>
      <c r="T571" s="88"/>
      <c r="U571" s="88"/>
      <c r="V571" s="88"/>
      <c r="W571" s="88"/>
      <c r="X571" s="88">
        <v>0.75</v>
      </c>
      <c r="Y571" s="88"/>
      <c r="Z571" s="88"/>
      <c r="AA571" s="88"/>
      <c r="AB571" s="88"/>
      <c r="AC571" s="88"/>
      <c r="AD571" s="88"/>
      <c r="AE571" s="88">
        <v>0.75</v>
      </c>
      <c r="AF571" s="88"/>
      <c r="AG571" s="88"/>
      <c r="AH571" s="88"/>
      <c r="AI571" s="88"/>
      <c r="AJ571" s="88"/>
      <c r="AK571" s="88"/>
      <c r="AL571" s="88">
        <v>0.75</v>
      </c>
      <c r="AM571" s="88"/>
      <c r="AN571" s="88"/>
      <c r="AO571" s="88"/>
      <c r="AP571" s="88"/>
      <c r="AQ571" s="196"/>
      <c r="AR571" s="206">
        <f t="shared" si="17"/>
        <v>3</v>
      </c>
      <c r="AS571" s="263" t="s">
        <v>279</v>
      </c>
      <c r="AT571" s="10" t="s">
        <v>1046</v>
      </c>
    </row>
    <row r="572" spans="1:46" ht="30">
      <c r="A572" s="40" t="s">
        <v>679</v>
      </c>
      <c r="B572" s="8" t="s">
        <v>1038</v>
      </c>
      <c r="C572" s="263" t="s">
        <v>279</v>
      </c>
      <c r="D572" s="10" t="s">
        <v>1211</v>
      </c>
      <c r="E572" s="3"/>
      <c r="F572" s="3">
        <v>2</v>
      </c>
      <c r="G572" s="3">
        <v>0.75</v>
      </c>
      <c r="H572" s="3" t="s">
        <v>668</v>
      </c>
      <c r="I572" s="42" t="s">
        <v>717</v>
      </c>
      <c r="J572" s="214"/>
      <c r="K572" s="212">
        <f t="shared" si="16"/>
        <v>6</v>
      </c>
      <c r="L572" s="90"/>
      <c r="M572" s="87"/>
      <c r="N572" s="88"/>
      <c r="O572" s="88"/>
      <c r="P572" s="88"/>
      <c r="Q572" s="88">
        <v>1.5</v>
      </c>
      <c r="R572" s="88"/>
      <c r="S572" s="88"/>
      <c r="T572" s="88"/>
      <c r="U572" s="88"/>
      <c r="V572" s="88"/>
      <c r="W572" s="88"/>
      <c r="X572" s="88">
        <v>1.5</v>
      </c>
      <c r="Y572" s="88"/>
      <c r="Z572" s="88"/>
      <c r="AA572" s="88"/>
      <c r="AB572" s="88"/>
      <c r="AC572" s="88"/>
      <c r="AD572" s="88"/>
      <c r="AE572" s="88">
        <v>1.5</v>
      </c>
      <c r="AF572" s="88"/>
      <c r="AG572" s="88"/>
      <c r="AH572" s="88"/>
      <c r="AI572" s="88"/>
      <c r="AJ572" s="88"/>
      <c r="AK572" s="88"/>
      <c r="AL572" s="88">
        <v>1.5</v>
      </c>
      <c r="AM572" s="88"/>
      <c r="AN572" s="88"/>
      <c r="AO572" s="88"/>
      <c r="AP572" s="88"/>
      <c r="AQ572" s="196"/>
      <c r="AR572" s="206">
        <f t="shared" si="17"/>
        <v>6</v>
      </c>
      <c r="AS572" s="263" t="s">
        <v>279</v>
      </c>
      <c r="AT572" s="10" t="s">
        <v>1211</v>
      </c>
    </row>
    <row r="573" spans="1:46" ht="45">
      <c r="A573" s="40" t="s">
        <v>679</v>
      </c>
      <c r="B573" s="8" t="s">
        <v>1038</v>
      </c>
      <c r="C573" s="263" t="s">
        <v>279</v>
      </c>
      <c r="D573" s="10" t="s">
        <v>1212</v>
      </c>
      <c r="E573" s="3"/>
      <c r="F573" s="3">
        <v>2</v>
      </c>
      <c r="G573" s="3">
        <v>0.75</v>
      </c>
      <c r="H573" s="3" t="s">
        <v>668</v>
      </c>
      <c r="I573" s="42" t="s">
        <v>717</v>
      </c>
      <c r="J573" s="214"/>
      <c r="K573" s="212">
        <f t="shared" si="16"/>
        <v>6</v>
      </c>
      <c r="L573" s="90"/>
      <c r="M573" s="87"/>
      <c r="N573" s="88"/>
      <c r="O573" s="88"/>
      <c r="P573" s="88"/>
      <c r="Q573" s="88">
        <v>1.5</v>
      </c>
      <c r="R573" s="88"/>
      <c r="S573" s="88"/>
      <c r="T573" s="88"/>
      <c r="U573" s="88"/>
      <c r="V573" s="88"/>
      <c r="W573" s="88"/>
      <c r="X573" s="88">
        <v>1.5</v>
      </c>
      <c r="Y573" s="88"/>
      <c r="Z573" s="88"/>
      <c r="AA573" s="88"/>
      <c r="AB573" s="88"/>
      <c r="AC573" s="88"/>
      <c r="AD573" s="88"/>
      <c r="AE573" s="88">
        <v>1.5</v>
      </c>
      <c r="AF573" s="88"/>
      <c r="AG573" s="88"/>
      <c r="AH573" s="88"/>
      <c r="AI573" s="88"/>
      <c r="AJ573" s="88"/>
      <c r="AK573" s="88"/>
      <c r="AL573" s="88">
        <v>1.5</v>
      </c>
      <c r="AM573" s="88"/>
      <c r="AN573" s="88"/>
      <c r="AO573" s="88"/>
      <c r="AP573" s="88"/>
      <c r="AQ573" s="196"/>
      <c r="AR573" s="206">
        <f t="shared" si="17"/>
        <v>6</v>
      </c>
      <c r="AS573" s="263" t="s">
        <v>279</v>
      </c>
      <c r="AT573" s="10" t="s">
        <v>1212</v>
      </c>
    </row>
    <row r="574" spans="1:46" ht="30">
      <c r="A574" s="40" t="s">
        <v>679</v>
      </c>
      <c r="B574" s="274" t="s">
        <v>747</v>
      </c>
      <c r="C574" s="263" t="s">
        <v>279</v>
      </c>
      <c r="D574" s="6" t="s">
        <v>638</v>
      </c>
      <c r="E574" s="3"/>
      <c r="F574" s="3">
        <v>2</v>
      </c>
      <c r="G574" s="3">
        <v>0.8</v>
      </c>
      <c r="H574" s="3" t="s">
        <v>668</v>
      </c>
      <c r="I574" s="42" t="s">
        <v>718</v>
      </c>
      <c r="J574" s="214"/>
      <c r="K574" s="212">
        <f t="shared" si="16"/>
        <v>12.799999999999999</v>
      </c>
      <c r="L574" s="90"/>
      <c r="M574" s="87"/>
      <c r="N574" s="88"/>
      <c r="O574" s="88"/>
      <c r="P574" s="88">
        <v>1.6</v>
      </c>
      <c r="Q574" s="88"/>
      <c r="R574" s="88"/>
      <c r="S574" s="88">
        <v>1.6</v>
      </c>
      <c r="T574" s="88"/>
      <c r="U574" s="88"/>
      <c r="V574" s="88"/>
      <c r="W574" s="88">
        <v>1.6</v>
      </c>
      <c r="X574" s="88"/>
      <c r="Y574" s="88"/>
      <c r="Z574" s="88">
        <v>1.6</v>
      </c>
      <c r="AA574" s="88"/>
      <c r="AB574" s="88"/>
      <c r="AC574" s="88"/>
      <c r="AD574" s="88">
        <v>1.6</v>
      </c>
      <c r="AE574" s="88"/>
      <c r="AF574" s="88"/>
      <c r="AG574" s="88">
        <v>1.6</v>
      </c>
      <c r="AH574" s="88"/>
      <c r="AI574" s="88"/>
      <c r="AJ574" s="88"/>
      <c r="AK574" s="88">
        <v>1.6</v>
      </c>
      <c r="AL574" s="88"/>
      <c r="AM574" s="88"/>
      <c r="AN574" s="88">
        <v>1.6</v>
      </c>
      <c r="AO574" s="88"/>
      <c r="AP574" s="88"/>
      <c r="AQ574" s="196"/>
      <c r="AR574" s="206">
        <f t="shared" si="17"/>
        <v>12.799999999999999</v>
      </c>
      <c r="AS574" s="263" t="s">
        <v>279</v>
      </c>
      <c r="AT574" s="6" t="s">
        <v>638</v>
      </c>
    </row>
    <row r="575" spans="1:46" ht="30">
      <c r="A575" s="40" t="s">
        <v>679</v>
      </c>
      <c r="B575" s="6" t="s">
        <v>747</v>
      </c>
      <c r="C575" s="263" t="s">
        <v>279</v>
      </c>
      <c r="D575" s="6" t="s">
        <v>639</v>
      </c>
      <c r="E575" s="3"/>
      <c r="F575" s="3">
        <v>1</v>
      </c>
      <c r="G575" s="3">
        <v>0.8</v>
      </c>
      <c r="H575" s="3" t="s">
        <v>668</v>
      </c>
      <c r="I575" s="42" t="s">
        <v>718</v>
      </c>
      <c r="J575" s="214"/>
      <c r="K575" s="212">
        <f t="shared" si="16"/>
        <v>12.799999999999999</v>
      </c>
      <c r="L575" s="90"/>
      <c r="M575" s="87"/>
      <c r="N575" s="88"/>
      <c r="O575" s="88"/>
      <c r="P575" s="88">
        <v>1.6</v>
      </c>
      <c r="Q575" s="88"/>
      <c r="R575" s="88"/>
      <c r="S575" s="88">
        <v>1.6</v>
      </c>
      <c r="T575" s="88"/>
      <c r="U575" s="88"/>
      <c r="V575" s="88"/>
      <c r="W575" s="88">
        <v>1.6</v>
      </c>
      <c r="X575" s="88"/>
      <c r="Y575" s="88"/>
      <c r="Z575" s="88">
        <v>1.6</v>
      </c>
      <c r="AA575" s="88"/>
      <c r="AB575" s="88"/>
      <c r="AC575" s="88"/>
      <c r="AD575" s="88">
        <v>1.6</v>
      </c>
      <c r="AE575" s="88"/>
      <c r="AF575" s="88"/>
      <c r="AG575" s="88">
        <v>1.6</v>
      </c>
      <c r="AH575" s="88"/>
      <c r="AI575" s="88"/>
      <c r="AJ575" s="88"/>
      <c r="AK575" s="88">
        <v>1.6</v>
      </c>
      <c r="AL575" s="88"/>
      <c r="AM575" s="88"/>
      <c r="AN575" s="88">
        <v>1.6</v>
      </c>
      <c r="AO575" s="88"/>
      <c r="AP575" s="88"/>
      <c r="AQ575" s="196"/>
      <c r="AR575" s="206">
        <f t="shared" si="17"/>
        <v>12.799999999999999</v>
      </c>
      <c r="AS575" s="263" t="s">
        <v>279</v>
      </c>
      <c r="AT575" s="6" t="s">
        <v>639</v>
      </c>
    </row>
    <row r="576" spans="1:46" ht="30">
      <c r="A576" s="40" t="s">
        <v>679</v>
      </c>
      <c r="B576" s="6" t="s">
        <v>747</v>
      </c>
      <c r="C576" s="263" t="s">
        <v>279</v>
      </c>
      <c r="D576" s="6" t="s">
        <v>640</v>
      </c>
      <c r="E576" s="3"/>
      <c r="F576" s="74">
        <v>2</v>
      </c>
      <c r="G576" s="3">
        <v>0.8</v>
      </c>
      <c r="H576" s="3" t="s">
        <v>668</v>
      </c>
      <c r="I576" s="42" t="s">
        <v>718</v>
      </c>
      <c r="J576" s="214"/>
      <c r="K576" s="212">
        <f t="shared" si="16"/>
        <v>6.3999999999999995</v>
      </c>
      <c r="L576" s="90"/>
      <c r="M576" s="87"/>
      <c r="N576" s="88"/>
      <c r="O576" s="88"/>
      <c r="P576" s="88">
        <v>0.8</v>
      </c>
      <c r="Q576" s="88"/>
      <c r="R576" s="88"/>
      <c r="S576" s="88">
        <v>0.8</v>
      </c>
      <c r="T576" s="88"/>
      <c r="U576" s="88"/>
      <c r="V576" s="88"/>
      <c r="W576" s="88">
        <v>0.8</v>
      </c>
      <c r="X576" s="88"/>
      <c r="Y576" s="88"/>
      <c r="Z576" s="88">
        <v>0.8</v>
      </c>
      <c r="AA576" s="88"/>
      <c r="AB576" s="88"/>
      <c r="AC576" s="88"/>
      <c r="AD576" s="88">
        <v>0.8</v>
      </c>
      <c r="AE576" s="88"/>
      <c r="AF576" s="88"/>
      <c r="AG576" s="88">
        <v>0.8</v>
      </c>
      <c r="AH576" s="88"/>
      <c r="AI576" s="88"/>
      <c r="AJ576" s="88"/>
      <c r="AK576" s="88">
        <v>0.8</v>
      </c>
      <c r="AL576" s="88"/>
      <c r="AM576" s="88"/>
      <c r="AN576" s="88">
        <v>0.8</v>
      </c>
      <c r="AO576" s="88"/>
      <c r="AP576" s="88"/>
      <c r="AQ576" s="196"/>
      <c r="AR576" s="206">
        <f t="shared" si="17"/>
        <v>6.3999999999999995</v>
      </c>
      <c r="AS576" s="263" t="s">
        <v>279</v>
      </c>
      <c r="AT576" s="6" t="s">
        <v>640</v>
      </c>
    </row>
    <row r="577" spans="1:46" ht="32.25" customHeight="1">
      <c r="A577" s="40" t="s">
        <v>679</v>
      </c>
      <c r="B577" s="6" t="s">
        <v>747</v>
      </c>
      <c r="C577" s="263" t="s">
        <v>279</v>
      </c>
      <c r="D577" s="6" t="s">
        <v>641</v>
      </c>
      <c r="E577" s="3"/>
      <c r="F577" s="3">
        <v>1</v>
      </c>
      <c r="G577" s="3">
        <v>0.8</v>
      </c>
      <c r="H577" s="3" t="s">
        <v>668</v>
      </c>
      <c r="I577" s="42" t="s">
        <v>718</v>
      </c>
      <c r="J577" s="214"/>
      <c r="K577" s="212">
        <f t="shared" si="16"/>
        <v>6.3999999999999995</v>
      </c>
      <c r="L577" s="90"/>
      <c r="M577" s="87"/>
      <c r="N577" s="88"/>
      <c r="O577" s="88"/>
      <c r="P577" s="88">
        <v>0.8</v>
      </c>
      <c r="Q577" s="88"/>
      <c r="R577" s="88"/>
      <c r="S577" s="88">
        <v>0.8</v>
      </c>
      <c r="T577" s="88"/>
      <c r="U577" s="88"/>
      <c r="V577" s="88"/>
      <c r="W577" s="88">
        <v>0.8</v>
      </c>
      <c r="X577" s="88"/>
      <c r="Y577" s="88"/>
      <c r="Z577" s="88">
        <v>0.8</v>
      </c>
      <c r="AA577" s="88"/>
      <c r="AB577" s="88"/>
      <c r="AC577" s="88"/>
      <c r="AD577" s="88">
        <v>0.8</v>
      </c>
      <c r="AE577" s="88"/>
      <c r="AF577" s="88"/>
      <c r="AG577" s="88">
        <v>0.8</v>
      </c>
      <c r="AH577" s="88"/>
      <c r="AI577" s="88"/>
      <c r="AJ577" s="88"/>
      <c r="AK577" s="88">
        <v>0.8</v>
      </c>
      <c r="AL577" s="88"/>
      <c r="AM577" s="88"/>
      <c r="AN577" s="88">
        <v>0.8</v>
      </c>
      <c r="AO577" s="88"/>
      <c r="AP577" s="88"/>
      <c r="AQ577" s="196"/>
      <c r="AR577" s="206">
        <f t="shared" si="17"/>
        <v>6.3999999999999995</v>
      </c>
      <c r="AS577" s="263" t="s">
        <v>279</v>
      </c>
      <c r="AT577" s="6" t="s">
        <v>641</v>
      </c>
    </row>
    <row r="578" spans="1:46" ht="30">
      <c r="A578" s="40" t="s">
        <v>679</v>
      </c>
      <c r="B578" s="6" t="s">
        <v>747</v>
      </c>
      <c r="C578" s="263" t="s">
        <v>279</v>
      </c>
      <c r="D578" s="6" t="s">
        <v>642</v>
      </c>
      <c r="E578" s="3"/>
      <c r="F578" s="3">
        <v>1</v>
      </c>
      <c r="G578" s="3">
        <v>0.8</v>
      </c>
      <c r="H578" s="3" t="s">
        <v>668</v>
      </c>
      <c r="I578" s="42" t="s">
        <v>718</v>
      </c>
      <c r="J578" s="214"/>
      <c r="K578" s="212">
        <f t="shared" si="16"/>
        <v>6.3999999999999995</v>
      </c>
      <c r="L578" s="90"/>
      <c r="M578" s="87"/>
      <c r="N578" s="88"/>
      <c r="O578" s="88"/>
      <c r="P578" s="88">
        <v>0.8</v>
      </c>
      <c r="Q578" s="88"/>
      <c r="R578" s="88"/>
      <c r="S578" s="88">
        <v>0.8</v>
      </c>
      <c r="T578" s="88"/>
      <c r="U578" s="88"/>
      <c r="V578" s="88"/>
      <c r="W578" s="88">
        <v>0.8</v>
      </c>
      <c r="X578" s="88"/>
      <c r="Y578" s="88"/>
      <c r="Z578" s="88">
        <v>0.8</v>
      </c>
      <c r="AA578" s="88"/>
      <c r="AB578" s="88"/>
      <c r="AC578" s="88"/>
      <c r="AD578" s="88">
        <v>0.8</v>
      </c>
      <c r="AE578" s="88"/>
      <c r="AF578" s="88"/>
      <c r="AG578" s="88">
        <v>0.8</v>
      </c>
      <c r="AH578" s="88"/>
      <c r="AI578" s="88"/>
      <c r="AJ578" s="88"/>
      <c r="AK578" s="88">
        <v>0.8</v>
      </c>
      <c r="AL578" s="88"/>
      <c r="AM578" s="88"/>
      <c r="AN578" s="88">
        <v>0.8</v>
      </c>
      <c r="AO578" s="88"/>
      <c r="AP578" s="88"/>
      <c r="AQ578" s="196"/>
      <c r="AR578" s="206">
        <f t="shared" si="17"/>
        <v>6.3999999999999995</v>
      </c>
      <c r="AS578" s="263" t="s">
        <v>279</v>
      </c>
      <c r="AT578" s="6" t="s">
        <v>642</v>
      </c>
    </row>
    <row r="579" spans="1:46" ht="30">
      <c r="A579" s="40" t="s">
        <v>679</v>
      </c>
      <c r="B579" s="6" t="s">
        <v>747</v>
      </c>
      <c r="C579" s="263" t="s">
        <v>279</v>
      </c>
      <c r="D579" s="6" t="s">
        <v>643</v>
      </c>
      <c r="E579" s="3"/>
      <c r="F579" s="3">
        <v>4</v>
      </c>
      <c r="G579" s="3">
        <v>0.8</v>
      </c>
      <c r="H579" s="3" t="s">
        <v>668</v>
      </c>
      <c r="I579" s="42" t="s">
        <v>718</v>
      </c>
      <c r="J579" s="214"/>
      <c r="K579" s="212">
        <f t="shared" si="16"/>
        <v>41.6</v>
      </c>
      <c r="L579" s="90"/>
      <c r="M579" s="87"/>
      <c r="N579" s="88"/>
      <c r="O579" s="88"/>
      <c r="P579" s="88">
        <v>3.2</v>
      </c>
      <c r="Q579" s="88"/>
      <c r="R579" s="88"/>
      <c r="S579" s="88">
        <v>3.2</v>
      </c>
      <c r="T579" s="88"/>
      <c r="U579" s="88">
        <v>16</v>
      </c>
      <c r="V579" s="88"/>
      <c r="W579" s="88">
        <v>3.2</v>
      </c>
      <c r="X579" s="88"/>
      <c r="Y579" s="88"/>
      <c r="Z579" s="88">
        <v>3.2</v>
      </c>
      <c r="AA579" s="88"/>
      <c r="AB579" s="88"/>
      <c r="AC579" s="88"/>
      <c r="AD579" s="88">
        <v>3.2</v>
      </c>
      <c r="AE579" s="88"/>
      <c r="AF579" s="88"/>
      <c r="AG579" s="88">
        <v>3.2</v>
      </c>
      <c r="AH579" s="88"/>
      <c r="AI579" s="88"/>
      <c r="AJ579" s="88"/>
      <c r="AK579" s="88">
        <v>3.2</v>
      </c>
      <c r="AL579" s="88"/>
      <c r="AM579" s="88"/>
      <c r="AN579" s="88">
        <v>3.2</v>
      </c>
      <c r="AO579" s="88"/>
      <c r="AP579" s="88"/>
      <c r="AQ579" s="196"/>
      <c r="AR579" s="206">
        <f t="shared" si="17"/>
        <v>41.6</v>
      </c>
      <c r="AS579" s="263" t="s">
        <v>279</v>
      </c>
      <c r="AT579" s="6" t="s">
        <v>643</v>
      </c>
    </row>
    <row r="580" spans="1:46" ht="27" customHeight="1">
      <c r="A580" s="40" t="s">
        <v>679</v>
      </c>
      <c r="B580" s="6" t="s">
        <v>747</v>
      </c>
      <c r="C580" s="263" t="s">
        <v>279</v>
      </c>
      <c r="D580" s="6" t="s">
        <v>1005</v>
      </c>
      <c r="E580" s="3"/>
      <c r="F580" s="74">
        <v>3</v>
      </c>
      <c r="G580" s="3">
        <v>0.8</v>
      </c>
      <c r="H580" s="3" t="s">
        <v>668</v>
      </c>
      <c r="I580" s="42" t="s">
        <v>718</v>
      </c>
      <c r="J580" s="214"/>
      <c r="K580" s="212">
        <f t="shared" si="16"/>
        <v>12.799999999999999</v>
      </c>
      <c r="L580" s="90"/>
      <c r="M580" s="87"/>
      <c r="N580" s="88"/>
      <c r="O580" s="88"/>
      <c r="P580" s="88">
        <v>1.6</v>
      </c>
      <c r="Q580" s="88"/>
      <c r="R580" s="88"/>
      <c r="S580" s="88">
        <v>1.6</v>
      </c>
      <c r="T580" s="88"/>
      <c r="U580" s="88"/>
      <c r="V580" s="88"/>
      <c r="W580" s="88">
        <v>1.6</v>
      </c>
      <c r="X580" s="88"/>
      <c r="Y580" s="88"/>
      <c r="Z580" s="88">
        <v>1.6</v>
      </c>
      <c r="AA580" s="88"/>
      <c r="AB580" s="88"/>
      <c r="AC580" s="88"/>
      <c r="AD580" s="88">
        <v>1.6</v>
      </c>
      <c r="AE580" s="88"/>
      <c r="AF580" s="88"/>
      <c r="AG580" s="88">
        <v>1.6</v>
      </c>
      <c r="AH580" s="88"/>
      <c r="AI580" s="88"/>
      <c r="AJ580" s="88"/>
      <c r="AK580" s="88">
        <v>1.6</v>
      </c>
      <c r="AL580" s="88"/>
      <c r="AM580" s="88"/>
      <c r="AN580" s="88">
        <v>1.6</v>
      </c>
      <c r="AO580" s="88"/>
      <c r="AP580" s="88"/>
      <c r="AQ580" s="196"/>
      <c r="AR580" s="206">
        <f t="shared" si="17"/>
        <v>12.799999999999999</v>
      </c>
      <c r="AS580" s="263" t="s">
        <v>279</v>
      </c>
      <c r="AT580" s="6" t="s">
        <v>1005</v>
      </c>
    </row>
    <row r="581" spans="1:46" ht="42.75">
      <c r="A581" s="40" t="s">
        <v>679</v>
      </c>
      <c r="B581" s="6" t="s">
        <v>747</v>
      </c>
      <c r="C581" s="263" t="s">
        <v>279</v>
      </c>
      <c r="D581" s="72" t="s">
        <v>1233</v>
      </c>
      <c r="E581" s="3"/>
      <c r="F581" s="3">
        <v>4</v>
      </c>
      <c r="G581" s="3">
        <v>0.8</v>
      </c>
      <c r="H581" s="3" t="s">
        <v>668</v>
      </c>
      <c r="I581" s="42" t="s">
        <v>718</v>
      </c>
      <c r="J581" s="214"/>
      <c r="K581" s="212">
        <f t="shared" si="16"/>
        <v>19.2</v>
      </c>
      <c r="L581" s="90"/>
      <c r="M581" s="87"/>
      <c r="N581" s="88"/>
      <c r="O581" s="88"/>
      <c r="P581" s="88">
        <v>2.4</v>
      </c>
      <c r="Q581" s="88"/>
      <c r="R581" s="88"/>
      <c r="S581" s="88">
        <v>2.4</v>
      </c>
      <c r="T581" s="88"/>
      <c r="U581" s="88"/>
      <c r="V581" s="88"/>
      <c r="W581" s="88">
        <v>2.4</v>
      </c>
      <c r="X581" s="88"/>
      <c r="Y581" s="88"/>
      <c r="Z581" s="88">
        <v>2.4</v>
      </c>
      <c r="AA581" s="88"/>
      <c r="AB581" s="88"/>
      <c r="AC581" s="88"/>
      <c r="AD581" s="88">
        <v>2.4</v>
      </c>
      <c r="AE581" s="88"/>
      <c r="AF581" s="88"/>
      <c r="AG581" s="88">
        <v>2.4</v>
      </c>
      <c r="AH581" s="88"/>
      <c r="AI581" s="88"/>
      <c r="AJ581" s="88"/>
      <c r="AK581" s="88">
        <v>2.4</v>
      </c>
      <c r="AL581" s="88"/>
      <c r="AM581" s="88"/>
      <c r="AN581" s="88">
        <v>2.4</v>
      </c>
      <c r="AO581" s="88"/>
      <c r="AP581" s="88"/>
      <c r="AQ581" s="196"/>
      <c r="AR581" s="206">
        <f t="shared" si="17"/>
        <v>19.2</v>
      </c>
      <c r="AS581" s="263" t="s">
        <v>279</v>
      </c>
      <c r="AT581" s="72" t="s">
        <v>1233</v>
      </c>
    </row>
    <row r="582" spans="1:46" ht="30" customHeight="1">
      <c r="A582" s="40" t="s">
        <v>679</v>
      </c>
      <c r="B582" s="6" t="s">
        <v>747</v>
      </c>
      <c r="C582" s="263" t="s">
        <v>279</v>
      </c>
      <c r="D582" s="6" t="s">
        <v>1006</v>
      </c>
      <c r="E582" s="3"/>
      <c r="F582" s="3">
        <v>1</v>
      </c>
      <c r="G582" s="3">
        <v>0.8</v>
      </c>
      <c r="H582" s="3" t="s">
        <v>668</v>
      </c>
      <c r="I582" s="42" t="s">
        <v>718</v>
      </c>
      <c r="J582" s="214"/>
      <c r="K582" s="212">
        <f t="shared" si="16"/>
        <v>19.2</v>
      </c>
      <c r="L582" s="90"/>
      <c r="M582" s="87"/>
      <c r="N582" s="88"/>
      <c r="O582" s="88"/>
      <c r="P582" s="88">
        <v>2.4</v>
      </c>
      <c r="Q582" s="88"/>
      <c r="R582" s="88"/>
      <c r="S582" s="88">
        <v>2.4</v>
      </c>
      <c r="T582" s="88"/>
      <c r="U582" s="88"/>
      <c r="V582" s="88"/>
      <c r="W582" s="88">
        <v>2.4</v>
      </c>
      <c r="X582" s="88"/>
      <c r="Y582" s="88"/>
      <c r="Z582" s="88">
        <v>2.4</v>
      </c>
      <c r="AA582" s="88"/>
      <c r="AB582" s="88"/>
      <c r="AC582" s="88"/>
      <c r="AD582" s="88">
        <v>2.4</v>
      </c>
      <c r="AE582" s="88"/>
      <c r="AF582" s="88"/>
      <c r="AG582" s="88">
        <v>2.4</v>
      </c>
      <c r="AH582" s="88"/>
      <c r="AI582" s="88"/>
      <c r="AJ582" s="88"/>
      <c r="AK582" s="88">
        <v>2.4</v>
      </c>
      <c r="AL582" s="88"/>
      <c r="AM582" s="88"/>
      <c r="AN582" s="88">
        <v>2.4</v>
      </c>
      <c r="AO582" s="88"/>
      <c r="AP582" s="88"/>
      <c r="AQ582" s="196"/>
      <c r="AR582" s="206">
        <f t="shared" si="17"/>
        <v>19.2</v>
      </c>
      <c r="AS582" s="263" t="s">
        <v>279</v>
      </c>
      <c r="AT582" s="6" t="s">
        <v>1006</v>
      </c>
    </row>
    <row r="583" spans="1:46" ht="30">
      <c r="A583" s="40" t="s">
        <v>679</v>
      </c>
      <c r="B583" s="6" t="s">
        <v>747</v>
      </c>
      <c r="C583" s="263" t="s">
        <v>279</v>
      </c>
      <c r="D583" s="6" t="s">
        <v>645</v>
      </c>
      <c r="E583" s="3"/>
      <c r="F583" s="3">
        <v>2</v>
      </c>
      <c r="G583" s="3">
        <v>0.8</v>
      </c>
      <c r="H583" s="3" t="s">
        <v>668</v>
      </c>
      <c r="I583" s="42" t="s">
        <v>718</v>
      </c>
      <c r="J583" s="214"/>
      <c r="K583" s="212">
        <f t="shared" si="16"/>
        <v>12.799999999999999</v>
      </c>
      <c r="L583" s="90"/>
      <c r="M583" s="87"/>
      <c r="N583" s="88"/>
      <c r="O583" s="88"/>
      <c r="P583" s="88">
        <v>1.6</v>
      </c>
      <c r="Q583" s="88"/>
      <c r="R583" s="88"/>
      <c r="S583" s="88">
        <v>1.6</v>
      </c>
      <c r="T583" s="88"/>
      <c r="U583" s="88"/>
      <c r="V583" s="88"/>
      <c r="W583" s="88">
        <v>1.6</v>
      </c>
      <c r="X583" s="88"/>
      <c r="Y583" s="88"/>
      <c r="Z583" s="88">
        <v>1.6</v>
      </c>
      <c r="AA583" s="88"/>
      <c r="AB583" s="88"/>
      <c r="AC583" s="88"/>
      <c r="AD583" s="88">
        <v>1.6</v>
      </c>
      <c r="AE583" s="88"/>
      <c r="AF583" s="88"/>
      <c r="AG583" s="88">
        <v>1.6</v>
      </c>
      <c r="AH583" s="88"/>
      <c r="AI583" s="88"/>
      <c r="AJ583" s="88"/>
      <c r="AK583" s="88">
        <v>1.6</v>
      </c>
      <c r="AL583" s="88"/>
      <c r="AM583" s="88"/>
      <c r="AN583" s="88">
        <v>1.6</v>
      </c>
      <c r="AO583" s="88"/>
      <c r="AP583" s="88"/>
      <c r="AQ583" s="196"/>
      <c r="AR583" s="206">
        <f t="shared" si="17"/>
        <v>12.799999999999999</v>
      </c>
      <c r="AS583" s="263" t="s">
        <v>279</v>
      </c>
      <c r="AT583" s="6" t="s">
        <v>645</v>
      </c>
    </row>
    <row r="584" spans="1:46" ht="30">
      <c r="A584" s="40" t="s">
        <v>679</v>
      </c>
      <c r="B584" s="6" t="s">
        <v>747</v>
      </c>
      <c r="C584" s="263" t="s">
        <v>279</v>
      </c>
      <c r="D584" s="6" t="s">
        <v>646</v>
      </c>
      <c r="E584" s="3"/>
      <c r="F584" s="74">
        <v>3</v>
      </c>
      <c r="G584" s="3">
        <v>0.8</v>
      </c>
      <c r="H584" s="3" t="s">
        <v>668</v>
      </c>
      <c r="I584" s="42" t="s">
        <v>718</v>
      </c>
      <c r="J584" s="214"/>
      <c r="K584" s="212">
        <f t="shared" si="16"/>
        <v>12.799999999999999</v>
      </c>
      <c r="L584" s="90"/>
      <c r="M584" s="87"/>
      <c r="N584" s="88"/>
      <c r="O584" s="88"/>
      <c r="P584" s="88">
        <v>1.6</v>
      </c>
      <c r="Q584" s="88"/>
      <c r="R584" s="88"/>
      <c r="S584" s="88">
        <v>1.6</v>
      </c>
      <c r="T584" s="88"/>
      <c r="U584" s="88"/>
      <c r="V584" s="88"/>
      <c r="W584" s="88">
        <v>1.6</v>
      </c>
      <c r="X584" s="88"/>
      <c r="Y584" s="88"/>
      <c r="Z584" s="88">
        <v>1.6</v>
      </c>
      <c r="AA584" s="88"/>
      <c r="AB584" s="88"/>
      <c r="AC584" s="88"/>
      <c r="AD584" s="88">
        <v>1.6</v>
      </c>
      <c r="AE584" s="88"/>
      <c r="AF584" s="88"/>
      <c r="AG584" s="88">
        <v>1.6</v>
      </c>
      <c r="AH584" s="88"/>
      <c r="AI584" s="88"/>
      <c r="AJ584" s="88"/>
      <c r="AK584" s="88">
        <v>1.6</v>
      </c>
      <c r="AL584" s="88"/>
      <c r="AM584" s="88"/>
      <c r="AN584" s="88">
        <v>1.6</v>
      </c>
      <c r="AO584" s="88"/>
      <c r="AP584" s="88"/>
      <c r="AQ584" s="196"/>
      <c r="AR584" s="206">
        <f t="shared" si="17"/>
        <v>12.799999999999999</v>
      </c>
      <c r="AS584" s="263" t="s">
        <v>279</v>
      </c>
      <c r="AT584" s="6" t="s">
        <v>646</v>
      </c>
    </row>
    <row r="585" spans="1:46" ht="45">
      <c r="A585" s="40" t="s">
        <v>679</v>
      </c>
      <c r="B585" s="6" t="s">
        <v>747</v>
      </c>
      <c r="C585" s="263" t="s">
        <v>279</v>
      </c>
      <c r="D585" s="6" t="s">
        <v>1255</v>
      </c>
      <c r="E585" s="3"/>
      <c r="F585" s="3">
        <v>2</v>
      </c>
      <c r="G585" s="3">
        <v>0.8</v>
      </c>
      <c r="H585" s="3" t="s">
        <v>668</v>
      </c>
      <c r="I585" s="42" t="s">
        <v>718</v>
      </c>
      <c r="J585" s="214"/>
      <c r="K585" s="212">
        <f t="shared" si="16"/>
        <v>12.799999999999999</v>
      </c>
      <c r="L585" s="90"/>
      <c r="M585" s="87"/>
      <c r="N585" s="88"/>
      <c r="O585" s="88"/>
      <c r="P585" s="88">
        <v>1.6</v>
      </c>
      <c r="Q585" s="88"/>
      <c r="R585" s="88"/>
      <c r="S585" s="88">
        <v>1.6</v>
      </c>
      <c r="T585" s="88"/>
      <c r="U585" s="88"/>
      <c r="V585" s="88"/>
      <c r="W585" s="88">
        <v>1.6</v>
      </c>
      <c r="X585" s="88"/>
      <c r="Y585" s="88"/>
      <c r="Z585" s="88">
        <v>1.6</v>
      </c>
      <c r="AA585" s="88"/>
      <c r="AB585" s="88"/>
      <c r="AC585" s="88"/>
      <c r="AD585" s="88">
        <v>1.6</v>
      </c>
      <c r="AE585" s="88"/>
      <c r="AF585" s="88"/>
      <c r="AG585" s="88">
        <v>1.6</v>
      </c>
      <c r="AH585" s="88"/>
      <c r="AI585" s="88"/>
      <c r="AJ585" s="88"/>
      <c r="AK585" s="88">
        <v>1.6</v>
      </c>
      <c r="AL585" s="88"/>
      <c r="AM585" s="88"/>
      <c r="AN585" s="88">
        <v>1.6</v>
      </c>
      <c r="AO585" s="88"/>
      <c r="AP585" s="88"/>
      <c r="AQ585" s="196"/>
      <c r="AR585" s="206">
        <f t="shared" si="17"/>
        <v>12.799999999999999</v>
      </c>
      <c r="AS585" s="263" t="s">
        <v>279</v>
      </c>
      <c r="AT585" s="6" t="s">
        <v>1255</v>
      </c>
    </row>
    <row r="586" spans="1:46" ht="30">
      <c r="A586" s="40" t="s">
        <v>679</v>
      </c>
      <c r="B586" s="6" t="s">
        <v>747</v>
      </c>
      <c r="C586" s="263" t="s">
        <v>279</v>
      </c>
      <c r="D586" s="6" t="s">
        <v>1256</v>
      </c>
      <c r="E586" s="3"/>
      <c r="F586" s="3">
        <v>2</v>
      </c>
      <c r="G586" s="3">
        <v>0.8</v>
      </c>
      <c r="H586" s="3" t="s">
        <v>668</v>
      </c>
      <c r="I586" s="42" t="s">
        <v>718</v>
      </c>
      <c r="J586" s="214"/>
      <c r="K586" s="212">
        <f t="shared" si="16"/>
        <v>12.799999999999999</v>
      </c>
      <c r="L586" s="90"/>
      <c r="M586" s="87"/>
      <c r="N586" s="88"/>
      <c r="O586" s="88"/>
      <c r="P586" s="88">
        <v>1.6</v>
      </c>
      <c r="Q586" s="88"/>
      <c r="R586" s="88"/>
      <c r="S586" s="88">
        <v>1.6</v>
      </c>
      <c r="T586" s="88"/>
      <c r="U586" s="88"/>
      <c r="V586" s="88"/>
      <c r="W586" s="88">
        <v>1.6</v>
      </c>
      <c r="X586" s="88"/>
      <c r="Y586" s="88"/>
      <c r="Z586" s="88">
        <v>1.6</v>
      </c>
      <c r="AA586" s="88"/>
      <c r="AB586" s="88"/>
      <c r="AC586" s="88"/>
      <c r="AD586" s="88">
        <v>1.6</v>
      </c>
      <c r="AE586" s="88"/>
      <c r="AF586" s="88"/>
      <c r="AG586" s="88">
        <v>1.6</v>
      </c>
      <c r="AH586" s="88"/>
      <c r="AI586" s="88"/>
      <c r="AJ586" s="88"/>
      <c r="AK586" s="88">
        <v>1.6</v>
      </c>
      <c r="AL586" s="88"/>
      <c r="AM586" s="88"/>
      <c r="AN586" s="88">
        <v>1.6</v>
      </c>
      <c r="AO586" s="88"/>
      <c r="AP586" s="88"/>
      <c r="AQ586" s="196"/>
      <c r="AR586" s="206">
        <f t="shared" si="17"/>
        <v>12.799999999999999</v>
      </c>
      <c r="AS586" s="263" t="s">
        <v>279</v>
      </c>
      <c r="AT586" s="6" t="s">
        <v>1256</v>
      </c>
    </row>
    <row r="587" spans="1:46" ht="42.75">
      <c r="A587" s="40" t="s">
        <v>679</v>
      </c>
      <c r="B587" s="6" t="s">
        <v>747</v>
      </c>
      <c r="C587" s="263" t="s">
        <v>279</v>
      </c>
      <c r="D587" s="72" t="s">
        <v>1234</v>
      </c>
      <c r="E587" s="3"/>
      <c r="F587" s="3">
        <v>2</v>
      </c>
      <c r="G587" s="3">
        <v>0.8</v>
      </c>
      <c r="H587" s="3" t="s">
        <v>668</v>
      </c>
      <c r="I587" s="42" t="s">
        <v>718</v>
      </c>
      <c r="J587" s="214"/>
      <c r="K587" s="212">
        <f t="shared" si="16"/>
        <v>12.799999999999999</v>
      </c>
      <c r="L587" s="90"/>
      <c r="M587" s="87"/>
      <c r="N587" s="88"/>
      <c r="O587" s="88"/>
      <c r="P587" s="88">
        <v>1.6</v>
      </c>
      <c r="Q587" s="88"/>
      <c r="R587" s="88"/>
      <c r="S587" s="88">
        <v>1.6</v>
      </c>
      <c r="T587" s="88"/>
      <c r="U587" s="88"/>
      <c r="V587" s="88"/>
      <c r="W587" s="88">
        <v>1.6</v>
      </c>
      <c r="X587" s="88"/>
      <c r="Y587" s="88"/>
      <c r="Z587" s="88">
        <v>1.6</v>
      </c>
      <c r="AA587" s="88"/>
      <c r="AB587" s="88"/>
      <c r="AC587" s="88"/>
      <c r="AD587" s="88">
        <v>1.6</v>
      </c>
      <c r="AE587" s="88"/>
      <c r="AF587" s="88"/>
      <c r="AG587" s="88">
        <v>1.6</v>
      </c>
      <c r="AH587" s="88"/>
      <c r="AI587" s="88"/>
      <c r="AJ587" s="88"/>
      <c r="AK587" s="88">
        <v>1.6</v>
      </c>
      <c r="AL587" s="88"/>
      <c r="AM587" s="88"/>
      <c r="AN587" s="88">
        <v>1.6</v>
      </c>
      <c r="AO587" s="88"/>
      <c r="AP587" s="88"/>
      <c r="AQ587" s="196"/>
      <c r="AR587" s="206">
        <f t="shared" si="17"/>
        <v>12.799999999999999</v>
      </c>
      <c r="AS587" s="263" t="s">
        <v>279</v>
      </c>
      <c r="AT587" s="72" t="s">
        <v>1234</v>
      </c>
    </row>
    <row r="588" spans="1:46" ht="30">
      <c r="A588" s="40" t="s">
        <v>679</v>
      </c>
      <c r="B588" s="6" t="s">
        <v>747</v>
      </c>
      <c r="C588" s="263" t="s">
        <v>279</v>
      </c>
      <c r="D588" s="6" t="s">
        <v>650</v>
      </c>
      <c r="E588" s="3"/>
      <c r="F588" s="3">
        <v>5</v>
      </c>
      <c r="G588" s="3">
        <v>0.8</v>
      </c>
      <c r="H588" s="3" t="s">
        <v>668</v>
      </c>
      <c r="I588" s="42" t="s">
        <v>718</v>
      </c>
      <c r="J588" s="214"/>
      <c r="K588" s="212">
        <f t="shared" si="16"/>
        <v>32</v>
      </c>
      <c r="L588" s="94"/>
      <c r="M588" s="87"/>
      <c r="N588" s="88"/>
      <c r="O588" s="88"/>
      <c r="P588" s="119">
        <v>4</v>
      </c>
      <c r="Q588" s="119"/>
      <c r="R588" s="88"/>
      <c r="S588" s="119">
        <v>4</v>
      </c>
      <c r="T588" s="88"/>
      <c r="U588" s="88"/>
      <c r="V588" s="88"/>
      <c r="W588" s="88">
        <v>4</v>
      </c>
      <c r="X588" s="88"/>
      <c r="Y588" s="88"/>
      <c r="Z588" s="88">
        <v>4</v>
      </c>
      <c r="AA588" s="88"/>
      <c r="AB588" s="88"/>
      <c r="AC588" s="88"/>
      <c r="AD588" s="88">
        <v>4</v>
      </c>
      <c r="AE588" s="88"/>
      <c r="AF588" s="88"/>
      <c r="AG588" s="88">
        <v>4</v>
      </c>
      <c r="AH588" s="88"/>
      <c r="AI588" s="88"/>
      <c r="AJ588" s="88"/>
      <c r="AK588" s="88">
        <v>4</v>
      </c>
      <c r="AL588" s="88"/>
      <c r="AM588" s="88"/>
      <c r="AN588" s="88">
        <v>4</v>
      </c>
      <c r="AO588" s="88"/>
      <c r="AP588" s="88"/>
      <c r="AQ588" s="196"/>
      <c r="AR588" s="206">
        <f t="shared" si="17"/>
        <v>32</v>
      </c>
      <c r="AS588" s="263" t="s">
        <v>279</v>
      </c>
      <c r="AT588" s="6" t="s">
        <v>650</v>
      </c>
    </row>
    <row r="589" spans="1:46" ht="30">
      <c r="A589" s="40" t="s">
        <v>679</v>
      </c>
      <c r="B589" s="6" t="s">
        <v>747</v>
      </c>
      <c r="C589" s="263" t="s">
        <v>279</v>
      </c>
      <c r="D589" s="6" t="s">
        <v>1231</v>
      </c>
      <c r="E589" s="3"/>
      <c r="F589" s="3">
        <v>2</v>
      </c>
      <c r="G589" s="3">
        <v>0.8</v>
      </c>
      <c r="H589" s="3" t="s">
        <v>668</v>
      </c>
      <c r="I589" s="42" t="s">
        <v>718</v>
      </c>
      <c r="J589" s="214"/>
      <c r="K589" s="212">
        <f t="shared" si="16"/>
        <v>12.799999999999999</v>
      </c>
      <c r="L589" s="90"/>
      <c r="M589" s="87"/>
      <c r="N589" s="88"/>
      <c r="O589" s="88"/>
      <c r="P589" s="88">
        <v>1.6</v>
      </c>
      <c r="Q589" s="88"/>
      <c r="R589" s="88"/>
      <c r="S589" s="88">
        <v>1.6</v>
      </c>
      <c r="T589" s="88"/>
      <c r="U589" s="88"/>
      <c r="V589" s="88"/>
      <c r="W589" s="88">
        <v>1.6</v>
      </c>
      <c r="X589" s="88"/>
      <c r="Y589" s="88"/>
      <c r="Z589" s="88">
        <v>1.6</v>
      </c>
      <c r="AA589" s="88"/>
      <c r="AB589" s="88"/>
      <c r="AC589" s="88"/>
      <c r="AD589" s="88">
        <v>1.6</v>
      </c>
      <c r="AE589" s="88"/>
      <c r="AF589" s="88"/>
      <c r="AG589" s="88">
        <v>1.6</v>
      </c>
      <c r="AH589" s="88"/>
      <c r="AI589" s="88"/>
      <c r="AJ589" s="88"/>
      <c r="AK589" s="88">
        <v>1.6</v>
      </c>
      <c r="AL589" s="88"/>
      <c r="AM589" s="88"/>
      <c r="AN589" s="88">
        <v>1.6</v>
      </c>
      <c r="AO589" s="88"/>
      <c r="AP589" s="88"/>
      <c r="AQ589" s="196"/>
      <c r="AR589" s="206">
        <f t="shared" si="17"/>
        <v>12.799999999999999</v>
      </c>
      <c r="AS589" s="263" t="s">
        <v>279</v>
      </c>
      <c r="AT589" s="6" t="s">
        <v>1231</v>
      </c>
    </row>
    <row r="590" spans="1:46" ht="30">
      <c r="A590" s="40" t="s">
        <v>679</v>
      </c>
      <c r="B590" s="6" t="s">
        <v>747</v>
      </c>
      <c r="C590" s="263" t="s">
        <v>279</v>
      </c>
      <c r="D590" s="6" t="s">
        <v>652</v>
      </c>
      <c r="E590" s="3"/>
      <c r="F590" s="74">
        <v>3</v>
      </c>
      <c r="G590" s="3">
        <v>0.8</v>
      </c>
      <c r="H590" s="3" t="s">
        <v>668</v>
      </c>
      <c r="I590" s="42" t="s">
        <v>718</v>
      </c>
      <c r="J590" s="214"/>
      <c r="K590" s="212">
        <f t="shared" si="16"/>
        <v>24.800000000000004</v>
      </c>
      <c r="L590" s="94"/>
      <c r="M590" s="87"/>
      <c r="N590" s="88"/>
      <c r="O590" s="88"/>
      <c r="P590" s="119">
        <v>2.4</v>
      </c>
      <c r="Q590" s="119"/>
      <c r="R590" s="88"/>
      <c r="S590" s="88">
        <v>2.4</v>
      </c>
      <c r="T590" s="88"/>
      <c r="U590" s="88">
        <v>8</v>
      </c>
      <c r="V590" s="88"/>
      <c r="W590" s="88">
        <v>2.4</v>
      </c>
      <c r="X590" s="88"/>
      <c r="Y590" s="88"/>
      <c r="Z590" s="88">
        <v>2.4</v>
      </c>
      <c r="AA590" s="88"/>
      <c r="AB590" s="88"/>
      <c r="AC590" s="88"/>
      <c r="AD590" s="88">
        <v>1.6</v>
      </c>
      <c r="AE590" s="88"/>
      <c r="AF590" s="88"/>
      <c r="AG590" s="88">
        <v>2.4</v>
      </c>
      <c r="AH590" s="88"/>
      <c r="AI590" s="88"/>
      <c r="AJ590" s="88"/>
      <c r="AK590" s="88">
        <v>1.6</v>
      </c>
      <c r="AL590" s="88"/>
      <c r="AM590" s="88"/>
      <c r="AN590" s="88">
        <v>1.6</v>
      </c>
      <c r="AO590" s="88"/>
      <c r="AP590" s="88"/>
      <c r="AQ590" s="196"/>
      <c r="AR590" s="206">
        <f t="shared" si="17"/>
        <v>24.800000000000004</v>
      </c>
      <c r="AS590" s="263" t="s">
        <v>279</v>
      </c>
      <c r="AT590" s="6" t="s">
        <v>652</v>
      </c>
    </row>
    <row r="591" spans="1:46" ht="30">
      <c r="A591" s="40" t="s">
        <v>679</v>
      </c>
      <c r="B591" s="6" t="s">
        <v>747</v>
      </c>
      <c r="C591" s="263" t="s">
        <v>279</v>
      </c>
      <c r="D591" s="6" t="s">
        <v>653</v>
      </c>
      <c r="E591" s="3"/>
      <c r="F591" s="3">
        <v>2</v>
      </c>
      <c r="G591" s="3">
        <v>0.8</v>
      </c>
      <c r="H591" s="3" t="s">
        <v>668</v>
      </c>
      <c r="I591" s="42" t="s">
        <v>718</v>
      </c>
      <c r="J591" s="214"/>
      <c r="K591" s="212">
        <f t="shared" si="16"/>
        <v>12.799999999999999</v>
      </c>
      <c r="L591" s="90"/>
      <c r="M591" s="87"/>
      <c r="N591" s="88"/>
      <c r="O591" s="88"/>
      <c r="P591" s="88">
        <v>1.6</v>
      </c>
      <c r="Q591" s="88"/>
      <c r="R591" s="88"/>
      <c r="S591" s="88">
        <v>1.6</v>
      </c>
      <c r="T591" s="88"/>
      <c r="U591" s="88"/>
      <c r="V591" s="88"/>
      <c r="W591" s="88">
        <v>1.6</v>
      </c>
      <c r="X591" s="88"/>
      <c r="Y591" s="88"/>
      <c r="Z591" s="88">
        <v>1.6</v>
      </c>
      <c r="AA591" s="88"/>
      <c r="AB591" s="88"/>
      <c r="AC591" s="88"/>
      <c r="AD591" s="88">
        <v>1.6</v>
      </c>
      <c r="AE591" s="88"/>
      <c r="AF591" s="88"/>
      <c r="AG591" s="88">
        <v>1.6</v>
      </c>
      <c r="AH591" s="88"/>
      <c r="AI591" s="88"/>
      <c r="AJ591" s="88"/>
      <c r="AK591" s="88">
        <v>1.6</v>
      </c>
      <c r="AL591" s="88"/>
      <c r="AM591" s="88"/>
      <c r="AN591" s="88">
        <v>1.6</v>
      </c>
      <c r="AO591" s="88"/>
      <c r="AP591" s="88"/>
      <c r="AQ591" s="196"/>
      <c r="AR591" s="206">
        <f t="shared" si="17"/>
        <v>12.799999999999999</v>
      </c>
      <c r="AS591" s="263" t="s">
        <v>279</v>
      </c>
      <c r="AT591" s="6" t="s">
        <v>653</v>
      </c>
    </row>
    <row r="592" spans="1:46" ht="30">
      <c r="A592" s="40" t="s">
        <v>679</v>
      </c>
      <c r="B592" s="6" t="s">
        <v>747</v>
      </c>
      <c r="C592" s="263" t="s">
        <v>279</v>
      </c>
      <c r="D592" s="6" t="s">
        <v>654</v>
      </c>
      <c r="E592" s="3"/>
      <c r="F592" s="3">
        <v>3</v>
      </c>
      <c r="G592" s="3">
        <v>0.8</v>
      </c>
      <c r="H592" s="3" t="s">
        <v>668</v>
      </c>
      <c r="I592" s="42" t="s">
        <v>718</v>
      </c>
      <c r="J592" s="214"/>
      <c r="K592" s="212">
        <f t="shared" si="16"/>
        <v>20.8</v>
      </c>
      <c r="L592" s="90"/>
      <c r="M592" s="87"/>
      <c r="N592" s="88"/>
      <c r="O592" s="88"/>
      <c r="P592" s="88">
        <v>1.6</v>
      </c>
      <c r="Q592" s="88"/>
      <c r="R592" s="88"/>
      <c r="S592" s="88">
        <v>3.2</v>
      </c>
      <c r="T592" s="88"/>
      <c r="U592" s="88"/>
      <c r="V592" s="88"/>
      <c r="W592" s="88">
        <v>3.2</v>
      </c>
      <c r="X592" s="88"/>
      <c r="Y592" s="88"/>
      <c r="Z592" s="88">
        <v>3.2</v>
      </c>
      <c r="AA592" s="88"/>
      <c r="AB592" s="88"/>
      <c r="AC592" s="88"/>
      <c r="AD592" s="88">
        <v>3.2</v>
      </c>
      <c r="AE592" s="88"/>
      <c r="AF592" s="88"/>
      <c r="AG592" s="88">
        <v>1.6</v>
      </c>
      <c r="AH592" s="88"/>
      <c r="AI592" s="88"/>
      <c r="AJ592" s="88"/>
      <c r="AK592" s="88">
        <v>3.2</v>
      </c>
      <c r="AL592" s="88"/>
      <c r="AM592" s="88"/>
      <c r="AN592" s="88">
        <v>1.6</v>
      </c>
      <c r="AO592" s="88"/>
      <c r="AP592" s="88"/>
      <c r="AQ592" s="196"/>
      <c r="AR592" s="206">
        <f t="shared" si="17"/>
        <v>20.8</v>
      </c>
      <c r="AS592" s="263" t="s">
        <v>279</v>
      </c>
      <c r="AT592" s="6" t="s">
        <v>654</v>
      </c>
    </row>
    <row r="593" spans="1:46" ht="30">
      <c r="A593" s="40" t="s">
        <v>679</v>
      </c>
      <c r="B593" s="6" t="s">
        <v>747</v>
      </c>
      <c r="C593" s="263" t="s">
        <v>279</v>
      </c>
      <c r="D593" s="6" t="s">
        <v>655</v>
      </c>
      <c r="E593" s="3"/>
      <c r="F593" s="3">
        <v>1</v>
      </c>
      <c r="G593" s="3">
        <v>0.8</v>
      </c>
      <c r="H593" s="3" t="s">
        <v>668</v>
      </c>
      <c r="I593" s="42" t="s">
        <v>718</v>
      </c>
      <c r="J593" s="214"/>
      <c r="K593" s="212">
        <f t="shared" si="16"/>
        <v>4</v>
      </c>
      <c r="L593" s="90"/>
      <c r="M593" s="87"/>
      <c r="N593" s="88"/>
      <c r="O593" s="88"/>
      <c r="P593" s="88">
        <v>0.8</v>
      </c>
      <c r="Q593" s="88"/>
      <c r="R593" s="88"/>
      <c r="S593" s="88">
        <v>0.8</v>
      </c>
      <c r="T593" s="88"/>
      <c r="U593" s="88"/>
      <c r="V593" s="88"/>
      <c r="W593" s="88"/>
      <c r="X593" s="88"/>
      <c r="Y593" s="88"/>
      <c r="Z593" s="88">
        <v>0.8</v>
      </c>
      <c r="AA593" s="88"/>
      <c r="AB593" s="88"/>
      <c r="AC593" s="88"/>
      <c r="AD593" s="88"/>
      <c r="AE593" s="88"/>
      <c r="AF593" s="88"/>
      <c r="AG593" s="88"/>
      <c r="AH593" s="88"/>
      <c r="AI593" s="88"/>
      <c r="AJ593" s="88"/>
      <c r="AK593" s="88">
        <v>0.8</v>
      </c>
      <c r="AL593" s="88"/>
      <c r="AM593" s="88"/>
      <c r="AN593" s="88">
        <v>0.8</v>
      </c>
      <c r="AO593" s="88"/>
      <c r="AP593" s="88"/>
      <c r="AQ593" s="196"/>
      <c r="AR593" s="206">
        <f t="shared" si="17"/>
        <v>4</v>
      </c>
      <c r="AS593" s="263" t="s">
        <v>279</v>
      </c>
      <c r="AT593" s="6" t="s">
        <v>655</v>
      </c>
    </row>
    <row r="594" spans="1:46" ht="30">
      <c r="A594" s="40" t="s">
        <v>679</v>
      </c>
      <c r="B594" s="6" t="s">
        <v>747</v>
      </c>
      <c r="C594" s="263" t="s">
        <v>279</v>
      </c>
      <c r="D594" s="6" t="s">
        <v>1232</v>
      </c>
      <c r="E594" s="3"/>
      <c r="F594" s="3">
        <v>2</v>
      </c>
      <c r="G594" s="3">
        <v>0.8</v>
      </c>
      <c r="H594" s="3" t="s">
        <v>668</v>
      </c>
      <c r="I594" s="42" t="s">
        <v>718</v>
      </c>
      <c r="J594" s="214"/>
      <c r="K594" s="212">
        <f t="shared" si="16"/>
        <v>20.8</v>
      </c>
      <c r="L594" s="90"/>
      <c r="M594" s="87"/>
      <c r="N594" s="88">
        <v>8</v>
      </c>
      <c r="O594" s="88"/>
      <c r="P594" s="88">
        <v>1.6</v>
      </c>
      <c r="Q594" s="88"/>
      <c r="R594" s="88"/>
      <c r="S594" s="88">
        <v>1.6</v>
      </c>
      <c r="T594" s="88"/>
      <c r="U594" s="88"/>
      <c r="V594" s="88"/>
      <c r="W594" s="88">
        <v>1.6</v>
      </c>
      <c r="X594" s="88"/>
      <c r="Y594" s="88"/>
      <c r="Z594" s="88">
        <v>1.6</v>
      </c>
      <c r="AA594" s="88"/>
      <c r="AB594" s="88"/>
      <c r="AC594" s="88"/>
      <c r="AD594" s="88">
        <v>1.6</v>
      </c>
      <c r="AE594" s="88"/>
      <c r="AF594" s="88"/>
      <c r="AG594" s="88">
        <v>1.6</v>
      </c>
      <c r="AH594" s="88"/>
      <c r="AI594" s="88"/>
      <c r="AJ594" s="88"/>
      <c r="AK594" s="88">
        <v>1.6</v>
      </c>
      <c r="AL594" s="88"/>
      <c r="AM594" s="88"/>
      <c r="AN594" s="88">
        <v>1.6</v>
      </c>
      <c r="AO594" s="88"/>
      <c r="AP594" s="88"/>
      <c r="AQ594" s="196"/>
      <c r="AR594" s="206">
        <f t="shared" si="17"/>
        <v>20.8</v>
      </c>
      <c r="AS594" s="263" t="s">
        <v>279</v>
      </c>
      <c r="AT594" s="6" t="s">
        <v>1232</v>
      </c>
    </row>
    <row r="595" spans="1:46" ht="30">
      <c r="A595" s="40" t="s">
        <v>679</v>
      </c>
      <c r="B595" s="6" t="s">
        <v>747</v>
      </c>
      <c r="C595" s="263" t="s">
        <v>279</v>
      </c>
      <c r="D595" s="6" t="s">
        <v>658</v>
      </c>
      <c r="E595" s="3"/>
      <c r="F595" s="3">
        <v>2</v>
      </c>
      <c r="G595" s="3">
        <v>0.8</v>
      </c>
      <c r="H595" s="3" t="s">
        <v>668</v>
      </c>
      <c r="I595" s="42" t="s">
        <v>718</v>
      </c>
      <c r="J595" s="214"/>
      <c r="K595" s="212">
        <f t="shared" si="16"/>
        <v>12.799999999999999</v>
      </c>
      <c r="L595" s="90"/>
      <c r="M595" s="87"/>
      <c r="N595" s="88"/>
      <c r="O595" s="88"/>
      <c r="P595" s="88">
        <v>1.6</v>
      </c>
      <c r="Q595" s="88"/>
      <c r="R595" s="88"/>
      <c r="S595" s="88">
        <v>1.6</v>
      </c>
      <c r="T595" s="88"/>
      <c r="U595" s="88"/>
      <c r="V595" s="88"/>
      <c r="W595" s="88">
        <v>1.6</v>
      </c>
      <c r="X595" s="88"/>
      <c r="Y595" s="88"/>
      <c r="Z595" s="88">
        <v>1.6</v>
      </c>
      <c r="AA595" s="88"/>
      <c r="AB595" s="88"/>
      <c r="AC595" s="88"/>
      <c r="AD595" s="88">
        <v>1.6</v>
      </c>
      <c r="AE595" s="88"/>
      <c r="AF595" s="88"/>
      <c r="AG595" s="88">
        <v>1.6</v>
      </c>
      <c r="AH595" s="88"/>
      <c r="AI595" s="88"/>
      <c r="AJ595" s="88"/>
      <c r="AK595" s="88">
        <v>1.6</v>
      </c>
      <c r="AL595" s="88"/>
      <c r="AM595" s="88"/>
      <c r="AN595" s="88">
        <v>1.6</v>
      </c>
      <c r="AO595" s="88"/>
      <c r="AP595" s="88"/>
      <c r="AQ595" s="196"/>
      <c r="AR595" s="206">
        <f t="shared" si="17"/>
        <v>12.799999999999999</v>
      </c>
      <c r="AS595" s="263" t="s">
        <v>279</v>
      </c>
      <c r="AT595" s="6" t="s">
        <v>658</v>
      </c>
    </row>
    <row r="596" spans="1:46" ht="30">
      <c r="A596" s="40" t="s">
        <v>679</v>
      </c>
      <c r="B596" s="6" t="s">
        <v>747</v>
      </c>
      <c r="C596" s="263" t="s">
        <v>279</v>
      </c>
      <c r="D596" s="16" t="s">
        <v>1007</v>
      </c>
      <c r="E596" s="3"/>
      <c r="F596" s="3">
        <v>1</v>
      </c>
      <c r="G596" s="3">
        <v>0.8</v>
      </c>
      <c r="H596" s="3" t="s">
        <v>668</v>
      </c>
      <c r="I596" s="42" t="s">
        <v>718</v>
      </c>
      <c r="J596" s="214"/>
      <c r="K596" s="212">
        <f t="shared" ref="K596:K664" si="18">M596+N596+O596+P596+Q596+R596+S596+T596+U596+V596+W596+X596+Y596+Z596+AA596+AB596+AC596+AD596+AE596+AG596+AF596+AH596+AI596+AJ596+AK596+AL596+AM596+AN596+AO596+AP596+AQ596</f>
        <v>6.3999999999999995</v>
      </c>
      <c r="L596" s="90"/>
      <c r="M596" s="87"/>
      <c r="N596" s="88"/>
      <c r="O596" s="88"/>
      <c r="P596" s="88">
        <v>0.8</v>
      </c>
      <c r="Q596" s="88"/>
      <c r="R596" s="88"/>
      <c r="S596" s="88">
        <v>0.8</v>
      </c>
      <c r="T596" s="88"/>
      <c r="U596" s="88"/>
      <c r="V596" s="88"/>
      <c r="W596" s="88">
        <v>0.8</v>
      </c>
      <c r="X596" s="88"/>
      <c r="Y596" s="88"/>
      <c r="Z596" s="88">
        <v>0.8</v>
      </c>
      <c r="AA596" s="88"/>
      <c r="AB596" s="88"/>
      <c r="AC596" s="88"/>
      <c r="AD596" s="88">
        <v>0.8</v>
      </c>
      <c r="AE596" s="88"/>
      <c r="AF596" s="88"/>
      <c r="AG596" s="88">
        <v>0.8</v>
      </c>
      <c r="AH596" s="88"/>
      <c r="AI596" s="88"/>
      <c r="AJ596" s="88"/>
      <c r="AK596" s="88">
        <v>0.8</v>
      </c>
      <c r="AL596" s="88"/>
      <c r="AM596" s="88"/>
      <c r="AN596" s="88">
        <v>0.8</v>
      </c>
      <c r="AO596" s="88"/>
      <c r="AP596" s="88"/>
      <c r="AQ596" s="196"/>
      <c r="AR596" s="206">
        <f t="shared" si="17"/>
        <v>6.3999999999999995</v>
      </c>
      <c r="AS596" s="263" t="s">
        <v>279</v>
      </c>
      <c r="AT596" s="16" t="s">
        <v>1007</v>
      </c>
    </row>
    <row r="597" spans="1:46" ht="30">
      <c r="A597" s="40" t="s">
        <v>679</v>
      </c>
      <c r="B597" s="6" t="s">
        <v>747</v>
      </c>
      <c r="C597" s="263" t="s">
        <v>279</v>
      </c>
      <c r="D597" s="6" t="s">
        <v>1008</v>
      </c>
      <c r="E597" s="3"/>
      <c r="F597" s="3">
        <v>1</v>
      </c>
      <c r="G597" s="3">
        <v>0.8</v>
      </c>
      <c r="H597" s="3" t="s">
        <v>668</v>
      </c>
      <c r="I597" s="42" t="s">
        <v>718</v>
      </c>
      <c r="J597" s="214"/>
      <c r="K597" s="212">
        <f t="shared" si="18"/>
        <v>6.3999999999999995</v>
      </c>
      <c r="L597" s="90"/>
      <c r="M597" s="87"/>
      <c r="N597" s="88"/>
      <c r="O597" s="88"/>
      <c r="P597" s="88">
        <v>0.8</v>
      </c>
      <c r="Q597" s="88"/>
      <c r="R597" s="88"/>
      <c r="S597" s="88">
        <v>0.8</v>
      </c>
      <c r="T597" s="88"/>
      <c r="U597" s="88"/>
      <c r="V597" s="88"/>
      <c r="W597" s="88">
        <v>0.8</v>
      </c>
      <c r="X597" s="88"/>
      <c r="Y597" s="88"/>
      <c r="Z597" s="88">
        <v>0.8</v>
      </c>
      <c r="AA597" s="88"/>
      <c r="AB597" s="88"/>
      <c r="AC597" s="88"/>
      <c r="AD597" s="88">
        <v>0.8</v>
      </c>
      <c r="AE597" s="88"/>
      <c r="AF597" s="88"/>
      <c r="AG597" s="88">
        <v>0.8</v>
      </c>
      <c r="AH597" s="88"/>
      <c r="AI597" s="88"/>
      <c r="AJ597" s="88"/>
      <c r="AK597" s="88">
        <v>0.8</v>
      </c>
      <c r="AL597" s="88"/>
      <c r="AM597" s="88"/>
      <c r="AN597" s="88">
        <v>0.8</v>
      </c>
      <c r="AO597" s="88"/>
      <c r="AP597" s="88"/>
      <c r="AQ597" s="196"/>
      <c r="AR597" s="206">
        <f t="shared" si="17"/>
        <v>6.3999999999999995</v>
      </c>
      <c r="AS597" s="263" t="s">
        <v>279</v>
      </c>
      <c r="AT597" s="6" t="s">
        <v>1008</v>
      </c>
    </row>
    <row r="598" spans="1:46" ht="30">
      <c r="A598" s="40" t="s">
        <v>679</v>
      </c>
      <c r="B598" s="6" t="s">
        <v>747</v>
      </c>
      <c r="C598" s="263" t="s">
        <v>279</v>
      </c>
      <c r="D598" s="6" t="s">
        <v>1009</v>
      </c>
      <c r="E598" s="3"/>
      <c r="F598" s="3">
        <v>1</v>
      </c>
      <c r="G598" s="3">
        <v>0.8</v>
      </c>
      <c r="H598" s="3" t="s">
        <v>668</v>
      </c>
      <c r="I598" s="42" t="s">
        <v>718</v>
      </c>
      <c r="J598" s="214"/>
      <c r="K598" s="212">
        <f t="shared" si="18"/>
        <v>6.3999999999999995</v>
      </c>
      <c r="L598" s="90"/>
      <c r="M598" s="87"/>
      <c r="N598" s="88"/>
      <c r="O598" s="88"/>
      <c r="P598" s="88">
        <v>0.8</v>
      </c>
      <c r="Q598" s="88"/>
      <c r="R598" s="88"/>
      <c r="S598" s="88">
        <v>0.8</v>
      </c>
      <c r="T598" s="88"/>
      <c r="U598" s="88"/>
      <c r="V598" s="88"/>
      <c r="W598" s="88">
        <v>0.8</v>
      </c>
      <c r="X598" s="88"/>
      <c r="Y598" s="88"/>
      <c r="Z598" s="88">
        <v>0.8</v>
      </c>
      <c r="AA598" s="88"/>
      <c r="AB598" s="88"/>
      <c r="AC598" s="88"/>
      <c r="AD598" s="88">
        <v>0.8</v>
      </c>
      <c r="AE598" s="88"/>
      <c r="AF598" s="88"/>
      <c r="AG598" s="88">
        <v>0.8</v>
      </c>
      <c r="AH598" s="88"/>
      <c r="AI598" s="88"/>
      <c r="AJ598" s="88"/>
      <c r="AK598" s="88">
        <v>0.8</v>
      </c>
      <c r="AL598" s="88"/>
      <c r="AM598" s="88"/>
      <c r="AN598" s="88">
        <v>0.8</v>
      </c>
      <c r="AO598" s="88"/>
      <c r="AP598" s="88"/>
      <c r="AQ598" s="196"/>
      <c r="AR598" s="206">
        <f t="shared" si="17"/>
        <v>6.3999999999999995</v>
      </c>
      <c r="AS598" s="263" t="s">
        <v>279</v>
      </c>
      <c r="AT598" s="6" t="s">
        <v>1009</v>
      </c>
    </row>
    <row r="599" spans="1:46" ht="30">
      <c r="A599" s="40" t="s">
        <v>679</v>
      </c>
      <c r="B599" s="275" t="s">
        <v>744</v>
      </c>
      <c r="C599" s="263" t="s">
        <v>279</v>
      </c>
      <c r="D599" s="180" t="s">
        <v>659</v>
      </c>
      <c r="E599" s="184"/>
      <c r="F599" s="184">
        <v>2</v>
      </c>
      <c r="G599" s="184">
        <v>0.8</v>
      </c>
      <c r="H599" s="3" t="s">
        <v>668</v>
      </c>
      <c r="I599" s="42" t="s">
        <v>718</v>
      </c>
      <c r="J599" s="214"/>
      <c r="K599" s="212">
        <f t="shared" si="18"/>
        <v>12</v>
      </c>
      <c r="L599" s="90"/>
      <c r="M599" s="87"/>
      <c r="N599" s="88">
        <v>1.6</v>
      </c>
      <c r="O599" s="88"/>
      <c r="P599" s="88"/>
      <c r="Q599" s="88">
        <v>0.8</v>
      </c>
      <c r="R599" s="88"/>
      <c r="S599" s="88"/>
      <c r="T599" s="88"/>
      <c r="U599" s="88">
        <v>1.6</v>
      </c>
      <c r="V599" s="88"/>
      <c r="W599" s="88"/>
      <c r="X599" s="88">
        <v>0.8</v>
      </c>
      <c r="Y599" s="88"/>
      <c r="Z599" s="88"/>
      <c r="AA599" s="88"/>
      <c r="AB599" s="88">
        <v>1.6</v>
      </c>
      <c r="AC599" s="88"/>
      <c r="AD599" s="88"/>
      <c r="AE599" s="88"/>
      <c r="AF599" s="88">
        <v>1.6</v>
      </c>
      <c r="AG599" s="88"/>
      <c r="AH599" s="88"/>
      <c r="AI599" s="88">
        <v>1.6</v>
      </c>
      <c r="AJ599" s="88"/>
      <c r="AK599" s="88"/>
      <c r="AL599" s="88">
        <v>0.8</v>
      </c>
      <c r="AM599" s="88"/>
      <c r="AN599" s="88"/>
      <c r="AO599" s="88"/>
      <c r="AP599" s="88">
        <v>1.6</v>
      </c>
      <c r="AQ599" s="196"/>
      <c r="AR599" s="206">
        <f t="shared" si="17"/>
        <v>12</v>
      </c>
      <c r="AS599" s="263" t="s">
        <v>279</v>
      </c>
      <c r="AT599" s="180" t="s">
        <v>659</v>
      </c>
    </row>
    <row r="600" spans="1:46" ht="33.75" customHeight="1">
      <c r="A600" s="40" t="s">
        <v>679</v>
      </c>
      <c r="B600" s="3" t="s">
        <v>744</v>
      </c>
      <c r="C600" s="263" t="s">
        <v>279</v>
      </c>
      <c r="D600" s="134" t="s">
        <v>660</v>
      </c>
      <c r="E600" s="184"/>
      <c r="F600" s="184">
        <v>1</v>
      </c>
      <c r="G600" s="184">
        <v>0.8</v>
      </c>
      <c r="H600" s="3" t="s">
        <v>668</v>
      </c>
      <c r="I600" s="42" t="s">
        <v>718</v>
      </c>
      <c r="J600" s="214"/>
      <c r="K600" s="212">
        <f t="shared" si="18"/>
        <v>7.1999999999999993</v>
      </c>
      <c r="L600" s="90"/>
      <c r="M600" s="87"/>
      <c r="N600" s="88">
        <v>0.8</v>
      </c>
      <c r="O600" s="88"/>
      <c r="P600" s="88"/>
      <c r="Q600" s="88">
        <v>0.8</v>
      </c>
      <c r="R600" s="88"/>
      <c r="S600" s="88"/>
      <c r="T600" s="88"/>
      <c r="U600" s="88">
        <v>0.8</v>
      </c>
      <c r="V600" s="88"/>
      <c r="W600" s="88"/>
      <c r="X600" s="88">
        <v>0.8</v>
      </c>
      <c r="Y600" s="88"/>
      <c r="Z600" s="88"/>
      <c r="AA600" s="88"/>
      <c r="AB600" s="88">
        <v>0.8</v>
      </c>
      <c r="AC600" s="88"/>
      <c r="AD600" s="88"/>
      <c r="AE600" s="88"/>
      <c r="AF600" s="88">
        <v>0.8</v>
      </c>
      <c r="AG600" s="88"/>
      <c r="AH600" s="88"/>
      <c r="AI600" s="88">
        <v>0.8</v>
      </c>
      <c r="AJ600" s="88"/>
      <c r="AK600" s="88"/>
      <c r="AL600" s="88">
        <v>0.8</v>
      </c>
      <c r="AM600" s="88"/>
      <c r="AN600" s="88"/>
      <c r="AO600" s="88"/>
      <c r="AP600" s="88">
        <v>0.8</v>
      </c>
      <c r="AQ600" s="196"/>
      <c r="AR600" s="206">
        <f t="shared" si="17"/>
        <v>7.1999999999999993</v>
      </c>
      <c r="AS600" s="263" t="s">
        <v>279</v>
      </c>
      <c r="AT600" s="134" t="s">
        <v>660</v>
      </c>
    </row>
    <row r="601" spans="1:46" ht="30">
      <c r="A601" s="40" t="s">
        <v>679</v>
      </c>
      <c r="B601" s="3" t="s">
        <v>744</v>
      </c>
      <c r="C601" s="263" t="s">
        <v>279</v>
      </c>
      <c r="D601" s="10" t="s">
        <v>886</v>
      </c>
      <c r="E601" s="184"/>
      <c r="F601" s="184">
        <v>1</v>
      </c>
      <c r="G601" s="184">
        <v>0.8</v>
      </c>
      <c r="H601" s="3" t="s">
        <v>668</v>
      </c>
      <c r="I601" s="42" t="s">
        <v>718</v>
      </c>
      <c r="J601" s="214"/>
      <c r="K601" s="212">
        <f t="shared" si="18"/>
        <v>7.1999999999999993</v>
      </c>
      <c r="L601" s="90"/>
      <c r="M601" s="87"/>
      <c r="N601" s="88">
        <v>0.8</v>
      </c>
      <c r="O601" s="88"/>
      <c r="P601" s="88"/>
      <c r="Q601" s="88">
        <v>0.8</v>
      </c>
      <c r="R601" s="88"/>
      <c r="S601" s="88"/>
      <c r="T601" s="88"/>
      <c r="U601" s="88">
        <v>0.8</v>
      </c>
      <c r="V601" s="88"/>
      <c r="W601" s="88"/>
      <c r="X601" s="88">
        <v>0.8</v>
      </c>
      <c r="Y601" s="88"/>
      <c r="Z601" s="88"/>
      <c r="AA601" s="88"/>
      <c r="AB601" s="88">
        <v>0.8</v>
      </c>
      <c r="AC601" s="88"/>
      <c r="AD601" s="88"/>
      <c r="AE601" s="88"/>
      <c r="AF601" s="88">
        <v>0.8</v>
      </c>
      <c r="AG601" s="88"/>
      <c r="AH601" s="88"/>
      <c r="AI601" s="88">
        <v>0.8</v>
      </c>
      <c r="AJ601" s="88"/>
      <c r="AK601" s="88"/>
      <c r="AL601" s="88">
        <v>0.8</v>
      </c>
      <c r="AM601" s="88"/>
      <c r="AN601" s="88"/>
      <c r="AO601" s="88"/>
      <c r="AP601" s="88">
        <v>0.8</v>
      </c>
      <c r="AQ601" s="196"/>
      <c r="AR601" s="206">
        <f t="shared" si="17"/>
        <v>7.1999999999999993</v>
      </c>
      <c r="AS601" s="263" t="s">
        <v>279</v>
      </c>
      <c r="AT601" s="10" t="s">
        <v>886</v>
      </c>
    </row>
    <row r="602" spans="1:46" ht="31.5" customHeight="1">
      <c r="A602" s="40" t="s">
        <v>679</v>
      </c>
      <c r="B602" s="3" t="s">
        <v>744</v>
      </c>
      <c r="C602" s="263" t="s">
        <v>279</v>
      </c>
      <c r="D602" s="10" t="s">
        <v>885</v>
      </c>
      <c r="E602" s="184"/>
      <c r="F602" s="184">
        <v>3</v>
      </c>
      <c r="G602" s="184">
        <v>0.8</v>
      </c>
      <c r="H602" s="3" t="s">
        <v>668</v>
      </c>
      <c r="I602" s="42" t="s">
        <v>718</v>
      </c>
      <c r="J602" s="214"/>
      <c r="K602" s="212">
        <f t="shared" si="18"/>
        <v>12</v>
      </c>
      <c r="L602" s="90"/>
      <c r="M602" s="87"/>
      <c r="N602" s="88">
        <v>2.4</v>
      </c>
      <c r="O602" s="88"/>
      <c r="P602" s="88"/>
      <c r="Q602" s="88">
        <v>0.8</v>
      </c>
      <c r="R602" s="88"/>
      <c r="S602" s="88"/>
      <c r="T602" s="88"/>
      <c r="U602" s="88">
        <v>2.4</v>
      </c>
      <c r="V602" s="88"/>
      <c r="W602" s="88"/>
      <c r="X602" s="88">
        <v>0.8</v>
      </c>
      <c r="Y602" s="88"/>
      <c r="Z602" s="88"/>
      <c r="AA602" s="88"/>
      <c r="AB602" s="88">
        <v>0.8</v>
      </c>
      <c r="AC602" s="88"/>
      <c r="AD602" s="88"/>
      <c r="AE602" s="88"/>
      <c r="AF602" s="88">
        <v>0.8</v>
      </c>
      <c r="AG602" s="88"/>
      <c r="AH602" s="88"/>
      <c r="AI602" s="88">
        <v>2.4</v>
      </c>
      <c r="AJ602" s="88"/>
      <c r="AK602" s="88"/>
      <c r="AL602" s="88">
        <v>0.8</v>
      </c>
      <c r="AM602" s="88"/>
      <c r="AN602" s="88"/>
      <c r="AO602" s="88"/>
      <c r="AP602" s="88">
        <v>0.8</v>
      </c>
      <c r="AQ602" s="196"/>
      <c r="AR602" s="206">
        <f t="shared" si="17"/>
        <v>12</v>
      </c>
      <c r="AS602" s="263" t="s">
        <v>279</v>
      </c>
      <c r="AT602" s="10" t="s">
        <v>885</v>
      </c>
    </row>
    <row r="603" spans="1:46" ht="30">
      <c r="A603" s="40" t="s">
        <v>679</v>
      </c>
      <c r="B603" s="3" t="s">
        <v>744</v>
      </c>
      <c r="C603" s="263" t="s">
        <v>279</v>
      </c>
      <c r="D603" s="134" t="s">
        <v>887</v>
      </c>
      <c r="E603" s="184"/>
      <c r="F603" s="184">
        <v>1</v>
      </c>
      <c r="G603" s="184">
        <v>0.8</v>
      </c>
      <c r="H603" s="3" t="s">
        <v>668</v>
      </c>
      <c r="I603" s="42" t="s">
        <v>718</v>
      </c>
      <c r="J603" s="214"/>
      <c r="K603" s="212">
        <f t="shared" si="18"/>
        <v>7.1999999999999993</v>
      </c>
      <c r="L603" s="90"/>
      <c r="M603" s="87"/>
      <c r="N603" s="88">
        <v>0.8</v>
      </c>
      <c r="O603" s="88"/>
      <c r="P603" s="88"/>
      <c r="Q603" s="88">
        <v>0.8</v>
      </c>
      <c r="R603" s="88"/>
      <c r="S603" s="88"/>
      <c r="T603" s="88"/>
      <c r="U603" s="88">
        <v>0.8</v>
      </c>
      <c r="V603" s="88"/>
      <c r="W603" s="88"/>
      <c r="X603" s="88">
        <v>0.8</v>
      </c>
      <c r="Y603" s="88"/>
      <c r="Z603" s="88"/>
      <c r="AA603" s="88"/>
      <c r="AB603" s="88">
        <v>0.8</v>
      </c>
      <c r="AC603" s="88"/>
      <c r="AD603" s="88"/>
      <c r="AE603" s="88"/>
      <c r="AF603" s="88">
        <v>0.8</v>
      </c>
      <c r="AG603" s="88"/>
      <c r="AH603" s="88"/>
      <c r="AI603" s="88">
        <v>0.8</v>
      </c>
      <c r="AJ603" s="88"/>
      <c r="AK603" s="88"/>
      <c r="AL603" s="88">
        <v>0.8</v>
      </c>
      <c r="AM603" s="88"/>
      <c r="AN603" s="88"/>
      <c r="AO603" s="88"/>
      <c r="AP603" s="88">
        <v>0.8</v>
      </c>
      <c r="AQ603" s="196"/>
      <c r="AR603" s="206">
        <f t="shared" si="17"/>
        <v>7.1999999999999993</v>
      </c>
      <c r="AS603" s="263" t="s">
        <v>279</v>
      </c>
      <c r="AT603" s="134" t="s">
        <v>887</v>
      </c>
    </row>
    <row r="604" spans="1:46" ht="30.75" customHeight="1">
      <c r="A604" s="40" t="s">
        <v>679</v>
      </c>
      <c r="B604" s="3" t="s">
        <v>744</v>
      </c>
      <c r="C604" s="263" t="s">
        <v>279</v>
      </c>
      <c r="D604" s="134" t="s">
        <v>1221</v>
      </c>
      <c r="E604" s="184"/>
      <c r="F604" s="184">
        <v>1</v>
      </c>
      <c r="G604" s="184">
        <v>0.8</v>
      </c>
      <c r="H604" s="3" t="s">
        <v>668</v>
      </c>
      <c r="I604" s="42" t="s">
        <v>718</v>
      </c>
      <c r="J604" s="214"/>
      <c r="K604" s="212">
        <f t="shared" si="18"/>
        <v>7.1999999999999993</v>
      </c>
      <c r="L604" s="90"/>
      <c r="M604" s="87"/>
      <c r="N604" s="88">
        <v>0.8</v>
      </c>
      <c r="O604" s="88"/>
      <c r="P604" s="88"/>
      <c r="Q604" s="88">
        <v>0.8</v>
      </c>
      <c r="R604" s="88"/>
      <c r="S604" s="88"/>
      <c r="T604" s="88"/>
      <c r="U604" s="88">
        <v>0.8</v>
      </c>
      <c r="V604" s="88"/>
      <c r="W604" s="88"/>
      <c r="X604" s="88">
        <v>0.8</v>
      </c>
      <c r="Y604" s="88"/>
      <c r="Z604" s="88"/>
      <c r="AA604" s="88"/>
      <c r="AB604" s="88">
        <v>0.8</v>
      </c>
      <c r="AC604" s="88"/>
      <c r="AD604" s="88"/>
      <c r="AE604" s="88"/>
      <c r="AF604" s="88">
        <v>0.8</v>
      </c>
      <c r="AG604" s="88"/>
      <c r="AH604" s="88"/>
      <c r="AI604" s="88">
        <v>0.8</v>
      </c>
      <c r="AJ604" s="88"/>
      <c r="AK604" s="88"/>
      <c r="AL604" s="88">
        <v>0.8</v>
      </c>
      <c r="AM604" s="88"/>
      <c r="AN604" s="88"/>
      <c r="AO604" s="88"/>
      <c r="AP604" s="88">
        <v>0.8</v>
      </c>
      <c r="AQ604" s="196"/>
      <c r="AR604" s="206">
        <f t="shared" si="17"/>
        <v>7.1999999999999993</v>
      </c>
      <c r="AS604" s="263" t="s">
        <v>279</v>
      </c>
      <c r="AT604" s="134" t="s">
        <v>1221</v>
      </c>
    </row>
    <row r="605" spans="1:46" ht="30">
      <c r="A605" s="40" t="s">
        <v>679</v>
      </c>
      <c r="B605" s="3" t="s">
        <v>744</v>
      </c>
      <c r="C605" s="263" t="s">
        <v>279</v>
      </c>
      <c r="D605" s="10" t="s">
        <v>663</v>
      </c>
      <c r="E605" s="184"/>
      <c r="F605" s="184">
        <v>2</v>
      </c>
      <c r="G605" s="184">
        <v>0.8</v>
      </c>
      <c r="H605" s="3" t="s">
        <v>668</v>
      </c>
      <c r="I605" s="42" t="s">
        <v>718</v>
      </c>
      <c r="J605" s="214"/>
      <c r="K605" s="212">
        <f t="shared" si="18"/>
        <v>12</v>
      </c>
      <c r="L605" s="90"/>
      <c r="M605" s="87"/>
      <c r="N605" s="88">
        <v>1.6</v>
      </c>
      <c r="O605" s="88"/>
      <c r="P605" s="88"/>
      <c r="Q605" s="88">
        <v>1.6</v>
      </c>
      <c r="R605" s="88"/>
      <c r="S605" s="88"/>
      <c r="T605" s="88"/>
      <c r="U605" s="88">
        <v>1.6</v>
      </c>
      <c r="V605" s="88"/>
      <c r="W605" s="88"/>
      <c r="X605" s="88">
        <v>0.8</v>
      </c>
      <c r="Y605" s="88"/>
      <c r="Z605" s="88"/>
      <c r="AA605" s="88"/>
      <c r="AB605" s="88"/>
      <c r="AC605" s="88"/>
      <c r="AD605" s="88"/>
      <c r="AE605" s="88"/>
      <c r="AF605" s="88">
        <v>1.6</v>
      </c>
      <c r="AG605" s="88"/>
      <c r="AH605" s="88"/>
      <c r="AI605" s="88">
        <v>1.6</v>
      </c>
      <c r="AJ605" s="88"/>
      <c r="AK605" s="88"/>
      <c r="AL605" s="88">
        <v>1.6</v>
      </c>
      <c r="AM605" s="88"/>
      <c r="AN605" s="88"/>
      <c r="AO605" s="88"/>
      <c r="AP605" s="88">
        <v>1.6</v>
      </c>
      <c r="AQ605" s="196"/>
      <c r="AR605" s="206">
        <f t="shared" si="17"/>
        <v>12</v>
      </c>
      <c r="AS605" s="263" t="s">
        <v>279</v>
      </c>
      <c r="AT605" s="10" t="s">
        <v>663</v>
      </c>
    </row>
    <row r="606" spans="1:46" ht="30">
      <c r="A606" s="40" t="s">
        <v>679</v>
      </c>
      <c r="B606" s="3" t="s">
        <v>744</v>
      </c>
      <c r="C606" s="263" t="s">
        <v>279</v>
      </c>
      <c r="D606" s="134" t="s">
        <v>664</v>
      </c>
      <c r="E606" s="184"/>
      <c r="F606" s="184">
        <v>3</v>
      </c>
      <c r="G606" s="184">
        <v>0.8</v>
      </c>
      <c r="H606" s="3" t="s">
        <v>668</v>
      </c>
      <c r="I606" s="42" t="s">
        <v>718</v>
      </c>
      <c r="J606" s="214"/>
      <c r="K606" s="212">
        <f t="shared" si="18"/>
        <v>8.8000000000000007</v>
      </c>
      <c r="L606" s="90"/>
      <c r="M606" s="87"/>
      <c r="N606" s="88">
        <v>1.6</v>
      </c>
      <c r="O606" s="88"/>
      <c r="P606" s="88"/>
      <c r="Q606" s="88">
        <v>0.8</v>
      </c>
      <c r="R606" s="88"/>
      <c r="S606" s="88"/>
      <c r="T606" s="88"/>
      <c r="U606" s="88">
        <v>2.4</v>
      </c>
      <c r="V606" s="88"/>
      <c r="W606" s="88"/>
      <c r="X606" s="88">
        <v>0.8</v>
      </c>
      <c r="Y606" s="88"/>
      <c r="Z606" s="88"/>
      <c r="AA606" s="88"/>
      <c r="AB606" s="88"/>
      <c r="AC606" s="88"/>
      <c r="AD606" s="88"/>
      <c r="AE606" s="88"/>
      <c r="AF606" s="88">
        <v>0.8</v>
      </c>
      <c r="AG606" s="88"/>
      <c r="AH606" s="88"/>
      <c r="AI606" s="88">
        <v>0.8</v>
      </c>
      <c r="AJ606" s="88"/>
      <c r="AK606" s="88"/>
      <c r="AL606" s="88">
        <v>0.8</v>
      </c>
      <c r="AM606" s="88"/>
      <c r="AN606" s="88"/>
      <c r="AO606" s="88"/>
      <c r="AP606" s="88">
        <v>0.8</v>
      </c>
      <c r="AQ606" s="196"/>
      <c r="AR606" s="206">
        <f t="shared" si="17"/>
        <v>8.8000000000000007</v>
      </c>
      <c r="AS606" s="263" t="s">
        <v>279</v>
      </c>
      <c r="AT606" s="134" t="s">
        <v>664</v>
      </c>
    </row>
    <row r="607" spans="1:46" ht="30">
      <c r="A607" s="40" t="s">
        <v>679</v>
      </c>
      <c r="B607" s="3" t="s">
        <v>744</v>
      </c>
      <c r="C607" s="263" t="s">
        <v>279</v>
      </c>
      <c r="D607" s="10" t="s">
        <v>665</v>
      </c>
      <c r="E607" s="184"/>
      <c r="F607" s="184">
        <v>3</v>
      </c>
      <c r="G607" s="184">
        <v>0.8</v>
      </c>
      <c r="H607" s="3" t="s">
        <v>668</v>
      </c>
      <c r="I607" s="42" t="s">
        <v>718</v>
      </c>
      <c r="J607" s="214"/>
      <c r="K607" s="212">
        <f t="shared" si="18"/>
        <v>10.4</v>
      </c>
      <c r="L607" s="90"/>
      <c r="M607" s="87"/>
      <c r="N607" s="88">
        <v>1.6</v>
      </c>
      <c r="O607" s="88"/>
      <c r="P607" s="88"/>
      <c r="Q607" s="88">
        <v>1.6</v>
      </c>
      <c r="R607" s="88"/>
      <c r="S607" s="88"/>
      <c r="T607" s="88"/>
      <c r="U607" s="88">
        <v>2.4</v>
      </c>
      <c r="V607" s="88"/>
      <c r="W607" s="88"/>
      <c r="X607" s="88">
        <v>0.8</v>
      </c>
      <c r="Y607" s="88"/>
      <c r="Z607" s="88"/>
      <c r="AA607" s="88"/>
      <c r="AB607" s="88">
        <v>0.8</v>
      </c>
      <c r="AC607" s="88"/>
      <c r="AD607" s="88"/>
      <c r="AE607" s="88"/>
      <c r="AF607" s="88">
        <v>0.8</v>
      </c>
      <c r="AG607" s="88"/>
      <c r="AH607" s="88"/>
      <c r="AI607" s="88">
        <v>0.8</v>
      </c>
      <c r="AJ607" s="88"/>
      <c r="AK607" s="88"/>
      <c r="AL607" s="88">
        <v>0.8</v>
      </c>
      <c r="AM607" s="88"/>
      <c r="AN607" s="88"/>
      <c r="AO607" s="88"/>
      <c r="AP607" s="88">
        <v>0.8</v>
      </c>
      <c r="AQ607" s="196"/>
      <c r="AR607" s="206">
        <f t="shared" si="17"/>
        <v>10.4</v>
      </c>
      <c r="AS607" s="263" t="s">
        <v>279</v>
      </c>
      <c r="AT607" s="10" t="s">
        <v>665</v>
      </c>
    </row>
    <row r="608" spans="1:46" ht="30">
      <c r="A608" s="40" t="s">
        <v>679</v>
      </c>
      <c r="B608" s="3" t="s">
        <v>744</v>
      </c>
      <c r="C608" s="263" t="s">
        <v>279</v>
      </c>
      <c r="D608" s="10" t="s">
        <v>666</v>
      </c>
      <c r="E608" s="184"/>
      <c r="F608" s="184">
        <v>4</v>
      </c>
      <c r="G608" s="309" t="s">
        <v>1223</v>
      </c>
      <c r="H608" s="3" t="s">
        <v>668</v>
      </c>
      <c r="I608" s="42" t="s">
        <v>718</v>
      </c>
      <c r="J608" s="214"/>
      <c r="K608" s="212">
        <f t="shared" si="18"/>
        <v>10.65</v>
      </c>
      <c r="L608" s="90"/>
      <c r="M608" s="87"/>
      <c r="N608" s="88">
        <v>0.75</v>
      </c>
      <c r="O608" s="88"/>
      <c r="P608" s="88"/>
      <c r="Q608" s="88">
        <v>0.75</v>
      </c>
      <c r="R608" s="88"/>
      <c r="S608" s="88"/>
      <c r="T608" s="88"/>
      <c r="U608" s="88">
        <v>3.15</v>
      </c>
      <c r="V608" s="88"/>
      <c r="W608" s="88"/>
      <c r="X608" s="88">
        <v>0.75</v>
      </c>
      <c r="Y608" s="88"/>
      <c r="Z608" s="88"/>
      <c r="AA608" s="88"/>
      <c r="AB608" s="88">
        <v>0.75</v>
      </c>
      <c r="AC608" s="88"/>
      <c r="AD608" s="88"/>
      <c r="AE608" s="88"/>
      <c r="AF608" s="88">
        <v>1.5</v>
      </c>
      <c r="AG608" s="88"/>
      <c r="AH608" s="88"/>
      <c r="AI608" s="88">
        <v>1.5</v>
      </c>
      <c r="AJ608" s="88"/>
      <c r="AK608" s="88"/>
      <c r="AL608" s="88">
        <v>0.75</v>
      </c>
      <c r="AM608" s="88"/>
      <c r="AN608" s="88"/>
      <c r="AO608" s="88"/>
      <c r="AP608" s="88">
        <v>0.75</v>
      </c>
      <c r="AQ608" s="196"/>
      <c r="AR608" s="206">
        <f t="shared" si="17"/>
        <v>10.65</v>
      </c>
      <c r="AS608" s="263" t="s">
        <v>279</v>
      </c>
      <c r="AT608" s="10" t="s">
        <v>666</v>
      </c>
    </row>
    <row r="609" spans="1:46" ht="29.25" customHeight="1">
      <c r="A609" s="40" t="s">
        <v>679</v>
      </c>
      <c r="B609" s="3" t="s">
        <v>744</v>
      </c>
      <c r="C609" s="263" t="s">
        <v>279</v>
      </c>
      <c r="D609" s="10" t="s">
        <v>1222</v>
      </c>
      <c r="E609" s="184"/>
      <c r="F609" s="184">
        <v>4</v>
      </c>
      <c r="G609" s="309" t="s">
        <v>1223</v>
      </c>
      <c r="H609" s="3" t="s">
        <v>668</v>
      </c>
      <c r="I609" s="42" t="s">
        <v>718</v>
      </c>
      <c r="J609" s="214"/>
      <c r="K609" s="212">
        <f t="shared" si="18"/>
        <v>9.15</v>
      </c>
      <c r="L609" s="90"/>
      <c r="M609" s="87"/>
      <c r="N609" s="88">
        <v>0.75</v>
      </c>
      <c r="O609" s="88"/>
      <c r="P609" s="88"/>
      <c r="Q609" s="88">
        <v>0.75</v>
      </c>
      <c r="R609" s="88"/>
      <c r="S609" s="88"/>
      <c r="T609" s="88"/>
      <c r="U609" s="88">
        <v>3.15</v>
      </c>
      <c r="V609" s="88"/>
      <c r="W609" s="88"/>
      <c r="X609" s="88">
        <v>0.75</v>
      </c>
      <c r="Y609" s="88"/>
      <c r="Z609" s="88"/>
      <c r="AA609" s="88"/>
      <c r="AB609" s="88">
        <v>0.75</v>
      </c>
      <c r="AC609" s="88"/>
      <c r="AD609" s="88"/>
      <c r="AE609" s="88"/>
      <c r="AF609" s="88">
        <v>0.75</v>
      </c>
      <c r="AG609" s="88"/>
      <c r="AH609" s="88"/>
      <c r="AI609" s="88">
        <v>0.75</v>
      </c>
      <c r="AJ609" s="88"/>
      <c r="AK609" s="88"/>
      <c r="AL609" s="88">
        <v>0.75</v>
      </c>
      <c r="AM609" s="88"/>
      <c r="AN609" s="88"/>
      <c r="AO609" s="88"/>
      <c r="AP609" s="88">
        <v>0.75</v>
      </c>
      <c r="AQ609" s="196"/>
      <c r="AR609" s="206">
        <f t="shared" si="17"/>
        <v>9.15</v>
      </c>
      <c r="AS609" s="263" t="s">
        <v>279</v>
      </c>
      <c r="AT609" s="10" t="s">
        <v>1222</v>
      </c>
    </row>
    <row r="610" spans="1:46" ht="29.25" customHeight="1">
      <c r="A610" s="40" t="s">
        <v>679</v>
      </c>
      <c r="B610" s="3" t="s">
        <v>744</v>
      </c>
      <c r="C610" s="263" t="s">
        <v>279</v>
      </c>
      <c r="D610" s="10" t="s">
        <v>984</v>
      </c>
      <c r="E610" s="184"/>
      <c r="F610" s="184">
        <v>1</v>
      </c>
      <c r="G610" s="184">
        <v>0.75</v>
      </c>
      <c r="H610" s="3" t="s">
        <v>668</v>
      </c>
      <c r="I610" s="42" t="s">
        <v>718</v>
      </c>
      <c r="J610" s="214"/>
      <c r="K610" s="212">
        <f t="shared" si="18"/>
        <v>6.75</v>
      </c>
      <c r="L610" s="90"/>
      <c r="M610" s="87"/>
      <c r="N610" s="88">
        <v>0.75</v>
      </c>
      <c r="O610" s="88"/>
      <c r="P610" s="88"/>
      <c r="Q610" s="88">
        <v>0.75</v>
      </c>
      <c r="R610" s="88"/>
      <c r="S610" s="88"/>
      <c r="T610" s="88"/>
      <c r="U610" s="88">
        <v>0.75</v>
      </c>
      <c r="V610" s="88"/>
      <c r="W610" s="88"/>
      <c r="X610" s="88">
        <v>0.75</v>
      </c>
      <c r="Y610" s="88"/>
      <c r="Z610" s="88"/>
      <c r="AA610" s="88"/>
      <c r="AB610" s="88">
        <v>0.75</v>
      </c>
      <c r="AC610" s="88"/>
      <c r="AD610" s="88"/>
      <c r="AE610" s="88"/>
      <c r="AF610" s="88">
        <v>0.75</v>
      </c>
      <c r="AG610" s="88"/>
      <c r="AH610" s="88"/>
      <c r="AI610" s="88">
        <v>0.75</v>
      </c>
      <c r="AJ610" s="88"/>
      <c r="AK610" s="88"/>
      <c r="AL610" s="88">
        <v>0.75</v>
      </c>
      <c r="AM610" s="88"/>
      <c r="AN610" s="88"/>
      <c r="AO610" s="88"/>
      <c r="AP610" s="88">
        <v>0.75</v>
      </c>
      <c r="AQ610" s="196"/>
      <c r="AR610" s="206">
        <f t="shared" si="17"/>
        <v>6.75</v>
      </c>
      <c r="AS610" s="263" t="s">
        <v>279</v>
      </c>
      <c r="AT610" s="10" t="s">
        <v>984</v>
      </c>
    </row>
    <row r="611" spans="1:46" ht="29.25" customHeight="1">
      <c r="A611" s="40" t="s">
        <v>679</v>
      </c>
      <c r="B611" s="3" t="s">
        <v>744</v>
      </c>
      <c r="C611" s="263" t="s">
        <v>279</v>
      </c>
      <c r="D611" s="10" t="s">
        <v>985</v>
      </c>
      <c r="E611" s="184"/>
      <c r="F611" s="184">
        <v>1</v>
      </c>
      <c r="G611" s="184">
        <v>0.75</v>
      </c>
      <c r="H611" s="3" t="s">
        <v>668</v>
      </c>
      <c r="I611" s="42" t="s">
        <v>718</v>
      </c>
      <c r="J611" s="214"/>
      <c r="K611" s="212">
        <f t="shared" si="18"/>
        <v>6.75</v>
      </c>
      <c r="L611" s="90"/>
      <c r="M611" s="87"/>
      <c r="N611" s="88">
        <v>0.75</v>
      </c>
      <c r="O611" s="88"/>
      <c r="P611" s="88"/>
      <c r="Q611" s="88">
        <v>0.75</v>
      </c>
      <c r="R611" s="88"/>
      <c r="S611" s="88"/>
      <c r="T611" s="88"/>
      <c r="U611" s="88">
        <v>0.75</v>
      </c>
      <c r="V611" s="88"/>
      <c r="W611" s="88"/>
      <c r="X611" s="88">
        <v>0.75</v>
      </c>
      <c r="Y611" s="88"/>
      <c r="Z611" s="88"/>
      <c r="AA611" s="88"/>
      <c r="AB611" s="88">
        <v>0.75</v>
      </c>
      <c r="AC611" s="88"/>
      <c r="AD611" s="88"/>
      <c r="AE611" s="88"/>
      <c r="AF611" s="88">
        <v>0.75</v>
      </c>
      <c r="AG611" s="88"/>
      <c r="AH611" s="88"/>
      <c r="AI611" s="88">
        <v>0.75</v>
      </c>
      <c r="AJ611" s="88"/>
      <c r="AK611" s="88"/>
      <c r="AL611" s="88">
        <v>0.75</v>
      </c>
      <c r="AM611" s="88"/>
      <c r="AN611" s="88"/>
      <c r="AO611" s="88"/>
      <c r="AP611" s="88">
        <v>0.75</v>
      </c>
      <c r="AQ611" s="196"/>
      <c r="AR611" s="206">
        <f t="shared" si="17"/>
        <v>6.75</v>
      </c>
      <c r="AS611" s="263" t="s">
        <v>279</v>
      </c>
      <c r="AT611" s="10" t="s">
        <v>985</v>
      </c>
    </row>
    <row r="612" spans="1:46" ht="29.25" customHeight="1">
      <c r="A612" s="40" t="s">
        <v>679</v>
      </c>
      <c r="B612" s="3" t="s">
        <v>744</v>
      </c>
      <c r="C612" s="263" t="s">
        <v>279</v>
      </c>
      <c r="D612" s="10" t="s">
        <v>986</v>
      </c>
      <c r="E612" s="184"/>
      <c r="F612" s="184">
        <v>2</v>
      </c>
      <c r="G612" s="184">
        <v>0.75</v>
      </c>
      <c r="H612" s="3" t="s">
        <v>668</v>
      </c>
      <c r="I612" s="42" t="s">
        <v>718</v>
      </c>
      <c r="J612" s="214"/>
      <c r="K612" s="212">
        <f t="shared" si="18"/>
        <v>8.25</v>
      </c>
      <c r="L612" s="90"/>
      <c r="M612" s="87"/>
      <c r="N612" s="88"/>
      <c r="O612" s="88"/>
      <c r="P612" s="88"/>
      <c r="Q612" s="88">
        <v>0.75</v>
      </c>
      <c r="R612" s="88"/>
      <c r="S612" s="88"/>
      <c r="T612" s="88"/>
      <c r="U612" s="88">
        <v>1.5</v>
      </c>
      <c r="V612" s="88"/>
      <c r="W612" s="88"/>
      <c r="X612" s="88"/>
      <c r="Y612" s="88"/>
      <c r="Z612" s="88"/>
      <c r="AA612" s="88"/>
      <c r="AB612" s="88"/>
      <c r="AC612" s="88"/>
      <c r="AD612" s="88"/>
      <c r="AE612" s="88"/>
      <c r="AF612" s="88">
        <v>1.5</v>
      </c>
      <c r="AG612" s="88"/>
      <c r="AH612" s="88"/>
      <c r="AI612" s="88">
        <v>1.5</v>
      </c>
      <c r="AJ612" s="88"/>
      <c r="AK612" s="88"/>
      <c r="AL612" s="88">
        <v>1.5</v>
      </c>
      <c r="AM612" s="88"/>
      <c r="AN612" s="88"/>
      <c r="AO612" s="88"/>
      <c r="AP612" s="88">
        <v>1.5</v>
      </c>
      <c r="AQ612" s="196"/>
      <c r="AR612" s="206">
        <f t="shared" si="17"/>
        <v>8.25</v>
      </c>
      <c r="AS612" s="263" t="s">
        <v>279</v>
      </c>
      <c r="AT612" s="10" t="s">
        <v>986</v>
      </c>
    </row>
    <row r="613" spans="1:46" ht="29.25" customHeight="1">
      <c r="A613" s="40" t="s">
        <v>679</v>
      </c>
      <c r="B613" s="3" t="s">
        <v>744</v>
      </c>
      <c r="C613" s="263" t="s">
        <v>279</v>
      </c>
      <c r="D613" s="10" t="s">
        <v>987</v>
      </c>
      <c r="E613" s="184"/>
      <c r="F613" s="184">
        <v>2</v>
      </c>
      <c r="G613" s="184">
        <v>0.75</v>
      </c>
      <c r="H613" s="3" t="s">
        <v>668</v>
      </c>
      <c r="I613" s="42" t="s">
        <v>718</v>
      </c>
      <c r="J613" s="214"/>
      <c r="K613" s="212">
        <f t="shared" si="18"/>
        <v>9</v>
      </c>
      <c r="L613" s="90"/>
      <c r="M613" s="87"/>
      <c r="N613" s="88"/>
      <c r="O613" s="88"/>
      <c r="P613" s="88"/>
      <c r="Q613" s="88">
        <v>0.75</v>
      </c>
      <c r="R613" s="88"/>
      <c r="S613" s="88"/>
      <c r="T613" s="88"/>
      <c r="U613" s="88">
        <v>1.5</v>
      </c>
      <c r="V613" s="88"/>
      <c r="W613" s="88"/>
      <c r="X613" s="88">
        <v>0.75</v>
      </c>
      <c r="Y613" s="88"/>
      <c r="Z613" s="88"/>
      <c r="AA613" s="88"/>
      <c r="AB613" s="88"/>
      <c r="AC613" s="88"/>
      <c r="AD613" s="88"/>
      <c r="AE613" s="88"/>
      <c r="AF613" s="88">
        <v>1.5</v>
      </c>
      <c r="AG613" s="88"/>
      <c r="AH613" s="88"/>
      <c r="AI613" s="88">
        <v>1.5</v>
      </c>
      <c r="AJ613" s="88"/>
      <c r="AK613" s="88"/>
      <c r="AL613" s="88">
        <v>1.5</v>
      </c>
      <c r="AM613" s="88"/>
      <c r="AN613" s="88"/>
      <c r="AO613" s="88"/>
      <c r="AP613" s="88">
        <v>1.5</v>
      </c>
      <c r="AQ613" s="196"/>
      <c r="AR613" s="206">
        <f t="shared" si="17"/>
        <v>9</v>
      </c>
      <c r="AS613" s="263" t="s">
        <v>279</v>
      </c>
      <c r="AT613" s="10" t="s">
        <v>987</v>
      </c>
    </row>
    <row r="614" spans="1:46" ht="29.25" customHeight="1">
      <c r="A614" s="40" t="s">
        <v>679</v>
      </c>
      <c r="B614" s="3" t="s">
        <v>744</v>
      </c>
      <c r="C614" s="263" t="s">
        <v>279</v>
      </c>
      <c r="D614" s="10" t="s">
        <v>988</v>
      </c>
      <c r="E614" s="184"/>
      <c r="F614" s="184">
        <v>2</v>
      </c>
      <c r="G614" s="184">
        <v>0.75</v>
      </c>
      <c r="H614" s="3" t="s">
        <v>668</v>
      </c>
      <c r="I614" s="42" t="s">
        <v>718</v>
      </c>
      <c r="J614" s="214"/>
      <c r="K614" s="212">
        <f t="shared" si="18"/>
        <v>10.5</v>
      </c>
      <c r="L614" s="90"/>
      <c r="M614" s="87"/>
      <c r="N614" s="88">
        <v>1.5</v>
      </c>
      <c r="O614" s="88"/>
      <c r="P614" s="88"/>
      <c r="Q614" s="88">
        <v>0.75</v>
      </c>
      <c r="R614" s="88"/>
      <c r="S614" s="88"/>
      <c r="T614" s="88"/>
      <c r="U614" s="88">
        <v>1.5</v>
      </c>
      <c r="V614" s="88"/>
      <c r="W614" s="88"/>
      <c r="X614" s="88">
        <v>0.75</v>
      </c>
      <c r="Y614" s="88"/>
      <c r="Z614" s="88"/>
      <c r="AA614" s="88"/>
      <c r="AB614" s="88"/>
      <c r="AC614" s="88"/>
      <c r="AD614" s="88"/>
      <c r="AE614" s="88"/>
      <c r="AF614" s="88">
        <v>1.5</v>
      </c>
      <c r="AG614" s="88"/>
      <c r="AH614" s="88"/>
      <c r="AI614" s="88">
        <v>1.5</v>
      </c>
      <c r="AJ614" s="88"/>
      <c r="AK614" s="88"/>
      <c r="AL614" s="88">
        <v>1.5</v>
      </c>
      <c r="AM614" s="88"/>
      <c r="AN614" s="88"/>
      <c r="AO614" s="88"/>
      <c r="AP614" s="88">
        <v>1.5</v>
      </c>
      <c r="AQ614" s="196"/>
      <c r="AR614" s="206">
        <f t="shared" si="17"/>
        <v>10.5</v>
      </c>
      <c r="AS614" s="263" t="s">
        <v>279</v>
      </c>
      <c r="AT614" s="10" t="s">
        <v>988</v>
      </c>
    </row>
    <row r="615" spans="1:46" ht="29.25" customHeight="1">
      <c r="A615" s="40" t="s">
        <v>679</v>
      </c>
      <c r="B615" s="3" t="s">
        <v>744</v>
      </c>
      <c r="C615" s="263" t="s">
        <v>279</v>
      </c>
      <c r="D615" s="10" t="s">
        <v>1290</v>
      </c>
      <c r="E615" s="184"/>
      <c r="F615" s="184">
        <v>2</v>
      </c>
      <c r="G615" s="184">
        <v>0.75</v>
      </c>
      <c r="H615" s="3" t="s">
        <v>668</v>
      </c>
      <c r="I615" s="42" t="s">
        <v>718</v>
      </c>
      <c r="J615" s="214"/>
      <c r="K615" s="212">
        <f t="shared" si="18"/>
        <v>9</v>
      </c>
      <c r="L615" s="90"/>
      <c r="M615" s="87"/>
      <c r="N615" s="88"/>
      <c r="O615" s="88"/>
      <c r="P615" s="88"/>
      <c r="Q615" s="88">
        <v>0.75</v>
      </c>
      <c r="R615" s="88"/>
      <c r="S615" s="88"/>
      <c r="T615" s="88"/>
      <c r="U615" s="88">
        <v>1.5</v>
      </c>
      <c r="V615" s="88"/>
      <c r="W615" s="88"/>
      <c r="X615" s="88">
        <v>0.75</v>
      </c>
      <c r="Y615" s="88"/>
      <c r="Z615" s="88"/>
      <c r="AA615" s="88"/>
      <c r="AB615" s="88"/>
      <c r="AC615" s="88"/>
      <c r="AD615" s="88"/>
      <c r="AE615" s="88"/>
      <c r="AF615" s="88">
        <v>1.5</v>
      </c>
      <c r="AG615" s="88"/>
      <c r="AH615" s="88"/>
      <c r="AI615" s="88">
        <v>1.5</v>
      </c>
      <c r="AJ615" s="88"/>
      <c r="AK615" s="88"/>
      <c r="AL615" s="88">
        <v>1.5</v>
      </c>
      <c r="AM615" s="88"/>
      <c r="AN615" s="88"/>
      <c r="AO615" s="88"/>
      <c r="AP615" s="88">
        <v>1.5</v>
      </c>
      <c r="AQ615" s="196"/>
      <c r="AR615" s="206">
        <f t="shared" si="17"/>
        <v>9</v>
      </c>
      <c r="AS615" s="263" t="s">
        <v>279</v>
      </c>
      <c r="AT615" s="10" t="s">
        <v>990</v>
      </c>
    </row>
    <row r="616" spans="1:46" ht="29.25" customHeight="1">
      <c r="A616" s="40" t="s">
        <v>679</v>
      </c>
      <c r="B616" s="3" t="s">
        <v>744</v>
      </c>
      <c r="C616" s="263" t="s">
        <v>279</v>
      </c>
      <c r="D616" s="10" t="s">
        <v>991</v>
      </c>
      <c r="E616" s="184"/>
      <c r="F616" s="184">
        <v>1</v>
      </c>
      <c r="G616" s="184">
        <v>0.75</v>
      </c>
      <c r="H616" s="3" t="s">
        <v>668</v>
      </c>
      <c r="I616" s="42" t="s">
        <v>718</v>
      </c>
      <c r="J616" s="214"/>
      <c r="K616" s="212">
        <f t="shared" si="18"/>
        <v>6.75</v>
      </c>
      <c r="L616" s="90"/>
      <c r="M616" s="87"/>
      <c r="N616" s="88"/>
      <c r="O616" s="88"/>
      <c r="P616" s="88"/>
      <c r="Q616" s="88">
        <v>0.75</v>
      </c>
      <c r="R616" s="88"/>
      <c r="S616" s="88"/>
      <c r="T616" s="88"/>
      <c r="U616" s="88">
        <v>1.5</v>
      </c>
      <c r="V616" s="88"/>
      <c r="W616" s="88"/>
      <c r="X616" s="88">
        <v>0.75</v>
      </c>
      <c r="Y616" s="88"/>
      <c r="Z616" s="88"/>
      <c r="AA616" s="88"/>
      <c r="AB616" s="88"/>
      <c r="AC616" s="88"/>
      <c r="AD616" s="88"/>
      <c r="AE616" s="88"/>
      <c r="AF616" s="88">
        <v>0.75</v>
      </c>
      <c r="AG616" s="88"/>
      <c r="AH616" s="88"/>
      <c r="AI616" s="88">
        <v>0.75</v>
      </c>
      <c r="AJ616" s="88"/>
      <c r="AK616" s="88"/>
      <c r="AL616" s="88">
        <v>1.5</v>
      </c>
      <c r="AM616" s="88"/>
      <c r="AN616" s="88"/>
      <c r="AO616" s="88"/>
      <c r="AP616" s="88">
        <v>0.75</v>
      </c>
      <c r="AQ616" s="196"/>
      <c r="AR616" s="206">
        <f t="shared" si="17"/>
        <v>6.75</v>
      </c>
      <c r="AS616" s="263" t="s">
        <v>279</v>
      </c>
      <c r="AT616" s="10" t="s">
        <v>991</v>
      </c>
    </row>
    <row r="617" spans="1:46" ht="42.75">
      <c r="A617" s="40" t="s">
        <v>679</v>
      </c>
      <c r="B617" s="275" t="s">
        <v>749</v>
      </c>
      <c r="C617" s="263" t="s">
        <v>279</v>
      </c>
      <c r="D617" s="16" t="s">
        <v>1214</v>
      </c>
      <c r="E617" s="3"/>
      <c r="F617" s="74">
        <v>4</v>
      </c>
      <c r="G617" s="3">
        <v>0.8</v>
      </c>
      <c r="H617" s="3" t="s">
        <v>668</v>
      </c>
      <c r="I617" s="42" t="s">
        <v>718</v>
      </c>
      <c r="J617" s="214"/>
      <c r="K617" s="212">
        <f t="shared" si="18"/>
        <v>25.599999999999998</v>
      </c>
      <c r="L617" s="90"/>
      <c r="M617" s="87"/>
      <c r="N617" s="88"/>
      <c r="O617" s="88"/>
      <c r="P617" s="88">
        <v>3.2</v>
      </c>
      <c r="Q617" s="88"/>
      <c r="R617" s="88"/>
      <c r="S617" s="88">
        <v>3.2</v>
      </c>
      <c r="T617" s="88"/>
      <c r="U617" s="88"/>
      <c r="V617" s="88"/>
      <c r="W617" s="88">
        <v>3.2</v>
      </c>
      <c r="X617" s="88"/>
      <c r="Y617" s="88"/>
      <c r="Z617" s="88">
        <v>3.2</v>
      </c>
      <c r="AA617" s="88"/>
      <c r="AB617" s="88"/>
      <c r="AC617" s="88"/>
      <c r="AD617" s="88">
        <v>3.2</v>
      </c>
      <c r="AE617" s="88"/>
      <c r="AF617" s="88"/>
      <c r="AG617" s="88">
        <v>3.2</v>
      </c>
      <c r="AH617" s="88"/>
      <c r="AI617" s="88"/>
      <c r="AJ617" s="88"/>
      <c r="AK617" s="88">
        <v>3.2</v>
      </c>
      <c r="AL617" s="88"/>
      <c r="AM617" s="88"/>
      <c r="AN617" s="88">
        <v>3.2</v>
      </c>
      <c r="AO617" s="88"/>
      <c r="AP617" s="88"/>
      <c r="AQ617" s="196"/>
      <c r="AR617" s="206">
        <f t="shared" si="17"/>
        <v>25.599999999999998</v>
      </c>
      <c r="AS617" s="263" t="s">
        <v>279</v>
      </c>
      <c r="AT617" s="16" t="s">
        <v>1214</v>
      </c>
    </row>
    <row r="618" spans="1:46" ht="30">
      <c r="A618" s="40" t="s">
        <v>679</v>
      </c>
      <c r="B618" s="3" t="s">
        <v>749</v>
      </c>
      <c r="C618" s="263" t="s">
        <v>279</v>
      </c>
      <c r="D618" s="6" t="s">
        <v>1215</v>
      </c>
      <c r="E618" s="3"/>
      <c r="F618" s="74">
        <v>2</v>
      </c>
      <c r="G618" s="3">
        <v>0.8</v>
      </c>
      <c r="H618" s="3" t="s">
        <v>668</v>
      </c>
      <c r="I618" s="42" t="s">
        <v>718</v>
      </c>
      <c r="J618" s="214"/>
      <c r="K618" s="212">
        <f t="shared" si="18"/>
        <v>11.2</v>
      </c>
      <c r="L618" s="90"/>
      <c r="M618" s="87"/>
      <c r="N618" s="88"/>
      <c r="O618" s="88"/>
      <c r="P618" s="88">
        <v>1.6</v>
      </c>
      <c r="Q618" s="88"/>
      <c r="R618" s="88"/>
      <c r="S618" s="88">
        <v>1.6</v>
      </c>
      <c r="T618" s="88"/>
      <c r="U618" s="88"/>
      <c r="V618" s="88"/>
      <c r="W618" s="88">
        <v>1.6</v>
      </c>
      <c r="X618" s="88"/>
      <c r="Y618" s="88"/>
      <c r="Z618" s="88">
        <v>1.6</v>
      </c>
      <c r="AA618" s="88"/>
      <c r="AB618" s="88"/>
      <c r="AC618" s="88"/>
      <c r="AD618" s="88">
        <v>1.6</v>
      </c>
      <c r="AE618" s="88"/>
      <c r="AF618" s="88"/>
      <c r="AG618" s="88"/>
      <c r="AH618" s="88"/>
      <c r="AI618" s="88"/>
      <c r="AJ618" s="88"/>
      <c r="AK618" s="88">
        <v>1.6</v>
      </c>
      <c r="AL618" s="88"/>
      <c r="AM618" s="88"/>
      <c r="AN618" s="88">
        <v>1.6</v>
      </c>
      <c r="AO618" s="88"/>
      <c r="AP618" s="88"/>
      <c r="AQ618" s="196"/>
      <c r="AR618" s="206">
        <f t="shared" si="17"/>
        <v>11.2</v>
      </c>
      <c r="AS618" s="263" t="s">
        <v>279</v>
      </c>
      <c r="AT618" s="6" t="s">
        <v>1215</v>
      </c>
    </row>
    <row r="619" spans="1:46" ht="30">
      <c r="A619" s="40" t="s">
        <v>679</v>
      </c>
      <c r="B619" s="3" t="s">
        <v>749</v>
      </c>
      <c r="C619" s="263" t="s">
        <v>279</v>
      </c>
      <c r="D619" s="6" t="s">
        <v>702</v>
      </c>
      <c r="E619" s="3"/>
      <c r="F619" s="74">
        <v>2</v>
      </c>
      <c r="G619" s="3">
        <v>0.8</v>
      </c>
      <c r="H619" s="3" t="s">
        <v>668</v>
      </c>
      <c r="I619" s="42" t="s">
        <v>718</v>
      </c>
      <c r="J619" s="214"/>
      <c r="K619" s="212">
        <f t="shared" si="18"/>
        <v>11.2</v>
      </c>
      <c r="L619" s="90"/>
      <c r="M619" s="87"/>
      <c r="N619" s="88"/>
      <c r="O619" s="88"/>
      <c r="P619" s="88">
        <v>1.6</v>
      </c>
      <c r="Q619" s="88"/>
      <c r="R619" s="88"/>
      <c r="S619" s="88">
        <v>1.6</v>
      </c>
      <c r="T619" s="88"/>
      <c r="U619" s="88"/>
      <c r="V619" s="88"/>
      <c r="W619" s="88">
        <v>1.6</v>
      </c>
      <c r="X619" s="88"/>
      <c r="Y619" s="88"/>
      <c r="Z619" s="88">
        <v>1.6</v>
      </c>
      <c r="AA619" s="88"/>
      <c r="AB619" s="88"/>
      <c r="AC619" s="88"/>
      <c r="AD619" s="88">
        <v>1.6</v>
      </c>
      <c r="AE619" s="88"/>
      <c r="AF619" s="88"/>
      <c r="AG619" s="88"/>
      <c r="AH619" s="88"/>
      <c r="AI619" s="88"/>
      <c r="AJ619" s="88"/>
      <c r="AK619" s="88">
        <v>1.6</v>
      </c>
      <c r="AL619" s="88"/>
      <c r="AM619" s="88"/>
      <c r="AN619" s="88">
        <v>1.6</v>
      </c>
      <c r="AO619" s="88"/>
      <c r="AP619" s="88"/>
      <c r="AQ619" s="196"/>
      <c r="AR619" s="206">
        <f t="shared" ref="AR619:AR663" si="19">K619</f>
        <v>11.2</v>
      </c>
      <c r="AS619" s="263" t="s">
        <v>279</v>
      </c>
      <c r="AT619" s="6" t="s">
        <v>702</v>
      </c>
    </row>
    <row r="620" spans="1:46" ht="30">
      <c r="A620" s="40" t="s">
        <v>679</v>
      </c>
      <c r="B620" s="3" t="s">
        <v>749</v>
      </c>
      <c r="C620" s="263" t="s">
        <v>279</v>
      </c>
      <c r="D620" s="6" t="s">
        <v>901</v>
      </c>
      <c r="E620" s="3"/>
      <c r="F620" s="74">
        <v>4</v>
      </c>
      <c r="G620" s="3">
        <v>0.8</v>
      </c>
      <c r="H620" s="3" t="s">
        <v>668</v>
      </c>
      <c r="I620" s="42" t="s">
        <v>718</v>
      </c>
      <c r="J620" s="214"/>
      <c r="K620" s="212">
        <f t="shared" si="18"/>
        <v>17.599999999999998</v>
      </c>
      <c r="L620" s="90"/>
      <c r="M620" s="87"/>
      <c r="N620" s="88"/>
      <c r="O620" s="88"/>
      <c r="P620" s="88">
        <v>3.2</v>
      </c>
      <c r="Q620" s="88"/>
      <c r="R620" s="88"/>
      <c r="S620" s="88">
        <v>3.2</v>
      </c>
      <c r="T620" s="88"/>
      <c r="U620" s="88"/>
      <c r="V620" s="88"/>
      <c r="W620" s="88">
        <v>1.6</v>
      </c>
      <c r="X620" s="88"/>
      <c r="Y620" s="88"/>
      <c r="Z620" s="88">
        <v>3.2</v>
      </c>
      <c r="AA620" s="88"/>
      <c r="AB620" s="88"/>
      <c r="AC620" s="88"/>
      <c r="AD620" s="88">
        <v>1.6</v>
      </c>
      <c r="AE620" s="88"/>
      <c r="AF620" s="88"/>
      <c r="AG620" s="88">
        <v>1.6</v>
      </c>
      <c r="AH620" s="88"/>
      <c r="AI620" s="88"/>
      <c r="AJ620" s="88"/>
      <c r="AK620" s="88">
        <v>1.6</v>
      </c>
      <c r="AL620" s="88"/>
      <c r="AM620" s="88"/>
      <c r="AN620" s="88">
        <v>1.6</v>
      </c>
      <c r="AO620" s="88"/>
      <c r="AP620" s="88"/>
      <c r="AQ620" s="196"/>
      <c r="AR620" s="206">
        <f t="shared" si="19"/>
        <v>17.599999999999998</v>
      </c>
      <c r="AS620" s="263" t="s">
        <v>279</v>
      </c>
      <c r="AT620" s="6" t="s">
        <v>901</v>
      </c>
    </row>
    <row r="621" spans="1:46" ht="30">
      <c r="A621" s="40" t="s">
        <v>679</v>
      </c>
      <c r="B621" s="3" t="s">
        <v>749</v>
      </c>
      <c r="C621" s="263" t="s">
        <v>279</v>
      </c>
      <c r="D621" s="6" t="s">
        <v>902</v>
      </c>
      <c r="E621" s="3"/>
      <c r="F621" s="74">
        <v>2</v>
      </c>
      <c r="G621" s="3">
        <v>0.8</v>
      </c>
      <c r="H621" s="3" t="s">
        <v>668</v>
      </c>
      <c r="I621" s="42" t="s">
        <v>718</v>
      </c>
      <c r="J621" s="214"/>
      <c r="K621" s="212">
        <f t="shared" si="18"/>
        <v>8</v>
      </c>
      <c r="L621" s="90"/>
      <c r="M621" s="87"/>
      <c r="N621" s="88"/>
      <c r="O621" s="88"/>
      <c r="P621" s="88">
        <v>1.6</v>
      </c>
      <c r="Q621" s="88"/>
      <c r="R621" s="88"/>
      <c r="S621" s="88"/>
      <c r="T621" s="88"/>
      <c r="U621" s="88"/>
      <c r="V621" s="88"/>
      <c r="W621" s="88">
        <v>1.6</v>
      </c>
      <c r="X621" s="88"/>
      <c r="Y621" s="88"/>
      <c r="Z621" s="88">
        <v>1.6</v>
      </c>
      <c r="AA621" s="88"/>
      <c r="AB621" s="88"/>
      <c r="AC621" s="88"/>
      <c r="AD621" s="88"/>
      <c r="AE621" s="88"/>
      <c r="AF621" s="88"/>
      <c r="AG621" s="88"/>
      <c r="AH621" s="88"/>
      <c r="AI621" s="88"/>
      <c r="AJ621" s="88"/>
      <c r="AK621" s="88">
        <v>1.6</v>
      </c>
      <c r="AL621" s="88"/>
      <c r="AM621" s="88"/>
      <c r="AN621" s="88">
        <v>1.6</v>
      </c>
      <c r="AO621" s="88"/>
      <c r="AP621" s="88"/>
      <c r="AQ621" s="196"/>
      <c r="AR621" s="206">
        <f t="shared" si="19"/>
        <v>8</v>
      </c>
      <c r="AS621" s="263" t="s">
        <v>279</v>
      </c>
      <c r="AT621" s="6" t="s">
        <v>902</v>
      </c>
    </row>
    <row r="622" spans="1:46" ht="30">
      <c r="A622" s="40" t="s">
        <v>679</v>
      </c>
      <c r="B622" s="3" t="s">
        <v>749</v>
      </c>
      <c r="C622" s="263" t="s">
        <v>279</v>
      </c>
      <c r="D622" s="6" t="s">
        <v>903</v>
      </c>
      <c r="E622" s="3"/>
      <c r="F622" s="74">
        <v>4</v>
      </c>
      <c r="G622" s="3">
        <v>0.8</v>
      </c>
      <c r="H622" s="3" t="s">
        <v>668</v>
      </c>
      <c r="I622" s="42" t="s">
        <v>718</v>
      </c>
      <c r="J622" s="214"/>
      <c r="K622" s="212">
        <f t="shared" si="18"/>
        <v>17.600000000000001</v>
      </c>
      <c r="L622" s="90"/>
      <c r="M622" s="87"/>
      <c r="N622" s="88"/>
      <c r="O622" s="88"/>
      <c r="P622" s="88">
        <v>3.2</v>
      </c>
      <c r="Q622" s="88"/>
      <c r="R622" s="88"/>
      <c r="S622" s="88">
        <v>3.2</v>
      </c>
      <c r="T622" s="88"/>
      <c r="U622" s="88"/>
      <c r="V622" s="88"/>
      <c r="W622" s="88">
        <v>1.6</v>
      </c>
      <c r="X622" s="88"/>
      <c r="Y622" s="88"/>
      <c r="Z622" s="88">
        <v>3.2</v>
      </c>
      <c r="AA622" s="88"/>
      <c r="AB622" s="88"/>
      <c r="AC622" s="88"/>
      <c r="AD622" s="88">
        <v>1.6</v>
      </c>
      <c r="AE622" s="88"/>
      <c r="AF622" s="88"/>
      <c r="AG622" s="88"/>
      <c r="AH622" s="88"/>
      <c r="AI622" s="88"/>
      <c r="AJ622" s="88"/>
      <c r="AK622" s="88">
        <v>3.2</v>
      </c>
      <c r="AL622" s="88"/>
      <c r="AM622" s="88"/>
      <c r="AN622" s="88">
        <v>1.6</v>
      </c>
      <c r="AO622" s="88"/>
      <c r="AP622" s="88"/>
      <c r="AQ622" s="196"/>
      <c r="AR622" s="206">
        <f t="shared" si="19"/>
        <v>17.600000000000001</v>
      </c>
      <c r="AS622" s="263" t="s">
        <v>279</v>
      </c>
      <c r="AT622" s="6" t="s">
        <v>903</v>
      </c>
    </row>
    <row r="623" spans="1:46" ht="30">
      <c r="A623" s="40" t="s">
        <v>679</v>
      </c>
      <c r="B623" s="3" t="s">
        <v>749</v>
      </c>
      <c r="C623" s="263" t="s">
        <v>279</v>
      </c>
      <c r="D623" s="6" t="s">
        <v>904</v>
      </c>
      <c r="E623" s="3"/>
      <c r="F623" s="74">
        <v>3</v>
      </c>
      <c r="G623" s="3">
        <v>0.8</v>
      </c>
      <c r="H623" s="3" t="s">
        <v>668</v>
      </c>
      <c r="I623" s="42" t="s">
        <v>718</v>
      </c>
      <c r="J623" s="214"/>
      <c r="K623" s="212">
        <f t="shared" si="18"/>
        <v>13.600000000000001</v>
      </c>
      <c r="L623" s="90"/>
      <c r="M623" s="87"/>
      <c r="N623" s="88"/>
      <c r="O623" s="88"/>
      <c r="P623" s="88">
        <v>2.4</v>
      </c>
      <c r="Q623" s="88"/>
      <c r="R623" s="88"/>
      <c r="S623" s="88"/>
      <c r="T623" s="88"/>
      <c r="U623" s="88"/>
      <c r="V623" s="88"/>
      <c r="W623" s="88">
        <v>3.2</v>
      </c>
      <c r="X623" s="88"/>
      <c r="Y623" s="88"/>
      <c r="Z623" s="88">
        <v>2.4</v>
      </c>
      <c r="AA623" s="88"/>
      <c r="AB623" s="88"/>
      <c r="AC623" s="88"/>
      <c r="AD623" s="88"/>
      <c r="AE623" s="88"/>
      <c r="AF623" s="88"/>
      <c r="AG623" s="88">
        <v>0.8</v>
      </c>
      <c r="AH623" s="88"/>
      <c r="AI623" s="88"/>
      <c r="AJ623" s="88"/>
      <c r="AK623" s="88">
        <v>2.4</v>
      </c>
      <c r="AL623" s="88"/>
      <c r="AM623" s="88"/>
      <c r="AN623" s="88">
        <v>2.4</v>
      </c>
      <c r="AO623" s="88"/>
      <c r="AP623" s="88"/>
      <c r="AQ623" s="196"/>
      <c r="AR623" s="206">
        <f t="shared" si="19"/>
        <v>13.600000000000001</v>
      </c>
      <c r="AS623" s="263" t="s">
        <v>279</v>
      </c>
      <c r="AT623" s="6" t="s">
        <v>904</v>
      </c>
    </row>
    <row r="624" spans="1:46" ht="30">
      <c r="A624" s="40" t="s">
        <v>679</v>
      </c>
      <c r="B624" s="3" t="s">
        <v>749</v>
      </c>
      <c r="C624" s="263" t="s">
        <v>279</v>
      </c>
      <c r="D624" s="6" t="s">
        <v>905</v>
      </c>
      <c r="E624" s="3"/>
      <c r="F624" s="74">
        <v>2</v>
      </c>
      <c r="G624" s="3">
        <v>0.8</v>
      </c>
      <c r="H624" s="3" t="s">
        <v>668</v>
      </c>
      <c r="I624" s="42" t="s">
        <v>718</v>
      </c>
      <c r="J624" s="214"/>
      <c r="K624" s="212">
        <f t="shared" si="18"/>
        <v>13.6</v>
      </c>
      <c r="L624" s="90"/>
      <c r="M624" s="87"/>
      <c r="N624" s="88"/>
      <c r="O624" s="88"/>
      <c r="P624" s="88">
        <v>1.6</v>
      </c>
      <c r="Q624" s="88"/>
      <c r="R624" s="88"/>
      <c r="S624" s="88">
        <v>1.6</v>
      </c>
      <c r="T624" s="88"/>
      <c r="U624" s="88"/>
      <c r="V624" s="88"/>
      <c r="W624" s="88">
        <v>2.4</v>
      </c>
      <c r="X624" s="88"/>
      <c r="Y624" s="88"/>
      <c r="Z624" s="88">
        <v>1.6</v>
      </c>
      <c r="AA624" s="88"/>
      <c r="AB624" s="88"/>
      <c r="AC624" s="88"/>
      <c r="AD624" s="88">
        <v>2.4</v>
      </c>
      <c r="AE624" s="88"/>
      <c r="AF624" s="88"/>
      <c r="AG624" s="88">
        <v>0.8</v>
      </c>
      <c r="AH624" s="88"/>
      <c r="AI624" s="88"/>
      <c r="AJ624" s="88"/>
      <c r="AK624" s="88">
        <v>1.6</v>
      </c>
      <c r="AL624" s="88"/>
      <c r="AM624" s="88"/>
      <c r="AN624" s="88">
        <v>1.6</v>
      </c>
      <c r="AO624" s="88"/>
      <c r="AP624" s="88"/>
      <c r="AQ624" s="196"/>
      <c r="AR624" s="206">
        <f t="shared" si="19"/>
        <v>13.6</v>
      </c>
      <c r="AS624" s="263" t="s">
        <v>279</v>
      </c>
      <c r="AT624" s="6" t="s">
        <v>905</v>
      </c>
    </row>
    <row r="625" spans="1:46" ht="30">
      <c r="A625" s="40" t="s">
        <v>679</v>
      </c>
      <c r="B625" s="3" t="s">
        <v>749</v>
      </c>
      <c r="C625" s="263" t="s">
        <v>279</v>
      </c>
      <c r="D625" s="6" t="s">
        <v>1216</v>
      </c>
      <c r="E625" s="3"/>
      <c r="F625" s="74">
        <v>2</v>
      </c>
      <c r="G625" s="3">
        <v>0.8</v>
      </c>
      <c r="H625" s="3" t="s">
        <v>668</v>
      </c>
      <c r="I625" s="42" t="s">
        <v>718</v>
      </c>
      <c r="J625" s="214"/>
      <c r="K625" s="212">
        <f t="shared" si="18"/>
        <v>12.799999999999999</v>
      </c>
      <c r="L625" s="90"/>
      <c r="M625" s="87"/>
      <c r="N625" s="88"/>
      <c r="O625" s="88"/>
      <c r="P625" s="88">
        <v>1.6</v>
      </c>
      <c r="Q625" s="88"/>
      <c r="R625" s="88"/>
      <c r="S625" s="88">
        <v>1.6</v>
      </c>
      <c r="T625" s="88"/>
      <c r="U625" s="88"/>
      <c r="V625" s="88"/>
      <c r="W625" s="88">
        <v>1.6</v>
      </c>
      <c r="X625" s="88"/>
      <c r="Y625" s="88"/>
      <c r="Z625" s="88">
        <v>1.6</v>
      </c>
      <c r="AA625" s="88"/>
      <c r="AB625" s="88"/>
      <c r="AC625" s="88"/>
      <c r="AD625" s="88">
        <v>1.6</v>
      </c>
      <c r="AE625" s="88"/>
      <c r="AF625" s="88"/>
      <c r="AG625" s="88">
        <v>1.6</v>
      </c>
      <c r="AH625" s="88"/>
      <c r="AI625" s="88"/>
      <c r="AJ625" s="88"/>
      <c r="AK625" s="88">
        <v>1.6</v>
      </c>
      <c r="AL625" s="88"/>
      <c r="AM625" s="88"/>
      <c r="AN625" s="88">
        <v>1.6</v>
      </c>
      <c r="AO625" s="88"/>
      <c r="AP625" s="88"/>
      <c r="AQ625" s="196"/>
      <c r="AR625" s="206">
        <f t="shared" si="19"/>
        <v>12.799999999999999</v>
      </c>
      <c r="AS625" s="263" t="s">
        <v>279</v>
      </c>
      <c r="AT625" s="6" t="s">
        <v>1216</v>
      </c>
    </row>
    <row r="626" spans="1:46" ht="30">
      <c r="A626" s="40" t="s">
        <v>679</v>
      </c>
      <c r="B626" s="3" t="s">
        <v>749</v>
      </c>
      <c r="C626" s="263" t="s">
        <v>279</v>
      </c>
      <c r="D626" s="129" t="s">
        <v>704</v>
      </c>
      <c r="E626" s="3"/>
      <c r="F626" s="74">
        <v>4</v>
      </c>
      <c r="G626" s="3">
        <v>0.8</v>
      </c>
      <c r="H626" s="3" t="s">
        <v>668</v>
      </c>
      <c r="I626" s="42" t="s">
        <v>718</v>
      </c>
      <c r="J626" s="214"/>
      <c r="K626" s="212">
        <f t="shared" si="18"/>
        <v>20.8</v>
      </c>
      <c r="L626" s="90"/>
      <c r="M626" s="87"/>
      <c r="N626" s="88"/>
      <c r="O626" s="88"/>
      <c r="P626" s="88">
        <v>3.2</v>
      </c>
      <c r="Q626" s="88"/>
      <c r="R626" s="88"/>
      <c r="S626" s="88">
        <v>3.2</v>
      </c>
      <c r="T626" s="88"/>
      <c r="U626" s="88"/>
      <c r="V626" s="88"/>
      <c r="W626" s="88">
        <v>3.2</v>
      </c>
      <c r="X626" s="88"/>
      <c r="Y626" s="88"/>
      <c r="Z626" s="88">
        <v>3.2</v>
      </c>
      <c r="AA626" s="88"/>
      <c r="AB626" s="88"/>
      <c r="AC626" s="88"/>
      <c r="AD626" s="88">
        <v>3.2</v>
      </c>
      <c r="AE626" s="88"/>
      <c r="AF626" s="88"/>
      <c r="AG626" s="88">
        <v>0.8</v>
      </c>
      <c r="AH626" s="88"/>
      <c r="AI626" s="88"/>
      <c r="AJ626" s="88"/>
      <c r="AK626" s="88">
        <v>3.2</v>
      </c>
      <c r="AL626" s="88"/>
      <c r="AM626" s="88"/>
      <c r="AN626" s="88">
        <v>0.8</v>
      </c>
      <c r="AO626" s="88"/>
      <c r="AP626" s="88"/>
      <c r="AQ626" s="196"/>
      <c r="AR626" s="206">
        <f t="shared" si="19"/>
        <v>20.8</v>
      </c>
      <c r="AS626" s="263" t="s">
        <v>279</v>
      </c>
      <c r="AT626" s="129" t="s">
        <v>704</v>
      </c>
    </row>
    <row r="627" spans="1:46" ht="30">
      <c r="A627" s="40" t="s">
        <v>679</v>
      </c>
      <c r="B627" s="3" t="s">
        <v>749</v>
      </c>
      <c r="C627" s="263" t="s">
        <v>279</v>
      </c>
      <c r="D627" s="6" t="s">
        <v>907</v>
      </c>
      <c r="E627" s="3"/>
      <c r="F627" s="74">
        <v>2</v>
      </c>
      <c r="G627" s="3">
        <v>0.8</v>
      </c>
      <c r="H627" s="3" t="s">
        <v>668</v>
      </c>
      <c r="I627" s="42" t="s">
        <v>718</v>
      </c>
      <c r="J627" s="214"/>
      <c r="K627" s="212">
        <f t="shared" si="18"/>
        <v>12.799999999999999</v>
      </c>
      <c r="L627" s="90"/>
      <c r="M627" s="87"/>
      <c r="N627" s="88"/>
      <c r="O627" s="88"/>
      <c r="P627" s="88">
        <v>1.6</v>
      </c>
      <c r="Q627" s="88"/>
      <c r="R627" s="88"/>
      <c r="S627" s="88">
        <v>1.6</v>
      </c>
      <c r="T627" s="88"/>
      <c r="U627" s="88"/>
      <c r="V627" s="88"/>
      <c r="W627" s="88">
        <v>1.6</v>
      </c>
      <c r="X627" s="88"/>
      <c r="Y627" s="88"/>
      <c r="Z627" s="88">
        <v>1.6</v>
      </c>
      <c r="AA627" s="88"/>
      <c r="AB627" s="88"/>
      <c r="AC627" s="88"/>
      <c r="AD627" s="88">
        <v>1.6</v>
      </c>
      <c r="AE627" s="88"/>
      <c r="AF627" s="88"/>
      <c r="AG627" s="88">
        <v>1.6</v>
      </c>
      <c r="AH627" s="88"/>
      <c r="AI627" s="88"/>
      <c r="AJ627" s="88"/>
      <c r="AK627" s="88">
        <v>1.6</v>
      </c>
      <c r="AL627" s="88"/>
      <c r="AM627" s="88"/>
      <c r="AN627" s="88">
        <v>1.6</v>
      </c>
      <c r="AO627" s="88"/>
      <c r="AP627" s="88"/>
      <c r="AQ627" s="196"/>
      <c r="AR627" s="206">
        <f t="shared" si="19"/>
        <v>12.799999999999999</v>
      </c>
      <c r="AS627" s="263" t="s">
        <v>279</v>
      </c>
      <c r="AT627" s="6" t="s">
        <v>907</v>
      </c>
    </row>
    <row r="628" spans="1:46" ht="30">
      <c r="A628" s="40" t="s">
        <v>679</v>
      </c>
      <c r="B628" s="3" t="s">
        <v>749</v>
      </c>
      <c r="C628" s="263" t="s">
        <v>279</v>
      </c>
      <c r="D628" s="6" t="s">
        <v>908</v>
      </c>
      <c r="E628" s="3"/>
      <c r="F628" s="74">
        <v>2</v>
      </c>
      <c r="G628" s="3">
        <v>0.8</v>
      </c>
      <c r="H628" s="3" t="s">
        <v>668</v>
      </c>
      <c r="I628" s="42" t="s">
        <v>718</v>
      </c>
      <c r="J628" s="214"/>
      <c r="K628" s="212">
        <f t="shared" si="18"/>
        <v>12.799999999999999</v>
      </c>
      <c r="L628" s="90"/>
      <c r="M628" s="87"/>
      <c r="N628" s="88"/>
      <c r="O628" s="88"/>
      <c r="P628" s="88">
        <v>1.6</v>
      </c>
      <c r="Q628" s="88"/>
      <c r="R628" s="88"/>
      <c r="S628" s="88">
        <v>1.6</v>
      </c>
      <c r="T628" s="88"/>
      <c r="U628" s="88"/>
      <c r="V628" s="88"/>
      <c r="W628" s="88">
        <v>1.6</v>
      </c>
      <c r="X628" s="88"/>
      <c r="Y628" s="88"/>
      <c r="Z628" s="88">
        <v>1.6</v>
      </c>
      <c r="AA628" s="88"/>
      <c r="AB628" s="88"/>
      <c r="AC628" s="88"/>
      <c r="AD628" s="88">
        <v>1.6</v>
      </c>
      <c r="AE628" s="88"/>
      <c r="AF628" s="88"/>
      <c r="AG628" s="88">
        <v>1.6</v>
      </c>
      <c r="AH628" s="88"/>
      <c r="AI628" s="88"/>
      <c r="AJ628" s="88"/>
      <c r="AK628" s="88">
        <v>1.6</v>
      </c>
      <c r="AL628" s="88"/>
      <c r="AM628" s="88"/>
      <c r="AN628" s="88">
        <v>1.6</v>
      </c>
      <c r="AO628" s="88"/>
      <c r="AP628" s="88"/>
      <c r="AQ628" s="196"/>
      <c r="AR628" s="206">
        <f t="shared" si="19"/>
        <v>12.799999999999999</v>
      </c>
      <c r="AS628" s="263" t="s">
        <v>279</v>
      </c>
      <c r="AT628" s="6" t="s">
        <v>908</v>
      </c>
    </row>
    <row r="629" spans="1:46" ht="30.75" customHeight="1">
      <c r="A629" s="40" t="s">
        <v>679</v>
      </c>
      <c r="B629" s="3" t="s">
        <v>749</v>
      </c>
      <c r="C629" s="263" t="s">
        <v>279</v>
      </c>
      <c r="D629" s="6" t="s">
        <v>909</v>
      </c>
      <c r="E629" s="3"/>
      <c r="F629" s="74">
        <v>2</v>
      </c>
      <c r="G629" s="3">
        <v>0.8</v>
      </c>
      <c r="H629" s="3" t="s">
        <v>668</v>
      </c>
      <c r="I629" s="3" t="s">
        <v>718</v>
      </c>
      <c r="J629" s="214"/>
      <c r="K629" s="212">
        <f t="shared" si="18"/>
        <v>12.799999999999999</v>
      </c>
      <c r="L629" s="90"/>
      <c r="M629" s="87"/>
      <c r="N629" s="88"/>
      <c r="O629" s="88"/>
      <c r="P629" s="88">
        <v>1.6</v>
      </c>
      <c r="Q629" s="88"/>
      <c r="R629" s="88"/>
      <c r="S629" s="88">
        <v>1.6</v>
      </c>
      <c r="T629" s="88"/>
      <c r="U629" s="88"/>
      <c r="V629" s="88"/>
      <c r="W629" s="88">
        <v>1.6</v>
      </c>
      <c r="X629" s="88"/>
      <c r="Y629" s="88"/>
      <c r="Z629" s="88">
        <v>1.6</v>
      </c>
      <c r="AA629" s="88"/>
      <c r="AB629" s="88"/>
      <c r="AC629" s="88"/>
      <c r="AD629" s="88">
        <v>1.6</v>
      </c>
      <c r="AE629" s="88"/>
      <c r="AF629" s="88"/>
      <c r="AG629" s="88">
        <v>1.6</v>
      </c>
      <c r="AH629" s="88"/>
      <c r="AI629" s="88"/>
      <c r="AJ629" s="88"/>
      <c r="AK629" s="88">
        <v>1.6</v>
      </c>
      <c r="AL629" s="88"/>
      <c r="AM629" s="88"/>
      <c r="AN629" s="88">
        <v>1.6</v>
      </c>
      <c r="AO629" s="88"/>
      <c r="AP629" s="88"/>
      <c r="AQ629" s="196"/>
      <c r="AR629" s="206">
        <f t="shared" si="19"/>
        <v>12.799999999999999</v>
      </c>
      <c r="AS629" s="263" t="s">
        <v>279</v>
      </c>
      <c r="AT629" s="6" t="s">
        <v>909</v>
      </c>
    </row>
    <row r="630" spans="1:46" ht="28.5" customHeight="1">
      <c r="A630" s="40" t="s">
        <v>679</v>
      </c>
      <c r="B630" s="3" t="s">
        <v>749</v>
      </c>
      <c r="C630" s="263" t="s">
        <v>279</v>
      </c>
      <c r="D630" s="6" t="s">
        <v>1217</v>
      </c>
      <c r="E630" s="3"/>
      <c r="F630" s="74">
        <v>1</v>
      </c>
      <c r="G630" s="3">
        <v>0.8</v>
      </c>
      <c r="H630" s="3" t="s">
        <v>668</v>
      </c>
      <c r="I630" s="42" t="s">
        <v>718</v>
      </c>
      <c r="J630" s="214"/>
      <c r="K630" s="212">
        <f t="shared" si="18"/>
        <v>6.3999999999999995</v>
      </c>
      <c r="L630" s="90"/>
      <c r="M630" s="87"/>
      <c r="N630" s="88"/>
      <c r="O630" s="88"/>
      <c r="P630" s="88">
        <v>0.8</v>
      </c>
      <c r="Q630" s="88"/>
      <c r="R630" s="88"/>
      <c r="S630" s="88">
        <v>0.8</v>
      </c>
      <c r="T630" s="88"/>
      <c r="U630" s="88"/>
      <c r="V630" s="88"/>
      <c r="W630" s="88">
        <v>0.8</v>
      </c>
      <c r="X630" s="88"/>
      <c r="Y630" s="88"/>
      <c r="Z630" s="88">
        <v>0.8</v>
      </c>
      <c r="AA630" s="88"/>
      <c r="AB630" s="88"/>
      <c r="AC630" s="88"/>
      <c r="AD630" s="88">
        <v>0.8</v>
      </c>
      <c r="AE630" s="88"/>
      <c r="AF630" s="88"/>
      <c r="AG630" s="88">
        <v>0.8</v>
      </c>
      <c r="AH630" s="88"/>
      <c r="AI630" s="88"/>
      <c r="AJ630" s="88"/>
      <c r="AK630" s="88">
        <v>0.8</v>
      </c>
      <c r="AL630" s="88"/>
      <c r="AM630" s="88"/>
      <c r="AN630" s="88">
        <v>0.8</v>
      </c>
      <c r="AO630" s="88"/>
      <c r="AP630" s="88"/>
      <c r="AQ630" s="196"/>
      <c r="AR630" s="206">
        <f t="shared" si="19"/>
        <v>6.3999999999999995</v>
      </c>
      <c r="AS630" s="263" t="s">
        <v>279</v>
      </c>
      <c r="AT630" s="6" t="s">
        <v>1217</v>
      </c>
    </row>
    <row r="631" spans="1:46" ht="30.75" thickBot="1">
      <c r="A631" s="40" t="s">
        <v>679</v>
      </c>
      <c r="B631" s="3" t="s">
        <v>749</v>
      </c>
      <c r="C631" s="263" t="s">
        <v>279</v>
      </c>
      <c r="D631" s="6" t="s">
        <v>1283</v>
      </c>
      <c r="E631" s="3"/>
      <c r="F631" s="74">
        <v>2</v>
      </c>
      <c r="G631" s="3">
        <v>0.8</v>
      </c>
      <c r="H631" s="3" t="s">
        <v>668</v>
      </c>
      <c r="I631" s="174" t="s">
        <v>718</v>
      </c>
      <c r="J631" s="214"/>
      <c r="K631" s="212">
        <f t="shared" si="18"/>
        <v>16.8</v>
      </c>
      <c r="L631" s="90"/>
      <c r="M631" s="87"/>
      <c r="N631" s="88"/>
      <c r="O631" s="88"/>
      <c r="P631" s="88">
        <v>2.4</v>
      </c>
      <c r="Q631" s="88"/>
      <c r="R631" s="88"/>
      <c r="S631" s="88">
        <v>0.8</v>
      </c>
      <c r="T631" s="88"/>
      <c r="U631" s="88"/>
      <c r="V631" s="88"/>
      <c r="W631" s="88">
        <v>2.4</v>
      </c>
      <c r="X631" s="88"/>
      <c r="Y631" s="88"/>
      <c r="Z631" s="88">
        <v>2.4</v>
      </c>
      <c r="AA631" s="88"/>
      <c r="AB631" s="88"/>
      <c r="AC631" s="88"/>
      <c r="AD631" s="88">
        <v>1.6</v>
      </c>
      <c r="AE631" s="88"/>
      <c r="AF631" s="88"/>
      <c r="AG631" s="88">
        <v>2.4</v>
      </c>
      <c r="AH631" s="88"/>
      <c r="AI631" s="88"/>
      <c r="AJ631" s="88"/>
      <c r="AK631" s="88">
        <v>2.4</v>
      </c>
      <c r="AL631" s="88"/>
      <c r="AM631" s="88"/>
      <c r="AN631" s="88">
        <v>2.4</v>
      </c>
      <c r="AO631" s="88"/>
      <c r="AP631" s="88"/>
      <c r="AQ631" s="196"/>
      <c r="AR631" s="206">
        <f t="shared" si="19"/>
        <v>16.8</v>
      </c>
      <c r="AS631" s="263" t="s">
        <v>279</v>
      </c>
      <c r="AT631" s="6" t="s">
        <v>1297</v>
      </c>
    </row>
    <row r="632" spans="1:46" ht="30">
      <c r="A632" s="40" t="s">
        <v>679</v>
      </c>
      <c r="B632" s="3" t="s">
        <v>749</v>
      </c>
      <c r="C632" s="263" t="s">
        <v>279</v>
      </c>
      <c r="D632" s="6" t="s">
        <v>1218</v>
      </c>
      <c r="E632" s="3"/>
      <c r="F632" s="74">
        <v>5</v>
      </c>
      <c r="G632" s="3">
        <v>0.8</v>
      </c>
      <c r="H632" s="71" t="s">
        <v>668</v>
      </c>
      <c r="I632" s="175" t="s">
        <v>718</v>
      </c>
      <c r="J632" s="214"/>
      <c r="K632" s="212">
        <f t="shared" si="18"/>
        <v>28</v>
      </c>
      <c r="L632" s="90"/>
      <c r="M632" s="87"/>
      <c r="N632" s="88"/>
      <c r="O632" s="88"/>
      <c r="P632" s="88">
        <v>4</v>
      </c>
      <c r="Q632" s="88"/>
      <c r="R632" s="88"/>
      <c r="S632" s="88">
        <v>4</v>
      </c>
      <c r="T632" s="88"/>
      <c r="U632" s="88"/>
      <c r="V632" s="88"/>
      <c r="W632" s="88">
        <v>4</v>
      </c>
      <c r="X632" s="88"/>
      <c r="Y632" s="88"/>
      <c r="Z632" s="88">
        <v>4</v>
      </c>
      <c r="AA632" s="88"/>
      <c r="AB632" s="88"/>
      <c r="AC632" s="88"/>
      <c r="AD632" s="88">
        <v>4</v>
      </c>
      <c r="AE632" s="88"/>
      <c r="AF632" s="88"/>
      <c r="AG632" s="88"/>
      <c r="AH632" s="88"/>
      <c r="AI632" s="88"/>
      <c r="AJ632" s="88"/>
      <c r="AK632" s="88">
        <v>4</v>
      </c>
      <c r="AL632" s="88"/>
      <c r="AM632" s="88"/>
      <c r="AN632" s="88">
        <v>4</v>
      </c>
      <c r="AO632" s="88"/>
      <c r="AP632" s="88"/>
      <c r="AQ632" s="196"/>
      <c r="AR632" s="206">
        <f t="shared" si="19"/>
        <v>28</v>
      </c>
      <c r="AS632" s="263" t="s">
        <v>279</v>
      </c>
      <c r="AT632" s="6" t="s">
        <v>1218</v>
      </c>
    </row>
    <row r="633" spans="1:46" ht="33" customHeight="1">
      <c r="A633" s="40" t="s">
        <v>679</v>
      </c>
      <c r="B633" s="3" t="s">
        <v>749</v>
      </c>
      <c r="C633" s="263" t="s">
        <v>279</v>
      </c>
      <c r="D633" s="6" t="s">
        <v>1219</v>
      </c>
      <c r="E633" s="68"/>
      <c r="F633" s="244">
        <v>1</v>
      </c>
      <c r="G633" s="68">
        <v>0.8</v>
      </c>
      <c r="H633" s="172" t="s">
        <v>668</v>
      </c>
      <c r="I633" s="245" t="s">
        <v>1220</v>
      </c>
      <c r="J633" s="224"/>
      <c r="K633" s="212">
        <f t="shared" si="18"/>
        <v>5.6</v>
      </c>
      <c r="L633" s="101"/>
      <c r="M633" s="102"/>
      <c r="N633" s="103"/>
      <c r="O633" s="103"/>
      <c r="P633" s="103">
        <v>0.8</v>
      </c>
      <c r="Q633" s="103"/>
      <c r="R633" s="103"/>
      <c r="S633" s="103">
        <v>0.8</v>
      </c>
      <c r="T633" s="103"/>
      <c r="U633" s="103"/>
      <c r="V633" s="103"/>
      <c r="W633" s="103">
        <v>0.8</v>
      </c>
      <c r="X633" s="103"/>
      <c r="Y633" s="103"/>
      <c r="Z633" s="103">
        <v>0.8</v>
      </c>
      <c r="AA633" s="103"/>
      <c r="AB633" s="103"/>
      <c r="AC633" s="103"/>
      <c r="AD633" s="103">
        <v>0.8</v>
      </c>
      <c r="AE633" s="103"/>
      <c r="AF633" s="103"/>
      <c r="AG633" s="103"/>
      <c r="AH633" s="103"/>
      <c r="AI633" s="103"/>
      <c r="AJ633" s="103"/>
      <c r="AK633" s="103">
        <v>0.8</v>
      </c>
      <c r="AL633" s="103"/>
      <c r="AM633" s="103"/>
      <c r="AN633" s="103">
        <v>0.8</v>
      </c>
      <c r="AO633" s="103"/>
      <c r="AP633" s="103"/>
      <c r="AQ633" s="198"/>
      <c r="AR633" s="206">
        <f t="shared" si="19"/>
        <v>5.6</v>
      </c>
      <c r="AS633" s="263" t="s">
        <v>279</v>
      </c>
      <c r="AT633" s="6" t="s">
        <v>1219</v>
      </c>
    </row>
    <row r="634" spans="1:46" ht="33.75" customHeight="1">
      <c r="A634" s="40" t="s">
        <v>679</v>
      </c>
      <c r="B634" s="3" t="s">
        <v>749</v>
      </c>
      <c r="C634" s="263" t="s">
        <v>279</v>
      </c>
      <c r="D634" s="247" t="s">
        <v>1131</v>
      </c>
      <c r="E634" s="68"/>
      <c r="F634" s="244">
        <v>3</v>
      </c>
      <c r="G634" s="68">
        <v>0.8</v>
      </c>
      <c r="H634" s="172" t="s">
        <v>668</v>
      </c>
      <c r="I634" s="245" t="s">
        <v>1132</v>
      </c>
      <c r="J634" s="224"/>
      <c r="K634" s="212">
        <f t="shared" si="18"/>
        <v>8.7999999999999989</v>
      </c>
      <c r="L634" s="101"/>
      <c r="M634" s="102"/>
      <c r="N634" s="103"/>
      <c r="O634" s="103"/>
      <c r="P634" s="103">
        <v>2.4</v>
      </c>
      <c r="Q634" s="103"/>
      <c r="R634" s="103"/>
      <c r="S634" s="103"/>
      <c r="T634" s="103"/>
      <c r="U634" s="103"/>
      <c r="V634" s="103"/>
      <c r="W634" s="103">
        <v>0.8</v>
      </c>
      <c r="X634" s="103"/>
      <c r="Y634" s="103"/>
      <c r="Z634" s="103"/>
      <c r="AA634" s="103"/>
      <c r="AB634" s="103"/>
      <c r="AC634" s="103"/>
      <c r="AD634" s="103">
        <v>2.4</v>
      </c>
      <c r="AE634" s="103"/>
      <c r="AF634" s="103"/>
      <c r="AG634" s="103">
        <v>0.8</v>
      </c>
      <c r="AH634" s="103"/>
      <c r="AI634" s="103"/>
      <c r="AJ634" s="103"/>
      <c r="AK634" s="103"/>
      <c r="AL634" s="103"/>
      <c r="AM634" s="103"/>
      <c r="AN634" s="103">
        <v>2.4</v>
      </c>
      <c r="AO634" s="103"/>
      <c r="AP634" s="103"/>
      <c r="AQ634" s="198"/>
      <c r="AR634" s="206">
        <f t="shared" si="19"/>
        <v>8.7999999999999989</v>
      </c>
      <c r="AS634" s="263" t="s">
        <v>279</v>
      </c>
      <c r="AT634" s="247" t="s">
        <v>1131</v>
      </c>
    </row>
    <row r="635" spans="1:46" ht="31.5" customHeight="1">
      <c r="A635" s="40" t="s">
        <v>679</v>
      </c>
      <c r="B635" s="3" t="s">
        <v>749</v>
      </c>
      <c r="C635" s="263" t="s">
        <v>279</v>
      </c>
      <c r="D635" s="247" t="s">
        <v>1133</v>
      </c>
      <c r="E635" s="68"/>
      <c r="F635" s="244">
        <v>1</v>
      </c>
      <c r="G635" s="3">
        <v>0.8</v>
      </c>
      <c r="H635" s="3" t="s">
        <v>668</v>
      </c>
      <c r="I635" s="3" t="s">
        <v>1132</v>
      </c>
      <c r="J635" s="224"/>
      <c r="K635" s="212">
        <f t="shared" si="18"/>
        <v>3.2</v>
      </c>
      <c r="L635" s="101"/>
      <c r="M635" s="102"/>
      <c r="N635" s="103"/>
      <c r="O635" s="103"/>
      <c r="P635" s="103"/>
      <c r="Q635" s="103"/>
      <c r="R635" s="103"/>
      <c r="S635" s="103"/>
      <c r="T635" s="103"/>
      <c r="U635" s="103"/>
      <c r="V635" s="103"/>
      <c r="W635" s="103"/>
      <c r="X635" s="103"/>
      <c r="Y635" s="103"/>
      <c r="Z635" s="103">
        <v>0.8</v>
      </c>
      <c r="AA635" s="103"/>
      <c r="AB635" s="103"/>
      <c r="AC635" s="103"/>
      <c r="AD635" s="103"/>
      <c r="AE635" s="103"/>
      <c r="AF635" s="103"/>
      <c r="AG635" s="103">
        <v>0.8</v>
      </c>
      <c r="AH635" s="103"/>
      <c r="AI635" s="103"/>
      <c r="AJ635" s="103"/>
      <c r="AK635" s="103">
        <v>0.8</v>
      </c>
      <c r="AL635" s="103"/>
      <c r="AM635" s="103"/>
      <c r="AN635" s="103">
        <v>0.8</v>
      </c>
      <c r="AO635" s="103"/>
      <c r="AP635" s="103"/>
      <c r="AQ635" s="198"/>
      <c r="AR635" s="206">
        <f t="shared" si="19"/>
        <v>3.2</v>
      </c>
      <c r="AS635" s="263" t="s">
        <v>279</v>
      </c>
      <c r="AT635" s="247" t="s">
        <v>1133</v>
      </c>
    </row>
    <row r="636" spans="1:46" ht="34.5" customHeight="1">
      <c r="A636" s="40" t="s">
        <v>679</v>
      </c>
      <c r="B636" s="3" t="s">
        <v>749</v>
      </c>
      <c r="C636" s="263" t="s">
        <v>279</v>
      </c>
      <c r="D636" s="247" t="s">
        <v>1134</v>
      </c>
      <c r="E636" s="68"/>
      <c r="F636" s="244">
        <v>2</v>
      </c>
      <c r="G636" s="3">
        <v>0.8</v>
      </c>
      <c r="H636" s="3" t="s">
        <v>668</v>
      </c>
      <c r="I636" s="3" t="s">
        <v>1132</v>
      </c>
      <c r="J636" s="224"/>
      <c r="K636" s="212">
        <f t="shared" si="18"/>
        <v>8</v>
      </c>
      <c r="L636" s="101"/>
      <c r="M636" s="102"/>
      <c r="N636" s="103"/>
      <c r="O636" s="103"/>
      <c r="P636" s="103"/>
      <c r="Q636" s="103"/>
      <c r="R636" s="103"/>
      <c r="S636" s="103"/>
      <c r="T636" s="103"/>
      <c r="U636" s="103"/>
      <c r="V636" s="103"/>
      <c r="W636" s="103">
        <v>1.6</v>
      </c>
      <c r="X636" s="103"/>
      <c r="Y636" s="103"/>
      <c r="Z636" s="103">
        <v>1.6</v>
      </c>
      <c r="AA636" s="103"/>
      <c r="AB636" s="103"/>
      <c r="AC636" s="103"/>
      <c r="AD636" s="103"/>
      <c r="AE636" s="103"/>
      <c r="AF636" s="103"/>
      <c r="AG636" s="103">
        <v>1.6</v>
      </c>
      <c r="AH636" s="103"/>
      <c r="AI636" s="103"/>
      <c r="AJ636" s="103"/>
      <c r="AK636" s="103">
        <v>1.6</v>
      </c>
      <c r="AL636" s="103"/>
      <c r="AM636" s="103"/>
      <c r="AN636" s="103">
        <v>1.6</v>
      </c>
      <c r="AO636" s="103"/>
      <c r="AP636" s="103"/>
      <c r="AQ636" s="198"/>
      <c r="AR636" s="206">
        <f t="shared" si="19"/>
        <v>8</v>
      </c>
      <c r="AS636" s="263" t="s">
        <v>279</v>
      </c>
      <c r="AT636" s="247" t="s">
        <v>1134</v>
      </c>
    </row>
    <row r="637" spans="1:46" ht="32.25" thickBot="1">
      <c r="A637" s="64" t="s">
        <v>679</v>
      </c>
      <c r="B637" s="276" t="s">
        <v>745</v>
      </c>
      <c r="C637" s="264" t="s">
        <v>279</v>
      </c>
      <c r="D637" s="65" t="s">
        <v>667</v>
      </c>
      <c r="E637" s="149" t="s">
        <v>891</v>
      </c>
      <c r="F637" s="68">
        <v>1</v>
      </c>
      <c r="G637" s="68">
        <v>8</v>
      </c>
      <c r="H637" s="172" t="s">
        <v>668</v>
      </c>
      <c r="I637" s="176" t="s">
        <v>719</v>
      </c>
      <c r="J637" s="223"/>
      <c r="K637" s="212">
        <f t="shared" si="18"/>
        <v>0</v>
      </c>
      <c r="L637" s="101"/>
      <c r="M637" s="102"/>
      <c r="N637" s="103"/>
      <c r="O637" s="103"/>
      <c r="P637" s="103"/>
      <c r="Q637" s="103"/>
      <c r="R637" s="103"/>
      <c r="S637" s="103"/>
      <c r="T637" s="103"/>
      <c r="U637" s="103"/>
      <c r="V637" s="103"/>
      <c r="W637" s="103"/>
      <c r="X637" s="103"/>
      <c r="Y637" s="103"/>
      <c r="Z637" s="103"/>
      <c r="AA637" s="103"/>
      <c r="AB637" s="103"/>
      <c r="AC637" s="103"/>
      <c r="AD637" s="103"/>
      <c r="AE637" s="103"/>
      <c r="AF637" s="103"/>
      <c r="AG637" s="103"/>
      <c r="AH637" s="103"/>
      <c r="AI637" s="103"/>
      <c r="AJ637" s="103"/>
      <c r="AK637" s="103"/>
      <c r="AL637" s="103"/>
      <c r="AM637" s="103"/>
      <c r="AN637" s="103"/>
      <c r="AO637" s="103"/>
      <c r="AP637" s="103"/>
      <c r="AQ637" s="198"/>
      <c r="AR637" s="206">
        <f t="shared" si="19"/>
        <v>0</v>
      </c>
      <c r="AS637" s="264" t="s">
        <v>279</v>
      </c>
      <c r="AT637" s="65" t="s">
        <v>667</v>
      </c>
    </row>
    <row r="638" spans="1:46" ht="30">
      <c r="A638" s="64" t="s">
        <v>679</v>
      </c>
      <c r="B638" s="67" t="s">
        <v>745</v>
      </c>
      <c r="C638" s="264" t="s">
        <v>279</v>
      </c>
      <c r="D638" s="6" t="s">
        <v>766</v>
      </c>
      <c r="E638" s="3"/>
      <c r="F638" s="3">
        <v>3</v>
      </c>
      <c r="G638" s="3">
        <v>0.8</v>
      </c>
      <c r="H638" s="71" t="s">
        <v>668</v>
      </c>
      <c r="I638" s="177" t="s">
        <v>767</v>
      </c>
      <c r="J638" s="221"/>
      <c r="K638" s="212">
        <f t="shared" si="18"/>
        <v>0</v>
      </c>
      <c r="L638" s="105"/>
      <c r="M638" s="106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  <c r="Z638" s="88"/>
      <c r="AA638" s="88"/>
      <c r="AB638" s="88"/>
      <c r="AC638" s="88"/>
      <c r="AD638" s="88"/>
      <c r="AE638" s="88"/>
      <c r="AF638" s="88"/>
      <c r="AG638" s="88"/>
      <c r="AH638" s="88"/>
      <c r="AI638" s="88"/>
      <c r="AJ638" s="88"/>
      <c r="AK638" s="88"/>
      <c r="AL638" s="88"/>
      <c r="AM638" s="88"/>
      <c r="AN638" s="88"/>
      <c r="AO638" s="88"/>
      <c r="AP638" s="88"/>
      <c r="AQ638" s="196"/>
      <c r="AR638" s="206">
        <f t="shared" si="19"/>
        <v>0</v>
      </c>
      <c r="AS638" s="264" t="s">
        <v>279</v>
      </c>
      <c r="AT638" s="6" t="s">
        <v>766</v>
      </c>
    </row>
    <row r="639" spans="1:46" ht="30">
      <c r="A639" s="64" t="s">
        <v>679</v>
      </c>
      <c r="B639" s="67" t="s">
        <v>745</v>
      </c>
      <c r="C639" s="264" t="s">
        <v>279</v>
      </c>
      <c r="D639" s="6" t="s">
        <v>768</v>
      </c>
      <c r="E639" s="3"/>
      <c r="F639" s="3">
        <v>2</v>
      </c>
      <c r="G639" s="3">
        <v>0.8</v>
      </c>
      <c r="H639" s="71" t="s">
        <v>668</v>
      </c>
      <c r="I639" s="177" t="s">
        <v>767</v>
      </c>
      <c r="J639" s="221"/>
      <c r="K639" s="212">
        <f t="shared" si="18"/>
        <v>16.299999999999997</v>
      </c>
      <c r="L639" s="90"/>
      <c r="M639" s="106"/>
      <c r="N639" s="88"/>
      <c r="O639" s="88">
        <v>3.9</v>
      </c>
      <c r="P639" s="88"/>
      <c r="Q639" s="88"/>
      <c r="R639" s="88">
        <v>1.6</v>
      </c>
      <c r="S639" s="88"/>
      <c r="T639" s="88"/>
      <c r="U639" s="88"/>
      <c r="V639" s="88">
        <v>1.5</v>
      </c>
      <c r="W639" s="88"/>
      <c r="X639" s="88"/>
      <c r="Y639" s="88">
        <v>1.6</v>
      </c>
      <c r="Z639" s="88"/>
      <c r="AA639" s="88"/>
      <c r="AB639" s="88"/>
      <c r="AC639" s="88">
        <v>1.5</v>
      </c>
      <c r="AD639" s="88"/>
      <c r="AE639" s="88"/>
      <c r="AF639" s="88">
        <v>1.6</v>
      </c>
      <c r="AG639" s="88"/>
      <c r="AH639" s="88"/>
      <c r="AI639" s="88"/>
      <c r="AJ639" s="88">
        <v>1.5</v>
      </c>
      <c r="AK639" s="88"/>
      <c r="AL639" s="88"/>
      <c r="AM639" s="88">
        <v>1.6</v>
      </c>
      <c r="AN639" s="88"/>
      <c r="AO639" s="88"/>
      <c r="AP639" s="88"/>
      <c r="AQ639" s="196">
        <v>1.5</v>
      </c>
      <c r="AR639" s="206">
        <f t="shared" si="19"/>
        <v>16.299999999999997</v>
      </c>
      <c r="AS639" s="264" t="s">
        <v>279</v>
      </c>
      <c r="AT639" s="6" t="s">
        <v>768</v>
      </c>
    </row>
    <row r="640" spans="1:46" ht="30">
      <c r="A640" s="64" t="s">
        <v>679</v>
      </c>
      <c r="B640" s="67" t="s">
        <v>745</v>
      </c>
      <c r="C640" s="264" t="s">
        <v>279</v>
      </c>
      <c r="D640" s="6" t="s">
        <v>769</v>
      </c>
      <c r="E640" s="3"/>
      <c r="F640" s="3">
        <v>3</v>
      </c>
      <c r="G640" s="3">
        <v>0.8</v>
      </c>
      <c r="H640" s="71" t="s">
        <v>668</v>
      </c>
      <c r="I640" s="177" t="s">
        <v>767</v>
      </c>
      <c r="J640" s="221"/>
      <c r="K640" s="212">
        <f t="shared" si="18"/>
        <v>16.850000000000001</v>
      </c>
      <c r="L640" s="90"/>
      <c r="M640" s="106"/>
      <c r="N640" s="88"/>
      <c r="O640" s="88">
        <v>2.25</v>
      </c>
      <c r="P640" s="88"/>
      <c r="Q640" s="88"/>
      <c r="R640" s="88">
        <v>1.5</v>
      </c>
      <c r="S640" s="88"/>
      <c r="T640" s="88"/>
      <c r="U640" s="88"/>
      <c r="V640" s="88">
        <v>0.75</v>
      </c>
      <c r="W640" s="88"/>
      <c r="X640" s="88"/>
      <c r="Y640" s="88">
        <v>2.4</v>
      </c>
      <c r="Z640" s="88"/>
      <c r="AA640" s="88"/>
      <c r="AB640" s="88"/>
      <c r="AC640" s="88">
        <v>2.25</v>
      </c>
      <c r="AD640" s="88"/>
      <c r="AE640" s="88"/>
      <c r="AF640" s="88">
        <v>0.8</v>
      </c>
      <c r="AG640" s="88"/>
      <c r="AH640" s="88"/>
      <c r="AI640" s="88"/>
      <c r="AJ640" s="88">
        <v>2.25</v>
      </c>
      <c r="AK640" s="88"/>
      <c r="AL640" s="88"/>
      <c r="AM640" s="88">
        <v>2.4</v>
      </c>
      <c r="AN640" s="88"/>
      <c r="AO640" s="88"/>
      <c r="AP640" s="88"/>
      <c r="AQ640" s="196">
        <v>2.25</v>
      </c>
      <c r="AR640" s="206">
        <f t="shared" si="19"/>
        <v>16.850000000000001</v>
      </c>
      <c r="AS640" s="264" t="s">
        <v>279</v>
      </c>
      <c r="AT640" s="6" t="s">
        <v>769</v>
      </c>
    </row>
    <row r="641" spans="1:46" ht="30">
      <c r="A641" s="64" t="s">
        <v>679</v>
      </c>
      <c r="B641" s="67" t="s">
        <v>745</v>
      </c>
      <c r="C641" s="264" t="s">
        <v>279</v>
      </c>
      <c r="D641" s="6" t="s">
        <v>770</v>
      </c>
      <c r="E641" s="3"/>
      <c r="F641" s="3">
        <v>4</v>
      </c>
      <c r="G641" s="3">
        <v>0.8</v>
      </c>
      <c r="H641" s="71" t="s">
        <v>668</v>
      </c>
      <c r="I641" s="177" t="s">
        <v>767</v>
      </c>
      <c r="J641" s="221"/>
      <c r="K641" s="212">
        <f t="shared" si="18"/>
        <v>13.899999999999999</v>
      </c>
      <c r="L641" s="90"/>
      <c r="M641" s="106"/>
      <c r="N641" s="88"/>
      <c r="O641" s="88">
        <v>1.5</v>
      </c>
      <c r="P641" s="88"/>
      <c r="Q641" s="88"/>
      <c r="R641" s="88">
        <v>1.6</v>
      </c>
      <c r="S641" s="88"/>
      <c r="T641" s="88"/>
      <c r="U641" s="88"/>
      <c r="V641" s="88">
        <v>1.5</v>
      </c>
      <c r="W641" s="88"/>
      <c r="X641" s="88"/>
      <c r="Y641" s="88">
        <v>1.6</v>
      </c>
      <c r="Z641" s="88"/>
      <c r="AA641" s="88"/>
      <c r="AB641" s="88"/>
      <c r="AC641" s="88">
        <v>1.5</v>
      </c>
      <c r="AD641" s="88"/>
      <c r="AE641" s="88"/>
      <c r="AF641" s="88">
        <v>1.6</v>
      </c>
      <c r="AG641" s="88"/>
      <c r="AH641" s="88"/>
      <c r="AI641" s="88"/>
      <c r="AJ641" s="88">
        <v>1.5</v>
      </c>
      <c r="AK641" s="88"/>
      <c r="AL641" s="88"/>
      <c r="AM641" s="88">
        <v>1.6</v>
      </c>
      <c r="AN641" s="88"/>
      <c r="AO641" s="88"/>
      <c r="AP641" s="88"/>
      <c r="AQ641" s="196">
        <v>1.5</v>
      </c>
      <c r="AR641" s="206">
        <f t="shared" si="19"/>
        <v>13.899999999999999</v>
      </c>
      <c r="AS641" s="264" t="s">
        <v>279</v>
      </c>
      <c r="AT641" s="6" t="s">
        <v>770</v>
      </c>
    </row>
    <row r="642" spans="1:46" ht="30">
      <c r="A642" s="64" t="s">
        <v>679</v>
      </c>
      <c r="B642" s="67" t="s">
        <v>745</v>
      </c>
      <c r="C642" s="264" t="s">
        <v>279</v>
      </c>
      <c r="D642" s="6" t="s">
        <v>771</v>
      </c>
      <c r="E642" s="3"/>
      <c r="F642" s="3">
        <v>2</v>
      </c>
      <c r="G642" s="3">
        <v>0.8</v>
      </c>
      <c r="H642" s="71" t="s">
        <v>668</v>
      </c>
      <c r="I642" s="177" t="s">
        <v>767</v>
      </c>
      <c r="J642" s="221"/>
      <c r="K642" s="212">
        <f t="shared" si="18"/>
        <v>13.15</v>
      </c>
      <c r="L642" s="90"/>
      <c r="M642" s="106"/>
      <c r="N642" s="88"/>
      <c r="O642" s="88">
        <v>1.5</v>
      </c>
      <c r="P642" s="88"/>
      <c r="Q642" s="88"/>
      <c r="R642" s="88">
        <v>1.6</v>
      </c>
      <c r="S642" s="88"/>
      <c r="T642" s="88"/>
      <c r="U642" s="88"/>
      <c r="V642" s="88">
        <v>0.75</v>
      </c>
      <c r="W642" s="88"/>
      <c r="X642" s="88"/>
      <c r="Y642" s="88">
        <v>1.6</v>
      </c>
      <c r="Z642" s="88"/>
      <c r="AA642" s="88"/>
      <c r="AB642" s="88"/>
      <c r="AC642" s="88">
        <v>1.5</v>
      </c>
      <c r="AD642" s="88"/>
      <c r="AE642" s="88"/>
      <c r="AF642" s="88">
        <v>1.6</v>
      </c>
      <c r="AG642" s="88"/>
      <c r="AH642" s="88"/>
      <c r="AI642" s="88"/>
      <c r="AJ642" s="88">
        <v>1.5</v>
      </c>
      <c r="AK642" s="88"/>
      <c r="AL642" s="88"/>
      <c r="AM642" s="88">
        <v>1.6</v>
      </c>
      <c r="AN642" s="88"/>
      <c r="AO642" s="88"/>
      <c r="AP642" s="88"/>
      <c r="AQ642" s="196">
        <v>1.5</v>
      </c>
      <c r="AR642" s="206">
        <f t="shared" si="19"/>
        <v>13.15</v>
      </c>
      <c r="AS642" s="264" t="s">
        <v>279</v>
      </c>
      <c r="AT642" s="6" t="s">
        <v>771</v>
      </c>
    </row>
    <row r="643" spans="1:46" ht="31.5" customHeight="1">
      <c r="A643" s="64" t="s">
        <v>679</v>
      </c>
      <c r="B643" s="67" t="s">
        <v>745</v>
      </c>
      <c r="C643" s="264" t="s">
        <v>279</v>
      </c>
      <c r="D643" s="6" t="s">
        <v>772</v>
      </c>
      <c r="E643" s="3"/>
      <c r="F643" s="3">
        <v>2</v>
      </c>
      <c r="G643" s="3">
        <v>0.8</v>
      </c>
      <c r="H643" s="71" t="s">
        <v>668</v>
      </c>
      <c r="I643" s="177" t="s">
        <v>767</v>
      </c>
      <c r="J643" s="221"/>
      <c r="K643" s="212">
        <f t="shared" si="18"/>
        <v>13.15</v>
      </c>
      <c r="L643" s="90"/>
      <c r="M643" s="106"/>
      <c r="N643" s="88"/>
      <c r="O643" s="88">
        <v>1.5</v>
      </c>
      <c r="P643" s="88"/>
      <c r="Q643" s="88"/>
      <c r="R643" s="88">
        <v>1.6</v>
      </c>
      <c r="S643" s="88"/>
      <c r="T643" s="88"/>
      <c r="U643" s="88"/>
      <c r="V643" s="88">
        <v>0.75</v>
      </c>
      <c r="W643" s="88"/>
      <c r="X643" s="88"/>
      <c r="Y643" s="88">
        <v>1.6</v>
      </c>
      <c r="Z643" s="88"/>
      <c r="AA643" s="88"/>
      <c r="AB643" s="88"/>
      <c r="AC643" s="88">
        <v>1.5</v>
      </c>
      <c r="AD643" s="88"/>
      <c r="AE643" s="88"/>
      <c r="AF643" s="88">
        <v>1.6</v>
      </c>
      <c r="AG643" s="88"/>
      <c r="AH643" s="88"/>
      <c r="AI643" s="88"/>
      <c r="AJ643" s="88">
        <v>1.5</v>
      </c>
      <c r="AK643" s="88"/>
      <c r="AL643" s="88"/>
      <c r="AM643" s="88">
        <v>1.6</v>
      </c>
      <c r="AN643" s="88"/>
      <c r="AO643" s="88"/>
      <c r="AP643" s="88"/>
      <c r="AQ643" s="196">
        <v>1.5</v>
      </c>
      <c r="AR643" s="206">
        <f t="shared" si="19"/>
        <v>13.15</v>
      </c>
      <c r="AS643" s="264" t="s">
        <v>279</v>
      </c>
      <c r="AT643" s="6" t="s">
        <v>772</v>
      </c>
    </row>
    <row r="644" spans="1:46" ht="31.5" customHeight="1">
      <c r="A644" s="64" t="s">
        <v>679</v>
      </c>
      <c r="B644" s="67" t="s">
        <v>745</v>
      </c>
      <c r="C644" s="264" t="s">
        <v>279</v>
      </c>
      <c r="D644" s="6" t="s">
        <v>773</v>
      </c>
      <c r="E644" s="3"/>
      <c r="F644" s="3">
        <v>2</v>
      </c>
      <c r="G644" s="3">
        <v>0.8</v>
      </c>
      <c r="H644" s="71" t="s">
        <v>668</v>
      </c>
      <c r="I644" s="177" t="s">
        <v>767</v>
      </c>
      <c r="J644" s="221"/>
      <c r="K644" s="212">
        <f t="shared" si="18"/>
        <v>12.75</v>
      </c>
      <c r="L644" s="101"/>
      <c r="M644" s="106"/>
      <c r="N644" s="88"/>
      <c r="O644" s="88">
        <v>1.5</v>
      </c>
      <c r="P644" s="88"/>
      <c r="Q644" s="88"/>
      <c r="R644" s="88">
        <v>1.5</v>
      </c>
      <c r="S644" s="88"/>
      <c r="T644" s="88"/>
      <c r="U644" s="88"/>
      <c r="V644" s="88">
        <v>0.75</v>
      </c>
      <c r="W644" s="88"/>
      <c r="X644" s="88"/>
      <c r="Y644" s="88">
        <v>1.5</v>
      </c>
      <c r="Z644" s="88"/>
      <c r="AA644" s="88"/>
      <c r="AB644" s="88"/>
      <c r="AC644" s="88">
        <v>1.5</v>
      </c>
      <c r="AD644" s="88"/>
      <c r="AE644" s="88"/>
      <c r="AF644" s="88">
        <v>1.5</v>
      </c>
      <c r="AG644" s="88"/>
      <c r="AH644" s="88"/>
      <c r="AI644" s="88"/>
      <c r="AJ644" s="88">
        <v>1.5</v>
      </c>
      <c r="AK644" s="88"/>
      <c r="AL644" s="88"/>
      <c r="AM644" s="88">
        <v>1.5</v>
      </c>
      <c r="AN644" s="88"/>
      <c r="AO644" s="88"/>
      <c r="AP644" s="88"/>
      <c r="AQ644" s="196">
        <v>1.5</v>
      </c>
      <c r="AR644" s="206">
        <f t="shared" si="19"/>
        <v>12.75</v>
      </c>
      <c r="AS644" s="264" t="s">
        <v>279</v>
      </c>
      <c r="AT644" s="6" t="s">
        <v>773</v>
      </c>
    </row>
    <row r="645" spans="1:46" ht="34.5" customHeight="1">
      <c r="A645" s="64" t="s">
        <v>679</v>
      </c>
      <c r="B645" s="67" t="s">
        <v>745</v>
      </c>
      <c r="C645" s="264" t="s">
        <v>279</v>
      </c>
      <c r="D645" s="6" t="s">
        <v>776</v>
      </c>
      <c r="E645" s="3"/>
      <c r="F645" s="3">
        <v>2</v>
      </c>
      <c r="G645" s="3">
        <v>0.8</v>
      </c>
      <c r="H645" s="71" t="s">
        <v>668</v>
      </c>
      <c r="I645" s="177" t="s">
        <v>767</v>
      </c>
      <c r="J645" s="221"/>
      <c r="K645" s="212">
        <f t="shared" si="18"/>
        <v>9.75</v>
      </c>
      <c r="L645" s="101"/>
      <c r="M645" s="106"/>
      <c r="N645" s="88"/>
      <c r="O645" s="88">
        <v>1.5</v>
      </c>
      <c r="P645" s="88"/>
      <c r="Q645" s="88"/>
      <c r="R645" s="88">
        <v>0.75</v>
      </c>
      <c r="S645" s="88"/>
      <c r="T645" s="88"/>
      <c r="U645" s="88"/>
      <c r="V645" s="88">
        <v>0.75</v>
      </c>
      <c r="W645" s="88"/>
      <c r="X645" s="88"/>
      <c r="Y645" s="88">
        <v>0.75</v>
      </c>
      <c r="Z645" s="88"/>
      <c r="AA645" s="88"/>
      <c r="AB645" s="88"/>
      <c r="AC645" s="88">
        <v>1.5</v>
      </c>
      <c r="AD645" s="88"/>
      <c r="AE645" s="88"/>
      <c r="AF645" s="88">
        <v>0.75</v>
      </c>
      <c r="AG645" s="88"/>
      <c r="AH645" s="88"/>
      <c r="AI645" s="88"/>
      <c r="AJ645" s="88">
        <v>1.5</v>
      </c>
      <c r="AK645" s="88"/>
      <c r="AL645" s="88"/>
      <c r="AM645" s="88">
        <v>0.75</v>
      </c>
      <c r="AN645" s="88"/>
      <c r="AO645" s="88"/>
      <c r="AP645" s="88"/>
      <c r="AQ645" s="196">
        <v>1.5</v>
      </c>
      <c r="AR645" s="206">
        <f t="shared" si="19"/>
        <v>9.75</v>
      </c>
      <c r="AS645" s="264" t="s">
        <v>279</v>
      </c>
      <c r="AT645" s="6" t="s">
        <v>776</v>
      </c>
    </row>
    <row r="646" spans="1:46" ht="33.75" customHeight="1">
      <c r="A646" s="64" t="s">
        <v>679</v>
      </c>
      <c r="B646" s="67" t="s">
        <v>745</v>
      </c>
      <c r="C646" s="264" t="s">
        <v>279</v>
      </c>
      <c r="D646" s="6" t="s">
        <v>784</v>
      </c>
      <c r="E646" s="3"/>
      <c r="F646" s="3">
        <v>2</v>
      </c>
      <c r="G646" s="3">
        <v>0.8</v>
      </c>
      <c r="H646" s="71" t="s">
        <v>668</v>
      </c>
      <c r="I646" s="177" t="s">
        <v>767</v>
      </c>
      <c r="J646" s="221"/>
      <c r="K646" s="212">
        <f t="shared" si="18"/>
        <v>8.8000000000000007</v>
      </c>
      <c r="L646" s="101"/>
      <c r="M646" s="106"/>
      <c r="N646" s="88"/>
      <c r="O646" s="88"/>
      <c r="P646" s="88"/>
      <c r="Q646" s="88"/>
      <c r="R646" s="88">
        <v>1.8</v>
      </c>
      <c r="S646" s="88"/>
      <c r="T646" s="88"/>
      <c r="U646" s="88"/>
      <c r="V646" s="88"/>
      <c r="W646" s="88"/>
      <c r="X646" s="88"/>
      <c r="Y646" s="88">
        <v>1.6</v>
      </c>
      <c r="Z646" s="88"/>
      <c r="AA646" s="88"/>
      <c r="AB646" s="88"/>
      <c r="AC646" s="88">
        <v>1.5</v>
      </c>
      <c r="AD646" s="88"/>
      <c r="AE646" s="88"/>
      <c r="AF646" s="88">
        <v>0.8</v>
      </c>
      <c r="AG646" s="88"/>
      <c r="AH646" s="88"/>
      <c r="AI646" s="88"/>
      <c r="AJ646" s="88">
        <v>1.5</v>
      </c>
      <c r="AK646" s="88"/>
      <c r="AL646" s="88"/>
      <c r="AM646" s="88">
        <v>1.6</v>
      </c>
      <c r="AN646" s="88"/>
      <c r="AO646" s="88"/>
      <c r="AP646" s="88"/>
      <c r="AQ646" s="196"/>
      <c r="AR646" s="206">
        <f t="shared" si="19"/>
        <v>8.8000000000000007</v>
      </c>
      <c r="AS646" s="264" t="s">
        <v>279</v>
      </c>
      <c r="AT646" s="6" t="s">
        <v>784</v>
      </c>
    </row>
    <row r="647" spans="1:46" ht="33.75" customHeight="1">
      <c r="A647" s="64" t="s">
        <v>679</v>
      </c>
      <c r="B647" s="67"/>
      <c r="C647" s="264" t="s">
        <v>279</v>
      </c>
      <c r="D647" s="6" t="s">
        <v>1227</v>
      </c>
      <c r="E647" s="3"/>
      <c r="F647" s="3"/>
      <c r="G647" s="3"/>
      <c r="H647" s="71" t="s">
        <v>668</v>
      </c>
      <c r="I647" s="177" t="s">
        <v>767</v>
      </c>
      <c r="J647" s="221">
        <v>59.189</v>
      </c>
      <c r="K647" s="212">
        <f t="shared" si="18"/>
        <v>37.599999999999994</v>
      </c>
      <c r="L647" s="340"/>
      <c r="M647" s="106"/>
      <c r="N647" s="88"/>
      <c r="O647" s="88">
        <v>4.8</v>
      </c>
      <c r="P647" s="88"/>
      <c r="Q647" s="88"/>
      <c r="R647" s="88">
        <v>4.8</v>
      </c>
      <c r="S647" s="88"/>
      <c r="T647" s="88"/>
      <c r="U647" s="88"/>
      <c r="V647" s="88">
        <v>2.4</v>
      </c>
      <c r="W647" s="88"/>
      <c r="X647" s="88"/>
      <c r="Y647" s="88">
        <v>6.4</v>
      </c>
      <c r="Z647" s="88"/>
      <c r="AA647" s="88"/>
      <c r="AB647" s="88"/>
      <c r="AC647" s="119">
        <v>4.8</v>
      </c>
      <c r="AD647" s="88"/>
      <c r="AE647" s="88"/>
      <c r="AF647" s="88"/>
      <c r="AG647" s="88"/>
      <c r="AH647" s="88"/>
      <c r="AI647" s="88"/>
      <c r="AJ647" s="88">
        <v>4.8</v>
      </c>
      <c r="AK647" s="88"/>
      <c r="AL647" s="88"/>
      <c r="AM647" s="88">
        <v>4.8</v>
      </c>
      <c r="AN647" s="88"/>
      <c r="AO647" s="88"/>
      <c r="AP647" s="88"/>
      <c r="AQ647" s="196">
        <v>4.8</v>
      </c>
      <c r="AR647" s="206">
        <f t="shared" si="19"/>
        <v>37.599999999999994</v>
      </c>
      <c r="AS647" s="264" t="s">
        <v>279</v>
      </c>
      <c r="AT647" s="6" t="s">
        <v>1227</v>
      </c>
    </row>
    <row r="648" spans="1:46" ht="33.75" customHeight="1">
      <c r="A648" s="64" t="s">
        <v>679</v>
      </c>
      <c r="B648" s="67"/>
      <c r="C648" s="264" t="s">
        <v>279</v>
      </c>
      <c r="D648" s="6" t="s">
        <v>1228</v>
      </c>
      <c r="E648" s="3"/>
      <c r="F648" s="3"/>
      <c r="G648" s="3"/>
      <c r="H648" s="71" t="s">
        <v>668</v>
      </c>
      <c r="I648" s="177" t="s">
        <v>767</v>
      </c>
      <c r="J648" s="221">
        <v>59.503999999999998</v>
      </c>
      <c r="K648" s="212">
        <f t="shared" si="18"/>
        <v>41.6</v>
      </c>
      <c r="L648" s="340"/>
      <c r="M648" s="106"/>
      <c r="N648" s="88"/>
      <c r="O648" s="88">
        <v>5.6</v>
      </c>
      <c r="P648" s="88"/>
      <c r="Q648" s="88"/>
      <c r="R648" s="88">
        <v>4.8</v>
      </c>
      <c r="S648" s="88"/>
      <c r="T648" s="88"/>
      <c r="U648" s="88"/>
      <c r="V648" s="88">
        <v>2.4</v>
      </c>
      <c r="W648" s="88"/>
      <c r="X648" s="88"/>
      <c r="Y648" s="88">
        <v>4.8</v>
      </c>
      <c r="Z648" s="88"/>
      <c r="AA648" s="88"/>
      <c r="AB648" s="88"/>
      <c r="AC648" s="119">
        <v>4.8</v>
      </c>
      <c r="AD648" s="88"/>
      <c r="AE648" s="88"/>
      <c r="AF648" s="88">
        <v>4.8</v>
      </c>
      <c r="AG648" s="88"/>
      <c r="AH648" s="88"/>
      <c r="AI648" s="88"/>
      <c r="AJ648" s="88">
        <v>4.8</v>
      </c>
      <c r="AK648" s="88"/>
      <c r="AL648" s="88"/>
      <c r="AM648" s="88">
        <v>3.2</v>
      </c>
      <c r="AN648" s="88"/>
      <c r="AO648" s="88"/>
      <c r="AP648" s="88"/>
      <c r="AQ648" s="196">
        <v>6.4</v>
      </c>
      <c r="AR648" s="206">
        <f t="shared" si="19"/>
        <v>41.6</v>
      </c>
      <c r="AS648" s="264" t="s">
        <v>279</v>
      </c>
      <c r="AT648" s="6" t="s">
        <v>1228</v>
      </c>
    </row>
    <row r="649" spans="1:46" ht="33.75" customHeight="1">
      <c r="A649" s="64" t="s">
        <v>679</v>
      </c>
      <c r="B649" s="67"/>
      <c r="C649" s="264" t="s">
        <v>279</v>
      </c>
      <c r="D649" s="6" t="s">
        <v>1229</v>
      </c>
      <c r="E649" s="3"/>
      <c r="F649" s="3"/>
      <c r="G649" s="3"/>
      <c r="H649" s="71" t="s">
        <v>668</v>
      </c>
      <c r="I649" s="177" t="s">
        <v>767</v>
      </c>
      <c r="J649" s="221">
        <v>36.206000000000003</v>
      </c>
      <c r="K649" s="212">
        <f t="shared" si="18"/>
        <v>40.799999999999997</v>
      </c>
      <c r="L649" s="340"/>
      <c r="M649" s="106"/>
      <c r="N649" s="88"/>
      <c r="O649" s="88">
        <v>4.8</v>
      </c>
      <c r="P649" s="88"/>
      <c r="Q649" s="88"/>
      <c r="R649" s="88">
        <v>4.8</v>
      </c>
      <c r="S649" s="88"/>
      <c r="T649" s="88"/>
      <c r="U649" s="88"/>
      <c r="V649" s="88">
        <v>2.4</v>
      </c>
      <c r="W649" s="88"/>
      <c r="X649" s="88"/>
      <c r="Y649" s="88">
        <v>4.8</v>
      </c>
      <c r="Z649" s="88"/>
      <c r="AA649" s="88"/>
      <c r="AB649" s="88"/>
      <c r="AC649" s="119">
        <v>4.8</v>
      </c>
      <c r="AD649" s="88"/>
      <c r="AE649" s="88"/>
      <c r="AF649" s="88">
        <v>4.8</v>
      </c>
      <c r="AG649" s="88"/>
      <c r="AH649" s="88"/>
      <c r="AI649" s="88"/>
      <c r="AJ649" s="88">
        <v>4.8</v>
      </c>
      <c r="AK649" s="88"/>
      <c r="AL649" s="88"/>
      <c r="AM649" s="88">
        <v>4.8</v>
      </c>
      <c r="AN649" s="88"/>
      <c r="AO649" s="88"/>
      <c r="AP649" s="88"/>
      <c r="AQ649" s="196">
        <v>4.8</v>
      </c>
      <c r="AR649" s="206">
        <f t="shared" si="19"/>
        <v>40.799999999999997</v>
      </c>
      <c r="AS649" s="264" t="s">
        <v>279</v>
      </c>
      <c r="AT649" s="6" t="s">
        <v>1229</v>
      </c>
    </row>
    <row r="650" spans="1:46" ht="33.75" customHeight="1">
      <c r="A650" s="64" t="s">
        <v>679</v>
      </c>
      <c r="B650" s="67"/>
      <c r="C650" s="264" t="s">
        <v>279</v>
      </c>
      <c r="D650" s="6" t="s">
        <v>1230</v>
      </c>
      <c r="E650" s="3"/>
      <c r="F650" s="3"/>
      <c r="G650" s="3"/>
      <c r="H650" s="71" t="s">
        <v>668</v>
      </c>
      <c r="I650" s="177" t="s">
        <v>767</v>
      </c>
      <c r="J650" s="221">
        <v>88.938999999999993</v>
      </c>
      <c r="K650" s="212">
        <f t="shared" si="18"/>
        <v>38.4</v>
      </c>
      <c r="L650" s="340"/>
      <c r="M650" s="106"/>
      <c r="N650" s="88"/>
      <c r="O650" s="88"/>
      <c r="P650" s="88"/>
      <c r="Q650" s="88"/>
      <c r="R650" s="88">
        <v>4.8</v>
      </c>
      <c r="S650" s="88"/>
      <c r="T650" s="88"/>
      <c r="U650" s="88"/>
      <c r="V650" s="88">
        <v>4.8</v>
      </c>
      <c r="W650" s="88"/>
      <c r="X650" s="88"/>
      <c r="Y650" s="88">
        <v>4.8</v>
      </c>
      <c r="Z650" s="88"/>
      <c r="AA650" s="88"/>
      <c r="AB650" s="88"/>
      <c r="AC650" s="88">
        <v>4.8</v>
      </c>
      <c r="AD650" s="88"/>
      <c r="AE650" s="88"/>
      <c r="AF650" s="88">
        <v>4.8</v>
      </c>
      <c r="AG650" s="88"/>
      <c r="AH650" s="88"/>
      <c r="AI650" s="95"/>
      <c r="AJ650" s="88">
        <v>4.8</v>
      </c>
      <c r="AK650" s="88"/>
      <c r="AL650" s="88"/>
      <c r="AM650" s="88">
        <v>4.8</v>
      </c>
      <c r="AN650" s="88"/>
      <c r="AO650" s="88"/>
      <c r="AP650" s="88"/>
      <c r="AQ650" s="196">
        <v>4.8</v>
      </c>
      <c r="AR650" s="206">
        <f t="shared" si="19"/>
        <v>38.4</v>
      </c>
      <c r="AS650" s="264" t="s">
        <v>279</v>
      </c>
      <c r="AT650" s="6" t="s">
        <v>1230</v>
      </c>
    </row>
    <row r="651" spans="1:46" ht="45" customHeight="1">
      <c r="A651" s="64" t="s">
        <v>679</v>
      </c>
      <c r="B651" s="183" t="s">
        <v>1149</v>
      </c>
      <c r="C651" s="264" t="s">
        <v>279</v>
      </c>
      <c r="D651" s="16" t="s">
        <v>1275</v>
      </c>
      <c r="E651" s="16"/>
      <c r="F651" s="3">
        <v>2</v>
      </c>
      <c r="G651" s="3">
        <v>0.75</v>
      </c>
      <c r="H651" s="70" t="s">
        <v>668</v>
      </c>
      <c r="I651" s="178" t="s">
        <v>971</v>
      </c>
      <c r="J651" s="214"/>
      <c r="K651" s="212">
        <f t="shared" si="18"/>
        <v>10.199999999999999</v>
      </c>
      <c r="L651" s="101"/>
      <c r="M651" s="106"/>
      <c r="N651" s="88"/>
      <c r="O651" s="88"/>
      <c r="P651" s="88"/>
      <c r="Q651" s="88"/>
      <c r="R651" s="88">
        <v>1.6</v>
      </c>
      <c r="S651" s="88"/>
      <c r="T651" s="88"/>
      <c r="U651" s="88"/>
      <c r="V651" s="88"/>
      <c r="W651" s="88"/>
      <c r="X651" s="88"/>
      <c r="Y651" s="88">
        <v>1.6</v>
      </c>
      <c r="Z651" s="88"/>
      <c r="AA651" s="88"/>
      <c r="AB651" s="88"/>
      <c r="AC651" s="88">
        <v>1.5</v>
      </c>
      <c r="AD651" s="88"/>
      <c r="AE651" s="88"/>
      <c r="AF651" s="88">
        <v>2.4</v>
      </c>
      <c r="AG651" s="88"/>
      <c r="AH651" s="88"/>
      <c r="AI651" s="88"/>
      <c r="AJ651" s="88">
        <v>1.5</v>
      </c>
      <c r="AK651" s="88"/>
      <c r="AL651" s="88"/>
      <c r="AM651" s="88">
        <v>1.6</v>
      </c>
      <c r="AN651" s="88"/>
      <c r="AO651" s="88"/>
      <c r="AP651" s="88"/>
      <c r="AQ651" s="196"/>
      <c r="AR651" s="206">
        <f t="shared" si="19"/>
        <v>10.199999999999999</v>
      </c>
      <c r="AS651" s="264" t="s">
        <v>279</v>
      </c>
      <c r="AT651" s="16" t="s">
        <v>873</v>
      </c>
    </row>
    <row r="652" spans="1:46" ht="33.75" customHeight="1">
      <c r="A652" s="64" t="s">
        <v>679</v>
      </c>
      <c r="B652" s="67" t="s">
        <v>874</v>
      </c>
      <c r="C652" s="264" t="s">
        <v>279</v>
      </c>
      <c r="D652" s="6" t="s">
        <v>875</v>
      </c>
      <c r="E652" s="3"/>
      <c r="F652" s="3">
        <v>4</v>
      </c>
      <c r="G652" s="3">
        <v>0.75</v>
      </c>
      <c r="H652" s="71" t="s">
        <v>668</v>
      </c>
      <c r="I652" s="177" t="s">
        <v>767</v>
      </c>
      <c r="J652" s="221"/>
      <c r="K652" s="212">
        <f t="shared" si="18"/>
        <v>6</v>
      </c>
      <c r="L652" s="101"/>
      <c r="M652" s="106"/>
      <c r="N652" s="88"/>
      <c r="O652" s="88"/>
      <c r="P652" s="88"/>
      <c r="Q652" s="88"/>
      <c r="R652" s="88">
        <v>1.5</v>
      </c>
      <c r="S652" s="88"/>
      <c r="T652" s="88"/>
      <c r="U652" s="88"/>
      <c r="V652" s="88"/>
      <c r="W652" s="88"/>
      <c r="X652" s="88"/>
      <c r="Y652" s="88">
        <v>1.5</v>
      </c>
      <c r="Z652" s="88"/>
      <c r="AA652" s="88"/>
      <c r="AB652" s="88"/>
      <c r="AC652" s="88"/>
      <c r="AD652" s="88"/>
      <c r="AE652" s="88"/>
      <c r="AF652" s="88">
        <v>1.5</v>
      </c>
      <c r="AG652" s="88"/>
      <c r="AH652" s="88"/>
      <c r="AI652" s="88"/>
      <c r="AJ652" s="88"/>
      <c r="AK652" s="88"/>
      <c r="AL652" s="88"/>
      <c r="AM652" s="88">
        <v>1.5</v>
      </c>
      <c r="AN652" s="88"/>
      <c r="AO652" s="88"/>
      <c r="AP652" s="88"/>
      <c r="AQ652" s="196"/>
      <c r="AR652" s="206">
        <f t="shared" si="19"/>
        <v>6</v>
      </c>
      <c r="AS652" s="264" t="s">
        <v>279</v>
      </c>
      <c r="AT652" s="6" t="s">
        <v>875</v>
      </c>
    </row>
    <row r="653" spans="1:46" ht="33.75" customHeight="1">
      <c r="A653" s="64" t="s">
        <v>679</v>
      </c>
      <c r="B653" s="67" t="s">
        <v>874</v>
      </c>
      <c r="C653" s="264" t="s">
        <v>279</v>
      </c>
      <c r="D653" s="6" t="s">
        <v>876</v>
      </c>
      <c r="E653" s="3"/>
      <c r="F653" s="3">
        <v>4</v>
      </c>
      <c r="G653" s="3">
        <v>0.75</v>
      </c>
      <c r="H653" s="71" t="s">
        <v>668</v>
      </c>
      <c r="I653" s="177" t="s">
        <v>767</v>
      </c>
      <c r="J653" s="221"/>
      <c r="K653" s="212">
        <f t="shared" si="18"/>
        <v>6</v>
      </c>
      <c r="L653" s="101"/>
      <c r="M653" s="106"/>
      <c r="N653" s="88"/>
      <c r="O653" s="88"/>
      <c r="P653" s="88"/>
      <c r="Q653" s="88"/>
      <c r="R653" s="88">
        <v>1.5</v>
      </c>
      <c r="S653" s="88"/>
      <c r="T653" s="88"/>
      <c r="U653" s="88"/>
      <c r="V653" s="88"/>
      <c r="W653" s="88"/>
      <c r="X653" s="88"/>
      <c r="Y653" s="88">
        <v>1.5</v>
      </c>
      <c r="Z653" s="88"/>
      <c r="AA653" s="88"/>
      <c r="AB653" s="88"/>
      <c r="AC653" s="88"/>
      <c r="AD653" s="88"/>
      <c r="AE653" s="88"/>
      <c r="AF653" s="88">
        <v>1.5</v>
      </c>
      <c r="AG653" s="88"/>
      <c r="AH653" s="88"/>
      <c r="AI653" s="88"/>
      <c r="AJ653" s="88"/>
      <c r="AK653" s="88"/>
      <c r="AL653" s="88"/>
      <c r="AM653" s="88">
        <v>1.5</v>
      </c>
      <c r="AN653" s="88"/>
      <c r="AO653" s="88"/>
      <c r="AP653" s="88"/>
      <c r="AQ653" s="196"/>
      <c r="AR653" s="206">
        <f t="shared" si="19"/>
        <v>6</v>
      </c>
      <c r="AS653" s="264" t="s">
        <v>279</v>
      </c>
      <c r="AT653" s="6" t="s">
        <v>876</v>
      </c>
    </row>
    <row r="654" spans="1:46" ht="36" customHeight="1">
      <c r="A654" s="64" t="s">
        <v>679</v>
      </c>
      <c r="B654" s="67" t="s">
        <v>874</v>
      </c>
      <c r="C654" s="264" t="s">
        <v>279</v>
      </c>
      <c r="D654" s="6" t="s">
        <v>877</v>
      </c>
      <c r="E654" s="3"/>
      <c r="F654" s="3">
        <v>2</v>
      </c>
      <c r="G654" s="3">
        <v>0.75</v>
      </c>
      <c r="H654" s="71" t="s">
        <v>668</v>
      </c>
      <c r="I654" s="177" t="s">
        <v>767</v>
      </c>
      <c r="J654" s="221"/>
      <c r="K654" s="212">
        <f t="shared" si="18"/>
        <v>4.7</v>
      </c>
      <c r="L654" s="101"/>
      <c r="M654" s="106"/>
      <c r="N654" s="88"/>
      <c r="O654" s="88"/>
      <c r="P654" s="88"/>
      <c r="Q654" s="88"/>
      <c r="R654" s="88"/>
      <c r="S654" s="88"/>
      <c r="T654" s="88"/>
      <c r="U654" s="88"/>
      <c r="V654" s="88">
        <v>0.8</v>
      </c>
      <c r="W654" s="88"/>
      <c r="X654" s="88"/>
      <c r="Y654" s="88">
        <v>0.8</v>
      </c>
      <c r="Z654" s="88"/>
      <c r="AA654" s="88"/>
      <c r="AB654" s="88"/>
      <c r="AC654" s="88"/>
      <c r="AD654" s="88"/>
      <c r="AE654" s="88"/>
      <c r="AF654" s="88">
        <v>1.5</v>
      </c>
      <c r="AG654" s="88"/>
      <c r="AH654" s="88"/>
      <c r="AI654" s="88"/>
      <c r="AJ654" s="88"/>
      <c r="AK654" s="88"/>
      <c r="AL654" s="88"/>
      <c r="AM654" s="88">
        <v>1.6</v>
      </c>
      <c r="AN654" s="88"/>
      <c r="AO654" s="88"/>
      <c r="AP654" s="88"/>
      <c r="AQ654" s="196"/>
      <c r="AR654" s="206">
        <f t="shared" si="19"/>
        <v>4.7</v>
      </c>
      <c r="AS654" s="264" t="s">
        <v>279</v>
      </c>
      <c r="AT654" s="6" t="s">
        <v>877</v>
      </c>
    </row>
    <row r="655" spans="1:46" ht="45.75" customHeight="1">
      <c r="A655" s="64" t="s">
        <v>679</v>
      </c>
      <c r="B655" s="247" t="s">
        <v>879</v>
      </c>
      <c r="C655" s="264" t="s">
        <v>279</v>
      </c>
      <c r="D655" s="65" t="s">
        <v>878</v>
      </c>
      <c r="E655" s="3"/>
      <c r="F655" s="3">
        <v>2</v>
      </c>
      <c r="G655" s="3">
        <v>0.75</v>
      </c>
      <c r="H655" s="71" t="s">
        <v>668</v>
      </c>
      <c r="I655" s="177" t="s">
        <v>767</v>
      </c>
      <c r="J655" s="221"/>
      <c r="K655" s="212">
        <f t="shared" si="18"/>
        <v>15.599999999999998</v>
      </c>
      <c r="L655" s="101"/>
      <c r="M655" s="106"/>
      <c r="N655" s="88"/>
      <c r="O655" s="88">
        <v>3.6</v>
      </c>
      <c r="P655" s="88"/>
      <c r="Q655" s="88"/>
      <c r="R655" s="88">
        <v>1.6</v>
      </c>
      <c r="S655" s="88"/>
      <c r="T655" s="88"/>
      <c r="U655" s="88"/>
      <c r="V655" s="88">
        <v>0.8</v>
      </c>
      <c r="W655" s="88"/>
      <c r="X655" s="88"/>
      <c r="Y655" s="88">
        <v>1.6</v>
      </c>
      <c r="Z655" s="88"/>
      <c r="AA655" s="88"/>
      <c r="AB655" s="88"/>
      <c r="AC655" s="88">
        <v>1.6</v>
      </c>
      <c r="AD655" s="88"/>
      <c r="AE655" s="88"/>
      <c r="AF655" s="88">
        <v>1.6</v>
      </c>
      <c r="AG655" s="88"/>
      <c r="AH655" s="88"/>
      <c r="AI655" s="88"/>
      <c r="AJ655" s="88">
        <v>1.6</v>
      </c>
      <c r="AK655" s="88"/>
      <c r="AL655" s="88"/>
      <c r="AM655" s="88">
        <v>1.6</v>
      </c>
      <c r="AN655" s="88"/>
      <c r="AO655" s="88"/>
      <c r="AP655" s="88"/>
      <c r="AQ655" s="196">
        <v>1.6</v>
      </c>
      <c r="AR655" s="206">
        <f t="shared" si="19"/>
        <v>15.599999999999998</v>
      </c>
      <c r="AS655" s="264" t="s">
        <v>279</v>
      </c>
      <c r="AT655" s="65" t="s">
        <v>878</v>
      </c>
    </row>
    <row r="656" spans="1:46" ht="37.5" customHeight="1">
      <c r="A656" s="64" t="s">
        <v>679</v>
      </c>
      <c r="B656" s="129" t="s">
        <v>1049</v>
      </c>
      <c r="C656" s="264" t="s">
        <v>279</v>
      </c>
      <c r="D656" s="65" t="s">
        <v>880</v>
      </c>
      <c r="E656" s="3"/>
      <c r="F656" s="3">
        <v>3</v>
      </c>
      <c r="G656" s="3">
        <v>0.75</v>
      </c>
      <c r="H656" s="71" t="s">
        <v>668</v>
      </c>
      <c r="I656" s="177" t="s">
        <v>767</v>
      </c>
      <c r="J656" s="221"/>
      <c r="K656" s="212">
        <f t="shared" si="18"/>
        <v>17.25</v>
      </c>
      <c r="L656" s="101"/>
      <c r="M656" s="106"/>
      <c r="N656" s="88"/>
      <c r="O656" s="88">
        <v>2.25</v>
      </c>
      <c r="P656" s="88"/>
      <c r="Q656" s="88"/>
      <c r="R656" s="88">
        <v>2.25</v>
      </c>
      <c r="S656" s="88"/>
      <c r="T656" s="88"/>
      <c r="U656" s="88"/>
      <c r="V656" s="88">
        <v>0.75</v>
      </c>
      <c r="W656" s="88"/>
      <c r="X656" s="88"/>
      <c r="Y656" s="88">
        <v>2.25</v>
      </c>
      <c r="Z656" s="88"/>
      <c r="AA656" s="88"/>
      <c r="AB656" s="88"/>
      <c r="AC656" s="88">
        <v>2.25</v>
      </c>
      <c r="AD656" s="88"/>
      <c r="AE656" s="88"/>
      <c r="AF656" s="88">
        <v>2.25</v>
      </c>
      <c r="AG656" s="88"/>
      <c r="AH656" s="88"/>
      <c r="AI656" s="88"/>
      <c r="AJ656" s="88">
        <v>2.25</v>
      </c>
      <c r="AK656" s="88"/>
      <c r="AL656" s="88"/>
      <c r="AM656" s="88">
        <v>0.75</v>
      </c>
      <c r="AN656" s="88"/>
      <c r="AO656" s="88"/>
      <c r="AP656" s="88"/>
      <c r="AQ656" s="196">
        <v>2.25</v>
      </c>
      <c r="AR656" s="206">
        <f t="shared" si="19"/>
        <v>17.25</v>
      </c>
      <c r="AS656" s="264" t="s">
        <v>279</v>
      </c>
      <c r="AT656" s="65" t="s">
        <v>880</v>
      </c>
    </row>
    <row r="657" spans="1:47" ht="35.25" customHeight="1">
      <c r="A657" s="64" t="s">
        <v>679</v>
      </c>
      <c r="B657" s="8" t="s">
        <v>1049</v>
      </c>
      <c r="C657" s="264" t="s">
        <v>279</v>
      </c>
      <c r="D657" s="67" t="s">
        <v>881</v>
      </c>
      <c r="E657" s="3"/>
      <c r="F657" s="3">
        <v>2</v>
      </c>
      <c r="G657" s="3">
        <v>0.75</v>
      </c>
      <c r="H657" s="71" t="s">
        <v>668</v>
      </c>
      <c r="I657" s="177" t="s">
        <v>767</v>
      </c>
      <c r="J657" s="221"/>
      <c r="K657" s="212">
        <f t="shared" si="18"/>
        <v>12.75</v>
      </c>
      <c r="L657" s="101"/>
      <c r="M657" s="106"/>
      <c r="N657" s="88"/>
      <c r="O657" s="88">
        <v>1.5</v>
      </c>
      <c r="P657" s="88"/>
      <c r="Q657" s="88"/>
      <c r="R657" s="88">
        <v>1.5</v>
      </c>
      <c r="S657" s="88"/>
      <c r="T657" s="88"/>
      <c r="U657" s="88"/>
      <c r="V657" s="88">
        <v>1.5</v>
      </c>
      <c r="W657" s="88"/>
      <c r="X657" s="88"/>
      <c r="Y657" s="88">
        <v>1.5</v>
      </c>
      <c r="Z657" s="88"/>
      <c r="AA657" s="88"/>
      <c r="AB657" s="88"/>
      <c r="AC657" s="88">
        <v>1.5</v>
      </c>
      <c r="AD657" s="88"/>
      <c r="AE657" s="88"/>
      <c r="AF657" s="88">
        <v>1.5</v>
      </c>
      <c r="AG657" s="88"/>
      <c r="AH657" s="88"/>
      <c r="AI657" s="88"/>
      <c r="AJ657" s="88">
        <v>1.5</v>
      </c>
      <c r="AK657" s="88"/>
      <c r="AL657" s="88"/>
      <c r="AM657" s="88">
        <v>0.75</v>
      </c>
      <c r="AN657" s="88"/>
      <c r="AO657" s="88"/>
      <c r="AP657" s="88"/>
      <c r="AQ657" s="196">
        <v>1.5</v>
      </c>
      <c r="AR657" s="206">
        <f t="shared" si="19"/>
        <v>12.75</v>
      </c>
      <c r="AS657" s="264" t="s">
        <v>279</v>
      </c>
      <c r="AT657" s="67" t="s">
        <v>881</v>
      </c>
    </row>
    <row r="658" spans="1:47" ht="35.25" customHeight="1">
      <c r="A658" s="64" t="s">
        <v>679</v>
      </c>
      <c r="B658" s="8" t="s">
        <v>1049</v>
      </c>
      <c r="C658" s="264" t="s">
        <v>279</v>
      </c>
      <c r="D658" s="67" t="s">
        <v>882</v>
      </c>
      <c r="E658" s="3"/>
      <c r="F658" s="3">
        <v>2</v>
      </c>
      <c r="G658" s="3">
        <v>0.75</v>
      </c>
      <c r="H658" s="71" t="s">
        <v>668</v>
      </c>
      <c r="I658" s="177" t="s">
        <v>767</v>
      </c>
      <c r="J658" s="221"/>
      <c r="K658" s="212">
        <f t="shared" si="18"/>
        <v>10.5</v>
      </c>
      <c r="L658" s="101"/>
      <c r="M658" s="106"/>
      <c r="N658" s="88"/>
      <c r="O658" s="88">
        <v>1.5</v>
      </c>
      <c r="P658" s="88"/>
      <c r="Q658" s="88"/>
      <c r="R658" s="88">
        <v>1.5</v>
      </c>
      <c r="S658" s="88"/>
      <c r="T658" s="88"/>
      <c r="U658" s="88"/>
      <c r="V658" s="88">
        <v>0.75</v>
      </c>
      <c r="W658" s="88"/>
      <c r="X658" s="88"/>
      <c r="Y658" s="88">
        <v>1.5</v>
      </c>
      <c r="Z658" s="88"/>
      <c r="AA658" s="88"/>
      <c r="AB658" s="88"/>
      <c r="AC658" s="88">
        <v>1.5</v>
      </c>
      <c r="AD658" s="88"/>
      <c r="AE658" s="88"/>
      <c r="AF658" s="88"/>
      <c r="AG658" s="88"/>
      <c r="AH658" s="88"/>
      <c r="AI658" s="88"/>
      <c r="AJ658" s="88">
        <v>1.5</v>
      </c>
      <c r="AK658" s="88"/>
      <c r="AL658" s="88"/>
      <c r="AM658" s="88">
        <v>0.75</v>
      </c>
      <c r="AN658" s="88"/>
      <c r="AO658" s="88"/>
      <c r="AP658" s="88"/>
      <c r="AQ658" s="196">
        <v>1.5</v>
      </c>
      <c r="AR658" s="206">
        <f t="shared" si="19"/>
        <v>10.5</v>
      </c>
      <c r="AS658" s="264" t="s">
        <v>279</v>
      </c>
      <c r="AT658" s="67" t="s">
        <v>882</v>
      </c>
    </row>
    <row r="659" spans="1:47" ht="32.25" customHeight="1">
      <c r="A659" s="64" t="s">
        <v>679</v>
      </c>
      <c r="B659" s="8" t="s">
        <v>1049</v>
      </c>
      <c r="C659" s="12" t="s">
        <v>279</v>
      </c>
      <c r="D659" s="8" t="s">
        <v>765</v>
      </c>
      <c r="E659" s="11"/>
      <c r="F659" s="3">
        <v>2</v>
      </c>
      <c r="G659" s="3">
        <v>0.75</v>
      </c>
      <c r="H659" s="172" t="s">
        <v>668</v>
      </c>
      <c r="I659" s="177" t="s">
        <v>767</v>
      </c>
      <c r="J659" s="224"/>
      <c r="K659" s="212">
        <f t="shared" si="18"/>
        <v>4.5</v>
      </c>
      <c r="L659" s="101"/>
      <c r="M659" s="106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  <c r="Y659" s="88"/>
      <c r="Z659" s="88"/>
      <c r="AA659" s="88"/>
      <c r="AB659" s="88"/>
      <c r="AC659" s="88">
        <v>1.5</v>
      </c>
      <c r="AD659" s="88"/>
      <c r="AE659" s="88"/>
      <c r="AF659" s="88">
        <v>1.5</v>
      </c>
      <c r="AG659" s="88"/>
      <c r="AH659" s="88"/>
      <c r="AI659" s="88"/>
      <c r="AJ659" s="88">
        <v>1.5</v>
      </c>
      <c r="AK659" s="88"/>
      <c r="AL659" s="88"/>
      <c r="AM659" s="88"/>
      <c r="AN659" s="88"/>
      <c r="AO659" s="88"/>
      <c r="AP659" s="88"/>
      <c r="AQ659" s="196"/>
      <c r="AR659" s="206">
        <f t="shared" si="19"/>
        <v>4.5</v>
      </c>
      <c r="AS659" s="12" t="s">
        <v>279</v>
      </c>
      <c r="AT659" s="8" t="s">
        <v>765</v>
      </c>
    </row>
    <row r="660" spans="1:47" ht="32.25" customHeight="1">
      <c r="A660" s="6"/>
      <c r="B660" s="6"/>
      <c r="C660" s="180"/>
      <c r="D660" s="16"/>
      <c r="E660" s="3"/>
      <c r="F660" s="3"/>
      <c r="G660" s="3"/>
      <c r="H660" s="3"/>
      <c r="I660" s="42"/>
      <c r="J660" s="170"/>
      <c r="K660" s="212">
        <f t="shared" si="18"/>
        <v>0</v>
      </c>
      <c r="L660" s="94"/>
      <c r="M660" s="304"/>
      <c r="N660" s="88"/>
      <c r="O660" s="88"/>
      <c r="P660" s="119"/>
      <c r="Q660" s="88"/>
      <c r="R660" s="88"/>
      <c r="S660" s="88"/>
      <c r="T660" s="88"/>
      <c r="U660" s="88"/>
      <c r="V660" s="88"/>
      <c r="W660" s="88"/>
      <c r="X660" s="88"/>
      <c r="Y660" s="88"/>
      <c r="Z660" s="88"/>
      <c r="AA660" s="119"/>
      <c r="AB660" s="88"/>
      <c r="AC660" s="99"/>
      <c r="AD660" s="88"/>
      <c r="AE660" s="88"/>
      <c r="AF660" s="88"/>
      <c r="AG660" s="88"/>
      <c r="AH660" s="95"/>
      <c r="AI660" s="119"/>
      <c r="AJ660" s="88"/>
      <c r="AK660" s="88"/>
      <c r="AL660" s="119"/>
      <c r="AM660" s="88"/>
      <c r="AN660" s="119"/>
      <c r="AO660" s="95"/>
      <c r="AP660" s="136"/>
      <c r="AQ660" s="196"/>
      <c r="AR660" s="206">
        <f t="shared" si="19"/>
        <v>0</v>
      </c>
      <c r="AS660" s="180"/>
      <c r="AT660" s="16"/>
    </row>
    <row r="661" spans="1:47" ht="32.25" customHeight="1">
      <c r="A661" s="6"/>
      <c r="B661" s="6"/>
      <c r="C661" s="180"/>
      <c r="D661" s="16"/>
      <c r="E661" s="3"/>
      <c r="F661" s="3"/>
      <c r="G661" s="3"/>
      <c r="H661" s="3"/>
      <c r="I661" s="42"/>
      <c r="J661" s="170"/>
      <c r="K661" s="212">
        <f t="shared" si="18"/>
        <v>0</v>
      </c>
      <c r="L661" s="94"/>
      <c r="M661" s="113"/>
      <c r="N661" s="88"/>
      <c r="O661" s="88"/>
      <c r="P661" s="119"/>
      <c r="Q661" s="88"/>
      <c r="R661" s="88"/>
      <c r="S661" s="88"/>
      <c r="T661" s="88"/>
      <c r="U661" s="88"/>
      <c r="V661" s="88"/>
      <c r="W661" s="88"/>
      <c r="X661" s="88"/>
      <c r="Y661" s="88"/>
      <c r="Z661" s="88"/>
      <c r="AA661" s="95"/>
      <c r="AB661" s="88"/>
      <c r="AC661" s="99"/>
      <c r="AD661" s="88"/>
      <c r="AE661" s="88"/>
      <c r="AF661" s="88"/>
      <c r="AG661" s="88"/>
      <c r="AH661" s="95"/>
      <c r="AI661" s="119"/>
      <c r="AJ661" s="88"/>
      <c r="AK661" s="88"/>
      <c r="AL661" s="119"/>
      <c r="AM661" s="88"/>
      <c r="AN661" s="119"/>
      <c r="AO661" s="95"/>
      <c r="AP661" s="136"/>
      <c r="AQ661" s="196"/>
      <c r="AR661" s="206">
        <f t="shared" si="19"/>
        <v>0</v>
      </c>
      <c r="AS661" s="180"/>
      <c r="AT661" s="16"/>
    </row>
    <row r="662" spans="1:47" ht="32.25" customHeight="1">
      <c r="A662" s="6"/>
      <c r="B662" s="6"/>
      <c r="C662" s="180"/>
      <c r="D662" s="16"/>
      <c r="E662" s="3"/>
      <c r="F662" s="3"/>
      <c r="G662" s="3"/>
      <c r="H662" s="3"/>
      <c r="I662" s="42"/>
      <c r="J662" s="170"/>
      <c r="K662" s="182">
        <f t="shared" si="18"/>
        <v>0</v>
      </c>
      <c r="L662" s="94"/>
      <c r="M662" s="113"/>
      <c r="N662" s="88"/>
      <c r="O662" s="88"/>
      <c r="P662" s="119"/>
      <c r="Q662" s="88"/>
      <c r="R662" s="88"/>
      <c r="S662" s="88"/>
      <c r="T662" s="88"/>
      <c r="U662" s="88"/>
      <c r="V662" s="88"/>
      <c r="W662" s="88"/>
      <c r="X662" s="88"/>
      <c r="Y662" s="88"/>
      <c r="Z662" s="88"/>
      <c r="AA662" s="95"/>
      <c r="AB662" s="88"/>
      <c r="AC662" s="99"/>
      <c r="AD662" s="88"/>
      <c r="AE662" s="88"/>
      <c r="AF662" s="88"/>
      <c r="AG662" s="88"/>
      <c r="AH662" s="95"/>
      <c r="AI662" s="119"/>
      <c r="AJ662" s="88"/>
      <c r="AK662" s="88"/>
      <c r="AL662" s="119"/>
      <c r="AM662" s="88"/>
      <c r="AN662" s="119"/>
      <c r="AO662" s="95"/>
      <c r="AP662" s="136"/>
      <c r="AQ662" s="196"/>
      <c r="AR662" s="206">
        <f t="shared" si="19"/>
        <v>0</v>
      </c>
      <c r="AS662" s="180"/>
      <c r="AT662" s="16"/>
    </row>
    <row r="663" spans="1:47" ht="32.25" customHeight="1" thickBot="1">
      <c r="A663" s="6"/>
      <c r="B663" s="6"/>
      <c r="C663" s="180"/>
      <c r="D663" s="16"/>
      <c r="E663" s="3"/>
      <c r="F663" s="3"/>
      <c r="G663" s="3"/>
      <c r="H663" s="3"/>
      <c r="I663" s="42"/>
      <c r="J663" s="170"/>
      <c r="K663" s="212">
        <f t="shared" si="18"/>
        <v>0</v>
      </c>
      <c r="L663" s="94"/>
      <c r="M663" s="113"/>
      <c r="N663" s="88"/>
      <c r="O663" s="88"/>
      <c r="P663" s="119"/>
      <c r="Q663" s="88"/>
      <c r="R663" s="88"/>
      <c r="S663" s="88"/>
      <c r="T663" s="88"/>
      <c r="U663" s="88"/>
      <c r="V663" s="88"/>
      <c r="W663" s="88"/>
      <c r="X663" s="88"/>
      <c r="Y663" s="88"/>
      <c r="Z663" s="88"/>
      <c r="AA663" s="95"/>
      <c r="AB663" s="88"/>
      <c r="AC663" s="99"/>
      <c r="AD663" s="88"/>
      <c r="AE663" s="88"/>
      <c r="AF663" s="88"/>
      <c r="AG663" s="88"/>
      <c r="AH663" s="95"/>
      <c r="AI663" s="119"/>
      <c r="AJ663" s="88"/>
      <c r="AK663" s="88"/>
      <c r="AL663" s="119"/>
      <c r="AM663" s="88"/>
      <c r="AN663" s="119"/>
      <c r="AO663" s="95"/>
      <c r="AP663" s="136"/>
      <c r="AQ663" s="196"/>
      <c r="AR663" s="206">
        <f t="shared" si="19"/>
        <v>0</v>
      </c>
      <c r="AS663" s="180"/>
      <c r="AT663" s="16"/>
    </row>
    <row r="664" spans="1:47" ht="50.25" customHeight="1" thickBot="1">
      <c r="A664" s="19"/>
      <c r="B664" s="3"/>
      <c r="C664" s="19"/>
      <c r="D664" s="6"/>
      <c r="E664" s="3"/>
      <c r="F664" s="3"/>
      <c r="G664" s="71"/>
      <c r="H664" s="203"/>
      <c r="I664" s="201"/>
      <c r="J664" s="241"/>
      <c r="K664" s="301">
        <f t="shared" si="18"/>
        <v>8933.0200000000059</v>
      </c>
      <c r="L664" s="145">
        <f>SUM(L4:L663)</f>
        <v>40</v>
      </c>
      <c r="M664" s="145">
        <f t="shared" ref="M664:AQ664" si="20">SUM(M4:M663)</f>
        <v>290.10000000000002</v>
      </c>
      <c r="N664" s="145">
        <f t="shared" si="20"/>
        <v>238.10000000000008</v>
      </c>
      <c r="O664" s="145">
        <f t="shared" si="20"/>
        <v>305.74000000000018</v>
      </c>
      <c r="P664" s="145">
        <f t="shared" si="20"/>
        <v>286.25000000000011</v>
      </c>
      <c r="Q664" s="145">
        <f t="shared" si="20"/>
        <v>297.28000000000043</v>
      </c>
      <c r="R664" s="145">
        <f t="shared" si="20"/>
        <v>282.24000000000018</v>
      </c>
      <c r="S664" s="145">
        <f t="shared" si="20"/>
        <v>308.9400000000004</v>
      </c>
      <c r="T664" s="145">
        <f t="shared" si="20"/>
        <v>249.89999999999998</v>
      </c>
      <c r="U664" s="145">
        <f t="shared" si="20"/>
        <v>295.80000000000007</v>
      </c>
      <c r="V664" s="145">
        <f t="shared" si="20"/>
        <v>337.85000000000008</v>
      </c>
      <c r="W664" s="145">
        <f t="shared" si="20"/>
        <v>279.55</v>
      </c>
      <c r="X664" s="145">
        <f t="shared" si="20"/>
        <v>283.00000000000034</v>
      </c>
      <c r="Y664" s="145">
        <f t="shared" si="20"/>
        <v>319.49000000000024</v>
      </c>
      <c r="Z664" s="145">
        <f t="shared" si="20"/>
        <v>349.20000000000044</v>
      </c>
      <c r="AA664" s="145">
        <f t="shared" si="20"/>
        <v>280.40000000000009</v>
      </c>
      <c r="AB664" s="145">
        <f t="shared" si="20"/>
        <v>241.30000000000015</v>
      </c>
      <c r="AC664" s="145">
        <f t="shared" si="20"/>
        <v>329.05000000000018</v>
      </c>
      <c r="AD664" s="145">
        <f t="shared" si="20"/>
        <v>281.00000000000011</v>
      </c>
      <c r="AE664" s="145">
        <f t="shared" si="20"/>
        <v>315.61000000000053</v>
      </c>
      <c r="AF664" s="145">
        <f t="shared" si="20"/>
        <v>306.20000000000027</v>
      </c>
      <c r="AG664" s="145">
        <f t="shared" si="20"/>
        <v>302.90000000000043</v>
      </c>
      <c r="AH664" s="145">
        <f t="shared" si="20"/>
        <v>244.70000000000002</v>
      </c>
      <c r="AI664" s="145">
        <f t="shared" si="20"/>
        <v>216.3000000000001</v>
      </c>
      <c r="AJ664" s="145">
        <f t="shared" si="20"/>
        <v>311.21000000000009</v>
      </c>
      <c r="AK664" s="145">
        <f t="shared" si="20"/>
        <v>305.20000000000033</v>
      </c>
      <c r="AL664" s="145">
        <f t="shared" si="20"/>
        <v>312.0100000000005</v>
      </c>
      <c r="AM664" s="145">
        <f t="shared" si="20"/>
        <v>301.69000000000028</v>
      </c>
      <c r="AN664" s="145">
        <f t="shared" si="20"/>
        <v>290.70000000000016</v>
      </c>
      <c r="AO664" s="145">
        <f t="shared" si="20"/>
        <v>258.00000000000006</v>
      </c>
      <c r="AP664" s="145">
        <f t="shared" si="20"/>
        <v>228.65000000000006</v>
      </c>
      <c r="AQ664" s="145">
        <f t="shared" si="20"/>
        <v>284.66000000000014</v>
      </c>
      <c r="AR664" s="344">
        <f>AQ664+AP664+AO664+AN664+AM664+AL664+AK664+AJ664+AI664+AH664+AG664+AF664+AE664+AD664+AC664+AB664+AA664+Z664+Y664+X664+W664+V664+U664+T664+S664+R664+Q664+P664+O664+N664+M664</f>
        <v>8933.0200000000059</v>
      </c>
      <c r="AS664" s="19"/>
      <c r="AT664" s="6"/>
    </row>
    <row r="665" spans="1:47" ht="24.75" customHeight="1" thickBot="1">
      <c r="A665" s="315"/>
      <c r="B665" s="312"/>
      <c r="C665" s="313"/>
      <c r="D665" s="314"/>
      <c r="E665" s="115"/>
      <c r="F665" s="115"/>
      <c r="G665" s="115"/>
      <c r="H665" s="115"/>
      <c r="I665" s="115"/>
      <c r="J665" s="242"/>
      <c r="K665" s="243"/>
      <c r="L665" s="118"/>
      <c r="M665" s="118"/>
      <c r="N665" s="118"/>
      <c r="O665" s="118"/>
      <c r="P665" s="118"/>
      <c r="Q665" s="118"/>
      <c r="R665" s="118"/>
      <c r="S665" s="118"/>
      <c r="T665" s="118"/>
      <c r="U665" s="118"/>
      <c r="V665" s="118"/>
      <c r="W665" s="118"/>
      <c r="X665" s="118"/>
      <c r="Y665" s="118"/>
      <c r="Z665" s="118"/>
      <c r="AA665" s="118"/>
      <c r="AB665" s="118"/>
      <c r="AC665" s="118"/>
      <c r="AD665" s="118"/>
      <c r="AE665" s="118"/>
      <c r="AF665" s="118"/>
      <c r="AG665" s="118"/>
      <c r="AH665" s="118"/>
      <c r="AI665" s="118"/>
      <c r="AJ665" s="118"/>
      <c r="AK665" s="118"/>
      <c r="AL665" s="118"/>
      <c r="AM665" s="118"/>
      <c r="AN665" s="118"/>
      <c r="AO665" s="118"/>
      <c r="AP665" s="118"/>
      <c r="AQ665" s="118"/>
      <c r="AR665" s="118"/>
    </row>
    <row r="666" spans="1:47" ht="27.75" customHeight="1" thickBot="1">
      <c r="A666" s="114"/>
      <c r="B666" s="115"/>
      <c r="C666" s="114"/>
      <c r="D666" s="116"/>
      <c r="E666" s="115"/>
      <c r="F666" s="115"/>
      <c r="G666" s="115"/>
      <c r="H666" s="115"/>
      <c r="I666" s="115"/>
      <c r="J666" s="115"/>
      <c r="K666" s="117"/>
      <c r="L666" s="118"/>
      <c r="M666" s="118"/>
      <c r="N666" s="236"/>
      <c r="O666" s="118"/>
      <c r="P666" s="118"/>
      <c r="Q666" s="118"/>
      <c r="R666" s="118"/>
      <c r="S666" s="118"/>
      <c r="T666" s="118"/>
      <c r="U666" s="118"/>
      <c r="V666" s="118"/>
      <c r="W666" s="118"/>
      <c r="X666" s="118"/>
      <c r="Y666" s="118"/>
      <c r="Z666" s="118"/>
      <c r="AA666" s="118"/>
      <c r="AB666" s="118"/>
      <c r="AC666" s="118"/>
      <c r="AD666" s="118"/>
      <c r="AE666" s="118"/>
      <c r="AF666" s="118"/>
      <c r="AG666" s="118"/>
      <c r="AH666" s="118"/>
      <c r="AI666" s="118"/>
      <c r="AJ666" s="118"/>
      <c r="AK666" s="118"/>
      <c r="AL666" s="118"/>
      <c r="AM666" s="118"/>
      <c r="AN666" s="118"/>
      <c r="AO666" s="118"/>
      <c r="AP666" s="118"/>
      <c r="AQ666" s="157"/>
      <c r="AT666" s="311"/>
      <c r="AU666" s="311"/>
    </row>
    <row r="667" spans="1:47" ht="32.25" customHeight="1">
      <c r="A667" s="597" t="s">
        <v>755</v>
      </c>
      <c r="B667" s="597"/>
      <c r="N667" s="236"/>
      <c r="R667" s="246"/>
    </row>
    <row r="668" spans="1:47">
      <c r="A668" s="597"/>
      <c r="B668" s="597"/>
      <c r="E668" s="35"/>
      <c r="F668" s="35"/>
      <c r="G668" s="35"/>
      <c r="H668" s="35"/>
      <c r="I668" s="591" t="s">
        <v>756</v>
      </c>
      <c r="J668" s="591"/>
      <c r="K668" s="591"/>
      <c r="L668" s="591"/>
    </row>
    <row r="671" spans="1:47">
      <c r="N671" s="22"/>
      <c r="O671" s="22"/>
      <c r="P671" s="22"/>
      <c r="Q671" s="22"/>
      <c r="R671" s="22"/>
      <c r="S671" s="22"/>
      <c r="T671" s="22"/>
      <c r="U671" s="22"/>
      <c r="V671" s="22"/>
    </row>
  </sheetData>
  <mergeCells count="7">
    <mergeCell ref="M2:AR2"/>
    <mergeCell ref="A667:B668"/>
    <mergeCell ref="I668:L668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V691"/>
  <sheetViews>
    <sheetView topLeftCell="A634" zoomScale="75" zoomScaleNormal="75" workbookViewId="0">
      <selection activeCell="AP644" sqref="AP644"/>
    </sheetView>
  </sheetViews>
  <sheetFormatPr defaultRowHeight="15"/>
  <cols>
    <col min="1" max="1" width="15.5703125" style="22" customWidth="1"/>
    <col min="2" max="2" width="17.7109375" style="22" customWidth="1"/>
    <col min="3" max="3" width="33.7109375" style="22" customWidth="1"/>
    <col min="4" max="4" width="36" style="415" customWidth="1"/>
    <col min="5" max="5" width="21.28515625" style="22" customWidth="1"/>
    <col min="6" max="6" width="6.140625" style="22" customWidth="1"/>
    <col min="7" max="7" width="9.42578125" style="22" customWidth="1"/>
    <col min="8" max="8" width="5.42578125" style="22" customWidth="1"/>
    <col min="9" max="9" width="16.140625" style="22" customWidth="1"/>
    <col min="10" max="10" width="8.85546875" style="22" customWidth="1"/>
    <col min="11" max="11" width="10.5703125" style="22" customWidth="1"/>
    <col min="12" max="13" width="6.140625" style="22" customWidth="1"/>
    <col min="14" max="14" width="7.5703125" customWidth="1"/>
    <col min="15" max="15" width="8.28515625" customWidth="1"/>
    <col min="16" max="16" width="7.85546875" customWidth="1"/>
    <col min="17" max="17" width="7.28515625" customWidth="1"/>
    <col min="18" max="18" width="7.42578125" customWidth="1"/>
    <col min="19" max="19" width="7.7109375" customWidth="1"/>
    <col min="20" max="20" width="7.5703125" customWidth="1"/>
    <col min="21" max="21" width="8.28515625" customWidth="1"/>
    <col min="22" max="22" width="9.28515625" customWidth="1"/>
    <col min="23" max="23" width="9.140625" customWidth="1"/>
    <col min="24" max="24" width="7.85546875" customWidth="1"/>
    <col min="25" max="25" width="8.42578125" customWidth="1"/>
    <col min="26" max="26" width="7.7109375" customWidth="1"/>
    <col min="27" max="27" width="8.140625" customWidth="1"/>
    <col min="28" max="28" width="8" customWidth="1"/>
    <col min="29" max="29" width="7.85546875" customWidth="1"/>
    <col min="30" max="30" width="7.7109375" customWidth="1"/>
    <col min="31" max="31" width="8.28515625" customWidth="1"/>
    <col min="32" max="32" width="7.5703125" customWidth="1"/>
    <col min="33" max="33" width="7.42578125" customWidth="1"/>
    <col min="34" max="34" width="7.85546875" customWidth="1"/>
    <col min="35" max="35" width="8.28515625" customWidth="1"/>
    <col min="36" max="36" width="8.5703125" customWidth="1"/>
    <col min="37" max="37" width="7.7109375" customWidth="1"/>
    <col min="38" max="38" width="8.85546875" customWidth="1"/>
    <col min="39" max="39" width="7.85546875" customWidth="1"/>
    <col min="40" max="40" width="8.28515625" customWidth="1"/>
    <col min="41" max="41" width="8" customWidth="1"/>
    <col min="45" max="45" width="12.28515625" customWidth="1"/>
    <col min="46" max="46" width="33.42578125" customWidth="1"/>
    <col min="47" max="47" width="33.7109375" customWidth="1"/>
  </cols>
  <sheetData>
    <row r="1" spans="1:47" ht="29.25" customHeight="1" thickBot="1">
      <c r="A1" s="21" t="s">
        <v>1309</v>
      </c>
      <c r="B1" s="21"/>
      <c r="C1" s="21"/>
      <c r="D1" s="33"/>
      <c r="E1" s="21"/>
      <c r="F1" s="21"/>
      <c r="G1" s="21"/>
      <c r="H1" s="21"/>
    </row>
    <row r="2" spans="1:47" ht="72.75" customHeight="1">
      <c r="A2" s="592" t="s">
        <v>0</v>
      </c>
      <c r="B2" s="594" t="s">
        <v>1</v>
      </c>
      <c r="C2" s="600" t="s">
        <v>2</v>
      </c>
      <c r="D2" s="600"/>
      <c r="E2" s="600"/>
      <c r="F2" s="594" t="s">
        <v>3</v>
      </c>
      <c r="G2" s="594"/>
      <c r="H2" s="594"/>
      <c r="I2" s="38" t="s">
        <v>4</v>
      </c>
      <c r="J2" s="120"/>
      <c r="K2" s="413" t="s">
        <v>5</v>
      </c>
      <c r="L2" s="38" t="s">
        <v>6</v>
      </c>
      <c r="M2" s="601" t="s">
        <v>1326</v>
      </c>
      <c r="N2" s="598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89"/>
      <c r="AS2" s="599"/>
      <c r="AT2" s="153"/>
      <c r="AU2" s="153"/>
    </row>
    <row r="3" spans="1:47" ht="129" thickBot="1">
      <c r="A3" s="593"/>
      <c r="B3" s="595"/>
      <c r="C3" s="323" t="s">
        <v>7</v>
      </c>
      <c r="D3" s="324" t="s">
        <v>8</v>
      </c>
      <c r="E3" s="323" t="s">
        <v>9</v>
      </c>
      <c r="F3" s="414" t="s">
        <v>10</v>
      </c>
      <c r="G3" s="414" t="s">
        <v>11</v>
      </c>
      <c r="H3" s="414" t="s">
        <v>12</v>
      </c>
      <c r="I3" s="43"/>
      <c r="J3" s="322" t="s">
        <v>1269</v>
      </c>
      <c r="K3" s="161" t="s">
        <v>972</v>
      </c>
      <c r="L3" s="321" t="s">
        <v>816</v>
      </c>
      <c r="M3" s="602"/>
      <c r="N3" s="36">
        <v>1</v>
      </c>
      <c r="O3" s="37">
        <v>2</v>
      </c>
      <c r="P3" s="37">
        <v>3</v>
      </c>
      <c r="Q3" s="37">
        <v>4</v>
      </c>
      <c r="R3" s="37">
        <v>5</v>
      </c>
      <c r="S3" s="37">
        <v>6</v>
      </c>
      <c r="T3" s="37">
        <v>7</v>
      </c>
      <c r="U3" s="37">
        <v>8</v>
      </c>
      <c r="V3" s="37">
        <v>9</v>
      </c>
      <c r="W3" s="37">
        <v>10</v>
      </c>
      <c r="X3" s="37">
        <v>11</v>
      </c>
      <c r="Y3" s="37">
        <v>12</v>
      </c>
      <c r="Z3" s="37">
        <v>13</v>
      </c>
      <c r="AA3" s="37">
        <v>14</v>
      </c>
      <c r="AB3" s="37">
        <v>15</v>
      </c>
      <c r="AC3" s="37">
        <v>16</v>
      </c>
      <c r="AD3" s="37">
        <v>17</v>
      </c>
      <c r="AE3" s="37">
        <v>18</v>
      </c>
      <c r="AF3" s="37">
        <v>19</v>
      </c>
      <c r="AG3" s="37">
        <v>20</v>
      </c>
      <c r="AH3" s="37">
        <v>21</v>
      </c>
      <c r="AI3" s="37">
        <v>22</v>
      </c>
      <c r="AJ3" s="37">
        <v>23</v>
      </c>
      <c r="AK3" s="37">
        <v>24</v>
      </c>
      <c r="AL3" s="37">
        <v>25</v>
      </c>
      <c r="AM3" s="37">
        <v>26</v>
      </c>
      <c r="AN3" s="37">
        <v>27</v>
      </c>
      <c r="AO3" s="37">
        <v>28</v>
      </c>
      <c r="AP3" s="37">
        <v>29</v>
      </c>
      <c r="AQ3" s="37">
        <v>30</v>
      </c>
      <c r="AR3" s="194">
        <v>31</v>
      </c>
      <c r="AS3" s="205" t="s">
        <v>757</v>
      </c>
      <c r="AT3" s="153"/>
      <c r="AU3" s="153"/>
    </row>
    <row r="4" spans="1:47" ht="36" customHeight="1">
      <c r="A4" s="158" t="s">
        <v>679</v>
      </c>
      <c r="B4" s="46" t="s">
        <v>24</v>
      </c>
      <c r="C4" s="256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382" t="s">
        <v>973</v>
      </c>
      <c r="J4" s="211">
        <v>6.4</v>
      </c>
      <c r="K4" s="212"/>
      <c r="L4" s="383"/>
      <c r="M4" s="371"/>
      <c r="N4" s="82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195"/>
      <c r="AS4" s="206">
        <f t="shared" ref="AS4:AS67" si="0">K4</f>
        <v>0</v>
      </c>
      <c r="AT4" s="256" t="s">
        <v>13</v>
      </c>
      <c r="AU4" s="48" t="s">
        <v>280</v>
      </c>
    </row>
    <row r="5" spans="1:47" ht="34.5" customHeight="1">
      <c r="A5" s="40" t="s">
        <v>679</v>
      </c>
      <c r="B5" s="19" t="s">
        <v>679</v>
      </c>
      <c r="C5" s="249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384" t="s">
        <v>711</v>
      </c>
      <c r="J5" s="213">
        <v>0.8</v>
      </c>
      <c r="K5" s="212">
        <f t="shared" ref="K5:K68" si="1">N5+O5+P5+Q5+R5+S5+T5+U5+V5+W5+X5+Y5+Z5+AA5+AB5+AC5+AD5+AE5+AF5+AH5+AG5+AI5+AJ5+AK5+AL5+AM5+AN5+AO5+AP5+AQ5+AR5</f>
        <v>0</v>
      </c>
      <c r="L5" s="385"/>
      <c r="M5" s="372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196"/>
      <c r="AS5" s="206">
        <f t="shared" si="0"/>
        <v>0</v>
      </c>
      <c r="AT5" s="249" t="s">
        <v>14</v>
      </c>
      <c r="AU5" s="8" t="s">
        <v>281</v>
      </c>
    </row>
    <row r="6" spans="1:47" ht="37.5" customHeight="1">
      <c r="A6" s="40" t="s">
        <v>679</v>
      </c>
      <c r="B6" s="19" t="s">
        <v>679</v>
      </c>
      <c r="C6" s="249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384" t="s">
        <v>711</v>
      </c>
      <c r="J6" s="213"/>
      <c r="K6" s="212">
        <f t="shared" si="1"/>
        <v>0</v>
      </c>
      <c r="L6" s="385"/>
      <c r="M6" s="372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196"/>
      <c r="AS6" s="206">
        <f t="shared" si="0"/>
        <v>0</v>
      </c>
      <c r="AT6" s="249" t="s">
        <v>15</v>
      </c>
      <c r="AU6" s="8" t="s">
        <v>282</v>
      </c>
    </row>
    <row r="7" spans="1:47" ht="30">
      <c r="A7" s="40" t="s">
        <v>679</v>
      </c>
      <c r="B7" s="19" t="s">
        <v>679</v>
      </c>
      <c r="C7" s="249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384" t="s">
        <v>711</v>
      </c>
      <c r="J7" s="213"/>
      <c r="K7" s="212">
        <f t="shared" si="1"/>
        <v>0</v>
      </c>
      <c r="L7" s="385"/>
      <c r="M7" s="372"/>
      <c r="N7" s="87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196"/>
      <c r="AS7" s="206">
        <f t="shared" si="0"/>
        <v>0</v>
      </c>
      <c r="AT7" s="249" t="s">
        <v>16</v>
      </c>
      <c r="AU7" s="8" t="s">
        <v>283</v>
      </c>
    </row>
    <row r="8" spans="1:47" ht="34.5" customHeight="1">
      <c r="A8" s="40" t="s">
        <v>679</v>
      </c>
      <c r="B8" s="19" t="s">
        <v>679</v>
      </c>
      <c r="C8" s="249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670</v>
      </c>
      <c r="I8" s="384" t="s">
        <v>711</v>
      </c>
      <c r="J8" s="213">
        <v>0.6</v>
      </c>
      <c r="K8" s="212">
        <f t="shared" si="1"/>
        <v>0</v>
      </c>
      <c r="L8" s="385"/>
      <c r="M8" s="372"/>
      <c r="N8" s="87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196"/>
      <c r="AS8" s="206">
        <f t="shared" si="0"/>
        <v>0</v>
      </c>
      <c r="AT8" s="249" t="s">
        <v>17</v>
      </c>
      <c r="AU8" s="8" t="s">
        <v>284</v>
      </c>
    </row>
    <row r="9" spans="1:47" ht="33" customHeight="1">
      <c r="A9" s="40" t="s">
        <v>679</v>
      </c>
      <c r="B9" s="19" t="s">
        <v>679</v>
      </c>
      <c r="C9" s="249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384" t="s">
        <v>711</v>
      </c>
      <c r="J9" s="213"/>
      <c r="K9" s="212">
        <f t="shared" si="1"/>
        <v>0</v>
      </c>
      <c r="L9" s="385"/>
      <c r="M9" s="372"/>
      <c r="N9" s="87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196"/>
      <c r="AS9" s="206">
        <f t="shared" si="0"/>
        <v>0</v>
      </c>
      <c r="AT9" s="249" t="s">
        <v>18</v>
      </c>
      <c r="AU9" s="8" t="s">
        <v>285</v>
      </c>
    </row>
    <row r="10" spans="1:47" ht="37.5" customHeight="1">
      <c r="A10" s="40" t="s">
        <v>679</v>
      </c>
      <c r="B10" s="19" t="s">
        <v>679</v>
      </c>
      <c r="C10" s="249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670</v>
      </c>
      <c r="I10" s="386" t="s">
        <v>711</v>
      </c>
      <c r="J10" s="213"/>
      <c r="K10" s="212">
        <f t="shared" si="1"/>
        <v>0</v>
      </c>
      <c r="L10" s="222"/>
      <c r="M10" s="162"/>
      <c r="N10" s="87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196"/>
      <c r="AS10" s="206">
        <f t="shared" si="0"/>
        <v>0</v>
      </c>
      <c r="AT10" s="249" t="s">
        <v>19</v>
      </c>
      <c r="AU10" s="8" t="s">
        <v>286</v>
      </c>
    </row>
    <row r="11" spans="1:47" ht="36" customHeight="1">
      <c r="A11" s="40" t="s">
        <v>679</v>
      </c>
      <c r="B11" s="19" t="s">
        <v>679</v>
      </c>
      <c r="C11" s="249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386" t="s">
        <v>709</v>
      </c>
      <c r="J11" s="213">
        <v>0.8</v>
      </c>
      <c r="K11" s="212">
        <f t="shared" si="1"/>
        <v>0.8</v>
      </c>
      <c r="L11" s="222"/>
      <c r="M11" s="162"/>
      <c r="N11" s="87"/>
      <c r="O11" s="88"/>
      <c r="P11" s="88">
        <v>0.8</v>
      </c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196"/>
      <c r="AS11" s="206">
        <f t="shared" si="0"/>
        <v>0.8</v>
      </c>
      <c r="AT11" s="249" t="s">
        <v>20</v>
      </c>
      <c r="AU11" s="8" t="s">
        <v>287</v>
      </c>
    </row>
    <row r="12" spans="1:47" ht="36.75" customHeight="1">
      <c r="A12" s="40" t="s">
        <v>679</v>
      </c>
      <c r="B12" s="19" t="s">
        <v>679</v>
      </c>
      <c r="C12" s="249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386" t="s">
        <v>711</v>
      </c>
      <c r="J12" s="213">
        <v>0.34100000000000003</v>
      </c>
      <c r="K12" s="212">
        <f t="shared" si="1"/>
        <v>0</v>
      </c>
      <c r="L12" s="222"/>
      <c r="M12" s="162"/>
      <c r="N12" s="87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196"/>
      <c r="AS12" s="206">
        <f t="shared" si="0"/>
        <v>0</v>
      </c>
      <c r="AT12" s="249" t="s">
        <v>21</v>
      </c>
      <c r="AU12" s="8" t="s">
        <v>865</v>
      </c>
    </row>
    <row r="13" spans="1:47" ht="34.5" customHeight="1">
      <c r="A13" s="40" t="s">
        <v>679</v>
      </c>
      <c r="B13" s="19" t="s">
        <v>679</v>
      </c>
      <c r="C13" s="249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386" t="s">
        <v>711</v>
      </c>
      <c r="J13" s="213"/>
      <c r="K13" s="212">
        <f t="shared" si="1"/>
        <v>0</v>
      </c>
      <c r="L13" s="222"/>
      <c r="M13" s="162"/>
      <c r="N13" s="87"/>
      <c r="O13" s="88"/>
      <c r="P13" s="88"/>
      <c r="Q13" s="135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196"/>
      <c r="AS13" s="206">
        <f t="shared" si="0"/>
        <v>0</v>
      </c>
      <c r="AT13" s="249" t="s">
        <v>22</v>
      </c>
      <c r="AU13" s="8" t="s">
        <v>289</v>
      </c>
    </row>
    <row r="14" spans="1:47" ht="33" customHeight="1">
      <c r="A14" s="40" t="s">
        <v>679</v>
      </c>
      <c r="B14" s="19" t="s">
        <v>679</v>
      </c>
      <c r="C14" s="249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384" t="s">
        <v>711</v>
      </c>
      <c r="J14" s="214"/>
      <c r="K14" s="212">
        <f t="shared" si="1"/>
        <v>0</v>
      </c>
      <c r="L14" s="222"/>
      <c r="M14" s="162"/>
      <c r="N14" s="87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196"/>
      <c r="AS14" s="206">
        <f t="shared" si="0"/>
        <v>0</v>
      </c>
      <c r="AT14" s="249" t="s">
        <v>23</v>
      </c>
      <c r="AU14" s="8" t="s">
        <v>290</v>
      </c>
    </row>
    <row r="15" spans="1:47" ht="30">
      <c r="A15" s="40" t="s">
        <v>679</v>
      </c>
      <c r="B15" s="3"/>
      <c r="C15" s="257" t="s">
        <v>1154</v>
      </c>
      <c r="D15" s="8"/>
      <c r="E15" s="3"/>
      <c r="F15" s="3"/>
      <c r="G15" s="3"/>
      <c r="H15" s="3"/>
      <c r="I15" s="386"/>
      <c r="J15" s="214"/>
      <c r="K15" s="212">
        <f t="shared" si="1"/>
        <v>0</v>
      </c>
      <c r="L15" s="222"/>
      <c r="M15" s="162"/>
      <c r="N15" s="87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196"/>
      <c r="AS15" s="206">
        <f t="shared" si="0"/>
        <v>0</v>
      </c>
      <c r="AT15" s="257" t="s">
        <v>1154</v>
      </c>
      <c r="AU15" s="8"/>
    </row>
    <row r="16" spans="1:47" ht="30">
      <c r="A16" s="40" t="s">
        <v>679</v>
      </c>
      <c r="B16" s="3" t="s">
        <v>24</v>
      </c>
      <c r="C16" s="248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386" t="s">
        <v>711</v>
      </c>
      <c r="J16" s="170">
        <v>1.6</v>
      </c>
      <c r="K16" s="212">
        <f t="shared" si="1"/>
        <v>0.8</v>
      </c>
      <c r="L16" s="222"/>
      <c r="M16" s="162"/>
      <c r="N16" s="87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>
        <v>0.8</v>
      </c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196"/>
      <c r="AS16" s="206">
        <f t="shared" si="0"/>
        <v>0.8</v>
      </c>
      <c r="AT16" s="248" t="s">
        <v>25</v>
      </c>
      <c r="AU16" s="8" t="s">
        <v>291</v>
      </c>
    </row>
    <row r="17" spans="1:47" ht="30">
      <c r="A17" s="40" t="s">
        <v>679</v>
      </c>
      <c r="B17" s="3" t="s">
        <v>24</v>
      </c>
      <c r="C17" s="248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386" t="s">
        <v>709</v>
      </c>
      <c r="J17" s="170">
        <v>3.2</v>
      </c>
      <c r="K17" s="182">
        <f t="shared" si="1"/>
        <v>3.2</v>
      </c>
      <c r="L17" s="222"/>
      <c r="M17" s="162"/>
      <c r="N17" s="87"/>
      <c r="O17" s="88"/>
      <c r="P17" s="88">
        <v>0.8</v>
      </c>
      <c r="Q17" s="88"/>
      <c r="R17" s="88"/>
      <c r="S17" s="88"/>
      <c r="T17" s="88"/>
      <c r="U17" s="88"/>
      <c r="V17" s="88"/>
      <c r="W17" s="88"/>
      <c r="X17" s="88">
        <v>0.8</v>
      </c>
      <c r="Y17" s="88"/>
      <c r="Z17" s="88"/>
      <c r="AA17" s="88"/>
      <c r="AB17" s="88"/>
      <c r="AC17" s="88"/>
      <c r="AD17" s="88">
        <v>0.8</v>
      </c>
      <c r="AE17" s="88"/>
      <c r="AF17" s="88"/>
      <c r="AG17" s="88"/>
      <c r="AH17" s="88"/>
      <c r="AI17" s="88"/>
      <c r="AJ17" s="88"/>
      <c r="AK17" s="88">
        <v>0.8</v>
      </c>
      <c r="AL17" s="88"/>
      <c r="AM17" s="88"/>
      <c r="AN17" s="88"/>
      <c r="AO17" s="88"/>
      <c r="AP17" s="88"/>
      <c r="AQ17" s="88"/>
      <c r="AR17" s="196"/>
      <c r="AS17" s="206">
        <f t="shared" si="0"/>
        <v>3.2</v>
      </c>
      <c r="AT17" s="248" t="s">
        <v>26</v>
      </c>
      <c r="AU17" s="8" t="s">
        <v>292</v>
      </c>
    </row>
    <row r="18" spans="1:47" ht="33" customHeight="1">
      <c r="A18" s="40" t="s">
        <v>679</v>
      </c>
      <c r="B18" s="3" t="s">
        <v>24</v>
      </c>
      <c r="C18" s="248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386" t="s">
        <v>767</v>
      </c>
      <c r="J18" s="213">
        <v>4.46</v>
      </c>
      <c r="K18" s="212">
        <f t="shared" si="1"/>
        <v>4.5</v>
      </c>
      <c r="L18" s="222"/>
      <c r="M18" s="162"/>
      <c r="N18" s="87"/>
      <c r="O18" s="88"/>
      <c r="P18" s="88"/>
      <c r="Q18" s="88">
        <v>0.25</v>
      </c>
      <c r="R18" s="88"/>
      <c r="S18" s="88"/>
      <c r="T18" s="88"/>
      <c r="U18" s="88">
        <v>0.25</v>
      </c>
      <c r="V18" s="88">
        <v>0.25</v>
      </c>
      <c r="W18" s="88">
        <v>0.25</v>
      </c>
      <c r="X18" s="88">
        <v>0.25</v>
      </c>
      <c r="Y18" s="88"/>
      <c r="Z18" s="88"/>
      <c r="AA18" s="88">
        <v>0.25</v>
      </c>
      <c r="AB18" s="88">
        <v>0.25</v>
      </c>
      <c r="AC18" s="88">
        <v>0.25</v>
      </c>
      <c r="AD18" s="88">
        <v>0.25</v>
      </c>
      <c r="AE18" s="88">
        <v>0.25</v>
      </c>
      <c r="AF18" s="88"/>
      <c r="AG18" s="88"/>
      <c r="AH18" s="88">
        <v>0.25</v>
      </c>
      <c r="AI18" s="88">
        <v>0.25</v>
      </c>
      <c r="AJ18" s="88">
        <v>0.25</v>
      </c>
      <c r="AK18" s="88">
        <v>0.25</v>
      </c>
      <c r="AL18" s="88">
        <v>0.25</v>
      </c>
      <c r="AM18" s="88"/>
      <c r="AN18" s="88"/>
      <c r="AO18" s="88">
        <v>0.25</v>
      </c>
      <c r="AP18" s="88">
        <v>0.25</v>
      </c>
      <c r="AQ18" s="88">
        <v>0.25</v>
      </c>
      <c r="AR18" s="196"/>
      <c r="AS18" s="206">
        <f t="shared" si="0"/>
        <v>4.5</v>
      </c>
      <c r="AT18" s="248" t="s">
        <v>27</v>
      </c>
      <c r="AU18" s="8" t="s">
        <v>293</v>
      </c>
    </row>
    <row r="19" spans="1:47" ht="33" customHeight="1">
      <c r="A19" s="40" t="s">
        <v>679</v>
      </c>
      <c r="B19" s="3" t="s">
        <v>24</v>
      </c>
      <c r="C19" s="248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386" t="s">
        <v>709</v>
      </c>
      <c r="J19" s="170">
        <v>7.5</v>
      </c>
      <c r="K19" s="182">
        <f t="shared" si="1"/>
        <v>7.2</v>
      </c>
      <c r="L19" s="222"/>
      <c r="M19" s="162"/>
      <c r="N19" s="87"/>
      <c r="O19" s="88">
        <v>1.8</v>
      </c>
      <c r="P19" s="88"/>
      <c r="R19" s="88"/>
      <c r="S19" s="88"/>
      <c r="T19" s="88"/>
      <c r="U19" s="88"/>
      <c r="V19" s="88">
        <v>1.8</v>
      </c>
      <c r="W19" s="88"/>
      <c r="X19" s="88"/>
      <c r="Y19" s="88"/>
      <c r="Z19" s="88"/>
      <c r="AA19" s="88"/>
      <c r="AB19" s="88"/>
      <c r="AC19" s="88">
        <v>1.8</v>
      </c>
      <c r="AD19" s="88"/>
      <c r="AE19" s="88"/>
      <c r="AF19" s="88"/>
      <c r="AG19" s="88"/>
      <c r="AH19" s="88"/>
      <c r="AI19" s="88"/>
      <c r="AJ19" s="88">
        <v>1.8</v>
      </c>
      <c r="AK19" s="88"/>
      <c r="AL19" s="88"/>
      <c r="AM19" s="88"/>
      <c r="AN19" s="88"/>
      <c r="AO19" s="88"/>
      <c r="AP19" s="88"/>
      <c r="AQ19" s="88"/>
      <c r="AR19" s="196"/>
      <c r="AS19" s="206">
        <f t="shared" si="0"/>
        <v>7.2</v>
      </c>
      <c r="AT19" s="248" t="s">
        <v>28</v>
      </c>
      <c r="AU19" s="8" t="s">
        <v>294</v>
      </c>
    </row>
    <row r="20" spans="1:47" ht="30">
      <c r="A20" s="40" t="s">
        <v>679</v>
      </c>
      <c r="B20" s="3" t="s">
        <v>24</v>
      </c>
      <c r="C20" s="248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386" t="s">
        <v>709</v>
      </c>
      <c r="J20" s="170">
        <v>4</v>
      </c>
      <c r="K20" s="212">
        <f t="shared" si="1"/>
        <v>4</v>
      </c>
      <c r="L20" s="222"/>
      <c r="M20" s="162"/>
      <c r="N20" s="87">
        <v>2.4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G20" s="88"/>
      <c r="AH20" s="88"/>
      <c r="AI20" s="88"/>
      <c r="AJ20" s="88"/>
      <c r="AK20" s="88"/>
      <c r="AL20" s="88">
        <v>1.6</v>
      </c>
      <c r="AM20" s="88"/>
      <c r="AN20" s="88"/>
      <c r="AO20" s="88"/>
      <c r="AP20" s="88"/>
      <c r="AQ20" s="88"/>
      <c r="AR20" s="196"/>
      <c r="AS20" s="206">
        <f t="shared" si="0"/>
        <v>4</v>
      </c>
      <c r="AT20" s="248" t="s">
        <v>29</v>
      </c>
      <c r="AU20" s="6" t="s">
        <v>295</v>
      </c>
    </row>
    <row r="21" spans="1:47" ht="35.25" customHeight="1">
      <c r="A21" s="40" t="s">
        <v>679</v>
      </c>
      <c r="B21" s="3" t="s">
        <v>24</v>
      </c>
      <c r="C21" s="248" t="s">
        <v>1159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386" t="s">
        <v>718</v>
      </c>
      <c r="J21" s="170">
        <v>3.7770000000000001</v>
      </c>
      <c r="K21" s="212">
        <f t="shared" si="1"/>
        <v>2.25</v>
      </c>
      <c r="L21" s="222"/>
      <c r="M21" s="162"/>
      <c r="N21" s="87"/>
      <c r="O21" s="88">
        <v>0.25</v>
      </c>
      <c r="P21" s="88"/>
      <c r="Q21" s="88">
        <v>0.25</v>
      </c>
      <c r="R21" s="88"/>
      <c r="S21" s="88"/>
      <c r="T21" s="88"/>
      <c r="U21" s="88"/>
      <c r="V21" s="88">
        <v>0.25</v>
      </c>
      <c r="W21" s="88"/>
      <c r="X21" s="88">
        <v>0.25</v>
      </c>
      <c r="Y21" s="88"/>
      <c r="Z21" s="88"/>
      <c r="AA21" s="88"/>
      <c r="AB21" s="88"/>
      <c r="AC21" s="88">
        <v>0.25</v>
      </c>
      <c r="AD21" s="88"/>
      <c r="AE21" s="88">
        <v>0.25</v>
      </c>
      <c r="AF21" s="88"/>
      <c r="AG21" s="88"/>
      <c r="AH21" s="88"/>
      <c r="AI21" s="88"/>
      <c r="AJ21" s="88">
        <v>0.25</v>
      </c>
      <c r="AK21" s="88"/>
      <c r="AL21" s="88">
        <v>0.25</v>
      </c>
      <c r="AM21" s="88"/>
      <c r="AN21" s="88"/>
      <c r="AO21" s="88"/>
      <c r="AP21" s="88"/>
      <c r="AQ21" s="88">
        <v>0.25</v>
      </c>
      <c r="AR21" s="196"/>
      <c r="AS21" s="206">
        <f t="shared" si="0"/>
        <v>2.25</v>
      </c>
      <c r="AT21" s="248" t="s">
        <v>1159</v>
      </c>
      <c r="AU21" s="6" t="s">
        <v>296</v>
      </c>
    </row>
    <row r="22" spans="1:47" ht="30.75" customHeight="1">
      <c r="A22" s="40" t="s">
        <v>679</v>
      </c>
      <c r="B22" s="3" t="s">
        <v>24</v>
      </c>
      <c r="C22" s="248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386" t="s">
        <v>718</v>
      </c>
      <c r="J22" s="170">
        <v>4.8</v>
      </c>
      <c r="K22" s="182">
        <f t="shared" si="1"/>
        <v>4</v>
      </c>
      <c r="L22" s="222"/>
      <c r="M22" s="162"/>
      <c r="N22" s="87"/>
      <c r="O22" s="88"/>
      <c r="P22" s="88"/>
      <c r="Q22" s="88"/>
      <c r="R22" s="88"/>
      <c r="S22" s="88"/>
      <c r="T22" s="88"/>
      <c r="U22" s="88"/>
      <c r="V22" s="88"/>
      <c r="W22" s="88"/>
      <c r="X22" s="88">
        <v>0.8</v>
      </c>
      <c r="Y22" s="88"/>
      <c r="Z22" s="88"/>
      <c r="AA22" s="88"/>
      <c r="AB22" s="88"/>
      <c r="AC22" s="88"/>
      <c r="AD22" s="88"/>
      <c r="AE22" s="88">
        <v>1.6</v>
      </c>
      <c r="AF22" s="88"/>
      <c r="AG22" s="88"/>
      <c r="AH22" s="88"/>
      <c r="AI22" s="88"/>
      <c r="AJ22" s="88">
        <v>1.6</v>
      </c>
      <c r="AK22" s="88"/>
      <c r="AL22" s="88"/>
      <c r="AM22" s="88"/>
      <c r="AN22" s="88"/>
      <c r="AO22" s="88"/>
      <c r="AP22" s="88"/>
      <c r="AQ22" s="88"/>
      <c r="AR22" s="196"/>
      <c r="AS22" s="206">
        <f t="shared" si="0"/>
        <v>4</v>
      </c>
      <c r="AT22" s="248" t="s">
        <v>31</v>
      </c>
      <c r="AU22" s="8" t="s">
        <v>297</v>
      </c>
    </row>
    <row r="23" spans="1:47" ht="30">
      <c r="A23" s="40" t="s">
        <v>679</v>
      </c>
      <c r="B23" s="3" t="s">
        <v>24</v>
      </c>
      <c r="C23" s="248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386" t="s">
        <v>718</v>
      </c>
      <c r="J23" s="170">
        <v>4.8</v>
      </c>
      <c r="K23" s="182">
        <f t="shared" si="1"/>
        <v>4.8</v>
      </c>
      <c r="L23" s="222"/>
      <c r="M23" s="162"/>
      <c r="N23" s="87"/>
      <c r="O23" s="88">
        <v>0.8</v>
      </c>
      <c r="P23" s="88"/>
      <c r="Q23" s="88"/>
      <c r="R23" s="88"/>
      <c r="S23" s="88"/>
      <c r="T23" s="88"/>
      <c r="U23" s="88"/>
      <c r="V23" s="88"/>
      <c r="W23" s="88"/>
      <c r="X23" s="88">
        <v>0.8</v>
      </c>
      <c r="Y23" s="88"/>
      <c r="Z23" s="88"/>
      <c r="AA23" s="88"/>
      <c r="AB23" s="88"/>
      <c r="AC23" s="88">
        <v>0.4</v>
      </c>
      <c r="AD23" s="88"/>
      <c r="AE23" s="88">
        <v>0.8</v>
      </c>
      <c r="AF23" s="88"/>
      <c r="AG23" s="88"/>
      <c r="AH23" s="88"/>
      <c r="AI23" s="88"/>
      <c r="AJ23" s="88">
        <v>0.8</v>
      </c>
      <c r="AK23" s="88"/>
      <c r="AL23" s="88">
        <v>0.4</v>
      </c>
      <c r="AM23" s="88"/>
      <c r="AN23" s="88"/>
      <c r="AO23" s="88"/>
      <c r="AP23" s="88"/>
      <c r="AQ23" s="88">
        <v>0.8</v>
      </c>
      <c r="AR23" s="196"/>
      <c r="AS23" s="206">
        <f t="shared" si="0"/>
        <v>4.8</v>
      </c>
      <c r="AT23" s="248" t="s">
        <v>777</v>
      </c>
      <c r="AU23" s="8" t="s">
        <v>298</v>
      </c>
    </row>
    <row r="24" spans="1:47" ht="30">
      <c r="A24" s="40" t="s">
        <v>679</v>
      </c>
      <c r="B24" s="3" t="s">
        <v>24</v>
      </c>
      <c r="C24" s="248" t="s">
        <v>1158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386" t="s">
        <v>709</v>
      </c>
      <c r="J24" s="170">
        <v>0.8</v>
      </c>
      <c r="K24" s="182">
        <f t="shared" si="1"/>
        <v>0.8</v>
      </c>
      <c r="L24" s="222"/>
      <c r="M24" s="162"/>
      <c r="N24" s="87">
        <v>0.8</v>
      </c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196"/>
      <c r="AS24" s="206">
        <f t="shared" si="0"/>
        <v>0.8</v>
      </c>
      <c r="AT24" s="248" t="s">
        <v>1158</v>
      </c>
      <c r="AU24" s="8" t="s">
        <v>299</v>
      </c>
    </row>
    <row r="25" spans="1:47" ht="33.75" customHeight="1">
      <c r="A25" s="40" t="s">
        <v>679</v>
      </c>
      <c r="B25" s="3" t="s">
        <v>24</v>
      </c>
      <c r="C25" s="248" t="s">
        <v>1150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386" t="s">
        <v>726</v>
      </c>
      <c r="J25" s="170">
        <v>0.8</v>
      </c>
      <c r="K25" s="212">
        <f t="shared" si="1"/>
        <v>0.8</v>
      </c>
      <c r="L25" s="222"/>
      <c r="M25" s="162"/>
      <c r="N25" s="87"/>
      <c r="O25" s="88"/>
      <c r="P25" s="88">
        <v>0.8</v>
      </c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196"/>
      <c r="AS25" s="206">
        <f t="shared" si="0"/>
        <v>0.8</v>
      </c>
      <c r="AT25" s="248" t="s">
        <v>1150</v>
      </c>
      <c r="AU25" s="8" t="s">
        <v>300</v>
      </c>
    </row>
    <row r="26" spans="1:47" ht="34.5" customHeight="1">
      <c r="A26" s="40" t="s">
        <v>679</v>
      </c>
      <c r="B26" s="3" t="s">
        <v>24</v>
      </c>
      <c r="C26" s="248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670</v>
      </c>
      <c r="I26" s="386" t="s">
        <v>709</v>
      </c>
      <c r="J26" s="170">
        <v>0.75</v>
      </c>
      <c r="K26" s="212">
        <f t="shared" si="1"/>
        <v>0.5</v>
      </c>
      <c r="L26" s="222"/>
      <c r="M26" s="162"/>
      <c r="N26" s="87"/>
      <c r="O26" s="88"/>
      <c r="P26" s="88"/>
      <c r="Q26" s="88"/>
      <c r="R26" s="88"/>
      <c r="S26" s="88"/>
      <c r="T26" s="88"/>
      <c r="U26" s="88"/>
      <c r="V26" s="88"/>
      <c r="W26" s="88">
        <v>0.3</v>
      </c>
      <c r="X26" s="88"/>
      <c r="Y26" s="88"/>
      <c r="Z26" s="88"/>
      <c r="AA26" s="88"/>
      <c r="AB26" s="88"/>
      <c r="AC26" s="88"/>
      <c r="AD26" s="88">
        <v>0.1</v>
      </c>
      <c r="AE26" s="88"/>
      <c r="AF26" s="88"/>
      <c r="AG26" s="88"/>
      <c r="AH26" s="88"/>
      <c r="AI26" s="88"/>
      <c r="AJ26" s="88"/>
      <c r="AK26" s="88">
        <v>0.1</v>
      </c>
      <c r="AL26" s="88"/>
      <c r="AM26" s="88"/>
      <c r="AN26" s="88"/>
      <c r="AO26" s="88"/>
      <c r="AP26" s="88"/>
      <c r="AQ26" s="88"/>
      <c r="AR26" s="196"/>
      <c r="AS26" s="206">
        <f t="shared" si="0"/>
        <v>0.5</v>
      </c>
      <c r="AT26" s="248" t="s">
        <v>34</v>
      </c>
      <c r="AU26" s="8" t="s">
        <v>301</v>
      </c>
    </row>
    <row r="27" spans="1:47" ht="32.25" customHeight="1">
      <c r="A27" s="40" t="s">
        <v>679</v>
      </c>
      <c r="B27" s="3" t="s">
        <v>24</v>
      </c>
      <c r="C27" s="248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670</v>
      </c>
      <c r="I27" s="386" t="s">
        <v>711</v>
      </c>
      <c r="J27" s="214"/>
      <c r="K27" s="212">
        <f t="shared" si="1"/>
        <v>0</v>
      </c>
      <c r="L27" s="222"/>
      <c r="M27" s="162"/>
      <c r="N27" s="87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196"/>
      <c r="AS27" s="206">
        <f t="shared" si="0"/>
        <v>0</v>
      </c>
      <c r="AT27" s="248" t="s">
        <v>35</v>
      </c>
      <c r="AU27" s="8" t="s">
        <v>302</v>
      </c>
    </row>
    <row r="28" spans="1:47" ht="30">
      <c r="A28" s="40" t="s">
        <v>679</v>
      </c>
      <c r="B28" s="3" t="s">
        <v>24</v>
      </c>
      <c r="C28" s="248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386" t="s">
        <v>709</v>
      </c>
      <c r="J28" s="170">
        <v>1.6</v>
      </c>
      <c r="K28" s="182">
        <f t="shared" si="1"/>
        <v>1.6</v>
      </c>
      <c r="L28" s="222"/>
      <c r="M28" s="162"/>
      <c r="N28" s="87"/>
      <c r="O28" s="88">
        <v>0.8</v>
      </c>
      <c r="P28" s="88"/>
      <c r="Q28" s="88"/>
      <c r="R28" s="88"/>
      <c r="S28" s="88"/>
      <c r="T28" s="88"/>
      <c r="U28" s="88"/>
      <c r="V28" s="88">
        <v>0.8</v>
      </c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196"/>
      <c r="AS28" s="206">
        <f t="shared" si="0"/>
        <v>1.6</v>
      </c>
      <c r="AT28" s="248" t="s">
        <v>36</v>
      </c>
      <c r="AU28" s="8" t="s">
        <v>303</v>
      </c>
    </row>
    <row r="29" spans="1:47" ht="37.5" customHeight="1">
      <c r="A29" s="40" t="s">
        <v>679</v>
      </c>
      <c r="B29" s="3" t="s">
        <v>24</v>
      </c>
      <c r="C29" s="248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386" t="s">
        <v>1094</v>
      </c>
      <c r="J29" s="214">
        <v>1.6</v>
      </c>
      <c r="K29" s="212">
        <f t="shared" si="1"/>
        <v>0.6</v>
      </c>
      <c r="L29" s="222"/>
      <c r="M29" s="162"/>
      <c r="N29" s="87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>
        <v>0.6</v>
      </c>
      <c r="AJ29" s="88"/>
      <c r="AK29" s="88"/>
      <c r="AL29" s="88"/>
      <c r="AM29" s="88"/>
      <c r="AN29" s="88"/>
      <c r="AO29" s="88"/>
      <c r="AP29" s="88"/>
      <c r="AQ29" s="88"/>
      <c r="AR29" s="196"/>
      <c r="AS29" s="206">
        <f t="shared" si="0"/>
        <v>0.6</v>
      </c>
      <c r="AT29" s="248" t="s">
        <v>1000</v>
      </c>
      <c r="AU29" s="8" t="s">
        <v>304</v>
      </c>
    </row>
    <row r="30" spans="1:47" ht="30">
      <c r="A30" s="40" t="s">
        <v>679</v>
      </c>
      <c r="B30" s="3"/>
      <c r="C30" s="257" t="s">
        <v>1155</v>
      </c>
      <c r="D30" s="8"/>
      <c r="E30" s="3"/>
      <c r="F30" s="3"/>
      <c r="G30" s="3"/>
      <c r="H30" s="3"/>
      <c r="I30" s="386"/>
      <c r="J30" s="214"/>
      <c r="K30" s="212">
        <f t="shared" si="1"/>
        <v>0</v>
      </c>
      <c r="L30" s="222"/>
      <c r="M30" s="162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196"/>
      <c r="AS30" s="206">
        <f t="shared" si="0"/>
        <v>0</v>
      </c>
      <c r="AT30" s="257" t="s">
        <v>1155</v>
      </c>
      <c r="AU30" s="8"/>
    </row>
    <row r="31" spans="1:47" ht="30">
      <c r="A31" s="40" t="s">
        <v>679</v>
      </c>
      <c r="B31" s="6" t="s">
        <v>679</v>
      </c>
      <c r="C31" s="248" t="s">
        <v>1152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386" t="s">
        <v>711</v>
      </c>
      <c r="J31" s="170">
        <v>0.8</v>
      </c>
      <c r="K31" s="212">
        <f t="shared" si="1"/>
        <v>0.8</v>
      </c>
      <c r="L31" s="222"/>
      <c r="M31" s="162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>
        <v>0.8</v>
      </c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196"/>
      <c r="AS31" s="206">
        <f t="shared" si="0"/>
        <v>0.8</v>
      </c>
      <c r="AT31" s="248" t="s">
        <v>1152</v>
      </c>
      <c r="AU31" s="8" t="s">
        <v>305</v>
      </c>
    </row>
    <row r="32" spans="1:47" ht="30">
      <c r="A32" s="40" t="s">
        <v>679</v>
      </c>
      <c r="B32" s="6" t="s">
        <v>679</v>
      </c>
      <c r="C32" s="248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386" t="s">
        <v>1295</v>
      </c>
      <c r="J32" s="213">
        <v>0.8</v>
      </c>
      <c r="K32" s="212">
        <f t="shared" si="1"/>
        <v>0.8</v>
      </c>
      <c r="L32" s="222"/>
      <c r="M32" s="162"/>
      <c r="N32" s="87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>
        <v>0.8</v>
      </c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196"/>
      <c r="AS32" s="206">
        <f t="shared" si="0"/>
        <v>0.8</v>
      </c>
      <c r="AT32" s="248" t="s">
        <v>40</v>
      </c>
      <c r="AU32" s="8" t="s">
        <v>306</v>
      </c>
    </row>
    <row r="33" spans="1:47" ht="30">
      <c r="A33" s="40" t="s">
        <v>679</v>
      </c>
      <c r="B33" s="6" t="s">
        <v>679</v>
      </c>
      <c r="C33" s="248" t="s">
        <v>1153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386" t="s">
        <v>709</v>
      </c>
      <c r="J33" s="170">
        <v>1.6</v>
      </c>
      <c r="K33" s="212">
        <f t="shared" si="1"/>
        <v>1.7999999999999998</v>
      </c>
      <c r="L33" s="222"/>
      <c r="M33" s="162"/>
      <c r="N33" s="87"/>
      <c r="O33" s="88"/>
      <c r="P33" s="88"/>
      <c r="Q33" s="88"/>
      <c r="R33" s="88"/>
      <c r="S33" s="88"/>
      <c r="T33" s="88"/>
      <c r="U33" s="88"/>
      <c r="V33" s="88"/>
      <c r="W33" s="88">
        <v>0.6</v>
      </c>
      <c r="X33" s="88"/>
      <c r="Y33" s="88"/>
      <c r="Z33" s="88"/>
      <c r="AA33" s="88"/>
      <c r="AB33" s="88"/>
      <c r="AC33" s="88"/>
      <c r="AD33" s="88">
        <v>0.6</v>
      </c>
      <c r="AE33" s="88"/>
      <c r="AF33" s="88"/>
      <c r="AG33" s="88"/>
      <c r="AH33" s="88"/>
      <c r="AI33" s="88"/>
      <c r="AJ33" s="88"/>
      <c r="AK33" s="88">
        <v>0.6</v>
      </c>
      <c r="AL33" s="88"/>
      <c r="AM33" s="88"/>
      <c r="AN33" s="88"/>
      <c r="AO33" s="88"/>
      <c r="AP33" s="88"/>
      <c r="AQ33" s="88"/>
      <c r="AR33" s="196"/>
      <c r="AS33" s="206">
        <f t="shared" si="0"/>
        <v>1.7999999999999998</v>
      </c>
      <c r="AT33" s="248" t="s">
        <v>1153</v>
      </c>
      <c r="AU33" s="8" t="s">
        <v>307</v>
      </c>
    </row>
    <row r="34" spans="1:47" ht="30">
      <c r="A34" s="40" t="s">
        <v>679</v>
      </c>
      <c r="B34" s="6" t="s">
        <v>679</v>
      </c>
      <c r="C34" s="248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386" t="s">
        <v>709</v>
      </c>
      <c r="J34" s="170">
        <v>1.6</v>
      </c>
      <c r="K34" s="182">
        <f t="shared" si="1"/>
        <v>1.6</v>
      </c>
      <c r="L34" s="222"/>
      <c r="M34" s="162"/>
      <c r="N34" s="87"/>
      <c r="O34" s="88"/>
      <c r="P34" s="88">
        <v>0.8</v>
      </c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>
        <v>0.8</v>
      </c>
      <c r="AI34" s="88"/>
      <c r="AJ34" s="88"/>
      <c r="AK34" s="88"/>
      <c r="AL34" s="88"/>
      <c r="AM34" s="88"/>
      <c r="AN34" s="88"/>
      <c r="AO34" s="88"/>
      <c r="AP34" s="88"/>
      <c r="AQ34" s="88"/>
      <c r="AR34" s="196"/>
      <c r="AS34" s="206">
        <f t="shared" si="0"/>
        <v>1.6</v>
      </c>
      <c r="AT34" s="248" t="s">
        <v>42</v>
      </c>
      <c r="AU34" s="8" t="s">
        <v>308</v>
      </c>
    </row>
    <row r="35" spans="1:47" ht="30">
      <c r="A35" s="40" t="s">
        <v>679</v>
      </c>
      <c r="B35" s="6" t="s">
        <v>679</v>
      </c>
      <c r="C35" s="248" t="s">
        <v>1293</v>
      </c>
      <c r="D35" s="8" t="s">
        <v>1294</v>
      </c>
      <c r="E35" s="3"/>
      <c r="F35" s="3" t="s">
        <v>668</v>
      </c>
      <c r="G35" s="3" t="s">
        <v>668</v>
      </c>
      <c r="H35" s="3" t="s">
        <v>668</v>
      </c>
      <c r="I35" s="387" t="s">
        <v>1296</v>
      </c>
      <c r="J35" s="214">
        <v>1</v>
      </c>
      <c r="K35" s="212">
        <f t="shared" si="1"/>
        <v>0</v>
      </c>
      <c r="L35" s="222"/>
      <c r="M35" s="162"/>
      <c r="N35" s="87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196"/>
      <c r="AS35" s="206">
        <f t="shared" si="0"/>
        <v>0</v>
      </c>
      <c r="AT35" s="248" t="s">
        <v>1151</v>
      </c>
      <c r="AU35" s="8" t="s">
        <v>309</v>
      </c>
    </row>
    <row r="36" spans="1:47" ht="30">
      <c r="A36" s="40" t="s">
        <v>679</v>
      </c>
      <c r="B36" s="6" t="s">
        <v>679</v>
      </c>
      <c r="C36" s="248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386" t="s">
        <v>711</v>
      </c>
      <c r="J36" s="214"/>
      <c r="K36" s="212">
        <f t="shared" si="1"/>
        <v>0</v>
      </c>
      <c r="L36" s="222"/>
      <c r="M36" s="162"/>
      <c r="N36" s="87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196"/>
      <c r="AS36" s="206">
        <f t="shared" si="0"/>
        <v>0</v>
      </c>
      <c r="AT36" s="248" t="s">
        <v>44</v>
      </c>
      <c r="AU36" s="8" t="s">
        <v>899</v>
      </c>
    </row>
    <row r="37" spans="1:47" ht="30">
      <c r="A37" s="40" t="s">
        <v>679</v>
      </c>
      <c r="B37" s="6" t="s">
        <v>679</v>
      </c>
      <c r="C37" s="248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386" t="s">
        <v>711</v>
      </c>
      <c r="J37" s="214"/>
      <c r="K37" s="212">
        <f t="shared" si="1"/>
        <v>0</v>
      </c>
      <c r="L37" s="222"/>
      <c r="M37" s="162"/>
      <c r="N37" s="87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196"/>
      <c r="AS37" s="206">
        <f t="shared" si="0"/>
        <v>0</v>
      </c>
      <c r="AT37" s="248" t="s">
        <v>45</v>
      </c>
      <c r="AU37" s="8" t="s">
        <v>311</v>
      </c>
    </row>
    <row r="38" spans="1:47" ht="30.75" customHeight="1">
      <c r="A38" s="40" t="s">
        <v>679</v>
      </c>
      <c r="B38" s="6" t="s">
        <v>679</v>
      </c>
      <c r="C38" s="248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386" t="s">
        <v>709</v>
      </c>
      <c r="J38" s="170">
        <v>0.68700000000000006</v>
      </c>
      <c r="K38" s="212">
        <f t="shared" si="1"/>
        <v>0.6</v>
      </c>
      <c r="L38" s="222"/>
      <c r="M38" s="162"/>
      <c r="N38" s="87"/>
      <c r="O38" s="88"/>
      <c r="P38" s="88">
        <v>0.4</v>
      </c>
      <c r="Q38" s="88"/>
      <c r="R38" s="88"/>
      <c r="S38" s="88"/>
      <c r="T38" s="88"/>
      <c r="U38" s="88"/>
      <c r="V38" s="88"/>
      <c r="W38" s="88">
        <v>0.1</v>
      </c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>
        <v>0.1</v>
      </c>
      <c r="AL38" s="88"/>
      <c r="AM38" s="88"/>
      <c r="AN38" s="88"/>
      <c r="AO38" s="88"/>
      <c r="AP38" s="88"/>
      <c r="AQ38" s="88"/>
      <c r="AR38" s="196"/>
      <c r="AS38" s="206">
        <f t="shared" si="0"/>
        <v>0.6</v>
      </c>
      <c r="AT38" s="248" t="s">
        <v>46</v>
      </c>
      <c r="AU38" s="8" t="s">
        <v>851</v>
      </c>
    </row>
    <row r="39" spans="1:47" ht="30">
      <c r="A39" s="40" t="s">
        <v>679</v>
      </c>
      <c r="B39" s="6" t="s">
        <v>679</v>
      </c>
      <c r="C39" s="248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386" t="s">
        <v>711</v>
      </c>
      <c r="J39" s="214"/>
      <c r="K39" s="212">
        <f t="shared" si="1"/>
        <v>0</v>
      </c>
      <c r="L39" s="222"/>
      <c r="M39" s="162"/>
      <c r="N39" s="87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196"/>
      <c r="AS39" s="206">
        <f t="shared" si="0"/>
        <v>0</v>
      </c>
      <c r="AT39" s="248" t="s">
        <v>47</v>
      </c>
      <c r="AU39" s="8" t="s">
        <v>313</v>
      </c>
    </row>
    <row r="40" spans="1:47" ht="30">
      <c r="A40" s="40" t="s">
        <v>679</v>
      </c>
      <c r="B40" s="6" t="s">
        <v>679</v>
      </c>
      <c r="C40" s="248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386" t="s">
        <v>711</v>
      </c>
      <c r="J40" s="214"/>
      <c r="K40" s="212">
        <f t="shared" si="1"/>
        <v>0</v>
      </c>
      <c r="L40" s="222"/>
      <c r="M40" s="162"/>
      <c r="N40" s="87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196"/>
      <c r="AS40" s="206">
        <f t="shared" si="0"/>
        <v>0</v>
      </c>
      <c r="AT40" s="248" t="s">
        <v>48</v>
      </c>
      <c r="AU40" s="8" t="s">
        <v>314</v>
      </c>
    </row>
    <row r="41" spans="1:47" ht="30">
      <c r="A41" s="40" t="s">
        <v>679</v>
      </c>
      <c r="B41" s="6" t="s">
        <v>679</v>
      </c>
      <c r="C41" s="180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386" t="s">
        <v>711</v>
      </c>
      <c r="J41" s="214"/>
      <c r="K41" s="212">
        <f t="shared" si="1"/>
        <v>0</v>
      </c>
      <c r="L41" s="222"/>
      <c r="M41" s="162"/>
      <c r="N41" s="87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196"/>
      <c r="AS41" s="206">
        <f t="shared" si="0"/>
        <v>0</v>
      </c>
      <c r="AT41" s="180" t="s">
        <v>49</v>
      </c>
      <c r="AU41" s="8" t="s">
        <v>315</v>
      </c>
    </row>
    <row r="42" spans="1:47" ht="30">
      <c r="A42" s="40" t="s">
        <v>679</v>
      </c>
      <c r="B42" s="3"/>
      <c r="C42" s="257" t="s">
        <v>1156</v>
      </c>
      <c r="D42" s="8"/>
      <c r="E42" s="3"/>
      <c r="F42" s="3"/>
      <c r="G42" s="3"/>
      <c r="H42" s="3"/>
      <c r="I42" s="386"/>
      <c r="J42" s="214"/>
      <c r="K42" s="212">
        <f t="shared" si="1"/>
        <v>0</v>
      </c>
      <c r="L42" s="222"/>
      <c r="M42" s="162"/>
      <c r="N42" s="87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196"/>
      <c r="AS42" s="206">
        <f t="shared" si="0"/>
        <v>0</v>
      </c>
      <c r="AT42" s="257" t="s">
        <v>1156</v>
      </c>
      <c r="AU42" s="8"/>
    </row>
    <row r="43" spans="1:47" ht="30">
      <c r="A43" s="40" t="s">
        <v>679</v>
      </c>
      <c r="B43" s="3" t="s">
        <v>24</v>
      </c>
      <c r="C43" s="250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388" t="s">
        <v>1291</v>
      </c>
      <c r="J43" s="170">
        <v>3.2</v>
      </c>
      <c r="K43" s="212">
        <f t="shared" si="1"/>
        <v>3.2</v>
      </c>
      <c r="L43" s="222"/>
      <c r="M43" s="162"/>
      <c r="N43" s="87"/>
      <c r="O43" s="88">
        <v>0.8</v>
      </c>
      <c r="P43" s="88"/>
      <c r="Q43" s="88">
        <v>0.8</v>
      </c>
      <c r="R43" s="88"/>
      <c r="S43" s="88"/>
      <c r="T43" s="88"/>
      <c r="U43" s="88"/>
      <c r="V43" s="88">
        <v>0.8</v>
      </c>
      <c r="W43" s="88"/>
      <c r="X43" s="88">
        <v>0.8</v>
      </c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196"/>
      <c r="AS43" s="206">
        <f t="shared" si="0"/>
        <v>3.2</v>
      </c>
      <c r="AT43" s="250" t="s">
        <v>51</v>
      </c>
      <c r="AU43" s="8" t="s">
        <v>316</v>
      </c>
    </row>
    <row r="44" spans="1:47" ht="30">
      <c r="A44" s="40" t="s">
        <v>679</v>
      </c>
      <c r="B44" s="3" t="s">
        <v>24</v>
      </c>
      <c r="C44" s="250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386" t="s">
        <v>716</v>
      </c>
      <c r="J44" s="170">
        <v>20.832000000000001</v>
      </c>
      <c r="K44" s="212">
        <f t="shared" si="1"/>
        <v>9.6</v>
      </c>
      <c r="L44" s="222"/>
      <c r="M44" s="162"/>
      <c r="N44" s="87"/>
      <c r="O44" s="88">
        <v>0.8</v>
      </c>
      <c r="P44" s="88"/>
      <c r="Q44" s="88">
        <v>0.8</v>
      </c>
      <c r="R44" s="88"/>
      <c r="S44" s="88"/>
      <c r="T44" s="88"/>
      <c r="U44" s="88">
        <v>0.8</v>
      </c>
      <c r="V44" s="88">
        <v>0.8</v>
      </c>
      <c r="W44" s="88"/>
      <c r="X44" s="88"/>
      <c r="Y44" s="88"/>
      <c r="Z44" s="88"/>
      <c r="AA44" s="88">
        <v>0.8</v>
      </c>
      <c r="AB44" s="88"/>
      <c r="AC44" s="88">
        <v>0.8</v>
      </c>
      <c r="AD44" s="88"/>
      <c r="AE44" s="88">
        <v>0.8</v>
      </c>
      <c r="AF44" s="88"/>
      <c r="AG44" s="88"/>
      <c r="AH44" s="88"/>
      <c r="AI44" s="88">
        <v>0.8</v>
      </c>
      <c r="AJ44" s="88">
        <v>0.8</v>
      </c>
      <c r="AK44" s="88"/>
      <c r="AL44" s="88">
        <v>0.8</v>
      </c>
      <c r="AM44" s="88"/>
      <c r="AN44" s="88"/>
      <c r="AO44" s="88">
        <v>0.8</v>
      </c>
      <c r="AP44" s="88"/>
      <c r="AQ44" s="88">
        <v>0.8</v>
      </c>
      <c r="AR44" s="196"/>
      <c r="AS44" s="206">
        <f t="shared" si="0"/>
        <v>9.6</v>
      </c>
      <c r="AT44" s="250" t="s">
        <v>52</v>
      </c>
      <c r="AU44" s="8" t="s">
        <v>317</v>
      </c>
    </row>
    <row r="45" spans="1:47" ht="30">
      <c r="A45" s="40" t="s">
        <v>679</v>
      </c>
      <c r="B45" s="3" t="s">
        <v>24</v>
      </c>
      <c r="C45" s="250" t="s">
        <v>53</v>
      </c>
      <c r="D45" s="8" t="s">
        <v>318</v>
      </c>
      <c r="E45" s="11">
        <v>6907007175</v>
      </c>
      <c r="F45" s="3">
        <v>2</v>
      </c>
      <c r="G45" s="3">
        <v>0.8</v>
      </c>
      <c r="H45" s="3" t="s">
        <v>668</v>
      </c>
      <c r="I45" s="386" t="s">
        <v>718</v>
      </c>
      <c r="J45" s="213">
        <v>13.888</v>
      </c>
      <c r="K45" s="212">
        <f t="shared" si="1"/>
        <v>7.1999999999999993</v>
      </c>
      <c r="L45" s="222"/>
      <c r="M45" s="162"/>
      <c r="N45" s="87"/>
      <c r="O45" s="88">
        <v>0.8</v>
      </c>
      <c r="P45" s="88"/>
      <c r="Q45" s="88">
        <v>0.8</v>
      </c>
      <c r="R45" s="88"/>
      <c r="S45" s="88"/>
      <c r="T45" s="88"/>
      <c r="U45" s="88"/>
      <c r="V45" s="88">
        <v>0.8</v>
      </c>
      <c r="W45" s="88"/>
      <c r="X45" s="88"/>
      <c r="Y45" s="88"/>
      <c r="Z45" s="88"/>
      <c r="AA45" s="88">
        <v>0.8</v>
      </c>
      <c r="AB45" s="88"/>
      <c r="AC45" s="88">
        <v>0.8</v>
      </c>
      <c r="AD45" s="88"/>
      <c r="AE45" s="88"/>
      <c r="AF45" s="88"/>
      <c r="AG45" s="88"/>
      <c r="AH45" s="88"/>
      <c r="AI45" s="88"/>
      <c r="AJ45" s="88">
        <v>0.8</v>
      </c>
      <c r="AK45" s="88"/>
      <c r="AL45" s="88">
        <v>0.8</v>
      </c>
      <c r="AM45" s="88"/>
      <c r="AN45" s="88"/>
      <c r="AO45" s="88">
        <v>0.8</v>
      </c>
      <c r="AP45" s="88"/>
      <c r="AQ45" s="88">
        <v>0.8</v>
      </c>
      <c r="AR45" s="196"/>
      <c r="AS45" s="206">
        <f t="shared" si="0"/>
        <v>7.1999999999999993</v>
      </c>
      <c r="AT45" s="250" t="s">
        <v>53</v>
      </c>
      <c r="AU45" s="8" t="s">
        <v>318</v>
      </c>
    </row>
    <row r="46" spans="1:47" ht="24.75" customHeight="1">
      <c r="A46" s="40" t="s">
        <v>679</v>
      </c>
      <c r="B46" s="3" t="s">
        <v>24</v>
      </c>
      <c r="C46" s="250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386" t="s">
        <v>716</v>
      </c>
      <c r="J46" s="320">
        <v>9.6</v>
      </c>
      <c r="K46" s="212">
        <f t="shared" si="1"/>
        <v>7.9999999999999991</v>
      </c>
      <c r="L46" s="222"/>
      <c r="M46" s="162"/>
      <c r="N46" s="87"/>
      <c r="O46" s="88">
        <v>0.8</v>
      </c>
      <c r="P46" s="88"/>
      <c r="Q46" s="88"/>
      <c r="R46" s="88"/>
      <c r="S46" s="88"/>
      <c r="T46" s="88">
        <v>0.8</v>
      </c>
      <c r="U46" s="88"/>
      <c r="V46" s="88">
        <v>0.8</v>
      </c>
      <c r="W46" s="88"/>
      <c r="X46" s="88">
        <v>0.8</v>
      </c>
      <c r="Y46" s="88"/>
      <c r="Z46" s="88"/>
      <c r="AA46" s="88">
        <v>0.8</v>
      </c>
      <c r="AB46" s="88"/>
      <c r="AC46" s="88"/>
      <c r="AD46" s="88"/>
      <c r="AE46" s="88">
        <v>0.8</v>
      </c>
      <c r="AF46" s="88"/>
      <c r="AG46" s="88"/>
      <c r="AH46" s="88"/>
      <c r="AI46" s="88"/>
      <c r="AJ46" s="88">
        <v>0.8</v>
      </c>
      <c r="AK46" s="88"/>
      <c r="AL46" s="88">
        <v>0.8</v>
      </c>
      <c r="AM46" s="88"/>
      <c r="AN46" s="88"/>
      <c r="AO46" s="88">
        <v>0.8</v>
      </c>
      <c r="AP46" s="88"/>
      <c r="AQ46" s="88">
        <v>0.8</v>
      </c>
      <c r="AR46" s="196"/>
      <c r="AS46" s="206">
        <f t="shared" si="0"/>
        <v>7.9999999999999991</v>
      </c>
      <c r="AT46" s="250" t="s">
        <v>54</v>
      </c>
      <c r="AU46" s="8" t="s">
        <v>319</v>
      </c>
    </row>
    <row r="47" spans="1:47" ht="30">
      <c r="A47" s="40" t="s">
        <v>679</v>
      </c>
      <c r="B47" s="3" t="s">
        <v>24</v>
      </c>
      <c r="C47" s="250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386" t="s">
        <v>720</v>
      </c>
      <c r="J47" s="214">
        <v>1.6</v>
      </c>
      <c r="K47" s="212">
        <f t="shared" si="1"/>
        <v>1.6</v>
      </c>
      <c r="L47" s="222"/>
      <c r="M47" s="162"/>
      <c r="N47" s="87"/>
      <c r="O47" s="88"/>
      <c r="P47" s="88"/>
      <c r="Q47" s="88">
        <v>0.8</v>
      </c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>
        <v>0.8</v>
      </c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196"/>
      <c r="AS47" s="206">
        <f t="shared" si="0"/>
        <v>1.6</v>
      </c>
      <c r="AT47" s="250" t="s">
        <v>55</v>
      </c>
      <c r="AU47" s="6" t="s">
        <v>320</v>
      </c>
    </row>
    <row r="48" spans="1:47" ht="30">
      <c r="A48" s="40" t="s">
        <v>679</v>
      </c>
      <c r="B48" s="3" t="s">
        <v>24</v>
      </c>
      <c r="C48" s="250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386" t="s">
        <v>709</v>
      </c>
      <c r="J48" s="214">
        <v>3.6</v>
      </c>
      <c r="K48" s="212">
        <f t="shared" si="1"/>
        <v>1.9999999999999998</v>
      </c>
      <c r="L48" s="222"/>
      <c r="M48" s="162"/>
      <c r="N48" s="87">
        <v>0.8</v>
      </c>
      <c r="O48" s="88"/>
      <c r="P48" s="88"/>
      <c r="Q48" s="88"/>
      <c r="R48" s="88"/>
      <c r="S48" s="88"/>
      <c r="T48" s="88"/>
      <c r="U48" s="88">
        <v>0.6</v>
      </c>
      <c r="V48" s="88"/>
      <c r="W48" s="88"/>
      <c r="X48" s="88"/>
      <c r="Y48" s="88"/>
      <c r="Z48" s="88"/>
      <c r="AA48" s="88"/>
      <c r="AB48" s="88"/>
      <c r="AC48" s="88"/>
      <c r="AD48" s="88"/>
      <c r="AE48" s="88">
        <v>0.4</v>
      </c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>
        <v>0.2</v>
      </c>
      <c r="AQ48" s="88"/>
      <c r="AR48" s="196"/>
      <c r="AS48" s="206">
        <f t="shared" si="0"/>
        <v>1.9999999999999998</v>
      </c>
      <c r="AT48" s="250" t="s">
        <v>56</v>
      </c>
      <c r="AU48" s="8" t="s">
        <v>321</v>
      </c>
    </row>
    <row r="49" spans="1:47" ht="30">
      <c r="A49" s="40" t="s">
        <v>679</v>
      </c>
      <c r="B49" s="3" t="s">
        <v>24</v>
      </c>
      <c r="C49" s="250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386" t="s">
        <v>711</v>
      </c>
      <c r="J49" s="214"/>
      <c r="K49" s="212">
        <f t="shared" si="1"/>
        <v>0</v>
      </c>
      <c r="L49" s="222"/>
      <c r="M49" s="162"/>
      <c r="N49" s="87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196"/>
      <c r="AS49" s="206">
        <f t="shared" si="0"/>
        <v>0</v>
      </c>
      <c r="AT49" s="250" t="s">
        <v>57</v>
      </c>
      <c r="AU49" s="8" t="s">
        <v>322</v>
      </c>
    </row>
    <row r="50" spans="1:47" ht="30">
      <c r="A50" s="40" t="s">
        <v>679</v>
      </c>
      <c r="B50" s="3"/>
      <c r="C50" s="258" t="s">
        <v>1160</v>
      </c>
      <c r="D50" s="8"/>
      <c r="E50" s="3"/>
      <c r="F50" s="3"/>
      <c r="G50" s="3"/>
      <c r="H50" s="3"/>
      <c r="I50" s="386"/>
      <c r="J50" s="214"/>
      <c r="K50" s="212">
        <f t="shared" si="1"/>
        <v>0</v>
      </c>
      <c r="L50" s="222"/>
      <c r="M50" s="162"/>
      <c r="N50" s="87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196"/>
      <c r="AS50" s="206">
        <f t="shared" si="0"/>
        <v>0</v>
      </c>
      <c r="AT50" s="258" t="s">
        <v>1160</v>
      </c>
      <c r="AU50" s="8"/>
    </row>
    <row r="51" spans="1:47" ht="30">
      <c r="A51" s="40" t="s">
        <v>679</v>
      </c>
      <c r="B51" s="6" t="s">
        <v>679</v>
      </c>
      <c r="C51" s="250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386" t="s">
        <v>709</v>
      </c>
      <c r="J51" s="170">
        <v>0.8</v>
      </c>
      <c r="K51" s="212">
        <f t="shared" si="1"/>
        <v>0.1</v>
      </c>
      <c r="L51" s="222"/>
      <c r="M51" s="162"/>
      <c r="N51" s="87"/>
      <c r="O51" s="88"/>
      <c r="P51" s="88">
        <v>0.1</v>
      </c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196"/>
      <c r="AS51" s="206">
        <f t="shared" si="0"/>
        <v>0.1</v>
      </c>
      <c r="AT51" s="250" t="s">
        <v>58</v>
      </c>
      <c r="AU51" s="8" t="s">
        <v>323</v>
      </c>
    </row>
    <row r="52" spans="1:47" ht="30.75" customHeight="1">
      <c r="A52" s="40" t="s">
        <v>679</v>
      </c>
      <c r="B52" s="6" t="s">
        <v>679</v>
      </c>
      <c r="C52" s="250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386" t="s">
        <v>709</v>
      </c>
      <c r="J52" s="170">
        <v>6.4</v>
      </c>
      <c r="K52" s="212">
        <f t="shared" si="1"/>
        <v>4</v>
      </c>
      <c r="L52" s="222"/>
      <c r="M52" s="162"/>
      <c r="N52" s="87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>
        <v>0.8</v>
      </c>
      <c r="AB52" s="88"/>
      <c r="AC52" s="88"/>
      <c r="AD52" s="88"/>
      <c r="AE52" s="88"/>
      <c r="AF52" s="88"/>
      <c r="AG52" s="88"/>
      <c r="AH52" s="88">
        <v>1.6</v>
      </c>
      <c r="AI52" s="88"/>
      <c r="AJ52" s="88"/>
      <c r="AK52" s="88"/>
      <c r="AL52" s="88"/>
      <c r="AM52" s="88"/>
      <c r="AN52" s="88"/>
      <c r="AO52" s="88">
        <v>1.6</v>
      </c>
      <c r="AP52" s="88"/>
      <c r="AQ52" s="88"/>
      <c r="AR52" s="196"/>
      <c r="AS52" s="206">
        <f t="shared" si="0"/>
        <v>4</v>
      </c>
      <c r="AT52" s="250" t="s">
        <v>59</v>
      </c>
      <c r="AU52" s="8" t="s">
        <v>324</v>
      </c>
    </row>
    <row r="53" spans="1:47" ht="30">
      <c r="A53" s="40" t="s">
        <v>679</v>
      </c>
      <c r="B53" s="6" t="s">
        <v>679</v>
      </c>
      <c r="C53" s="250" t="s">
        <v>60</v>
      </c>
      <c r="D53" s="6" t="s">
        <v>325</v>
      </c>
      <c r="E53" s="11">
        <v>6907007016</v>
      </c>
      <c r="F53" s="3">
        <v>1</v>
      </c>
      <c r="G53" s="3">
        <v>0.8</v>
      </c>
      <c r="H53" s="3" t="s">
        <v>668</v>
      </c>
      <c r="I53" s="386" t="s">
        <v>709</v>
      </c>
      <c r="J53" s="170">
        <v>1.6</v>
      </c>
      <c r="K53" s="212">
        <f t="shared" si="1"/>
        <v>0.8</v>
      </c>
      <c r="L53" s="222"/>
      <c r="M53" s="162"/>
      <c r="N53" s="87"/>
      <c r="O53" s="88"/>
      <c r="P53" s="88"/>
      <c r="Q53" s="88"/>
      <c r="R53" s="88"/>
      <c r="S53" s="88"/>
      <c r="T53" s="88"/>
      <c r="U53" s="88"/>
      <c r="V53" s="88"/>
      <c r="W53" s="88">
        <v>0.8</v>
      </c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196"/>
      <c r="AS53" s="206">
        <f t="shared" si="0"/>
        <v>0.8</v>
      </c>
      <c r="AT53" s="250" t="s">
        <v>60</v>
      </c>
      <c r="AU53" s="6" t="s">
        <v>325</v>
      </c>
    </row>
    <row r="54" spans="1:47" ht="30">
      <c r="A54" s="40" t="s">
        <v>679</v>
      </c>
      <c r="B54" s="6" t="s">
        <v>679</v>
      </c>
      <c r="C54" s="250" t="s">
        <v>61</v>
      </c>
      <c r="D54" s="6" t="s">
        <v>326</v>
      </c>
      <c r="E54" s="11">
        <v>6907006968</v>
      </c>
      <c r="F54" s="14">
        <v>1</v>
      </c>
      <c r="G54" s="3">
        <v>0.8</v>
      </c>
      <c r="H54" s="3" t="s">
        <v>668</v>
      </c>
      <c r="I54" s="386" t="s">
        <v>709</v>
      </c>
      <c r="J54" s="170">
        <v>3.9060000000000001</v>
      </c>
      <c r="K54" s="212">
        <f t="shared" si="1"/>
        <v>0</v>
      </c>
      <c r="L54" s="222"/>
      <c r="M54" s="162"/>
      <c r="N54" s="87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196"/>
      <c r="AS54" s="206">
        <f t="shared" si="0"/>
        <v>0</v>
      </c>
      <c r="AT54" s="250" t="s">
        <v>61</v>
      </c>
      <c r="AU54" s="6" t="s">
        <v>326</v>
      </c>
    </row>
    <row r="55" spans="1:47" ht="32.25" customHeight="1">
      <c r="A55" s="40" t="s">
        <v>679</v>
      </c>
      <c r="B55" s="6" t="s">
        <v>679</v>
      </c>
      <c r="C55" s="180" t="s">
        <v>62</v>
      </c>
      <c r="D55" s="6" t="s">
        <v>327</v>
      </c>
      <c r="E55" s="3"/>
      <c r="F55" s="3" t="s">
        <v>668</v>
      </c>
      <c r="G55" s="3" t="s">
        <v>668</v>
      </c>
      <c r="H55" s="3" t="s">
        <v>668</v>
      </c>
      <c r="I55" s="386" t="s">
        <v>711</v>
      </c>
      <c r="J55" s="214"/>
      <c r="K55" s="212">
        <f t="shared" si="1"/>
        <v>0</v>
      </c>
      <c r="L55" s="222"/>
      <c r="M55" s="162"/>
      <c r="N55" s="87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196"/>
      <c r="AS55" s="206">
        <f t="shared" si="0"/>
        <v>0</v>
      </c>
      <c r="AT55" s="180" t="s">
        <v>62</v>
      </c>
      <c r="AU55" s="6" t="s">
        <v>327</v>
      </c>
    </row>
    <row r="56" spans="1:47" ht="30">
      <c r="A56" s="40" t="s">
        <v>679</v>
      </c>
      <c r="B56" s="6" t="s">
        <v>679</v>
      </c>
      <c r="C56" s="180" t="s">
        <v>63</v>
      </c>
      <c r="D56" s="6" t="s">
        <v>328</v>
      </c>
      <c r="E56" s="3">
        <v>6908006752</v>
      </c>
      <c r="F56" s="3">
        <v>3</v>
      </c>
      <c r="G56" s="3">
        <v>0.8</v>
      </c>
      <c r="H56" s="3" t="s">
        <v>668</v>
      </c>
      <c r="I56" s="386" t="s">
        <v>1298</v>
      </c>
      <c r="J56" s="213">
        <v>7.2</v>
      </c>
      <c r="K56" s="212">
        <f t="shared" si="1"/>
        <v>2.4</v>
      </c>
      <c r="L56" s="222"/>
      <c r="M56" s="162"/>
      <c r="N56" s="87"/>
      <c r="O56" s="88"/>
      <c r="P56" s="88"/>
      <c r="Q56" s="88"/>
      <c r="R56" s="88"/>
      <c r="S56" s="88"/>
      <c r="T56" s="88"/>
      <c r="U56" s="88"/>
      <c r="V56" s="88"/>
      <c r="W56" s="88"/>
      <c r="X56" s="88">
        <v>2.4</v>
      </c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196"/>
      <c r="AS56" s="206">
        <f t="shared" si="0"/>
        <v>2.4</v>
      </c>
      <c r="AT56" s="180" t="s">
        <v>63</v>
      </c>
      <c r="AU56" s="6" t="s">
        <v>328</v>
      </c>
    </row>
    <row r="57" spans="1:47" ht="35.25" customHeight="1">
      <c r="A57" s="40" t="s">
        <v>679</v>
      </c>
      <c r="B57" s="6" t="s">
        <v>679</v>
      </c>
      <c r="C57" s="250" t="s">
        <v>64</v>
      </c>
      <c r="D57" s="6" t="s">
        <v>328</v>
      </c>
      <c r="E57" s="3"/>
      <c r="F57" s="3">
        <v>3</v>
      </c>
      <c r="G57" s="3">
        <v>0.8</v>
      </c>
      <c r="H57" s="3" t="s">
        <v>668</v>
      </c>
      <c r="I57" s="386" t="s">
        <v>709</v>
      </c>
      <c r="J57" s="213">
        <v>2.4</v>
      </c>
      <c r="K57" s="212">
        <f t="shared" si="1"/>
        <v>0</v>
      </c>
      <c r="L57" s="222"/>
      <c r="M57" s="162"/>
      <c r="N57" s="87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196"/>
      <c r="AS57" s="206">
        <f t="shared" si="0"/>
        <v>0</v>
      </c>
      <c r="AT57" s="250" t="s">
        <v>64</v>
      </c>
      <c r="AU57" s="6" t="s">
        <v>328</v>
      </c>
    </row>
    <row r="58" spans="1:47" ht="30">
      <c r="A58" s="40" t="s">
        <v>679</v>
      </c>
      <c r="B58" s="6" t="s">
        <v>679</v>
      </c>
      <c r="C58" s="180" t="s">
        <v>65</v>
      </c>
      <c r="D58" s="6" t="s">
        <v>329</v>
      </c>
      <c r="E58" s="11">
        <v>6907006950</v>
      </c>
      <c r="F58" s="14">
        <v>1</v>
      </c>
      <c r="G58" s="3">
        <v>0.8</v>
      </c>
      <c r="H58" s="3" t="s">
        <v>668</v>
      </c>
      <c r="I58" s="386" t="s">
        <v>1095</v>
      </c>
      <c r="J58" s="213">
        <v>0.8</v>
      </c>
      <c r="K58" s="182">
        <f t="shared" si="1"/>
        <v>0.6</v>
      </c>
      <c r="L58" s="222"/>
      <c r="M58" s="162"/>
      <c r="N58" s="87"/>
      <c r="O58" s="88"/>
      <c r="P58" s="88"/>
      <c r="Q58" s="88"/>
      <c r="R58" s="88"/>
      <c r="S58" s="88"/>
      <c r="T58" s="88"/>
      <c r="U58" s="88"/>
      <c r="V58" s="88">
        <v>0.6</v>
      </c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196"/>
      <c r="AS58" s="206">
        <f t="shared" si="0"/>
        <v>0.6</v>
      </c>
      <c r="AT58" s="180" t="s">
        <v>65</v>
      </c>
      <c r="AU58" s="6" t="s">
        <v>329</v>
      </c>
    </row>
    <row r="59" spans="1:47" ht="30">
      <c r="A59" s="40" t="s">
        <v>679</v>
      </c>
      <c r="B59" s="6" t="s">
        <v>679</v>
      </c>
      <c r="C59" s="250" t="s">
        <v>66</v>
      </c>
      <c r="D59" s="6" t="s">
        <v>330</v>
      </c>
      <c r="E59" s="3">
        <v>6907007400</v>
      </c>
      <c r="F59" s="3">
        <v>1</v>
      </c>
      <c r="G59" s="3">
        <v>0.8</v>
      </c>
      <c r="H59" s="3" t="s">
        <v>668</v>
      </c>
      <c r="I59" s="386" t="s">
        <v>711</v>
      </c>
      <c r="J59" s="170">
        <v>3.472</v>
      </c>
      <c r="K59" s="212">
        <f t="shared" si="1"/>
        <v>0</v>
      </c>
      <c r="L59" s="222"/>
      <c r="M59" s="162"/>
      <c r="N59" s="87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196"/>
      <c r="AS59" s="206">
        <f t="shared" si="0"/>
        <v>0</v>
      </c>
      <c r="AT59" s="250" t="s">
        <v>66</v>
      </c>
      <c r="AU59" s="6" t="s">
        <v>330</v>
      </c>
    </row>
    <row r="60" spans="1:47" ht="33" customHeight="1">
      <c r="A60" s="40" t="s">
        <v>679</v>
      </c>
      <c r="B60" s="6" t="s">
        <v>679</v>
      </c>
      <c r="C60" s="250" t="s">
        <v>67</v>
      </c>
      <c r="D60" s="6" t="s">
        <v>331</v>
      </c>
      <c r="E60" s="3"/>
      <c r="F60" s="3" t="s">
        <v>668</v>
      </c>
      <c r="G60" s="3" t="s">
        <v>668</v>
      </c>
      <c r="H60" s="3" t="s">
        <v>668</v>
      </c>
      <c r="I60" s="386" t="s">
        <v>711</v>
      </c>
      <c r="J60" s="214"/>
      <c r="K60" s="212">
        <f t="shared" si="1"/>
        <v>0</v>
      </c>
      <c r="L60" s="222"/>
      <c r="M60" s="162"/>
      <c r="N60" s="87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196"/>
      <c r="AS60" s="206">
        <f t="shared" si="0"/>
        <v>0</v>
      </c>
      <c r="AT60" s="250" t="s">
        <v>67</v>
      </c>
      <c r="AU60" s="6" t="s">
        <v>331</v>
      </c>
    </row>
    <row r="61" spans="1:47" ht="35.25" customHeight="1">
      <c r="A61" s="40" t="s">
        <v>679</v>
      </c>
      <c r="B61" s="6" t="s">
        <v>679</v>
      </c>
      <c r="C61" s="250" t="s">
        <v>862</v>
      </c>
      <c r="D61" s="6" t="s">
        <v>863</v>
      </c>
      <c r="E61" s="3">
        <v>6907005812</v>
      </c>
      <c r="F61" s="3" t="s">
        <v>668</v>
      </c>
      <c r="G61" s="3" t="s">
        <v>668</v>
      </c>
      <c r="H61" s="3" t="s">
        <v>668</v>
      </c>
      <c r="I61" s="389" t="s">
        <v>964</v>
      </c>
      <c r="J61" s="215">
        <v>1.0920000000000001</v>
      </c>
      <c r="K61" s="212">
        <f t="shared" si="1"/>
        <v>0</v>
      </c>
      <c r="L61" s="222"/>
      <c r="M61" s="162"/>
      <c r="N61" s="87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196"/>
      <c r="AS61" s="206">
        <f t="shared" si="0"/>
        <v>0</v>
      </c>
      <c r="AT61" s="250" t="s">
        <v>862</v>
      </c>
      <c r="AU61" s="6" t="s">
        <v>863</v>
      </c>
    </row>
    <row r="62" spans="1:47" ht="40.5" customHeight="1">
      <c r="A62" s="40" t="s">
        <v>679</v>
      </c>
      <c r="B62" s="6" t="s">
        <v>679</v>
      </c>
      <c r="C62" s="250" t="s">
        <v>965</v>
      </c>
      <c r="D62" s="6" t="s">
        <v>967</v>
      </c>
      <c r="E62" s="3">
        <v>6907010072</v>
      </c>
      <c r="F62" s="3"/>
      <c r="G62" s="3"/>
      <c r="H62" s="3"/>
      <c r="I62" s="389" t="s">
        <v>966</v>
      </c>
      <c r="J62" s="215">
        <v>0.8</v>
      </c>
      <c r="K62" s="212">
        <f t="shared" si="1"/>
        <v>0</v>
      </c>
      <c r="L62" s="222"/>
      <c r="M62" s="162"/>
      <c r="N62" s="87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196"/>
      <c r="AS62" s="206">
        <f t="shared" si="0"/>
        <v>0</v>
      </c>
      <c r="AT62" s="250" t="s">
        <v>965</v>
      </c>
      <c r="AU62" s="6" t="s">
        <v>967</v>
      </c>
    </row>
    <row r="63" spans="1:47" ht="35.25" customHeight="1">
      <c r="A63" s="40" t="s">
        <v>679</v>
      </c>
      <c r="B63" s="6" t="s">
        <v>679</v>
      </c>
      <c r="C63" s="250" t="s">
        <v>993</v>
      </c>
      <c r="D63" s="6" t="s">
        <v>994</v>
      </c>
      <c r="E63" s="3">
        <v>6907010065</v>
      </c>
      <c r="F63" s="3"/>
      <c r="G63" s="3"/>
      <c r="H63" s="3"/>
      <c r="I63" s="390"/>
      <c r="J63" s="215">
        <v>0.45</v>
      </c>
      <c r="K63" s="212">
        <f t="shared" si="1"/>
        <v>0</v>
      </c>
      <c r="L63" s="222"/>
      <c r="M63" s="162"/>
      <c r="N63" s="87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196"/>
      <c r="AS63" s="206">
        <f t="shared" si="0"/>
        <v>0</v>
      </c>
      <c r="AT63" s="250" t="s">
        <v>993</v>
      </c>
      <c r="AU63" s="6" t="s">
        <v>994</v>
      </c>
    </row>
    <row r="64" spans="1:47" ht="35.25" customHeight="1">
      <c r="A64" s="40" t="s">
        <v>679</v>
      </c>
      <c r="B64" s="6" t="s">
        <v>679</v>
      </c>
      <c r="C64" s="250" t="s">
        <v>995</v>
      </c>
      <c r="D64" s="6" t="s">
        <v>996</v>
      </c>
      <c r="E64" s="3">
        <v>6907010097</v>
      </c>
      <c r="F64" s="3"/>
      <c r="G64" s="3"/>
      <c r="H64" s="3"/>
      <c r="I64" s="390"/>
      <c r="J64" s="215">
        <v>0.3</v>
      </c>
      <c r="K64" s="212">
        <f t="shared" si="1"/>
        <v>0</v>
      </c>
      <c r="L64" s="222"/>
      <c r="M64" s="162"/>
      <c r="N64" s="87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196"/>
      <c r="AS64" s="206">
        <f t="shared" si="0"/>
        <v>0</v>
      </c>
      <c r="AT64" s="250" t="s">
        <v>995</v>
      </c>
      <c r="AU64" s="6" t="s">
        <v>996</v>
      </c>
    </row>
    <row r="65" spans="1:47" ht="30">
      <c r="A65" s="40" t="s">
        <v>679</v>
      </c>
      <c r="B65" s="3"/>
      <c r="C65" s="325" t="s">
        <v>68</v>
      </c>
      <c r="D65" s="6"/>
      <c r="E65" s="11"/>
      <c r="F65" s="14"/>
      <c r="G65" s="14"/>
      <c r="H65" s="3"/>
      <c r="I65" s="386"/>
      <c r="J65" s="214"/>
      <c r="K65" s="212">
        <f t="shared" si="1"/>
        <v>0</v>
      </c>
      <c r="L65" s="222"/>
      <c r="M65" s="162"/>
      <c r="N65" s="87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196"/>
      <c r="AS65" s="206">
        <f t="shared" si="0"/>
        <v>0</v>
      </c>
      <c r="AT65" s="259" t="s">
        <v>68</v>
      </c>
      <c r="AU65" s="6"/>
    </row>
    <row r="66" spans="1:47" ht="30">
      <c r="A66" s="40" t="s">
        <v>679</v>
      </c>
      <c r="B66" s="3" t="s">
        <v>24</v>
      </c>
      <c r="C66" s="250" t="s">
        <v>69</v>
      </c>
      <c r="D66" s="6" t="s">
        <v>332</v>
      </c>
      <c r="E66" s="11">
        <v>6908016567</v>
      </c>
      <c r="F66" s="3">
        <v>2</v>
      </c>
      <c r="G66" s="3">
        <v>0.8</v>
      </c>
      <c r="H66" s="3" t="s">
        <v>668</v>
      </c>
      <c r="I66" s="386" t="s">
        <v>711</v>
      </c>
      <c r="J66" s="170">
        <v>11</v>
      </c>
      <c r="K66" s="212">
        <f t="shared" si="1"/>
        <v>2.4000000000000004</v>
      </c>
      <c r="L66" s="222"/>
      <c r="M66" s="162"/>
      <c r="N66" s="87"/>
      <c r="O66" s="88"/>
      <c r="P66" s="88">
        <v>0.8</v>
      </c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>
        <v>1.6</v>
      </c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196"/>
      <c r="AS66" s="206">
        <f t="shared" si="0"/>
        <v>2.4000000000000004</v>
      </c>
      <c r="AT66" s="250" t="s">
        <v>69</v>
      </c>
      <c r="AU66" s="6" t="s">
        <v>332</v>
      </c>
    </row>
    <row r="67" spans="1:47" ht="30">
      <c r="A67" s="40" t="s">
        <v>679</v>
      </c>
      <c r="B67" s="3" t="s">
        <v>24</v>
      </c>
      <c r="C67" s="250" t="s">
        <v>70</v>
      </c>
      <c r="D67" s="6" t="s">
        <v>333</v>
      </c>
      <c r="E67" s="11">
        <v>6908016567</v>
      </c>
      <c r="F67" s="3">
        <v>2</v>
      </c>
      <c r="G67" s="3">
        <v>0.8</v>
      </c>
      <c r="H67" s="14" t="s">
        <v>668</v>
      </c>
      <c r="I67" s="386" t="s">
        <v>711</v>
      </c>
      <c r="J67" s="170">
        <v>0.8</v>
      </c>
      <c r="K67" s="182">
        <f t="shared" si="1"/>
        <v>1.6</v>
      </c>
      <c r="L67" s="222"/>
      <c r="M67" s="162"/>
      <c r="N67" s="87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>
        <v>1.6</v>
      </c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196"/>
      <c r="AS67" s="206">
        <f t="shared" si="0"/>
        <v>1.6</v>
      </c>
      <c r="AT67" s="250" t="s">
        <v>70</v>
      </c>
      <c r="AU67" s="6" t="s">
        <v>333</v>
      </c>
    </row>
    <row r="68" spans="1:47" ht="30">
      <c r="A68" s="40" t="s">
        <v>679</v>
      </c>
      <c r="B68" s="3" t="s">
        <v>24</v>
      </c>
      <c r="C68" s="250" t="s">
        <v>71</v>
      </c>
      <c r="D68" s="6" t="s">
        <v>334</v>
      </c>
      <c r="E68" s="11">
        <v>6908016567</v>
      </c>
      <c r="F68" s="14">
        <v>1</v>
      </c>
      <c r="G68" s="3">
        <v>0.8</v>
      </c>
      <c r="H68" s="3" t="s">
        <v>668</v>
      </c>
      <c r="I68" s="386" t="s">
        <v>711</v>
      </c>
      <c r="J68" s="170">
        <v>0.8</v>
      </c>
      <c r="K68" s="212">
        <f t="shared" si="1"/>
        <v>0</v>
      </c>
      <c r="L68" s="222"/>
      <c r="M68" s="162"/>
      <c r="N68" s="87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196"/>
      <c r="AS68" s="206">
        <f t="shared" ref="AS68:AS131" si="2">K68</f>
        <v>0</v>
      </c>
      <c r="AT68" s="250" t="s">
        <v>71</v>
      </c>
      <c r="AU68" s="6" t="s">
        <v>334</v>
      </c>
    </row>
    <row r="69" spans="1:47" ht="30">
      <c r="A69" s="40" t="s">
        <v>679</v>
      </c>
      <c r="B69" s="3" t="s">
        <v>24</v>
      </c>
      <c r="C69" s="250" t="s">
        <v>72</v>
      </c>
      <c r="D69" s="6" t="s">
        <v>335</v>
      </c>
      <c r="E69" s="11">
        <v>6908016567</v>
      </c>
      <c r="F69" s="3">
        <v>1</v>
      </c>
      <c r="G69" s="3">
        <v>0.8</v>
      </c>
      <c r="H69" s="3" t="s">
        <v>668</v>
      </c>
      <c r="I69" s="386" t="s">
        <v>711</v>
      </c>
      <c r="J69" s="170">
        <v>0.8</v>
      </c>
      <c r="K69" s="182">
        <f t="shared" ref="K69:K141" si="3">N69+O69+P69+Q69+R69+S69+T69+U69+V69+W69+X69+Y69+Z69+AA69+AB69+AC69+AD69+AE69+AF69+AH69+AG69+AI69+AJ69+AK69+AL69+AM69+AN69+AO69+AP69+AQ69+AR69</f>
        <v>1.6</v>
      </c>
      <c r="L69" s="222"/>
      <c r="M69" s="162"/>
      <c r="N69" s="87"/>
      <c r="O69" s="88"/>
      <c r="P69" s="88"/>
      <c r="Q69" s="88"/>
      <c r="R69" s="88"/>
      <c r="S69" s="88"/>
      <c r="T69" s="88"/>
      <c r="U69" s="88">
        <v>0.8</v>
      </c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>
        <v>0.8</v>
      </c>
      <c r="AK69" s="88"/>
      <c r="AL69" s="88"/>
      <c r="AM69" s="88"/>
      <c r="AN69" s="88"/>
      <c r="AO69" s="88"/>
      <c r="AP69" s="88"/>
      <c r="AQ69" s="88"/>
      <c r="AR69" s="196"/>
      <c r="AS69" s="206">
        <f t="shared" si="2"/>
        <v>1.6</v>
      </c>
      <c r="AT69" s="250" t="s">
        <v>72</v>
      </c>
      <c r="AU69" s="6" t="s">
        <v>335</v>
      </c>
    </row>
    <row r="70" spans="1:47" ht="30">
      <c r="A70" s="40" t="s">
        <v>679</v>
      </c>
      <c r="B70" s="3" t="s">
        <v>24</v>
      </c>
      <c r="C70" s="250" t="s">
        <v>73</v>
      </c>
      <c r="D70" s="6" t="s">
        <v>1016</v>
      </c>
      <c r="E70" s="11">
        <v>6908016567</v>
      </c>
      <c r="F70" s="3">
        <v>1</v>
      </c>
      <c r="G70" s="3">
        <v>0.8</v>
      </c>
      <c r="H70" s="3" t="s">
        <v>668</v>
      </c>
      <c r="I70" s="386" t="s">
        <v>711</v>
      </c>
      <c r="J70" s="170">
        <v>0.8</v>
      </c>
      <c r="K70" s="212">
        <f t="shared" si="3"/>
        <v>0</v>
      </c>
      <c r="L70" s="222"/>
      <c r="M70" s="162"/>
      <c r="N70" s="87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196"/>
      <c r="AS70" s="206">
        <f t="shared" si="2"/>
        <v>0</v>
      </c>
      <c r="AT70" s="250" t="s">
        <v>73</v>
      </c>
      <c r="AU70" s="6" t="s">
        <v>1016</v>
      </c>
    </row>
    <row r="71" spans="1:47" ht="30">
      <c r="A71" s="40" t="s">
        <v>679</v>
      </c>
      <c r="B71" s="3" t="s">
        <v>24</v>
      </c>
      <c r="C71" s="250" t="s">
        <v>74</v>
      </c>
      <c r="D71" s="6" t="s">
        <v>337</v>
      </c>
      <c r="E71" s="11">
        <v>6908016567</v>
      </c>
      <c r="F71" s="3">
        <v>2</v>
      </c>
      <c r="G71" s="3">
        <v>0.8</v>
      </c>
      <c r="H71" s="3" t="s">
        <v>668</v>
      </c>
      <c r="I71" s="386" t="s">
        <v>711</v>
      </c>
      <c r="J71" s="170">
        <v>3.2</v>
      </c>
      <c r="K71" s="212">
        <f t="shared" si="3"/>
        <v>0</v>
      </c>
      <c r="L71" s="222"/>
      <c r="M71" s="162"/>
      <c r="N71" s="87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196"/>
      <c r="AS71" s="206">
        <f t="shared" si="2"/>
        <v>0</v>
      </c>
      <c r="AT71" s="250" t="s">
        <v>74</v>
      </c>
      <c r="AU71" s="6" t="s">
        <v>337</v>
      </c>
    </row>
    <row r="72" spans="1:47" ht="30">
      <c r="A72" s="40" t="s">
        <v>679</v>
      </c>
      <c r="B72" s="3" t="s">
        <v>24</v>
      </c>
      <c r="C72" s="250" t="s">
        <v>75</v>
      </c>
      <c r="D72" s="8" t="s">
        <v>338</v>
      </c>
      <c r="E72" s="11">
        <v>6908016567</v>
      </c>
      <c r="F72" s="3">
        <v>1</v>
      </c>
      <c r="G72" s="3">
        <v>0.8</v>
      </c>
      <c r="H72" s="3" t="s">
        <v>668</v>
      </c>
      <c r="I72" s="386" t="s">
        <v>711</v>
      </c>
      <c r="J72" s="170">
        <v>8</v>
      </c>
      <c r="K72" s="212">
        <f t="shared" si="3"/>
        <v>0</v>
      </c>
      <c r="L72" s="222"/>
      <c r="M72" s="162"/>
      <c r="N72" s="87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196"/>
      <c r="AS72" s="206">
        <f t="shared" si="2"/>
        <v>0</v>
      </c>
      <c r="AT72" s="250" t="s">
        <v>75</v>
      </c>
      <c r="AU72" s="8" t="s">
        <v>338</v>
      </c>
    </row>
    <row r="73" spans="1:47" ht="30">
      <c r="A73" s="40" t="s">
        <v>679</v>
      </c>
      <c r="B73" s="3" t="s">
        <v>24</v>
      </c>
      <c r="C73" s="250" t="s">
        <v>76</v>
      </c>
      <c r="D73" s="6" t="s">
        <v>339</v>
      </c>
      <c r="E73" s="11">
        <v>6908016567</v>
      </c>
      <c r="F73" s="3">
        <v>1</v>
      </c>
      <c r="G73" s="3">
        <v>0.8</v>
      </c>
      <c r="H73" s="3" t="s">
        <v>668</v>
      </c>
      <c r="I73" s="386" t="s">
        <v>711</v>
      </c>
      <c r="J73" s="170">
        <v>0.8</v>
      </c>
      <c r="K73" s="212">
        <f t="shared" si="3"/>
        <v>0</v>
      </c>
      <c r="L73" s="222"/>
      <c r="M73" s="162"/>
      <c r="N73" s="87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196"/>
      <c r="AS73" s="206">
        <f t="shared" si="2"/>
        <v>0</v>
      </c>
      <c r="AT73" s="250" t="s">
        <v>76</v>
      </c>
      <c r="AU73" s="6" t="s">
        <v>339</v>
      </c>
    </row>
    <row r="74" spans="1:47" ht="30">
      <c r="A74" s="40" t="s">
        <v>679</v>
      </c>
      <c r="B74" s="3" t="s">
        <v>24</v>
      </c>
      <c r="C74" s="250" t="s">
        <v>1017</v>
      </c>
      <c r="D74" s="6" t="s">
        <v>1018</v>
      </c>
      <c r="E74" s="11">
        <v>6908016567</v>
      </c>
      <c r="F74" s="14">
        <v>1</v>
      </c>
      <c r="G74" s="3">
        <v>0.8</v>
      </c>
      <c r="H74" s="3" t="s">
        <v>668</v>
      </c>
      <c r="I74" s="386" t="s">
        <v>711</v>
      </c>
      <c r="J74" s="170"/>
      <c r="K74" s="212">
        <f t="shared" si="3"/>
        <v>0</v>
      </c>
      <c r="L74" s="222"/>
      <c r="M74" s="162"/>
      <c r="N74" s="87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196"/>
      <c r="AS74" s="206">
        <f t="shared" si="2"/>
        <v>0</v>
      </c>
      <c r="AT74" s="250" t="s">
        <v>1017</v>
      </c>
      <c r="AU74" s="6" t="s">
        <v>1018</v>
      </c>
    </row>
    <row r="75" spans="1:47" ht="28.5" customHeight="1">
      <c r="A75" s="40" t="s">
        <v>679</v>
      </c>
      <c r="B75" s="3" t="s">
        <v>24</v>
      </c>
      <c r="C75" s="250" t="s">
        <v>1019</v>
      </c>
      <c r="D75" s="6" t="s">
        <v>1020</v>
      </c>
      <c r="E75" s="11">
        <v>6908016567</v>
      </c>
      <c r="F75" s="14"/>
      <c r="G75" s="3"/>
      <c r="H75" s="3"/>
      <c r="I75" s="386" t="s">
        <v>711</v>
      </c>
      <c r="J75" s="170">
        <v>0.8</v>
      </c>
      <c r="K75" s="182">
        <f t="shared" si="3"/>
        <v>0</v>
      </c>
      <c r="L75" s="222"/>
      <c r="M75" s="162"/>
      <c r="N75" s="87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196"/>
      <c r="AS75" s="206">
        <f t="shared" si="2"/>
        <v>0</v>
      </c>
      <c r="AT75" s="250" t="s">
        <v>1019</v>
      </c>
      <c r="AU75" s="6" t="s">
        <v>1020</v>
      </c>
    </row>
    <row r="76" spans="1:47" ht="28.5" customHeight="1">
      <c r="A76" s="40" t="s">
        <v>679</v>
      </c>
      <c r="B76" s="3" t="s">
        <v>24</v>
      </c>
      <c r="C76" s="250" t="s">
        <v>1021</v>
      </c>
      <c r="D76" s="6" t="s">
        <v>1022</v>
      </c>
      <c r="E76" s="11">
        <v>6908016567</v>
      </c>
      <c r="F76" s="14"/>
      <c r="G76" s="3"/>
      <c r="H76" s="3"/>
      <c r="I76" s="386" t="s">
        <v>711</v>
      </c>
      <c r="J76" s="170"/>
      <c r="K76" s="212">
        <f t="shared" si="3"/>
        <v>0</v>
      </c>
      <c r="L76" s="222"/>
      <c r="M76" s="162"/>
      <c r="N76" s="87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196"/>
      <c r="AS76" s="206">
        <f t="shared" si="2"/>
        <v>0</v>
      </c>
      <c r="AT76" s="250" t="s">
        <v>1021</v>
      </c>
      <c r="AU76" s="6" t="s">
        <v>1022</v>
      </c>
    </row>
    <row r="77" spans="1:47" ht="28.5" customHeight="1">
      <c r="A77" s="40" t="s">
        <v>679</v>
      </c>
      <c r="B77" s="3" t="s">
        <v>24</v>
      </c>
      <c r="C77" s="250" t="s">
        <v>1023</v>
      </c>
      <c r="D77" s="6" t="s">
        <v>1024</v>
      </c>
      <c r="E77" s="11">
        <v>6908016567</v>
      </c>
      <c r="F77" s="14"/>
      <c r="G77" s="3"/>
      <c r="H77" s="3"/>
      <c r="I77" s="386" t="s">
        <v>711</v>
      </c>
      <c r="J77" s="170"/>
      <c r="K77" s="212">
        <f t="shared" si="3"/>
        <v>0</v>
      </c>
      <c r="L77" s="222"/>
      <c r="M77" s="162"/>
      <c r="N77" s="87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196"/>
      <c r="AS77" s="206">
        <f t="shared" si="2"/>
        <v>0</v>
      </c>
      <c r="AT77" s="250" t="s">
        <v>1023</v>
      </c>
      <c r="AU77" s="6" t="s">
        <v>1024</v>
      </c>
    </row>
    <row r="78" spans="1:47" ht="28.5" customHeight="1">
      <c r="A78" s="40" t="s">
        <v>679</v>
      </c>
      <c r="B78" s="3" t="s">
        <v>24</v>
      </c>
      <c r="C78" s="250" t="s">
        <v>1023</v>
      </c>
      <c r="D78" s="6" t="s">
        <v>1025</v>
      </c>
      <c r="E78" s="11">
        <v>6908016567</v>
      </c>
      <c r="F78" s="14"/>
      <c r="G78" s="3"/>
      <c r="H78" s="3"/>
      <c r="I78" s="386" t="s">
        <v>711</v>
      </c>
      <c r="J78" s="170"/>
      <c r="K78" s="212">
        <f t="shared" si="3"/>
        <v>0</v>
      </c>
      <c r="L78" s="222"/>
      <c r="M78" s="162"/>
      <c r="N78" s="87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196"/>
      <c r="AS78" s="206">
        <f t="shared" si="2"/>
        <v>0</v>
      </c>
      <c r="AT78" s="250" t="s">
        <v>1023</v>
      </c>
      <c r="AU78" s="6" t="s">
        <v>1025</v>
      </c>
    </row>
    <row r="79" spans="1:47" ht="28.5" customHeight="1">
      <c r="A79" s="40" t="s">
        <v>679</v>
      </c>
      <c r="B79" s="3" t="s">
        <v>24</v>
      </c>
      <c r="C79" s="250" t="s">
        <v>1023</v>
      </c>
      <c r="D79" s="6" t="s">
        <v>1026</v>
      </c>
      <c r="E79" s="11">
        <v>6908016567</v>
      </c>
      <c r="F79" s="14"/>
      <c r="G79" s="3"/>
      <c r="H79" s="3"/>
      <c r="I79" s="386" t="s">
        <v>711</v>
      </c>
      <c r="J79" s="170"/>
      <c r="K79" s="212">
        <f t="shared" si="3"/>
        <v>0</v>
      </c>
      <c r="L79" s="222"/>
      <c r="M79" s="162"/>
      <c r="N79" s="87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196"/>
      <c r="AS79" s="206">
        <f t="shared" si="2"/>
        <v>0</v>
      </c>
      <c r="AT79" s="250" t="s">
        <v>1023</v>
      </c>
      <c r="AU79" s="6" t="s">
        <v>1026</v>
      </c>
    </row>
    <row r="80" spans="1:47" ht="28.5" customHeight="1">
      <c r="A80" s="40" t="s">
        <v>679</v>
      </c>
      <c r="B80" s="3" t="s">
        <v>24</v>
      </c>
      <c r="C80" s="250" t="s">
        <v>1023</v>
      </c>
      <c r="D80" s="6" t="s">
        <v>1027</v>
      </c>
      <c r="E80" s="11">
        <v>6908016567</v>
      </c>
      <c r="F80" s="14"/>
      <c r="G80" s="3"/>
      <c r="H80" s="3"/>
      <c r="I80" s="386" t="s">
        <v>711</v>
      </c>
      <c r="J80" s="170"/>
      <c r="K80" s="212">
        <f t="shared" si="3"/>
        <v>0</v>
      </c>
      <c r="L80" s="222"/>
      <c r="M80" s="162"/>
      <c r="N80" s="87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196"/>
      <c r="AS80" s="206">
        <f t="shared" si="2"/>
        <v>0</v>
      </c>
      <c r="AT80" s="250" t="s">
        <v>1023</v>
      </c>
      <c r="AU80" s="6" t="s">
        <v>1027</v>
      </c>
    </row>
    <row r="81" spans="1:47" ht="28.5" customHeight="1">
      <c r="A81" s="40" t="s">
        <v>679</v>
      </c>
      <c r="B81" s="3" t="s">
        <v>24</v>
      </c>
      <c r="C81" s="250" t="s">
        <v>1023</v>
      </c>
      <c r="D81" s="6" t="s">
        <v>1028</v>
      </c>
      <c r="E81" s="11">
        <v>6908016567</v>
      </c>
      <c r="F81" s="14"/>
      <c r="G81" s="3"/>
      <c r="H81" s="3"/>
      <c r="I81" s="386" t="s">
        <v>711</v>
      </c>
      <c r="J81" s="170"/>
      <c r="K81" s="212">
        <f t="shared" si="3"/>
        <v>0</v>
      </c>
      <c r="L81" s="222"/>
      <c r="M81" s="162"/>
      <c r="N81" s="87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196"/>
      <c r="AS81" s="206">
        <f t="shared" si="2"/>
        <v>0</v>
      </c>
      <c r="AT81" s="250" t="s">
        <v>1023</v>
      </c>
      <c r="AU81" s="6" t="s">
        <v>1028</v>
      </c>
    </row>
    <row r="82" spans="1:47" ht="28.5" customHeight="1">
      <c r="A82" s="40" t="s">
        <v>679</v>
      </c>
      <c r="B82" s="3" t="s">
        <v>24</v>
      </c>
      <c r="C82" s="250" t="s">
        <v>1023</v>
      </c>
      <c r="D82" s="6" t="s">
        <v>1029</v>
      </c>
      <c r="E82" s="11">
        <v>6908016567</v>
      </c>
      <c r="F82" s="14"/>
      <c r="G82" s="3"/>
      <c r="H82" s="3"/>
      <c r="I82" s="386" t="s">
        <v>711</v>
      </c>
      <c r="J82" s="170"/>
      <c r="K82" s="212">
        <f t="shared" si="3"/>
        <v>0</v>
      </c>
      <c r="L82" s="222"/>
      <c r="M82" s="162"/>
      <c r="N82" s="87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196"/>
      <c r="AS82" s="206">
        <f t="shared" si="2"/>
        <v>0</v>
      </c>
      <c r="AT82" s="250" t="s">
        <v>1023</v>
      </c>
      <c r="AU82" s="6" t="s">
        <v>1029</v>
      </c>
    </row>
    <row r="83" spans="1:47" ht="30">
      <c r="A83" s="40" t="s">
        <v>679</v>
      </c>
      <c r="B83" s="3" t="s">
        <v>24</v>
      </c>
      <c r="C83" s="250" t="s">
        <v>78</v>
      </c>
      <c r="D83" s="6" t="s">
        <v>732</v>
      </c>
      <c r="E83" s="11">
        <v>6908016567</v>
      </c>
      <c r="F83" s="14">
        <v>1</v>
      </c>
      <c r="G83" s="3">
        <v>0.8</v>
      </c>
      <c r="H83" s="3" t="s">
        <v>668</v>
      </c>
      <c r="I83" s="386" t="s">
        <v>711</v>
      </c>
      <c r="J83" s="170">
        <v>0.8</v>
      </c>
      <c r="K83" s="182">
        <f t="shared" si="3"/>
        <v>0</v>
      </c>
      <c r="L83" s="222"/>
      <c r="M83" s="162"/>
      <c r="N83" s="87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196"/>
      <c r="AS83" s="206">
        <f t="shared" si="2"/>
        <v>0</v>
      </c>
      <c r="AT83" s="250" t="s">
        <v>78</v>
      </c>
      <c r="AU83" s="6" t="s">
        <v>732</v>
      </c>
    </row>
    <row r="84" spans="1:47" ht="30">
      <c r="A84" s="40" t="s">
        <v>679</v>
      </c>
      <c r="B84" s="3" t="s">
        <v>24</v>
      </c>
      <c r="C84" s="250" t="s">
        <v>1030</v>
      </c>
      <c r="D84" s="6" t="s">
        <v>340</v>
      </c>
      <c r="E84" s="11">
        <v>6908016567</v>
      </c>
      <c r="F84" s="3">
        <v>1</v>
      </c>
      <c r="G84" s="3">
        <v>0.8</v>
      </c>
      <c r="H84" s="3" t="s">
        <v>668</v>
      </c>
      <c r="I84" s="386" t="s">
        <v>711</v>
      </c>
      <c r="J84" s="170">
        <v>0.8</v>
      </c>
      <c r="K84" s="212">
        <f t="shared" si="3"/>
        <v>2.4</v>
      </c>
      <c r="L84" s="222"/>
      <c r="M84" s="162"/>
      <c r="N84" s="87"/>
      <c r="O84" s="88"/>
      <c r="P84" s="88"/>
      <c r="Q84" s="88">
        <v>2.4</v>
      </c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196"/>
      <c r="AS84" s="206">
        <f t="shared" si="2"/>
        <v>2.4</v>
      </c>
      <c r="AT84" s="250" t="s">
        <v>1030</v>
      </c>
      <c r="AU84" s="6" t="s">
        <v>340</v>
      </c>
    </row>
    <row r="85" spans="1:47" ht="30">
      <c r="A85" s="40" t="s">
        <v>679</v>
      </c>
      <c r="B85" s="3" t="s">
        <v>24</v>
      </c>
      <c r="C85" s="250" t="s">
        <v>80</v>
      </c>
      <c r="D85" s="6" t="s">
        <v>341</v>
      </c>
      <c r="E85" s="11">
        <v>6908016567</v>
      </c>
      <c r="F85" s="3">
        <v>1</v>
      </c>
      <c r="G85" s="3">
        <v>0.8</v>
      </c>
      <c r="H85" s="3" t="s">
        <v>668</v>
      </c>
      <c r="I85" s="386" t="s">
        <v>711</v>
      </c>
      <c r="J85" s="170">
        <v>0.8</v>
      </c>
      <c r="K85" s="182">
        <f t="shared" si="3"/>
        <v>0</v>
      </c>
      <c r="L85" s="222"/>
      <c r="M85" s="162"/>
      <c r="N85" s="87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196"/>
      <c r="AS85" s="206">
        <f t="shared" si="2"/>
        <v>0</v>
      </c>
      <c r="AT85" s="250" t="s">
        <v>80</v>
      </c>
      <c r="AU85" s="6" t="s">
        <v>341</v>
      </c>
    </row>
    <row r="86" spans="1:47" ht="30">
      <c r="A86" s="40" t="s">
        <v>679</v>
      </c>
      <c r="B86" s="3" t="s">
        <v>24</v>
      </c>
      <c r="C86" s="250" t="s">
        <v>80</v>
      </c>
      <c r="D86" s="6" t="s">
        <v>1031</v>
      </c>
      <c r="E86" s="11">
        <v>6908016567</v>
      </c>
      <c r="F86" s="3"/>
      <c r="G86" s="3"/>
      <c r="H86" s="3"/>
      <c r="I86" s="386" t="s">
        <v>711</v>
      </c>
      <c r="J86" s="170"/>
      <c r="K86" s="212">
        <f t="shared" si="3"/>
        <v>0</v>
      </c>
      <c r="L86" s="222"/>
      <c r="M86" s="162"/>
      <c r="N86" s="87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196"/>
      <c r="AS86" s="206">
        <f t="shared" si="2"/>
        <v>0</v>
      </c>
      <c r="AT86" s="250" t="s">
        <v>80</v>
      </c>
      <c r="AU86" s="6" t="s">
        <v>1031</v>
      </c>
    </row>
    <row r="87" spans="1:47" ht="30">
      <c r="A87" s="40" t="s">
        <v>679</v>
      </c>
      <c r="B87" s="3" t="s">
        <v>24</v>
      </c>
      <c r="C87" s="250" t="s">
        <v>80</v>
      </c>
      <c r="D87" s="6" t="s">
        <v>1032</v>
      </c>
      <c r="E87" s="11">
        <v>6908016567</v>
      </c>
      <c r="F87" s="3">
        <v>2</v>
      </c>
      <c r="G87" s="3">
        <v>0.8</v>
      </c>
      <c r="H87" s="3" t="s">
        <v>668</v>
      </c>
      <c r="I87" s="386" t="s">
        <v>711</v>
      </c>
      <c r="J87" s="170"/>
      <c r="K87" s="212">
        <f t="shared" si="3"/>
        <v>0</v>
      </c>
      <c r="L87" s="222"/>
      <c r="M87" s="162"/>
      <c r="N87" s="87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196"/>
      <c r="AS87" s="206">
        <f t="shared" si="2"/>
        <v>0</v>
      </c>
      <c r="AT87" s="250" t="s">
        <v>80</v>
      </c>
      <c r="AU87" s="6" t="s">
        <v>1032</v>
      </c>
    </row>
    <row r="88" spans="1:47" ht="27" customHeight="1">
      <c r="A88" s="40" t="s">
        <v>679</v>
      </c>
      <c r="B88" s="3" t="s">
        <v>24</v>
      </c>
      <c r="C88" s="250" t="s">
        <v>80</v>
      </c>
      <c r="D88" s="6" t="s">
        <v>1033</v>
      </c>
      <c r="E88" s="11">
        <v>6908016567</v>
      </c>
      <c r="F88" s="3"/>
      <c r="G88" s="3"/>
      <c r="H88" s="3"/>
      <c r="I88" s="386" t="s">
        <v>711</v>
      </c>
      <c r="J88" s="170"/>
      <c r="K88" s="212">
        <f t="shared" si="3"/>
        <v>0</v>
      </c>
      <c r="L88" s="222"/>
      <c r="M88" s="162"/>
      <c r="N88" s="87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196"/>
      <c r="AS88" s="206">
        <f t="shared" si="2"/>
        <v>0</v>
      </c>
      <c r="AT88" s="250" t="s">
        <v>80</v>
      </c>
      <c r="AU88" s="6" t="s">
        <v>1033</v>
      </c>
    </row>
    <row r="89" spans="1:47" ht="30">
      <c r="A89" s="40" t="s">
        <v>679</v>
      </c>
      <c r="B89" s="3" t="s">
        <v>24</v>
      </c>
      <c r="C89" s="250" t="s">
        <v>82</v>
      </c>
      <c r="D89" s="6" t="s">
        <v>343</v>
      </c>
      <c r="E89" s="11">
        <v>6907010185</v>
      </c>
      <c r="F89" s="14">
        <v>1</v>
      </c>
      <c r="G89" s="14">
        <v>0.8</v>
      </c>
      <c r="H89" s="3" t="s">
        <v>668</v>
      </c>
      <c r="I89" s="386" t="s">
        <v>709</v>
      </c>
      <c r="J89" s="170">
        <v>0.8</v>
      </c>
      <c r="K89" s="212">
        <f t="shared" si="3"/>
        <v>0.8</v>
      </c>
      <c r="L89" s="222"/>
      <c r="M89" s="162"/>
      <c r="N89" s="87"/>
      <c r="O89" s="88"/>
      <c r="P89" s="88">
        <v>0.8</v>
      </c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196"/>
      <c r="AS89" s="206">
        <f t="shared" si="2"/>
        <v>0.8</v>
      </c>
      <c r="AT89" s="250" t="s">
        <v>82</v>
      </c>
      <c r="AU89" s="6" t="s">
        <v>343</v>
      </c>
    </row>
    <row r="90" spans="1:47" ht="36.75" customHeight="1">
      <c r="A90" s="40" t="s">
        <v>679</v>
      </c>
      <c r="B90" s="3" t="s">
        <v>24</v>
      </c>
      <c r="C90" s="12" t="s">
        <v>83</v>
      </c>
      <c r="D90" s="6" t="s">
        <v>345</v>
      </c>
      <c r="E90" s="11">
        <v>6907011598</v>
      </c>
      <c r="F90" s="14">
        <v>1</v>
      </c>
      <c r="G90" s="14">
        <v>0.8</v>
      </c>
      <c r="H90" s="3" t="s">
        <v>668</v>
      </c>
      <c r="I90" s="386" t="s">
        <v>1182</v>
      </c>
      <c r="J90" s="170">
        <v>2.4</v>
      </c>
      <c r="K90" s="212">
        <f t="shared" si="3"/>
        <v>1.8</v>
      </c>
      <c r="L90" s="222"/>
      <c r="M90" s="162"/>
      <c r="N90" s="87"/>
      <c r="O90" s="88"/>
      <c r="P90" s="88"/>
      <c r="Q90" s="88"/>
      <c r="R90" s="88"/>
      <c r="S90" s="88"/>
      <c r="T90" s="88"/>
      <c r="U90" s="88">
        <v>1</v>
      </c>
      <c r="V90" s="88"/>
      <c r="W90" s="88"/>
      <c r="X90" s="88"/>
      <c r="Y90" s="88"/>
      <c r="Z90" s="88">
        <v>0.8</v>
      </c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196"/>
      <c r="AS90" s="206">
        <f t="shared" si="2"/>
        <v>1.8</v>
      </c>
      <c r="AT90" s="12" t="s">
        <v>83</v>
      </c>
      <c r="AU90" s="6" t="s">
        <v>345</v>
      </c>
    </row>
    <row r="91" spans="1:47" ht="32.25" customHeight="1">
      <c r="A91" s="40" t="s">
        <v>679</v>
      </c>
      <c r="B91" s="3" t="s">
        <v>24</v>
      </c>
      <c r="C91" s="12" t="s">
        <v>83</v>
      </c>
      <c r="D91" s="4" t="s">
        <v>346</v>
      </c>
      <c r="E91" s="11">
        <v>6907011598</v>
      </c>
      <c r="F91" s="14">
        <v>1</v>
      </c>
      <c r="G91" s="14">
        <v>0.8</v>
      </c>
      <c r="H91" s="3" t="s">
        <v>668</v>
      </c>
      <c r="I91" s="386" t="s">
        <v>711</v>
      </c>
      <c r="J91" s="214"/>
      <c r="K91" s="212">
        <f t="shared" si="3"/>
        <v>0</v>
      </c>
      <c r="L91" s="222"/>
      <c r="M91" s="162"/>
      <c r="N91" s="87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196"/>
      <c r="AS91" s="206">
        <f t="shared" si="2"/>
        <v>0</v>
      </c>
      <c r="AT91" s="12" t="s">
        <v>83</v>
      </c>
      <c r="AU91" s="4" t="s">
        <v>346</v>
      </c>
    </row>
    <row r="92" spans="1:47" ht="30">
      <c r="A92" s="40" t="s">
        <v>679</v>
      </c>
      <c r="B92" s="3" t="s">
        <v>24</v>
      </c>
      <c r="C92" s="250" t="s">
        <v>84</v>
      </c>
      <c r="D92" s="4" t="s">
        <v>731</v>
      </c>
      <c r="E92" s="25">
        <v>6907000645</v>
      </c>
      <c r="F92" s="14">
        <v>2</v>
      </c>
      <c r="G92" s="14">
        <v>0.8</v>
      </c>
      <c r="H92" s="3" t="s">
        <v>668</v>
      </c>
      <c r="I92" s="386" t="s">
        <v>711</v>
      </c>
      <c r="J92" s="170">
        <v>0.8</v>
      </c>
      <c r="K92" s="182">
        <f t="shared" si="3"/>
        <v>0</v>
      </c>
      <c r="L92" s="222"/>
      <c r="M92" s="162"/>
      <c r="N92" s="87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196"/>
      <c r="AS92" s="206">
        <f t="shared" si="2"/>
        <v>0</v>
      </c>
      <c r="AT92" s="250" t="s">
        <v>84</v>
      </c>
      <c r="AU92" s="4" t="s">
        <v>731</v>
      </c>
    </row>
    <row r="93" spans="1:47" ht="51" customHeight="1">
      <c r="A93" s="128" t="s">
        <v>679</v>
      </c>
      <c r="B93" s="131" t="s">
        <v>24</v>
      </c>
      <c r="C93" s="250" t="s">
        <v>979</v>
      </c>
      <c r="D93" s="5" t="s">
        <v>804</v>
      </c>
      <c r="E93" s="260">
        <v>6907011196</v>
      </c>
      <c r="F93" s="261" t="s">
        <v>668</v>
      </c>
      <c r="G93" s="261" t="s">
        <v>668</v>
      </c>
      <c r="H93" s="129" t="s">
        <v>674</v>
      </c>
      <c r="I93" s="389" t="s">
        <v>963</v>
      </c>
      <c r="J93" s="216">
        <v>0.14000000000000001</v>
      </c>
      <c r="K93" s="212">
        <f t="shared" si="3"/>
        <v>0</v>
      </c>
      <c r="L93" s="222"/>
      <c r="M93" s="162"/>
      <c r="N93" s="87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196"/>
      <c r="AS93" s="206">
        <f t="shared" si="2"/>
        <v>0</v>
      </c>
      <c r="AT93" s="250" t="s">
        <v>979</v>
      </c>
      <c r="AU93" s="5" t="s">
        <v>804</v>
      </c>
    </row>
    <row r="94" spans="1:47" ht="30">
      <c r="A94" s="40" t="s">
        <v>679</v>
      </c>
      <c r="B94" s="3"/>
      <c r="C94" s="259" t="s">
        <v>85</v>
      </c>
      <c r="D94" s="6"/>
      <c r="E94" s="3"/>
      <c r="F94" s="14"/>
      <c r="G94" s="14"/>
      <c r="H94" s="3"/>
      <c r="I94" s="386"/>
      <c r="J94" s="214"/>
      <c r="K94" s="212">
        <f t="shared" si="3"/>
        <v>0</v>
      </c>
      <c r="L94" s="222"/>
      <c r="M94" s="162"/>
      <c r="N94" s="87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196"/>
      <c r="AS94" s="206">
        <f t="shared" si="2"/>
        <v>0</v>
      </c>
      <c r="AT94" s="259" t="s">
        <v>85</v>
      </c>
      <c r="AU94" s="6"/>
    </row>
    <row r="95" spans="1:47" ht="30">
      <c r="A95" s="40" t="s">
        <v>679</v>
      </c>
      <c r="B95" s="3" t="s">
        <v>24</v>
      </c>
      <c r="C95" s="250" t="s">
        <v>86</v>
      </c>
      <c r="D95" s="6" t="s">
        <v>730</v>
      </c>
      <c r="E95" s="11">
        <v>6907002177</v>
      </c>
      <c r="F95" s="3">
        <v>3</v>
      </c>
      <c r="G95" s="3">
        <v>0.8</v>
      </c>
      <c r="H95" s="3" t="s">
        <v>668</v>
      </c>
      <c r="I95" s="386" t="s">
        <v>709</v>
      </c>
      <c r="J95" s="170">
        <v>13.4</v>
      </c>
      <c r="K95" s="212">
        <f t="shared" si="3"/>
        <v>8.8000000000000007</v>
      </c>
      <c r="L95" s="222"/>
      <c r="M95" s="162"/>
      <c r="N95" s="87"/>
      <c r="O95" s="88"/>
      <c r="P95" s="88">
        <v>1.6</v>
      </c>
      <c r="Q95" s="88"/>
      <c r="S95" s="88"/>
      <c r="T95" s="88"/>
      <c r="U95" s="88"/>
      <c r="V95" s="88"/>
      <c r="W95" s="88">
        <v>2.4</v>
      </c>
      <c r="X95" s="88"/>
      <c r="Y95" s="88"/>
      <c r="Z95" s="88"/>
      <c r="AA95" s="88"/>
      <c r="AB95" s="88"/>
      <c r="AC95" s="88"/>
      <c r="AD95" s="88">
        <v>2.4</v>
      </c>
      <c r="AE95" s="88"/>
      <c r="AF95" s="88"/>
      <c r="AG95" s="88"/>
      <c r="AH95" s="88"/>
      <c r="AI95" s="88"/>
      <c r="AJ95" s="88"/>
      <c r="AK95" s="88">
        <v>2.4</v>
      </c>
      <c r="AL95" s="88"/>
      <c r="AM95" s="88"/>
      <c r="AN95" s="88"/>
      <c r="AO95" s="88"/>
      <c r="AP95" s="88"/>
      <c r="AQ95" s="88"/>
      <c r="AR95" s="196"/>
      <c r="AS95" s="206">
        <f t="shared" si="2"/>
        <v>8.8000000000000007</v>
      </c>
      <c r="AT95" s="250" t="s">
        <v>86</v>
      </c>
      <c r="AU95" s="6" t="s">
        <v>730</v>
      </c>
    </row>
    <row r="96" spans="1:47" ht="30">
      <c r="A96" s="40" t="s">
        <v>679</v>
      </c>
      <c r="B96" s="3" t="s">
        <v>24</v>
      </c>
      <c r="C96" s="250" t="s">
        <v>87</v>
      </c>
      <c r="D96" s="11" t="s">
        <v>734</v>
      </c>
      <c r="E96" s="25">
        <v>6907004431</v>
      </c>
      <c r="F96" s="3">
        <v>1</v>
      </c>
      <c r="G96" s="3">
        <v>0.8</v>
      </c>
      <c r="H96" s="3" t="s">
        <v>668</v>
      </c>
      <c r="I96" s="386" t="s">
        <v>726</v>
      </c>
      <c r="J96" s="170">
        <v>2.4</v>
      </c>
      <c r="K96" s="212">
        <f t="shared" si="3"/>
        <v>1.6</v>
      </c>
      <c r="L96" s="222"/>
      <c r="M96" s="162"/>
      <c r="N96" s="87"/>
      <c r="O96" s="88">
        <v>0.8</v>
      </c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>
        <v>0.8</v>
      </c>
      <c r="AJ96" s="88"/>
      <c r="AK96" s="88"/>
      <c r="AL96" s="88"/>
      <c r="AM96" s="88"/>
      <c r="AN96" s="88"/>
      <c r="AO96" s="88"/>
      <c r="AP96" s="88"/>
      <c r="AQ96" s="88"/>
      <c r="AR96" s="196"/>
      <c r="AS96" s="206">
        <f t="shared" si="2"/>
        <v>1.6</v>
      </c>
      <c r="AT96" s="250" t="s">
        <v>87</v>
      </c>
      <c r="AU96" s="11" t="s">
        <v>734</v>
      </c>
    </row>
    <row r="97" spans="1:47" ht="37.5" customHeight="1">
      <c r="A97" s="40" t="s">
        <v>679</v>
      </c>
      <c r="B97" s="3" t="s">
        <v>24</v>
      </c>
      <c r="C97" s="250" t="s">
        <v>88</v>
      </c>
      <c r="D97" s="6" t="s">
        <v>735</v>
      </c>
      <c r="E97" s="3"/>
      <c r="F97" s="3">
        <v>1</v>
      </c>
      <c r="G97" s="3">
        <v>0.8</v>
      </c>
      <c r="H97" s="3" t="s">
        <v>668</v>
      </c>
      <c r="I97" s="386" t="s">
        <v>711</v>
      </c>
      <c r="J97" s="170">
        <v>0.8</v>
      </c>
      <c r="K97" s="182">
        <f t="shared" si="3"/>
        <v>0.8</v>
      </c>
      <c r="L97" s="222"/>
      <c r="M97" s="162"/>
      <c r="N97" s="87"/>
      <c r="O97" s="88"/>
      <c r="P97" s="88">
        <v>0.8</v>
      </c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196"/>
      <c r="AS97" s="206">
        <f t="shared" si="2"/>
        <v>0.8</v>
      </c>
      <c r="AT97" s="250" t="s">
        <v>88</v>
      </c>
      <c r="AU97" s="6" t="s">
        <v>735</v>
      </c>
    </row>
    <row r="98" spans="1:47" ht="37.5" customHeight="1">
      <c r="A98" s="40" t="s">
        <v>679</v>
      </c>
      <c r="B98" s="6" t="s">
        <v>679</v>
      </c>
      <c r="C98" s="250" t="s">
        <v>89</v>
      </c>
      <c r="D98" s="6" t="s">
        <v>347</v>
      </c>
      <c r="E98" s="3">
        <v>6907000211</v>
      </c>
      <c r="F98" s="3">
        <v>12</v>
      </c>
      <c r="G98" s="3">
        <v>0.8</v>
      </c>
      <c r="H98" s="3" t="s">
        <v>668</v>
      </c>
      <c r="I98" s="364" t="s">
        <v>711</v>
      </c>
      <c r="J98" s="214"/>
      <c r="K98" s="212">
        <f t="shared" si="3"/>
        <v>0</v>
      </c>
      <c r="L98" s="222"/>
      <c r="M98" s="162"/>
      <c r="N98" s="87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196"/>
      <c r="AS98" s="206">
        <f t="shared" si="2"/>
        <v>0</v>
      </c>
      <c r="AT98" s="250" t="s">
        <v>89</v>
      </c>
      <c r="AU98" s="6" t="s">
        <v>347</v>
      </c>
    </row>
    <row r="99" spans="1:47" ht="38.25" customHeight="1">
      <c r="A99" s="40" t="s">
        <v>679</v>
      </c>
      <c r="B99" s="3" t="s">
        <v>24</v>
      </c>
      <c r="C99" s="250" t="s">
        <v>90</v>
      </c>
      <c r="D99" s="6" t="s">
        <v>736</v>
      </c>
      <c r="E99" s="3"/>
      <c r="F99" s="3">
        <v>1</v>
      </c>
      <c r="G99" s="3">
        <v>0.8</v>
      </c>
      <c r="H99" s="3" t="s">
        <v>668</v>
      </c>
      <c r="I99" s="386" t="s">
        <v>711</v>
      </c>
      <c r="J99" s="170">
        <v>3.2</v>
      </c>
      <c r="K99" s="212">
        <f t="shared" si="3"/>
        <v>0</v>
      </c>
      <c r="L99" s="222"/>
      <c r="M99" s="162"/>
      <c r="N99" s="87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196"/>
      <c r="AS99" s="206">
        <f t="shared" si="2"/>
        <v>0</v>
      </c>
      <c r="AT99" s="250" t="s">
        <v>90</v>
      </c>
      <c r="AU99" s="6" t="s">
        <v>736</v>
      </c>
    </row>
    <row r="100" spans="1:47" ht="34.5" customHeight="1">
      <c r="A100" s="40" t="s">
        <v>679</v>
      </c>
      <c r="B100" s="3" t="s">
        <v>24</v>
      </c>
      <c r="C100" s="250" t="s">
        <v>91</v>
      </c>
      <c r="D100" s="6" t="s">
        <v>737</v>
      </c>
      <c r="E100" s="11">
        <v>6907000187</v>
      </c>
      <c r="F100" s="3">
        <v>3</v>
      </c>
      <c r="G100" s="3">
        <v>0.8</v>
      </c>
      <c r="H100" s="3" t="s">
        <v>671</v>
      </c>
      <c r="I100" s="386" t="s">
        <v>716</v>
      </c>
      <c r="J100" s="213">
        <v>31.248000000000001</v>
      </c>
      <c r="K100" s="212">
        <f t="shared" si="3"/>
        <v>28.799999999999994</v>
      </c>
      <c r="L100" s="222"/>
      <c r="M100" s="162"/>
      <c r="N100" s="87"/>
      <c r="O100" s="88">
        <v>3.2</v>
      </c>
      <c r="P100" s="88"/>
      <c r="Q100" s="88">
        <v>2.4</v>
      </c>
      <c r="R100" s="88"/>
      <c r="S100" s="88"/>
      <c r="T100" s="88"/>
      <c r="U100" s="88">
        <v>2.4</v>
      </c>
      <c r="V100" s="88"/>
      <c r="W100" s="88"/>
      <c r="X100" s="88"/>
      <c r="Y100" s="88">
        <v>3.2</v>
      </c>
      <c r="Z100" s="88"/>
      <c r="AA100" s="88">
        <v>2.4</v>
      </c>
      <c r="AB100" s="88"/>
      <c r="AC100" s="88">
        <v>2.4</v>
      </c>
      <c r="AE100" s="88">
        <v>0.8</v>
      </c>
      <c r="AF100" s="88"/>
      <c r="AG100" s="88"/>
      <c r="AH100" s="88">
        <v>2.4</v>
      </c>
      <c r="AI100" s="88"/>
      <c r="AJ100" s="88">
        <v>2.4</v>
      </c>
      <c r="AK100" s="88"/>
      <c r="AL100" s="88">
        <v>2.4</v>
      </c>
      <c r="AM100" s="88"/>
      <c r="AN100" s="88"/>
      <c r="AO100" s="88">
        <v>2.4</v>
      </c>
      <c r="AP100" s="88"/>
      <c r="AQ100" s="88">
        <v>2.4</v>
      </c>
      <c r="AR100" s="196"/>
      <c r="AS100" s="206">
        <f t="shared" si="2"/>
        <v>28.799999999999994</v>
      </c>
      <c r="AT100" s="250" t="s">
        <v>91</v>
      </c>
      <c r="AU100" s="6" t="s">
        <v>737</v>
      </c>
    </row>
    <row r="101" spans="1:47" ht="47.25" customHeight="1">
      <c r="A101" s="40" t="s">
        <v>679</v>
      </c>
      <c r="B101" s="3" t="s">
        <v>24</v>
      </c>
      <c r="C101" s="250" t="s">
        <v>92</v>
      </c>
      <c r="D101" s="6" t="s">
        <v>738</v>
      </c>
      <c r="E101" s="11">
        <v>6907001511</v>
      </c>
      <c r="F101" s="3">
        <v>1</v>
      </c>
      <c r="G101" s="3">
        <v>0.8</v>
      </c>
      <c r="H101" s="3" t="s">
        <v>668</v>
      </c>
      <c r="I101" s="386" t="s">
        <v>720</v>
      </c>
      <c r="J101" s="213">
        <v>1.6</v>
      </c>
      <c r="K101" s="212">
        <f t="shared" si="3"/>
        <v>1.1000000000000001</v>
      </c>
      <c r="L101" s="222"/>
      <c r="M101" s="162"/>
      <c r="N101" s="87"/>
      <c r="O101" s="88"/>
      <c r="P101" s="88"/>
      <c r="Q101" s="88"/>
      <c r="R101" s="88"/>
      <c r="S101" s="88"/>
      <c r="T101" s="88"/>
      <c r="U101" s="88">
        <v>1.1000000000000001</v>
      </c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196"/>
      <c r="AS101" s="206">
        <f t="shared" si="2"/>
        <v>1.1000000000000001</v>
      </c>
      <c r="AT101" s="250" t="s">
        <v>92</v>
      </c>
      <c r="AU101" s="6" t="s">
        <v>738</v>
      </c>
    </row>
    <row r="102" spans="1:47" ht="33" customHeight="1">
      <c r="A102" s="40" t="s">
        <v>679</v>
      </c>
      <c r="B102" s="3" t="s">
        <v>24</v>
      </c>
      <c r="C102" s="250" t="s">
        <v>93</v>
      </c>
      <c r="D102" s="6" t="s">
        <v>739</v>
      </c>
      <c r="E102" s="11">
        <v>6907001215</v>
      </c>
      <c r="F102" s="3">
        <v>2</v>
      </c>
      <c r="G102" s="3">
        <v>0.8</v>
      </c>
      <c r="H102" s="3" t="s">
        <v>668</v>
      </c>
      <c r="I102" s="386" t="s">
        <v>718</v>
      </c>
      <c r="J102" s="170">
        <v>13.888</v>
      </c>
      <c r="K102" s="212">
        <f t="shared" si="3"/>
        <v>13.399999999999999</v>
      </c>
      <c r="L102" s="222"/>
      <c r="M102" s="162"/>
      <c r="N102" s="87"/>
      <c r="O102" s="88">
        <v>1.6</v>
      </c>
      <c r="P102" s="88"/>
      <c r="Q102" s="88">
        <v>1.6</v>
      </c>
      <c r="R102" s="88"/>
      <c r="S102" s="88"/>
      <c r="T102" s="88"/>
      <c r="U102" s="88"/>
      <c r="V102" s="88">
        <v>1.6</v>
      </c>
      <c r="W102" s="88"/>
      <c r="X102" s="88"/>
      <c r="Y102" s="88"/>
      <c r="Z102" s="88"/>
      <c r="AA102" s="88">
        <v>1.6</v>
      </c>
      <c r="AB102" s="88"/>
      <c r="AC102" s="88"/>
      <c r="AD102" s="88">
        <v>1.6</v>
      </c>
      <c r="AE102" s="88"/>
      <c r="AF102" s="88"/>
      <c r="AG102" s="88"/>
      <c r="AH102" s="88">
        <v>0.6</v>
      </c>
      <c r="AI102" s="88"/>
      <c r="AJ102" s="88"/>
      <c r="AK102" s="88">
        <v>1.6</v>
      </c>
      <c r="AL102" s="88"/>
      <c r="AM102" s="88"/>
      <c r="AN102" s="88"/>
      <c r="AO102" s="88">
        <v>1.6</v>
      </c>
      <c r="AP102" s="88"/>
      <c r="AQ102" s="88">
        <v>1.6</v>
      </c>
      <c r="AR102" s="196"/>
      <c r="AS102" s="206">
        <f t="shared" si="2"/>
        <v>13.399999999999999</v>
      </c>
      <c r="AT102" s="250" t="s">
        <v>93</v>
      </c>
      <c r="AU102" s="6" t="s">
        <v>739</v>
      </c>
    </row>
    <row r="103" spans="1:47" ht="34.5" customHeight="1">
      <c r="A103" s="40" t="s">
        <v>679</v>
      </c>
      <c r="B103" s="3" t="s">
        <v>24</v>
      </c>
      <c r="C103" s="250" t="s">
        <v>94</v>
      </c>
      <c r="D103" s="6" t="s">
        <v>740</v>
      </c>
      <c r="E103" s="25">
        <v>6908015531</v>
      </c>
      <c r="F103" s="3">
        <v>1</v>
      </c>
      <c r="G103" s="3">
        <v>0.8</v>
      </c>
      <c r="H103" s="3" t="s">
        <v>668</v>
      </c>
      <c r="I103" s="386" t="s">
        <v>711</v>
      </c>
      <c r="J103" s="170">
        <v>0.8</v>
      </c>
      <c r="K103" s="182">
        <f t="shared" si="3"/>
        <v>0</v>
      </c>
      <c r="L103" s="222"/>
      <c r="M103" s="162"/>
      <c r="N103" s="87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196"/>
      <c r="AS103" s="206">
        <f t="shared" si="2"/>
        <v>0</v>
      </c>
      <c r="AT103" s="250" t="s">
        <v>94</v>
      </c>
      <c r="AU103" s="6" t="s">
        <v>740</v>
      </c>
    </row>
    <row r="104" spans="1:47" ht="61.5" customHeight="1">
      <c r="A104" s="40" t="s">
        <v>679</v>
      </c>
      <c r="B104" s="3" t="s">
        <v>24</v>
      </c>
      <c r="C104" s="250" t="s">
        <v>1001</v>
      </c>
      <c r="D104" s="6" t="s">
        <v>741</v>
      </c>
      <c r="E104" s="11">
        <v>6907008637</v>
      </c>
      <c r="F104" s="3">
        <v>1</v>
      </c>
      <c r="G104" s="3">
        <v>0.8</v>
      </c>
      <c r="H104" s="3" t="s">
        <v>668</v>
      </c>
      <c r="I104" s="386" t="s">
        <v>711</v>
      </c>
      <c r="J104" s="170">
        <v>0.4</v>
      </c>
      <c r="K104" s="182">
        <f t="shared" si="3"/>
        <v>0</v>
      </c>
      <c r="L104" s="222"/>
      <c r="M104" s="162"/>
      <c r="N104" s="87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196"/>
      <c r="AS104" s="206">
        <f t="shared" si="2"/>
        <v>0</v>
      </c>
      <c r="AT104" s="250" t="s">
        <v>1001</v>
      </c>
      <c r="AU104" s="6" t="s">
        <v>741</v>
      </c>
    </row>
    <row r="105" spans="1:47" ht="30">
      <c r="A105" s="40" t="s">
        <v>679</v>
      </c>
      <c r="B105" s="3" t="s">
        <v>24</v>
      </c>
      <c r="C105" s="250" t="s">
        <v>96</v>
      </c>
      <c r="D105" s="6" t="s">
        <v>348</v>
      </c>
      <c r="E105" s="11">
        <v>6907006608</v>
      </c>
      <c r="F105" s="3">
        <v>1</v>
      </c>
      <c r="G105" s="3">
        <v>0.8</v>
      </c>
      <c r="H105" s="3" t="s">
        <v>668</v>
      </c>
      <c r="I105" s="386" t="s">
        <v>709</v>
      </c>
      <c r="J105" s="170">
        <v>0.8</v>
      </c>
      <c r="K105" s="182">
        <f t="shared" si="3"/>
        <v>0</v>
      </c>
      <c r="L105" s="222"/>
      <c r="M105" s="162"/>
      <c r="N105" s="87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196"/>
      <c r="AS105" s="206">
        <f t="shared" si="2"/>
        <v>0</v>
      </c>
      <c r="AT105" s="250" t="s">
        <v>96</v>
      </c>
      <c r="AU105" s="6" t="s">
        <v>348</v>
      </c>
    </row>
    <row r="106" spans="1:47" ht="37.5" customHeight="1">
      <c r="A106" s="40" t="s">
        <v>679</v>
      </c>
      <c r="B106" s="3" t="s">
        <v>24</v>
      </c>
      <c r="C106" s="250" t="s">
        <v>782</v>
      </c>
      <c r="D106" s="6" t="s">
        <v>783</v>
      </c>
      <c r="E106" s="11"/>
      <c r="F106" s="3"/>
      <c r="G106" s="3"/>
      <c r="H106" s="3" t="s">
        <v>668</v>
      </c>
      <c r="I106" s="386" t="s">
        <v>711</v>
      </c>
      <c r="J106" s="214">
        <v>0.8</v>
      </c>
      <c r="K106" s="212">
        <f t="shared" si="3"/>
        <v>0</v>
      </c>
      <c r="L106" s="222"/>
      <c r="M106" s="162"/>
      <c r="N106" s="87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196"/>
      <c r="AS106" s="206">
        <f t="shared" si="2"/>
        <v>0</v>
      </c>
      <c r="AT106" s="250" t="s">
        <v>782</v>
      </c>
      <c r="AU106" s="6" t="s">
        <v>783</v>
      </c>
    </row>
    <row r="107" spans="1:47" ht="33.75" customHeight="1">
      <c r="A107" s="40" t="s">
        <v>679</v>
      </c>
      <c r="B107" s="3" t="s">
        <v>24</v>
      </c>
      <c r="C107" s="250" t="s">
        <v>97</v>
      </c>
      <c r="D107" s="6" t="s">
        <v>349</v>
      </c>
      <c r="E107" s="11">
        <v>6907002882</v>
      </c>
      <c r="F107" s="3">
        <v>1</v>
      </c>
      <c r="G107" s="3">
        <v>0.8</v>
      </c>
      <c r="H107" s="3" t="s">
        <v>671</v>
      </c>
      <c r="I107" s="386" t="s">
        <v>1094</v>
      </c>
      <c r="J107" s="213">
        <v>0.8</v>
      </c>
      <c r="K107" s="182">
        <f t="shared" si="3"/>
        <v>0.8</v>
      </c>
      <c r="L107" s="222"/>
      <c r="M107" s="162"/>
      <c r="N107" s="87"/>
      <c r="O107" s="88"/>
      <c r="P107" s="88">
        <v>0.2</v>
      </c>
      <c r="Q107" s="88"/>
      <c r="R107" s="88"/>
      <c r="S107" s="88"/>
      <c r="T107" s="88"/>
      <c r="U107" s="88"/>
      <c r="V107" s="88"/>
      <c r="W107" s="88">
        <v>0.2</v>
      </c>
      <c r="X107" s="88"/>
      <c r="Y107" s="88"/>
      <c r="Z107" s="88"/>
      <c r="AA107" s="88"/>
      <c r="AB107" s="88"/>
      <c r="AC107" s="88"/>
      <c r="AD107" s="88">
        <v>0.2</v>
      </c>
      <c r="AE107" s="88"/>
      <c r="AF107" s="88"/>
      <c r="AG107" s="88"/>
      <c r="AH107" s="88"/>
      <c r="AI107" s="88"/>
      <c r="AJ107" s="88"/>
      <c r="AK107" s="88">
        <v>0.2</v>
      </c>
      <c r="AL107" s="88"/>
      <c r="AM107" s="88"/>
      <c r="AN107" s="88"/>
      <c r="AO107" s="88"/>
      <c r="AP107" s="88"/>
      <c r="AQ107" s="88"/>
      <c r="AR107" s="196"/>
      <c r="AS107" s="206">
        <f t="shared" si="2"/>
        <v>0.8</v>
      </c>
      <c r="AT107" s="250" t="s">
        <v>97</v>
      </c>
      <c r="AU107" s="6" t="s">
        <v>349</v>
      </c>
    </row>
    <row r="108" spans="1:47" ht="34.5" customHeight="1">
      <c r="A108" s="40" t="s">
        <v>679</v>
      </c>
      <c r="B108" s="3" t="s">
        <v>24</v>
      </c>
      <c r="C108" s="248" t="s">
        <v>98</v>
      </c>
      <c r="D108" s="8" t="s">
        <v>350</v>
      </c>
      <c r="E108" s="11">
        <v>6907008669</v>
      </c>
      <c r="F108" s="3">
        <v>1</v>
      </c>
      <c r="G108" s="3">
        <v>0.8</v>
      </c>
      <c r="H108" s="3" t="s">
        <v>668</v>
      </c>
      <c r="I108" s="386" t="s">
        <v>711</v>
      </c>
      <c r="J108" s="170">
        <v>1.0920000000000001</v>
      </c>
      <c r="K108" s="212">
        <f t="shared" si="3"/>
        <v>1</v>
      </c>
      <c r="L108" s="222"/>
      <c r="M108" s="162"/>
      <c r="N108" s="87"/>
      <c r="O108" s="88">
        <v>0.8</v>
      </c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>
        <v>0.2</v>
      </c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196"/>
      <c r="AS108" s="206">
        <f t="shared" si="2"/>
        <v>1</v>
      </c>
      <c r="AT108" s="248" t="s">
        <v>98</v>
      </c>
      <c r="AU108" s="8" t="s">
        <v>350</v>
      </c>
    </row>
    <row r="109" spans="1:47" ht="33" customHeight="1">
      <c r="A109" s="40" t="s">
        <v>679</v>
      </c>
      <c r="B109" s="3" t="s">
        <v>24</v>
      </c>
      <c r="C109" s="248" t="s">
        <v>997</v>
      </c>
      <c r="D109" s="8" t="s">
        <v>998</v>
      </c>
      <c r="E109" s="11">
        <v>6908017352</v>
      </c>
      <c r="F109" s="3"/>
      <c r="G109" s="3"/>
      <c r="H109" s="3"/>
      <c r="I109" s="386"/>
      <c r="J109" s="170">
        <v>1.365</v>
      </c>
      <c r="K109" s="212">
        <f t="shared" si="3"/>
        <v>0</v>
      </c>
      <c r="L109" s="222"/>
      <c r="M109" s="162"/>
      <c r="N109" s="87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196"/>
      <c r="AS109" s="206">
        <f t="shared" si="2"/>
        <v>0</v>
      </c>
      <c r="AT109" s="248" t="s">
        <v>997</v>
      </c>
      <c r="AU109" s="8" t="s">
        <v>998</v>
      </c>
    </row>
    <row r="110" spans="1:47" ht="46.5" customHeight="1">
      <c r="A110" s="40" t="s">
        <v>679</v>
      </c>
      <c r="B110" s="3" t="s">
        <v>24</v>
      </c>
      <c r="C110" s="248" t="s">
        <v>99</v>
      </c>
      <c r="D110" s="6" t="s">
        <v>351</v>
      </c>
      <c r="E110" s="24"/>
      <c r="F110" s="3">
        <v>1</v>
      </c>
      <c r="G110" s="3">
        <v>0.8</v>
      </c>
      <c r="H110" s="3" t="s">
        <v>668</v>
      </c>
      <c r="I110" s="386" t="s">
        <v>711</v>
      </c>
      <c r="J110" s="214">
        <v>0.8</v>
      </c>
      <c r="K110" s="212">
        <f t="shared" si="3"/>
        <v>0.8</v>
      </c>
      <c r="L110" s="222"/>
      <c r="M110" s="162"/>
      <c r="N110" s="87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>
        <v>0.8</v>
      </c>
      <c r="AM110" s="88"/>
      <c r="AN110" s="88"/>
      <c r="AO110" s="88"/>
      <c r="AP110" s="88"/>
      <c r="AQ110" s="88"/>
      <c r="AR110" s="196"/>
      <c r="AS110" s="206">
        <f t="shared" si="2"/>
        <v>0.8</v>
      </c>
      <c r="AT110" s="248" t="s">
        <v>99</v>
      </c>
      <c r="AU110" s="6" t="s">
        <v>351</v>
      </c>
    </row>
    <row r="111" spans="1:47" ht="51" customHeight="1">
      <c r="A111" s="40" t="s">
        <v>679</v>
      </c>
      <c r="B111" s="3" t="s">
        <v>24</v>
      </c>
      <c r="C111" s="248" t="s">
        <v>100</v>
      </c>
      <c r="D111" s="8" t="s">
        <v>352</v>
      </c>
      <c r="E111" s="24"/>
      <c r="F111" s="3" t="s">
        <v>668</v>
      </c>
      <c r="G111" s="3" t="s">
        <v>668</v>
      </c>
      <c r="H111" s="6" t="s">
        <v>672</v>
      </c>
      <c r="I111" s="386" t="s">
        <v>711</v>
      </c>
      <c r="J111" s="214"/>
      <c r="K111" s="212">
        <f t="shared" si="3"/>
        <v>0</v>
      </c>
      <c r="L111" s="222"/>
      <c r="M111" s="162"/>
      <c r="N111" s="87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196"/>
      <c r="AS111" s="206">
        <f t="shared" si="2"/>
        <v>0</v>
      </c>
      <c r="AT111" s="248" t="s">
        <v>100</v>
      </c>
      <c r="AU111" s="8" t="s">
        <v>352</v>
      </c>
    </row>
    <row r="112" spans="1:47" ht="32.25" customHeight="1">
      <c r="A112" s="40" t="s">
        <v>679</v>
      </c>
      <c r="B112" s="6" t="s">
        <v>679</v>
      </c>
      <c r="C112" s="248" t="s">
        <v>101</v>
      </c>
      <c r="D112" s="134" t="s">
        <v>353</v>
      </c>
      <c r="E112" s="11">
        <v>6907002434</v>
      </c>
      <c r="F112" s="3">
        <v>2</v>
      </c>
      <c r="G112" s="3">
        <v>0.8</v>
      </c>
      <c r="H112" s="3" t="s">
        <v>668</v>
      </c>
      <c r="I112" s="386" t="s">
        <v>709</v>
      </c>
      <c r="J112" s="170">
        <v>3.7309999999999999</v>
      </c>
      <c r="K112" s="212">
        <f t="shared" si="3"/>
        <v>0</v>
      </c>
      <c r="L112" s="222"/>
      <c r="M112" s="162"/>
      <c r="N112" s="87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196"/>
      <c r="AS112" s="206">
        <f t="shared" si="2"/>
        <v>0</v>
      </c>
      <c r="AT112" s="248" t="s">
        <v>101</v>
      </c>
      <c r="AU112" s="134" t="s">
        <v>353</v>
      </c>
    </row>
    <row r="113" spans="1:47" ht="58.5" customHeight="1">
      <c r="A113" s="40" t="s">
        <v>679</v>
      </c>
      <c r="B113" s="3" t="s">
        <v>24</v>
      </c>
      <c r="C113" s="248" t="s">
        <v>102</v>
      </c>
      <c r="D113" s="8" t="s">
        <v>354</v>
      </c>
      <c r="E113" s="3"/>
      <c r="F113" s="3" t="s">
        <v>668</v>
      </c>
      <c r="G113" s="3" t="s">
        <v>668</v>
      </c>
      <c r="H113" s="6" t="s">
        <v>672</v>
      </c>
      <c r="I113" s="386" t="s">
        <v>711</v>
      </c>
      <c r="J113" s="214"/>
      <c r="K113" s="212">
        <f t="shared" si="3"/>
        <v>0</v>
      </c>
      <c r="L113" s="222"/>
      <c r="M113" s="162"/>
      <c r="N113" s="87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196"/>
      <c r="AS113" s="206">
        <f t="shared" si="2"/>
        <v>0</v>
      </c>
      <c r="AT113" s="248" t="s">
        <v>102</v>
      </c>
      <c r="AU113" s="8" t="s">
        <v>354</v>
      </c>
    </row>
    <row r="114" spans="1:47" ht="34.5" customHeight="1">
      <c r="A114" s="40" t="s">
        <v>679</v>
      </c>
      <c r="B114" s="3" t="s">
        <v>24</v>
      </c>
      <c r="C114" s="248" t="s">
        <v>103</v>
      </c>
      <c r="D114" s="8" t="s">
        <v>355</v>
      </c>
      <c r="E114" s="3"/>
      <c r="F114" s="3" t="s">
        <v>668</v>
      </c>
      <c r="G114" s="3" t="s">
        <v>668</v>
      </c>
      <c r="H114" s="6" t="s">
        <v>669</v>
      </c>
      <c r="I114" s="386" t="s">
        <v>711</v>
      </c>
      <c r="J114" s="214"/>
      <c r="K114" s="212">
        <f t="shared" si="3"/>
        <v>0</v>
      </c>
      <c r="L114" s="222"/>
      <c r="M114" s="162"/>
      <c r="N114" s="87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196"/>
      <c r="AS114" s="206">
        <f t="shared" si="2"/>
        <v>0</v>
      </c>
      <c r="AT114" s="248" t="s">
        <v>103</v>
      </c>
      <c r="AU114" s="8" t="s">
        <v>355</v>
      </c>
    </row>
    <row r="115" spans="1:47" ht="48.75" customHeight="1">
      <c r="A115" s="40" t="s">
        <v>679</v>
      </c>
      <c r="B115" s="3" t="s">
        <v>24</v>
      </c>
      <c r="C115" s="248" t="s">
        <v>104</v>
      </c>
      <c r="D115" s="8" t="s">
        <v>356</v>
      </c>
      <c r="E115" s="3"/>
      <c r="F115" s="3" t="s">
        <v>668</v>
      </c>
      <c r="G115" s="3" t="s">
        <v>668</v>
      </c>
      <c r="H115" s="6" t="s">
        <v>672</v>
      </c>
      <c r="I115" s="386" t="s">
        <v>711</v>
      </c>
      <c r="J115" s="214"/>
      <c r="K115" s="212">
        <f t="shared" si="3"/>
        <v>0</v>
      </c>
      <c r="L115" s="222"/>
      <c r="M115" s="162"/>
      <c r="N115" s="87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196"/>
      <c r="AS115" s="206">
        <f t="shared" si="2"/>
        <v>0</v>
      </c>
      <c r="AT115" s="248" t="s">
        <v>104</v>
      </c>
      <c r="AU115" s="8" t="s">
        <v>356</v>
      </c>
    </row>
    <row r="116" spans="1:47" ht="32.25" customHeight="1">
      <c r="A116" s="40" t="s">
        <v>679</v>
      </c>
      <c r="B116" s="3" t="s">
        <v>24</v>
      </c>
      <c r="C116" s="250" t="s">
        <v>105</v>
      </c>
      <c r="D116" s="8" t="s">
        <v>357</v>
      </c>
      <c r="E116" s="11">
        <v>6907007432</v>
      </c>
      <c r="F116" s="3">
        <v>2</v>
      </c>
      <c r="G116" s="3">
        <v>0.8</v>
      </c>
      <c r="H116" s="3" t="s">
        <v>668</v>
      </c>
      <c r="I116" s="386" t="s">
        <v>709</v>
      </c>
      <c r="J116" s="170">
        <v>6.944</v>
      </c>
      <c r="K116" s="212">
        <f t="shared" si="3"/>
        <v>4</v>
      </c>
      <c r="L116" s="222"/>
      <c r="M116" s="162"/>
      <c r="N116" s="87"/>
      <c r="O116" s="88"/>
      <c r="P116" s="88"/>
      <c r="Q116" s="88"/>
      <c r="R116" s="88"/>
      <c r="S116" s="88"/>
      <c r="T116" s="88"/>
      <c r="U116" s="88">
        <v>1.6</v>
      </c>
      <c r="V116" s="88"/>
      <c r="W116" s="88"/>
      <c r="X116" s="88"/>
      <c r="Y116" s="88"/>
      <c r="Z116" s="88"/>
      <c r="AA116" s="88"/>
      <c r="AB116" s="88">
        <v>0.8</v>
      </c>
      <c r="AC116" s="88"/>
      <c r="AD116" s="88"/>
      <c r="AE116" s="88"/>
      <c r="AF116" s="88"/>
      <c r="AG116" s="88"/>
      <c r="AH116" s="88"/>
      <c r="AI116" s="88">
        <v>1.6</v>
      </c>
      <c r="AJ116" s="88"/>
      <c r="AK116" s="88"/>
      <c r="AL116" s="88"/>
      <c r="AM116" s="88"/>
      <c r="AN116" s="88"/>
      <c r="AO116" s="88"/>
      <c r="AP116" s="88"/>
      <c r="AQ116" s="88"/>
      <c r="AR116" s="196"/>
      <c r="AS116" s="206">
        <f t="shared" si="2"/>
        <v>4</v>
      </c>
      <c r="AT116" s="250" t="s">
        <v>105</v>
      </c>
      <c r="AU116" s="8" t="s">
        <v>357</v>
      </c>
    </row>
    <row r="117" spans="1:47" ht="33.75" customHeight="1">
      <c r="A117" s="40" t="s">
        <v>679</v>
      </c>
      <c r="B117" s="6" t="s">
        <v>679</v>
      </c>
      <c r="C117" s="250" t="s">
        <v>106</v>
      </c>
      <c r="D117" s="20" t="s">
        <v>358</v>
      </c>
      <c r="E117" s="11">
        <v>6907007432</v>
      </c>
      <c r="F117" s="3">
        <v>2</v>
      </c>
      <c r="G117" s="3">
        <v>0.8</v>
      </c>
      <c r="H117" s="3" t="s">
        <v>668</v>
      </c>
      <c r="I117" s="386" t="s">
        <v>727</v>
      </c>
      <c r="J117" s="170">
        <v>1.6</v>
      </c>
      <c r="K117" s="182">
        <f t="shared" si="3"/>
        <v>1.6</v>
      </c>
      <c r="L117" s="222"/>
      <c r="M117" s="162"/>
      <c r="N117" s="87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>
        <v>1.6</v>
      </c>
      <c r="AK117" s="88"/>
      <c r="AL117" s="88"/>
      <c r="AM117" s="88"/>
      <c r="AN117" s="88"/>
      <c r="AO117" s="88"/>
      <c r="AP117" s="88"/>
      <c r="AQ117" s="88"/>
      <c r="AR117" s="196"/>
      <c r="AS117" s="206">
        <f t="shared" si="2"/>
        <v>1.6</v>
      </c>
      <c r="AT117" s="250" t="s">
        <v>106</v>
      </c>
      <c r="AU117" s="20" t="s">
        <v>358</v>
      </c>
    </row>
    <row r="118" spans="1:47" ht="45.75" customHeight="1">
      <c r="A118" s="40" t="s">
        <v>679</v>
      </c>
      <c r="B118" s="3" t="s">
        <v>24</v>
      </c>
      <c r="C118" s="250" t="s">
        <v>107</v>
      </c>
      <c r="D118" s="6" t="s">
        <v>359</v>
      </c>
      <c r="E118" s="11">
        <v>6908006551</v>
      </c>
      <c r="F118" s="3" t="s">
        <v>668</v>
      </c>
      <c r="G118" s="3" t="s">
        <v>668</v>
      </c>
      <c r="H118" s="6" t="s">
        <v>672</v>
      </c>
      <c r="I118" s="386" t="s">
        <v>709</v>
      </c>
      <c r="J118" s="170">
        <v>0.88700000000000001</v>
      </c>
      <c r="K118" s="212">
        <f t="shared" si="3"/>
        <v>0.8</v>
      </c>
      <c r="L118" s="222"/>
      <c r="M118" s="162"/>
      <c r="N118" s="87">
        <v>0.1</v>
      </c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>
        <v>0.2</v>
      </c>
      <c r="AJ118" s="88"/>
      <c r="AK118" s="88"/>
      <c r="AL118" s="88"/>
      <c r="AM118" s="88"/>
      <c r="AN118" s="88"/>
      <c r="AO118" s="88"/>
      <c r="AP118" s="88">
        <v>0.5</v>
      </c>
      <c r="AQ118" s="88"/>
      <c r="AR118" s="196"/>
      <c r="AS118" s="206">
        <f t="shared" si="2"/>
        <v>0.8</v>
      </c>
      <c r="AT118" s="250" t="s">
        <v>107</v>
      </c>
      <c r="AU118" s="6" t="s">
        <v>359</v>
      </c>
    </row>
    <row r="119" spans="1:47" ht="45" customHeight="1">
      <c r="A119" s="40" t="s">
        <v>679</v>
      </c>
      <c r="B119" s="3" t="s">
        <v>24</v>
      </c>
      <c r="C119" s="251" t="s">
        <v>108</v>
      </c>
      <c r="D119" s="6" t="s">
        <v>360</v>
      </c>
      <c r="E119" s="11">
        <v>6908006833</v>
      </c>
      <c r="F119" s="3">
        <v>1</v>
      </c>
      <c r="G119" s="3">
        <v>0.8</v>
      </c>
      <c r="H119" s="3" t="s">
        <v>668</v>
      </c>
      <c r="I119" s="386" t="s">
        <v>711</v>
      </c>
      <c r="J119" s="170">
        <v>2.16</v>
      </c>
      <c r="K119" s="212">
        <f t="shared" si="3"/>
        <v>1.4</v>
      </c>
      <c r="L119" s="222"/>
      <c r="M119" s="162"/>
      <c r="N119" s="87"/>
      <c r="O119" s="88">
        <v>0.2</v>
      </c>
      <c r="P119" s="88"/>
      <c r="Q119" s="88"/>
      <c r="R119" s="88"/>
      <c r="S119" s="88"/>
      <c r="T119" s="88"/>
      <c r="U119" s="88"/>
      <c r="V119" s="88">
        <v>0.3</v>
      </c>
      <c r="W119" s="88"/>
      <c r="X119" s="88"/>
      <c r="Y119" s="88"/>
      <c r="Z119" s="88"/>
      <c r="AA119" s="88"/>
      <c r="AB119" s="88"/>
      <c r="AC119" s="88">
        <v>0.2</v>
      </c>
      <c r="AD119" s="88"/>
      <c r="AE119" s="88">
        <v>0.2</v>
      </c>
      <c r="AF119" s="88"/>
      <c r="AG119" s="88"/>
      <c r="AH119" s="88"/>
      <c r="AI119" s="88"/>
      <c r="AJ119" s="88">
        <v>0.2</v>
      </c>
      <c r="AK119" s="88"/>
      <c r="AL119" s="88">
        <v>0.1</v>
      </c>
      <c r="AM119" s="88"/>
      <c r="AN119" s="88"/>
      <c r="AO119" s="88"/>
      <c r="AP119" s="88"/>
      <c r="AQ119" s="88">
        <v>0.2</v>
      </c>
      <c r="AR119" s="196"/>
      <c r="AS119" s="206">
        <f t="shared" si="2"/>
        <v>1.4</v>
      </c>
      <c r="AT119" s="251" t="s">
        <v>108</v>
      </c>
      <c r="AU119" s="6" t="s">
        <v>360</v>
      </c>
    </row>
    <row r="120" spans="1:47" ht="40.5" customHeight="1">
      <c r="A120" s="40" t="s">
        <v>679</v>
      </c>
      <c r="B120" s="3" t="s">
        <v>24</v>
      </c>
      <c r="C120" s="251" t="s">
        <v>109</v>
      </c>
      <c r="D120" s="20" t="s">
        <v>359</v>
      </c>
      <c r="E120" s="11">
        <v>6908005686</v>
      </c>
      <c r="F120" s="3" t="s">
        <v>668</v>
      </c>
      <c r="G120" s="3" t="s">
        <v>668</v>
      </c>
      <c r="H120" s="6" t="s">
        <v>672</v>
      </c>
      <c r="I120" s="386" t="s">
        <v>709</v>
      </c>
      <c r="J120" s="214"/>
      <c r="K120" s="212">
        <f t="shared" si="3"/>
        <v>0</v>
      </c>
      <c r="L120" s="222"/>
      <c r="M120" s="162"/>
      <c r="N120" s="87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196"/>
      <c r="AS120" s="206">
        <f t="shared" si="2"/>
        <v>0</v>
      </c>
      <c r="AT120" s="251" t="s">
        <v>109</v>
      </c>
      <c r="AU120" s="20" t="s">
        <v>359</v>
      </c>
    </row>
    <row r="121" spans="1:47" ht="63" customHeight="1">
      <c r="A121" s="40" t="s">
        <v>679</v>
      </c>
      <c r="B121" s="3" t="s">
        <v>24</v>
      </c>
      <c r="C121" s="252" t="s">
        <v>110</v>
      </c>
      <c r="D121" s="20" t="s">
        <v>361</v>
      </c>
      <c r="E121" s="11">
        <v>7724261610</v>
      </c>
      <c r="F121" s="3">
        <v>2</v>
      </c>
      <c r="G121" s="3">
        <v>0.8</v>
      </c>
      <c r="H121" s="3" t="s">
        <v>668</v>
      </c>
      <c r="I121" s="386" t="s">
        <v>709</v>
      </c>
      <c r="J121" s="170">
        <v>6.51</v>
      </c>
      <c r="K121" s="182">
        <f t="shared" si="3"/>
        <v>3.4</v>
      </c>
      <c r="L121" s="222"/>
      <c r="M121" s="162"/>
      <c r="N121" s="87"/>
      <c r="O121" s="88"/>
      <c r="P121" s="88"/>
      <c r="Q121" s="88"/>
      <c r="R121" s="88"/>
      <c r="S121" s="88"/>
      <c r="T121" s="88">
        <v>0.6</v>
      </c>
      <c r="U121" s="88"/>
      <c r="V121" s="88"/>
      <c r="W121" s="88"/>
      <c r="X121" s="88"/>
      <c r="Y121" s="88"/>
      <c r="Z121" s="88"/>
      <c r="AA121" s="88">
        <v>0.6</v>
      </c>
      <c r="AB121" s="88"/>
      <c r="AC121" s="88"/>
      <c r="AD121" s="88"/>
      <c r="AE121" s="88"/>
      <c r="AF121" s="88"/>
      <c r="AG121" s="88"/>
      <c r="AH121" s="88">
        <v>0.6</v>
      </c>
      <c r="AI121" s="88"/>
      <c r="AJ121" s="88"/>
      <c r="AK121" s="88"/>
      <c r="AL121" s="88"/>
      <c r="AM121" s="88"/>
      <c r="AN121" s="88"/>
      <c r="AO121" s="88">
        <v>1.6</v>
      </c>
      <c r="AP121" s="88"/>
      <c r="AQ121" s="88"/>
      <c r="AR121" s="196"/>
      <c r="AS121" s="206">
        <f t="shared" si="2"/>
        <v>3.4</v>
      </c>
      <c r="AT121" s="252" t="s">
        <v>110</v>
      </c>
      <c r="AU121" s="20" t="s">
        <v>361</v>
      </c>
    </row>
    <row r="122" spans="1:47" ht="30.75" customHeight="1">
      <c r="A122" s="40" t="s">
        <v>679</v>
      </c>
      <c r="B122" s="3" t="s">
        <v>24</v>
      </c>
      <c r="C122" s="252" t="s">
        <v>1034</v>
      </c>
      <c r="D122" s="20" t="s">
        <v>361</v>
      </c>
      <c r="E122" s="11">
        <v>7707049388</v>
      </c>
      <c r="F122" s="3"/>
      <c r="G122" s="3">
        <v>0.75</v>
      </c>
      <c r="H122" s="3"/>
      <c r="I122" s="386" t="s">
        <v>709</v>
      </c>
      <c r="J122" s="170">
        <v>3.2549999999999999</v>
      </c>
      <c r="K122" s="212">
        <f t="shared" si="3"/>
        <v>0</v>
      </c>
      <c r="L122" s="222"/>
      <c r="M122" s="162"/>
      <c r="N122" s="87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196"/>
      <c r="AS122" s="206">
        <f t="shared" si="2"/>
        <v>0</v>
      </c>
      <c r="AT122" s="252" t="s">
        <v>1034</v>
      </c>
      <c r="AU122" s="20" t="s">
        <v>361</v>
      </c>
    </row>
    <row r="123" spans="1:47" ht="43.5" customHeight="1">
      <c r="A123" s="40" t="s">
        <v>679</v>
      </c>
      <c r="B123" s="3" t="s">
        <v>24</v>
      </c>
      <c r="C123" s="248" t="s">
        <v>111</v>
      </c>
      <c r="D123" s="8" t="s">
        <v>362</v>
      </c>
      <c r="E123" s="11">
        <v>6907008651</v>
      </c>
      <c r="F123" s="3">
        <v>1</v>
      </c>
      <c r="G123" s="3">
        <v>0.8</v>
      </c>
      <c r="H123" s="3" t="s">
        <v>668</v>
      </c>
      <c r="I123" s="386" t="s">
        <v>711</v>
      </c>
      <c r="J123" s="213">
        <v>1.0920000000000001</v>
      </c>
      <c r="K123" s="212">
        <f t="shared" si="3"/>
        <v>0</v>
      </c>
      <c r="L123" s="222"/>
      <c r="M123" s="162"/>
      <c r="N123" s="87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196"/>
      <c r="AS123" s="206">
        <f t="shared" si="2"/>
        <v>0</v>
      </c>
      <c r="AT123" s="248" t="s">
        <v>111</v>
      </c>
      <c r="AU123" s="8" t="s">
        <v>362</v>
      </c>
    </row>
    <row r="124" spans="1:47" ht="51.75" customHeight="1">
      <c r="A124" s="40" t="s">
        <v>679</v>
      </c>
      <c r="B124" s="6" t="s">
        <v>679</v>
      </c>
      <c r="C124" s="252" t="s">
        <v>112</v>
      </c>
      <c r="D124" s="6" t="s">
        <v>363</v>
      </c>
      <c r="E124" s="11">
        <v>6907008651</v>
      </c>
      <c r="F124" s="3">
        <v>1</v>
      </c>
      <c r="G124" s="3">
        <v>0.8</v>
      </c>
      <c r="H124" s="3" t="s">
        <v>671</v>
      </c>
      <c r="I124" s="386" t="s">
        <v>709</v>
      </c>
      <c r="J124" s="213">
        <v>2.73</v>
      </c>
      <c r="K124" s="182">
        <f t="shared" si="3"/>
        <v>1.4</v>
      </c>
      <c r="L124" s="222"/>
      <c r="M124" s="162"/>
      <c r="N124" s="87"/>
      <c r="O124" s="88"/>
      <c r="P124" s="88"/>
      <c r="Q124" s="88"/>
      <c r="R124" s="88"/>
      <c r="S124" s="88"/>
      <c r="T124" s="88">
        <v>0.6</v>
      </c>
      <c r="U124" s="88"/>
      <c r="V124" s="88"/>
      <c r="W124" s="88"/>
      <c r="X124" s="88"/>
      <c r="Y124" s="88"/>
      <c r="Z124" s="88"/>
      <c r="AA124" s="88"/>
      <c r="AB124" s="88"/>
      <c r="AC124" s="88"/>
      <c r="AD124" s="88">
        <v>0.8</v>
      </c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8"/>
      <c r="AR124" s="196"/>
      <c r="AS124" s="206">
        <f t="shared" si="2"/>
        <v>1.4</v>
      </c>
      <c r="AT124" s="252" t="s">
        <v>112</v>
      </c>
      <c r="AU124" s="6" t="s">
        <v>363</v>
      </c>
    </row>
    <row r="125" spans="1:47" ht="61.5" customHeight="1">
      <c r="A125" s="40" t="s">
        <v>679</v>
      </c>
      <c r="B125" s="6" t="s">
        <v>679</v>
      </c>
      <c r="C125" s="252" t="s">
        <v>113</v>
      </c>
      <c r="D125" s="6" t="s">
        <v>364</v>
      </c>
      <c r="E125" s="11">
        <v>6907008651</v>
      </c>
      <c r="F125" s="3" t="s">
        <v>668</v>
      </c>
      <c r="G125" s="3" t="s">
        <v>668</v>
      </c>
      <c r="H125" s="6" t="s">
        <v>672</v>
      </c>
      <c r="I125" s="386" t="s">
        <v>711</v>
      </c>
      <c r="J125" s="213">
        <v>1.365</v>
      </c>
      <c r="K125" s="212">
        <f t="shared" si="3"/>
        <v>0</v>
      </c>
      <c r="L125" s="222"/>
      <c r="M125" s="162"/>
      <c r="N125" s="87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196"/>
      <c r="AS125" s="206">
        <f t="shared" si="2"/>
        <v>0</v>
      </c>
      <c r="AT125" s="252" t="s">
        <v>113</v>
      </c>
      <c r="AU125" s="6" t="s">
        <v>364</v>
      </c>
    </row>
    <row r="126" spans="1:47" ht="41.25" customHeight="1">
      <c r="A126" s="40" t="s">
        <v>679</v>
      </c>
      <c r="B126" s="3"/>
      <c r="C126" s="248" t="s">
        <v>114</v>
      </c>
      <c r="D126" s="20"/>
      <c r="E126" s="3"/>
      <c r="F126" s="3"/>
      <c r="G126" s="3"/>
      <c r="H126" s="3"/>
      <c r="I126" s="386" t="s">
        <v>711</v>
      </c>
      <c r="J126" s="214"/>
      <c r="K126" s="212">
        <f t="shared" si="3"/>
        <v>0</v>
      </c>
      <c r="L126" s="222"/>
      <c r="M126" s="162"/>
      <c r="N126" s="87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196"/>
      <c r="AS126" s="206">
        <f t="shared" si="2"/>
        <v>0</v>
      </c>
      <c r="AT126" s="248" t="s">
        <v>114</v>
      </c>
      <c r="AU126" s="20"/>
    </row>
    <row r="127" spans="1:47" ht="30">
      <c r="A127" s="40" t="s">
        <v>679</v>
      </c>
      <c r="B127" s="3"/>
      <c r="C127" s="257" t="s">
        <v>115</v>
      </c>
      <c r="D127" s="8"/>
      <c r="E127" s="3"/>
      <c r="F127" s="3"/>
      <c r="G127" s="3"/>
      <c r="H127" s="3"/>
      <c r="I127" s="386"/>
      <c r="J127" s="214"/>
      <c r="K127" s="212">
        <f t="shared" si="3"/>
        <v>0</v>
      </c>
      <c r="L127" s="222"/>
      <c r="M127" s="162"/>
      <c r="N127" s="87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196"/>
      <c r="AS127" s="206">
        <f t="shared" si="2"/>
        <v>0</v>
      </c>
      <c r="AT127" s="257" t="s">
        <v>115</v>
      </c>
      <c r="AU127" s="8"/>
    </row>
    <row r="128" spans="1:47" ht="45.75" customHeight="1">
      <c r="A128" s="40" t="s">
        <v>679</v>
      </c>
      <c r="B128" s="3" t="s">
        <v>24</v>
      </c>
      <c r="C128" s="250" t="s">
        <v>116</v>
      </c>
      <c r="D128" s="6" t="s">
        <v>365</v>
      </c>
      <c r="E128" s="3"/>
      <c r="F128" s="3">
        <v>1</v>
      </c>
      <c r="G128" s="3">
        <v>0.8</v>
      </c>
      <c r="H128" s="3" t="s">
        <v>668</v>
      </c>
      <c r="I128" s="386" t="s">
        <v>709</v>
      </c>
      <c r="J128" s="213">
        <v>8</v>
      </c>
      <c r="K128" s="212">
        <f t="shared" si="3"/>
        <v>3.4000000000000004</v>
      </c>
      <c r="L128" s="222"/>
      <c r="M128" s="162"/>
      <c r="N128" s="87"/>
      <c r="O128" s="88"/>
      <c r="P128" s="88">
        <v>0.8</v>
      </c>
      <c r="Q128" s="88"/>
      <c r="R128" s="88"/>
      <c r="S128" s="88"/>
      <c r="T128" s="88"/>
      <c r="U128" s="88"/>
      <c r="V128" s="88"/>
      <c r="W128" s="88">
        <v>1.8</v>
      </c>
      <c r="X128" s="88"/>
      <c r="Y128" s="88"/>
      <c r="Z128" s="88"/>
      <c r="AA128" s="88"/>
      <c r="AB128" s="88"/>
      <c r="AC128" s="88"/>
      <c r="AD128" s="88">
        <v>0.8</v>
      </c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196"/>
      <c r="AS128" s="206">
        <f t="shared" si="2"/>
        <v>3.4000000000000004</v>
      </c>
      <c r="AT128" s="250" t="s">
        <v>116</v>
      </c>
      <c r="AU128" s="6" t="s">
        <v>365</v>
      </c>
    </row>
    <row r="129" spans="1:47" ht="50.25" customHeight="1">
      <c r="A129" s="40" t="s">
        <v>679</v>
      </c>
      <c r="B129" s="3" t="s">
        <v>24</v>
      </c>
      <c r="C129" s="250" t="s">
        <v>117</v>
      </c>
      <c r="D129" s="8" t="s">
        <v>366</v>
      </c>
      <c r="E129" s="3"/>
      <c r="F129" s="3">
        <v>5</v>
      </c>
      <c r="G129" s="3">
        <v>0.8</v>
      </c>
      <c r="H129" s="3" t="s">
        <v>668</v>
      </c>
      <c r="I129" s="386" t="s">
        <v>709</v>
      </c>
      <c r="J129" s="213">
        <v>3.67</v>
      </c>
      <c r="K129" s="212">
        <f t="shared" si="3"/>
        <v>0</v>
      </c>
      <c r="L129" s="222"/>
      <c r="M129" s="162"/>
      <c r="N129" s="87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196"/>
      <c r="AS129" s="206">
        <f t="shared" si="2"/>
        <v>0</v>
      </c>
      <c r="AT129" s="250" t="s">
        <v>117</v>
      </c>
      <c r="AU129" s="8" t="s">
        <v>366</v>
      </c>
    </row>
    <row r="130" spans="1:47" ht="60" customHeight="1">
      <c r="A130" s="40" t="s">
        <v>679</v>
      </c>
      <c r="B130" s="3" t="s">
        <v>24</v>
      </c>
      <c r="C130" s="248" t="s">
        <v>118</v>
      </c>
      <c r="D130" s="6" t="s">
        <v>367</v>
      </c>
      <c r="E130" s="3"/>
      <c r="F130" s="3">
        <v>2</v>
      </c>
      <c r="G130" s="3">
        <v>0.8</v>
      </c>
      <c r="H130" s="3" t="s">
        <v>668</v>
      </c>
      <c r="I130" s="386" t="s">
        <v>709</v>
      </c>
      <c r="J130" s="213">
        <v>6.944</v>
      </c>
      <c r="K130" s="212">
        <f t="shared" si="3"/>
        <v>6.2000000000000011</v>
      </c>
      <c r="L130" s="222"/>
      <c r="M130" s="162"/>
      <c r="N130" s="87"/>
      <c r="O130" s="88">
        <v>1.6</v>
      </c>
      <c r="P130" s="88"/>
      <c r="Q130" s="88"/>
      <c r="R130" s="88"/>
      <c r="S130" s="88"/>
      <c r="T130" s="88"/>
      <c r="U130" s="88"/>
      <c r="V130" s="88">
        <v>0.8</v>
      </c>
      <c r="W130" s="88"/>
      <c r="X130" s="88"/>
      <c r="Y130" s="88"/>
      <c r="Z130" s="88"/>
      <c r="AA130" s="88"/>
      <c r="AB130" s="88"/>
      <c r="AC130" s="88">
        <v>0.6</v>
      </c>
      <c r="AD130" s="88"/>
      <c r="AE130" s="88"/>
      <c r="AF130" s="88"/>
      <c r="AG130" s="88"/>
      <c r="AH130" s="88"/>
      <c r="AI130" s="88"/>
      <c r="AJ130" s="88">
        <v>1.6</v>
      </c>
      <c r="AK130" s="88"/>
      <c r="AL130" s="88"/>
      <c r="AM130" s="88"/>
      <c r="AN130" s="88"/>
      <c r="AO130" s="88"/>
      <c r="AP130" s="88"/>
      <c r="AQ130" s="88">
        <v>1.6</v>
      </c>
      <c r="AR130" s="196"/>
      <c r="AS130" s="206">
        <f t="shared" si="2"/>
        <v>6.2000000000000011</v>
      </c>
      <c r="AT130" s="248" t="s">
        <v>118</v>
      </c>
      <c r="AU130" s="6" t="s">
        <v>367</v>
      </c>
    </row>
    <row r="131" spans="1:47" ht="55.5" customHeight="1">
      <c r="A131" s="40" t="s">
        <v>679</v>
      </c>
      <c r="B131" s="3" t="s">
        <v>24</v>
      </c>
      <c r="C131" s="248" t="s">
        <v>119</v>
      </c>
      <c r="D131" s="8"/>
      <c r="E131" s="3"/>
      <c r="F131" s="3" t="s">
        <v>668</v>
      </c>
      <c r="G131" s="3" t="s">
        <v>668</v>
      </c>
      <c r="H131" s="6" t="s">
        <v>672</v>
      </c>
      <c r="I131" s="386" t="s">
        <v>711</v>
      </c>
      <c r="J131" s="214"/>
      <c r="K131" s="212">
        <f t="shared" si="3"/>
        <v>0</v>
      </c>
      <c r="L131" s="222"/>
      <c r="M131" s="162"/>
      <c r="N131" s="87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196"/>
      <c r="AS131" s="206">
        <f t="shared" si="2"/>
        <v>0</v>
      </c>
      <c r="AT131" s="248" t="s">
        <v>119</v>
      </c>
      <c r="AU131" s="8"/>
    </row>
    <row r="132" spans="1:47" ht="38.25" customHeight="1">
      <c r="A132" s="40" t="s">
        <v>679</v>
      </c>
      <c r="B132" s="3" t="s">
        <v>24</v>
      </c>
      <c r="C132" s="180" t="s">
        <v>1181</v>
      </c>
      <c r="D132" s="8" t="s">
        <v>368</v>
      </c>
      <c r="E132" s="3"/>
      <c r="F132" s="3">
        <v>3</v>
      </c>
      <c r="G132" s="3">
        <v>0.8</v>
      </c>
      <c r="H132" s="3" t="s">
        <v>668</v>
      </c>
      <c r="I132" s="386" t="s">
        <v>709</v>
      </c>
      <c r="J132" s="213">
        <v>9.6</v>
      </c>
      <c r="K132" s="212">
        <f t="shared" si="3"/>
        <v>5.6</v>
      </c>
      <c r="L132" s="222"/>
      <c r="M132" s="162"/>
      <c r="N132" s="87"/>
      <c r="O132" s="88"/>
      <c r="P132" s="88"/>
      <c r="Q132" s="88"/>
      <c r="R132" s="88"/>
      <c r="S132" s="88"/>
      <c r="T132" s="88"/>
      <c r="U132" s="88"/>
      <c r="V132" s="88"/>
      <c r="W132" s="88">
        <v>3.2</v>
      </c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>
        <v>2.4</v>
      </c>
      <c r="AL132" s="88"/>
      <c r="AM132" s="88"/>
      <c r="AN132" s="88"/>
      <c r="AO132" s="88"/>
      <c r="AP132" s="88"/>
      <c r="AQ132" s="88"/>
      <c r="AR132" s="196"/>
      <c r="AS132" s="206">
        <f t="shared" ref="AS132:AS197" si="4">K132</f>
        <v>5.6</v>
      </c>
      <c r="AT132" s="180" t="s">
        <v>1181</v>
      </c>
      <c r="AU132" s="8" t="s">
        <v>368</v>
      </c>
    </row>
    <row r="133" spans="1:47" ht="118.5" customHeight="1">
      <c r="A133" s="40" t="s">
        <v>679</v>
      </c>
      <c r="B133" s="3" t="s">
        <v>24</v>
      </c>
      <c r="C133" s="180" t="s">
        <v>1092</v>
      </c>
      <c r="D133" s="8" t="s">
        <v>369</v>
      </c>
      <c r="E133" s="3"/>
      <c r="F133" s="3">
        <v>3</v>
      </c>
      <c r="G133" s="3">
        <v>8</v>
      </c>
      <c r="H133" s="3" t="s">
        <v>668</v>
      </c>
      <c r="I133" s="386" t="s">
        <v>711</v>
      </c>
      <c r="J133" s="213">
        <v>70.2</v>
      </c>
      <c r="K133" s="212">
        <f t="shared" si="3"/>
        <v>32</v>
      </c>
      <c r="L133" s="222"/>
      <c r="M133" s="162"/>
      <c r="N133" s="87"/>
      <c r="O133" s="88"/>
      <c r="P133" s="88"/>
      <c r="Q133" s="88"/>
      <c r="R133" s="88"/>
      <c r="S133" s="88"/>
      <c r="T133" s="88"/>
      <c r="U133" s="88"/>
      <c r="V133" s="88">
        <v>16</v>
      </c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>
        <v>16</v>
      </c>
      <c r="AP133" s="88"/>
      <c r="AQ133" s="88"/>
      <c r="AR133" s="196"/>
      <c r="AS133" s="206">
        <f t="shared" si="4"/>
        <v>32</v>
      </c>
      <c r="AT133" s="180" t="s">
        <v>1092</v>
      </c>
      <c r="AU133" s="8" t="s">
        <v>369</v>
      </c>
    </row>
    <row r="134" spans="1:47" ht="40.5" customHeight="1">
      <c r="A134" s="40" t="s">
        <v>679</v>
      </c>
      <c r="B134" s="3" t="s">
        <v>24</v>
      </c>
      <c r="C134" s="250" t="s">
        <v>122</v>
      </c>
      <c r="D134" s="8" t="s">
        <v>370</v>
      </c>
      <c r="E134" s="3"/>
      <c r="F134" s="3">
        <v>3</v>
      </c>
      <c r="G134" s="3">
        <v>0.8</v>
      </c>
      <c r="H134" s="3" t="s">
        <v>668</v>
      </c>
      <c r="I134" s="386" t="s">
        <v>709</v>
      </c>
      <c r="J134" s="213">
        <v>13.02</v>
      </c>
      <c r="K134" s="212">
        <f t="shared" si="3"/>
        <v>8.8000000000000007</v>
      </c>
      <c r="L134" s="222"/>
      <c r="M134" s="162"/>
      <c r="N134" s="87">
        <v>0.8</v>
      </c>
      <c r="O134" s="88"/>
      <c r="P134" s="88"/>
      <c r="Q134" s="88"/>
      <c r="R134" s="88"/>
      <c r="S134" s="88"/>
      <c r="T134" s="88"/>
      <c r="U134" s="88">
        <v>1.6</v>
      </c>
      <c r="V134" s="88"/>
      <c r="W134" s="88"/>
      <c r="X134" s="88"/>
      <c r="Y134" s="88"/>
      <c r="Z134" s="88"/>
      <c r="AA134" s="88"/>
      <c r="AB134" s="88">
        <v>3.2</v>
      </c>
      <c r="AC134" s="88"/>
      <c r="AD134" s="88"/>
      <c r="AE134" s="88"/>
      <c r="AF134" s="88"/>
      <c r="AG134" s="88"/>
      <c r="AH134" s="88"/>
      <c r="AI134" s="88">
        <v>1.6</v>
      </c>
      <c r="AJ134" s="88"/>
      <c r="AK134" s="88"/>
      <c r="AL134" s="88"/>
      <c r="AM134" s="88"/>
      <c r="AN134" s="88"/>
      <c r="AO134" s="88"/>
      <c r="AP134" s="88">
        <v>1.6</v>
      </c>
      <c r="AQ134" s="88"/>
      <c r="AR134" s="196"/>
      <c r="AS134" s="206">
        <f t="shared" si="4"/>
        <v>8.8000000000000007</v>
      </c>
      <c r="AT134" s="250" t="s">
        <v>122</v>
      </c>
      <c r="AU134" s="8" t="s">
        <v>370</v>
      </c>
    </row>
    <row r="135" spans="1:47" ht="45.75" customHeight="1">
      <c r="A135" s="40" t="s">
        <v>679</v>
      </c>
      <c r="B135" s="3" t="s">
        <v>24</v>
      </c>
      <c r="C135" s="250" t="s">
        <v>123</v>
      </c>
      <c r="D135" s="8" t="s">
        <v>371</v>
      </c>
      <c r="E135" s="3"/>
      <c r="F135" s="3" t="s">
        <v>668</v>
      </c>
      <c r="G135" s="3" t="s">
        <v>668</v>
      </c>
      <c r="H135" s="6" t="s">
        <v>673</v>
      </c>
      <c r="I135" s="386" t="s">
        <v>711</v>
      </c>
      <c r="J135" s="213">
        <v>0.125</v>
      </c>
      <c r="K135" s="182">
        <f t="shared" si="3"/>
        <v>0</v>
      </c>
      <c r="L135" s="222"/>
      <c r="M135" s="162"/>
      <c r="N135" s="87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196"/>
      <c r="AS135" s="206">
        <f t="shared" si="4"/>
        <v>0</v>
      </c>
      <c r="AT135" s="250" t="s">
        <v>123</v>
      </c>
      <c r="AU135" s="8" t="s">
        <v>371</v>
      </c>
    </row>
    <row r="136" spans="1:47" ht="42.75" customHeight="1">
      <c r="A136" s="40" t="s">
        <v>679</v>
      </c>
      <c r="B136" s="3" t="s">
        <v>24</v>
      </c>
      <c r="C136" s="250" t="s">
        <v>124</v>
      </c>
      <c r="D136" s="8" t="s">
        <v>372</v>
      </c>
      <c r="E136" s="3"/>
      <c r="F136" s="3" t="s">
        <v>668</v>
      </c>
      <c r="G136" s="3" t="s">
        <v>668</v>
      </c>
      <c r="H136" s="6" t="s">
        <v>673</v>
      </c>
      <c r="I136" s="386" t="s">
        <v>711</v>
      </c>
      <c r="J136" s="213">
        <v>0.125</v>
      </c>
      <c r="K136" s="212">
        <f t="shared" si="3"/>
        <v>0</v>
      </c>
      <c r="L136" s="222"/>
      <c r="M136" s="162"/>
      <c r="N136" s="87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196"/>
      <c r="AS136" s="206">
        <f t="shared" si="4"/>
        <v>0</v>
      </c>
      <c r="AT136" s="250" t="s">
        <v>124</v>
      </c>
      <c r="AU136" s="8" t="s">
        <v>372</v>
      </c>
    </row>
    <row r="137" spans="1:47" ht="48.75" customHeight="1">
      <c r="A137" s="40" t="s">
        <v>679</v>
      </c>
      <c r="B137" s="3" t="s">
        <v>24</v>
      </c>
      <c r="C137" s="252" t="s">
        <v>125</v>
      </c>
      <c r="D137" s="8" t="s">
        <v>373</v>
      </c>
      <c r="E137" s="3"/>
      <c r="F137" s="3">
        <v>1</v>
      </c>
      <c r="G137" s="3">
        <v>0.8</v>
      </c>
      <c r="H137" s="3" t="s">
        <v>668</v>
      </c>
      <c r="I137" s="386" t="s">
        <v>711</v>
      </c>
      <c r="J137" s="213">
        <v>1.5</v>
      </c>
      <c r="K137" s="212">
        <f t="shared" si="3"/>
        <v>0</v>
      </c>
      <c r="L137" s="222"/>
      <c r="M137" s="162"/>
      <c r="N137" s="87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196"/>
      <c r="AS137" s="206">
        <f t="shared" si="4"/>
        <v>0</v>
      </c>
      <c r="AT137" s="252" t="s">
        <v>125</v>
      </c>
      <c r="AU137" s="8" t="s">
        <v>373</v>
      </c>
    </row>
    <row r="138" spans="1:47" ht="37.5" customHeight="1">
      <c r="A138" s="40" t="s">
        <v>679</v>
      </c>
      <c r="B138" s="3" t="s">
        <v>24</v>
      </c>
      <c r="C138" s="250" t="s">
        <v>126</v>
      </c>
      <c r="D138" s="8" t="s">
        <v>374</v>
      </c>
      <c r="E138" s="3"/>
      <c r="F138" s="3" t="s">
        <v>668</v>
      </c>
      <c r="G138" s="3" t="s">
        <v>668</v>
      </c>
      <c r="H138" s="6" t="s">
        <v>673</v>
      </c>
      <c r="I138" s="386" t="s">
        <v>711</v>
      </c>
      <c r="J138" s="213">
        <v>3.2549999999999999</v>
      </c>
      <c r="K138" s="212">
        <f t="shared" si="3"/>
        <v>0</v>
      </c>
      <c r="L138" s="222"/>
      <c r="M138" s="162"/>
      <c r="N138" s="87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8"/>
      <c r="AR138" s="196"/>
      <c r="AS138" s="206">
        <f t="shared" si="4"/>
        <v>0</v>
      </c>
      <c r="AT138" s="250" t="s">
        <v>126</v>
      </c>
      <c r="AU138" s="8" t="s">
        <v>374</v>
      </c>
    </row>
    <row r="139" spans="1:47" ht="31.5" customHeight="1">
      <c r="A139" s="40" t="s">
        <v>679</v>
      </c>
      <c r="B139" s="3" t="s">
        <v>24</v>
      </c>
      <c r="C139" s="180" t="s">
        <v>1180</v>
      </c>
      <c r="D139" s="8" t="s">
        <v>375</v>
      </c>
      <c r="E139" s="26">
        <v>7708503727</v>
      </c>
      <c r="F139" s="3">
        <v>1</v>
      </c>
      <c r="G139" s="3">
        <v>0.8</v>
      </c>
      <c r="H139" s="3" t="s">
        <v>668</v>
      </c>
      <c r="I139" s="386" t="s">
        <v>711</v>
      </c>
      <c r="J139" s="213">
        <v>0.8</v>
      </c>
      <c r="K139" s="212">
        <f t="shared" si="3"/>
        <v>0.8</v>
      </c>
      <c r="L139" s="222"/>
      <c r="M139" s="162"/>
      <c r="N139" s="87"/>
      <c r="O139" s="88">
        <v>0.8</v>
      </c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196"/>
      <c r="AS139" s="206">
        <f t="shared" si="4"/>
        <v>0.8</v>
      </c>
      <c r="AT139" s="180" t="s">
        <v>1180</v>
      </c>
      <c r="AU139" s="8" t="s">
        <v>375</v>
      </c>
    </row>
    <row r="140" spans="1:47" ht="42.75" customHeight="1">
      <c r="A140" s="40" t="s">
        <v>679</v>
      </c>
      <c r="B140" s="6" t="s">
        <v>679</v>
      </c>
      <c r="C140" s="250" t="s">
        <v>128</v>
      </c>
      <c r="D140" s="8" t="s">
        <v>376</v>
      </c>
      <c r="E140" s="3"/>
      <c r="F140" s="3">
        <v>1</v>
      </c>
      <c r="G140" s="3">
        <v>0.8</v>
      </c>
      <c r="H140" s="3" t="s">
        <v>668</v>
      </c>
      <c r="I140" s="386" t="s">
        <v>711</v>
      </c>
      <c r="J140" s="213">
        <v>3.2549999999999999</v>
      </c>
      <c r="K140" s="212">
        <f t="shared" si="3"/>
        <v>0.8</v>
      </c>
      <c r="L140" s="222"/>
      <c r="M140" s="162"/>
      <c r="N140" s="87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>
        <v>0.8</v>
      </c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196"/>
      <c r="AS140" s="206">
        <f t="shared" si="4"/>
        <v>0.8</v>
      </c>
      <c r="AT140" s="250" t="s">
        <v>128</v>
      </c>
      <c r="AU140" s="8" t="s">
        <v>376</v>
      </c>
    </row>
    <row r="141" spans="1:47" ht="32.25" customHeight="1">
      <c r="A141" s="40" t="s">
        <v>679</v>
      </c>
      <c r="B141" s="3" t="s">
        <v>24</v>
      </c>
      <c r="C141" s="250" t="s">
        <v>129</v>
      </c>
      <c r="D141" s="8" t="s">
        <v>377</v>
      </c>
      <c r="E141" s="3"/>
      <c r="F141" s="3">
        <v>1</v>
      </c>
      <c r="G141" s="3">
        <v>0.8</v>
      </c>
      <c r="H141" s="3" t="s">
        <v>668</v>
      </c>
      <c r="I141" s="386" t="s">
        <v>711</v>
      </c>
      <c r="J141" s="213">
        <v>3.2549999999999999</v>
      </c>
      <c r="K141" s="212">
        <f t="shared" si="3"/>
        <v>0.8</v>
      </c>
      <c r="L141" s="222"/>
      <c r="M141" s="162"/>
      <c r="N141" s="87"/>
      <c r="O141" s="88"/>
      <c r="P141" s="88">
        <v>0.8</v>
      </c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196"/>
      <c r="AS141" s="206">
        <f t="shared" si="4"/>
        <v>0.8</v>
      </c>
      <c r="AT141" s="250" t="s">
        <v>129</v>
      </c>
      <c r="AU141" s="8" t="s">
        <v>377</v>
      </c>
    </row>
    <row r="142" spans="1:47" ht="27.75" customHeight="1">
      <c r="A142" s="40" t="s">
        <v>679</v>
      </c>
      <c r="B142" s="3" t="s">
        <v>1051</v>
      </c>
      <c r="C142" s="250" t="s">
        <v>1052</v>
      </c>
      <c r="D142" s="8" t="s">
        <v>1051</v>
      </c>
      <c r="E142" s="3"/>
      <c r="F142" s="3">
        <v>1</v>
      </c>
      <c r="G142" s="3">
        <v>0.8</v>
      </c>
      <c r="H142" s="3" t="s">
        <v>668</v>
      </c>
      <c r="I142" s="386" t="s">
        <v>711</v>
      </c>
      <c r="J142" s="213">
        <v>3.2549999999999999</v>
      </c>
      <c r="K142" s="212">
        <f t="shared" ref="K142:K207" si="5">N142+O142+P142+Q142+R142+S142+T142+U142+V142+W142+X142+Y142+Z142+AA142+AB142+AC142+AD142+AE142+AF142+AH142+AG142+AI142+AJ142+AK142+AL142+AM142+AN142+AO142+AP142+AQ142+AR142</f>
        <v>0</v>
      </c>
      <c r="L142" s="222"/>
      <c r="M142" s="162"/>
      <c r="N142" s="87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196"/>
      <c r="AS142" s="206">
        <f t="shared" si="4"/>
        <v>0</v>
      </c>
      <c r="AT142" s="250" t="s">
        <v>1052</v>
      </c>
      <c r="AU142" s="8" t="s">
        <v>1051</v>
      </c>
    </row>
    <row r="143" spans="1:47" ht="30">
      <c r="A143" s="40" t="s">
        <v>679</v>
      </c>
      <c r="B143" s="3" t="s">
        <v>24</v>
      </c>
      <c r="C143" s="250" t="s">
        <v>1015</v>
      </c>
      <c r="D143" s="8" t="s">
        <v>378</v>
      </c>
      <c r="E143" s="3"/>
      <c r="F143" s="3">
        <v>2</v>
      </c>
      <c r="G143" s="3">
        <v>0.8</v>
      </c>
      <c r="H143" s="3" t="s">
        <v>668</v>
      </c>
      <c r="I143" s="386" t="s">
        <v>711</v>
      </c>
      <c r="J143" s="213">
        <v>3</v>
      </c>
      <c r="K143" s="212">
        <f t="shared" si="5"/>
        <v>0.8</v>
      </c>
      <c r="L143" s="222"/>
      <c r="M143" s="162"/>
      <c r="N143" s="87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>
        <v>0.8</v>
      </c>
      <c r="AJ143" s="88"/>
      <c r="AK143" s="88"/>
      <c r="AL143" s="88"/>
      <c r="AM143" s="88"/>
      <c r="AN143" s="88"/>
      <c r="AO143" s="88"/>
      <c r="AP143" s="88"/>
      <c r="AQ143" s="88"/>
      <c r="AR143" s="196"/>
      <c r="AS143" s="206">
        <f t="shared" si="4"/>
        <v>0.8</v>
      </c>
      <c r="AT143" s="250" t="s">
        <v>1015</v>
      </c>
      <c r="AU143" s="8" t="s">
        <v>378</v>
      </c>
    </row>
    <row r="144" spans="1:47" ht="30.75" customHeight="1">
      <c r="A144" s="40" t="s">
        <v>679</v>
      </c>
      <c r="B144" s="3" t="s">
        <v>24</v>
      </c>
      <c r="C144" s="180" t="s">
        <v>1012</v>
      </c>
      <c r="D144" s="6" t="s">
        <v>1013</v>
      </c>
      <c r="E144" s="26">
        <v>7708503727</v>
      </c>
      <c r="F144" s="3">
        <v>1</v>
      </c>
      <c r="G144" s="3">
        <v>0.8</v>
      </c>
      <c r="H144" s="3" t="s">
        <v>668</v>
      </c>
      <c r="I144" s="386" t="s">
        <v>711</v>
      </c>
      <c r="J144" s="213">
        <v>3.472</v>
      </c>
      <c r="K144" s="182">
        <f t="shared" si="5"/>
        <v>0.8</v>
      </c>
      <c r="L144" s="222"/>
      <c r="M144" s="162"/>
      <c r="N144" s="87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>
        <v>0.8</v>
      </c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196"/>
      <c r="AS144" s="206">
        <f t="shared" si="4"/>
        <v>0.8</v>
      </c>
      <c r="AT144" s="180" t="s">
        <v>1012</v>
      </c>
      <c r="AU144" s="6" t="s">
        <v>1013</v>
      </c>
    </row>
    <row r="145" spans="1:47" ht="35.25" customHeight="1">
      <c r="A145" s="40" t="s">
        <v>679</v>
      </c>
      <c r="B145" s="3" t="s">
        <v>24</v>
      </c>
      <c r="C145" s="180" t="s">
        <v>1012</v>
      </c>
      <c r="D145" s="6" t="s">
        <v>1014</v>
      </c>
      <c r="E145" s="26">
        <v>7708503727</v>
      </c>
      <c r="F145" s="3">
        <v>1</v>
      </c>
      <c r="G145" s="3">
        <v>0.8</v>
      </c>
      <c r="H145" s="3" t="s">
        <v>668</v>
      </c>
      <c r="I145" s="386" t="s">
        <v>711</v>
      </c>
      <c r="J145" s="213">
        <v>3.472</v>
      </c>
      <c r="K145" s="182">
        <f t="shared" si="5"/>
        <v>1.6</v>
      </c>
      <c r="L145" s="222"/>
      <c r="M145" s="162"/>
      <c r="N145" s="87"/>
      <c r="O145" s="88">
        <v>0.8</v>
      </c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>
        <v>0.8</v>
      </c>
      <c r="AI145" s="88"/>
      <c r="AJ145" s="88"/>
      <c r="AK145" s="88"/>
      <c r="AL145" s="88"/>
      <c r="AM145" s="88"/>
      <c r="AN145" s="88"/>
      <c r="AO145" s="88"/>
      <c r="AP145" s="88"/>
      <c r="AQ145" s="88"/>
      <c r="AR145" s="196"/>
      <c r="AS145" s="206">
        <f t="shared" si="4"/>
        <v>1.6</v>
      </c>
      <c r="AT145" s="180" t="s">
        <v>1012</v>
      </c>
      <c r="AU145" s="6" t="s">
        <v>1014</v>
      </c>
    </row>
    <row r="146" spans="1:47" ht="34.5" customHeight="1">
      <c r="A146" s="40" t="s">
        <v>679</v>
      </c>
      <c r="B146" s="3" t="s">
        <v>24</v>
      </c>
      <c r="C146" s="252" t="s">
        <v>1080</v>
      </c>
      <c r="D146" s="6" t="s">
        <v>1126</v>
      </c>
      <c r="E146" s="26">
        <v>7708503727</v>
      </c>
      <c r="F146" s="3">
        <v>1</v>
      </c>
      <c r="G146" s="3">
        <v>8</v>
      </c>
      <c r="H146" s="3" t="s">
        <v>668</v>
      </c>
      <c r="I146" s="386" t="s">
        <v>711</v>
      </c>
      <c r="J146" s="359">
        <v>7.2</v>
      </c>
      <c r="K146" s="212">
        <f t="shared" si="5"/>
        <v>8</v>
      </c>
      <c r="L146" s="222"/>
      <c r="M146" s="162"/>
      <c r="N146" s="87"/>
      <c r="O146" s="88"/>
      <c r="P146" s="88"/>
      <c r="Q146" s="88"/>
      <c r="R146" s="88"/>
      <c r="S146" s="88"/>
      <c r="T146" s="88">
        <v>1.6</v>
      </c>
      <c r="U146" s="88"/>
      <c r="V146" s="88"/>
      <c r="W146" s="88"/>
      <c r="X146" s="88"/>
      <c r="Y146" s="88"/>
      <c r="Z146" s="88"/>
      <c r="AA146" s="88">
        <v>1.6</v>
      </c>
      <c r="AB146" s="88"/>
      <c r="AC146" s="88"/>
      <c r="AD146" s="88"/>
      <c r="AE146" s="88">
        <v>1.6</v>
      </c>
      <c r="AF146" s="88"/>
      <c r="AG146" s="88"/>
      <c r="AH146" s="88">
        <v>0.8</v>
      </c>
      <c r="AI146" s="88"/>
      <c r="AJ146" s="88"/>
      <c r="AK146" s="88"/>
      <c r="AL146" s="88"/>
      <c r="AM146" s="88"/>
      <c r="AN146" s="88"/>
      <c r="AO146" s="88"/>
      <c r="AP146" s="88"/>
      <c r="AQ146" s="88">
        <v>2.4</v>
      </c>
      <c r="AR146" s="196"/>
      <c r="AS146" s="206">
        <f t="shared" si="4"/>
        <v>8</v>
      </c>
      <c r="AT146" s="252" t="s">
        <v>1080</v>
      </c>
      <c r="AU146" s="6" t="s">
        <v>1126</v>
      </c>
    </row>
    <row r="147" spans="1:47" ht="63" customHeight="1">
      <c r="A147" s="40" t="s">
        <v>679</v>
      </c>
      <c r="B147" s="3" t="s">
        <v>24</v>
      </c>
      <c r="C147" s="180" t="s">
        <v>1073</v>
      </c>
      <c r="D147" s="6" t="s">
        <v>382</v>
      </c>
      <c r="E147" s="26">
        <v>7708503727</v>
      </c>
      <c r="F147" s="3">
        <v>4</v>
      </c>
      <c r="G147" s="3">
        <v>0.75</v>
      </c>
      <c r="H147" s="3" t="s">
        <v>668</v>
      </c>
      <c r="I147" s="386" t="s">
        <v>709</v>
      </c>
      <c r="J147" s="213">
        <v>7.5</v>
      </c>
      <c r="K147" s="212">
        <f t="shared" si="5"/>
        <v>7.5</v>
      </c>
      <c r="L147" s="222"/>
      <c r="M147" s="162"/>
      <c r="N147" s="87"/>
      <c r="O147" s="88"/>
      <c r="P147" s="88"/>
      <c r="Q147" s="88"/>
      <c r="R147" s="88"/>
      <c r="S147" s="88"/>
      <c r="T147" s="88"/>
      <c r="U147" s="88">
        <v>3.7</v>
      </c>
      <c r="V147" s="88"/>
      <c r="W147" s="88"/>
      <c r="X147" s="88"/>
      <c r="Y147" s="88"/>
      <c r="Z147" s="88"/>
      <c r="AA147" s="88"/>
      <c r="AB147" s="88">
        <v>0.6</v>
      </c>
      <c r="AC147" s="88"/>
      <c r="AD147" s="88"/>
      <c r="AE147" s="88"/>
      <c r="AF147" s="88"/>
      <c r="AG147" s="88"/>
      <c r="AH147" s="88"/>
      <c r="AI147" s="88">
        <v>1.6</v>
      </c>
      <c r="AJ147" s="88"/>
      <c r="AK147" s="88"/>
      <c r="AL147" s="88"/>
      <c r="AM147" s="88"/>
      <c r="AN147" s="88"/>
      <c r="AO147" s="88"/>
      <c r="AP147" s="88">
        <v>1.6</v>
      </c>
      <c r="AQ147" s="88"/>
      <c r="AR147" s="196"/>
      <c r="AS147" s="206">
        <f t="shared" si="4"/>
        <v>7.5</v>
      </c>
      <c r="AT147" s="180" t="s">
        <v>1073</v>
      </c>
      <c r="AU147" s="6" t="s">
        <v>382</v>
      </c>
    </row>
    <row r="148" spans="1:47" ht="42" customHeight="1">
      <c r="A148" s="40" t="s">
        <v>679</v>
      </c>
      <c r="B148" s="3" t="s">
        <v>24</v>
      </c>
      <c r="C148" s="180" t="s">
        <v>135</v>
      </c>
      <c r="D148" s="6" t="s">
        <v>383</v>
      </c>
      <c r="E148" s="3"/>
      <c r="F148" s="3">
        <v>1</v>
      </c>
      <c r="G148" s="3">
        <v>0.75</v>
      </c>
      <c r="H148" s="3" t="s">
        <v>668</v>
      </c>
      <c r="I148" s="386" t="s">
        <v>711</v>
      </c>
      <c r="J148" s="320">
        <v>0.8</v>
      </c>
      <c r="K148" s="212">
        <f t="shared" si="5"/>
        <v>0.8</v>
      </c>
      <c r="L148" s="222"/>
      <c r="M148" s="162"/>
      <c r="N148" s="87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>
        <v>0.8</v>
      </c>
      <c r="AI148" s="88"/>
      <c r="AJ148" s="88"/>
      <c r="AK148" s="88"/>
      <c r="AL148" s="88"/>
      <c r="AM148" s="88"/>
      <c r="AN148" s="88"/>
      <c r="AO148" s="88"/>
      <c r="AP148" s="88"/>
      <c r="AQ148" s="88"/>
      <c r="AR148" s="196"/>
      <c r="AS148" s="206">
        <f t="shared" si="4"/>
        <v>0.8</v>
      </c>
      <c r="AT148" s="180" t="s">
        <v>135</v>
      </c>
      <c r="AU148" s="6" t="s">
        <v>383</v>
      </c>
    </row>
    <row r="149" spans="1:47" ht="30">
      <c r="A149" s="40" t="s">
        <v>679</v>
      </c>
      <c r="B149" s="3" t="s">
        <v>24</v>
      </c>
      <c r="C149" s="180" t="s">
        <v>1118</v>
      </c>
      <c r="D149" s="6" t="s">
        <v>1117</v>
      </c>
      <c r="E149" s="3"/>
      <c r="F149" s="3">
        <v>1</v>
      </c>
      <c r="G149" s="3">
        <v>0.8</v>
      </c>
      <c r="H149" s="3" t="s">
        <v>668</v>
      </c>
      <c r="I149" s="386" t="s">
        <v>711</v>
      </c>
      <c r="J149" s="213">
        <v>1.5</v>
      </c>
      <c r="K149" s="212">
        <f t="shared" si="5"/>
        <v>0</v>
      </c>
      <c r="L149" s="222"/>
      <c r="M149" s="162"/>
      <c r="N149" s="87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196"/>
      <c r="AS149" s="206">
        <f t="shared" si="4"/>
        <v>0</v>
      </c>
      <c r="AT149" s="180" t="s">
        <v>1118</v>
      </c>
      <c r="AU149" s="6" t="s">
        <v>1117</v>
      </c>
    </row>
    <row r="150" spans="1:47" ht="32.25" customHeight="1">
      <c r="A150" s="40" t="s">
        <v>679</v>
      </c>
      <c r="B150" s="3" t="s">
        <v>24</v>
      </c>
      <c r="C150" s="180" t="s">
        <v>1268</v>
      </c>
      <c r="D150" s="6"/>
      <c r="E150" s="3"/>
      <c r="F150" s="3">
        <v>1</v>
      </c>
      <c r="G150" s="3">
        <v>0.8</v>
      </c>
      <c r="H150" s="3" t="s">
        <v>668</v>
      </c>
      <c r="I150" s="386" t="s">
        <v>711</v>
      </c>
      <c r="J150" s="213">
        <v>0.8</v>
      </c>
      <c r="K150" s="212">
        <f t="shared" si="5"/>
        <v>0</v>
      </c>
      <c r="L150" s="222"/>
      <c r="M150" s="162"/>
      <c r="N150" s="87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196"/>
      <c r="AS150" s="206">
        <f t="shared" si="4"/>
        <v>0</v>
      </c>
      <c r="AT150" s="180" t="s">
        <v>1268</v>
      </c>
      <c r="AU150" s="6"/>
    </row>
    <row r="151" spans="1:47" ht="30">
      <c r="A151" s="40" t="s">
        <v>679</v>
      </c>
      <c r="B151" s="3" t="s">
        <v>24</v>
      </c>
      <c r="C151" s="250" t="s">
        <v>1171</v>
      </c>
      <c r="D151" s="6" t="s">
        <v>1176</v>
      </c>
      <c r="E151" s="3"/>
      <c r="F151" s="3">
        <v>2</v>
      </c>
      <c r="G151" s="3">
        <v>0.8</v>
      </c>
      <c r="H151" s="3" t="s">
        <v>668</v>
      </c>
      <c r="I151" s="386" t="s">
        <v>1175</v>
      </c>
      <c r="J151" s="213">
        <v>4.8</v>
      </c>
      <c r="K151" s="212">
        <f t="shared" si="5"/>
        <v>0.6</v>
      </c>
      <c r="L151" s="222"/>
      <c r="M151" s="162"/>
      <c r="N151" s="87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>
        <v>0.6</v>
      </c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8"/>
      <c r="AR151" s="196"/>
      <c r="AS151" s="206">
        <f t="shared" si="4"/>
        <v>0.6</v>
      </c>
      <c r="AT151" s="250" t="s">
        <v>1171</v>
      </c>
      <c r="AU151" s="6" t="s">
        <v>1176</v>
      </c>
    </row>
    <row r="152" spans="1:47" ht="37.5" customHeight="1">
      <c r="A152" s="40" t="s">
        <v>679</v>
      </c>
      <c r="B152" s="3" t="s">
        <v>24</v>
      </c>
      <c r="C152" s="250" t="s">
        <v>1171</v>
      </c>
      <c r="D152" s="6" t="s">
        <v>1177</v>
      </c>
      <c r="E152" s="3"/>
      <c r="F152" s="3">
        <v>1</v>
      </c>
      <c r="G152" s="3">
        <v>0.8</v>
      </c>
      <c r="H152" s="3" t="s">
        <v>668</v>
      </c>
      <c r="I152" s="386" t="s">
        <v>1175</v>
      </c>
      <c r="J152" s="170">
        <v>2.4</v>
      </c>
      <c r="K152" s="212">
        <f t="shared" si="5"/>
        <v>0</v>
      </c>
      <c r="L152" s="222"/>
      <c r="M152" s="162"/>
      <c r="N152" s="87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/>
      <c r="AR152" s="196"/>
      <c r="AS152" s="206">
        <f t="shared" si="4"/>
        <v>0</v>
      </c>
      <c r="AT152" s="250" t="s">
        <v>1171</v>
      </c>
      <c r="AU152" s="6" t="s">
        <v>1177</v>
      </c>
    </row>
    <row r="153" spans="1:47" ht="30">
      <c r="A153" s="40" t="s">
        <v>679</v>
      </c>
      <c r="B153" s="3" t="s">
        <v>24</v>
      </c>
      <c r="C153" s="250" t="s">
        <v>138</v>
      </c>
      <c r="D153" s="6" t="s">
        <v>385</v>
      </c>
      <c r="E153" s="3"/>
      <c r="F153" s="3">
        <v>1</v>
      </c>
      <c r="G153" s="3">
        <v>0.8</v>
      </c>
      <c r="H153" s="3" t="s">
        <v>668</v>
      </c>
      <c r="I153" s="386" t="s">
        <v>709</v>
      </c>
      <c r="J153" s="214"/>
      <c r="K153" s="212">
        <f t="shared" si="5"/>
        <v>0.8</v>
      </c>
      <c r="L153" s="222"/>
      <c r="M153" s="162"/>
      <c r="N153" s="87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>
        <v>0.8</v>
      </c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196"/>
      <c r="AS153" s="206">
        <f t="shared" si="4"/>
        <v>0.8</v>
      </c>
      <c r="AT153" s="250" t="s">
        <v>138</v>
      </c>
      <c r="AU153" s="6" t="s">
        <v>385</v>
      </c>
    </row>
    <row r="154" spans="1:47" ht="42" customHeight="1">
      <c r="A154" s="40" t="s">
        <v>679</v>
      </c>
      <c r="B154" s="3" t="s">
        <v>24</v>
      </c>
      <c r="C154" s="250" t="s">
        <v>139</v>
      </c>
      <c r="D154" s="6" t="s">
        <v>386</v>
      </c>
      <c r="E154" s="3">
        <v>7708639622</v>
      </c>
      <c r="F154" s="3">
        <v>1</v>
      </c>
      <c r="G154" s="3">
        <v>0.8</v>
      </c>
      <c r="H154" s="3" t="s">
        <v>668</v>
      </c>
      <c r="I154" s="386" t="s">
        <v>709</v>
      </c>
      <c r="J154" s="170">
        <v>2.4</v>
      </c>
      <c r="K154" s="212">
        <f t="shared" si="5"/>
        <v>1.6</v>
      </c>
      <c r="L154" s="222"/>
      <c r="M154" s="162"/>
      <c r="N154" s="87"/>
      <c r="O154" s="88"/>
      <c r="P154" s="88"/>
      <c r="Q154" s="88"/>
      <c r="R154" s="88"/>
      <c r="S154" s="88"/>
      <c r="T154" s="88">
        <v>0.8</v>
      </c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>
        <v>0.8</v>
      </c>
      <c r="AI154" s="88"/>
      <c r="AJ154" s="88"/>
      <c r="AK154" s="88"/>
      <c r="AL154" s="88"/>
      <c r="AM154" s="88"/>
      <c r="AN154" s="88"/>
      <c r="AO154" s="88"/>
      <c r="AP154" s="88"/>
      <c r="AQ154" s="88"/>
      <c r="AR154" s="196"/>
      <c r="AS154" s="206">
        <f t="shared" si="4"/>
        <v>1.6</v>
      </c>
      <c r="AT154" s="250" t="s">
        <v>139</v>
      </c>
      <c r="AU154" s="6" t="s">
        <v>386</v>
      </c>
    </row>
    <row r="155" spans="1:47" ht="30">
      <c r="A155" s="40" t="s">
        <v>679</v>
      </c>
      <c r="B155" s="3" t="s">
        <v>24</v>
      </c>
      <c r="C155" s="250" t="s">
        <v>780</v>
      </c>
      <c r="D155" s="6"/>
      <c r="E155" s="3">
        <v>7708503727</v>
      </c>
      <c r="F155" s="3">
        <v>1</v>
      </c>
      <c r="G155" s="3">
        <v>0.8</v>
      </c>
      <c r="H155" s="3" t="s">
        <v>668</v>
      </c>
      <c r="I155" s="386" t="s">
        <v>711</v>
      </c>
      <c r="J155" s="213">
        <v>1.5</v>
      </c>
      <c r="K155" s="212">
        <f t="shared" si="5"/>
        <v>0</v>
      </c>
      <c r="L155" s="222"/>
      <c r="M155" s="162"/>
      <c r="N155" s="87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196"/>
      <c r="AS155" s="206">
        <f t="shared" si="4"/>
        <v>0</v>
      </c>
      <c r="AT155" s="250" t="s">
        <v>780</v>
      </c>
      <c r="AU155" s="6"/>
    </row>
    <row r="156" spans="1:47" ht="30">
      <c r="A156" s="40" t="s">
        <v>679</v>
      </c>
      <c r="B156" s="3" t="s">
        <v>24</v>
      </c>
      <c r="C156" s="250" t="s">
        <v>140</v>
      </c>
      <c r="D156" s="6" t="s">
        <v>1225</v>
      </c>
      <c r="E156" s="3"/>
      <c r="F156" s="3">
        <v>1</v>
      </c>
      <c r="G156" s="3">
        <v>0.8</v>
      </c>
      <c r="H156" s="3" t="s">
        <v>668</v>
      </c>
      <c r="I156" s="386" t="s">
        <v>711</v>
      </c>
      <c r="J156" s="214">
        <v>2.4300000000000002</v>
      </c>
      <c r="K156" s="212">
        <f t="shared" si="5"/>
        <v>0.4</v>
      </c>
      <c r="L156" s="222"/>
      <c r="M156" s="162"/>
      <c r="N156" s="87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>
        <v>0.4</v>
      </c>
      <c r="AJ156" s="88"/>
      <c r="AK156" s="88"/>
      <c r="AL156" s="88"/>
      <c r="AM156" s="88"/>
      <c r="AN156" s="88"/>
      <c r="AO156" s="88"/>
      <c r="AP156" s="88"/>
      <c r="AQ156" s="88"/>
      <c r="AR156" s="196"/>
      <c r="AS156" s="206">
        <f t="shared" si="4"/>
        <v>0.4</v>
      </c>
      <c r="AT156" s="250" t="s">
        <v>140</v>
      </c>
      <c r="AU156" s="6" t="s">
        <v>1225</v>
      </c>
    </row>
    <row r="157" spans="1:47" ht="39.75" customHeight="1">
      <c r="A157" s="40" t="s">
        <v>679</v>
      </c>
      <c r="B157" s="3" t="s">
        <v>24</v>
      </c>
      <c r="C157" s="250" t="s">
        <v>1011</v>
      </c>
      <c r="D157" s="6" t="s">
        <v>1010</v>
      </c>
      <c r="E157" s="3">
        <v>7708503727</v>
      </c>
      <c r="F157" s="3">
        <v>3</v>
      </c>
      <c r="G157" s="3">
        <v>0.8</v>
      </c>
      <c r="H157" s="3" t="s">
        <v>668</v>
      </c>
      <c r="I157" s="386" t="s">
        <v>711</v>
      </c>
      <c r="J157" s="170">
        <v>2.4</v>
      </c>
      <c r="K157" s="182">
        <f t="shared" si="5"/>
        <v>1.5</v>
      </c>
      <c r="L157" s="222"/>
      <c r="M157" s="162"/>
      <c r="N157" s="87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>
        <v>1.5</v>
      </c>
      <c r="AI157" s="88"/>
      <c r="AJ157" s="88"/>
      <c r="AK157" s="88"/>
      <c r="AL157" s="88"/>
      <c r="AM157" s="88"/>
      <c r="AN157" s="88"/>
      <c r="AO157" s="88"/>
      <c r="AP157" s="88"/>
      <c r="AQ157" s="88"/>
      <c r="AR157" s="196"/>
      <c r="AS157" s="206">
        <f t="shared" si="4"/>
        <v>1.5</v>
      </c>
      <c r="AT157" s="250" t="s">
        <v>1011</v>
      </c>
      <c r="AU157" s="6" t="s">
        <v>1010</v>
      </c>
    </row>
    <row r="158" spans="1:47" ht="30">
      <c r="A158" s="40" t="s">
        <v>679</v>
      </c>
      <c r="B158" s="3" t="s">
        <v>24</v>
      </c>
      <c r="C158" s="250" t="s">
        <v>142</v>
      </c>
      <c r="D158" s="6" t="s">
        <v>1226</v>
      </c>
      <c r="E158" s="3"/>
      <c r="F158" s="3">
        <v>1</v>
      </c>
      <c r="G158" s="3">
        <v>0.8</v>
      </c>
      <c r="H158" s="3" t="s">
        <v>668</v>
      </c>
      <c r="I158" s="386" t="s">
        <v>711</v>
      </c>
      <c r="J158" s="320">
        <v>4.8</v>
      </c>
      <c r="K158" s="212">
        <f t="shared" si="5"/>
        <v>1.6</v>
      </c>
      <c r="L158" s="222"/>
      <c r="M158" s="162"/>
      <c r="N158" s="87"/>
      <c r="O158" s="88"/>
      <c r="P158" s="88"/>
      <c r="Q158" s="88"/>
      <c r="R158" s="88"/>
      <c r="S158" s="88"/>
      <c r="T158" s="88"/>
      <c r="U158" s="88"/>
      <c r="V158" s="88"/>
      <c r="W158" s="88">
        <v>1.6</v>
      </c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88"/>
      <c r="AR158" s="196"/>
      <c r="AS158" s="206">
        <f t="shared" si="4"/>
        <v>1.6</v>
      </c>
      <c r="AT158" s="250" t="s">
        <v>142</v>
      </c>
      <c r="AU158" s="6" t="s">
        <v>1226</v>
      </c>
    </row>
    <row r="159" spans="1:47" ht="30">
      <c r="A159" s="40" t="s">
        <v>679</v>
      </c>
      <c r="B159" s="3" t="s">
        <v>24</v>
      </c>
      <c r="C159" s="250" t="s">
        <v>144</v>
      </c>
      <c r="D159" s="6"/>
      <c r="E159" s="3"/>
      <c r="F159" s="3">
        <v>2</v>
      </c>
      <c r="G159" s="3">
        <v>0.8</v>
      </c>
      <c r="H159" s="3" t="s">
        <v>668</v>
      </c>
      <c r="I159" s="386" t="s">
        <v>711</v>
      </c>
      <c r="J159" s="214"/>
      <c r="K159" s="212">
        <f t="shared" si="5"/>
        <v>0</v>
      </c>
      <c r="L159" s="222"/>
      <c r="M159" s="162"/>
      <c r="N159" s="87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196"/>
      <c r="AS159" s="206">
        <f t="shared" si="4"/>
        <v>0</v>
      </c>
      <c r="AT159" s="250" t="s">
        <v>144</v>
      </c>
      <c r="AU159" s="6"/>
    </row>
    <row r="160" spans="1:47" ht="42.75" customHeight="1">
      <c r="A160" s="40" t="s">
        <v>679</v>
      </c>
      <c r="B160" s="3" t="s">
        <v>24</v>
      </c>
      <c r="C160" s="250" t="s">
        <v>681</v>
      </c>
      <c r="D160" s="6" t="s">
        <v>381</v>
      </c>
      <c r="E160" s="25">
        <v>7708737500</v>
      </c>
      <c r="F160" s="3">
        <v>1</v>
      </c>
      <c r="G160" s="3">
        <v>8</v>
      </c>
      <c r="H160" s="3" t="s">
        <v>668</v>
      </c>
      <c r="I160" s="386" t="s">
        <v>1096</v>
      </c>
      <c r="J160" s="170">
        <v>11.664999999999999</v>
      </c>
      <c r="K160" s="182">
        <f t="shared" si="5"/>
        <v>8</v>
      </c>
      <c r="L160" s="222"/>
      <c r="M160" s="162"/>
      <c r="N160" s="87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>
        <v>8</v>
      </c>
      <c r="AJ160" s="88"/>
      <c r="AK160" s="88"/>
      <c r="AL160" s="88"/>
      <c r="AM160" s="88"/>
      <c r="AN160" s="88"/>
      <c r="AO160" s="88"/>
      <c r="AP160" s="88"/>
      <c r="AQ160" s="88"/>
      <c r="AR160" s="196"/>
      <c r="AS160" s="206">
        <f t="shared" si="4"/>
        <v>8</v>
      </c>
      <c r="AT160" s="250" t="s">
        <v>681</v>
      </c>
      <c r="AU160" s="6" t="s">
        <v>381</v>
      </c>
    </row>
    <row r="161" spans="1:47" ht="30">
      <c r="A161" s="40" t="s">
        <v>679</v>
      </c>
      <c r="B161" s="3" t="s">
        <v>24</v>
      </c>
      <c r="C161" s="250" t="s">
        <v>145</v>
      </c>
      <c r="D161" s="180" t="s">
        <v>1078</v>
      </c>
      <c r="E161" s="3">
        <v>7704758153</v>
      </c>
      <c r="F161" s="3">
        <v>2</v>
      </c>
      <c r="G161" s="3">
        <v>0.8</v>
      </c>
      <c r="H161" s="3" t="s">
        <v>668</v>
      </c>
      <c r="I161" s="386" t="s">
        <v>711</v>
      </c>
      <c r="J161" s="170">
        <v>0.75</v>
      </c>
      <c r="K161" s="182">
        <f t="shared" si="5"/>
        <v>0</v>
      </c>
      <c r="L161" s="222"/>
      <c r="M161" s="162"/>
      <c r="N161" s="87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88"/>
      <c r="AR161" s="196"/>
      <c r="AS161" s="206">
        <f t="shared" si="4"/>
        <v>0</v>
      </c>
      <c r="AT161" s="250" t="s">
        <v>145</v>
      </c>
      <c r="AU161" s="180" t="s">
        <v>1078</v>
      </c>
    </row>
    <row r="162" spans="1:47" ht="30">
      <c r="A162" s="40" t="s">
        <v>679</v>
      </c>
      <c r="B162" s="3" t="s">
        <v>24</v>
      </c>
      <c r="C162" s="250" t="s">
        <v>146</v>
      </c>
      <c r="D162" s="6" t="s">
        <v>1148</v>
      </c>
      <c r="E162" s="3"/>
      <c r="F162" s="3">
        <v>1</v>
      </c>
      <c r="G162" s="3">
        <v>0.75</v>
      </c>
      <c r="H162" s="3" t="s">
        <v>668</v>
      </c>
      <c r="I162" s="386" t="s">
        <v>711</v>
      </c>
      <c r="J162" s="320">
        <v>0.75</v>
      </c>
      <c r="K162" s="212">
        <f t="shared" si="5"/>
        <v>1.9</v>
      </c>
      <c r="L162" s="222"/>
      <c r="M162" s="162"/>
      <c r="N162" s="87"/>
      <c r="O162" s="88"/>
      <c r="P162" s="88"/>
      <c r="Q162" s="88"/>
      <c r="R162" s="88"/>
      <c r="S162" s="88"/>
      <c r="T162" s="88"/>
      <c r="U162" s="88">
        <v>1.9</v>
      </c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196"/>
      <c r="AS162" s="206">
        <f t="shared" si="4"/>
        <v>1.9</v>
      </c>
      <c r="AT162" s="250" t="s">
        <v>146</v>
      </c>
      <c r="AU162" s="6" t="s">
        <v>1148</v>
      </c>
    </row>
    <row r="163" spans="1:47" ht="34.5" customHeight="1">
      <c r="A163" s="60" t="s">
        <v>679</v>
      </c>
      <c r="B163" s="57"/>
      <c r="C163" s="250" t="s">
        <v>1195</v>
      </c>
      <c r="D163" s="8" t="s">
        <v>764</v>
      </c>
      <c r="E163" s="3"/>
      <c r="F163" s="3">
        <v>1</v>
      </c>
      <c r="G163" s="3">
        <v>0.8</v>
      </c>
      <c r="H163" s="3" t="s">
        <v>668</v>
      </c>
      <c r="I163" s="386" t="s">
        <v>711</v>
      </c>
      <c r="J163" s="214"/>
      <c r="K163" s="212">
        <f t="shared" si="5"/>
        <v>1</v>
      </c>
      <c r="L163" s="222"/>
      <c r="M163" s="162"/>
      <c r="N163" s="87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>
        <v>1</v>
      </c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196"/>
      <c r="AS163" s="206">
        <f t="shared" si="4"/>
        <v>1</v>
      </c>
      <c r="AT163" s="250" t="s">
        <v>1195</v>
      </c>
      <c r="AU163" s="8" t="s">
        <v>764</v>
      </c>
    </row>
    <row r="164" spans="1:47" ht="34.5" customHeight="1">
      <c r="A164" s="60" t="s">
        <v>679</v>
      </c>
      <c r="B164" s="57"/>
      <c r="C164" s="250" t="s">
        <v>810</v>
      </c>
      <c r="D164" s="8" t="s">
        <v>811</v>
      </c>
      <c r="E164" s="3"/>
      <c r="F164" s="3"/>
      <c r="G164" s="3"/>
      <c r="H164" s="3"/>
      <c r="I164" s="386" t="s">
        <v>711</v>
      </c>
      <c r="J164" s="214"/>
      <c r="K164" s="212">
        <f t="shared" si="5"/>
        <v>0.8</v>
      </c>
      <c r="L164" s="222"/>
      <c r="M164" s="162"/>
      <c r="N164" s="87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>
        <v>0.8</v>
      </c>
      <c r="AI164" s="88"/>
      <c r="AJ164" s="88"/>
      <c r="AK164" s="88"/>
      <c r="AL164" s="88"/>
      <c r="AM164" s="88"/>
      <c r="AN164" s="88"/>
      <c r="AO164" s="88"/>
      <c r="AP164" s="88"/>
      <c r="AQ164" s="88"/>
      <c r="AR164" s="196"/>
      <c r="AS164" s="206">
        <f t="shared" si="4"/>
        <v>0.8</v>
      </c>
      <c r="AT164" s="250" t="s">
        <v>810</v>
      </c>
      <c r="AU164" s="8" t="s">
        <v>811</v>
      </c>
    </row>
    <row r="165" spans="1:47" ht="31.5" customHeight="1">
      <c r="A165" s="40" t="s">
        <v>679</v>
      </c>
      <c r="B165" s="3" t="s">
        <v>24</v>
      </c>
      <c r="C165" s="250" t="s">
        <v>1053</v>
      </c>
      <c r="D165" s="129" t="s">
        <v>1054</v>
      </c>
      <c r="E165" s="3"/>
      <c r="F165" s="3"/>
      <c r="G165" s="3"/>
      <c r="H165" s="3"/>
      <c r="I165" s="386" t="s">
        <v>711</v>
      </c>
      <c r="J165" s="170">
        <v>3.2</v>
      </c>
      <c r="K165" s="212">
        <f t="shared" si="5"/>
        <v>0</v>
      </c>
      <c r="L165" s="222"/>
      <c r="M165" s="162"/>
      <c r="N165" s="87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196"/>
      <c r="AS165" s="206">
        <f t="shared" si="4"/>
        <v>0</v>
      </c>
      <c r="AT165" s="250" t="s">
        <v>1053</v>
      </c>
      <c r="AU165" s="129" t="s">
        <v>1054</v>
      </c>
    </row>
    <row r="166" spans="1:47" ht="42.75" customHeight="1">
      <c r="A166" s="40" t="s">
        <v>679</v>
      </c>
      <c r="B166" s="3" t="s">
        <v>24</v>
      </c>
      <c r="C166" s="250" t="s">
        <v>869</v>
      </c>
      <c r="D166" s="129" t="s">
        <v>870</v>
      </c>
      <c r="E166" s="3"/>
      <c r="F166" s="3">
        <v>2</v>
      </c>
      <c r="G166" s="3">
        <v>0.8</v>
      </c>
      <c r="H166" s="3" t="s">
        <v>668</v>
      </c>
      <c r="I166" s="386" t="s">
        <v>1179</v>
      </c>
      <c r="J166" s="170">
        <v>2.6669999999999998</v>
      </c>
      <c r="K166" s="212">
        <f t="shared" si="5"/>
        <v>0</v>
      </c>
      <c r="L166" s="222"/>
      <c r="M166" s="162"/>
      <c r="N166" s="87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196"/>
      <c r="AS166" s="206">
        <f t="shared" si="4"/>
        <v>0</v>
      </c>
      <c r="AT166" s="250" t="s">
        <v>869</v>
      </c>
      <c r="AU166" s="129" t="s">
        <v>870</v>
      </c>
    </row>
    <row r="167" spans="1:47" ht="22.5" customHeight="1">
      <c r="A167" s="40"/>
      <c r="B167" s="3"/>
      <c r="C167" s="258" t="s">
        <v>147</v>
      </c>
      <c r="D167" s="6"/>
      <c r="E167" s="3"/>
      <c r="F167" s="3"/>
      <c r="G167" s="3"/>
      <c r="H167" s="3"/>
      <c r="I167" s="386"/>
      <c r="J167" s="214"/>
      <c r="K167" s="212">
        <f t="shared" si="5"/>
        <v>0</v>
      </c>
      <c r="L167" s="222"/>
      <c r="M167" s="162"/>
      <c r="N167" s="87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196"/>
      <c r="AS167" s="206">
        <f t="shared" si="4"/>
        <v>0</v>
      </c>
      <c r="AT167" s="258" t="s">
        <v>147</v>
      </c>
      <c r="AU167" s="6"/>
    </row>
    <row r="168" spans="1:47" ht="39" customHeight="1">
      <c r="A168" s="40" t="s">
        <v>679</v>
      </c>
      <c r="B168" s="3" t="s">
        <v>24</v>
      </c>
      <c r="C168" s="258" t="s">
        <v>1332</v>
      </c>
      <c r="D168" s="6" t="s">
        <v>1315</v>
      </c>
      <c r="E168" s="3">
        <v>690707456680</v>
      </c>
      <c r="F168" s="3">
        <v>1</v>
      </c>
      <c r="G168" s="3">
        <v>0.8</v>
      </c>
      <c r="H168" s="3" t="s">
        <v>668</v>
      </c>
      <c r="I168" s="386" t="s">
        <v>1316</v>
      </c>
      <c r="J168" s="214">
        <v>0.8</v>
      </c>
      <c r="K168" s="212">
        <f t="shared" si="5"/>
        <v>0.8</v>
      </c>
      <c r="L168" s="222"/>
      <c r="M168" s="162"/>
      <c r="N168" s="87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>
        <v>0.8</v>
      </c>
      <c r="AR168" s="196"/>
      <c r="AS168" s="206">
        <f t="shared" si="4"/>
        <v>0.8</v>
      </c>
      <c r="AT168" s="258" t="s">
        <v>1314</v>
      </c>
      <c r="AU168" s="6" t="s">
        <v>1315</v>
      </c>
    </row>
    <row r="169" spans="1:47" ht="36.75" customHeight="1">
      <c r="A169" s="40" t="s">
        <v>679</v>
      </c>
      <c r="B169" s="3" t="s">
        <v>24</v>
      </c>
      <c r="C169" s="250" t="s">
        <v>148</v>
      </c>
      <c r="D169" s="6" t="s">
        <v>389</v>
      </c>
      <c r="E169" s="25">
        <v>690809221159</v>
      </c>
      <c r="F169" s="3">
        <v>1</v>
      </c>
      <c r="G169" s="3">
        <v>0.8</v>
      </c>
      <c r="H169" s="3" t="s">
        <v>668</v>
      </c>
      <c r="I169" s="386" t="s">
        <v>718</v>
      </c>
      <c r="J169" s="213">
        <v>3.7</v>
      </c>
      <c r="K169" s="212">
        <f t="shared" si="5"/>
        <v>3.7</v>
      </c>
      <c r="L169" s="222"/>
      <c r="M169" s="162"/>
      <c r="N169" s="87"/>
      <c r="O169" s="88"/>
      <c r="P169" s="88"/>
      <c r="Q169" s="88"/>
      <c r="R169" s="88"/>
      <c r="S169" s="88"/>
      <c r="T169" s="88">
        <v>0.7</v>
      </c>
      <c r="U169" s="88"/>
      <c r="V169" s="88"/>
      <c r="W169" s="88"/>
      <c r="X169" s="88"/>
      <c r="Y169" s="88"/>
      <c r="Z169" s="88"/>
      <c r="AA169" s="88"/>
      <c r="AB169" s="88"/>
      <c r="AC169" s="88"/>
      <c r="AD169" s="88">
        <v>0.6</v>
      </c>
      <c r="AE169" s="88"/>
      <c r="AF169" s="88"/>
      <c r="AG169" s="88"/>
      <c r="AH169" s="88"/>
      <c r="AI169" s="88">
        <v>1.6</v>
      </c>
      <c r="AJ169" s="88"/>
      <c r="AK169" s="88"/>
      <c r="AL169" s="88"/>
      <c r="AM169" s="88"/>
      <c r="AN169" s="88"/>
      <c r="AO169" s="88">
        <v>0.8</v>
      </c>
      <c r="AP169" s="88"/>
      <c r="AQ169" s="88"/>
      <c r="AR169" s="196"/>
      <c r="AS169" s="206">
        <f t="shared" si="4"/>
        <v>3.7</v>
      </c>
      <c r="AT169" s="250" t="s">
        <v>148</v>
      </c>
      <c r="AU169" s="6" t="s">
        <v>389</v>
      </c>
    </row>
    <row r="170" spans="1:47" ht="36.75" customHeight="1">
      <c r="A170" s="40" t="s">
        <v>679</v>
      </c>
      <c r="B170" s="3" t="s">
        <v>24</v>
      </c>
      <c r="C170" s="250" t="s">
        <v>148</v>
      </c>
      <c r="D170" s="6" t="s">
        <v>912</v>
      </c>
      <c r="E170" s="25">
        <v>690809221159</v>
      </c>
      <c r="F170" s="3"/>
      <c r="G170" s="3"/>
      <c r="H170" s="3"/>
      <c r="I170" s="391" t="s">
        <v>914</v>
      </c>
      <c r="J170" s="216">
        <v>0.8</v>
      </c>
      <c r="K170" s="212">
        <v>0</v>
      </c>
      <c r="L170" s="222"/>
      <c r="M170" s="162"/>
      <c r="N170" s="87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196"/>
      <c r="AS170" s="206">
        <f t="shared" si="4"/>
        <v>0</v>
      </c>
      <c r="AT170" s="250" t="s">
        <v>148</v>
      </c>
      <c r="AU170" s="6" t="s">
        <v>912</v>
      </c>
    </row>
    <row r="171" spans="1:47" ht="36.75" customHeight="1">
      <c r="A171" s="40" t="s">
        <v>679</v>
      </c>
      <c r="B171" s="3" t="s">
        <v>24</v>
      </c>
      <c r="C171" s="250" t="s">
        <v>148</v>
      </c>
      <c r="D171" s="6" t="s">
        <v>915</v>
      </c>
      <c r="E171" s="25">
        <v>690809221159</v>
      </c>
      <c r="F171" s="3"/>
      <c r="G171" s="3"/>
      <c r="H171" s="3"/>
      <c r="I171" s="391" t="s">
        <v>914</v>
      </c>
      <c r="J171" s="216">
        <v>0.8</v>
      </c>
      <c r="K171" s="212">
        <f t="shared" si="5"/>
        <v>0</v>
      </c>
      <c r="L171" s="222"/>
      <c r="M171" s="162"/>
      <c r="N171" s="87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196"/>
      <c r="AS171" s="206">
        <f t="shared" si="4"/>
        <v>0</v>
      </c>
      <c r="AT171" s="250" t="s">
        <v>148</v>
      </c>
      <c r="AU171" s="6" t="s">
        <v>915</v>
      </c>
    </row>
    <row r="172" spans="1:47" ht="36.75" customHeight="1">
      <c r="A172" s="40" t="s">
        <v>679</v>
      </c>
      <c r="B172" s="3" t="s">
        <v>24</v>
      </c>
      <c r="C172" s="250" t="s">
        <v>148</v>
      </c>
      <c r="D172" s="6" t="s">
        <v>916</v>
      </c>
      <c r="E172" s="25">
        <v>690809221159</v>
      </c>
      <c r="F172" s="3"/>
      <c r="G172" s="3"/>
      <c r="H172" s="3"/>
      <c r="I172" s="391" t="s">
        <v>914</v>
      </c>
      <c r="J172" s="216">
        <v>0.8</v>
      </c>
      <c r="K172" s="212">
        <f t="shared" si="5"/>
        <v>0</v>
      </c>
      <c r="L172" s="222"/>
      <c r="M172" s="162"/>
      <c r="N172" s="87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196"/>
      <c r="AS172" s="206">
        <f t="shared" si="4"/>
        <v>0</v>
      </c>
      <c r="AT172" s="250" t="s">
        <v>148</v>
      </c>
      <c r="AU172" s="6" t="s">
        <v>916</v>
      </c>
    </row>
    <row r="173" spans="1:47" ht="30">
      <c r="A173" s="40" t="s">
        <v>679</v>
      </c>
      <c r="B173" s="3" t="s">
        <v>24</v>
      </c>
      <c r="C173" s="180" t="s">
        <v>721</v>
      </c>
      <c r="D173" s="6" t="s">
        <v>390</v>
      </c>
      <c r="E173" s="26">
        <v>180903969400</v>
      </c>
      <c r="F173" s="3">
        <v>2</v>
      </c>
      <c r="G173" s="3">
        <v>0.8</v>
      </c>
      <c r="H173" s="3" t="s">
        <v>668</v>
      </c>
      <c r="I173" s="386" t="s">
        <v>709</v>
      </c>
      <c r="J173" s="214">
        <v>5.6</v>
      </c>
      <c r="K173" s="212">
        <f t="shared" si="5"/>
        <v>3.2</v>
      </c>
      <c r="L173" s="222"/>
      <c r="M173" s="162"/>
      <c r="N173" s="87"/>
      <c r="O173" s="88"/>
      <c r="P173" s="88"/>
      <c r="Q173" s="88"/>
      <c r="R173" s="88"/>
      <c r="S173" s="88"/>
      <c r="T173" s="88">
        <v>0.8</v>
      </c>
      <c r="U173" s="88"/>
      <c r="V173" s="88"/>
      <c r="W173" s="88"/>
      <c r="X173" s="88"/>
      <c r="Y173" s="88"/>
      <c r="Z173" s="88"/>
      <c r="AA173" s="88">
        <v>0.8</v>
      </c>
      <c r="AB173" s="88"/>
      <c r="AC173" s="88"/>
      <c r="AD173" s="88"/>
      <c r="AE173" s="88"/>
      <c r="AF173" s="88"/>
      <c r="AG173" s="88"/>
      <c r="AH173" s="88">
        <v>0.8</v>
      </c>
      <c r="AI173" s="88"/>
      <c r="AJ173" s="88"/>
      <c r="AK173" s="88"/>
      <c r="AL173" s="88"/>
      <c r="AM173" s="88"/>
      <c r="AN173" s="88"/>
      <c r="AO173" s="88">
        <v>0.8</v>
      </c>
      <c r="AP173" s="88"/>
      <c r="AQ173" s="88"/>
      <c r="AR173" s="196"/>
      <c r="AS173" s="206">
        <f t="shared" si="4"/>
        <v>3.2</v>
      </c>
      <c r="AT173" s="180" t="s">
        <v>721</v>
      </c>
      <c r="AU173" s="6" t="s">
        <v>390</v>
      </c>
    </row>
    <row r="174" spans="1:47" ht="30">
      <c r="A174" s="40" t="s">
        <v>679</v>
      </c>
      <c r="B174" s="3" t="s">
        <v>24</v>
      </c>
      <c r="C174" s="180" t="s">
        <v>722</v>
      </c>
      <c r="D174" s="6" t="s">
        <v>390</v>
      </c>
      <c r="E174" s="26">
        <v>532111490460</v>
      </c>
      <c r="F174" s="3">
        <v>1</v>
      </c>
      <c r="G174" s="3">
        <v>0.8</v>
      </c>
      <c r="H174" s="3" t="s">
        <v>668</v>
      </c>
      <c r="I174" s="386" t="s">
        <v>709</v>
      </c>
      <c r="J174" s="214">
        <v>3.2</v>
      </c>
      <c r="K174" s="212">
        <f t="shared" si="5"/>
        <v>3.2</v>
      </c>
      <c r="L174" s="222"/>
      <c r="M174" s="162"/>
      <c r="N174" s="87"/>
      <c r="O174" s="88"/>
      <c r="P174" s="88"/>
      <c r="Q174" s="88"/>
      <c r="R174" s="88"/>
      <c r="S174" s="88"/>
      <c r="T174" s="88">
        <v>0.8</v>
      </c>
      <c r="U174" s="88"/>
      <c r="V174" s="88"/>
      <c r="W174" s="88"/>
      <c r="X174" s="88"/>
      <c r="Y174" s="88"/>
      <c r="Z174" s="88"/>
      <c r="AA174" s="88">
        <v>0.8</v>
      </c>
      <c r="AB174" s="88"/>
      <c r="AC174" s="88"/>
      <c r="AD174" s="88"/>
      <c r="AE174" s="88"/>
      <c r="AF174" s="88"/>
      <c r="AG174" s="88"/>
      <c r="AH174" s="88">
        <v>0.8</v>
      </c>
      <c r="AI174" s="88"/>
      <c r="AJ174" s="88"/>
      <c r="AK174" s="88"/>
      <c r="AL174" s="88"/>
      <c r="AM174" s="88"/>
      <c r="AN174" s="88"/>
      <c r="AO174" s="88">
        <v>0.8</v>
      </c>
      <c r="AP174" s="88"/>
      <c r="AQ174" s="88"/>
      <c r="AR174" s="196"/>
      <c r="AS174" s="206">
        <f t="shared" si="4"/>
        <v>3.2</v>
      </c>
      <c r="AT174" s="180" t="s">
        <v>722</v>
      </c>
      <c r="AU174" s="6" t="s">
        <v>390</v>
      </c>
    </row>
    <row r="175" spans="1:47" ht="30">
      <c r="A175" s="40" t="s">
        <v>679</v>
      </c>
      <c r="B175" s="3" t="s">
        <v>24</v>
      </c>
      <c r="C175" s="180" t="s">
        <v>1002</v>
      </c>
      <c r="D175" s="6" t="s">
        <v>391</v>
      </c>
      <c r="E175" s="27">
        <v>27206597210</v>
      </c>
      <c r="F175" s="3">
        <v>1</v>
      </c>
      <c r="G175" s="3">
        <v>0.8</v>
      </c>
      <c r="H175" s="3" t="s">
        <v>668</v>
      </c>
      <c r="I175" s="386" t="s">
        <v>711</v>
      </c>
      <c r="J175" s="170">
        <v>0.8</v>
      </c>
      <c r="K175" s="212">
        <f t="shared" si="5"/>
        <v>0</v>
      </c>
      <c r="L175" s="222"/>
      <c r="M175" s="162"/>
      <c r="N175" s="87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88"/>
      <c r="AR175" s="196"/>
      <c r="AS175" s="206">
        <f t="shared" si="4"/>
        <v>0</v>
      </c>
      <c r="AT175" s="180" t="s">
        <v>1002</v>
      </c>
      <c r="AU175" s="6" t="s">
        <v>391</v>
      </c>
    </row>
    <row r="176" spans="1:47" ht="30">
      <c r="A176" s="40" t="s">
        <v>679</v>
      </c>
      <c r="B176" s="3" t="s">
        <v>24</v>
      </c>
      <c r="C176" s="180" t="s">
        <v>150</v>
      </c>
      <c r="D176" s="6" t="s">
        <v>871</v>
      </c>
      <c r="E176" s="26">
        <v>690700060577</v>
      </c>
      <c r="F176" s="3">
        <v>2</v>
      </c>
      <c r="G176" s="3">
        <v>0.8</v>
      </c>
      <c r="H176" s="3" t="s">
        <v>668</v>
      </c>
      <c r="I176" s="386" t="s">
        <v>709</v>
      </c>
      <c r="J176" s="213">
        <v>5.8</v>
      </c>
      <c r="K176" s="212">
        <f t="shared" si="5"/>
        <v>5.4</v>
      </c>
      <c r="L176" s="222"/>
      <c r="M176" s="162"/>
      <c r="N176" s="87"/>
      <c r="O176" s="88"/>
      <c r="P176" s="88"/>
      <c r="Q176" s="88"/>
      <c r="R176" s="88"/>
      <c r="S176" s="88"/>
      <c r="T176" s="88">
        <v>1.4</v>
      </c>
      <c r="U176" s="88"/>
      <c r="V176" s="88"/>
      <c r="W176" s="88"/>
      <c r="X176" s="88"/>
      <c r="Y176" s="88"/>
      <c r="Z176" s="88"/>
      <c r="AA176" s="88">
        <v>1.6</v>
      </c>
      <c r="AB176" s="88"/>
      <c r="AC176" s="88"/>
      <c r="AD176" s="88"/>
      <c r="AE176" s="88"/>
      <c r="AF176" s="88"/>
      <c r="AG176" s="88"/>
      <c r="AH176" s="88">
        <v>0.8</v>
      </c>
      <c r="AI176" s="88"/>
      <c r="AJ176" s="88"/>
      <c r="AK176" s="88"/>
      <c r="AL176" s="88"/>
      <c r="AM176" s="88"/>
      <c r="AN176" s="88"/>
      <c r="AO176" s="88">
        <v>1.6</v>
      </c>
      <c r="AP176" s="88"/>
      <c r="AQ176" s="88"/>
      <c r="AR176" s="196"/>
      <c r="AS176" s="206">
        <f t="shared" si="4"/>
        <v>5.4</v>
      </c>
      <c r="AT176" s="180" t="s">
        <v>150</v>
      </c>
      <c r="AU176" s="6" t="s">
        <v>871</v>
      </c>
    </row>
    <row r="177" spans="1:47" ht="30">
      <c r="A177" s="40" t="s">
        <v>679</v>
      </c>
      <c r="B177" s="3" t="s">
        <v>24</v>
      </c>
      <c r="C177" s="180" t="s">
        <v>151</v>
      </c>
      <c r="D177" s="6" t="s">
        <v>354</v>
      </c>
      <c r="E177" s="26">
        <v>690700023342</v>
      </c>
      <c r="F177" s="3">
        <v>1</v>
      </c>
      <c r="G177" s="3">
        <v>0.8</v>
      </c>
      <c r="H177" s="3" t="s">
        <v>668</v>
      </c>
      <c r="I177" s="386" t="s">
        <v>709</v>
      </c>
      <c r="J177" s="170">
        <v>3.472</v>
      </c>
      <c r="K177" s="182">
        <f t="shared" si="5"/>
        <v>4</v>
      </c>
      <c r="L177" s="222"/>
      <c r="M177" s="162"/>
      <c r="N177" s="87"/>
      <c r="O177" s="88">
        <v>0.8</v>
      </c>
      <c r="P177" s="88"/>
      <c r="Q177" s="88"/>
      <c r="R177" s="88"/>
      <c r="S177" s="88"/>
      <c r="T177" s="88">
        <v>0.8</v>
      </c>
      <c r="U177" s="88"/>
      <c r="V177" s="88"/>
      <c r="W177" s="88"/>
      <c r="X177" s="88"/>
      <c r="Y177" s="88"/>
      <c r="Z177" s="88"/>
      <c r="AA177" s="88">
        <v>0.8</v>
      </c>
      <c r="AB177" s="88"/>
      <c r="AC177" s="88"/>
      <c r="AD177" s="88"/>
      <c r="AE177" s="88"/>
      <c r="AF177" s="88"/>
      <c r="AG177" s="88"/>
      <c r="AH177" s="88">
        <v>0.8</v>
      </c>
      <c r="AI177" s="88"/>
      <c r="AJ177" s="88"/>
      <c r="AK177" s="88"/>
      <c r="AL177" s="88"/>
      <c r="AM177" s="88"/>
      <c r="AN177" s="88"/>
      <c r="AO177" s="88">
        <v>0.8</v>
      </c>
      <c r="AP177" s="88"/>
      <c r="AQ177" s="88"/>
      <c r="AR177" s="196"/>
      <c r="AS177" s="206">
        <f t="shared" si="4"/>
        <v>4</v>
      </c>
      <c r="AT177" s="180" t="s">
        <v>151</v>
      </c>
      <c r="AU177" s="6" t="s">
        <v>354</v>
      </c>
    </row>
    <row r="178" spans="1:47" ht="35.25" customHeight="1">
      <c r="A178" s="40" t="s">
        <v>679</v>
      </c>
      <c r="B178" s="3" t="s">
        <v>24</v>
      </c>
      <c r="C178" s="180" t="s">
        <v>152</v>
      </c>
      <c r="D178" s="6" t="s">
        <v>392</v>
      </c>
      <c r="E178" s="26">
        <v>690700038740</v>
      </c>
      <c r="F178" s="3" t="s">
        <v>668</v>
      </c>
      <c r="G178" s="3" t="s">
        <v>668</v>
      </c>
      <c r="H178" s="6" t="s">
        <v>673</v>
      </c>
      <c r="I178" s="386" t="s">
        <v>712</v>
      </c>
      <c r="J178" s="170">
        <v>5.7290000000000001</v>
      </c>
      <c r="K178" s="212">
        <f t="shared" si="5"/>
        <v>4.0000000000000009</v>
      </c>
      <c r="L178" s="222"/>
      <c r="M178" s="162"/>
      <c r="N178" s="87">
        <v>0.2</v>
      </c>
      <c r="O178" s="88"/>
      <c r="P178" s="88">
        <v>0.2</v>
      </c>
      <c r="Q178" s="88">
        <v>0.2</v>
      </c>
      <c r="R178" s="88">
        <v>0.2</v>
      </c>
      <c r="S178" s="88"/>
      <c r="T178" s="88"/>
      <c r="U178" s="88">
        <v>0.2</v>
      </c>
      <c r="V178" s="88"/>
      <c r="W178" s="88">
        <v>0.2</v>
      </c>
      <c r="X178" s="88"/>
      <c r="Y178" s="88">
        <v>0.2</v>
      </c>
      <c r="Z178" s="88"/>
      <c r="AA178" s="88">
        <v>0.2</v>
      </c>
      <c r="AB178" s="88">
        <v>0.2</v>
      </c>
      <c r="AC178" s="88">
        <v>0.2</v>
      </c>
      <c r="AD178" s="88">
        <v>0.2</v>
      </c>
      <c r="AE178" s="88">
        <v>0.2</v>
      </c>
      <c r="AF178" s="88"/>
      <c r="AG178" s="88"/>
      <c r="AH178" s="88">
        <v>0.2</v>
      </c>
      <c r="AI178" s="88">
        <v>0.2</v>
      </c>
      <c r="AJ178" s="88">
        <v>0.2</v>
      </c>
      <c r="AK178" s="88">
        <v>0.2</v>
      </c>
      <c r="AL178" s="88">
        <v>0.2</v>
      </c>
      <c r="AM178" s="88"/>
      <c r="AN178" s="88"/>
      <c r="AO178" s="88">
        <v>0.2</v>
      </c>
      <c r="AP178" s="88">
        <v>0.2</v>
      </c>
      <c r="AQ178" s="88">
        <v>0.2</v>
      </c>
      <c r="AR178" s="196"/>
      <c r="AS178" s="206">
        <f t="shared" si="4"/>
        <v>4.0000000000000009</v>
      </c>
      <c r="AT178" s="180" t="s">
        <v>152</v>
      </c>
      <c r="AU178" s="6" t="s">
        <v>392</v>
      </c>
    </row>
    <row r="179" spans="1:47" ht="34.5" customHeight="1">
      <c r="A179" s="40" t="s">
        <v>679</v>
      </c>
      <c r="B179" s="3" t="s">
        <v>24</v>
      </c>
      <c r="C179" s="180" t="s">
        <v>153</v>
      </c>
      <c r="D179" s="6" t="s">
        <v>393</v>
      </c>
      <c r="E179" s="26">
        <v>69070001500</v>
      </c>
      <c r="F179" s="3">
        <v>1</v>
      </c>
      <c r="G179" s="3">
        <v>0.8</v>
      </c>
      <c r="H179" s="3" t="s">
        <v>668</v>
      </c>
      <c r="I179" s="388" t="s">
        <v>718</v>
      </c>
      <c r="J179" s="216">
        <v>9.1999999999999993</v>
      </c>
      <c r="K179" s="212">
        <f t="shared" si="5"/>
        <v>6.9999999999999991</v>
      </c>
      <c r="L179" s="222"/>
      <c r="M179" s="162"/>
      <c r="N179" s="87"/>
      <c r="O179" s="88"/>
      <c r="P179" s="88">
        <v>0.8</v>
      </c>
      <c r="Q179" s="88"/>
      <c r="S179" s="88"/>
      <c r="T179" s="88">
        <v>1</v>
      </c>
      <c r="U179" s="88"/>
      <c r="V179" s="88"/>
      <c r="W179" s="88"/>
      <c r="X179" s="88">
        <v>1.2</v>
      </c>
      <c r="Y179" s="88"/>
      <c r="Z179" s="88"/>
      <c r="AA179" s="88"/>
      <c r="AB179" s="88"/>
      <c r="AC179" s="88"/>
      <c r="AD179" s="88">
        <v>1.6</v>
      </c>
      <c r="AE179" s="88"/>
      <c r="AF179" s="88"/>
      <c r="AG179" s="88"/>
      <c r="AH179" s="88"/>
      <c r="AI179" s="88"/>
      <c r="AJ179" s="88"/>
      <c r="AK179" s="88">
        <v>1.6</v>
      </c>
      <c r="AL179" s="88"/>
      <c r="AM179" s="88"/>
      <c r="AN179" s="88"/>
      <c r="AO179" s="88">
        <v>0.8</v>
      </c>
      <c r="AP179" s="88"/>
      <c r="AQ179" s="88"/>
      <c r="AR179" s="196"/>
      <c r="AS179" s="206">
        <f t="shared" si="4"/>
        <v>6.9999999999999991</v>
      </c>
      <c r="AT179" s="180" t="s">
        <v>153</v>
      </c>
      <c r="AU179" s="6" t="s">
        <v>393</v>
      </c>
    </row>
    <row r="180" spans="1:47" ht="33" customHeight="1">
      <c r="A180" s="40" t="s">
        <v>679</v>
      </c>
      <c r="B180" s="3" t="s">
        <v>24</v>
      </c>
      <c r="C180" s="180" t="s">
        <v>154</v>
      </c>
      <c r="D180" s="6" t="s">
        <v>394</v>
      </c>
      <c r="E180" s="26">
        <v>69070001500</v>
      </c>
      <c r="F180" s="3">
        <v>1</v>
      </c>
      <c r="G180" s="3">
        <v>8</v>
      </c>
      <c r="H180" s="3" t="s">
        <v>668</v>
      </c>
      <c r="I180" s="386" t="s">
        <v>711</v>
      </c>
      <c r="J180" s="170">
        <v>8</v>
      </c>
      <c r="K180" s="212">
        <f t="shared" si="5"/>
        <v>8</v>
      </c>
      <c r="L180" s="222"/>
      <c r="M180" s="162"/>
      <c r="N180" s="87"/>
      <c r="O180" s="88"/>
      <c r="P180" s="88"/>
      <c r="Q180" s="88"/>
      <c r="R180" s="88"/>
      <c r="S180" s="88"/>
      <c r="T180" s="88"/>
      <c r="U180" s="88">
        <v>8</v>
      </c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8"/>
      <c r="AQ180" s="88"/>
      <c r="AR180" s="196"/>
      <c r="AS180" s="206">
        <f t="shared" si="4"/>
        <v>8</v>
      </c>
      <c r="AT180" s="180" t="s">
        <v>154</v>
      </c>
      <c r="AU180" s="6" t="s">
        <v>394</v>
      </c>
    </row>
    <row r="181" spans="1:47" ht="30">
      <c r="A181" s="40" t="s">
        <v>679</v>
      </c>
      <c r="B181" s="3" t="s">
        <v>24</v>
      </c>
      <c r="C181" s="180" t="s">
        <v>155</v>
      </c>
      <c r="D181" s="8" t="s">
        <v>395</v>
      </c>
      <c r="E181" s="26">
        <v>695005489532</v>
      </c>
      <c r="F181" s="8">
        <v>1</v>
      </c>
      <c r="G181" s="3">
        <v>0.8</v>
      </c>
      <c r="H181" s="3" t="s">
        <v>668</v>
      </c>
      <c r="I181" s="386" t="s">
        <v>709</v>
      </c>
      <c r="J181" s="213">
        <v>1.6</v>
      </c>
      <c r="K181" s="240">
        <f t="shared" si="5"/>
        <v>1.6</v>
      </c>
      <c r="L181" s="222"/>
      <c r="M181" s="162"/>
      <c r="N181" s="87"/>
      <c r="O181" s="88"/>
      <c r="P181" s="88"/>
      <c r="Q181" s="88"/>
      <c r="R181" s="88"/>
      <c r="S181" s="88"/>
      <c r="T181" s="88"/>
      <c r="U181" s="88">
        <v>0.8</v>
      </c>
      <c r="V181" s="88"/>
      <c r="W181" s="88"/>
      <c r="X181" s="88"/>
      <c r="Y181" s="88"/>
      <c r="Z181" s="88"/>
      <c r="AA181" s="88"/>
      <c r="AB181" s="88">
        <v>0.8</v>
      </c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196"/>
      <c r="AS181" s="206">
        <f t="shared" si="4"/>
        <v>1.6</v>
      </c>
      <c r="AT181" s="180" t="s">
        <v>155</v>
      </c>
      <c r="AU181" s="8" t="s">
        <v>395</v>
      </c>
    </row>
    <row r="182" spans="1:47" ht="30">
      <c r="A182" s="40" t="s">
        <v>679</v>
      </c>
      <c r="B182" s="3" t="s">
        <v>24</v>
      </c>
      <c r="C182" s="180" t="s">
        <v>156</v>
      </c>
      <c r="D182" s="8" t="s">
        <v>396</v>
      </c>
      <c r="E182" s="26">
        <v>694600329207</v>
      </c>
      <c r="F182" s="8">
        <v>1</v>
      </c>
      <c r="G182" s="3">
        <v>0.8</v>
      </c>
      <c r="H182" s="3" t="s">
        <v>668</v>
      </c>
      <c r="I182" s="386" t="s">
        <v>709</v>
      </c>
      <c r="J182" s="213">
        <v>2.4</v>
      </c>
      <c r="K182" s="182">
        <f t="shared" si="5"/>
        <v>2.4000000000000004</v>
      </c>
      <c r="L182" s="222"/>
      <c r="M182" s="162"/>
      <c r="N182" s="87">
        <v>0.8</v>
      </c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>
        <v>0.8</v>
      </c>
      <c r="AC182" s="88"/>
      <c r="AD182" s="88"/>
      <c r="AE182" s="88"/>
      <c r="AF182" s="88"/>
      <c r="AG182" s="88"/>
      <c r="AH182" s="88"/>
      <c r="AI182" s="88">
        <v>0.8</v>
      </c>
      <c r="AJ182" s="88"/>
      <c r="AK182" s="88"/>
      <c r="AL182" s="88"/>
      <c r="AM182" s="88"/>
      <c r="AN182" s="88"/>
      <c r="AO182" s="88"/>
      <c r="AP182" s="88"/>
      <c r="AQ182" s="88"/>
      <c r="AR182" s="196"/>
      <c r="AS182" s="206">
        <f t="shared" si="4"/>
        <v>2.4000000000000004</v>
      </c>
      <c r="AT182" s="180" t="s">
        <v>156</v>
      </c>
      <c r="AU182" s="8" t="s">
        <v>396</v>
      </c>
    </row>
    <row r="183" spans="1:47" ht="30">
      <c r="A183" s="40" t="s">
        <v>679</v>
      </c>
      <c r="B183" s="3" t="s">
        <v>24</v>
      </c>
      <c r="C183" s="252" t="s">
        <v>1120</v>
      </c>
      <c r="D183" s="8" t="s">
        <v>397</v>
      </c>
      <c r="E183" s="28">
        <v>690700506276</v>
      </c>
      <c r="F183" s="8">
        <v>1</v>
      </c>
      <c r="G183" s="3">
        <v>8</v>
      </c>
      <c r="H183" s="3" t="s">
        <v>668</v>
      </c>
      <c r="I183" s="386" t="s">
        <v>718</v>
      </c>
      <c r="J183" s="170">
        <v>2.2999999999999998</v>
      </c>
      <c r="K183" s="182">
        <f t="shared" si="5"/>
        <v>2.4</v>
      </c>
      <c r="L183" s="222"/>
      <c r="M183" s="162"/>
      <c r="N183" s="87">
        <v>0.3</v>
      </c>
      <c r="O183" s="88"/>
      <c r="P183" s="88"/>
      <c r="Q183" s="88"/>
      <c r="R183" s="88">
        <v>0.4</v>
      </c>
      <c r="S183" s="88"/>
      <c r="T183" s="88"/>
      <c r="U183" s="88">
        <v>0.2</v>
      </c>
      <c r="V183" s="88"/>
      <c r="W183" s="88"/>
      <c r="X183" s="88"/>
      <c r="Y183" s="88">
        <v>0.4</v>
      </c>
      <c r="Z183" s="88"/>
      <c r="AA183" s="88"/>
      <c r="AB183" s="88">
        <v>0.3</v>
      </c>
      <c r="AC183" s="88"/>
      <c r="AD183" s="88"/>
      <c r="AE183" s="88">
        <v>0.3</v>
      </c>
      <c r="AF183" s="88"/>
      <c r="AG183" s="88"/>
      <c r="AH183" s="88"/>
      <c r="AI183" s="88">
        <v>0.5</v>
      </c>
      <c r="AJ183" s="88"/>
      <c r="AK183" s="88"/>
      <c r="AL183" s="88"/>
      <c r="AM183" s="88"/>
      <c r="AN183" s="88"/>
      <c r="AO183" s="88"/>
      <c r="AP183" s="88"/>
      <c r="AQ183" s="88"/>
      <c r="AR183" s="196"/>
      <c r="AS183" s="206">
        <f t="shared" si="4"/>
        <v>2.4</v>
      </c>
      <c r="AT183" s="252" t="s">
        <v>1120</v>
      </c>
      <c r="AU183" s="8" t="s">
        <v>397</v>
      </c>
    </row>
    <row r="184" spans="1:47" ht="30">
      <c r="A184" s="40" t="s">
        <v>679</v>
      </c>
      <c r="B184" s="3" t="s">
        <v>24</v>
      </c>
      <c r="C184" s="180" t="s">
        <v>158</v>
      </c>
      <c r="D184" s="8" t="s">
        <v>398</v>
      </c>
      <c r="E184" s="26">
        <v>690700000874</v>
      </c>
      <c r="F184" s="8">
        <v>2</v>
      </c>
      <c r="G184" s="3">
        <v>0.8</v>
      </c>
      <c r="H184" s="3" t="s">
        <v>668</v>
      </c>
      <c r="I184" s="386" t="s">
        <v>709</v>
      </c>
      <c r="J184" s="170">
        <v>1.6</v>
      </c>
      <c r="K184" s="212">
        <f t="shared" si="5"/>
        <v>1.6</v>
      </c>
      <c r="L184" s="222"/>
      <c r="M184" s="162"/>
      <c r="N184" s="87"/>
      <c r="O184" s="88"/>
      <c r="P184" s="88">
        <v>0.8</v>
      </c>
      <c r="Q184" s="88"/>
      <c r="R184" s="88"/>
      <c r="S184" s="88"/>
      <c r="T184" s="88"/>
      <c r="U184" s="88"/>
      <c r="V184" s="88"/>
      <c r="W184" s="88">
        <v>0.8</v>
      </c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88"/>
      <c r="AR184" s="196"/>
      <c r="AS184" s="206">
        <f t="shared" si="4"/>
        <v>1.6</v>
      </c>
      <c r="AT184" s="180" t="s">
        <v>158</v>
      </c>
      <c r="AU184" s="8" t="s">
        <v>398</v>
      </c>
    </row>
    <row r="185" spans="1:47" ht="44.25" customHeight="1">
      <c r="A185" s="40" t="s">
        <v>679</v>
      </c>
      <c r="B185" s="3" t="s">
        <v>24</v>
      </c>
      <c r="C185" s="180" t="s">
        <v>159</v>
      </c>
      <c r="D185" s="8" t="s">
        <v>399</v>
      </c>
      <c r="E185" s="26">
        <v>690700000874</v>
      </c>
      <c r="F185" s="8">
        <v>1</v>
      </c>
      <c r="G185" s="3">
        <v>0.8</v>
      </c>
      <c r="H185" s="3" t="s">
        <v>668</v>
      </c>
      <c r="I185" s="386" t="s">
        <v>709</v>
      </c>
      <c r="J185" s="170">
        <v>4</v>
      </c>
      <c r="K185" s="212">
        <f t="shared" si="5"/>
        <v>4</v>
      </c>
      <c r="L185" s="222"/>
      <c r="M185" s="162"/>
      <c r="N185" s="87"/>
      <c r="O185" s="88"/>
      <c r="P185" s="88">
        <v>1.6</v>
      </c>
      <c r="Q185" s="88"/>
      <c r="R185" s="88"/>
      <c r="S185" s="88"/>
      <c r="T185" s="88"/>
      <c r="U185" s="88"/>
      <c r="V185" s="88"/>
      <c r="W185" s="88">
        <v>0.8</v>
      </c>
      <c r="X185" s="88"/>
      <c r="Y185" s="88"/>
      <c r="Z185" s="88"/>
      <c r="AA185" s="88"/>
      <c r="AB185" s="88"/>
      <c r="AC185" s="88"/>
      <c r="AD185" s="88">
        <v>0.8</v>
      </c>
      <c r="AE185" s="88"/>
      <c r="AF185" s="88"/>
      <c r="AG185" s="88"/>
      <c r="AH185" s="88"/>
      <c r="AI185" s="88"/>
      <c r="AJ185" s="88"/>
      <c r="AK185" s="88">
        <v>0.8</v>
      </c>
      <c r="AL185" s="88"/>
      <c r="AM185" s="88"/>
      <c r="AN185" s="88"/>
      <c r="AO185" s="88"/>
      <c r="AP185" s="88"/>
      <c r="AQ185" s="88"/>
      <c r="AR185" s="196"/>
      <c r="AS185" s="206">
        <f t="shared" si="4"/>
        <v>4</v>
      </c>
      <c r="AT185" s="180" t="s">
        <v>159</v>
      </c>
      <c r="AU185" s="8" t="s">
        <v>399</v>
      </c>
    </row>
    <row r="186" spans="1:47" ht="30">
      <c r="A186" s="40" t="s">
        <v>679</v>
      </c>
      <c r="B186" s="3" t="s">
        <v>24</v>
      </c>
      <c r="C186" s="250" t="s">
        <v>1276</v>
      </c>
      <c r="D186" s="8" t="s">
        <v>400</v>
      </c>
      <c r="E186" s="25">
        <v>690805751807</v>
      </c>
      <c r="F186" s="8">
        <v>1</v>
      </c>
      <c r="G186" s="3">
        <v>0.8</v>
      </c>
      <c r="H186" s="3" t="s">
        <v>668</v>
      </c>
      <c r="I186" s="386"/>
      <c r="J186" s="214">
        <v>0.4</v>
      </c>
      <c r="K186" s="212">
        <f t="shared" si="5"/>
        <v>0.4</v>
      </c>
      <c r="L186" s="222"/>
      <c r="M186" s="162"/>
      <c r="N186" s="87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>
        <v>0.4</v>
      </c>
      <c r="AK186" s="88"/>
      <c r="AL186" s="88"/>
      <c r="AM186" s="88"/>
      <c r="AN186" s="88"/>
      <c r="AO186" s="88"/>
      <c r="AP186" s="88"/>
      <c r="AQ186" s="88"/>
      <c r="AR186" s="196"/>
      <c r="AS186" s="206">
        <f t="shared" si="4"/>
        <v>0.4</v>
      </c>
      <c r="AT186" s="250" t="s">
        <v>723</v>
      </c>
      <c r="AU186" s="8" t="s">
        <v>400</v>
      </c>
    </row>
    <row r="187" spans="1:47" ht="45">
      <c r="A187" s="40" t="s">
        <v>679</v>
      </c>
      <c r="B187" s="3" t="s">
        <v>24</v>
      </c>
      <c r="C187" s="250" t="s">
        <v>160</v>
      </c>
      <c r="D187" s="8" t="s">
        <v>401</v>
      </c>
      <c r="E187" s="29"/>
      <c r="F187" s="14" t="s">
        <v>668</v>
      </c>
      <c r="G187" s="14" t="s">
        <v>668</v>
      </c>
      <c r="H187" s="11" t="s">
        <v>672</v>
      </c>
      <c r="I187" s="386" t="s">
        <v>711</v>
      </c>
      <c r="J187" s="214"/>
      <c r="K187" s="212">
        <f t="shared" si="5"/>
        <v>0</v>
      </c>
      <c r="L187" s="222"/>
      <c r="M187" s="162"/>
      <c r="N187" s="87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88"/>
      <c r="AR187" s="196"/>
      <c r="AS187" s="206">
        <f t="shared" si="4"/>
        <v>0</v>
      </c>
      <c r="AT187" s="250" t="s">
        <v>160</v>
      </c>
      <c r="AU187" s="8" t="s">
        <v>401</v>
      </c>
    </row>
    <row r="188" spans="1:47" ht="35.25" customHeight="1">
      <c r="A188" s="40" t="s">
        <v>679</v>
      </c>
      <c r="B188" s="3" t="s">
        <v>490</v>
      </c>
      <c r="C188" s="250" t="s">
        <v>161</v>
      </c>
      <c r="D188" s="8" t="s">
        <v>402</v>
      </c>
      <c r="E188" s="25">
        <v>690700035852</v>
      </c>
      <c r="F188" s="14" t="s">
        <v>668</v>
      </c>
      <c r="G188" s="14" t="s">
        <v>668</v>
      </c>
      <c r="H188" s="11" t="s">
        <v>672</v>
      </c>
      <c r="I188" s="386" t="s">
        <v>709</v>
      </c>
      <c r="J188" s="170">
        <v>0.8</v>
      </c>
      <c r="K188" s="212">
        <f t="shared" si="5"/>
        <v>0.2</v>
      </c>
      <c r="L188" s="222"/>
      <c r="M188" s="162"/>
      <c r="N188" s="87"/>
      <c r="O188" s="88"/>
      <c r="P188" s="88"/>
      <c r="Q188" s="88"/>
      <c r="R188" s="88"/>
      <c r="S188" s="88"/>
      <c r="T188" s="88"/>
      <c r="U188" s="88"/>
      <c r="V188" s="88"/>
      <c r="W188" s="88">
        <v>0.1</v>
      </c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>
        <v>0.1</v>
      </c>
      <c r="AL188" s="88"/>
      <c r="AM188" s="88"/>
      <c r="AN188" s="88"/>
      <c r="AO188" s="88"/>
      <c r="AP188" s="88"/>
      <c r="AQ188" s="88"/>
      <c r="AR188" s="196"/>
      <c r="AS188" s="206">
        <f t="shared" si="4"/>
        <v>0.2</v>
      </c>
      <c r="AT188" s="250" t="s">
        <v>161</v>
      </c>
      <c r="AU188" s="8" t="s">
        <v>402</v>
      </c>
    </row>
    <row r="189" spans="1:47" ht="30.75" customHeight="1">
      <c r="A189" s="40" t="s">
        <v>679</v>
      </c>
      <c r="B189" s="3" t="s">
        <v>490</v>
      </c>
      <c r="C189" s="250" t="s">
        <v>162</v>
      </c>
      <c r="D189" s="8" t="s">
        <v>402</v>
      </c>
      <c r="E189" s="25"/>
      <c r="F189" s="14" t="s">
        <v>668</v>
      </c>
      <c r="G189" s="14" t="s">
        <v>668</v>
      </c>
      <c r="H189" s="11" t="s">
        <v>672</v>
      </c>
      <c r="I189" s="386" t="s">
        <v>709</v>
      </c>
      <c r="J189" s="214"/>
      <c r="K189" s="212">
        <f t="shared" si="5"/>
        <v>0</v>
      </c>
      <c r="L189" s="222"/>
      <c r="M189" s="162"/>
      <c r="N189" s="87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196"/>
      <c r="AS189" s="206">
        <f t="shared" si="4"/>
        <v>0</v>
      </c>
      <c r="AT189" s="250" t="s">
        <v>162</v>
      </c>
      <c r="AU189" s="8" t="s">
        <v>402</v>
      </c>
    </row>
    <row r="190" spans="1:47" ht="36.75" customHeight="1">
      <c r="A190" s="40" t="s">
        <v>679</v>
      </c>
      <c r="B190" s="3" t="s">
        <v>490</v>
      </c>
      <c r="C190" s="250" t="s">
        <v>163</v>
      </c>
      <c r="D190" s="8" t="s">
        <v>402</v>
      </c>
      <c r="E190" s="25">
        <v>690700021401</v>
      </c>
      <c r="F190" s="14" t="s">
        <v>668</v>
      </c>
      <c r="G190" s="14" t="s">
        <v>668</v>
      </c>
      <c r="H190" s="11" t="s">
        <v>672</v>
      </c>
      <c r="I190" s="386" t="s">
        <v>709</v>
      </c>
      <c r="J190" s="170">
        <v>2.17</v>
      </c>
      <c r="K190" s="212">
        <f t="shared" si="5"/>
        <v>0.60000000000000009</v>
      </c>
      <c r="L190" s="222"/>
      <c r="M190" s="162"/>
      <c r="N190" s="87"/>
      <c r="O190" s="88"/>
      <c r="P190" s="88"/>
      <c r="Q190" s="88"/>
      <c r="R190" s="88"/>
      <c r="S190" s="88"/>
      <c r="T190" s="88"/>
      <c r="U190" s="88"/>
      <c r="V190" s="88"/>
      <c r="W190" s="88">
        <v>0.4</v>
      </c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>
        <v>0.2</v>
      </c>
      <c r="AL190" s="88"/>
      <c r="AM190" s="88"/>
      <c r="AN190" s="88"/>
      <c r="AO190" s="88"/>
      <c r="AP190" s="88"/>
      <c r="AQ190" s="88"/>
      <c r="AR190" s="196"/>
      <c r="AS190" s="206">
        <f t="shared" si="4"/>
        <v>0.60000000000000009</v>
      </c>
      <c r="AT190" s="250" t="s">
        <v>163</v>
      </c>
      <c r="AU190" s="8" t="s">
        <v>402</v>
      </c>
    </row>
    <row r="191" spans="1:47" ht="40.5" customHeight="1">
      <c r="A191" s="40" t="s">
        <v>679</v>
      </c>
      <c r="B191" s="6" t="s">
        <v>742</v>
      </c>
      <c r="C191" s="250" t="s">
        <v>164</v>
      </c>
      <c r="D191" s="8" t="s">
        <v>403</v>
      </c>
      <c r="E191" s="25">
        <v>690700112659</v>
      </c>
      <c r="F191" s="14">
        <v>2</v>
      </c>
      <c r="G191" s="14">
        <v>0.8</v>
      </c>
      <c r="H191" s="11" t="s">
        <v>668</v>
      </c>
      <c r="I191" s="386" t="s">
        <v>709</v>
      </c>
      <c r="J191" s="170">
        <v>1.2</v>
      </c>
      <c r="K191" s="182">
        <f t="shared" si="5"/>
        <v>0.8</v>
      </c>
      <c r="L191" s="222"/>
      <c r="M191" s="162"/>
      <c r="N191" s="87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>
        <v>0.8</v>
      </c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196"/>
      <c r="AS191" s="206">
        <f t="shared" si="4"/>
        <v>0.8</v>
      </c>
      <c r="AT191" s="250" t="s">
        <v>164</v>
      </c>
      <c r="AU191" s="8" t="s">
        <v>403</v>
      </c>
    </row>
    <row r="192" spans="1:47" ht="29.25" customHeight="1">
      <c r="A192" s="40" t="s">
        <v>679</v>
      </c>
      <c r="B192" s="3" t="s">
        <v>24</v>
      </c>
      <c r="C192" s="250" t="s">
        <v>165</v>
      </c>
      <c r="D192" s="8" t="s">
        <v>404</v>
      </c>
      <c r="E192" s="25">
        <v>690700400657</v>
      </c>
      <c r="F192" s="14" t="s">
        <v>668</v>
      </c>
      <c r="G192" s="14" t="s">
        <v>668</v>
      </c>
      <c r="H192" s="11" t="s">
        <v>672</v>
      </c>
      <c r="I192" s="386" t="s">
        <v>711</v>
      </c>
      <c r="J192" s="170">
        <v>0.2</v>
      </c>
      <c r="K192" s="182">
        <v>0</v>
      </c>
      <c r="L192" s="222"/>
      <c r="M192" s="162"/>
      <c r="N192" s="87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88"/>
      <c r="AR192" s="196"/>
      <c r="AS192" s="206">
        <f t="shared" si="4"/>
        <v>0</v>
      </c>
      <c r="AT192" s="250" t="s">
        <v>165</v>
      </c>
      <c r="AU192" s="8" t="s">
        <v>404</v>
      </c>
    </row>
    <row r="193" spans="1:47" ht="37.5" customHeight="1">
      <c r="A193" s="40" t="s">
        <v>679</v>
      </c>
      <c r="B193" s="3" t="s">
        <v>24</v>
      </c>
      <c r="C193" s="250" t="s">
        <v>166</v>
      </c>
      <c r="D193" s="8" t="s">
        <v>405</v>
      </c>
      <c r="E193" s="25">
        <v>690805718126</v>
      </c>
      <c r="F193" s="14">
        <v>1</v>
      </c>
      <c r="G193" s="14">
        <v>0.8</v>
      </c>
      <c r="H193" s="11" t="s">
        <v>668</v>
      </c>
      <c r="I193" s="386" t="s">
        <v>716</v>
      </c>
      <c r="J193" s="170">
        <v>10.8</v>
      </c>
      <c r="K193" s="212">
        <f t="shared" si="5"/>
        <v>10.399999999999999</v>
      </c>
      <c r="L193" s="222"/>
      <c r="M193" s="162"/>
      <c r="N193" s="87"/>
      <c r="O193" s="88"/>
      <c r="P193" s="88">
        <v>0.8</v>
      </c>
      <c r="Q193" s="88"/>
      <c r="R193" s="88">
        <v>0.8</v>
      </c>
      <c r="S193" s="88"/>
      <c r="T193" s="88"/>
      <c r="U193" s="88">
        <v>0.8</v>
      </c>
      <c r="V193" s="88"/>
      <c r="W193" s="88">
        <v>1.6</v>
      </c>
      <c r="X193" s="88"/>
      <c r="Y193" s="88">
        <v>0.8</v>
      </c>
      <c r="Z193" s="88"/>
      <c r="AA193" s="88"/>
      <c r="AB193" s="88">
        <v>0.8</v>
      </c>
      <c r="AC193" s="88"/>
      <c r="AD193" s="88">
        <v>0.8</v>
      </c>
      <c r="AE193" s="88"/>
      <c r="AF193" s="88">
        <v>0.8</v>
      </c>
      <c r="AG193" s="88"/>
      <c r="AH193" s="88"/>
      <c r="AI193" s="88">
        <v>0.8</v>
      </c>
      <c r="AJ193" s="88"/>
      <c r="AK193" s="88">
        <v>0.8</v>
      </c>
      <c r="AL193" s="88"/>
      <c r="AM193" s="88"/>
      <c r="AN193" s="88"/>
      <c r="AO193" s="88"/>
      <c r="AP193" s="88">
        <v>1.6</v>
      </c>
      <c r="AR193" s="196"/>
      <c r="AS193" s="206">
        <f t="shared" si="4"/>
        <v>10.399999999999999</v>
      </c>
      <c r="AT193" s="250" t="s">
        <v>166</v>
      </c>
      <c r="AU193" s="8" t="s">
        <v>405</v>
      </c>
    </row>
    <row r="194" spans="1:47" ht="45" customHeight="1">
      <c r="A194" s="40" t="s">
        <v>679</v>
      </c>
      <c r="B194" s="3" t="s">
        <v>24</v>
      </c>
      <c r="C194" s="250" t="s">
        <v>167</v>
      </c>
      <c r="D194" s="8" t="s">
        <v>406</v>
      </c>
      <c r="E194" s="25">
        <v>690800333242</v>
      </c>
      <c r="F194" s="14">
        <v>1</v>
      </c>
      <c r="G194" s="14">
        <v>0.24</v>
      </c>
      <c r="H194" s="11" t="s">
        <v>668</v>
      </c>
      <c r="I194" s="386" t="s">
        <v>724</v>
      </c>
      <c r="J194" s="170">
        <v>1.5</v>
      </c>
      <c r="K194" s="182">
        <f t="shared" si="5"/>
        <v>1.5</v>
      </c>
      <c r="L194" s="222"/>
      <c r="M194" s="162"/>
      <c r="N194" s="87"/>
      <c r="O194" s="88">
        <v>0.24</v>
      </c>
      <c r="P194" s="88"/>
      <c r="Q194" s="88"/>
      <c r="R194" s="88"/>
      <c r="S194" s="88"/>
      <c r="T194" s="88">
        <v>0.24</v>
      </c>
      <c r="U194" s="88"/>
      <c r="V194" s="88">
        <v>0.24</v>
      </c>
      <c r="W194" s="88"/>
      <c r="X194" s="88">
        <v>0.24</v>
      </c>
      <c r="Y194" s="88"/>
      <c r="Z194" s="88"/>
      <c r="AA194" s="88">
        <v>0.24</v>
      </c>
      <c r="AB194" s="88"/>
      <c r="AC194" s="88"/>
      <c r="AD194" s="88"/>
      <c r="AE194" s="88">
        <v>0.3</v>
      </c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196"/>
      <c r="AS194" s="206">
        <f t="shared" si="4"/>
        <v>1.5</v>
      </c>
      <c r="AT194" s="250" t="s">
        <v>167</v>
      </c>
      <c r="AU194" s="8" t="s">
        <v>406</v>
      </c>
    </row>
    <row r="195" spans="1:47" ht="30">
      <c r="A195" s="40" t="s">
        <v>679</v>
      </c>
      <c r="B195" s="3" t="s">
        <v>743</v>
      </c>
      <c r="C195" s="250" t="s">
        <v>168</v>
      </c>
      <c r="D195" s="8" t="s">
        <v>407</v>
      </c>
      <c r="E195" s="25">
        <v>690804697138</v>
      </c>
      <c r="F195" s="14">
        <v>1</v>
      </c>
      <c r="G195" s="14">
        <v>0.8</v>
      </c>
      <c r="H195" s="11" t="s">
        <v>668</v>
      </c>
      <c r="I195" s="386" t="s">
        <v>711</v>
      </c>
      <c r="J195" s="170">
        <v>0.8</v>
      </c>
      <c r="K195" s="182">
        <f t="shared" si="5"/>
        <v>0.8</v>
      </c>
      <c r="L195" s="222"/>
      <c r="M195" s="162"/>
      <c r="N195" s="87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>
        <v>0.8</v>
      </c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196"/>
      <c r="AS195" s="206">
        <f t="shared" si="4"/>
        <v>0.8</v>
      </c>
      <c r="AT195" s="250" t="s">
        <v>168</v>
      </c>
      <c r="AU195" s="8" t="s">
        <v>407</v>
      </c>
    </row>
    <row r="196" spans="1:47" ht="30">
      <c r="A196" s="40" t="s">
        <v>679</v>
      </c>
      <c r="B196" s="3" t="s">
        <v>744</v>
      </c>
      <c r="C196" s="250" t="s">
        <v>169</v>
      </c>
      <c r="D196" s="8" t="s">
        <v>974</v>
      </c>
      <c r="E196" s="25">
        <v>500802276487</v>
      </c>
      <c r="F196" s="14">
        <v>1</v>
      </c>
      <c r="G196" s="14">
        <v>0.8</v>
      </c>
      <c r="H196" s="11" t="s">
        <v>668</v>
      </c>
      <c r="I196" s="386" t="s">
        <v>711</v>
      </c>
      <c r="J196" s="213">
        <v>1</v>
      </c>
      <c r="K196" s="212">
        <f t="shared" si="5"/>
        <v>0</v>
      </c>
      <c r="L196" s="222"/>
      <c r="M196" s="162"/>
      <c r="N196" s="87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88"/>
      <c r="AR196" s="196"/>
      <c r="AS196" s="206">
        <f t="shared" si="4"/>
        <v>0</v>
      </c>
      <c r="AT196" s="250" t="s">
        <v>169</v>
      </c>
      <c r="AU196" s="8" t="s">
        <v>974</v>
      </c>
    </row>
    <row r="197" spans="1:47" ht="37.5" customHeight="1">
      <c r="A197" s="40" t="s">
        <v>679</v>
      </c>
      <c r="B197" s="3" t="s">
        <v>24</v>
      </c>
      <c r="C197" s="250" t="s">
        <v>170</v>
      </c>
      <c r="D197" s="8" t="s">
        <v>409</v>
      </c>
      <c r="E197" s="25">
        <v>690700045184</v>
      </c>
      <c r="F197" s="14">
        <v>1</v>
      </c>
      <c r="G197" s="14">
        <v>0.8</v>
      </c>
      <c r="H197" s="11" t="s">
        <v>668</v>
      </c>
      <c r="I197" s="386" t="s">
        <v>711</v>
      </c>
      <c r="J197" s="213">
        <v>0.8</v>
      </c>
      <c r="K197" s="212">
        <f t="shared" si="5"/>
        <v>0</v>
      </c>
      <c r="L197" s="222"/>
      <c r="M197" s="162"/>
      <c r="N197" s="87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196"/>
      <c r="AS197" s="206">
        <f t="shared" si="4"/>
        <v>0</v>
      </c>
      <c r="AT197" s="250" t="s">
        <v>170</v>
      </c>
      <c r="AU197" s="8" t="s">
        <v>409</v>
      </c>
    </row>
    <row r="198" spans="1:47" ht="30.75" customHeight="1">
      <c r="A198" s="40" t="s">
        <v>679</v>
      </c>
      <c r="B198" s="3" t="s">
        <v>24</v>
      </c>
      <c r="C198" s="250" t="s">
        <v>682</v>
      </c>
      <c r="D198" s="20" t="s">
        <v>683</v>
      </c>
      <c r="E198" s="25">
        <v>594201837894</v>
      </c>
      <c r="F198" s="14" t="s">
        <v>668</v>
      </c>
      <c r="G198" s="14" t="s">
        <v>668</v>
      </c>
      <c r="H198" s="11" t="s">
        <v>672</v>
      </c>
      <c r="I198" s="386" t="s">
        <v>709</v>
      </c>
      <c r="J198" s="217">
        <v>1.736</v>
      </c>
      <c r="K198" s="212">
        <f t="shared" si="5"/>
        <v>0.4</v>
      </c>
      <c r="L198" s="222"/>
      <c r="M198" s="162"/>
      <c r="N198" s="87">
        <v>0.2</v>
      </c>
      <c r="O198" s="88"/>
      <c r="P198" s="88"/>
      <c r="Q198" s="88"/>
      <c r="R198" s="88"/>
      <c r="S198" s="88"/>
      <c r="T198" s="88"/>
      <c r="U198" s="88">
        <v>0.1</v>
      </c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>
        <v>0.1</v>
      </c>
      <c r="AJ198" s="88"/>
      <c r="AK198" s="88"/>
      <c r="AL198" s="88"/>
      <c r="AM198" s="88"/>
      <c r="AN198" s="88"/>
      <c r="AO198" s="88"/>
      <c r="AP198" s="88"/>
      <c r="AQ198" s="88"/>
      <c r="AR198" s="196"/>
      <c r="AS198" s="206">
        <f t="shared" ref="AS198:AS264" si="6">K198</f>
        <v>0.4</v>
      </c>
      <c r="AT198" s="250" t="s">
        <v>682</v>
      </c>
      <c r="AU198" s="20" t="s">
        <v>683</v>
      </c>
    </row>
    <row r="199" spans="1:47" ht="37.5" customHeight="1">
      <c r="A199" s="40" t="s">
        <v>679</v>
      </c>
      <c r="B199" s="3" t="s">
        <v>24</v>
      </c>
      <c r="C199" s="250" t="s">
        <v>978</v>
      </c>
      <c r="D199" s="8" t="s">
        <v>927</v>
      </c>
      <c r="E199" s="25">
        <v>690800333242</v>
      </c>
      <c r="F199" s="14">
        <v>1</v>
      </c>
      <c r="G199" s="14">
        <v>0.24</v>
      </c>
      <c r="H199" s="11" t="s">
        <v>668</v>
      </c>
      <c r="I199" s="386" t="s">
        <v>716</v>
      </c>
      <c r="J199" s="170">
        <v>1</v>
      </c>
      <c r="K199" s="212">
        <f t="shared" si="5"/>
        <v>1.7999999999999998</v>
      </c>
      <c r="L199" s="222"/>
      <c r="M199" s="162"/>
      <c r="N199" s="87"/>
      <c r="O199" s="88">
        <v>0.4</v>
      </c>
      <c r="P199" s="88"/>
      <c r="Q199" s="88"/>
      <c r="R199" s="88"/>
      <c r="S199" s="88"/>
      <c r="T199" s="88">
        <v>0.4</v>
      </c>
      <c r="U199" s="88"/>
      <c r="V199" s="88"/>
      <c r="W199" s="88"/>
      <c r="X199" s="88">
        <v>0.2</v>
      </c>
      <c r="Y199" s="88"/>
      <c r="Z199" s="88"/>
      <c r="AA199" s="88">
        <v>0.2</v>
      </c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>
        <v>0.6</v>
      </c>
      <c r="AM199" s="88"/>
      <c r="AN199" s="88"/>
      <c r="AO199" s="88"/>
      <c r="AP199" s="88"/>
      <c r="AQ199" s="88"/>
      <c r="AR199" s="196"/>
      <c r="AS199" s="206">
        <f t="shared" si="6"/>
        <v>1.7999999999999998</v>
      </c>
      <c r="AT199" s="250" t="s">
        <v>978</v>
      </c>
      <c r="AU199" s="8" t="s">
        <v>927</v>
      </c>
    </row>
    <row r="200" spans="1:47" ht="37.5" customHeight="1">
      <c r="A200" s="40" t="s">
        <v>679</v>
      </c>
      <c r="B200" s="3" t="s">
        <v>24</v>
      </c>
      <c r="C200" s="250" t="s">
        <v>832</v>
      </c>
      <c r="D200" s="8" t="s">
        <v>833</v>
      </c>
      <c r="E200" s="25">
        <v>690700716273</v>
      </c>
      <c r="F200" s="14"/>
      <c r="G200" s="14"/>
      <c r="H200" s="11"/>
      <c r="I200" s="388" t="s">
        <v>834</v>
      </c>
      <c r="J200" s="216">
        <v>0.2</v>
      </c>
      <c r="K200" s="212">
        <f t="shared" si="5"/>
        <v>0</v>
      </c>
      <c r="L200" s="222"/>
      <c r="M200" s="162"/>
      <c r="N200" s="87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196"/>
      <c r="AS200" s="206">
        <f t="shared" si="6"/>
        <v>0</v>
      </c>
      <c r="AT200" s="250" t="s">
        <v>832</v>
      </c>
      <c r="AU200" s="8" t="s">
        <v>833</v>
      </c>
    </row>
    <row r="201" spans="1:47" ht="34.5" customHeight="1">
      <c r="A201" s="40" t="s">
        <v>679</v>
      </c>
      <c r="B201" s="3" t="s">
        <v>24</v>
      </c>
      <c r="C201" s="250" t="s">
        <v>866</v>
      </c>
      <c r="D201" s="8" t="s">
        <v>867</v>
      </c>
      <c r="E201" s="25">
        <v>613702966107</v>
      </c>
      <c r="F201" s="14" t="s">
        <v>668</v>
      </c>
      <c r="G201" s="14" t="s">
        <v>668</v>
      </c>
      <c r="H201" s="11" t="s">
        <v>668</v>
      </c>
      <c r="I201" s="388" t="s">
        <v>868</v>
      </c>
      <c r="J201" s="216">
        <v>0.33</v>
      </c>
      <c r="K201" s="212">
        <f t="shared" si="5"/>
        <v>0</v>
      </c>
      <c r="L201" s="222"/>
      <c r="M201" s="162"/>
      <c r="N201" s="87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196"/>
      <c r="AS201" s="206">
        <f t="shared" si="6"/>
        <v>0</v>
      </c>
      <c r="AT201" s="250" t="s">
        <v>866</v>
      </c>
      <c r="AU201" s="8" t="s">
        <v>867</v>
      </c>
    </row>
    <row r="202" spans="1:47" ht="47.25" customHeight="1">
      <c r="A202" s="40" t="s">
        <v>679</v>
      </c>
      <c r="B202" s="3" t="s">
        <v>24</v>
      </c>
      <c r="C202" s="250" t="s">
        <v>933</v>
      </c>
      <c r="D202" s="8" t="s">
        <v>932</v>
      </c>
      <c r="E202" s="25">
        <v>690809253880</v>
      </c>
      <c r="F202" s="14"/>
      <c r="G202" s="14"/>
      <c r="H202" s="11"/>
      <c r="I202" s="390" t="s">
        <v>934</v>
      </c>
      <c r="J202" s="215">
        <v>0.2</v>
      </c>
      <c r="K202" s="212">
        <f t="shared" si="5"/>
        <v>0</v>
      </c>
      <c r="L202" s="222"/>
      <c r="M202" s="162"/>
      <c r="N202" s="87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196"/>
      <c r="AS202" s="206">
        <f t="shared" si="6"/>
        <v>0</v>
      </c>
      <c r="AT202" s="250" t="s">
        <v>933</v>
      </c>
      <c r="AU202" s="8" t="s">
        <v>932</v>
      </c>
    </row>
    <row r="203" spans="1:47" ht="47.25" customHeight="1">
      <c r="A203" s="40" t="s">
        <v>679</v>
      </c>
      <c r="B203" s="3" t="s">
        <v>24</v>
      </c>
      <c r="C203" s="250" t="s">
        <v>935</v>
      </c>
      <c r="D203" s="8" t="s">
        <v>936</v>
      </c>
      <c r="E203" s="25">
        <v>690804763729</v>
      </c>
      <c r="F203" s="14"/>
      <c r="G203" s="14"/>
      <c r="H203" s="11"/>
      <c r="I203" s="390" t="s">
        <v>937</v>
      </c>
      <c r="J203" s="215">
        <v>0.75</v>
      </c>
      <c r="K203" s="212">
        <f t="shared" si="5"/>
        <v>0.8</v>
      </c>
      <c r="L203" s="222"/>
      <c r="M203" s="162"/>
      <c r="N203" s="87"/>
      <c r="O203" s="88"/>
      <c r="P203" s="88"/>
      <c r="Q203" s="88"/>
      <c r="R203" s="88"/>
      <c r="S203" s="88"/>
      <c r="T203" s="88">
        <v>0.8</v>
      </c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88"/>
      <c r="AR203" s="196"/>
      <c r="AS203" s="206">
        <f t="shared" si="6"/>
        <v>0.8</v>
      </c>
      <c r="AT203" s="250" t="s">
        <v>935</v>
      </c>
      <c r="AU203" s="8" t="s">
        <v>936</v>
      </c>
    </row>
    <row r="204" spans="1:47" ht="41.25" customHeight="1">
      <c r="A204" s="40" t="s">
        <v>679</v>
      </c>
      <c r="B204" s="3" t="s">
        <v>24</v>
      </c>
      <c r="C204" s="250" t="s">
        <v>938</v>
      </c>
      <c r="D204" s="8" t="s">
        <v>939</v>
      </c>
      <c r="E204" s="25">
        <v>690700212565</v>
      </c>
      <c r="F204" s="14"/>
      <c r="G204" s="14"/>
      <c r="H204" s="11"/>
      <c r="I204" s="390" t="s">
        <v>940</v>
      </c>
      <c r="J204" s="215">
        <v>0.6</v>
      </c>
      <c r="K204" s="212">
        <f t="shared" si="5"/>
        <v>0</v>
      </c>
      <c r="L204" s="222"/>
      <c r="M204" s="162"/>
      <c r="N204" s="87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196"/>
      <c r="AS204" s="206">
        <f t="shared" si="6"/>
        <v>0</v>
      </c>
      <c r="AT204" s="250" t="s">
        <v>938</v>
      </c>
      <c r="AU204" s="8" t="s">
        <v>939</v>
      </c>
    </row>
    <row r="205" spans="1:47" ht="22.5" customHeight="1">
      <c r="A205" s="40"/>
      <c r="B205" s="3"/>
      <c r="C205" s="250" t="s">
        <v>931</v>
      </c>
      <c r="D205" s="8"/>
      <c r="E205" s="25"/>
      <c r="F205" s="14"/>
      <c r="G205" s="14"/>
      <c r="H205" s="14"/>
      <c r="I205" s="386"/>
      <c r="J205" s="214"/>
      <c r="K205" s="212">
        <f t="shared" si="5"/>
        <v>0</v>
      </c>
      <c r="L205" s="222"/>
      <c r="M205" s="162"/>
      <c r="N205" s="87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196"/>
      <c r="AS205" s="206">
        <f t="shared" si="6"/>
        <v>0</v>
      </c>
      <c r="AT205" s="250" t="s">
        <v>931</v>
      </c>
      <c r="AU205" s="8"/>
    </row>
    <row r="206" spans="1:47" ht="30">
      <c r="A206" s="40" t="s">
        <v>679</v>
      </c>
      <c r="B206" s="3" t="s">
        <v>24</v>
      </c>
      <c r="C206" s="252" t="s">
        <v>172</v>
      </c>
      <c r="D206" s="20" t="s">
        <v>410</v>
      </c>
      <c r="E206" s="25">
        <v>69070006280</v>
      </c>
      <c r="F206" s="14">
        <v>1</v>
      </c>
      <c r="G206" s="14">
        <v>0.24</v>
      </c>
      <c r="H206" s="3" t="s">
        <v>668</v>
      </c>
      <c r="I206" s="386" t="s">
        <v>716</v>
      </c>
      <c r="J206" s="170">
        <v>3</v>
      </c>
      <c r="K206" s="212">
        <f t="shared" si="5"/>
        <v>2.8400000000000007</v>
      </c>
      <c r="L206" s="222"/>
      <c r="M206" s="162"/>
      <c r="N206" s="87"/>
      <c r="O206" s="88">
        <v>0.24</v>
      </c>
      <c r="P206" s="88"/>
      <c r="Q206" s="88">
        <v>0.24</v>
      </c>
      <c r="R206" s="88"/>
      <c r="S206" s="88"/>
      <c r="T206" s="88"/>
      <c r="U206" s="88"/>
      <c r="V206" s="88">
        <v>0.24</v>
      </c>
      <c r="W206" s="88"/>
      <c r="X206" s="88">
        <v>0.2</v>
      </c>
      <c r="Y206" s="88"/>
      <c r="Z206" s="88"/>
      <c r="AA206" s="88">
        <v>0.24</v>
      </c>
      <c r="AB206" s="88"/>
      <c r="AC206" s="88">
        <v>0.24</v>
      </c>
      <c r="AD206" s="88"/>
      <c r="AE206" s="88">
        <v>0.24</v>
      </c>
      <c r="AF206" s="88"/>
      <c r="AG206" s="88"/>
      <c r="AH206" s="88">
        <v>0.24</v>
      </c>
      <c r="AI206" s="88"/>
      <c r="AJ206" s="88">
        <v>0.24</v>
      </c>
      <c r="AK206" s="88"/>
      <c r="AL206" s="88">
        <v>0.24</v>
      </c>
      <c r="AM206" s="88"/>
      <c r="AN206" s="88"/>
      <c r="AO206" s="88">
        <v>0.24</v>
      </c>
      <c r="AP206" s="88"/>
      <c r="AQ206" s="88">
        <v>0.24</v>
      </c>
      <c r="AR206" s="196"/>
      <c r="AS206" s="206">
        <f t="shared" si="6"/>
        <v>2.8400000000000007</v>
      </c>
      <c r="AT206" s="252" t="s">
        <v>172</v>
      </c>
      <c r="AU206" s="20" t="s">
        <v>410</v>
      </c>
    </row>
    <row r="207" spans="1:47" ht="30">
      <c r="A207" s="40" t="s">
        <v>679</v>
      </c>
      <c r="B207" s="3" t="s">
        <v>24</v>
      </c>
      <c r="C207" s="252" t="s">
        <v>173</v>
      </c>
      <c r="D207" s="11" t="s">
        <v>411</v>
      </c>
      <c r="E207" s="25">
        <v>69070006280</v>
      </c>
      <c r="F207" s="14">
        <v>1</v>
      </c>
      <c r="G207" s="14">
        <v>0.24</v>
      </c>
      <c r="H207" s="14" t="s">
        <v>671</v>
      </c>
      <c r="I207" s="386" t="s">
        <v>716</v>
      </c>
      <c r="J207" s="170">
        <v>3</v>
      </c>
      <c r="K207" s="212">
        <f t="shared" si="5"/>
        <v>2.5600000000000005</v>
      </c>
      <c r="L207" s="222"/>
      <c r="M207" s="162"/>
      <c r="N207" s="87"/>
      <c r="O207" s="88">
        <v>0.24</v>
      </c>
      <c r="P207" s="88"/>
      <c r="Q207" s="88">
        <v>0.24</v>
      </c>
      <c r="R207" s="88"/>
      <c r="S207" s="88"/>
      <c r="T207" s="88">
        <v>0.2</v>
      </c>
      <c r="U207" s="88"/>
      <c r="V207" s="88">
        <v>0.24</v>
      </c>
      <c r="W207" s="88"/>
      <c r="X207" s="88">
        <v>0.2</v>
      </c>
      <c r="Y207" s="88"/>
      <c r="Z207" s="88"/>
      <c r="AA207" s="88"/>
      <c r="AB207" s="88"/>
      <c r="AC207" s="88">
        <v>0.24</v>
      </c>
      <c r="AD207" s="88"/>
      <c r="AE207" s="88">
        <v>0.24</v>
      </c>
      <c r="AF207" s="88"/>
      <c r="AG207" s="88"/>
      <c r="AH207" s="88">
        <v>0.24</v>
      </c>
      <c r="AI207" s="88"/>
      <c r="AJ207" s="88">
        <v>0.24</v>
      </c>
      <c r="AK207" s="88"/>
      <c r="AL207" s="88"/>
      <c r="AM207" s="88"/>
      <c r="AN207" s="88"/>
      <c r="AO207" s="88">
        <v>0.24</v>
      </c>
      <c r="AP207" s="88"/>
      <c r="AQ207" s="88">
        <v>0.24</v>
      </c>
      <c r="AR207" s="196"/>
      <c r="AS207" s="206">
        <f t="shared" si="6"/>
        <v>2.5600000000000005</v>
      </c>
      <c r="AT207" s="252" t="s">
        <v>173</v>
      </c>
      <c r="AU207" s="11" t="s">
        <v>411</v>
      </c>
    </row>
    <row r="208" spans="1:47" ht="30">
      <c r="A208" s="40" t="s">
        <v>679</v>
      </c>
      <c r="B208" s="3" t="s">
        <v>24</v>
      </c>
      <c r="C208" s="252" t="s">
        <v>174</v>
      </c>
      <c r="D208" s="8" t="s">
        <v>412</v>
      </c>
      <c r="E208" s="25">
        <v>69070006280</v>
      </c>
      <c r="F208" s="14">
        <v>1</v>
      </c>
      <c r="G208" s="14">
        <v>0.24</v>
      </c>
      <c r="H208" s="14" t="s">
        <v>671</v>
      </c>
      <c r="I208" s="386" t="s">
        <v>716</v>
      </c>
      <c r="J208" s="170">
        <v>3</v>
      </c>
      <c r="K208" s="212">
        <f t="shared" ref="K208:K221" si="7">N208+O208+P208+Q208+R208+S208+T208+U208+V208+W208+X208+Y208+Z208+AA208+AB208+AC208+AD208+AE208+AF208+AH208+AG208+AI208+AJ208+AK208+AL208+AM208+AN208+AO208+AP208+AQ208+AR208</f>
        <v>2.46</v>
      </c>
      <c r="L208" s="222"/>
      <c r="M208" s="162"/>
      <c r="N208" s="87"/>
      <c r="O208" s="88">
        <v>0.24</v>
      </c>
      <c r="P208" s="88"/>
      <c r="Q208" s="88">
        <v>0.24</v>
      </c>
      <c r="R208" s="88"/>
      <c r="S208" s="88"/>
      <c r="T208" s="88"/>
      <c r="U208" s="88"/>
      <c r="V208" s="88">
        <v>0.24</v>
      </c>
      <c r="W208" s="88"/>
      <c r="X208" s="88"/>
      <c r="Y208" s="88"/>
      <c r="Z208" s="88"/>
      <c r="AA208" s="88">
        <v>0.24</v>
      </c>
      <c r="AB208" s="88"/>
      <c r="AC208" s="88">
        <v>0.24</v>
      </c>
      <c r="AD208" s="88"/>
      <c r="AE208" s="88">
        <v>0.2</v>
      </c>
      <c r="AF208" s="88"/>
      <c r="AG208" s="88"/>
      <c r="AH208" s="88">
        <v>0.24</v>
      </c>
      <c r="AI208" s="92"/>
      <c r="AJ208" s="88">
        <v>0.24</v>
      </c>
      <c r="AK208" s="88"/>
      <c r="AL208" s="88">
        <v>0.24</v>
      </c>
      <c r="AM208" s="88"/>
      <c r="AN208" s="88"/>
      <c r="AO208" s="88">
        <v>0.1</v>
      </c>
      <c r="AP208" s="88"/>
      <c r="AQ208" s="88">
        <v>0.24</v>
      </c>
      <c r="AR208" s="196"/>
      <c r="AS208" s="206">
        <f t="shared" si="6"/>
        <v>2.46</v>
      </c>
      <c r="AT208" s="252" t="s">
        <v>174</v>
      </c>
      <c r="AU208" s="8" t="s">
        <v>412</v>
      </c>
    </row>
    <row r="209" spans="1:47" ht="30">
      <c r="A209" s="40" t="s">
        <v>679</v>
      </c>
      <c r="B209" s="3" t="s">
        <v>24</v>
      </c>
      <c r="C209" s="252" t="s">
        <v>175</v>
      </c>
      <c r="D209" s="8" t="s">
        <v>413</v>
      </c>
      <c r="E209" s="25">
        <v>69070006280</v>
      </c>
      <c r="F209" s="8">
        <v>1</v>
      </c>
      <c r="G209" s="3">
        <v>0.24</v>
      </c>
      <c r="H209" s="3" t="s">
        <v>668</v>
      </c>
      <c r="I209" s="386" t="s">
        <v>716</v>
      </c>
      <c r="J209" s="214">
        <v>3</v>
      </c>
      <c r="K209" s="212">
        <f t="shared" si="7"/>
        <v>3.0000000000000009</v>
      </c>
      <c r="L209" s="222"/>
      <c r="M209" s="162"/>
      <c r="N209" s="87"/>
      <c r="O209" s="88">
        <v>0.2</v>
      </c>
      <c r="P209" s="88"/>
      <c r="Q209" s="88">
        <v>0.24</v>
      </c>
      <c r="R209" s="88"/>
      <c r="S209" s="88"/>
      <c r="T209" s="88">
        <v>0.2</v>
      </c>
      <c r="U209" s="88"/>
      <c r="V209" s="88">
        <v>0.24</v>
      </c>
      <c r="W209" s="88"/>
      <c r="X209" s="88">
        <v>0.2</v>
      </c>
      <c r="Y209" s="88"/>
      <c r="Z209" s="88"/>
      <c r="AA209" s="88">
        <v>0.24</v>
      </c>
      <c r="AB209" s="88"/>
      <c r="AC209" s="88">
        <v>0.24</v>
      </c>
      <c r="AD209" s="88"/>
      <c r="AE209" s="88">
        <v>0.24</v>
      </c>
      <c r="AF209" s="88"/>
      <c r="AG209" s="88"/>
      <c r="AH209" s="88">
        <v>0.24</v>
      </c>
      <c r="AI209" s="88"/>
      <c r="AJ209" s="88">
        <v>0.24</v>
      </c>
      <c r="AK209" s="88"/>
      <c r="AL209" s="88">
        <v>0.24</v>
      </c>
      <c r="AM209" s="88"/>
      <c r="AN209" s="88"/>
      <c r="AO209" s="88">
        <v>0.24</v>
      </c>
      <c r="AP209" s="88"/>
      <c r="AQ209" s="88">
        <v>0.24</v>
      </c>
      <c r="AR209" s="196"/>
      <c r="AS209" s="206">
        <f t="shared" si="6"/>
        <v>3.0000000000000009</v>
      </c>
      <c r="AT209" s="252" t="s">
        <v>175</v>
      </c>
      <c r="AU209" s="8" t="s">
        <v>413</v>
      </c>
    </row>
    <row r="210" spans="1:47" ht="30">
      <c r="A210" s="40" t="s">
        <v>679</v>
      </c>
      <c r="B210" s="3" t="s">
        <v>24</v>
      </c>
      <c r="C210" s="252" t="s">
        <v>176</v>
      </c>
      <c r="D210" s="8" t="s">
        <v>414</v>
      </c>
      <c r="E210" s="25">
        <v>69070006280</v>
      </c>
      <c r="F210" s="8">
        <v>1</v>
      </c>
      <c r="G210" s="6">
        <v>0.24</v>
      </c>
      <c r="H210" s="6" t="s">
        <v>671</v>
      </c>
      <c r="I210" s="386" t="s">
        <v>716</v>
      </c>
      <c r="J210" s="170">
        <v>3</v>
      </c>
      <c r="K210" s="212">
        <f t="shared" si="7"/>
        <v>2.6</v>
      </c>
      <c r="L210" s="222"/>
      <c r="M210" s="162"/>
      <c r="N210" s="87"/>
      <c r="O210" s="88"/>
      <c r="P210" s="88">
        <v>0.2</v>
      </c>
      <c r="Q210" s="88"/>
      <c r="R210" s="88"/>
      <c r="S210" s="88">
        <v>0.2</v>
      </c>
      <c r="T210" s="88"/>
      <c r="U210" s="88">
        <v>0.2</v>
      </c>
      <c r="V210" s="88"/>
      <c r="W210" s="88">
        <v>0.2</v>
      </c>
      <c r="X210" s="88"/>
      <c r="Y210" s="88"/>
      <c r="Z210" s="88"/>
      <c r="AA210" s="88">
        <v>0.2</v>
      </c>
      <c r="AB210" s="88"/>
      <c r="AC210" s="88"/>
      <c r="AD210" s="88">
        <v>0.2</v>
      </c>
      <c r="AE210" s="88">
        <v>0.2</v>
      </c>
      <c r="AF210" s="88"/>
      <c r="AG210" s="88"/>
      <c r="AH210" s="88">
        <v>0.2</v>
      </c>
      <c r="AI210" s="88">
        <v>0.2</v>
      </c>
      <c r="AJ210" s="88">
        <v>0.2</v>
      </c>
      <c r="AK210" s="88"/>
      <c r="AL210" s="88">
        <v>0.2</v>
      </c>
      <c r="AM210" s="88"/>
      <c r="AN210" s="88"/>
      <c r="AO210" s="88">
        <v>0.2</v>
      </c>
      <c r="AP210" s="88"/>
      <c r="AQ210" s="88">
        <v>0.2</v>
      </c>
      <c r="AR210" s="196"/>
      <c r="AS210" s="206">
        <f t="shared" si="6"/>
        <v>2.6</v>
      </c>
      <c r="AT210" s="252" t="s">
        <v>176</v>
      </c>
      <c r="AU210" s="8" t="s">
        <v>414</v>
      </c>
    </row>
    <row r="211" spans="1:47" ht="30">
      <c r="A211" s="40" t="s">
        <v>679</v>
      </c>
      <c r="B211" s="3" t="s">
        <v>24</v>
      </c>
      <c r="C211" s="252" t="s">
        <v>177</v>
      </c>
      <c r="D211" s="8" t="s">
        <v>415</v>
      </c>
      <c r="E211" s="25">
        <v>69070006280</v>
      </c>
      <c r="F211" s="8">
        <v>1</v>
      </c>
      <c r="G211" s="6">
        <v>0.24</v>
      </c>
      <c r="H211" s="3" t="s">
        <v>668</v>
      </c>
      <c r="I211" s="386" t="s">
        <v>716</v>
      </c>
      <c r="J211" s="170">
        <v>3</v>
      </c>
      <c r="K211" s="212">
        <f t="shared" si="7"/>
        <v>2.4</v>
      </c>
      <c r="L211" s="222"/>
      <c r="M211" s="162"/>
      <c r="N211" s="87"/>
      <c r="O211" s="88"/>
      <c r="P211" s="88">
        <v>0.2</v>
      </c>
      <c r="Q211" s="88"/>
      <c r="R211" s="88">
        <v>0.2</v>
      </c>
      <c r="S211" s="88"/>
      <c r="T211" s="88"/>
      <c r="U211" s="88">
        <v>0.2</v>
      </c>
      <c r="V211" s="88"/>
      <c r="W211" s="88">
        <v>0.2</v>
      </c>
      <c r="X211" s="88"/>
      <c r="Y211" s="88"/>
      <c r="Z211" s="88"/>
      <c r="AA211" s="88">
        <v>0.2</v>
      </c>
      <c r="AB211" s="88">
        <v>0.2</v>
      </c>
      <c r="AC211" s="88"/>
      <c r="AD211" s="88">
        <v>0.2</v>
      </c>
      <c r="AE211" s="88"/>
      <c r="AF211" s="88">
        <v>0.2</v>
      </c>
      <c r="AG211" s="88"/>
      <c r="AH211" s="88">
        <v>0.2</v>
      </c>
      <c r="AI211" s="88"/>
      <c r="AJ211" s="88"/>
      <c r="AK211" s="88">
        <v>0.2</v>
      </c>
      <c r="AL211" s="88"/>
      <c r="AM211" s="88">
        <v>0.2</v>
      </c>
      <c r="AN211" s="88"/>
      <c r="AO211" s="88"/>
      <c r="AP211" s="88">
        <v>0.2</v>
      </c>
      <c r="AQ211" s="88"/>
      <c r="AR211" s="196"/>
      <c r="AS211" s="206">
        <f t="shared" si="6"/>
        <v>2.4</v>
      </c>
      <c r="AT211" s="252" t="s">
        <v>177</v>
      </c>
      <c r="AU211" s="8" t="s">
        <v>415</v>
      </c>
    </row>
    <row r="212" spans="1:47" ht="38.25" customHeight="1">
      <c r="A212" s="40" t="s">
        <v>679</v>
      </c>
      <c r="B212" s="3" t="s">
        <v>24</v>
      </c>
      <c r="C212" s="252" t="s">
        <v>178</v>
      </c>
      <c r="D212" s="8" t="s">
        <v>416</v>
      </c>
      <c r="E212" s="25">
        <v>69070006280</v>
      </c>
      <c r="F212" s="8">
        <v>1</v>
      </c>
      <c r="G212" s="3">
        <v>0.8</v>
      </c>
      <c r="H212" s="3" t="s">
        <v>668</v>
      </c>
      <c r="I212" s="386" t="s">
        <v>709</v>
      </c>
      <c r="J212" s="170">
        <v>1.6</v>
      </c>
      <c r="K212" s="182">
        <f t="shared" si="7"/>
        <v>1.6</v>
      </c>
      <c r="L212" s="222"/>
      <c r="M212" s="162"/>
      <c r="N212" s="87"/>
      <c r="O212" s="88"/>
      <c r="P212" s="88">
        <v>0.8</v>
      </c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8"/>
      <c r="AB212" s="88"/>
      <c r="AC212" s="88"/>
      <c r="AD212" s="88">
        <v>0.8</v>
      </c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88"/>
      <c r="AR212" s="196"/>
      <c r="AS212" s="206">
        <f t="shared" si="6"/>
        <v>1.6</v>
      </c>
      <c r="AT212" s="252" t="s">
        <v>178</v>
      </c>
      <c r="AU212" s="8" t="s">
        <v>416</v>
      </c>
    </row>
    <row r="213" spans="1:47" ht="38.25" customHeight="1">
      <c r="A213" s="40" t="s">
        <v>679</v>
      </c>
      <c r="B213" s="3" t="s">
        <v>24</v>
      </c>
      <c r="C213" s="250" t="s">
        <v>179</v>
      </c>
      <c r="D213" s="8" t="s">
        <v>417</v>
      </c>
      <c r="E213" s="25">
        <v>690804498051</v>
      </c>
      <c r="F213" s="8">
        <v>1</v>
      </c>
      <c r="G213" s="3">
        <v>0.8</v>
      </c>
      <c r="H213" s="3" t="s">
        <v>668</v>
      </c>
      <c r="I213" s="386" t="s">
        <v>709</v>
      </c>
      <c r="J213" s="170">
        <v>1.6</v>
      </c>
      <c r="K213" s="182">
        <f t="shared" si="7"/>
        <v>1.6</v>
      </c>
      <c r="L213" s="222"/>
      <c r="M213" s="162"/>
      <c r="N213" s="87"/>
      <c r="O213" s="88"/>
      <c r="P213" s="88">
        <v>0.8</v>
      </c>
      <c r="Q213" s="88"/>
      <c r="R213" s="88"/>
      <c r="S213" s="88"/>
      <c r="T213" s="88"/>
      <c r="U213" s="88"/>
      <c r="V213" s="88"/>
      <c r="W213" s="88"/>
      <c r="X213" s="88"/>
      <c r="Y213" s="88"/>
      <c r="Z213" s="88"/>
      <c r="AA213" s="88"/>
      <c r="AB213" s="88"/>
      <c r="AC213" s="88"/>
      <c r="AD213" s="88">
        <v>0.8</v>
      </c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88"/>
      <c r="AR213" s="196"/>
      <c r="AS213" s="206">
        <f t="shared" si="6"/>
        <v>1.6</v>
      </c>
      <c r="AT213" s="250" t="s">
        <v>179</v>
      </c>
      <c r="AU213" s="8" t="s">
        <v>417</v>
      </c>
    </row>
    <row r="214" spans="1:47" ht="34.5" customHeight="1">
      <c r="A214" s="40" t="s">
        <v>679</v>
      </c>
      <c r="B214" s="3" t="s">
        <v>24</v>
      </c>
      <c r="C214" s="250" t="s">
        <v>180</v>
      </c>
      <c r="D214" s="8" t="s">
        <v>418</v>
      </c>
      <c r="E214" s="25">
        <v>690804498051</v>
      </c>
      <c r="F214" s="8">
        <v>1</v>
      </c>
      <c r="G214" s="3">
        <v>0.8</v>
      </c>
      <c r="H214" s="3" t="s">
        <v>668</v>
      </c>
      <c r="I214" s="386" t="s">
        <v>709</v>
      </c>
      <c r="J214" s="170">
        <v>1.6</v>
      </c>
      <c r="K214" s="182">
        <f t="shared" si="7"/>
        <v>1.6</v>
      </c>
      <c r="L214" s="222"/>
      <c r="M214" s="162"/>
      <c r="N214" s="87"/>
      <c r="O214" s="88"/>
      <c r="P214" s="88">
        <v>0.8</v>
      </c>
      <c r="Q214" s="88"/>
      <c r="R214" s="88"/>
      <c r="S214" s="88"/>
      <c r="T214" s="88"/>
      <c r="U214" s="88"/>
      <c r="V214" s="88"/>
      <c r="W214" s="88">
        <v>0.8</v>
      </c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196"/>
      <c r="AS214" s="206">
        <f t="shared" si="6"/>
        <v>1.6</v>
      </c>
      <c r="AT214" s="250" t="s">
        <v>180</v>
      </c>
      <c r="AU214" s="8" t="s">
        <v>418</v>
      </c>
    </row>
    <row r="215" spans="1:47" ht="36.75" customHeight="1">
      <c r="A215" s="40" t="s">
        <v>679</v>
      </c>
      <c r="B215" s="3" t="s">
        <v>24</v>
      </c>
      <c r="C215" s="250" t="s">
        <v>981</v>
      </c>
      <c r="D215" s="8" t="s">
        <v>980</v>
      </c>
      <c r="E215" s="25">
        <v>690804498051</v>
      </c>
      <c r="F215" s="8">
        <v>1</v>
      </c>
      <c r="G215" s="3">
        <v>0.8</v>
      </c>
      <c r="H215" s="3" t="s">
        <v>668</v>
      </c>
      <c r="I215" s="386" t="s">
        <v>709</v>
      </c>
      <c r="J215" s="170">
        <v>1</v>
      </c>
      <c r="K215" s="212">
        <f t="shared" si="7"/>
        <v>0</v>
      </c>
      <c r="L215" s="222"/>
      <c r="M215" s="162"/>
      <c r="N215" s="87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196"/>
      <c r="AS215" s="206">
        <f t="shared" si="6"/>
        <v>0</v>
      </c>
      <c r="AT215" s="250" t="s">
        <v>981</v>
      </c>
      <c r="AU215" s="8" t="s">
        <v>980</v>
      </c>
    </row>
    <row r="216" spans="1:47" ht="30">
      <c r="A216" s="40" t="s">
        <v>679</v>
      </c>
      <c r="B216" s="3" t="s">
        <v>24</v>
      </c>
      <c r="C216" s="180" t="s">
        <v>975</v>
      </c>
      <c r="D216" s="6" t="s">
        <v>419</v>
      </c>
      <c r="E216" s="26">
        <v>311200730723</v>
      </c>
      <c r="F216" s="6">
        <v>1</v>
      </c>
      <c r="G216" s="6">
        <v>0.8</v>
      </c>
      <c r="H216" s="3" t="s">
        <v>668</v>
      </c>
      <c r="I216" s="386" t="s">
        <v>709</v>
      </c>
      <c r="J216" s="213">
        <v>7</v>
      </c>
      <c r="K216" s="182">
        <f t="shared" si="7"/>
        <v>4.8</v>
      </c>
      <c r="L216" s="222"/>
      <c r="M216" s="162"/>
      <c r="N216" s="87"/>
      <c r="O216" s="88">
        <v>1.5</v>
      </c>
      <c r="P216" s="88"/>
      <c r="Q216" s="88"/>
      <c r="R216" s="88"/>
      <c r="S216" s="88"/>
      <c r="T216" s="88"/>
      <c r="U216" s="88"/>
      <c r="V216" s="88">
        <v>1</v>
      </c>
      <c r="W216" s="88"/>
      <c r="X216" s="88"/>
      <c r="Y216" s="88"/>
      <c r="Z216" s="88"/>
      <c r="AA216" s="88"/>
      <c r="AB216" s="88"/>
      <c r="AC216" s="88">
        <v>0.5</v>
      </c>
      <c r="AD216" s="88"/>
      <c r="AE216" s="88"/>
      <c r="AF216" s="88"/>
      <c r="AG216" s="88"/>
      <c r="AH216" s="88"/>
      <c r="AI216" s="88"/>
      <c r="AJ216" s="88">
        <v>1</v>
      </c>
      <c r="AK216" s="88"/>
      <c r="AL216" s="88"/>
      <c r="AM216" s="88"/>
      <c r="AN216" s="88"/>
      <c r="AO216" s="88"/>
      <c r="AP216" s="88"/>
      <c r="AQ216" s="88">
        <v>0.8</v>
      </c>
      <c r="AR216" s="196"/>
      <c r="AS216" s="206">
        <f t="shared" si="6"/>
        <v>4.8</v>
      </c>
      <c r="AT216" s="180" t="s">
        <v>975</v>
      </c>
      <c r="AU216" s="6" t="s">
        <v>419</v>
      </c>
    </row>
    <row r="217" spans="1:47" ht="30.75" customHeight="1">
      <c r="A217" s="40" t="s">
        <v>679</v>
      </c>
      <c r="B217" s="3" t="s">
        <v>24</v>
      </c>
      <c r="C217" s="180" t="s">
        <v>181</v>
      </c>
      <c r="D217" s="8" t="s">
        <v>405</v>
      </c>
      <c r="E217" s="26">
        <v>690706032939</v>
      </c>
      <c r="F217" s="6" t="s">
        <v>668</v>
      </c>
      <c r="G217" s="3" t="s">
        <v>668</v>
      </c>
      <c r="H217" s="6" t="s">
        <v>673</v>
      </c>
      <c r="I217" s="386" t="s">
        <v>709</v>
      </c>
      <c r="J217" s="170">
        <v>0.65</v>
      </c>
      <c r="K217" s="212">
        <f t="shared" si="7"/>
        <v>0.2</v>
      </c>
      <c r="L217" s="222"/>
      <c r="M217" s="162"/>
      <c r="N217" s="87"/>
      <c r="O217" s="88"/>
      <c r="P217" s="88"/>
      <c r="Q217" s="88"/>
      <c r="R217" s="88"/>
      <c r="S217" s="88"/>
      <c r="T217" s="88"/>
      <c r="U217" s="88">
        <v>0.1</v>
      </c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>
        <v>0.1</v>
      </c>
      <c r="AL217" s="88"/>
      <c r="AM217" s="88"/>
      <c r="AN217" s="88"/>
      <c r="AO217" s="88"/>
      <c r="AP217" s="88"/>
      <c r="AQ217" s="88"/>
      <c r="AR217" s="196"/>
      <c r="AS217" s="206">
        <f t="shared" si="6"/>
        <v>0.2</v>
      </c>
      <c r="AT217" s="180" t="s">
        <v>181</v>
      </c>
      <c r="AU217" s="8" t="s">
        <v>420</v>
      </c>
    </row>
    <row r="218" spans="1:47" ht="35.25" customHeight="1">
      <c r="A218" s="40" t="s">
        <v>679</v>
      </c>
      <c r="B218" s="3" t="s">
        <v>24</v>
      </c>
      <c r="C218" s="180" t="s">
        <v>182</v>
      </c>
      <c r="D218" s="8" t="s">
        <v>421</v>
      </c>
      <c r="E218" s="26">
        <v>691643566285</v>
      </c>
      <c r="F218" s="8">
        <v>1</v>
      </c>
      <c r="G218" s="6">
        <v>0.8</v>
      </c>
      <c r="H218" s="6" t="s">
        <v>668</v>
      </c>
      <c r="I218" s="386" t="s">
        <v>709</v>
      </c>
      <c r="J218" s="170">
        <v>2.4</v>
      </c>
      <c r="K218" s="182">
        <f t="shared" si="7"/>
        <v>2.4000000000000004</v>
      </c>
      <c r="L218" s="222"/>
      <c r="M218" s="162"/>
      <c r="N218" s="87">
        <v>0.8</v>
      </c>
      <c r="O218" s="88"/>
      <c r="P218" s="88"/>
      <c r="Q218" s="88"/>
      <c r="R218" s="88"/>
      <c r="S218" s="88"/>
      <c r="T218" s="88"/>
      <c r="U218" s="88">
        <v>0.8</v>
      </c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  <c r="AF218" s="88"/>
      <c r="AG218" s="88"/>
      <c r="AH218" s="88"/>
      <c r="AI218" s="88">
        <v>0.8</v>
      </c>
      <c r="AJ218" s="88"/>
      <c r="AK218" s="88"/>
      <c r="AL218" s="88"/>
      <c r="AM218" s="88"/>
      <c r="AN218" s="88"/>
      <c r="AO218" s="88"/>
      <c r="AP218" s="88"/>
      <c r="AQ218" s="88"/>
      <c r="AR218" s="196"/>
      <c r="AS218" s="206">
        <f t="shared" si="6"/>
        <v>2.4000000000000004</v>
      </c>
      <c r="AT218" s="180" t="s">
        <v>182</v>
      </c>
      <c r="AU218" s="8" t="s">
        <v>421</v>
      </c>
    </row>
    <row r="219" spans="1:47" ht="34.5" customHeight="1">
      <c r="A219" s="40" t="s">
        <v>679</v>
      </c>
      <c r="B219" s="3" t="s">
        <v>24</v>
      </c>
      <c r="C219" s="180" t="s">
        <v>183</v>
      </c>
      <c r="D219" s="8" t="s">
        <v>422</v>
      </c>
      <c r="E219" s="26">
        <v>690706866772</v>
      </c>
      <c r="F219" s="8" t="s">
        <v>668</v>
      </c>
      <c r="G219" s="3" t="s">
        <v>668</v>
      </c>
      <c r="H219" s="6" t="s">
        <v>673</v>
      </c>
      <c r="I219" s="386" t="s">
        <v>709</v>
      </c>
      <c r="J219" s="170">
        <v>1.3</v>
      </c>
      <c r="K219" s="182">
        <f t="shared" si="7"/>
        <v>1.1000000000000001</v>
      </c>
      <c r="L219" s="222"/>
      <c r="M219" s="162"/>
      <c r="N219" s="87">
        <v>0.5</v>
      </c>
      <c r="O219" s="88"/>
      <c r="P219" s="88">
        <v>0.1</v>
      </c>
      <c r="Q219" s="88"/>
      <c r="R219" s="88"/>
      <c r="S219" s="88"/>
      <c r="T219" s="88"/>
      <c r="U219" s="88"/>
      <c r="V219" s="88"/>
      <c r="W219" s="88">
        <v>0.5</v>
      </c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196"/>
      <c r="AS219" s="206">
        <f t="shared" si="6"/>
        <v>1.1000000000000001</v>
      </c>
      <c r="AT219" s="180" t="s">
        <v>183</v>
      </c>
      <c r="AU219" s="8" t="s">
        <v>422</v>
      </c>
    </row>
    <row r="220" spans="1:47" ht="42.75" customHeight="1">
      <c r="A220" s="40" t="s">
        <v>679</v>
      </c>
      <c r="B220" s="3" t="s">
        <v>24</v>
      </c>
      <c r="C220" s="180" t="s">
        <v>184</v>
      </c>
      <c r="D220" s="8" t="s">
        <v>423</v>
      </c>
      <c r="E220" s="26">
        <v>690700044511</v>
      </c>
      <c r="F220" s="8" t="s">
        <v>668</v>
      </c>
      <c r="G220" s="6" t="s">
        <v>668</v>
      </c>
      <c r="H220" s="6" t="s">
        <v>672</v>
      </c>
      <c r="I220" s="392" t="s">
        <v>718</v>
      </c>
      <c r="J220" s="170">
        <v>1.6</v>
      </c>
      <c r="K220" s="212">
        <f t="shared" si="7"/>
        <v>1.7500000000000002</v>
      </c>
      <c r="L220" s="222"/>
      <c r="M220" s="162"/>
      <c r="N220" s="87">
        <v>0.1</v>
      </c>
      <c r="O220" s="88"/>
      <c r="P220" s="88">
        <v>0.5</v>
      </c>
      <c r="Q220" s="88"/>
      <c r="R220" s="88"/>
      <c r="S220" s="88"/>
      <c r="T220" s="88"/>
      <c r="U220" s="88">
        <v>0.25</v>
      </c>
      <c r="V220" s="88"/>
      <c r="W220" s="88">
        <v>0.1</v>
      </c>
      <c r="X220" s="88"/>
      <c r="Y220" s="88"/>
      <c r="Z220" s="88"/>
      <c r="AA220" s="88"/>
      <c r="AB220" s="88">
        <v>0.25</v>
      </c>
      <c r="AC220" s="88"/>
      <c r="AD220" s="88">
        <v>0.1</v>
      </c>
      <c r="AE220" s="88"/>
      <c r="AF220" s="88"/>
      <c r="AG220" s="88"/>
      <c r="AH220" s="88"/>
      <c r="AI220" s="88">
        <v>0.1</v>
      </c>
      <c r="AJ220" s="88"/>
      <c r="AK220" s="88">
        <v>0.25</v>
      </c>
      <c r="AL220" s="88"/>
      <c r="AM220" s="88"/>
      <c r="AN220" s="88"/>
      <c r="AO220" s="88"/>
      <c r="AP220" s="88">
        <v>0.1</v>
      </c>
      <c r="AQ220" s="88"/>
      <c r="AR220" s="196"/>
      <c r="AS220" s="206">
        <f t="shared" si="6"/>
        <v>1.7500000000000002</v>
      </c>
      <c r="AT220" s="180" t="s">
        <v>184</v>
      </c>
      <c r="AU220" s="8" t="s">
        <v>423</v>
      </c>
    </row>
    <row r="221" spans="1:47" ht="45" customHeight="1">
      <c r="A221" s="40" t="s">
        <v>679</v>
      </c>
      <c r="B221" s="3" t="s">
        <v>24</v>
      </c>
      <c r="C221" s="180" t="s">
        <v>1169</v>
      </c>
      <c r="D221" s="8" t="s">
        <v>424</v>
      </c>
      <c r="E221" s="26">
        <v>690804411082</v>
      </c>
      <c r="F221" s="8" t="s">
        <v>668</v>
      </c>
      <c r="G221" s="6" t="s">
        <v>668</v>
      </c>
      <c r="H221" s="6" t="s">
        <v>674</v>
      </c>
      <c r="I221" s="389" t="s">
        <v>944</v>
      </c>
      <c r="J221" s="215">
        <v>0.13700000000000001</v>
      </c>
      <c r="K221" s="212">
        <f t="shared" si="7"/>
        <v>0</v>
      </c>
      <c r="L221" s="222"/>
      <c r="M221" s="162"/>
      <c r="N221" s="87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88"/>
      <c r="AR221" s="196"/>
      <c r="AS221" s="206">
        <f t="shared" si="6"/>
        <v>0</v>
      </c>
      <c r="AT221" s="180" t="s">
        <v>1169</v>
      </c>
      <c r="AU221" s="8" t="s">
        <v>424</v>
      </c>
    </row>
    <row r="222" spans="1:47" ht="30">
      <c r="A222" s="40" t="s">
        <v>679</v>
      </c>
      <c r="B222" s="3" t="s">
        <v>24</v>
      </c>
      <c r="C222" s="180" t="s">
        <v>186</v>
      </c>
      <c r="D222" s="8" t="s">
        <v>425</v>
      </c>
      <c r="E222" s="26">
        <v>690800307644</v>
      </c>
      <c r="F222" s="8">
        <v>1</v>
      </c>
      <c r="G222" s="6">
        <v>0.8</v>
      </c>
      <c r="H222" s="6" t="s">
        <v>668</v>
      </c>
      <c r="I222" s="389" t="s">
        <v>913</v>
      </c>
      <c r="J222" s="215">
        <v>0.8</v>
      </c>
      <c r="K222" s="212">
        <f>N222+O222+P222+Q222+R222+S222+T222+U222+V222+W222+X222+Y222+Z222+AA222+AB222+AC222+AD222+AE222+AF222+AH222+AG222+AI222+AJ222+AK222+AL222+AM222+AN222+AO222+AP222+AQ222+AR222</f>
        <v>0</v>
      </c>
      <c r="L222" s="222"/>
      <c r="M222" s="162"/>
      <c r="N222" s="87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/>
      <c r="AN222" s="88"/>
      <c r="AO222" s="88"/>
      <c r="AP222" s="88"/>
      <c r="AQ222" s="88"/>
      <c r="AR222" s="196"/>
      <c r="AS222" s="206">
        <f t="shared" si="6"/>
        <v>0</v>
      </c>
      <c r="AT222" s="180" t="s">
        <v>186</v>
      </c>
      <c r="AU222" s="8" t="s">
        <v>425</v>
      </c>
    </row>
    <row r="223" spans="1:47" ht="36.75" customHeight="1">
      <c r="A223" s="40" t="s">
        <v>679</v>
      </c>
      <c r="B223" s="3" t="s">
        <v>24</v>
      </c>
      <c r="C223" s="180" t="s">
        <v>187</v>
      </c>
      <c r="D223" s="8" t="s">
        <v>426</v>
      </c>
      <c r="E223" s="26">
        <v>690700051981</v>
      </c>
      <c r="F223" s="8">
        <v>1</v>
      </c>
      <c r="G223" s="6">
        <v>0.75</v>
      </c>
      <c r="H223" s="6" t="s">
        <v>668</v>
      </c>
      <c r="I223" s="392" t="s">
        <v>726</v>
      </c>
      <c r="J223" s="170">
        <v>0.2</v>
      </c>
      <c r="K223" s="212">
        <f t="shared" ref="K223:K290" si="8">N223+O223+P223+Q223+R223+S223+T223+U223+V223+W223+X223+Y223+Z223+AA223+AB223+AC223+AD223+AE223+AF223+AH223+AG223+AI223+AJ223+AK223+AL223+AM223+AN223+AO223+AP223+AQ223+AR223</f>
        <v>0</v>
      </c>
      <c r="L223" s="222"/>
      <c r="M223" s="162"/>
      <c r="N223" s="87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8"/>
      <c r="AR223" s="196"/>
      <c r="AS223" s="206">
        <f t="shared" si="6"/>
        <v>0</v>
      </c>
      <c r="AT223" s="180" t="s">
        <v>187</v>
      </c>
      <c r="AU223" s="8" t="s">
        <v>426</v>
      </c>
    </row>
    <row r="224" spans="1:47" ht="37.5" customHeight="1">
      <c r="A224" s="40" t="s">
        <v>679</v>
      </c>
      <c r="B224" s="3" t="s">
        <v>24</v>
      </c>
      <c r="C224" s="180" t="s">
        <v>187</v>
      </c>
      <c r="D224" s="8" t="s">
        <v>427</v>
      </c>
      <c r="E224" s="26">
        <v>690700051981</v>
      </c>
      <c r="F224" s="8">
        <v>1</v>
      </c>
      <c r="G224" s="6">
        <v>0.75</v>
      </c>
      <c r="H224" s="6" t="s">
        <v>668</v>
      </c>
      <c r="I224" s="392" t="s">
        <v>726</v>
      </c>
      <c r="J224" s="170">
        <v>0.75</v>
      </c>
      <c r="K224" s="212">
        <f t="shared" si="8"/>
        <v>0.75</v>
      </c>
      <c r="L224" s="222"/>
      <c r="M224" s="162"/>
      <c r="N224" s="87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>
        <v>0.75</v>
      </c>
      <c r="AQ224" s="88"/>
      <c r="AR224" s="196"/>
      <c r="AS224" s="206">
        <f t="shared" si="6"/>
        <v>0.75</v>
      </c>
      <c r="AT224" s="180" t="s">
        <v>187</v>
      </c>
      <c r="AU224" s="8" t="s">
        <v>427</v>
      </c>
    </row>
    <row r="225" spans="1:47" ht="38.25" customHeight="1">
      <c r="A225" s="40" t="s">
        <v>679</v>
      </c>
      <c r="B225" s="3" t="s">
        <v>24</v>
      </c>
      <c r="C225" s="180"/>
      <c r="D225" s="8" t="s">
        <v>428</v>
      </c>
      <c r="E225" s="26">
        <v>690700051981</v>
      </c>
      <c r="F225" s="8">
        <v>1</v>
      </c>
      <c r="G225" s="6">
        <v>0.75</v>
      </c>
      <c r="H225" s="6" t="s">
        <v>668</v>
      </c>
      <c r="I225" s="392" t="s">
        <v>726</v>
      </c>
      <c r="J225" s="214"/>
      <c r="K225" s="212">
        <f t="shared" si="8"/>
        <v>0</v>
      </c>
      <c r="L225" s="222"/>
      <c r="M225" s="162"/>
      <c r="N225" s="87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196"/>
      <c r="AS225" s="206">
        <f t="shared" si="6"/>
        <v>0</v>
      </c>
      <c r="AT225" s="180"/>
      <c r="AU225" s="8" t="s">
        <v>428</v>
      </c>
    </row>
    <row r="226" spans="1:47" ht="38.25" customHeight="1">
      <c r="A226" s="40" t="s">
        <v>679</v>
      </c>
      <c r="B226" s="3" t="s">
        <v>24</v>
      </c>
      <c r="C226" s="180" t="s">
        <v>188</v>
      </c>
      <c r="D226" s="8" t="s">
        <v>429</v>
      </c>
      <c r="E226" s="26">
        <v>690700107698</v>
      </c>
      <c r="F226" s="8">
        <v>1</v>
      </c>
      <c r="G226" s="6">
        <v>0.8</v>
      </c>
      <c r="H226" s="6" t="s">
        <v>668</v>
      </c>
      <c r="I226" s="392" t="s">
        <v>711</v>
      </c>
      <c r="J226" s="170">
        <v>3.472</v>
      </c>
      <c r="K226" s="212">
        <f t="shared" si="8"/>
        <v>0</v>
      </c>
      <c r="L226" s="222"/>
      <c r="M226" s="162"/>
      <c r="N226" s="87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196"/>
      <c r="AS226" s="206">
        <f t="shared" si="6"/>
        <v>0</v>
      </c>
      <c r="AT226" s="180" t="s">
        <v>188</v>
      </c>
      <c r="AU226" s="8" t="s">
        <v>429</v>
      </c>
    </row>
    <row r="227" spans="1:47" ht="32.25" customHeight="1">
      <c r="A227" s="40" t="s">
        <v>679</v>
      </c>
      <c r="B227" s="3" t="s">
        <v>24</v>
      </c>
      <c r="C227" s="180" t="s">
        <v>189</v>
      </c>
      <c r="D227" s="8" t="s">
        <v>951</v>
      </c>
      <c r="E227" s="26">
        <v>690804537529</v>
      </c>
      <c r="F227" s="8" t="s">
        <v>675</v>
      </c>
      <c r="G227" s="6" t="s">
        <v>675</v>
      </c>
      <c r="H227" s="6" t="s">
        <v>668</v>
      </c>
      <c r="I227" s="389" t="s">
        <v>843</v>
      </c>
      <c r="J227" s="215">
        <v>0.5</v>
      </c>
      <c r="K227" s="212">
        <f t="shared" si="8"/>
        <v>0</v>
      </c>
      <c r="L227" s="222"/>
      <c r="M227" s="162"/>
      <c r="N227" s="87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88"/>
      <c r="AR227" s="196"/>
      <c r="AS227" s="206">
        <f t="shared" si="6"/>
        <v>0</v>
      </c>
      <c r="AT227" s="180" t="s">
        <v>189</v>
      </c>
      <c r="AU227" s="8" t="s">
        <v>951</v>
      </c>
    </row>
    <row r="228" spans="1:47" ht="37.5" customHeight="1">
      <c r="A228" s="40" t="s">
        <v>679</v>
      </c>
      <c r="B228" s="3" t="s">
        <v>24</v>
      </c>
      <c r="C228" s="180" t="s">
        <v>190</v>
      </c>
      <c r="D228" s="8" t="s">
        <v>431</v>
      </c>
      <c r="E228" s="26">
        <v>690700045579</v>
      </c>
      <c r="F228" s="8" t="s">
        <v>675</v>
      </c>
      <c r="G228" s="6" t="s">
        <v>675</v>
      </c>
      <c r="H228" s="6" t="s">
        <v>668</v>
      </c>
      <c r="I228" s="391" t="s">
        <v>727</v>
      </c>
      <c r="J228" s="216">
        <v>1</v>
      </c>
      <c r="K228" s="182">
        <f t="shared" si="8"/>
        <v>0.8</v>
      </c>
      <c r="L228" s="222"/>
      <c r="M228" s="162"/>
      <c r="N228" s="87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>
        <v>0.8</v>
      </c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88"/>
      <c r="AR228" s="196"/>
      <c r="AS228" s="206">
        <f t="shared" si="6"/>
        <v>0.8</v>
      </c>
      <c r="AT228" s="180" t="s">
        <v>190</v>
      </c>
      <c r="AU228" s="8" t="s">
        <v>431</v>
      </c>
    </row>
    <row r="229" spans="1:47" ht="37.5" customHeight="1">
      <c r="A229" s="40" t="s">
        <v>679</v>
      </c>
      <c r="B229" s="3" t="s">
        <v>24</v>
      </c>
      <c r="C229" s="180" t="s">
        <v>921</v>
      </c>
      <c r="D229" s="8" t="s">
        <v>922</v>
      </c>
      <c r="E229" s="26">
        <v>690707174069</v>
      </c>
      <c r="F229" s="8"/>
      <c r="G229" s="6"/>
      <c r="H229" s="6"/>
      <c r="I229" s="389" t="s">
        <v>923</v>
      </c>
      <c r="J229" s="218"/>
      <c r="K229" s="212">
        <f t="shared" si="8"/>
        <v>0</v>
      </c>
      <c r="L229" s="222"/>
      <c r="M229" s="162"/>
      <c r="N229" s="87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8"/>
      <c r="AR229" s="196"/>
      <c r="AS229" s="206">
        <f t="shared" si="6"/>
        <v>0</v>
      </c>
      <c r="AT229" s="180" t="s">
        <v>921</v>
      </c>
      <c r="AU229" s="8" t="s">
        <v>922</v>
      </c>
    </row>
    <row r="230" spans="1:47" ht="37.5" customHeight="1">
      <c r="A230" s="40" t="s">
        <v>679</v>
      </c>
      <c r="B230" s="3" t="s">
        <v>24</v>
      </c>
      <c r="C230" s="180" t="s">
        <v>924</v>
      </c>
      <c r="D230" s="8" t="s">
        <v>926</v>
      </c>
      <c r="E230" s="26">
        <v>690700255255</v>
      </c>
      <c r="F230" s="8"/>
      <c r="G230" s="6"/>
      <c r="H230" s="6"/>
      <c r="I230" s="389" t="s">
        <v>925</v>
      </c>
      <c r="J230" s="215">
        <v>0.55000000000000004</v>
      </c>
      <c r="K230" s="212">
        <f t="shared" si="8"/>
        <v>0</v>
      </c>
      <c r="L230" s="222"/>
      <c r="M230" s="162"/>
      <c r="N230" s="87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196"/>
      <c r="AS230" s="206">
        <f t="shared" si="6"/>
        <v>0</v>
      </c>
      <c r="AT230" s="180" t="s">
        <v>924</v>
      </c>
      <c r="AU230" s="8" t="s">
        <v>926</v>
      </c>
    </row>
    <row r="231" spans="1:47" ht="37.5" customHeight="1">
      <c r="A231" s="40" t="s">
        <v>679</v>
      </c>
      <c r="B231" s="3" t="s">
        <v>24</v>
      </c>
      <c r="C231" s="180" t="s">
        <v>945</v>
      </c>
      <c r="D231" s="8" t="s">
        <v>947</v>
      </c>
      <c r="E231" s="26">
        <v>690700018529</v>
      </c>
      <c r="F231" s="8"/>
      <c r="G231" s="6"/>
      <c r="H231" s="6"/>
      <c r="I231" s="389" t="s">
        <v>946</v>
      </c>
      <c r="J231" s="215">
        <v>0.55000000000000004</v>
      </c>
      <c r="K231" s="212">
        <f t="shared" si="8"/>
        <v>0</v>
      </c>
      <c r="L231" s="222"/>
      <c r="M231" s="162"/>
      <c r="N231" s="87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88"/>
      <c r="AR231" s="196"/>
      <c r="AS231" s="206">
        <f t="shared" si="6"/>
        <v>0</v>
      </c>
      <c r="AT231" s="180" t="s">
        <v>945</v>
      </c>
      <c r="AU231" s="8" t="s">
        <v>947</v>
      </c>
    </row>
    <row r="232" spans="1:47" ht="37.5" customHeight="1">
      <c r="A232" s="40" t="s">
        <v>679</v>
      </c>
      <c r="B232" s="3" t="s">
        <v>24</v>
      </c>
      <c r="C232" s="180" t="s">
        <v>945</v>
      </c>
      <c r="D232" s="8" t="s">
        <v>948</v>
      </c>
      <c r="E232" s="26">
        <v>690700018529</v>
      </c>
      <c r="F232" s="8"/>
      <c r="G232" s="6"/>
      <c r="H232" s="6"/>
      <c r="I232" s="389" t="s">
        <v>934</v>
      </c>
      <c r="J232" s="218"/>
      <c r="K232" s="212">
        <f t="shared" si="8"/>
        <v>0</v>
      </c>
      <c r="L232" s="222"/>
      <c r="M232" s="162"/>
      <c r="N232" s="87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196"/>
      <c r="AS232" s="206">
        <f t="shared" si="6"/>
        <v>0</v>
      </c>
      <c r="AT232" s="180" t="s">
        <v>945</v>
      </c>
      <c r="AU232" s="8" t="s">
        <v>948</v>
      </c>
    </row>
    <row r="233" spans="1:47" ht="37.5" customHeight="1">
      <c r="A233" s="40" t="s">
        <v>679</v>
      </c>
      <c r="B233" s="3" t="s">
        <v>24</v>
      </c>
      <c r="C233" s="180" t="s">
        <v>945</v>
      </c>
      <c r="D233" s="8" t="s">
        <v>949</v>
      </c>
      <c r="E233" s="26">
        <v>690700018529</v>
      </c>
      <c r="F233" s="8"/>
      <c r="G233" s="6"/>
      <c r="H233" s="6"/>
      <c r="I233" s="389" t="s">
        <v>913</v>
      </c>
      <c r="J233" s="218"/>
      <c r="K233" s="212">
        <f t="shared" si="8"/>
        <v>0</v>
      </c>
      <c r="L233" s="222"/>
      <c r="M233" s="162"/>
      <c r="N233" s="87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88"/>
      <c r="AR233" s="196"/>
      <c r="AS233" s="206">
        <f t="shared" si="6"/>
        <v>0</v>
      </c>
      <c r="AT233" s="180" t="s">
        <v>945</v>
      </c>
      <c r="AU233" s="8" t="s">
        <v>949</v>
      </c>
    </row>
    <row r="234" spans="1:47" ht="45" customHeight="1">
      <c r="A234" s="40" t="s">
        <v>679</v>
      </c>
      <c r="B234" s="3" t="s">
        <v>24</v>
      </c>
      <c r="C234" s="180" t="s">
        <v>1278</v>
      </c>
      <c r="D234" s="8" t="s">
        <v>1279</v>
      </c>
      <c r="E234" s="26">
        <v>693701478524</v>
      </c>
      <c r="F234" s="8"/>
      <c r="G234" s="6"/>
      <c r="H234" s="6"/>
      <c r="I234" s="389" t="s">
        <v>1273</v>
      </c>
      <c r="J234" s="215">
        <v>1.6</v>
      </c>
      <c r="K234" s="212">
        <f t="shared" si="8"/>
        <v>1.6</v>
      </c>
      <c r="L234" s="222"/>
      <c r="M234" s="162"/>
      <c r="N234" s="87">
        <v>0.8</v>
      </c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>
        <v>0.8</v>
      </c>
      <c r="AK234" s="88"/>
      <c r="AL234" s="88"/>
      <c r="AM234" s="88"/>
      <c r="AN234" s="88"/>
      <c r="AO234" s="88"/>
      <c r="AP234" s="152"/>
      <c r="AQ234" s="88"/>
      <c r="AR234" s="196"/>
      <c r="AS234" s="206">
        <f t="shared" si="6"/>
        <v>1.6</v>
      </c>
      <c r="AT234" s="142" t="s">
        <v>1278</v>
      </c>
      <c r="AU234" s="8" t="s">
        <v>1279</v>
      </c>
    </row>
    <row r="235" spans="1:47" ht="35.25" customHeight="1">
      <c r="A235" s="40" t="s">
        <v>679</v>
      </c>
      <c r="B235" s="3" t="s">
        <v>24</v>
      </c>
      <c r="C235" s="180" t="s">
        <v>1319</v>
      </c>
      <c r="D235" s="8" t="s">
        <v>1320</v>
      </c>
      <c r="E235" s="26">
        <v>690804763729</v>
      </c>
      <c r="F235" s="8"/>
      <c r="G235" s="6"/>
      <c r="H235" s="6"/>
      <c r="I235" s="389" t="s">
        <v>1321</v>
      </c>
      <c r="J235" s="215">
        <v>0.8</v>
      </c>
      <c r="K235" s="212">
        <f t="shared" si="8"/>
        <v>0</v>
      </c>
      <c r="L235" s="222"/>
      <c r="M235" s="162"/>
      <c r="N235" s="87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152"/>
      <c r="AQ235" s="88"/>
      <c r="AR235" s="196"/>
      <c r="AS235" s="206">
        <f t="shared" si="6"/>
        <v>0</v>
      </c>
      <c r="AT235" s="180" t="s">
        <v>1319</v>
      </c>
      <c r="AU235" s="8" t="s">
        <v>1320</v>
      </c>
    </row>
    <row r="236" spans="1:47" ht="30">
      <c r="A236" s="40" t="s">
        <v>679</v>
      </c>
      <c r="B236" s="3"/>
      <c r="C236" s="266" t="s">
        <v>191</v>
      </c>
      <c r="D236" s="8"/>
      <c r="E236" s="3"/>
      <c r="F236" s="8"/>
      <c r="G236" s="6"/>
      <c r="H236" s="6"/>
      <c r="I236" s="386"/>
      <c r="J236" s="214"/>
      <c r="K236" s="212">
        <f t="shared" si="8"/>
        <v>0</v>
      </c>
      <c r="L236" s="222"/>
      <c r="M236" s="162"/>
      <c r="N236" s="87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Q236" s="88"/>
      <c r="AR236" s="196"/>
      <c r="AS236" s="206">
        <f t="shared" si="6"/>
        <v>0</v>
      </c>
      <c r="AT236" s="266" t="s">
        <v>191</v>
      </c>
      <c r="AU236" s="8"/>
    </row>
    <row r="237" spans="1:47" ht="30">
      <c r="A237" s="40" t="s">
        <v>679</v>
      </c>
      <c r="B237" s="3"/>
      <c r="C237" s="268" t="s">
        <v>192</v>
      </c>
      <c r="D237" s="8"/>
      <c r="E237" s="3"/>
      <c r="F237" s="8"/>
      <c r="G237" s="6"/>
      <c r="H237" s="6"/>
      <c r="I237" s="386"/>
      <c r="J237" s="214"/>
      <c r="K237" s="212">
        <f t="shared" si="8"/>
        <v>0</v>
      </c>
      <c r="L237" s="222"/>
      <c r="M237" s="162"/>
      <c r="N237" s="87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196"/>
      <c r="AS237" s="206">
        <f t="shared" si="6"/>
        <v>0</v>
      </c>
      <c r="AT237" s="268" t="s">
        <v>192</v>
      </c>
      <c r="AU237" s="8"/>
    </row>
    <row r="238" spans="1:47" ht="30">
      <c r="A238" s="40" t="s">
        <v>679</v>
      </c>
      <c r="B238" s="3" t="s">
        <v>24</v>
      </c>
      <c r="C238" s="180" t="s">
        <v>193</v>
      </c>
      <c r="D238" s="11" t="s">
        <v>432</v>
      </c>
      <c r="E238" s="3">
        <v>7825706086</v>
      </c>
      <c r="F238" s="14">
        <v>1</v>
      </c>
      <c r="G238" s="14">
        <v>0.8</v>
      </c>
      <c r="H238" s="3" t="s">
        <v>668</v>
      </c>
      <c r="I238" s="386" t="s">
        <v>712</v>
      </c>
      <c r="J238" s="170">
        <v>6.51</v>
      </c>
      <c r="K238" s="212">
        <f t="shared" si="8"/>
        <v>6.6</v>
      </c>
      <c r="L238" s="222"/>
      <c r="M238" s="162"/>
      <c r="N238" s="87">
        <v>0.4</v>
      </c>
      <c r="O238" s="88">
        <v>0.8</v>
      </c>
      <c r="P238" s="88"/>
      <c r="Q238" s="88"/>
      <c r="R238" s="88">
        <v>0.4</v>
      </c>
      <c r="S238" s="88"/>
      <c r="T238" s="88"/>
      <c r="U238" s="88"/>
      <c r="V238" s="88">
        <v>0.8</v>
      </c>
      <c r="W238" s="88">
        <v>0.2</v>
      </c>
      <c r="X238" s="88">
        <v>0.8</v>
      </c>
      <c r="Y238" s="88">
        <v>0.8</v>
      </c>
      <c r="Z238" s="88"/>
      <c r="AA238" s="88"/>
      <c r="AB238" s="88">
        <v>0.8</v>
      </c>
      <c r="AC238" s="88"/>
      <c r="AD238" s="88"/>
      <c r="AE238" s="88"/>
      <c r="AF238" s="88"/>
      <c r="AG238" s="88">
        <v>0.8</v>
      </c>
      <c r="AH238" s="88"/>
      <c r="AI238" s="88">
        <v>0.8</v>
      </c>
      <c r="AJ238" s="88"/>
      <c r="AK238" s="88"/>
      <c r="AL238" s="88"/>
      <c r="AM238" s="88"/>
      <c r="AN238" s="88"/>
      <c r="AO238" s="88"/>
      <c r="AP238" s="88"/>
      <c r="AQ238" s="88"/>
      <c r="AR238" s="196"/>
      <c r="AS238" s="206">
        <f t="shared" si="6"/>
        <v>6.6</v>
      </c>
      <c r="AT238" s="180" t="s">
        <v>193</v>
      </c>
      <c r="AU238" s="11" t="s">
        <v>432</v>
      </c>
    </row>
    <row r="239" spans="1:47" ht="45">
      <c r="A239" s="40" t="s">
        <v>679</v>
      </c>
      <c r="B239" s="3" t="s">
        <v>24</v>
      </c>
      <c r="C239" s="180" t="s">
        <v>194</v>
      </c>
      <c r="D239" s="11" t="s">
        <v>433</v>
      </c>
      <c r="E239" s="3">
        <v>7825706086</v>
      </c>
      <c r="F239" s="14" t="s">
        <v>668</v>
      </c>
      <c r="G239" s="14" t="s">
        <v>668</v>
      </c>
      <c r="H239" s="6" t="s">
        <v>673</v>
      </c>
      <c r="I239" s="386" t="s">
        <v>712</v>
      </c>
      <c r="J239" s="170">
        <v>9.7650000000000006</v>
      </c>
      <c r="K239" s="212">
        <f t="shared" si="8"/>
        <v>4.6400000000000006</v>
      </c>
      <c r="L239" s="222"/>
      <c r="M239" s="162"/>
      <c r="N239" s="87">
        <v>0.3</v>
      </c>
      <c r="O239" s="88"/>
      <c r="P239" s="88">
        <v>0.2</v>
      </c>
      <c r="Q239" s="88">
        <v>0.1</v>
      </c>
      <c r="R239" s="88">
        <v>0.2</v>
      </c>
      <c r="S239" s="88"/>
      <c r="T239" s="88"/>
      <c r="U239" s="88">
        <v>0.2</v>
      </c>
      <c r="V239" s="88">
        <v>0.44</v>
      </c>
      <c r="W239" s="88">
        <v>0.1</v>
      </c>
      <c r="X239" s="88">
        <v>0.2</v>
      </c>
      <c r="Y239" s="88"/>
      <c r="Z239" s="88">
        <v>0.1</v>
      </c>
      <c r="AA239" s="88">
        <v>0.2</v>
      </c>
      <c r="AB239" s="88">
        <v>0.1</v>
      </c>
      <c r="AC239" s="88">
        <v>0.1</v>
      </c>
      <c r="AD239" s="88">
        <v>0.2</v>
      </c>
      <c r="AE239" s="88"/>
      <c r="AF239" s="88"/>
      <c r="AG239" s="88">
        <v>0.2</v>
      </c>
      <c r="AH239" s="88">
        <v>0.3</v>
      </c>
      <c r="AI239" s="88">
        <v>0.3</v>
      </c>
      <c r="AJ239" s="88">
        <v>0.1</v>
      </c>
      <c r="AK239" s="88">
        <v>0.2</v>
      </c>
      <c r="AL239" s="88">
        <v>0.3</v>
      </c>
      <c r="AM239" s="88">
        <v>0.4</v>
      </c>
      <c r="AN239" s="88"/>
      <c r="AO239" s="88">
        <v>0.2</v>
      </c>
      <c r="AP239" s="88">
        <v>0.2</v>
      </c>
      <c r="AQ239" s="88"/>
      <c r="AR239" s="196"/>
      <c r="AS239" s="206">
        <f t="shared" si="6"/>
        <v>4.6400000000000006</v>
      </c>
      <c r="AT239" s="180" t="s">
        <v>194</v>
      </c>
      <c r="AU239" s="11" t="s">
        <v>433</v>
      </c>
    </row>
    <row r="240" spans="1:47" ht="30">
      <c r="A240" s="40" t="s">
        <v>679</v>
      </c>
      <c r="B240" s="3" t="s">
        <v>24</v>
      </c>
      <c r="C240" s="180" t="s">
        <v>195</v>
      </c>
      <c r="D240" s="6" t="s">
        <v>434</v>
      </c>
      <c r="E240" s="3">
        <v>7825706086</v>
      </c>
      <c r="F240" s="3">
        <v>1</v>
      </c>
      <c r="G240" s="3">
        <v>0.8</v>
      </c>
      <c r="H240" s="3" t="s">
        <v>668</v>
      </c>
      <c r="I240" s="386" t="s">
        <v>712</v>
      </c>
      <c r="J240" s="170">
        <v>9.7650000000000006</v>
      </c>
      <c r="K240" s="310">
        <f t="shared" si="8"/>
        <v>4.2000000000000011</v>
      </c>
      <c r="L240" s="222"/>
      <c r="M240" s="162"/>
      <c r="N240" s="87">
        <v>0.2</v>
      </c>
      <c r="O240" s="88"/>
      <c r="P240" s="88">
        <v>0.1</v>
      </c>
      <c r="Q240" s="88">
        <v>0.1</v>
      </c>
      <c r="R240" s="88">
        <v>0.1</v>
      </c>
      <c r="S240" s="88"/>
      <c r="T240" s="88">
        <v>0.9</v>
      </c>
      <c r="U240" s="88">
        <v>0.1</v>
      </c>
      <c r="V240" s="88">
        <v>0.1</v>
      </c>
      <c r="W240" s="88"/>
      <c r="X240" s="88">
        <v>0.3</v>
      </c>
      <c r="Y240" s="88">
        <v>0.3</v>
      </c>
      <c r="Z240" s="88">
        <v>0.1</v>
      </c>
      <c r="AA240" s="88"/>
      <c r="AB240" s="88">
        <v>0.3</v>
      </c>
      <c r="AC240" s="88">
        <v>0.2</v>
      </c>
      <c r="AD240" s="88">
        <v>0.1</v>
      </c>
      <c r="AE240" s="88"/>
      <c r="AF240" s="88"/>
      <c r="AG240" s="88">
        <v>0.2</v>
      </c>
      <c r="AH240" s="88">
        <v>0.1</v>
      </c>
      <c r="AI240" s="88">
        <v>0.1</v>
      </c>
      <c r="AJ240" s="88">
        <v>0.1</v>
      </c>
      <c r="AK240" s="88">
        <v>0.1</v>
      </c>
      <c r="AL240" s="88">
        <v>0.2</v>
      </c>
      <c r="AM240" s="88">
        <v>0.2</v>
      </c>
      <c r="AN240" s="88"/>
      <c r="AO240" s="88">
        <v>0.2</v>
      </c>
      <c r="AP240" s="88">
        <v>0.1</v>
      </c>
      <c r="AQ240" s="92"/>
      <c r="AR240" s="196"/>
      <c r="AS240" s="206">
        <f t="shared" si="6"/>
        <v>4.2000000000000011</v>
      </c>
      <c r="AT240" s="180" t="s">
        <v>195</v>
      </c>
      <c r="AU240" s="6" t="s">
        <v>434</v>
      </c>
    </row>
    <row r="241" spans="1:47" ht="30">
      <c r="A241" s="40" t="s">
        <v>679</v>
      </c>
      <c r="B241" s="3" t="s">
        <v>24</v>
      </c>
      <c r="C241" s="180" t="s">
        <v>196</v>
      </c>
      <c r="D241" s="6" t="s">
        <v>435</v>
      </c>
      <c r="E241" s="3">
        <v>7825706086</v>
      </c>
      <c r="F241" s="3">
        <v>1</v>
      </c>
      <c r="G241" s="3">
        <v>0.75</v>
      </c>
      <c r="H241" s="3" t="s">
        <v>668</v>
      </c>
      <c r="I241" s="386" t="s">
        <v>716</v>
      </c>
      <c r="J241" s="170">
        <v>9.7650000000000006</v>
      </c>
      <c r="K241" s="310">
        <f t="shared" si="8"/>
        <v>4.3</v>
      </c>
      <c r="L241" s="393"/>
      <c r="M241" s="162"/>
      <c r="N241" s="87"/>
      <c r="O241" s="88">
        <v>0.8</v>
      </c>
      <c r="P241" s="88"/>
      <c r="Q241" s="88">
        <v>0.4</v>
      </c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>
        <v>0.8</v>
      </c>
      <c r="AD241" s="88"/>
      <c r="AE241" s="88"/>
      <c r="AF241" s="88"/>
      <c r="AG241" s="88"/>
      <c r="AH241" s="88"/>
      <c r="AI241" s="88"/>
      <c r="AJ241" s="88">
        <v>0.8</v>
      </c>
      <c r="AK241" s="88"/>
      <c r="AL241" s="88">
        <v>0.2</v>
      </c>
      <c r="AM241" s="88"/>
      <c r="AN241" s="88"/>
      <c r="AO241" s="88">
        <v>0.8</v>
      </c>
      <c r="AP241" s="88"/>
      <c r="AQ241" s="88">
        <v>0.5</v>
      </c>
      <c r="AR241" s="196"/>
      <c r="AS241" s="206">
        <f t="shared" si="6"/>
        <v>4.3</v>
      </c>
      <c r="AT241" s="180" t="s">
        <v>196</v>
      </c>
      <c r="AU241" s="6" t="s">
        <v>435</v>
      </c>
    </row>
    <row r="242" spans="1:47" ht="30">
      <c r="A242" s="40" t="s">
        <v>679</v>
      </c>
      <c r="B242" s="3" t="s">
        <v>24</v>
      </c>
      <c r="C242" s="180" t="s">
        <v>197</v>
      </c>
      <c r="D242" s="6" t="s">
        <v>436</v>
      </c>
      <c r="E242" s="3">
        <v>7825706086</v>
      </c>
      <c r="F242" s="3">
        <v>1</v>
      </c>
      <c r="G242" s="3">
        <v>0.75</v>
      </c>
      <c r="H242" s="3" t="s">
        <v>668</v>
      </c>
      <c r="I242" s="386" t="s">
        <v>716</v>
      </c>
      <c r="J242" s="170">
        <v>9.7650000000000006</v>
      </c>
      <c r="K242" s="290">
        <f t="shared" si="8"/>
        <v>7.9999999999999991</v>
      </c>
      <c r="L242" s="222"/>
      <c r="M242" s="162"/>
      <c r="N242" s="87">
        <v>0.8</v>
      </c>
      <c r="O242" s="88"/>
      <c r="P242" s="88"/>
      <c r="Q242" s="88"/>
      <c r="R242" s="88"/>
      <c r="S242" s="88"/>
      <c r="T242" s="88">
        <v>0.8</v>
      </c>
      <c r="U242" s="88"/>
      <c r="V242" s="88"/>
      <c r="W242" s="88"/>
      <c r="X242" s="88"/>
      <c r="Y242" s="88"/>
      <c r="Z242" s="88"/>
      <c r="AA242" s="88"/>
      <c r="AB242" s="88"/>
      <c r="AC242" s="88">
        <v>2.4</v>
      </c>
      <c r="AD242" s="88">
        <v>0.8</v>
      </c>
      <c r="AE242" s="88"/>
      <c r="AF242" s="88"/>
      <c r="AG242" s="88"/>
      <c r="AH242" s="88"/>
      <c r="AI242" s="88">
        <v>0.8</v>
      </c>
      <c r="AJ242" s="88"/>
      <c r="AK242" s="88"/>
      <c r="AL242" s="88">
        <v>0.8</v>
      </c>
      <c r="AM242" s="88"/>
      <c r="AN242" s="88"/>
      <c r="AO242" s="88">
        <v>0.8</v>
      </c>
      <c r="AP242" s="88"/>
      <c r="AQ242" s="88">
        <v>0.8</v>
      </c>
      <c r="AR242" s="196"/>
      <c r="AS242" s="206">
        <f t="shared" si="6"/>
        <v>7.9999999999999991</v>
      </c>
      <c r="AT242" s="180" t="s">
        <v>197</v>
      </c>
      <c r="AU242" s="6" t="s">
        <v>436</v>
      </c>
    </row>
    <row r="243" spans="1:47" ht="30">
      <c r="A243" s="40" t="s">
        <v>679</v>
      </c>
      <c r="B243" s="3" t="s">
        <v>24</v>
      </c>
      <c r="C243" s="180" t="s">
        <v>198</v>
      </c>
      <c r="D243" s="6" t="s">
        <v>437</v>
      </c>
      <c r="E243" s="3">
        <v>7825706086</v>
      </c>
      <c r="F243" s="3">
        <v>1</v>
      </c>
      <c r="G243" s="3">
        <v>0.75</v>
      </c>
      <c r="H243" s="3" t="s">
        <v>668</v>
      </c>
      <c r="I243" s="386" t="s">
        <v>716</v>
      </c>
      <c r="J243" s="170">
        <v>9.7650000000000006</v>
      </c>
      <c r="K243" s="212">
        <f t="shared" si="8"/>
        <v>1.3000000000000003</v>
      </c>
      <c r="L243" s="222"/>
      <c r="M243" s="162"/>
      <c r="N243" s="87"/>
      <c r="O243" s="88"/>
      <c r="P243" s="88"/>
      <c r="Q243" s="88"/>
      <c r="R243" s="88"/>
      <c r="S243" s="88"/>
      <c r="T243" s="88">
        <v>0.8</v>
      </c>
      <c r="U243" s="88"/>
      <c r="V243" s="88"/>
      <c r="W243" s="88"/>
      <c r="X243" s="88"/>
      <c r="Y243" s="88"/>
      <c r="Z243" s="88"/>
      <c r="AA243" s="88"/>
      <c r="AB243" s="88"/>
      <c r="AC243" s="88">
        <v>0.4</v>
      </c>
      <c r="AD243" s="88"/>
      <c r="AE243" s="88"/>
      <c r="AF243" s="88"/>
      <c r="AG243" s="88"/>
      <c r="AH243" s="88"/>
      <c r="AI243" s="88"/>
      <c r="AJ243" s="88"/>
      <c r="AK243" s="88"/>
      <c r="AL243" s="88"/>
      <c r="AM243" s="88"/>
      <c r="AN243" s="88"/>
      <c r="AO243" s="88">
        <v>0.1</v>
      </c>
      <c r="AP243" s="88"/>
      <c r="AQ243" s="88"/>
      <c r="AR243" s="196"/>
      <c r="AS243" s="206">
        <f t="shared" si="6"/>
        <v>1.3000000000000003</v>
      </c>
      <c r="AT243" s="180" t="s">
        <v>198</v>
      </c>
      <c r="AU243" s="6" t="s">
        <v>437</v>
      </c>
    </row>
    <row r="244" spans="1:47" ht="21" customHeight="1">
      <c r="A244" s="40"/>
      <c r="B244" s="3"/>
      <c r="C244" s="268" t="s">
        <v>199</v>
      </c>
      <c r="D244" s="6"/>
      <c r="E244" s="3"/>
      <c r="F244" s="3"/>
      <c r="G244" s="3"/>
      <c r="H244" s="3"/>
      <c r="I244" s="386"/>
      <c r="J244" s="214"/>
      <c r="K244" s="212">
        <f t="shared" si="8"/>
        <v>0</v>
      </c>
      <c r="L244" s="222"/>
      <c r="M244" s="162"/>
      <c r="N244" s="87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  <c r="AA244" s="88"/>
      <c r="AB244" s="88"/>
      <c r="AC244" s="88"/>
      <c r="AD244" s="88"/>
      <c r="AE244" s="88"/>
      <c r="AF244" s="88"/>
      <c r="AG244" s="88"/>
      <c r="AH244" s="88"/>
      <c r="AI244" s="88"/>
      <c r="AJ244" s="88"/>
      <c r="AK244" s="88"/>
      <c r="AL244" s="88"/>
      <c r="AM244" s="88"/>
      <c r="AN244" s="88"/>
      <c r="AO244" s="88"/>
      <c r="AP244" s="88"/>
      <c r="AQ244" s="88"/>
      <c r="AR244" s="196"/>
      <c r="AS244" s="206">
        <f t="shared" si="6"/>
        <v>0</v>
      </c>
      <c r="AT244" s="268" t="s">
        <v>199</v>
      </c>
      <c r="AU244" s="6"/>
    </row>
    <row r="245" spans="1:47" ht="35.25" customHeight="1">
      <c r="A245" s="40" t="s">
        <v>679</v>
      </c>
      <c r="B245" s="3" t="s">
        <v>24</v>
      </c>
      <c r="C245" s="180" t="s">
        <v>200</v>
      </c>
      <c r="D245" s="6" t="s">
        <v>686</v>
      </c>
      <c r="E245" s="3">
        <v>2310031475</v>
      </c>
      <c r="F245" s="3">
        <v>1</v>
      </c>
      <c r="G245" s="3">
        <v>0.8</v>
      </c>
      <c r="H245" s="3" t="s">
        <v>668</v>
      </c>
      <c r="I245" s="386" t="s">
        <v>716</v>
      </c>
      <c r="J245" s="170">
        <v>26.04</v>
      </c>
      <c r="K245" s="212">
        <f t="shared" si="8"/>
        <v>20.20000000000001</v>
      </c>
      <c r="L245" s="222"/>
      <c r="M245" s="162"/>
      <c r="N245" s="87">
        <v>0.8</v>
      </c>
      <c r="O245" s="88">
        <v>0.8</v>
      </c>
      <c r="P245" s="88">
        <v>0.8</v>
      </c>
      <c r="Q245" s="88"/>
      <c r="R245" s="88">
        <v>0.8</v>
      </c>
      <c r="S245" s="88">
        <v>0.8</v>
      </c>
      <c r="T245" s="88">
        <v>0.8</v>
      </c>
      <c r="U245" s="88"/>
      <c r="V245" s="88">
        <v>1.6</v>
      </c>
      <c r="W245" s="88"/>
      <c r="X245" s="88">
        <v>0.8</v>
      </c>
      <c r="Y245" s="88">
        <v>0.8</v>
      </c>
      <c r="Z245" s="88"/>
      <c r="AA245" s="88">
        <v>0.8</v>
      </c>
      <c r="AB245" s="88">
        <v>0.8</v>
      </c>
      <c r="AC245" s="88"/>
      <c r="AD245" s="88">
        <v>0.8</v>
      </c>
      <c r="AE245" s="88">
        <v>0.8</v>
      </c>
      <c r="AF245" s="88">
        <v>0.8</v>
      </c>
      <c r="AG245" s="92">
        <v>0.8</v>
      </c>
      <c r="AH245" s="88">
        <v>0.8</v>
      </c>
      <c r="AI245" s="88">
        <v>0.8</v>
      </c>
      <c r="AJ245" s="88">
        <v>0.8</v>
      </c>
      <c r="AK245" s="88">
        <v>0.8</v>
      </c>
      <c r="AL245" s="88">
        <v>0.8</v>
      </c>
      <c r="AM245" s="88">
        <v>0.8</v>
      </c>
      <c r="AN245" s="88"/>
      <c r="AO245" s="88">
        <v>1</v>
      </c>
      <c r="AP245" s="88">
        <v>0.8</v>
      </c>
      <c r="AQ245" s="88">
        <v>0.8</v>
      </c>
      <c r="AR245" s="196"/>
      <c r="AS245" s="206">
        <f t="shared" si="6"/>
        <v>20.20000000000001</v>
      </c>
      <c r="AT245" s="180" t="s">
        <v>200</v>
      </c>
      <c r="AU245" s="6" t="s">
        <v>686</v>
      </c>
    </row>
    <row r="246" spans="1:47" ht="30">
      <c r="A246" s="40" t="s">
        <v>679</v>
      </c>
      <c r="B246" s="3" t="s">
        <v>24</v>
      </c>
      <c r="C246" s="180" t="s">
        <v>201</v>
      </c>
      <c r="D246" s="6" t="s">
        <v>438</v>
      </c>
      <c r="E246" s="3">
        <v>2310031475</v>
      </c>
      <c r="F246" s="3">
        <v>1</v>
      </c>
      <c r="G246" s="3">
        <v>0.8</v>
      </c>
      <c r="H246" s="3" t="s">
        <v>668</v>
      </c>
      <c r="I246" s="386" t="s">
        <v>716</v>
      </c>
      <c r="J246" s="170">
        <v>13.02</v>
      </c>
      <c r="K246" s="182">
        <f t="shared" si="8"/>
        <v>12.800000000000002</v>
      </c>
      <c r="L246" s="222"/>
      <c r="M246" s="162"/>
      <c r="N246" s="87">
        <v>0.8</v>
      </c>
      <c r="O246" s="88">
        <v>1.6</v>
      </c>
      <c r="P246" s="88">
        <v>0.8</v>
      </c>
      <c r="Q246" s="88"/>
      <c r="R246" s="88"/>
      <c r="S246" s="88"/>
      <c r="T246" s="88">
        <v>0.8</v>
      </c>
      <c r="U246" s="88"/>
      <c r="V246" s="88">
        <v>0.8</v>
      </c>
      <c r="W246" s="88"/>
      <c r="X246" s="88">
        <v>0.8</v>
      </c>
      <c r="Y246" s="88">
        <v>0.8</v>
      </c>
      <c r="Z246" s="88">
        <v>0.8</v>
      </c>
      <c r="AA246" s="88">
        <v>0.8</v>
      </c>
      <c r="AB246" s="88">
        <v>0.8</v>
      </c>
      <c r="AC246" s="88">
        <v>0.4</v>
      </c>
      <c r="AD246" s="88">
        <v>0.8</v>
      </c>
      <c r="AE246" s="88">
        <v>0.8</v>
      </c>
      <c r="AF246" s="88">
        <v>0.4</v>
      </c>
      <c r="AG246" s="88">
        <v>0.8</v>
      </c>
      <c r="AH246" s="88">
        <v>0.4</v>
      </c>
      <c r="AI246" s="88">
        <v>0.4</v>
      </c>
      <c r="AJ246" s="88"/>
      <c r="AK246" s="88"/>
      <c r="AL246" s="88"/>
      <c r="AM246" s="88"/>
      <c r="AN246" s="88"/>
      <c r="AO246" s="88"/>
      <c r="AP246" s="88"/>
      <c r="AQ246" s="88"/>
      <c r="AR246" s="196"/>
      <c r="AS246" s="206">
        <f t="shared" si="6"/>
        <v>12.800000000000002</v>
      </c>
      <c r="AT246" s="180" t="s">
        <v>201</v>
      </c>
      <c r="AU246" s="6" t="s">
        <v>438</v>
      </c>
    </row>
    <row r="247" spans="1:47" ht="30">
      <c r="A247" s="40" t="s">
        <v>679</v>
      </c>
      <c r="B247" s="3" t="s">
        <v>24</v>
      </c>
      <c r="C247" s="180" t="s">
        <v>202</v>
      </c>
      <c r="D247" s="6" t="s">
        <v>685</v>
      </c>
      <c r="E247" s="3">
        <v>2310031475</v>
      </c>
      <c r="F247" s="3">
        <v>1</v>
      </c>
      <c r="G247" s="3">
        <v>0.8</v>
      </c>
      <c r="H247" s="3" t="s">
        <v>668</v>
      </c>
      <c r="I247" s="386" t="s">
        <v>716</v>
      </c>
      <c r="J247" s="170">
        <v>16.274999999999999</v>
      </c>
      <c r="K247" s="212">
        <f t="shared" si="8"/>
        <v>16.100000000000005</v>
      </c>
      <c r="L247" s="222"/>
      <c r="M247" s="162"/>
      <c r="N247" s="87"/>
      <c r="O247" s="88">
        <v>1.3</v>
      </c>
      <c r="P247" s="88"/>
      <c r="Q247" s="88">
        <v>1.3</v>
      </c>
      <c r="R247" s="88"/>
      <c r="S247" s="88"/>
      <c r="T247" s="88">
        <v>1.3</v>
      </c>
      <c r="U247" s="88"/>
      <c r="V247" s="88">
        <v>0.5</v>
      </c>
      <c r="W247" s="88"/>
      <c r="X247" s="88">
        <v>1.3</v>
      </c>
      <c r="Y247" s="88"/>
      <c r="Z247" s="88"/>
      <c r="AA247" s="88">
        <v>1.3</v>
      </c>
      <c r="AB247" s="88"/>
      <c r="AC247" s="88">
        <v>1.3</v>
      </c>
      <c r="AD247" s="88"/>
      <c r="AE247" s="88">
        <v>1.3</v>
      </c>
      <c r="AF247" s="88"/>
      <c r="AG247" s="88"/>
      <c r="AH247" s="88">
        <v>1.3</v>
      </c>
      <c r="AI247" s="88"/>
      <c r="AJ247" s="88">
        <v>1.3</v>
      </c>
      <c r="AK247" s="88"/>
      <c r="AL247" s="88">
        <v>1.3</v>
      </c>
      <c r="AM247" s="88"/>
      <c r="AN247" s="88"/>
      <c r="AO247" s="88">
        <v>1.3</v>
      </c>
      <c r="AP247" s="88"/>
      <c r="AQ247" s="88">
        <v>1.3</v>
      </c>
      <c r="AR247" s="196"/>
      <c r="AS247" s="206">
        <f t="shared" si="6"/>
        <v>16.100000000000005</v>
      </c>
      <c r="AT247" s="180" t="s">
        <v>202</v>
      </c>
      <c r="AU247" s="6" t="s">
        <v>685</v>
      </c>
    </row>
    <row r="248" spans="1:47" ht="45">
      <c r="A248" s="40" t="s">
        <v>679</v>
      </c>
      <c r="B248" s="3" t="s">
        <v>24</v>
      </c>
      <c r="C248" s="180" t="s">
        <v>684</v>
      </c>
      <c r="D248" s="6" t="s">
        <v>750</v>
      </c>
      <c r="E248" s="3">
        <v>2310031475</v>
      </c>
      <c r="F248" s="3" t="s">
        <v>668</v>
      </c>
      <c r="G248" s="3" t="s">
        <v>668</v>
      </c>
      <c r="H248" s="6" t="s">
        <v>672</v>
      </c>
      <c r="I248" s="386" t="s">
        <v>716</v>
      </c>
      <c r="J248" s="170">
        <v>20.206</v>
      </c>
      <c r="K248" s="212">
        <f t="shared" si="8"/>
        <v>8.24</v>
      </c>
      <c r="L248" s="222"/>
      <c r="M248" s="162"/>
      <c r="N248" s="87">
        <v>0.8</v>
      </c>
      <c r="O248" s="88">
        <v>0.84</v>
      </c>
      <c r="P248" s="88"/>
      <c r="Q248" s="88">
        <v>0.8</v>
      </c>
      <c r="R248" s="88"/>
      <c r="S248" s="88"/>
      <c r="T248" s="88">
        <v>0.8</v>
      </c>
      <c r="U248" s="88"/>
      <c r="V248" s="88"/>
      <c r="W248" s="88"/>
      <c r="X248" s="88">
        <v>0.8</v>
      </c>
      <c r="Y248" s="88"/>
      <c r="Z248" s="88"/>
      <c r="AA248" s="88"/>
      <c r="AB248" s="88"/>
      <c r="AC248" s="88"/>
      <c r="AD248" s="88">
        <v>0.8</v>
      </c>
      <c r="AE248" s="88"/>
      <c r="AF248" s="88"/>
      <c r="AG248" s="88">
        <v>0.8</v>
      </c>
      <c r="AH248" s="88"/>
      <c r="AI248" s="88">
        <v>0.8</v>
      </c>
      <c r="AJ248" s="88"/>
      <c r="AK248" s="88"/>
      <c r="AL248" s="88"/>
      <c r="AM248" s="88"/>
      <c r="AN248" s="88"/>
      <c r="AO248" s="88">
        <v>1</v>
      </c>
      <c r="AP248" s="88"/>
      <c r="AQ248" s="88">
        <v>0.8</v>
      </c>
      <c r="AR248" s="196"/>
      <c r="AS248" s="206">
        <f t="shared" si="6"/>
        <v>8.24</v>
      </c>
      <c r="AT248" s="180" t="s">
        <v>684</v>
      </c>
      <c r="AU248" s="6" t="s">
        <v>750</v>
      </c>
    </row>
    <row r="249" spans="1:47" ht="30">
      <c r="A249" s="40" t="s">
        <v>679</v>
      </c>
      <c r="B249" s="6" t="s">
        <v>745</v>
      </c>
      <c r="C249" s="180" t="s">
        <v>203</v>
      </c>
      <c r="D249" s="6" t="s">
        <v>439</v>
      </c>
      <c r="E249" s="3">
        <v>2310031475</v>
      </c>
      <c r="F249" s="3">
        <v>1</v>
      </c>
      <c r="G249" s="3">
        <v>8</v>
      </c>
      <c r="H249" s="3" t="s">
        <v>668</v>
      </c>
      <c r="I249" s="386" t="s">
        <v>718</v>
      </c>
      <c r="J249" s="170">
        <v>9.7650000000000006</v>
      </c>
      <c r="K249" s="212">
        <f t="shared" si="8"/>
        <v>6.3999999999999995</v>
      </c>
      <c r="L249" s="222"/>
      <c r="M249" s="162"/>
      <c r="N249" s="87"/>
      <c r="O249" s="88"/>
      <c r="P249" s="88">
        <v>0.8</v>
      </c>
      <c r="Q249" s="88"/>
      <c r="R249" s="88"/>
      <c r="S249" s="88"/>
      <c r="T249" s="88">
        <v>0.8</v>
      </c>
      <c r="U249" s="88"/>
      <c r="V249" s="88"/>
      <c r="W249" s="88">
        <v>0.8</v>
      </c>
      <c r="X249" s="88"/>
      <c r="Y249" s="88"/>
      <c r="Z249" s="88"/>
      <c r="AA249" s="88">
        <v>0.8</v>
      </c>
      <c r="AB249" s="88"/>
      <c r="AC249" s="88"/>
      <c r="AD249" s="88">
        <v>0.8</v>
      </c>
      <c r="AE249" s="88"/>
      <c r="AF249" s="88"/>
      <c r="AG249" s="88"/>
      <c r="AH249" s="88">
        <v>0.8</v>
      </c>
      <c r="AI249" s="88"/>
      <c r="AJ249" s="88"/>
      <c r="AK249" s="88">
        <v>0.8</v>
      </c>
      <c r="AL249" s="88"/>
      <c r="AM249" s="88"/>
      <c r="AN249" s="88"/>
      <c r="AO249" s="88">
        <v>0.8</v>
      </c>
      <c r="AP249" s="88"/>
      <c r="AQ249" s="88"/>
      <c r="AR249" s="196"/>
      <c r="AS249" s="206">
        <f t="shared" si="6"/>
        <v>6.3999999999999995</v>
      </c>
      <c r="AT249" s="180" t="s">
        <v>203</v>
      </c>
      <c r="AU249" s="6" t="s">
        <v>439</v>
      </c>
    </row>
    <row r="250" spans="1:47" ht="30">
      <c r="A250" s="40" t="s">
        <v>679</v>
      </c>
      <c r="B250" s="6" t="s">
        <v>746</v>
      </c>
      <c r="C250" s="180" t="s">
        <v>204</v>
      </c>
      <c r="D250" s="6" t="s">
        <v>440</v>
      </c>
      <c r="E250" s="3">
        <v>2310031475</v>
      </c>
      <c r="F250" s="3">
        <v>4</v>
      </c>
      <c r="G250" s="3">
        <v>0.8</v>
      </c>
      <c r="H250" s="3" t="s">
        <v>668</v>
      </c>
      <c r="I250" s="386" t="s">
        <v>716</v>
      </c>
      <c r="J250" s="170">
        <v>13.02</v>
      </c>
      <c r="K250" s="182">
        <f t="shared" si="8"/>
        <v>12.399999999999999</v>
      </c>
      <c r="L250" s="222"/>
      <c r="M250" s="162"/>
      <c r="N250" s="87"/>
      <c r="O250" s="88"/>
      <c r="P250" s="88">
        <v>1.6</v>
      </c>
      <c r="Q250" s="88"/>
      <c r="R250" s="88">
        <v>1.6</v>
      </c>
      <c r="S250" s="88"/>
      <c r="T250" s="88">
        <v>0.8</v>
      </c>
      <c r="U250" s="88"/>
      <c r="V250" s="88"/>
      <c r="W250" s="88">
        <v>1.6</v>
      </c>
      <c r="X250" s="88"/>
      <c r="Y250" s="88"/>
      <c r="Z250" s="88"/>
      <c r="AA250" s="88">
        <v>1</v>
      </c>
      <c r="AB250" s="88"/>
      <c r="AC250" s="88"/>
      <c r="AD250" s="88">
        <v>1.6</v>
      </c>
      <c r="AE250" s="88"/>
      <c r="AF250" s="88"/>
      <c r="AG250" s="88"/>
      <c r="AH250" s="88">
        <v>1.6</v>
      </c>
      <c r="AI250" s="88"/>
      <c r="AJ250" s="88"/>
      <c r="AK250" s="88">
        <v>1.6</v>
      </c>
      <c r="AL250" s="88"/>
      <c r="AM250" s="88"/>
      <c r="AN250" s="88"/>
      <c r="AO250" s="88">
        <v>1</v>
      </c>
      <c r="AP250" s="88"/>
      <c r="AQ250" s="88"/>
      <c r="AR250" s="196"/>
      <c r="AS250" s="206">
        <f t="shared" si="6"/>
        <v>12.399999999999999</v>
      </c>
      <c r="AT250" s="180" t="s">
        <v>204</v>
      </c>
      <c r="AU250" s="6" t="s">
        <v>440</v>
      </c>
    </row>
    <row r="251" spans="1:47" ht="22.5" customHeight="1">
      <c r="A251" s="40"/>
      <c r="B251" s="3"/>
      <c r="C251" s="268" t="s">
        <v>205</v>
      </c>
      <c r="D251" s="6"/>
      <c r="E251" s="3"/>
      <c r="F251" s="3"/>
      <c r="G251" s="3"/>
      <c r="H251" s="3"/>
      <c r="I251" s="386"/>
      <c r="J251" s="214"/>
      <c r="K251" s="212">
        <f t="shared" si="8"/>
        <v>0</v>
      </c>
      <c r="L251" s="222"/>
      <c r="M251" s="162"/>
      <c r="N251" s="87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  <c r="AL251" s="88"/>
      <c r="AM251" s="88"/>
      <c r="AN251" s="88"/>
      <c r="AO251" s="88"/>
      <c r="AP251" s="88"/>
      <c r="AQ251" s="88"/>
      <c r="AR251" s="196"/>
      <c r="AS251" s="206">
        <f t="shared" si="6"/>
        <v>0</v>
      </c>
      <c r="AT251" s="268" t="s">
        <v>205</v>
      </c>
      <c r="AU251" s="6"/>
    </row>
    <row r="252" spans="1:47" ht="30">
      <c r="A252" s="40" t="s">
        <v>679</v>
      </c>
      <c r="B252" s="6" t="s">
        <v>746</v>
      </c>
      <c r="C252" s="180" t="s">
        <v>206</v>
      </c>
      <c r="D252" s="6" t="s">
        <v>441</v>
      </c>
      <c r="E252" s="3">
        <v>5036045205</v>
      </c>
      <c r="F252" s="3">
        <v>1</v>
      </c>
      <c r="G252" s="3">
        <v>0.8</v>
      </c>
      <c r="H252" s="3" t="s">
        <v>668</v>
      </c>
      <c r="I252" s="386" t="s">
        <v>718</v>
      </c>
      <c r="J252" s="170">
        <v>15</v>
      </c>
      <c r="K252" s="212">
        <f t="shared" si="8"/>
        <v>7.5</v>
      </c>
      <c r="L252" s="222"/>
      <c r="M252" s="162"/>
      <c r="N252" s="87"/>
      <c r="O252" s="88"/>
      <c r="P252" s="88">
        <v>0.8</v>
      </c>
      <c r="Q252" s="88"/>
      <c r="R252" s="88">
        <v>0.5</v>
      </c>
      <c r="S252" s="88"/>
      <c r="T252" s="88">
        <v>0.8</v>
      </c>
      <c r="U252" s="88"/>
      <c r="V252" s="88"/>
      <c r="W252" s="88">
        <v>0.8</v>
      </c>
      <c r="X252" s="88"/>
      <c r="Y252" s="88">
        <v>0.5</v>
      </c>
      <c r="Z252" s="88"/>
      <c r="AA252" s="88">
        <v>0.5</v>
      </c>
      <c r="AB252" s="88"/>
      <c r="AC252" s="88"/>
      <c r="AD252" s="88">
        <v>0.5</v>
      </c>
      <c r="AE252" s="88"/>
      <c r="AF252" s="88">
        <v>1</v>
      </c>
      <c r="AG252" s="88"/>
      <c r="AH252" s="88">
        <v>0.5</v>
      </c>
      <c r="AI252" s="88"/>
      <c r="AJ252" s="88"/>
      <c r="AK252" s="88">
        <v>0.8</v>
      </c>
      <c r="AL252" s="88"/>
      <c r="AM252" s="88"/>
      <c r="AN252" s="88"/>
      <c r="AO252" s="88">
        <v>0.8</v>
      </c>
      <c r="AP252" s="88"/>
      <c r="AQ252" s="88"/>
      <c r="AR252" s="196"/>
      <c r="AS252" s="206">
        <f t="shared" si="6"/>
        <v>7.5</v>
      </c>
      <c r="AT252" s="180" t="s">
        <v>206</v>
      </c>
      <c r="AU252" s="6" t="s">
        <v>441</v>
      </c>
    </row>
    <row r="253" spans="1:47" ht="29.25" customHeight="1">
      <c r="A253" s="40" t="s">
        <v>679</v>
      </c>
      <c r="B253" s="3" t="s">
        <v>24</v>
      </c>
      <c r="C253" s="180" t="s">
        <v>207</v>
      </c>
      <c r="D253" s="6" t="s">
        <v>442</v>
      </c>
      <c r="E253" s="3">
        <v>5036045205</v>
      </c>
      <c r="F253" s="3" t="s">
        <v>668</v>
      </c>
      <c r="G253" s="3" t="s">
        <v>668</v>
      </c>
      <c r="H253" s="6" t="s">
        <v>672</v>
      </c>
      <c r="I253" s="386" t="s">
        <v>716</v>
      </c>
      <c r="J253" s="170">
        <v>15</v>
      </c>
      <c r="K253" s="212">
        <f t="shared" si="8"/>
        <v>7.6000000000000005</v>
      </c>
      <c r="L253" s="222"/>
      <c r="M253" s="162"/>
      <c r="N253" s="87"/>
      <c r="O253" s="88"/>
      <c r="P253" s="88"/>
      <c r="Q253" s="88"/>
      <c r="R253" s="88"/>
      <c r="S253" s="88"/>
      <c r="T253" s="88">
        <v>4</v>
      </c>
      <c r="U253" s="88"/>
      <c r="V253" s="88">
        <v>0.5</v>
      </c>
      <c r="W253" s="88"/>
      <c r="X253" s="88"/>
      <c r="Y253" s="88"/>
      <c r="Z253" s="88"/>
      <c r="AA253" s="88">
        <v>0.5</v>
      </c>
      <c r="AB253" s="88"/>
      <c r="AC253" s="88">
        <v>0.5</v>
      </c>
      <c r="AD253" s="88"/>
      <c r="AE253" s="88">
        <v>0.5</v>
      </c>
      <c r="AF253" s="88"/>
      <c r="AG253" s="88"/>
      <c r="AH253" s="88">
        <v>0.5</v>
      </c>
      <c r="AI253" s="88"/>
      <c r="AJ253" s="88"/>
      <c r="AK253" s="88"/>
      <c r="AL253" s="88">
        <v>0.2</v>
      </c>
      <c r="AM253" s="88"/>
      <c r="AN253" s="88"/>
      <c r="AO253" s="88">
        <v>0.5</v>
      </c>
      <c r="AP253" s="88"/>
      <c r="AQ253" s="88">
        <v>0.4</v>
      </c>
      <c r="AR253" s="196"/>
      <c r="AS253" s="206">
        <f t="shared" si="6"/>
        <v>7.6000000000000005</v>
      </c>
      <c r="AT253" s="180" t="s">
        <v>207</v>
      </c>
      <c r="AU253" s="6" t="s">
        <v>442</v>
      </c>
    </row>
    <row r="254" spans="1:47" ht="29.25" customHeight="1">
      <c r="A254" s="40"/>
      <c r="B254" s="3"/>
      <c r="C254" s="180"/>
      <c r="D254" s="6"/>
      <c r="E254" s="3"/>
      <c r="F254" s="3"/>
      <c r="G254" s="3"/>
      <c r="H254" s="6"/>
      <c r="I254" s="386"/>
      <c r="J254" s="170"/>
      <c r="K254" s="212"/>
      <c r="L254" s="222"/>
      <c r="M254" s="162"/>
      <c r="N254" s="87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  <c r="AK254" s="88"/>
      <c r="AL254" s="88"/>
      <c r="AM254" s="88"/>
      <c r="AN254" s="88"/>
      <c r="AO254" s="88"/>
      <c r="AP254" s="88"/>
      <c r="AQ254" s="88"/>
      <c r="AR254" s="196"/>
      <c r="AS254" s="206"/>
      <c r="AT254" s="180"/>
      <c r="AU254" s="6"/>
    </row>
    <row r="255" spans="1:47" ht="30">
      <c r="A255" s="40" t="s">
        <v>679</v>
      </c>
      <c r="B255" s="3" t="s">
        <v>24</v>
      </c>
      <c r="C255" s="269" t="s">
        <v>208</v>
      </c>
      <c r="D255" s="6" t="s">
        <v>1076</v>
      </c>
      <c r="E255" s="3"/>
      <c r="F255" s="3">
        <v>6</v>
      </c>
      <c r="G255" s="3">
        <v>0.8</v>
      </c>
      <c r="H255" s="3" t="s">
        <v>668</v>
      </c>
      <c r="I255" s="386" t="s">
        <v>716</v>
      </c>
      <c r="J255" s="359">
        <v>62.4</v>
      </c>
      <c r="K255" s="182">
        <f t="shared" si="8"/>
        <v>61.999999999999986</v>
      </c>
      <c r="L255" s="222"/>
      <c r="M255" s="162"/>
      <c r="N255" s="87">
        <v>4.8</v>
      </c>
      <c r="O255" s="88">
        <v>2.4</v>
      </c>
      <c r="P255" s="88">
        <v>2</v>
      </c>
      <c r="Q255" s="88"/>
      <c r="R255" s="88"/>
      <c r="S255" s="88">
        <v>4.8</v>
      </c>
      <c r="T255" s="88">
        <v>4.8</v>
      </c>
      <c r="U255" s="88"/>
      <c r="V255" s="88">
        <v>4.8</v>
      </c>
      <c r="W255" s="88"/>
      <c r="X255" s="88">
        <v>4.8</v>
      </c>
      <c r="Y255" s="88"/>
      <c r="Z255" s="88"/>
      <c r="AA255" s="88">
        <v>4.8</v>
      </c>
      <c r="AB255" s="88"/>
      <c r="AC255" s="88">
        <v>4.8</v>
      </c>
      <c r="AD255" s="88"/>
      <c r="AE255" s="88">
        <v>4.8</v>
      </c>
      <c r="AF255" s="88"/>
      <c r="AG255" s="88"/>
      <c r="AH255" s="88">
        <v>4.8</v>
      </c>
      <c r="AI255" s="88"/>
      <c r="AJ255" s="88">
        <v>4.8</v>
      </c>
      <c r="AK255" s="88"/>
      <c r="AL255" s="88">
        <v>4.8</v>
      </c>
      <c r="AM255" s="88"/>
      <c r="AN255" s="88"/>
      <c r="AO255" s="88">
        <v>4.8</v>
      </c>
      <c r="AP255" s="88"/>
      <c r="AQ255" s="88"/>
      <c r="AR255" s="196"/>
      <c r="AS255" s="206">
        <f t="shared" si="6"/>
        <v>61.999999999999986</v>
      </c>
      <c r="AT255" s="269" t="s">
        <v>208</v>
      </c>
      <c r="AU255" s="6" t="s">
        <v>1076</v>
      </c>
    </row>
    <row r="256" spans="1:47" ht="30.75" customHeight="1">
      <c r="A256" s="40"/>
      <c r="B256" s="3"/>
      <c r="C256" s="268" t="s">
        <v>209</v>
      </c>
      <c r="D256" s="6"/>
      <c r="E256" s="3"/>
      <c r="F256" s="3"/>
      <c r="G256" s="3"/>
      <c r="H256" s="3"/>
      <c r="I256" s="386" t="s">
        <v>711</v>
      </c>
      <c r="J256" s="214"/>
      <c r="K256" s="212">
        <f t="shared" si="8"/>
        <v>0</v>
      </c>
      <c r="L256" s="222"/>
      <c r="M256" s="162"/>
      <c r="N256" s="87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  <c r="AL256" s="88"/>
      <c r="AM256" s="88"/>
      <c r="AN256" s="88"/>
      <c r="AO256" s="88"/>
      <c r="AP256" s="88"/>
      <c r="AQ256" s="88"/>
      <c r="AR256" s="196"/>
      <c r="AS256" s="206">
        <f t="shared" si="6"/>
        <v>0</v>
      </c>
      <c r="AT256" s="268" t="s">
        <v>209</v>
      </c>
      <c r="AU256" s="6"/>
    </row>
    <row r="257" spans="1:47" ht="45">
      <c r="A257" s="40" t="s">
        <v>679</v>
      </c>
      <c r="B257" s="3" t="s">
        <v>24</v>
      </c>
      <c r="C257" s="180" t="s">
        <v>210</v>
      </c>
      <c r="D257" s="6" t="s">
        <v>444</v>
      </c>
      <c r="E257" s="3">
        <v>6234131659</v>
      </c>
      <c r="F257" s="3" t="s">
        <v>668</v>
      </c>
      <c r="G257" s="3" t="s">
        <v>668</v>
      </c>
      <c r="H257" s="6" t="s">
        <v>672</v>
      </c>
      <c r="I257" s="386" t="s">
        <v>716</v>
      </c>
      <c r="J257" s="170">
        <v>7.952</v>
      </c>
      <c r="K257" s="212">
        <f t="shared" si="8"/>
        <v>2.9000000000000008</v>
      </c>
      <c r="L257" s="222"/>
      <c r="M257" s="162"/>
      <c r="N257" s="87"/>
      <c r="O257" s="88">
        <v>0.3</v>
      </c>
      <c r="P257" s="88"/>
      <c r="Q257" s="88">
        <v>0.5</v>
      </c>
      <c r="R257" s="88"/>
      <c r="S257" s="88"/>
      <c r="T257" s="88">
        <v>0.3</v>
      </c>
      <c r="U257" s="88"/>
      <c r="V257" s="88"/>
      <c r="W257" s="88"/>
      <c r="X257" s="88"/>
      <c r="Y257" s="88"/>
      <c r="Z257" s="88"/>
      <c r="AA257" s="88">
        <v>0.8</v>
      </c>
      <c r="AB257" s="88"/>
      <c r="AC257" s="88"/>
      <c r="AD257" s="88"/>
      <c r="AE257" s="88">
        <v>0.1</v>
      </c>
      <c r="AF257" s="88"/>
      <c r="AG257" s="88"/>
      <c r="AH257" s="88"/>
      <c r="AI257" s="88">
        <v>0.1</v>
      </c>
      <c r="AJ257" s="88">
        <v>0.2</v>
      </c>
      <c r="AK257" s="88"/>
      <c r="AL257" s="88">
        <v>0.2</v>
      </c>
      <c r="AM257" s="88"/>
      <c r="AN257" s="88"/>
      <c r="AO257" s="88">
        <v>0.2</v>
      </c>
      <c r="AP257" s="88"/>
      <c r="AQ257" s="88">
        <v>0.2</v>
      </c>
      <c r="AR257" s="196"/>
      <c r="AS257" s="206">
        <f t="shared" si="6"/>
        <v>2.9000000000000008</v>
      </c>
      <c r="AT257" s="180" t="s">
        <v>210</v>
      </c>
      <c r="AU257" s="6" t="s">
        <v>444</v>
      </c>
    </row>
    <row r="258" spans="1:47" ht="45">
      <c r="A258" s="40" t="s">
        <v>679</v>
      </c>
      <c r="B258" s="3" t="s">
        <v>24</v>
      </c>
      <c r="C258" s="180" t="s">
        <v>211</v>
      </c>
      <c r="D258" s="6" t="s">
        <v>445</v>
      </c>
      <c r="E258" s="3">
        <v>6234131659</v>
      </c>
      <c r="F258" s="3" t="s">
        <v>668</v>
      </c>
      <c r="G258" s="3" t="s">
        <v>668</v>
      </c>
      <c r="H258" s="6" t="s">
        <v>672</v>
      </c>
      <c r="I258" s="386" t="s">
        <v>716</v>
      </c>
      <c r="J258" s="213">
        <v>11.941000000000001</v>
      </c>
      <c r="K258" s="212">
        <f t="shared" si="8"/>
        <v>2.4000000000000004</v>
      </c>
      <c r="L258" s="222"/>
      <c r="M258" s="162"/>
      <c r="N258" s="87"/>
      <c r="O258" s="88"/>
      <c r="P258" s="88"/>
      <c r="Q258" s="88">
        <v>0.2</v>
      </c>
      <c r="R258" s="88"/>
      <c r="S258" s="88"/>
      <c r="T258" s="88"/>
      <c r="U258" s="88">
        <v>0.2</v>
      </c>
      <c r="V258" s="88">
        <v>0.2</v>
      </c>
      <c r="W258" s="88"/>
      <c r="X258" s="88"/>
      <c r="Y258" s="88">
        <v>0.2</v>
      </c>
      <c r="Z258" s="88"/>
      <c r="AA258" s="88">
        <v>0.7</v>
      </c>
      <c r="AB258" s="88"/>
      <c r="AC258" s="88">
        <v>0.1</v>
      </c>
      <c r="AD258" s="88"/>
      <c r="AE258" s="88">
        <v>0.1</v>
      </c>
      <c r="AF258" s="88"/>
      <c r="AG258" s="88"/>
      <c r="AH258" s="88"/>
      <c r="AI258" s="88">
        <v>0.2</v>
      </c>
      <c r="AJ258" s="88">
        <v>0.1</v>
      </c>
      <c r="AK258" s="88"/>
      <c r="AL258" s="88">
        <v>0.1</v>
      </c>
      <c r="AM258" s="88"/>
      <c r="AN258" s="88"/>
      <c r="AO258" s="88">
        <v>0.1</v>
      </c>
      <c r="AP258" s="88"/>
      <c r="AQ258" s="88">
        <v>0.2</v>
      </c>
      <c r="AR258" s="196"/>
      <c r="AS258" s="206">
        <f t="shared" si="6"/>
        <v>2.4000000000000004</v>
      </c>
      <c r="AT258" s="180" t="s">
        <v>211</v>
      </c>
      <c r="AU258" s="6" t="s">
        <v>445</v>
      </c>
    </row>
    <row r="259" spans="1:47" ht="45">
      <c r="A259" s="40" t="s">
        <v>679</v>
      </c>
      <c r="B259" s="3" t="s">
        <v>774</v>
      </c>
      <c r="C259" s="180" t="s">
        <v>775</v>
      </c>
      <c r="D259" s="6" t="s">
        <v>1098</v>
      </c>
      <c r="E259" s="3">
        <v>6234131659</v>
      </c>
      <c r="F259" s="3" t="s">
        <v>668</v>
      </c>
      <c r="G259" s="3" t="s">
        <v>668</v>
      </c>
      <c r="H259" s="6" t="s">
        <v>672</v>
      </c>
      <c r="I259" s="386" t="s">
        <v>718</v>
      </c>
      <c r="J259" s="213">
        <v>6.51</v>
      </c>
      <c r="K259" s="182">
        <f t="shared" si="8"/>
        <v>6.4</v>
      </c>
      <c r="L259" s="222"/>
      <c r="M259" s="162"/>
      <c r="N259" s="87"/>
      <c r="O259" s="88"/>
      <c r="P259" s="88"/>
      <c r="Q259" s="88"/>
      <c r="R259" s="88"/>
      <c r="S259" s="88"/>
      <c r="T259" s="88">
        <v>1.6</v>
      </c>
      <c r="U259" s="88"/>
      <c r="V259" s="88"/>
      <c r="W259" s="88">
        <v>1</v>
      </c>
      <c r="X259" s="88"/>
      <c r="Y259" s="88"/>
      <c r="Z259" s="88"/>
      <c r="AA259" s="88">
        <v>0.8</v>
      </c>
      <c r="AB259" s="88"/>
      <c r="AC259" s="88"/>
      <c r="AD259" s="88">
        <v>0.8</v>
      </c>
      <c r="AE259" s="88"/>
      <c r="AF259" s="88"/>
      <c r="AG259" s="88"/>
      <c r="AH259" s="88">
        <v>1.2</v>
      </c>
      <c r="AI259" s="92"/>
      <c r="AJ259" s="181"/>
      <c r="AK259" s="88">
        <v>1</v>
      </c>
      <c r="AL259" s="88"/>
      <c r="AM259" s="88"/>
      <c r="AN259" s="88"/>
      <c r="AO259" s="88"/>
      <c r="AP259" s="88"/>
      <c r="AQ259" s="88"/>
      <c r="AR259" s="196"/>
      <c r="AS259" s="206">
        <f t="shared" si="6"/>
        <v>6.4</v>
      </c>
      <c r="AT259" s="180" t="s">
        <v>775</v>
      </c>
      <c r="AU259" s="6" t="s">
        <v>1098</v>
      </c>
    </row>
    <row r="260" spans="1:47" ht="28.5" customHeight="1">
      <c r="A260" s="40" t="s">
        <v>679</v>
      </c>
      <c r="B260" s="3" t="s">
        <v>24</v>
      </c>
      <c r="C260" s="180" t="s">
        <v>270</v>
      </c>
      <c r="D260" s="11" t="s">
        <v>687</v>
      </c>
      <c r="E260" s="28">
        <v>5321185659</v>
      </c>
      <c r="F260" s="3" t="s">
        <v>668</v>
      </c>
      <c r="G260" s="3" t="s">
        <v>668</v>
      </c>
      <c r="H260" s="6" t="s">
        <v>688</v>
      </c>
      <c r="I260" s="386" t="s">
        <v>716</v>
      </c>
      <c r="J260" s="213">
        <v>0.97</v>
      </c>
      <c r="K260" s="182">
        <f t="shared" si="8"/>
        <v>0.7</v>
      </c>
      <c r="L260" s="222"/>
      <c r="M260" s="162"/>
      <c r="N260" s="87"/>
      <c r="O260" s="88"/>
      <c r="P260" s="88">
        <v>0.1</v>
      </c>
      <c r="Q260" s="88"/>
      <c r="R260" s="88"/>
      <c r="S260" s="88"/>
      <c r="T260" s="88"/>
      <c r="U260" s="88">
        <v>0.2</v>
      </c>
      <c r="V260" s="88"/>
      <c r="W260" s="88"/>
      <c r="X260" s="88"/>
      <c r="Y260" s="88"/>
      <c r="Z260" s="88"/>
      <c r="AA260" s="88"/>
      <c r="AB260" s="88">
        <v>0.1</v>
      </c>
      <c r="AC260" s="88"/>
      <c r="AD260" s="88"/>
      <c r="AE260" s="88"/>
      <c r="AF260" s="88"/>
      <c r="AG260" s="88"/>
      <c r="AH260" s="88"/>
      <c r="AI260" s="88"/>
      <c r="AJ260" s="88"/>
      <c r="AK260" s="88">
        <v>0.1</v>
      </c>
      <c r="AL260" s="88"/>
      <c r="AM260" s="88"/>
      <c r="AN260" s="88"/>
      <c r="AO260" s="88"/>
      <c r="AP260" s="88">
        <v>0.2</v>
      </c>
      <c r="AQ260" s="88"/>
      <c r="AR260" s="196"/>
      <c r="AS260" s="206">
        <f t="shared" si="6"/>
        <v>0.7</v>
      </c>
      <c r="AT260" s="180" t="s">
        <v>270</v>
      </c>
      <c r="AU260" s="11" t="s">
        <v>687</v>
      </c>
    </row>
    <row r="261" spans="1:47" ht="30">
      <c r="A261" s="40" t="s">
        <v>679</v>
      </c>
      <c r="B261" s="6" t="s">
        <v>746</v>
      </c>
      <c r="C261" s="180" t="s">
        <v>213</v>
      </c>
      <c r="D261" s="6" t="s">
        <v>446</v>
      </c>
      <c r="E261" s="26">
        <v>6946000279</v>
      </c>
      <c r="F261" s="3">
        <v>1</v>
      </c>
      <c r="G261" s="3">
        <v>0.8</v>
      </c>
      <c r="H261" s="6" t="s">
        <v>668</v>
      </c>
      <c r="I261" s="386" t="s">
        <v>709</v>
      </c>
      <c r="J261" s="320">
        <v>0</v>
      </c>
      <c r="K261" s="212">
        <f t="shared" si="8"/>
        <v>0</v>
      </c>
      <c r="L261" s="222"/>
      <c r="M261" s="162"/>
      <c r="N261" s="87"/>
      <c r="O261" s="95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93"/>
      <c r="AM261" s="88"/>
      <c r="AN261" s="88"/>
      <c r="AO261" s="88"/>
      <c r="AP261" s="88"/>
      <c r="AQ261" s="88"/>
      <c r="AR261" s="196"/>
      <c r="AS261" s="206">
        <f t="shared" si="6"/>
        <v>0</v>
      </c>
      <c r="AT261" s="180" t="s">
        <v>213</v>
      </c>
      <c r="AU261" s="6" t="s">
        <v>446</v>
      </c>
    </row>
    <row r="262" spans="1:47" ht="30">
      <c r="A262" s="40" t="s">
        <v>679</v>
      </c>
      <c r="B262" s="3" t="s">
        <v>24</v>
      </c>
      <c r="C262" s="252" t="s">
        <v>214</v>
      </c>
      <c r="D262" s="6" t="s">
        <v>447</v>
      </c>
      <c r="E262" s="28">
        <v>6907012009</v>
      </c>
      <c r="F262" s="3">
        <v>2</v>
      </c>
      <c r="G262" s="3">
        <v>0.8</v>
      </c>
      <c r="H262" s="6" t="s">
        <v>668</v>
      </c>
      <c r="I262" s="386" t="s">
        <v>728</v>
      </c>
      <c r="J262" s="320"/>
      <c r="K262" s="212">
        <f t="shared" si="8"/>
        <v>0</v>
      </c>
      <c r="L262" s="222"/>
      <c r="M262" s="162"/>
      <c r="N262" s="87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196"/>
      <c r="AS262" s="206">
        <f t="shared" si="6"/>
        <v>0</v>
      </c>
      <c r="AT262" s="252" t="s">
        <v>214</v>
      </c>
      <c r="AU262" s="6" t="s">
        <v>447</v>
      </c>
    </row>
    <row r="263" spans="1:47" ht="30">
      <c r="A263" s="40" t="s">
        <v>679</v>
      </c>
      <c r="B263" s="3" t="s">
        <v>24</v>
      </c>
      <c r="C263" s="252" t="s">
        <v>215</v>
      </c>
      <c r="D263" s="6" t="s">
        <v>447</v>
      </c>
      <c r="E263" s="28">
        <v>6907012016</v>
      </c>
      <c r="F263" s="3">
        <v>2</v>
      </c>
      <c r="G263" s="3">
        <v>0.8</v>
      </c>
      <c r="H263" s="6" t="s">
        <v>668</v>
      </c>
      <c r="I263" s="386" t="s">
        <v>728</v>
      </c>
      <c r="J263" s="320"/>
      <c r="K263" s="212">
        <f t="shared" si="8"/>
        <v>0</v>
      </c>
      <c r="L263" s="222"/>
      <c r="M263" s="162"/>
      <c r="N263" s="87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196"/>
      <c r="AS263" s="206">
        <f t="shared" si="6"/>
        <v>0</v>
      </c>
      <c r="AT263" s="252" t="s">
        <v>215</v>
      </c>
      <c r="AU263" s="6" t="s">
        <v>447</v>
      </c>
    </row>
    <row r="264" spans="1:47" ht="30">
      <c r="A264" s="40" t="s">
        <v>679</v>
      </c>
      <c r="B264" s="3" t="s">
        <v>24</v>
      </c>
      <c r="C264" s="252" t="s">
        <v>241</v>
      </c>
      <c r="D264" s="11" t="s">
        <v>689</v>
      </c>
      <c r="E264" s="28"/>
      <c r="F264" s="3">
        <v>1</v>
      </c>
      <c r="G264" s="3">
        <v>0.8</v>
      </c>
      <c r="H264" s="6" t="s">
        <v>668</v>
      </c>
      <c r="I264" s="386" t="s">
        <v>711</v>
      </c>
      <c r="J264" s="213">
        <v>0.75</v>
      </c>
      <c r="K264" s="182">
        <f t="shared" si="8"/>
        <v>0</v>
      </c>
      <c r="L264" s="222"/>
      <c r="M264" s="162"/>
      <c r="N264" s="87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88"/>
      <c r="AR264" s="196"/>
      <c r="AS264" s="206">
        <f t="shared" si="6"/>
        <v>0</v>
      </c>
      <c r="AT264" s="252" t="s">
        <v>241</v>
      </c>
      <c r="AU264" s="11" t="s">
        <v>689</v>
      </c>
    </row>
    <row r="265" spans="1:47" ht="30">
      <c r="A265" s="40" t="s">
        <v>679</v>
      </c>
      <c r="B265" s="3" t="s">
        <v>24</v>
      </c>
      <c r="C265" s="250" t="s">
        <v>216</v>
      </c>
      <c r="D265" s="6" t="s">
        <v>447</v>
      </c>
      <c r="E265" s="30">
        <v>6907006220</v>
      </c>
      <c r="F265" s="3">
        <v>2</v>
      </c>
      <c r="G265" s="3">
        <v>0.8</v>
      </c>
      <c r="H265" s="6" t="s">
        <v>668</v>
      </c>
      <c r="I265" s="386" t="s">
        <v>726</v>
      </c>
      <c r="J265" s="213">
        <v>1.6</v>
      </c>
      <c r="K265" s="182">
        <f t="shared" si="8"/>
        <v>0</v>
      </c>
      <c r="L265" s="222"/>
      <c r="M265" s="162"/>
      <c r="N265" s="87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88"/>
      <c r="AR265" s="196"/>
      <c r="AS265" s="206">
        <f t="shared" ref="AS265:AS335" si="9">K265</f>
        <v>0</v>
      </c>
      <c r="AT265" s="250" t="s">
        <v>216</v>
      </c>
      <c r="AU265" s="6" t="s">
        <v>447</v>
      </c>
    </row>
    <row r="266" spans="1:47" ht="30">
      <c r="A266" s="40" t="s">
        <v>679</v>
      </c>
      <c r="B266" s="3" t="s">
        <v>24</v>
      </c>
      <c r="C266" s="250" t="s">
        <v>217</v>
      </c>
      <c r="D266" s="6" t="s">
        <v>448</v>
      </c>
      <c r="E266" s="3"/>
      <c r="F266" s="3">
        <v>1</v>
      </c>
      <c r="G266" s="3">
        <v>0.8</v>
      </c>
      <c r="H266" s="6" t="s">
        <v>668</v>
      </c>
      <c r="I266" s="386" t="s">
        <v>711</v>
      </c>
      <c r="J266" s="170">
        <v>0.8</v>
      </c>
      <c r="K266" s="182">
        <f t="shared" si="8"/>
        <v>0.8</v>
      </c>
      <c r="L266" s="222"/>
      <c r="M266" s="162"/>
      <c r="N266" s="87"/>
      <c r="O266" s="88"/>
      <c r="P266" s="88"/>
      <c r="Q266" s="88">
        <v>0.8</v>
      </c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88"/>
      <c r="AR266" s="196"/>
      <c r="AS266" s="206">
        <f t="shared" si="9"/>
        <v>0.8</v>
      </c>
      <c r="AT266" s="250" t="s">
        <v>217</v>
      </c>
      <c r="AU266" s="6" t="s">
        <v>448</v>
      </c>
    </row>
    <row r="267" spans="1:47" ht="30">
      <c r="A267" s="40" t="s">
        <v>679</v>
      </c>
      <c r="B267" s="3" t="s">
        <v>24</v>
      </c>
      <c r="C267" s="250" t="s">
        <v>218</v>
      </c>
      <c r="D267" s="6" t="s">
        <v>449</v>
      </c>
      <c r="E267" s="3">
        <v>6908017289</v>
      </c>
      <c r="F267" s="3">
        <v>1</v>
      </c>
      <c r="G267" s="3">
        <v>0.8</v>
      </c>
      <c r="H267" s="6" t="s">
        <v>668</v>
      </c>
      <c r="I267" s="386" t="s">
        <v>711</v>
      </c>
      <c r="J267" s="170">
        <v>0.8</v>
      </c>
      <c r="K267" s="182">
        <f t="shared" si="8"/>
        <v>0</v>
      </c>
      <c r="L267" s="222"/>
      <c r="M267" s="162"/>
      <c r="N267" s="87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196"/>
      <c r="AS267" s="206">
        <f t="shared" si="9"/>
        <v>0</v>
      </c>
      <c r="AT267" s="250" t="s">
        <v>218</v>
      </c>
      <c r="AU267" s="6" t="s">
        <v>449</v>
      </c>
    </row>
    <row r="268" spans="1:47" ht="30">
      <c r="A268" s="40" t="s">
        <v>679</v>
      </c>
      <c r="B268" s="3" t="s">
        <v>24</v>
      </c>
      <c r="C268" s="250" t="s">
        <v>219</v>
      </c>
      <c r="D268" s="6" t="s">
        <v>690</v>
      </c>
      <c r="E268" s="3"/>
      <c r="F268" s="3">
        <v>2</v>
      </c>
      <c r="G268" s="3">
        <v>8</v>
      </c>
      <c r="H268" s="6" t="s">
        <v>668</v>
      </c>
      <c r="I268" s="386" t="s">
        <v>711</v>
      </c>
      <c r="J268" s="170">
        <v>8</v>
      </c>
      <c r="K268" s="212">
        <f t="shared" si="8"/>
        <v>0</v>
      </c>
      <c r="L268" s="222"/>
      <c r="M268" s="162"/>
      <c r="N268" s="87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196"/>
      <c r="AS268" s="206">
        <f t="shared" si="9"/>
        <v>0</v>
      </c>
      <c r="AT268" s="250" t="s">
        <v>219</v>
      </c>
      <c r="AU268" s="6" t="s">
        <v>690</v>
      </c>
    </row>
    <row r="269" spans="1:47" ht="36" customHeight="1">
      <c r="A269" s="40"/>
      <c r="B269" s="3" t="s">
        <v>1142</v>
      </c>
      <c r="C269" s="250" t="s">
        <v>1183</v>
      </c>
      <c r="D269" s="6" t="s">
        <v>1184</v>
      </c>
      <c r="E269" s="3"/>
      <c r="F269" s="3">
        <v>1</v>
      </c>
      <c r="G269" s="3">
        <v>0.8</v>
      </c>
      <c r="H269" s="6"/>
      <c r="I269" s="386" t="s">
        <v>726</v>
      </c>
      <c r="J269" s="213">
        <v>0.8</v>
      </c>
      <c r="K269" s="212">
        <f t="shared" si="8"/>
        <v>0.8</v>
      </c>
      <c r="L269" s="222"/>
      <c r="M269" s="162"/>
      <c r="N269" s="87"/>
      <c r="O269" s="88"/>
      <c r="P269" s="88"/>
      <c r="Q269" s="88"/>
      <c r="R269" s="88"/>
      <c r="S269" s="88"/>
      <c r="T269" s="88"/>
      <c r="U269" s="88"/>
      <c r="V269" s="88"/>
      <c r="W269" s="88">
        <v>0.8</v>
      </c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8"/>
      <c r="AR269" s="196"/>
      <c r="AS269" s="206">
        <f t="shared" si="9"/>
        <v>0.8</v>
      </c>
      <c r="AT269" s="250" t="s">
        <v>1183</v>
      </c>
      <c r="AU269" s="6" t="s">
        <v>1184</v>
      </c>
    </row>
    <row r="270" spans="1:47" ht="38.25" customHeight="1">
      <c r="A270" s="40" t="s">
        <v>679</v>
      </c>
      <c r="B270" s="3" t="s">
        <v>24</v>
      </c>
      <c r="C270" s="180" t="s">
        <v>1161</v>
      </c>
      <c r="D270" s="6" t="s">
        <v>450</v>
      </c>
      <c r="E270" s="26">
        <v>6908017105</v>
      </c>
      <c r="F270" s="3">
        <v>1</v>
      </c>
      <c r="G270" s="3">
        <v>8</v>
      </c>
      <c r="H270" s="6" t="s">
        <v>668</v>
      </c>
      <c r="I270" s="386" t="s">
        <v>711</v>
      </c>
      <c r="J270" s="170">
        <v>16</v>
      </c>
      <c r="K270" s="212">
        <f t="shared" si="8"/>
        <v>8</v>
      </c>
      <c r="L270" s="222"/>
      <c r="M270" s="162"/>
      <c r="N270" s="87">
        <v>8</v>
      </c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88"/>
      <c r="AR270" s="196"/>
      <c r="AS270" s="206">
        <f t="shared" si="9"/>
        <v>8</v>
      </c>
      <c r="AT270" s="180" t="s">
        <v>1161</v>
      </c>
      <c r="AU270" s="6" t="s">
        <v>450</v>
      </c>
    </row>
    <row r="271" spans="1:47" ht="30" customHeight="1">
      <c r="A271" s="40" t="s">
        <v>679</v>
      </c>
      <c r="B271" s="3" t="s">
        <v>24</v>
      </c>
      <c r="C271" s="252" t="s">
        <v>221</v>
      </c>
      <c r="D271" s="6" t="s">
        <v>451</v>
      </c>
      <c r="E271" s="3"/>
      <c r="F271" s="3" t="s">
        <v>668</v>
      </c>
      <c r="G271" s="3" t="s">
        <v>668</v>
      </c>
      <c r="H271" s="6" t="s">
        <v>672</v>
      </c>
      <c r="I271" s="386" t="s">
        <v>709</v>
      </c>
      <c r="J271" s="170">
        <v>2</v>
      </c>
      <c r="K271" s="212">
        <f t="shared" si="8"/>
        <v>0.54999999999999993</v>
      </c>
      <c r="L271" s="222"/>
      <c r="M271" s="162"/>
      <c r="N271" s="87"/>
      <c r="O271" s="88">
        <v>0.35</v>
      </c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>
        <v>0.1</v>
      </c>
      <c r="AK271" s="88"/>
      <c r="AL271" s="88"/>
      <c r="AM271" s="88"/>
      <c r="AN271" s="88"/>
      <c r="AO271" s="88"/>
      <c r="AP271" s="88"/>
      <c r="AQ271" s="88">
        <v>0.1</v>
      </c>
      <c r="AR271" s="196"/>
      <c r="AS271" s="206">
        <f t="shared" si="9"/>
        <v>0.54999999999999993</v>
      </c>
      <c r="AT271" s="252" t="s">
        <v>221</v>
      </c>
      <c r="AU271" s="6" t="s">
        <v>451</v>
      </c>
    </row>
    <row r="272" spans="1:47" ht="30">
      <c r="A272" s="40" t="s">
        <v>679</v>
      </c>
      <c r="B272" s="3" t="s">
        <v>24</v>
      </c>
      <c r="C272" s="252" t="s">
        <v>222</v>
      </c>
      <c r="D272" s="6" t="s">
        <v>452</v>
      </c>
      <c r="E272" s="26">
        <v>6907009334</v>
      </c>
      <c r="F272" s="3">
        <v>1</v>
      </c>
      <c r="G272" s="3">
        <v>0.8</v>
      </c>
      <c r="H272" s="3" t="s">
        <v>668</v>
      </c>
      <c r="I272" s="386" t="s">
        <v>709</v>
      </c>
      <c r="J272" s="170">
        <v>0.9</v>
      </c>
      <c r="K272" s="212">
        <f t="shared" si="8"/>
        <v>0.5</v>
      </c>
      <c r="L272" s="222"/>
      <c r="M272" s="162"/>
      <c r="N272" s="87"/>
      <c r="O272" s="88">
        <v>0.2</v>
      </c>
      <c r="P272" s="88"/>
      <c r="Q272" s="88"/>
      <c r="R272" s="88"/>
      <c r="S272" s="88"/>
      <c r="T272" s="88"/>
      <c r="U272" s="88"/>
      <c r="V272" s="88">
        <v>0.1</v>
      </c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>
        <v>0.2</v>
      </c>
      <c r="AK272" s="88"/>
      <c r="AL272" s="88"/>
      <c r="AM272" s="88"/>
      <c r="AN272" s="88"/>
      <c r="AO272" s="88"/>
      <c r="AP272" s="88"/>
      <c r="AQ272" s="88"/>
      <c r="AR272" s="196"/>
      <c r="AS272" s="206">
        <f t="shared" si="9"/>
        <v>0.5</v>
      </c>
      <c r="AT272" s="252" t="s">
        <v>222</v>
      </c>
      <c r="AU272" s="6" t="s">
        <v>452</v>
      </c>
    </row>
    <row r="273" spans="1:47" ht="30">
      <c r="A273" s="40" t="s">
        <v>679</v>
      </c>
      <c r="B273" s="3" t="s">
        <v>24</v>
      </c>
      <c r="C273" s="180" t="s">
        <v>223</v>
      </c>
      <c r="D273" s="6" t="s">
        <v>453</v>
      </c>
      <c r="E273" s="26">
        <v>6946000864</v>
      </c>
      <c r="F273" s="3" t="s">
        <v>668</v>
      </c>
      <c r="G273" s="3" t="s">
        <v>668</v>
      </c>
      <c r="H273" s="3" t="s">
        <v>676</v>
      </c>
      <c r="I273" s="386" t="s">
        <v>711</v>
      </c>
      <c r="J273" s="170">
        <v>1.244</v>
      </c>
      <c r="K273" s="212">
        <f t="shared" si="8"/>
        <v>0.1</v>
      </c>
      <c r="L273" s="222"/>
      <c r="M273" s="162"/>
      <c r="N273" s="87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>
        <v>0.1</v>
      </c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196"/>
      <c r="AS273" s="206">
        <f t="shared" si="9"/>
        <v>0.1</v>
      </c>
      <c r="AT273" s="180" t="s">
        <v>223</v>
      </c>
      <c r="AU273" s="6" t="s">
        <v>453</v>
      </c>
    </row>
    <row r="274" spans="1:47" ht="30">
      <c r="A274" s="40" t="s">
        <v>679</v>
      </c>
      <c r="B274" s="3" t="s">
        <v>24</v>
      </c>
      <c r="C274" s="180" t="s">
        <v>224</v>
      </c>
      <c r="D274" s="6" t="s">
        <v>412</v>
      </c>
      <c r="E274" s="26">
        <v>6946000864</v>
      </c>
      <c r="F274" s="3" t="s">
        <v>668</v>
      </c>
      <c r="G274" s="3" t="s">
        <v>668</v>
      </c>
      <c r="H274" s="3" t="s">
        <v>674</v>
      </c>
      <c r="I274" s="386" t="s">
        <v>711</v>
      </c>
      <c r="J274" s="170">
        <v>1.4</v>
      </c>
      <c r="K274" s="212">
        <f t="shared" si="8"/>
        <v>0.4</v>
      </c>
      <c r="L274" s="222"/>
      <c r="M274" s="162"/>
      <c r="N274" s="87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>
        <v>0.4</v>
      </c>
      <c r="AL274" s="88"/>
      <c r="AM274" s="88"/>
      <c r="AN274" s="88"/>
      <c r="AO274" s="88"/>
      <c r="AP274" s="88"/>
      <c r="AQ274" s="88"/>
      <c r="AR274" s="196"/>
      <c r="AS274" s="206">
        <f t="shared" si="9"/>
        <v>0.4</v>
      </c>
      <c r="AT274" s="180" t="s">
        <v>224</v>
      </c>
      <c r="AU274" s="6" t="s">
        <v>412</v>
      </c>
    </row>
    <row r="275" spans="1:47" ht="30">
      <c r="A275" s="40" t="s">
        <v>679</v>
      </c>
      <c r="B275" s="3" t="s">
        <v>24</v>
      </c>
      <c r="C275" s="180" t="s">
        <v>212</v>
      </c>
      <c r="D275" s="11" t="s">
        <v>754</v>
      </c>
      <c r="E275" s="26">
        <v>690701001</v>
      </c>
      <c r="F275" s="3" t="s">
        <v>668</v>
      </c>
      <c r="G275" s="3" t="s">
        <v>668</v>
      </c>
      <c r="H275" s="3" t="s">
        <v>675</v>
      </c>
      <c r="I275" s="386" t="s">
        <v>711</v>
      </c>
      <c r="J275" s="214"/>
      <c r="K275" s="212">
        <f t="shared" si="8"/>
        <v>0</v>
      </c>
      <c r="L275" s="222"/>
      <c r="M275" s="162"/>
      <c r="N275" s="87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88"/>
      <c r="AR275" s="196"/>
      <c r="AS275" s="206">
        <f t="shared" si="9"/>
        <v>0</v>
      </c>
      <c r="AT275" s="180" t="s">
        <v>212</v>
      </c>
      <c r="AU275" s="11" t="s">
        <v>754</v>
      </c>
    </row>
    <row r="276" spans="1:47" ht="30">
      <c r="A276" s="40" t="s">
        <v>679</v>
      </c>
      <c r="B276" s="3" t="s">
        <v>24</v>
      </c>
      <c r="C276" s="180" t="s">
        <v>225</v>
      </c>
      <c r="D276" s="6" t="s">
        <v>454</v>
      </c>
      <c r="E276" s="26">
        <v>6907002480</v>
      </c>
      <c r="F276" s="3">
        <v>2</v>
      </c>
      <c r="G276" s="3">
        <v>0.8</v>
      </c>
      <c r="H276" s="3" t="s">
        <v>668</v>
      </c>
      <c r="I276" s="386" t="s">
        <v>709</v>
      </c>
      <c r="J276" s="170">
        <v>3.2</v>
      </c>
      <c r="K276" s="212">
        <f t="shared" si="8"/>
        <v>2.4000000000000004</v>
      </c>
      <c r="L276" s="222"/>
      <c r="M276" s="162"/>
      <c r="N276" s="87"/>
      <c r="O276" s="88"/>
      <c r="P276" s="88">
        <v>0.8</v>
      </c>
      <c r="Q276" s="88"/>
      <c r="R276" s="88"/>
      <c r="S276" s="88"/>
      <c r="T276" s="88"/>
      <c r="U276" s="88"/>
      <c r="V276" s="88"/>
      <c r="W276" s="88">
        <v>0.8</v>
      </c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>
        <v>0.8</v>
      </c>
      <c r="AJ276" s="88"/>
      <c r="AK276" s="88"/>
      <c r="AL276" s="88"/>
      <c r="AM276" s="88"/>
      <c r="AN276" s="88"/>
      <c r="AO276" s="88"/>
      <c r="AP276" s="88"/>
      <c r="AQ276" s="88"/>
      <c r="AR276" s="196"/>
      <c r="AS276" s="206">
        <f t="shared" si="9"/>
        <v>2.4000000000000004</v>
      </c>
      <c r="AT276" s="180" t="s">
        <v>225</v>
      </c>
      <c r="AU276" s="6" t="s">
        <v>454</v>
      </c>
    </row>
    <row r="277" spans="1:47" ht="30">
      <c r="A277" s="40" t="s">
        <v>679</v>
      </c>
      <c r="B277" s="3" t="s">
        <v>24</v>
      </c>
      <c r="C277" s="253" t="s">
        <v>226</v>
      </c>
      <c r="D277" s="6" t="s">
        <v>416</v>
      </c>
      <c r="E277" s="31">
        <v>6907000282</v>
      </c>
      <c r="F277" s="3">
        <v>2</v>
      </c>
      <c r="G277" s="3">
        <v>1</v>
      </c>
      <c r="H277" s="3" t="s">
        <v>668</v>
      </c>
      <c r="I277" s="386" t="s">
        <v>718</v>
      </c>
      <c r="J277" s="170">
        <v>17.36</v>
      </c>
      <c r="K277" s="212">
        <f t="shared" si="8"/>
        <v>10.799999999999999</v>
      </c>
      <c r="L277" s="222"/>
      <c r="M277" s="162"/>
      <c r="N277" s="87">
        <v>1.6</v>
      </c>
      <c r="O277" s="88"/>
      <c r="P277" s="88">
        <v>0.8</v>
      </c>
      <c r="Q277" s="88"/>
      <c r="R277" s="88"/>
      <c r="S277" s="88"/>
      <c r="T277" s="88"/>
      <c r="U277" s="88">
        <v>1.6</v>
      </c>
      <c r="V277" s="88"/>
      <c r="W277" s="88">
        <v>1.6</v>
      </c>
      <c r="X277" s="88"/>
      <c r="Y277" s="88"/>
      <c r="Z277" s="88"/>
      <c r="AA277" s="88"/>
      <c r="AB277" s="88">
        <v>2</v>
      </c>
      <c r="AC277" s="88"/>
      <c r="AD277" s="88">
        <v>1.6</v>
      </c>
      <c r="AE277" s="88"/>
      <c r="AF277" s="88"/>
      <c r="AG277" s="88"/>
      <c r="AH277" s="88"/>
      <c r="AI277" s="88">
        <v>1.6</v>
      </c>
      <c r="AJ277" s="88"/>
      <c r="AK277" s="88"/>
      <c r="AL277" s="88"/>
      <c r="AM277" s="88"/>
      <c r="AN277" s="88"/>
      <c r="AO277" s="88"/>
      <c r="AP277" s="88"/>
      <c r="AQ277" s="88"/>
      <c r="AR277" s="196"/>
      <c r="AS277" s="206">
        <f t="shared" si="9"/>
        <v>10.799999999999999</v>
      </c>
      <c r="AT277" s="253" t="s">
        <v>226</v>
      </c>
      <c r="AU277" s="6" t="s">
        <v>416</v>
      </c>
    </row>
    <row r="278" spans="1:47" ht="36" customHeight="1">
      <c r="A278" s="40" t="s">
        <v>679</v>
      </c>
      <c r="B278" s="3" t="s">
        <v>24</v>
      </c>
      <c r="C278" s="253" t="s">
        <v>226</v>
      </c>
      <c r="D278" s="6" t="s">
        <v>917</v>
      </c>
      <c r="E278" s="31">
        <v>6907000282</v>
      </c>
      <c r="F278" s="3"/>
      <c r="G278" s="3"/>
      <c r="H278" s="3"/>
      <c r="I278" s="390" t="s">
        <v>918</v>
      </c>
      <c r="J278" s="215">
        <v>0.8</v>
      </c>
      <c r="K278" s="212">
        <f t="shared" si="8"/>
        <v>0</v>
      </c>
      <c r="L278" s="222"/>
      <c r="M278" s="162"/>
      <c r="N278" s="87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88"/>
      <c r="AR278" s="196"/>
      <c r="AS278" s="206">
        <f t="shared" si="9"/>
        <v>0</v>
      </c>
      <c r="AT278" s="253" t="s">
        <v>226</v>
      </c>
      <c r="AU278" s="6" t="s">
        <v>917</v>
      </c>
    </row>
    <row r="279" spans="1:47" ht="35.25" customHeight="1">
      <c r="A279" s="40" t="s">
        <v>679</v>
      </c>
      <c r="B279" s="3" t="s">
        <v>24</v>
      </c>
      <c r="C279" s="253" t="s">
        <v>226</v>
      </c>
      <c r="D279" s="6" t="s">
        <v>919</v>
      </c>
      <c r="E279" s="31">
        <v>6907000282</v>
      </c>
      <c r="F279" s="3"/>
      <c r="G279" s="3"/>
      <c r="H279" s="3"/>
      <c r="I279" s="390" t="s">
        <v>918</v>
      </c>
      <c r="J279" s="215">
        <v>0.8</v>
      </c>
      <c r="K279" s="212">
        <f t="shared" si="8"/>
        <v>0</v>
      </c>
      <c r="L279" s="222"/>
      <c r="M279" s="162"/>
      <c r="N279" s="87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88"/>
      <c r="AR279" s="196"/>
      <c r="AS279" s="206">
        <f t="shared" si="9"/>
        <v>0</v>
      </c>
      <c r="AT279" s="253" t="s">
        <v>226</v>
      </c>
      <c r="AU279" s="6" t="s">
        <v>919</v>
      </c>
    </row>
    <row r="280" spans="1:47" ht="35.25" customHeight="1">
      <c r="A280" s="40" t="s">
        <v>679</v>
      </c>
      <c r="B280" s="3" t="s">
        <v>24</v>
      </c>
      <c r="C280" s="252" t="s">
        <v>226</v>
      </c>
      <c r="D280" s="6" t="s">
        <v>920</v>
      </c>
      <c r="E280" s="31">
        <v>6907000282</v>
      </c>
      <c r="F280" s="3"/>
      <c r="G280" s="3"/>
      <c r="H280" s="3"/>
      <c r="I280" s="390" t="s">
        <v>918</v>
      </c>
      <c r="J280" s="215">
        <v>0.8</v>
      </c>
      <c r="K280" s="212">
        <f t="shared" si="8"/>
        <v>0</v>
      </c>
      <c r="L280" s="222"/>
      <c r="M280" s="162"/>
      <c r="N280" s="87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88"/>
      <c r="AR280" s="196"/>
      <c r="AS280" s="206">
        <f t="shared" si="9"/>
        <v>0</v>
      </c>
      <c r="AT280" s="252" t="s">
        <v>226</v>
      </c>
      <c r="AU280" s="6" t="s">
        <v>920</v>
      </c>
    </row>
    <row r="281" spans="1:47" ht="30">
      <c r="A281" s="40" t="s">
        <v>679</v>
      </c>
      <c r="B281" s="3" t="s">
        <v>24</v>
      </c>
      <c r="C281" s="252" t="s">
        <v>227</v>
      </c>
      <c r="D281" s="6" t="s">
        <v>455</v>
      </c>
      <c r="E281" s="28">
        <v>6907007841</v>
      </c>
      <c r="F281" s="3">
        <v>9</v>
      </c>
      <c r="G281" s="3">
        <v>0.8</v>
      </c>
      <c r="H281" s="3" t="s">
        <v>668</v>
      </c>
      <c r="I281" s="386" t="s">
        <v>709</v>
      </c>
      <c r="J281" s="170">
        <v>14.4</v>
      </c>
      <c r="K281" s="182">
        <f t="shared" si="8"/>
        <v>12.8</v>
      </c>
      <c r="L281" s="222"/>
      <c r="M281" s="162"/>
      <c r="N281" s="87">
        <v>4</v>
      </c>
      <c r="O281" s="88"/>
      <c r="P281" s="88"/>
      <c r="Q281" s="88"/>
      <c r="R281" s="88"/>
      <c r="S281" s="88"/>
      <c r="T281" s="88"/>
      <c r="U281" s="88">
        <v>4.8</v>
      </c>
      <c r="V281" s="88"/>
      <c r="W281" s="88"/>
      <c r="X281" s="88"/>
      <c r="Y281" s="88"/>
      <c r="Z281" s="88"/>
      <c r="AA281" s="88"/>
      <c r="AB281" s="88">
        <v>4</v>
      </c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88"/>
      <c r="AR281" s="196"/>
      <c r="AS281" s="206">
        <f t="shared" si="9"/>
        <v>12.8</v>
      </c>
      <c r="AT281" s="252" t="s">
        <v>227</v>
      </c>
      <c r="AU281" s="6" t="s">
        <v>455</v>
      </c>
    </row>
    <row r="282" spans="1:47" ht="55.5" customHeight="1">
      <c r="A282" s="40" t="s">
        <v>679</v>
      </c>
      <c r="B282" s="3" t="s">
        <v>24</v>
      </c>
      <c r="C282" s="180" t="s">
        <v>228</v>
      </c>
      <c r="D282" s="6" t="s">
        <v>456</v>
      </c>
      <c r="E282" s="3"/>
      <c r="F282" s="3">
        <v>2</v>
      </c>
      <c r="G282" s="3">
        <v>0.8</v>
      </c>
      <c r="H282" s="3" t="s">
        <v>668</v>
      </c>
      <c r="I282" s="386" t="s">
        <v>709</v>
      </c>
      <c r="J282" s="170">
        <v>1</v>
      </c>
      <c r="K282" s="212">
        <f t="shared" si="8"/>
        <v>3.4000000000000004</v>
      </c>
      <c r="L282" s="222"/>
      <c r="M282" s="162"/>
      <c r="N282" s="87"/>
      <c r="O282" s="88"/>
      <c r="P282" s="88"/>
      <c r="Q282" s="88">
        <v>1.6</v>
      </c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>
        <v>1.8</v>
      </c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8"/>
      <c r="AR282" s="196"/>
      <c r="AS282" s="206">
        <f t="shared" si="9"/>
        <v>3.4000000000000004</v>
      </c>
      <c r="AT282" s="180" t="s">
        <v>228</v>
      </c>
      <c r="AU282" s="6" t="s">
        <v>456</v>
      </c>
    </row>
    <row r="283" spans="1:47" ht="47.25" customHeight="1">
      <c r="A283" s="40" t="s">
        <v>679</v>
      </c>
      <c r="B283" s="3" t="s">
        <v>24</v>
      </c>
      <c r="C283" s="180" t="s">
        <v>229</v>
      </c>
      <c r="D283" s="6" t="s">
        <v>457</v>
      </c>
      <c r="E283" s="3"/>
      <c r="F283" s="3">
        <v>1</v>
      </c>
      <c r="G283" s="3">
        <v>0.8</v>
      </c>
      <c r="H283" s="3" t="s">
        <v>668</v>
      </c>
      <c r="I283" s="386" t="s">
        <v>709</v>
      </c>
      <c r="J283" s="170">
        <v>0.5</v>
      </c>
      <c r="K283" s="182">
        <f t="shared" si="8"/>
        <v>0.45</v>
      </c>
      <c r="L283" s="222"/>
      <c r="M283" s="162"/>
      <c r="N283" s="87"/>
      <c r="O283" s="88"/>
      <c r="P283" s="88">
        <v>0.25</v>
      </c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>
        <v>0.2</v>
      </c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88"/>
      <c r="AR283" s="196"/>
      <c r="AS283" s="206">
        <f t="shared" si="9"/>
        <v>0.45</v>
      </c>
      <c r="AT283" s="180" t="s">
        <v>229</v>
      </c>
      <c r="AU283" s="6" t="s">
        <v>457</v>
      </c>
    </row>
    <row r="284" spans="1:47" ht="30">
      <c r="A284" s="40" t="s">
        <v>679</v>
      </c>
      <c r="B284" s="3" t="s">
        <v>24</v>
      </c>
      <c r="C284" s="180" t="s">
        <v>230</v>
      </c>
      <c r="D284" s="6" t="s">
        <v>458</v>
      </c>
      <c r="E284" s="26">
        <v>532101001</v>
      </c>
      <c r="F284" s="3">
        <v>1</v>
      </c>
      <c r="G284" s="3">
        <v>0.8</v>
      </c>
      <c r="H284" s="3" t="s">
        <v>668</v>
      </c>
      <c r="I284" s="386" t="s">
        <v>709</v>
      </c>
      <c r="J284" s="170">
        <v>4.5</v>
      </c>
      <c r="K284" s="212">
        <f t="shared" si="8"/>
        <v>3.2</v>
      </c>
      <c r="L284" s="222"/>
      <c r="M284" s="162"/>
      <c r="N284" s="87"/>
      <c r="O284" s="88"/>
      <c r="P284" s="88"/>
      <c r="Q284" s="88"/>
      <c r="R284" s="88"/>
      <c r="S284" s="88"/>
      <c r="T284" s="88">
        <v>0.8</v>
      </c>
      <c r="U284" s="88"/>
      <c r="V284" s="88"/>
      <c r="W284" s="88"/>
      <c r="X284" s="88"/>
      <c r="Y284" s="88"/>
      <c r="Z284" s="88"/>
      <c r="AA284" s="88">
        <v>0.8</v>
      </c>
      <c r="AB284" s="88"/>
      <c r="AC284" s="88"/>
      <c r="AD284" s="88"/>
      <c r="AE284" s="88"/>
      <c r="AF284" s="88"/>
      <c r="AG284" s="88"/>
      <c r="AH284" s="88">
        <v>0.8</v>
      </c>
      <c r="AI284" s="88"/>
      <c r="AJ284" s="88"/>
      <c r="AK284" s="88"/>
      <c r="AL284" s="88"/>
      <c r="AM284" s="88"/>
      <c r="AN284" s="88"/>
      <c r="AO284" s="88">
        <v>0.8</v>
      </c>
      <c r="AP284" s="88"/>
      <c r="AQ284" s="88"/>
      <c r="AR284" s="196"/>
      <c r="AS284" s="206">
        <f t="shared" si="9"/>
        <v>3.2</v>
      </c>
      <c r="AT284" s="180" t="s">
        <v>230</v>
      </c>
      <c r="AU284" s="6" t="s">
        <v>458</v>
      </c>
    </row>
    <row r="285" spans="1:47" ht="30.75" customHeight="1">
      <c r="A285" s="40" t="s">
        <v>679</v>
      </c>
      <c r="B285" s="3" t="s">
        <v>24</v>
      </c>
      <c r="C285" s="270" t="s">
        <v>231</v>
      </c>
      <c r="D285" s="6" t="s">
        <v>459</v>
      </c>
      <c r="E285" s="26">
        <v>7743164121</v>
      </c>
      <c r="F285" s="3">
        <v>1</v>
      </c>
      <c r="G285" s="3">
        <v>8</v>
      </c>
      <c r="H285" s="3" t="s">
        <v>668</v>
      </c>
      <c r="I285" s="386" t="s">
        <v>711</v>
      </c>
      <c r="J285" s="170">
        <v>8</v>
      </c>
      <c r="K285" s="182">
        <f t="shared" si="8"/>
        <v>8</v>
      </c>
      <c r="L285" s="222"/>
      <c r="M285" s="162"/>
      <c r="N285" s="87"/>
      <c r="O285" s="88"/>
      <c r="P285" s="88"/>
      <c r="Q285" s="88">
        <v>8</v>
      </c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196"/>
      <c r="AS285" s="206">
        <f t="shared" si="9"/>
        <v>8</v>
      </c>
      <c r="AT285" s="270" t="s">
        <v>231</v>
      </c>
      <c r="AU285" s="6" t="s">
        <v>459</v>
      </c>
    </row>
    <row r="286" spans="1:47" ht="30">
      <c r="A286" s="40" t="s">
        <v>679</v>
      </c>
      <c r="B286" s="3" t="s">
        <v>24</v>
      </c>
      <c r="C286" s="180" t="s">
        <v>232</v>
      </c>
      <c r="D286" s="6" t="s">
        <v>460</v>
      </c>
      <c r="E286" s="26">
        <v>6908015309</v>
      </c>
      <c r="F286" s="3" t="s">
        <v>668</v>
      </c>
      <c r="G286" s="3" t="s">
        <v>668</v>
      </c>
      <c r="H286" s="3" t="s">
        <v>674</v>
      </c>
      <c r="I286" s="386" t="s">
        <v>711</v>
      </c>
      <c r="J286" s="170">
        <v>0.75</v>
      </c>
      <c r="K286" s="212">
        <f t="shared" si="8"/>
        <v>0</v>
      </c>
      <c r="L286" s="222"/>
      <c r="M286" s="162"/>
      <c r="N286" s="87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196"/>
      <c r="AS286" s="206">
        <f t="shared" si="9"/>
        <v>0</v>
      </c>
      <c r="AT286" s="180" t="s">
        <v>232</v>
      </c>
      <c r="AU286" s="6" t="s">
        <v>460</v>
      </c>
    </row>
    <row r="287" spans="1:47" ht="30">
      <c r="A287" s="40" t="s">
        <v>679</v>
      </c>
      <c r="B287" s="3" t="s">
        <v>24</v>
      </c>
      <c r="C287" s="270" t="s">
        <v>233</v>
      </c>
      <c r="D287" s="6" t="s">
        <v>1322</v>
      </c>
      <c r="E287" s="3">
        <v>7814049216</v>
      </c>
      <c r="F287" s="3">
        <v>1</v>
      </c>
      <c r="G287" s="3">
        <v>0.8</v>
      </c>
      <c r="H287" s="3" t="s">
        <v>668</v>
      </c>
      <c r="I287" s="386" t="s">
        <v>718</v>
      </c>
      <c r="J287" s="170">
        <v>7.2</v>
      </c>
      <c r="K287" s="212">
        <f t="shared" si="8"/>
        <v>6.3999999999999995</v>
      </c>
      <c r="L287" s="222"/>
      <c r="M287" s="162"/>
      <c r="N287" s="87"/>
      <c r="O287" s="88"/>
      <c r="P287" s="88"/>
      <c r="Q287" s="88">
        <v>0.8</v>
      </c>
      <c r="R287" s="88"/>
      <c r="S287" s="88"/>
      <c r="T287" s="88">
        <v>0.8</v>
      </c>
      <c r="U287" s="88"/>
      <c r="V287" s="88"/>
      <c r="W287" s="88"/>
      <c r="X287" s="88">
        <v>0.8</v>
      </c>
      <c r="Y287" s="88"/>
      <c r="Z287" s="88"/>
      <c r="AA287" s="88">
        <v>0.8</v>
      </c>
      <c r="AB287" s="88"/>
      <c r="AC287" s="88"/>
      <c r="AD287" s="88"/>
      <c r="AE287" s="88">
        <v>0.8</v>
      </c>
      <c r="AF287" s="88"/>
      <c r="AG287" s="88"/>
      <c r="AH287" s="88">
        <v>0.8</v>
      </c>
      <c r="AI287" s="88"/>
      <c r="AJ287" s="88"/>
      <c r="AK287" s="88"/>
      <c r="AL287" s="88">
        <v>0.8</v>
      </c>
      <c r="AM287" s="88"/>
      <c r="AN287" s="88"/>
      <c r="AO287" s="88">
        <v>0.8</v>
      </c>
      <c r="AP287" s="88"/>
      <c r="AQ287" s="88"/>
      <c r="AR287" s="196"/>
      <c r="AS287" s="206">
        <f t="shared" si="9"/>
        <v>6.3999999999999995</v>
      </c>
      <c r="AT287" s="270" t="s">
        <v>233</v>
      </c>
      <c r="AU287" s="6" t="s">
        <v>461</v>
      </c>
    </row>
    <row r="288" spans="1:47" ht="33.75" customHeight="1">
      <c r="A288" s="40" t="s">
        <v>679</v>
      </c>
      <c r="B288" s="3" t="s">
        <v>24</v>
      </c>
      <c r="C288" s="270" t="s">
        <v>234</v>
      </c>
      <c r="D288" s="6" t="s">
        <v>462</v>
      </c>
      <c r="E288" s="3">
        <v>6908014591</v>
      </c>
      <c r="F288" s="3" t="s">
        <v>668</v>
      </c>
      <c r="G288" s="3" t="s">
        <v>668</v>
      </c>
      <c r="H288" s="6" t="s">
        <v>672</v>
      </c>
      <c r="I288" s="386" t="s">
        <v>729</v>
      </c>
      <c r="J288" s="170">
        <v>1.6</v>
      </c>
      <c r="K288" s="182">
        <f t="shared" si="8"/>
        <v>1.5000000000000004</v>
      </c>
      <c r="L288" s="222"/>
      <c r="M288" s="162"/>
      <c r="N288" s="87"/>
      <c r="O288" s="88">
        <v>0.1</v>
      </c>
      <c r="P288" s="88"/>
      <c r="Q288" s="88">
        <v>0.1</v>
      </c>
      <c r="R288" s="88"/>
      <c r="S288" s="88"/>
      <c r="T288" s="88">
        <v>0.1</v>
      </c>
      <c r="U288" s="88">
        <v>0.1</v>
      </c>
      <c r="V288" s="88"/>
      <c r="W288" s="88"/>
      <c r="X288" s="88">
        <v>0.8</v>
      </c>
      <c r="Y288" s="88"/>
      <c r="Z288" s="88"/>
      <c r="AA288" s="88"/>
      <c r="AB288" s="88"/>
      <c r="AC288" s="88"/>
      <c r="AD288" s="88"/>
      <c r="AE288" s="88">
        <v>0.1</v>
      </c>
      <c r="AF288" s="88"/>
      <c r="AG288" s="88"/>
      <c r="AH288" s="88">
        <v>0.1</v>
      </c>
      <c r="AI288" s="88"/>
      <c r="AJ288" s="88"/>
      <c r="AK288" s="88"/>
      <c r="AL288" s="88"/>
      <c r="AM288" s="88"/>
      <c r="AN288" s="88"/>
      <c r="AO288" s="88"/>
      <c r="AP288" s="88">
        <v>0.1</v>
      </c>
      <c r="AQ288" s="88"/>
      <c r="AR288" s="196"/>
      <c r="AS288" s="206">
        <f t="shared" si="9"/>
        <v>1.5000000000000004</v>
      </c>
      <c r="AT288" s="270" t="s">
        <v>234</v>
      </c>
      <c r="AU288" s="6" t="s">
        <v>462</v>
      </c>
    </row>
    <row r="289" spans="1:47" ht="44.25" customHeight="1">
      <c r="A289" s="40" t="s">
        <v>679</v>
      </c>
      <c r="B289" s="3" t="s">
        <v>24</v>
      </c>
      <c r="C289" s="252" t="s">
        <v>941</v>
      </c>
      <c r="D289" s="6" t="s">
        <v>778</v>
      </c>
      <c r="E289" s="28">
        <v>6450944017</v>
      </c>
      <c r="F289" s="3" t="s">
        <v>668</v>
      </c>
      <c r="G289" s="3" t="s">
        <v>668</v>
      </c>
      <c r="H289" s="6" t="s">
        <v>672</v>
      </c>
      <c r="I289" s="386" t="s">
        <v>716</v>
      </c>
      <c r="J289" s="170">
        <v>6.3890000000000002</v>
      </c>
      <c r="K289" s="212">
        <f t="shared" si="8"/>
        <v>5.3999999999999995</v>
      </c>
      <c r="L289" s="222"/>
      <c r="M289" s="162"/>
      <c r="N289" s="87">
        <v>0.5</v>
      </c>
      <c r="O289" s="88"/>
      <c r="P289" s="88"/>
      <c r="Q289" s="88">
        <v>0.6</v>
      </c>
      <c r="R289" s="88"/>
      <c r="S289" s="88"/>
      <c r="T289" s="88">
        <v>0.5</v>
      </c>
      <c r="U289" s="88"/>
      <c r="V289" s="88"/>
      <c r="W289" s="88"/>
      <c r="X289" s="88">
        <v>0.6</v>
      </c>
      <c r="Y289" s="88"/>
      <c r="Z289" s="88">
        <v>0.8</v>
      </c>
      <c r="AA289" s="88"/>
      <c r="AB289" s="88">
        <v>0.2</v>
      </c>
      <c r="AC289" s="88"/>
      <c r="AD289" s="88"/>
      <c r="AE289" s="88">
        <v>0.5</v>
      </c>
      <c r="AF289" s="88"/>
      <c r="AG289" s="88">
        <v>0.2</v>
      </c>
      <c r="AH289" s="88"/>
      <c r="AI289" s="88">
        <v>0.6</v>
      </c>
      <c r="AJ289" s="88"/>
      <c r="AK289" s="88"/>
      <c r="AL289" s="88">
        <v>0.3</v>
      </c>
      <c r="AM289" s="88"/>
      <c r="AN289" s="88"/>
      <c r="AO289" s="88">
        <v>0.6</v>
      </c>
      <c r="AP289" s="88"/>
      <c r="AQ289" s="88"/>
      <c r="AR289" s="196"/>
      <c r="AS289" s="206">
        <f t="shared" si="9"/>
        <v>5.3999999999999995</v>
      </c>
      <c r="AT289" s="252" t="s">
        <v>941</v>
      </c>
      <c r="AU289" s="6" t="s">
        <v>778</v>
      </c>
    </row>
    <row r="290" spans="1:47" ht="47.25" customHeight="1">
      <c r="A290" s="40" t="s">
        <v>679</v>
      </c>
      <c r="B290" s="3" t="s">
        <v>24</v>
      </c>
      <c r="C290" s="252" t="s">
        <v>942</v>
      </c>
      <c r="D290" s="6" t="s">
        <v>943</v>
      </c>
      <c r="E290" s="28">
        <v>6450944017</v>
      </c>
      <c r="F290" s="3" t="s">
        <v>668</v>
      </c>
      <c r="G290" s="3" t="s">
        <v>668</v>
      </c>
      <c r="H290" s="6" t="s">
        <v>672</v>
      </c>
      <c r="I290" s="386" t="s">
        <v>969</v>
      </c>
      <c r="J290" s="170">
        <v>4.5949999999999998</v>
      </c>
      <c r="K290" s="212">
        <f t="shared" si="8"/>
        <v>2.4000000000000004</v>
      </c>
      <c r="L290" s="222"/>
      <c r="M290" s="162"/>
      <c r="N290" s="87"/>
      <c r="O290" s="88">
        <v>0.2</v>
      </c>
      <c r="P290" s="88"/>
      <c r="Q290" s="88">
        <v>0.2</v>
      </c>
      <c r="R290" s="88"/>
      <c r="S290" s="88"/>
      <c r="T290" s="88">
        <v>0.2</v>
      </c>
      <c r="U290" s="88"/>
      <c r="V290" s="88">
        <v>0.1</v>
      </c>
      <c r="W290" s="88"/>
      <c r="X290" s="88">
        <v>0.2</v>
      </c>
      <c r="Y290" s="88"/>
      <c r="Z290" s="88">
        <v>0.2</v>
      </c>
      <c r="AA290" s="88"/>
      <c r="AB290" s="88"/>
      <c r="AC290" s="88">
        <v>0.2</v>
      </c>
      <c r="AD290" s="88"/>
      <c r="AE290" s="88">
        <v>0.2</v>
      </c>
      <c r="AF290" s="88"/>
      <c r="AG290" s="88"/>
      <c r="AH290" s="88">
        <v>0.2</v>
      </c>
      <c r="AI290" s="88"/>
      <c r="AJ290" s="88">
        <v>0.2</v>
      </c>
      <c r="AK290" s="88"/>
      <c r="AL290" s="88">
        <v>0.1</v>
      </c>
      <c r="AM290" s="88"/>
      <c r="AN290" s="88"/>
      <c r="AO290" s="88">
        <v>0.2</v>
      </c>
      <c r="AP290" s="88"/>
      <c r="AQ290" s="88">
        <v>0.2</v>
      </c>
      <c r="AR290" s="196"/>
      <c r="AS290" s="206">
        <f t="shared" si="9"/>
        <v>2.4000000000000004</v>
      </c>
      <c r="AT290" s="252" t="s">
        <v>942</v>
      </c>
      <c r="AU290" s="6" t="s">
        <v>943</v>
      </c>
    </row>
    <row r="291" spans="1:47" ht="30">
      <c r="A291" s="40" t="s">
        <v>679</v>
      </c>
      <c r="B291" s="3" t="s">
        <v>24</v>
      </c>
      <c r="C291" s="252" t="s">
        <v>236</v>
      </c>
      <c r="D291" s="6" t="s">
        <v>463</v>
      </c>
      <c r="E291" s="28">
        <v>7801431481</v>
      </c>
      <c r="F291" s="3">
        <v>2</v>
      </c>
      <c r="G291" s="3">
        <v>0.8</v>
      </c>
      <c r="H291" s="6" t="s">
        <v>668</v>
      </c>
      <c r="I291" s="386" t="s">
        <v>709</v>
      </c>
      <c r="J291" s="213">
        <v>4.8</v>
      </c>
      <c r="K291" s="182">
        <f t="shared" ref="K291:K377" si="10">N291+O291+P291+Q291+R291+S291+T291+U291+V291+W291+X291+Y291+Z291+AA291+AB291+AC291+AD291+AE291+AF291+AH291+AG291+AI291+AJ291+AK291+AL291+AM291+AN291+AO291+AP291+AQ291+AR291</f>
        <v>3.4000000000000004</v>
      </c>
      <c r="L291" s="222"/>
      <c r="M291" s="162"/>
      <c r="N291" s="87">
        <v>0.8</v>
      </c>
      <c r="O291" s="88"/>
      <c r="P291" s="88"/>
      <c r="Q291" s="88"/>
      <c r="R291" s="88"/>
      <c r="S291" s="88"/>
      <c r="T291" s="88"/>
      <c r="U291" s="88">
        <v>0.8</v>
      </c>
      <c r="V291" s="88"/>
      <c r="W291" s="88"/>
      <c r="X291" s="88"/>
      <c r="Y291" s="88"/>
      <c r="Z291" s="88"/>
      <c r="AA291" s="88"/>
      <c r="AB291" s="88">
        <v>0.6</v>
      </c>
      <c r="AC291" s="88"/>
      <c r="AD291" s="88"/>
      <c r="AE291" s="88"/>
      <c r="AF291" s="88"/>
      <c r="AG291" s="88"/>
      <c r="AH291" s="88"/>
      <c r="AI291" s="88">
        <v>0.6</v>
      </c>
      <c r="AJ291" s="88"/>
      <c r="AK291" s="88"/>
      <c r="AL291" s="88"/>
      <c r="AM291" s="88"/>
      <c r="AN291" s="88"/>
      <c r="AO291" s="88"/>
      <c r="AP291" s="88">
        <v>0.6</v>
      </c>
      <c r="AQ291" s="88"/>
      <c r="AR291" s="196"/>
      <c r="AS291" s="206">
        <f t="shared" si="9"/>
        <v>3.4000000000000004</v>
      </c>
      <c r="AT291" s="252" t="s">
        <v>236</v>
      </c>
      <c r="AU291" s="6" t="s">
        <v>463</v>
      </c>
    </row>
    <row r="292" spans="1:47" ht="36.75" customHeight="1">
      <c r="A292" s="40" t="s">
        <v>679</v>
      </c>
      <c r="B292" s="3" t="s">
        <v>24</v>
      </c>
      <c r="C292" s="252" t="s">
        <v>236</v>
      </c>
      <c r="D292" s="6" t="s">
        <v>464</v>
      </c>
      <c r="E292" s="28">
        <v>7801431481</v>
      </c>
      <c r="F292" s="3">
        <v>2</v>
      </c>
      <c r="G292" s="3">
        <v>0.8</v>
      </c>
      <c r="H292" s="6" t="s">
        <v>668</v>
      </c>
      <c r="I292" s="386" t="s">
        <v>709</v>
      </c>
      <c r="J292" s="216">
        <v>4.8</v>
      </c>
      <c r="K292" s="182">
        <f t="shared" si="10"/>
        <v>3.2</v>
      </c>
      <c r="L292" s="222"/>
      <c r="M292" s="162"/>
      <c r="N292" s="87">
        <v>1.6</v>
      </c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>
        <v>0.8</v>
      </c>
      <c r="AC292" s="88"/>
      <c r="AD292" s="88"/>
      <c r="AE292" s="88"/>
      <c r="AF292" s="88"/>
      <c r="AG292" s="88"/>
      <c r="AH292" s="88"/>
      <c r="AI292" s="88">
        <v>0.8</v>
      </c>
      <c r="AJ292" s="88"/>
      <c r="AK292" s="88"/>
      <c r="AL292" s="88"/>
      <c r="AM292" s="88"/>
      <c r="AN292" s="88"/>
      <c r="AO292" s="88"/>
      <c r="AP292" s="88"/>
      <c r="AQ292" s="88"/>
      <c r="AR292" s="196"/>
      <c r="AS292" s="206">
        <f t="shared" si="9"/>
        <v>3.2</v>
      </c>
      <c r="AT292" s="252" t="s">
        <v>236</v>
      </c>
      <c r="AU292" s="6" t="s">
        <v>464</v>
      </c>
    </row>
    <row r="293" spans="1:47" ht="36.75" customHeight="1">
      <c r="A293" s="40" t="s">
        <v>679</v>
      </c>
      <c r="B293" s="3" t="s">
        <v>24</v>
      </c>
      <c r="C293" s="252" t="s">
        <v>1284</v>
      </c>
      <c r="D293" s="6" t="s">
        <v>1287</v>
      </c>
      <c r="E293" s="28">
        <v>6907008595</v>
      </c>
      <c r="F293" s="3">
        <v>2</v>
      </c>
      <c r="G293" s="3" t="s">
        <v>1286</v>
      </c>
      <c r="H293" s="6" t="s">
        <v>668</v>
      </c>
      <c r="I293" s="388" t="s">
        <v>1285</v>
      </c>
      <c r="J293" s="170">
        <v>1.4</v>
      </c>
      <c r="K293" s="212">
        <f t="shared" si="10"/>
        <v>0</v>
      </c>
      <c r="L293" s="222"/>
      <c r="M293" s="162"/>
      <c r="N293" s="87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/>
      <c r="AK293" s="88"/>
      <c r="AL293" s="88"/>
      <c r="AM293" s="88"/>
      <c r="AN293" s="88"/>
      <c r="AO293" s="88"/>
      <c r="AP293" s="88"/>
      <c r="AQ293" s="88"/>
      <c r="AR293" s="196"/>
      <c r="AS293" s="206">
        <f t="shared" si="9"/>
        <v>0</v>
      </c>
      <c r="AT293" s="252" t="s">
        <v>1284</v>
      </c>
      <c r="AU293" s="6" t="s">
        <v>1287</v>
      </c>
    </row>
    <row r="294" spans="1:47" ht="27" customHeight="1">
      <c r="A294" s="40"/>
      <c r="B294" s="3"/>
      <c r="C294" s="267" t="s">
        <v>1162</v>
      </c>
      <c r="D294" s="6"/>
      <c r="E294" s="28"/>
      <c r="F294" s="3"/>
      <c r="G294" s="3"/>
      <c r="H294" s="6"/>
      <c r="I294" s="386"/>
      <c r="J294" s="170"/>
      <c r="K294" s="182"/>
      <c r="L294" s="222"/>
      <c r="M294" s="162"/>
      <c r="N294" s="87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196"/>
      <c r="AS294" s="206"/>
      <c r="AT294" s="267" t="s">
        <v>1162</v>
      </c>
      <c r="AU294" s="6"/>
    </row>
    <row r="295" spans="1:47" ht="44.25" customHeight="1">
      <c r="A295" s="40" t="s">
        <v>679</v>
      </c>
      <c r="B295" s="3" t="s">
        <v>24</v>
      </c>
      <c r="C295" s="252" t="s">
        <v>237</v>
      </c>
      <c r="D295" s="6" t="s">
        <v>465</v>
      </c>
      <c r="E295" s="3">
        <v>7838070979</v>
      </c>
      <c r="F295" s="3" t="s">
        <v>668</v>
      </c>
      <c r="G295" s="3" t="s">
        <v>668</v>
      </c>
      <c r="H295" s="6" t="s">
        <v>672</v>
      </c>
      <c r="I295" s="386" t="s">
        <v>718</v>
      </c>
      <c r="J295" s="170">
        <v>9.5839999999999996</v>
      </c>
      <c r="K295" s="212">
        <f t="shared" si="10"/>
        <v>2</v>
      </c>
      <c r="L295" s="222"/>
      <c r="M295" s="162"/>
      <c r="N295" s="87">
        <v>0.2</v>
      </c>
      <c r="O295" s="88"/>
      <c r="P295" s="88"/>
      <c r="Q295" s="88">
        <v>0.2</v>
      </c>
      <c r="R295" s="88"/>
      <c r="S295" s="88"/>
      <c r="T295" s="88"/>
      <c r="U295" s="88">
        <v>0.2</v>
      </c>
      <c r="V295" s="88"/>
      <c r="W295" s="88"/>
      <c r="X295" s="88">
        <v>0.2</v>
      </c>
      <c r="Y295" s="88"/>
      <c r="Z295" s="88"/>
      <c r="AA295" s="88"/>
      <c r="AB295" s="88">
        <v>0.2</v>
      </c>
      <c r="AC295" s="88"/>
      <c r="AD295" s="88"/>
      <c r="AE295" s="88">
        <v>0.5</v>
      </c>
      <c r="AF295" s="88"/>
      <c r="AG295" s="88"/>
      <c r="AH295" s="88"/>
      <c r="AI295" s="88">
        <v>0.2</v>
      </c>
      <c r="AJ295" s="88"/>
      <c r="AK295" s="88"/>
      <c r="AL295" s="88">
        <v>0.2</v>
      </c>
      <c r="AM295" s="88"/>
      <c r="AN295" s="88"/>
      <c r="AO295" s="88"/>
      <c r="AP295" s="88">
        <v>0.1</v>
      </c>
      <c r="AQ295" s="88"/>
      <c r="AR295" s="196"/>
      <c r="AS295" s="206">
        <f t="shared" si="9"/>
        <v>2</v>
      </c>
      <c r="AT295" s="252" t="s">
        <v>237</v>
      </c>
      <c r="AU295" s="6" t="s">
        <v>465</v>
      </c>
    </row>
    <row r="296" spans="1:47" ht="45" customHeight="1">
      <c r="A296" s="40" t="s">
        <v>679</v>
      </c>
      <c r="B296" s="3" t="s">
        <v>24</v>
      </c>
      <c r="C296" s="252" t="s">
        <v>238</v>
      </c>
      <c r="D296" s="6" t="s">
        <v>466</v>
      </c>
      <c r="E296" s="3">
        <v>7838070979</v>
      </c>
      <c r="F296" s="3" t="s">
        <v>668</v>
      </c>
      <c r="G296" s="3" t="s">
        <v>668</v>
      </c>
      <c r="H296" s="6" t="s">
        <v>672</v>
      </c>
      <c r="I296" s="386" t="s">
        <v>718</v>
      </c>
      <c r="J296" s="170">
        <v>5.9850000000000003</v>
      </c>
      <c r="K296" s="212">
        <f t="shared" si="10"/>
        <v>1.3</v>
      </c>
      <c r="L296" s="222"/>
      <c r="M296" s="162"/>
      <c r="N296" s="87">
        <v>0.2</v>
      </c>
      <c r="O296" s="88"/>
      <c r="P296" s="88"/>
      <c r="Q296" s="88">
        <v>0.1</v>
      </c>
      <c r="R296" s="88"/>
      <c r="S296" s="88"/>
      <c r="T296" s="88"/>
      <c r="U296" s="88">
        <v>0.2</v>
      </c>
      <c r="V296" s="88"/>
      <c r="W296" s="88"/>
      <c r="X296" s="88"/>
      <c r="Y296" s="88"/>
      <c r="Z296" s="88"/>
      <c r="AA296" s="88"/>
      <c r="AB296" s="88">
        <v>0.2</v>
      </c>
      <c r="AC296" s="88"/>
      <c r="AD296" s="88"/>
      <c r="AE296" s="88">
        <v>0.1</v>
      </c>
      <c r="AF296" s="88"/>
      <c r="AG296" s="88"/>
      <c r="AH296" s="88"/>
      <c r="AI296" s="88">
        <v>0.2</v>
      </c>
      <c r="AJ296" s="88"/>
      <c r="AK296" s="88"/>
      <c r="AL296" s="88">
        <v>0.1</v>
      </c>
      <c r="AM296" s="88"/>
      <c r="AN296" s="88"/>
      <c r="AO296" s="88"/>
      <c r="AP296" s="88">
        <v>0.2</v>
      </c>
      <c r="AQ296" s="88"/>
      <c r="AR296" s="196"/>
      <c r="AS296" s="206">
        <f t="shared" si="9"/>
        <v>1.3</v>
      </c>
      <c r="AT296" s="252" t="s">
        <v>238</v>
      </c>
      <c r="AU296" s="6" t="s">
        <v>466</v>
      </c>
    </row>
    <row r="297" spans="1:47" ht="45" customHeight="1">
      <c r="A297" s="40" t="s">
        <v>679</v>
      </c>
      <c r="B297" s="3" t="s">
        <v>24</v>
      </c>
      <c r="C297" s="252" t="s">
        <v>239</v>
      </c>
      <c r="D297" s="6" t="s">
        <v>467</v>
      </c>
      <c r="E297" s="3">
        <v>7838070979</v>
      </c>
      <c r="F297" s="3" t="s">
        <v>668</v>
      </c>
      <c r="G297" s="3" t="s">
        <v>668</v>
      </c>
      <c r="H297" s="6" t="s">
        <v>672</v>
      </c>
      <c r="I297" s="386" t="s">
        <v>718</v>
      </c>
      <c r="J297" s="170">
        <v>6.9329999999999998</v>
      </c>
      <c r="K297" s="212">
        <f t="shared" si="10"/>
        <v>1.3</v>
      </c>
      <c r="L297" s="222"/>
      <c r="M297" s="162"/>
      <c r="N297" s="87">
        <v>0.1</v>
      </c>
      <c r="O297" s="88"/>
      <c r="P297" s="88"/>
      <c r="Q297" s="88">
        <v>0.2</v>
      </c>
      <c r="R297" s="88"/>
      <c r="S297" s="88"/>
      <c r="T297" s="88"/>
      <c r="U297" s="88">
        <v>0.2</v>
      </c>
      <c r="V297" s="88"/>
      <c r="W297" s="88"/>
      <c r="X297" s="88"/>
      <c r="Y297" s="88">
        <v>0.2</v>
      </c>
      <c r="Z297" s="88"/>
      <c r="AA297" s="88"/>
      <c r="AB297" s="88">
        <v>0.2</v>
      </c>
      <c r="AC297" s="88"/>
      <c r="AD297" s="88"/>
      <c r="AE297" s="88"/>
      <c r="AF297" s="88"/>
      <c r="AG297" s="88"/>
      <c r="AH297" s="88"/>
      <c r="AI297" s="88">
        <v>0.2</v>
      </c>
      <c r="AJ297" s="88"/>
      <c r="AK297" s="88"/>
      <c r="AL297" s="88">
        <v>0.1</v>
      </c>
      <c r="AM297" s="88"/>
      <c r="AN297" s="88"/>
      <c r="AO297" s="88"/>
      <c r="AP297" s="88">
        <v>0.1</v>
      </c>
      <c r="AQ297" s="88"/>
      <c r="AR297" s="196"/>
      <c r="AS297" s="206">
        <f t="shared" si="9"/>
        <v>1.3</v>
      </c>
      <c r="AT297" s="252" t="s">
        <v>239</v>
      </c>
      <c r="AU297" s="6" t="s">
        <v>467</v>
      </c>
    </row>
    <row r="298" spans="1:47" ht="30">
      <c r="A298" s="40" t="s">
        <v>679</v>
      </c>
      <c r="B298" s="3" t="s">
        <v>24</v>
      </c>
      <c r="C298" s="252" t="s">
        <v>240</v>
      </c>
      <c r="D298" s="8" t="s">
        <v>468</v>
      </c>
      <c r="E298" s="28">
        <v>6907007841</v>
      </c>
      <c r="F298" s="3">
        <v>1</v>
      </c>
      <c r="G298" s="3">
        <v>0.8</v>
      </c>
      <c r="H298" s="3" t="s">
        <v>668</v>
      </c>
      <c r="I298" s="386" t="s">
        <v>710</v>
      </c>
      <c r="J298" s="213">
        <v>0.8</v>
      </c>
      <c r="K298" s="212">
        <f t="shared" si="10"/>
        <v>0</v>
      </c>
      <c r="L298" s="222"/>
      <c r="M298" s="162"/>
      <c r="N298" s="87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196"/>
      <c r="AS298" s="206">
        <f t="shared" si="9"/>
        <v>0</v>
      </c>
      <c r="AT298" s="252" t="s">
        <v>240</v>
      </c>
      <c r="AU298" s="8" t="s">
        <v>468</v>
      </c>
    </row>
    <row r="299" spans="1:47" ht="30">
      <c r="A299" s="40" t="s">
        <v>679</v>
      </c>
      <c r="B299" s="3" t="s">
        <v>24</v>
      </c>
      <c r="C299" s="252" t="s">
        <v>242</v>
      </c>
      <c r="D299" s="6" t="s">
        <v>469</v>
      </c>
      <c r="E299" s="28">
        <v>7838384830</v>
      </c>
      <c r="F299" s="3">
        <v>2</v>
      </c>
      <c r="G299" s="3">
        <v>0.8</v>
      </c>
      <c r="H299" s="3" t="s">
        <v>668</v>
      </c>
      <c r="I299" s="386" t="s">
        <v>709</v>
      </c>
      <c r="J299" s="213">
        <v>1.6</v>
      </c>
      <c r="K299" s="212">
        <f t="shared" si="10"/>
        <v>0.6</v>
      </c>
      <c r="L299" s="222"/>
      <c r="M299" s="162"/>
      <c r="N299" s="87"/>
      <c r="O299" s="88"/>
      <c r="P299" s="88"/>
      <c r="Q299" s="88"/>
      <c r="R299" s="88"/>
      <c r="S299" s="88"/>
      <c r="T299" s="88"/>
      <c r="U299" s="88"/>
      <c r="V299" s="88"/>
      <c r="W299" s="88">
        <v>0.6</v>
      </c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  <c r="AL299" s="88"/>
      <c r="AM299" s="88"/>
      <c r="AN299" s="88"/>
      <c r="AO299" s="88"/>
      <c r="AP299" s="88"/>
      <c r="AQ299" s="88"/>
      <c r="AR299" s="196"/>
      <c r="AS299" s="206">
        <f t="shared" si="9"/>
        <v>0.6</v>
      </c>
      <c r="AT299" s="252" t="s">
        <v>242</v>
      </c>
      <c r="AU299" s="6" t="s">
        <v>469</v>
      </c>
    </row>
    <row r="300" spans="1:47" ht="30">
      <c r="A300" s="40" t="s">
        <v>679</v>
      </c>
      <c r="B300" s="3"/>
      <c r="C300" s="250" t="s">
        <v>243</v>
      </c>
      <c r="D300" s="6" t="s">
        <v>470</v>
      </c>
      <c r="E300" s="25">
        <v>7722327470</v>
      </c>
      <c r="F300" s="3">
        <v>3</v>
      </c>
      <c r="G300" s="3">
        <v>0.8</v>
      </c>
      <c r="H300" s="3" t="s">
        <v>668</v>
      </c>
      <c r="I300" s="386" t="s">
        <v>709</v>
      </c>
      <c r="J300" s="213">
        <v>6.944</v>
      </c>
      <c r="K300" s="212">
        <f t="shared" si="10"/>
        <v>6.4</v>
      </c>
      <c r="L300" s="222"/>
      <c r="M300" s="162"/>
      <c r="N300" s="87"/>
      <c r="O300" s="88"/>
      <c r="P300" s="88"/>
      <c r="Q300" s="88"/>
      <c r="R300" s="88"/>
      <c r="S300" s="88"/>
      <c r="T300" s="88">
        <v>1.6</v>
      </c>
      <c r="U300" s="88"/>
      <c r="V300" s="88"/>
      <c r="W300" s="88"/>
      <c r="X300" s="88"/>
      <c r="Y300" s="88"/>
      <c r="Z300" s="88"/>
      <c r="AA300" s="88">
        <v>1.6</v>
      </c>
      <c r="AB300" s="88"/>
      <c r="AC300" s="88"/>
      <c r="AD300" s="88"/>
      <c r="AE300" s="88"/>
      <c r="AF300" s="88"/>
      <c r="AG300" s="88"/>
      <c r="AH300" s="88">
        <v>1.6</v>
      </c>
      <c r="AI300" s="88"/>
      <c r="AJ300" s="88"/>
      <c r="AK300" s="88"/>
      <c r="AL300" s="88"/>
      <c r="AM300" s="88"/>
      <c r="AN300" s="88"/>
      <c r="AO300" s="88">
        <v>1.6</v>
      </c>
      <c r="AP300" s="88"/>
      <c r="AQ300" s="88"/>
      <c r="AR300" s="196"/>
      <c r="AS300" s="206">
        <f t="shared" si="9"/>
        <v>6.4</v>
      </c>
      <c r="AT300" s="250" t="s">
        <v>243</v>
      </c>
      <c r="AU300" s="6" t="s">
        <v>470</v>
      </c>
    </row>
    <row r="301" spans="1:47" ht="30">
      <c r="A301" s="40" t="s">
        <v>679</v>
      </c>
      <c r="B301" s="3" t="s">
        <v>24</v>
      </c>
      <c r="C301" s="250" t="s">
        <v>244</v>
      </c>
      <c r="D301" s="6" t="s">
        <v>471</v>
      </c>
      <c r="E301" s="3"/>
      <c r="F301" s="3">
        <v>1</v>
      </c>
      <c r="G301" s="3">
        <v>0.75</v>
      </c>
      <c r="H301" s="3" t="s">
        <v>668</v>
      </c>
      <c r="I301" s="386" t="s">
        <v>711</v>
      </c>
      <c r="J301" s="213">
        <v>0.7</v>
      </c>
      <c r="K301" s="182">
        <f t="shared" si="10"/>
        <v>0</v>
      </c>
      <c r="L301" s="222"/>
      <c r="M301" s="162"/>
      <c r="N301" s="87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  <c r="AK301" s="88"/>
      <c r="AL301" s="88"/>
      <c r="AM301" s="88"/>
      <c r="AN301" s="88"/>
      <c r="AO301" s="88"/>
      <c r="AP301" s="88"/>
      <c r="AQ301" s="88"/>
      <c r="AR301" s="196"/>
      <c r="AS301" s="206">
        <f t="shared" si="9"/>
        <v>0</v>
      </c>
      <c r="AT301" s="250" t="s">
        <v>244</v>
      </c>
      <c r="AU301" s="6" t="s">
        <v>471</v>
      </c>
    </row>
    <row r="302" spans="1:47" ht="30">
      <c r="A302" s="40" t="s">
        <v>679</v>
      </c>
      <c r="B302" s="6" t="s">
        <v>742</v>
      </c>
      <c r="C302" s="250" t="s">
        <v>245</v>
      </c>
      <c r="D302" s="6" t="s">
        <v>472</v>
      </c>
      <c r="E302" s="25">
        <v>7718261925</v>
      </c>
      <c r="F302" s="3">
        <v>3</v>
      </c>
      <c r="G302" s="3">
        <v>0.8</v>
      </c>
      <c r="H302" s="3" t="s">
        <v>668</v>
      </c>
      <c r="I302" s="386" t="s">
        <v>718</v>
      </c>
      <c r="J302" s="213">
        <v>7.8</v>
      </c>
      <c r="K302" s="212">
        <f t="shared" si="10"/>
        <v>4.2</v>
      </c>
      <c r="L302" s="222"/>
      <c r="M302" s="162"/>
      <c r="N302" s="87"/>
      <c r="O302" s="88"/>
      <c r="P302" s="88">
        <v>0.6</v>
      </c>
      <c r="Q302" s="88"/>
      <c r="R302" s="88"/>
      <c r="S302" s="88"/>
      <c r="T302" s="88"/>
      <c r="U302" s="88"/>
      <c r="V302" s="88"/>
      <c r="W302" s="88">
        <v>1.5</v>
      </c>
      <c r="X302" s="88"/>
      <c r="Y302" s="88"/>
      <c r="Z302" s="88"/>
      <c r="AA302" s="88"/>
      <c r="AB302" s="88"/>
      <c r="AC302" s="88"/>
      <c r="AD302" s="88">
        <v>0.5</v>
      </c>
      <c r="AE302" s="88"/>
      <c r="AF302" s="88"/>
      <c r="AG302" s="88"/>
      <c r="AH302" s="88"/>
      <c r="AI302" s="88"/>
      <c r="AJ302" s="88"/>
      <c r="AK302" s="88">
        <v>1.6</v>
      </c>
      <c r="AL302" s="88"/>
      <c r="AM302" s="88"/>
      <c r="AN302" s="88"/>
      <c r="AO302" s="88"/>
      <c r="AP302" s="88"/>
      <c r="AQ302" s="88"/>
      <c r="AR302" s="196"/>
      <c r="AS302" s="206">
        <f t="shared" si="9"/>
        <v>4.2</v>
      </c>
      <c r="AT302" s="250" t="s">
        <v>245</v>
      </c>
      <c r="AU302" s="6" t="s">
        <v>472</v>
      </c>
    </row>
    <row r="303" spans="1:47" ht="37.5" customHeight="1">
      <c r="A303" s="6" t="s">
        <v>679</v>
      </c>
      <c r="B303" s="6" t="s">
        <v>745</v>
      </c>
      <c r="C303" s="180" t="s">
        <v>1107</v>
      </c>
      <c r="D303" s="16" t="s">
        <v>1114</v>
      </c>
      <c r="E303" s="3">
        <v>7704307993</v>
      </c>
      <c r="F303" s="3"/>
      <c r="G303" s="3"/>
      <c r="H303" s="3"/>
      <c r="I303" s="386" t="s">
        <v>767</v>
      </c>
      <c r="J303" s="213">
        <v>88.938999999999993</v>
      </c>
      <c r="K303" s="212">
        <f t="shared" si="10"/>
        <v>0</v>
      </c>
      <c r="L303" s="394"/>
      <c r="M303" s="373"/>
      <c r="N303" s="304"/>
      <c r="O303" s="88"/>
      <c r="P303" s="88"/>
      <c r="Q303" s="119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95"/>
      <c r="AC303" s="88"/>
      <c r="AD303" s="99"/>
      <c r="AE303" s="88"/>
      <c r="AF303" s="88"/>
      <c r="AG303" s="88"/>
      <c r="AH303" s="88"/>
      <c r="AI303" s="95"/>
      <c r="AJ303" s="119"/>
      <c r="AK303" s="88"/>
      <c r="AL303" s="88"/>
      <c r="AM303" s="119"/>
      <c r="AN303" s="88"/>
      <c r="AO303" s="119"/>
      <c r="AP303" s="95"/>
      <c r="AQ303" s="136"/>
      <c r="AR303" s="196"/>
      <c r="AS303" s="206">
        <f t="shared" si="9"/>
        <v>0</v>
      </c>
      <c r="AT303" s="180" t="s">
        <v>1107</v>
      </c>
      <c r="AU303" s="16" t="s">
        <v>1114</v>
      </c>
    </row>
    <row r="304" spans="1:47" ht="37.5" customHeight="1">
      <c r="A304" s="6" t="s">
        <v>679</v>
      </c>
      <c r="B304" s="6" t="s">
        <v>745</v>
      </c>
      <c r="C304" s="180" t="s">
        <v>1108</v>
      </c>
      <c r="D304" s="16" t="s">
        <v>1106</v>
      </c>
      <c r="E304" s="3">
        <v>7704307993</v>
      </c>
      <c r="F304" s="3"/>
      <c r="G304" s="3"/>
      <c r="H304" s="3"/>
      <c r="I304" s="386" t="s">
        <v>767</v>
      </c>
      <c r="J304" s="213">
        <v>59.503999999999998</v>
      </c>
      <c r="K304" s="212">
        <f t="shared" si="10"/>
        <v>0</v>
      </c>
      <c r="L304" s="394"/>
      <c r="M304" s="373"/>
      <c r="N304" s="113"/>
      <c r="O304" s="88"/>
      <c r="P304" s="88"/>
      <c r="Q304" s="119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95"/>
      <c r="AC304" s="88"/>
      <c r="AD304" s="99"/>
      <c r="AE304" s="88"/>
      <c r="AF304" s="88"/>
      <c r="AG304" s="88"/>
      <c r="AH304" s="88"/>
      <c r="AI304" s="95"/>
      <c r="AJ304" s="119"/>
      <c r="AK304" s="88"/>
      <c r="AL304" s="88"/>
      <c r="AM304" s="119"/>
      <c r="AN304" s="88"/>
      <c r="AO304" s="119"/>
      <c r="AP304" s="95"/>
      <c r="AQ304" s="136"/>
      <c r="AR304" s="196"/>
      <c r="AS304" s="206">
        <f t="shared" si="9"/>
        <v>0</v>
      </c>
      <c r="AT304" s="180" t="s">
        <v>1108</v>
      </c>
      <c r="AU304" s="16" t="s">
        <v>1106</v>
      </c>
    </row>
    <row r="305" spans="1:48" ht="37.5" customHeight="1">
      <c r="A305" s="6" t="s">
        <v>679</v>
      </c>
      <c r="B305" s="6" t="s">
        <v>745</v>
      </c>
      <c r="C305" s="180" t="s">
        <v>1109</v>
      </c>
      <c r="D305" s="16" t="s">
        <v>1165</v>
      </c>
      <c r="E305" s="3">
        <v>7704307993</v>
      </c>
      <c r="F305" s="3"/>
      <c r="G305" s="3"/>
      <c r="H305" s="3"/>
      <c r="I305" s="386" t="s">
        <v>767</v>
      </c>
      <c r="J305" s="170">
        <v>36.206000000000003</v>
      </c>
      <c r="K305" s="182">
        <f t="shared" si="10"/>
        <v>0</v>
      </c>
      <c r="L305" s="394"/>
      <c r="M305" s="373"/>
      <c r="N305" s="113"/>
      <c r="O305" s="88"/>
      <c r="P305" s="88"/>
      <c r="Q305" s="119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95"/>
      <c r="AC305" s="88"/>
      <c r="AD305" s="99"/>
      <c r="AE305" s="88"/>
      <c r="AF305" s="88"/>
      <c r="AG305" s="88"/>
      <c r="AH305" s="88"/>
      <c r="AI305" s="95"/>
      <c r="AJ305" s="119"/>
      <c r="AK305" s="88"/>
      <c r="AL305" s="88"/>
      <c r="AM305" s="119"/>
      <c r="AN305" s="88"/>
      <c r="AO305" s="119"/>
      <c r="AP305" s="95"/>
      <c r="AQ305" s="136"/>
      <c r="AR305" s="196"/>
      <c r="AS305" s="206">
        <f t="shared" si="9"/>
        <v>0</v>
      </c>
      <c r="AT305" s="180" t="s">
        <v>1109</v>
      </c>
      <c r="AU305" s="16" t="s">
        <v>1165</v>
      </c>
    </row>
    <row r="306" spans="1:48" ht="37.5" customHeight="1">
      <c r="A306" s="6" t="s">
        <v>679</v>
      </c>
      <c r="B306" s="6" t="s">
        <v>1105</v>
      </c>
      <c r="C306" s="180" t="s">
        <v>1108</v>
      </c>
      <c r="D306" s="16" t="s">
        <v>1115</v>
      </c>
      <c r="E306" s="3">
        <v>7704307993</v>
      </c>
      <c r="F306" s="3"/>
      <c r="G306" s="3"/>
      <c r="H306" s="3"/>
      <c r="I306" s="386" t="s">
        <v>1111</v>
      </c>
      <c r="J306" s="170">
        <v>59.189</v>
      </c>
      <c r="K306" s="212">
        <f t="shared" si="10"/>
        <v>0</v>
      </c>
      <c r="L306" s="394"/>
      <c r="M306" s="373"/>
      <c r="N306" s="113"/>
      <c r="O306" s="88"/>
      <c r="P306" s="88"/>
      <c r="Q306" s="119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95"/>
      <c r="AC306" s="88"/>
      <c r="AD306" s="99"/>
      <c r="AE306" s="88"/>
      <c r="AF306" s="88"/>
      <c r="AG306" s="88"/>
      <c r="AH306" s="88"/>
      <c r="AI306" s="95"/>
      <c r="AJ306" s="119"/>
      <c r="AK306" s="88"/>
      <c r="AL306" s="88"/>
      <c r="AM306" s="119"/>
      <c r="AN306" s="88"/>
      <c r="AO306" s="119"/>
      <c r="AP306" s="95"/>
      <c r="AQ306" s="136"/>
      <c r="AR306" s="196"/>
      <c r="AS306" s="206">
        <f t="shared" si="9"/>
        <v>0</v>
      </c>
      <c r="AT306" s="180" t="s">
        <v>1108</v>
      </c>
      <c r="AU306" s="16" t="s">
        <v>1115</v>
      </c>
    </row>
    <row r="307" spans="1:48" ht="30">
      <c r="A307" s="40" t="s">
        <v>679</v>
      </c>
      <c r="B307" s="3" t="s">
        <v>744</v>
      </c>
      <c r="C307" s="184" t="s">
        <v>1196</v>
      </c>
      <c r="D307" s="6" t="s">
        <v>474</v>
      </c>
      <c r="E307" s="27">
        <v>6907006566</v>
      </c>
      <c r="F307" s="3">
        <v>5</v>
      </c>
      <c r="G307" s="3">
        <v>0.8</v>
      </c>
      <c r="H307" s="3" t="s">
        <v>668</v>
      </c>
      <c r="I307" s="386" t="s">
        <v>711</v>
      </c>
      <c r="J307" s="170">
        <v>4</v>
      </c>
      <c r="K307" s="212">
        <f t="shared" si="10"/>
        <v>4</v>
      </c>
      <c r="L307" s="222"/>
      <c r="M307" s="162"/>
      <c r="N307" s="87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>
        <v>4</v>
      </c>
      <c r="AD307" s="88"/>
      <c r="AE307" s="88"/>
      <c r="AF307" s="88"/>
      <c r="AG307" s="88"/>
      <c r="AH307" s="88"/>
      <c r="AI307" s="88"/>
      <c r="AJ307" s="88"/>
      <c r="AK307" s="88"/>
      <c r="AL307" s="88"/>
      <c r="AM307" s="88"/>
      <c r="AN307" s="88"/>
      <c r="AO307" s="88"/>
      <c r="AP307" s="88"/>
      <c r="AQ307" s="88"/>
      <c r="AR307" s="196"/>
      <c r="AS307" s="206">
        <f t="shared" si="9"/>
        <v>4</v>
      </c>
      <c r="AT307" s="184" t="s">
        <v>1196</v>
      </c>
      <c r="AU307" s="6" t="s">
        <v>474</v>
      </c>
    </row>
    <row r="308" spans="1:48" ht="31.5" customHeight="1">
      <c r="A308" s="326" t="s">
        <v>679</v>
      </c>
      <c r="B308" s="180" t="s">
        <v>746</v>
      </c>
      <c r="C308" s="250" t="s">
        <v>248</v>
      </c>
      <c r="D308" s="180" t="s">
        <v>475</v>
      </c>
      <c r="E308" s="184"/>
      <c r="F308" s="184">
        <v>6</v>
      </c>
      <c r="G308" s="184">
        <v>0.8</v>
      </c>
      <c r="H308" s="184" t="s">
        <v>668</v>
      </c>
      <c r="I308" s="327" t="s">
        <v>709</v>
      </c>
      <c r="J308" s="170">
        <v>19.096</v>
      </c>
      <c r="K308" s="182">
        <f t="shared" si="10"/>
        <v>19</v>
      </c>
      <c r="L308" s="328"/>
      <c r="M308" s="170"/>
      <c r="N308" s="329"/>
      <c r="O308" s="330"/>
      <c r="P308" s="330">
        <v>1.8</v>
      </c>
      <c r="Q308" s="330"/>
      <c r="R308" s="330"/>
      <c r="S308" s="330"/>
      <c r="T308" s="330">
        <v>3.2</v>
      </c>
      <c r="U308" s="330"/>
      <c r="V308" s="330"/>
      <c r="W308" s="330">
        <v>0.8</v>
      </c>
      <c r="X308" s="330"/>
      <c r="Y308" s="330"/>
      <c r="Z308" s="330"/>
      <c r="AA308" s="330">
        <v>3</v>
      </c>
      <c r="AB308" s="330"/>
      <c r="AC308" s="330"/>
      <c r="AD308" s="330"/>
      <c r="AE308" s="330"/>
      <c r="AF308" s="330"/>
      <c r="AG308" s="330"/>
      <c r="AH308" s="330">
        <v>4</v>
      </c>
      <c r="AI308" s="330"/>
      <c r="AJ308" s="330"/>
      <c r="AK308" s="330">
        <v>3</v>
      </c>
      <c r="AL308" s="330"/>
      <c r="AM308" s="330"/>
      <c r="AN308" s="330"/>
      <c r="AO308" s="330">
        <v>3.2</v>
      </c>
      <c r="AP308" s="330"/>
      <c r="AQ308" s="330"/>
      <c r="AR308" s="331"/>
      <c r="AS308" s="332">
        <f t="shared" si="9"/>
        <v>19</v>
      </c>
      <c r="AT308" s="250" t="s">
        <v>248</v>
      </c>
      <c r="AU308" s="180" t="s">
        <v>475</v>
      </c>
      <c r="AV308" s="333"/>
    </row>
    <row r="309" spans="1:48" ht="33.75" customHeight="1">
      <c r="A309" s="326" t="s">
        <v>679</v>
      </c>
      <c r="B309" s="180" t="s">
        <v>746</v>
      </c>
      <c r="C309" s="250" t="s">
        <v>248</v>
      </c>
      <c r="D309" s="180" t="s">
        <v>476</v>
      </c>
      <c r="E309" s="184">
        <v>7743792870</v>
      </c>
      <c r="F309" s="184">
        <v>3.3</v>
      </c>
      <c r="G309" s="184">
        <v>0.8</v>
      </c>
      <c r="H309" s="184" t="s">
        <v>668</v>
      </c>
      <c r="I309" s="327" t="s">
        <v>709</v>
      </c>
      <c r="J309" s="170">
        <v>19.096</v>
      </c>
      <c r="K309" s="182">
        <f t="shared" si="10"/>
        <v>18.2</v>
      </c>
      <c r="L309" s="328"/>
      <c r="M309" s="170"/>
      <c r="N309" s="329"/>
      <c r="O309" s="330"/>
      <c r="P309" s="330">
        <v>4.2</v>
      </c>
      <c r="Q309" s="330"/>
      <c r="R309" s="330"/>
      <c r="S309" s="330"/>
      <c r="T309" s="330">
        <v>1.4</v>
      </c>
      <c r="U309" s="330"/>
      <c r="V309" s="330"/>
      <c r="W309" s="330">
        <v>1.6</v>
      </c>
      <c r="X309" s="330"/>
      <c r="Y309" s="330"/>
      <c r="Z309" s="330"/>
      <c r="AA309" s="330">
        <v>4</v>
      </c>
      <c r="AB309" s="330"/>
      <c r="AC309" s="330"/>
      <c r="AD309" s="330">
        <v>0.8</v>
      </c>
      <c r="AE309" s="330"/>
      <c r="AF309" s="330"/>
      <c r="AG309" s="330"/>
      <c r="AH309" s="330"/>
      <c r="AI309" s="330"/>
      <c r="AJ309" s="330"/>
      <c r="AK309" s="330">
        <v>3.2</v>
      </c>
      <c r="AL309" s="330"/>
      <c r="AM309" s="330"/>
      <c r="AN309" s="330"/>
      <c r="AO309" s="330">
        <v>3</v>
      </c>
      <c r="AP309" s="330"/>
      <c r="AQ309" s="330"/>
      <c r="AR309" s="331"/>
      <c r="AS309" s="332">
        <f t="shared" si="9"/>
        <v>18.2</v>
      </c>
      <c r="AT309" s="250" t="s">
        <v>248</v>
      </c>
      <c r="AU309" s="180" t="s">
        <v>476</v>
      </c>
      <c r="AV309" s="333"/>
    </row>
    <row r="310" spans="1:48" ht="30">
      <c r="A310" s="40" t="s">
        <v>679</v>
      </c>
      <c r="B310" s="3" t="s">
        <v>24</v>
      </c>
      <c r="C310" s="184" t="s">
        <v>249</v>
      </c>
      <c r="D310" s="6" t="s">
        <v>477</v>
      </c>
      <c r="E310" s="27">
        <v>6907006894</v>
      </c>
      <c r="F310" s="3">
        <v>1</v>
      </c>
      <c r="G310" s="3">
        <v>0.8</v>
      </c>
      <c r="H310" s="3" t="s">
        <v>668</v>
      </c>
      <c r="I310" s="386" t="s">
        <v>716</v>
      </c>
      <c r="J310" s="170">
        <v>12.04</v>
      </c>
      <c r="K310" s="212">
        <f t="shared" si="10"/>
        <v>9.6</v>
      </c>
      <c r="L310" s="222"/>
      <c r="M310" s="162"/>
      <c r="N310" s="87">
        <v>0.8</v>
      </c>
      <c r="O310" s="88"/>
      <c r="P310" s="88">
        <v>0.8</v>
      </c>
      <c r="Q310" s="88"/>
      <c r="R310" s="88">
        <v>0.8</v>
      </c>
      <c r="S310" s="88"/>
      <c r="T310" s="88"/>
      <c r="U310" s="88">
        <v>0.8</v>
      </c>
      <c r="V310" s="88"/>
      <c r="W310" s="88">
        <v>0.8</v>
      </c>
      <c r="X310" s="88"/>
      <c r="Y310" s="88">
        <v>0.8</v>
      </c>
      <c r="Z310" s="88"/>
      <c r="AA310" s="88"/>
      <c r="AB310" s="88">
        <v>0.8</v>
      </c>
      <c r="AC310" s="88"/>
      <c r="AD310" s="88">
        <v>0.8</v>
      </c>
      <c r="AE310" s="88"/>
      <c r="AF310" s="88">
        <v>0.8</v>
      </c>
      <c r="AG310" s="88"/>
      <c r="AH310" s="88"/>
      <c r="AI310" s="88">
        <v>0.8</v>
      </c>
      <c r="AJ310" s="88"/>
      <c r="AK310" s="88">
        <v>0.8</v>
      </c>
      <c r="AL310" s="88"/>
      <c r="AM310" s="88"/>
      <c r="AN310" s="88"/>
      <c r="AO310" s="88"/>
      <c r="AP310" s="88">
        <v>0.8</v>
      </c>
      <c r="AQ310" s="92"/>
      <c r="AR310" s="196"/>
      <c r="AS310" s="206">
        <f t="shared" si="9"/>
        <v>9.6</v>
      </c>
      <c r="AT310" s="184" t="s">
        <v>249</v>
      </c>
      <c r="AU310" s="6" t="s">
        <v>477</v>
      </c>
    </row>
    <row r="311" spans="1:48" ht="30">
      <c r="A311" s="40" t="s">
        <v>679</v>
      </c>
      <c r="B311" s="3" t="s">
        <v>24</v>
      </c>
      <c r="C311" s="184" t="s">
        <v>249</v>
      </c>
      <c r="D311" s="6" t="s">
        <v>478</v>
      </c>
      <c r="E311" s="27">
        <v>6907006894</v>
      </c>
      <c r="F311" s="3">
        <v>1</v>
      </c>
      <c r="G311" s="3">
        <v>0.11</v>
      </c>
      <c r="H311" s="3" t="s">
        <v>668</v>
      </c>
      <c r="I311" s="386" t="s">
        <v>716</v>
      </c>
      <c r="J311" s="170">
        <v>5.0999999999999996</v>
      </c>
      <c r="K311" s="182">
        <f t="shared" si="10"/>
        <v>4.5999999999999996</v>
      </c>
      <c r="L311" s="222"/>
      <c r="M311" s="162"/>
      <c r="N311" s="87"/>
      <c r="O311" s="88">
        <v>1.6</v>
      </c>
      <c r="P311" s="88"/>
      <c r="Q311" s="88">
        <v>0.8</v>
      </c>
      <c r="R311" s="88"/>
      <c r="S311" s="88"/>
      <c r="T311" s="88">
        <v>0.8</v>
      </c>
      <c r="U311" s="88"/>
      <c r="V311" s="88">
        <v>0.3</v>
      </c>
      <c r="W311" s="88"/>
      <c r="X311" s="88">
        <v>0.3</v>
      </c>
      <c r="Y311" s="88"/>
      <c r="Z311" s="88"/>
      <c r="AA311" s="88">
        <v>0.8</v>
      </c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88"/>
      <c r="AR311" s="196"/>
      <c r="AS311" s="206">
        <f t="shared" si="9"/>
        <v>4.5999999999999996</v>
      </c>
      <c r="AT311" s="184" t="s">
        <v>249</v>
      </c>
      <c r="AU311" s="6" t="s">
        <v>478</v>
      </c>
    </row>
    <row r="312" spans="1:48" ht="30">
      <c r="A312" s="40" t="s">
        <v>679</v>
      </c>
      <c r="B312" s="3" t="s">
        <v>24</v>
      </c>
      <c r="C312" s="184" t="s">
        <v>251</v>
      </c>
      <c r="D312" s="6" t="s">
        <v>480</v>
      </c>
      <c r="E312" s="27">
        <v>6907009101</v>
      </c>
      <c r="F312" s="3">
        <v>1</v>
      </c>
      <c r="G312" s="3">
        <v>0.8</v>
      </c>
      <c r="H312" s="3" t="s">
        <v>668</v>
      </c>
      <c r="I312" s="386" t="s">
        <v>716</v>
      </c>
      <c r="J312" s="213">
        <v>13.11</v>
      </c>
      <c r="K312" s="212">
        <f t="shared" si="10"/>
        <v>9.6</v>
      </c>
      <c r="L312" s="222"/>
      <c r="M312" s="162"/>
      <c r="N312" s="87"/>
      <c r="O312" s="88">
        <v>0.8</v>
      </c>
      <c r="P312" s="88"/>
      <c r="Q312" s="88">
        <v>0.8</v>
      </c>
      <c r="R312" s="88"/>
      <c r="S312" s="88"/>
      <c r="T312" s="88">
        <v>0.8</v>
      </c>
      <c r="U312" s="88"/>
      <c r="V312" s="88">
        <v>0.8</v>
      </c>
      <c r="W312" s="88"/>
      <c r="X312" s="88"/>
      <c r="Y312" s="88">
        <v>0.8</v>
      </c>
      <c r="Z312" s="88"/>
      <c r="AA312" s="88"/>
      <c r="AB312" s="88"/>
      <c r="AC312" s="88">
        <v>0.8</v>
      </c>
      <c r="AD312" s="88"/>
      <c r="AE312" s="88">
        <v>0.8</v>
      </c>
      <c r="AF312" s="88"/>
      <c r="AG312" s="88"/>
      <c r="AH312" s="88">
        <v>0.8</v>
      </c>
      <c r="AI312" s="88"/>
      <c r="AJ312" s="88">
        <v>0.8</v>
      </c>
      <c r="AK312" s="88"/>
      <c r="AL312" s="88"/>
      <c r="AM312" s="88">
        <v>0.8</v>
      </c>
      <c r="AN312" s="88"/>
      <c r="AO312" s="88">
        <v>0.8</v>
      </c>
      <c r="AP312" s="88"/>
      <c r="AQ312" s="88">
        <v>0.8</v>
      </c>
      <c r="AR312" s="196"/>
      <c r="AS312" s="206">
        <f t="shared" si="9"/>
        <v>9.6</v>
      </c>
      <c r="AT312" s="184" t="s">
        <v>251</v>
      </c>
      <c r="AU312" s="6" t="s">
        <v>480</v>
      </c>
    </row>
    <row r="313" spans="1:48" ht="30">
      <c r="A313" s="40" t="s">
        <v>679</v>
      </c>
      <c r="B313" s="3" t="s">
        <v>24</v>
      </c>
      <c r="C313" s="184" t="s">
        <v>250</v>
      </c>
      <c r="D313" s="6" t="s">
        <v>479</v>
      </c>
      <c r="E313" s="27">
        <v>6907009510</v>
      </c>
      <c r="F313" s="3">
        <v>1</v>
      </c>
      <c r="G313" s="3">
        <v>0.11</v>
      </c>
      <c r="H313" s="3" t="s">
        <v>668</v>
      </c>
      <c r="I313" s="386" t="s">
        <v>716</v>
      </c>
      <c r="J313" s="170">
        <v>1.32</v>
      </c>
      <c r="K313" s="212">
        <f t="shared" si="10"/>
        <v>0.76</v>
      </c>
      <c r="L313" s="222"/>
      <c r="M313" s="162"/>
      <c r="N313" s="87"/>
      <c r="O313" s="88">
        <v>0.1</v>
      </c>
      <c r="P313" s="88"/>
      <c r="Q313" s="88"/>
      <c r="R313" s="88"/>
      <c r="S313" s="88"/>
      <c r="T313" s="88">
        <v>0.12</v>
      </c>
      <c r="U313" s="88"/>
      <c r="V313" s="88"/>
      <c r="W313" s="88"/>
      <c r="X313" s="88">
        <v>0.11</v>
      </c>
      <c r="Y313" s="88"/>
      <c r="Z313" s="88"/>
      <c r="AA313" s="88">
        <v>0.11</v>
      </c>
      <c r="AB313" s="88"/>
      <c r="AC313" s="88">
        <v>0.11</v>
      </c>
      <c r="AD313" s="88"/>
      <c r="AE313" s="88">
        <v>0.11</v>
      </c>
      <c r="AF313" s="88"/>
      <c r="AG313" s="88"/>
      <c r="AH313" s="88"/>
      <c r="AI313" s="88"/>
      <c r="AJ313" s="88"/>
      <c r="AK313" s="88"/>
      <c r="AL313" s="88">
        <v>0.1</v>
      </c>
      <c r="AM313" s="88"/>
      <c r="AN313" s="88"/>
      <c r="AO313" s="88"/>
      <c r="AP313" s="88"/>
      <c r="AQ313" s="88"/>
      <c r="AR313" s="196"/>
      <c r="AS313" s="206">
        <f t="shared" si="9"/>
        <v>0.76</v>
      </c>
      <c r="AT313" s="184" t="s">
        <v>250</v>
      </c>
      <c r="AU313" s="6" t="s">
        <v>479</v>
      </c>
    </row>
    <row r="314" spans="1:48" ht="30">
      <c r="A314" s="40" t="s">
        <v>679</v>
      </c>
      <c r="B314" s="3" t="s">
        <v>24</v>
      </c>
      <c r="C314" s="180" t="s">
        <v>252</v>
      </c>
      <c r="D314" s="6" t="s">
        <v>481</v>
      </c>
      <c r="E314" s="27">
        <v>6907009366</v>
      </c>
      <c r="F314" s="3">
        <v>1</v>
      </c>
      <c r="G314" s="3">
        <v>0.24</v>
      </c>
      <c r="H314" s="3" t="s">
        <v>668</v>
      </c>
      <c r="I314" s="386" t="s">
        <v>716</v>
      </c>
      <c r="J314" s="170">
        <v>3</v>
      </c>
      <c r="K314" s="182">
        <f t="shared" si="10"/>
        <v>2.8800000000000008</v>
      </c>
      <c r="L314" s="222"/>
      <c r="M314" s="162"/>
      <c r="N314" s="87"/>
      <c r="O314" s="88">
        <v>0.24</v>
      </c>
      <c r="P314" s="88"/>
      <c r="Q314" s="88">
        <v>0.24</v>
      </c>
      <c r="R314" s="88"/>
      <c r="S314" s="88"/>
      <c r="T314" s="88">
        <v>0.24</v>
      </c>
      <c r="U314" s="88"/>
      <c r="V314" s="88"/>
      <c r="W314" s="88"/>
      <c r="X314" s="88">
        <v>0.24</v>
      </c>
      <c r="Y314" s="88"/>
      <c r="Z314" s="88"/>
      <c r="AA314" s="88">
        <v>0.24</v>
      </c>
      <c r="AB314" s="88"/>
      <c r="AC314" s="88">
        <v>0.24</v>
      </c>
      <c r="AD314" s="88"/>
      <c r="AE314" s="88">
        <v>0.24</v>
      </c>
      <c r="AF314" s="88"/>
      <c r="AG314" s="88"/>
      <c r="AH314" s="88">
        <v>0.24</v>
      </c>
      <c r="AI314" s="88"/>
      <c r="AJ314" s="88">
        <v>0.24</v>
      </c>
      <c r="AK314" s="88"/>
      <c r="AL314" s="88">
        <v>0.24</v>
      </c>
      <c r="AM314" s="88"/>
      <c r="AN314" s="88"/>
      <c r="AO314" s="88">
        <v>0.24</v>
      </c>
      <c r="AP314" s="88"/>
      <c r="AQ314" s="88">
        <v>0.24</v>
      </c>
      <c r="AR314" s="196"/>
      <c r="AS314" s="206">
        <f t="shared" si="9"/>
        <v>2.8800000000000008</v>
      </c>
      <c r="AT314" s="180" t="s">
        <v>252</v>
      </c>
      <c r="AU314" s="6" t="s">
        <v>481</v>
      </c>
    </row>
    <row r="315" spans="1:48" ht="30">
      <c r="A315" s="40" t="s">
        <v>679</v>
      </c>
      <c r="B315" s="3" t="s">
        <v>24</v>
      </c>
      <c r="C315" s="180" t="s">
        <v>253</v>
      </c>
      <c r="D315" s="6" t="s">
        <v>482</v>
      </c>
      <c r="E315" s="27">
        <v>6907009366</v>
      </c>
      <c r="F315" s="3">
        <v>1</v>
      </c>
      <c r="G315" s="3">
        <v>0.8</v>
      </c>
      <c r="H315" s="3" t="s">
        <v>668</v>
      </c>
      <c r="I315" s="386" t="s">
        <v>711</v>
      </c>
      <c r="J315" s="170">
        <v>6.4</v>
      </c>
      <c r="K315" s="212">
        <f t="shared" si="10"/>
        <v>5.84</v>
      </c>
      <c r="L315" s="222"/>
      <c r="M315" s="162"/>
      <c r="N315" s="87">
        <v>0.8</v>
      </c>
      <c r="O315" s="88"/>
      <c r="P315" s="88">
        <v>0.8</v>
      </c>
      <c r="Q315" s="88"/>
      <c r="R315" s="88"/>
      <c r="S315" s="88"/>
      <c r="T315" s="88"/>
      <c r="U315" s="88">
        <v>0.8</v>
      </c>
      <c r="V315" s="88"/>
      <c r="W315" s="88">
        <v>0.8</v>
      </c>
      <c r="X315" s="88"/>
      <c r="Y315" s="88"/>
      <c r="Z315" s="88"/>
      <c r="AA315" s="88"/>
      <c r="AB315" s="88">
        <v>0.24</v>
      </c>
      <c r="AC315" s="88"/>
      <c r="AD315" s="88"/>
      <c r="AE315" s="88"/>
      <c r="AF315" s="88"/>
      <c r="AG315" s="88"/>
      <c r="AH315" s="88"/>
      <c r="AI315" s="88">
        <v>0.8</v>
      </c>
      <c r="AJ315" s="88"/>
      <c r="AK315" s="88"/>
      <c r="AL315" s="88">
        <v>0.8</v>
      </c>
      <c r="AM315" s="88"/>
      <c r="AN315" s="88"/>
      <c r="AO315" s="88"/>
      <c r="AP315" s="88">
        <v>0.8</v>
      </c>
      <c r="AQ315" s="88"/>
      <c r="AR315" s="196"/>
      <c r="AS315" s="206">
        <f t="shared" si="9"/>
        <v>5.84</v>
      </c>
      <c r="AT315" s="180" t="s">
        <v>253</v>
      </c>
      <c r="AU315" s="6" t="s">
        <v>482</v>
      </c>
    </row>
    <row r="316" spans="1:48" ht="30">
      <c r="A316" s="40" t="s">
        <v>679</v>
      </c>
      <c r="B316" s="3" t="s">
        <v>24</v>
      </c>
      <c r="C316" s="180" t="s">
        <v>254</v>
      </c>
      <c r="D316" s="6" t="s">
        <v>483</v>
      </c>
      <c r="E316" s="27">
        <v>6907010026</v>
      </c>
      <c r="F316" s="3">
        <v>1</v>
      </c>
      <c r="G316" s="3">
        <v>0.8</v>
      </c>
      <c r="H316" s="3" t="s">
        <v>668</v>
      </c>
      <c r="I316" s="386" t="s">
        <v>718</v>
      </c>
      <c r="J316" s="170">
        <v>6.4</v>
      </c>
      <c r="K316" s="212">
        <f t="shared" si="10"/>
        <v>5.6</v>
      </c>
      <c r="L316" s="222"/>
      <c r="M316" s="162"/>
      <c r="N316" s="87"/>
      <c r="O316" s="88"/>
      <c r="P316" s="88">
        <v>1.6</v>
      </c>
      <c r="Q316" s="88"/>
      <c r="R316" s="88"/>
      <c r="S316" s="88"/>
      <c r="T316" s="88"/>
      <c r="U316" s="88">
        <v>1.6</v>
      </c>
      <c r="V316" s="88"/>
      <c r="W316" s="88"/>
      <c r="X316" s="88"/>
      <c r="Y316" s="88"/>
      <c r="Z316" s="88"/>
      <c r="AA316" s="88"/>
      <c r="AB316" s="88">
        <v>0.8</v>
      </c>
      <c r="AC316" s="88"/>
      <c r="AD316" s="88"/>
      <c r="AE316" s="88"/>
      <c r="AF316" s="88"/>
      <c r="AG316" s="88"/>
      <c r="AH316" s="88"/>
      <c r="AI316" s="88">
        <v>1.6</v>
      </c>
      <c r="AJ316" s="88"/>
      <c r="AK316" s="88"/>
      <c r="AL316" s="88"/>
      <c r="AM316" s="88"/>
      <c r="AN316" s="88"/>
      <c r="AO316" s="88"/>
      <c r="AP316" s="88"/>
      <c r="AQ316" s="88"/>
      <c r="AR316" s="196"/>
      <c r="AS316" s="206">
        <f t="shared" si="9"/>
        <v>5.6</v>
      </c>
      <c r="AT316" s="180" t="s">
        <v>254</v>
      </c>
      <c r="AU316" s="6" t="s">
        <v>483</v>
      </c>
    </row>
    <row r="317" spans="1:48" ht="30">
      <c r="A317" s="40" t="s">
        <v>679</v>
      </c>
      <c r="B317" s="3" t="s">
        <v>24</v>
      </c>
      <c r="C317" s="180" t="s">
        <v>830</v>
      </c>
      <c r="D317" s="6" t="s">
        <v>484</v>
      </c>
      <c r="E317" s="27">
        <v>6908017634</v>
      </c>
      <c r="F317" s="3">
        <v>3</v>
      </c>
      <c r="G317" s="3">
        <v>1</v>
      </c>
      <c r="H317" s="3" t="s">
        <v>668</v>
      </c>
      <c r="I317" s="386" t="s">
        <v>1094</v>
      </c>
      <c r="J317" s="170">
        <v>3</v>
      </c>
      <c r="K317" s="182">
        <f t="shared" si="10"/>
        <v>3</v>
      </c>
      <c r="L317" s="222"/>
      <c r="M317" s="162"/>
      <c r="N317" s="87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>
        <v>3</v>
      </c>
      <c r="AF317" s="88"/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88"/>
      <c r="AR317" s="196"/>
      <c r="AS317" s="206">
        <f t="shared" si="9"/>
        <v>3</v>
      </c>
      <c r="AT317" s="180" t="s">
        <v>830</v>
      </c>
      <c r="AU317" s="6" t="s">
        <v>484</v>
      </c>
    </row>
    <row r="318" spans="1:48" ht="30">
      <c r="A318" s="40" t="s">
        <v>679</v>
      </c>
      <c r="B318" s="3" t="s">
        <v>24</v>
      </c>
      <c r="C318" s="180" t="s">
        <v>256</v>
      </c>
      <c r="D318" s="6" t="s">
        <v>485</v>
      </c>
      <c r="E318" s="27">
        <v>6907009528</v>
      </c>
      <c r="F318" s="3">
        <v>1</v>
      </c>
      <c r="G318" s="3">
        <v>0.11</v>
      </c>
      <c r="H318" s="3" t="s">
        <v>668</v>
      </c>
      <c r="I318" s="386" t="s">
        <v>709</v>
      </c>
      <c r="J318" s="170">
        <v>0.11</v>
      </c>
      <c r="K318" s="182">
        <f t="shared" si="10"/>
        <v>0</v>
      </c>
      <c r="L318" s="222"/>
      <c r="M318" s="162"/>
      <c r="N318" s="87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  <c r="AK318" s="88"/>
      <c r="AL318" s="88"/>
      <c r="AM318" s="88"/>
      <c r="AN318" s="88"/>
      <c r="AO318" s="88"/>
      <c r="AP318" s="88"/>
      <c r="AQ318" s="88"/>
      <c r="AR318" s="196"/>
      <c r="AS318" s="206">
        <f t="shared" si="9"/>
        <v>0</v>
      </c>
      <c r="AT318" s="180" t="s">
        <v>256</v>
      </c>
      <c r="AU318" s="6" t="s">
        <v>485</v>
      </c>
    </row>
    <row r="319" spans="1:48" ht="30">
      <c r="A319" s="40" t="s">
        <v>679</v>
      </c>
      <c r="B319" s="3" t="s">
        <v>24</v>
      </c>
      <c r="C319" s="180" t="s">
        <v>256</v>
      </c>
      <c r="D319" s="6" t="s">
        <v>405</v>
      </c>
      <c r="E319" s="27">
        <v>6907009528</v>
      </c>
      <c r="F319" s="3">
        <v>1</v>
      </c>
      <c r="G319" s="3">
        <v>0.11</v>
      </c>
      <c r="H319" s="3" t="s">
        <v>668</v>
      </c>
      <c r="I319" s="386" t="s">
        <v>709</v>
      </c>
      <c r="J319" s="170">
        <v>0.11</v>
      </c>
      <c r="K319" s="212">
        <f t="shared" si="10"/>
        <v>0</v>
      </c>
      <c r="L319" s="222"/>
      <c r="M319" s="162"/>
      <c r="N319" s="87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88"/>
      <c r="AJ319" s="88"/>
      <c r="AK319" s="88"/>
      <c r="AL319" s="88"/>
      <c r="AM319" s="88"/>
      <c r="AN319" s="88"/>
      <c r="AO319" s="88"/>
      <c r="AP319" s="88"/>
      <c r="AQ319" s="88"/>
      <c r="AR319" s="196"/>
      <c r="AS319" s="206">
        <f t="shared" si="9"/>
        <v>0</v>
      </c>
      <c r="AT319" s="180" t="s">
        <v>256</v>
      </c>
      <c r="AU319" s="6" t="s">
        <v>405</v>
      </c>
    </row>
    <row r="320" spans="1:48" ht="30">
      <c r="A320" s="40" t="s">
        <v>679</v>
      </c>
      <c r="B320" s="3" t="s">
        <v>24</v>
      </c>
      <c r="C320" s="180" t="s">
        <v>256</v>
      </c>
      <c r="D320" s="6" t="s">
        <v>486</v>
      </c>
      <c r="E320" s="27">
        <v>6907009528</v>
      </c>
      <c r="F320" s="3">
        <v>1</v>
      </c>
      <c r="G320" s="3">
        <v>0.11</v>
      </c>
      <c r="H320" s="3" t="s">
        <v>668</v>
      </c>
      <c r="I320" s="386" t="s">
        <v>709</v>
      </c>
      <c r="J320" s="170">
        <v>0.11</v>
      </c>
      <c r="K320" s="182">
        <f t="shared" si="10"/>
        <v>0</v>
      </c>
      <c r="L320" s="222"/>
      <c r="M320" s="162"/>
      <c r="N320" s="87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88"/>
      <c r="AJ320" s="88"/>
      <c r="AK320" s="88"/>
      <c r="AL320" s="88"/>
      <c r="AM320" s="88"/>
      <c r="AN320" s="88"/>
      <c r="AO320" s="88"/>
      <c r="AP320" s="88"/>
      <c r="AQ320" s="88"/>
      <c r="AR320" s="196"/>
      <c r="AS320" s="206">
        <f t="shared" si="9"/>
        <v>0</v>
      </c>
      <c r="AT320" s="180" t="s">
        <v>256</v>
      </c>
      <c r="AU320" s="6" t="s">
        <v>486</v>
      </c>
    </row>
    <row r="321" spans="1:47" ht="30">
      <c r="A321" s="40" t="s">
        <v>679</v>
      </c>
      <c r="B321" s="3" t="s">
        <v>24</v>
      </c>
      <c r="C321" s="184" t="s">
        <v>691</v>
      </c>
      <c r="D321" s="11" t="s">
        <v>692</v>
      </c>
      <c r="E321" s="27">
        <v>6950209883</v>
      </c>
      <c r="F321" s="3" t="s">
        <v>668</v>
      </c>
      <c r="G321" s="3" t="s">
        <v>668</v>
      </c>
      <c r="H321" s="3" t="s">
        <v>693</v>
      </c>
      <c r="I321" s="386" t="s">
        <v>711</v>
      </c>
      <c r="J321" s="214"/>
      <c r="K321" s="212">
        <f t="shared" si="10"/>
        <v>0</v>
      </c>
      <c r="L321" s="222"/>
      <c r="M321" s="162"/>
      <c r="N321" s="87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  <c r="AF321" s="88"/>
      <c r="AG321" s="88"/>
      <c r="AH321" s="88"/>
      <c r="AI321" s="88"/>
      <c r="AJ321" s="88"/>
      <c r="AK321" s="88"/>
      <c r="AL321" s="88"/>
      <c r="AM321" s="88"/>
      <c r="AN321" s="88"/>
      <c r="AO321" s="88"/>
      <c r="AP321" s="88"/>
      <c r="AQ321" s="88"/>
      <c r="AR321" s="196"/>
      <c r="AS321" s="206">
        <f t="shared" si="9"/>
        <v>0</v>
      </c>
      <c r="AT321" s="184" t="s">
        <v>691</v>
      </c>
      <c r="AU321" s="11" t="s">
        <v>692</v>
      </c>
    </row>
    <row r="322" spans="1:47" ht="30">
      <c r="A322" s="40" t="s">
        <v>679</v>
      </c>
      <c r="B322" s="3" t="s">
        <v>24</v>
      </c>
      <c r="C322" s="180" t="s">
        <v>257</v>
      </c>
      <c r="D322" s="6" t="s">
        <v>487</v>
      </c>
      <c r="E322" s="3"/>
      <c r="F322" s="3">
        <v>1</v>
      </c>
      <c r="G322" s="3">
        <v>0.8</v>
      </c>
      <c r="H322" s="3" t="s">
        <v>668</v>
      </c>
      <c r="I322" s="386" t="s">
        <v>717</v>
      </c>
      <c r="J322" s="170">
        <v>3.2549999999999999</v>
      </c>
      <c r="K322" s="212">
        <f t="shared" si="10"/>
        <v>3.2</v>
      </c>
      <c r="L322" s="222"/>
      <c r="M322" s="162"/>
      <c r="N322" s="87"/>
      <c r="O322" s="88">
        <v>0.8</v>
      </c>
      <c r="P322" s="88"/>
      <c r="Q322" s="88"/>
      <c r="R322" s="88"/>
      <c r="S322" s="88"/>
      <c r="T322" s="88"/>
      <c r="U322" s="88"/>
      <c r="V322" s="88">
        <v>0.8</v>
      </c>
      <c r="W322" s="88"/>
      <c r="X322" s="88"/>
      <c r="Y322" s="88"/>
      <c r="Z322" s="88"/>
      <c r="AA322" s="88"/>
      <c r="AB322" s="88"/>
      <c r="AC322" s="88">
        <v>0.8</v>
      </c>
      <c r="AD322" s="88"/>
      <c r="AE322" s="88"/>
      <c r="AF322" s="88"/>
      <c r="AG322" s="88"/>
      <c r="AH322" s="88"/>
      <c r="AI322" s="88"/>
      <c r="AJ322" s="88">
        <v>0.8</v>
      </c>
      <c r="AK322" s="88"/>
      <c r="AL322" s="88"/>
      <c r="AM322" s="88"/>
      <c r="AN322" s="88"/>
      <c r="AO322" s="88"/>
      <c r="AP322" s="88"/>
      <c r="AQ322" s="88"/>
      <c r="AR322" s="196"/>
      <c r="AS322" s="206">
        <f t="shared" si="9"/>
        <v>3.2</v>
      </c>
      <c r="AT322" s="180" t="s">
        <v>257</v>
      </c>
      <c r="AU322" s="6" t="s">
        <v>487</v>
      </c>
    </row>
    <row r="323" spans="1:47" ht="30">
      <c r="A323" s="40" t="s">
        <v>679</v>
      </c>
      <c r="B323" s="3" t="s">
        <v>24</v>
      </c>
      <c r="C323" s="252" t="s">
        <v>258</v>
      </c>
      <c r="D323" s="6" t="s">
        <v>488</v>
      </c>
      <c r="E323" s="3"/>
      <c r="F323" s="3">
        <v>2</v>
      </c>
      <c r="G323" s="3">
        <v>0.8</v>
      </c>
      <c r="H323" s="3" t="s">
        <v>668</v>
      </c>
      <c r="I323" s="386" t="s">
        <v>717</v>
      </c>
      <c r="J323" s="170">
        <v>6</v>
      </c>
      <c r="K323" s="212">
        <f t="shared" si="10"/>
        <v>6</v>
      </c>
      <c r="L323" s="222"/>
      <c r="M323" s="162"/>
      <c r="N323" s="87"/>
      <c r="O323" s="88">
        <v>1.6</v>
      </c>
      <c r="P323" s="88"/>
      <c r="Q323" s="88"/>
      <c r="R323" s="88"/>
      <c r="S323" s="88"/>
      <c r="T323" s="88"/>
      <c r="U323" s="88"/>
      <c r="V323" s="88">
        <v>1.2</v>
      </c>
      <c r="W323" s="88"/>
      <c r="X323" s="88"/>
      <c r="Y323" s="88"/>
      <c r="Z323" s="88"/>
      <c r="AA323" s="88"/>
      <c r="AB323" s="88"/>
      <c r="AC323" s="88"/>
      <c r="AD323" s="88">
        <v>1.6</v>
      </c>
      <c r="AE323" s="88"/>
      <c r="AF323" s="88"/>
      <c r="AG323" s="88"/>
      <c r="AH323" s="88"/>
      <c r="AI323" s="88"/>
      <c r="AJ323" s="88"/>
      <c r="AK323" s="88"/>
      <c r="AL323" s="88">
        <v>1.6</v>
      </c>
      <c r="AM323" s="88"/>
      <c r="AN323" s="88"/>
      <c r="AO323" s="88"/>
      <c r="AP323" s="88"/>
      <c r="AQ323" s="88"/>
      <c r="AR323" s="196"/>
      <c r="AS323" s="206">
        <f t="shared" si="9"/>
        <v>6</v>
      </c>
      <c r="AT323" s="252" t="s">
        <v>258</v>
      </c>
      <c r="AU323" s="6" t="s">
        <v>488</v>
      </c>
    </row>
    <row r="324" spans="1:47" ht="33.75" customHeight="1">
      <c r="A324" s="40" t="s">
        <v>679</v>
      </c>
      <c r="B324" s="3" t="s">
        <v>24</v>
      </c>
      <c r="C324" s="252" t="s">
        <v>1163</v>
      </c>
      <c r="D324" s="6" t="s">
        <v>821</v>
      </c>
      <c r="E324" s="3">
        <v>2540167061</v>
      </c>
      <c r="F324" s="3"/>
      <c r="G324" s="3"/>
      <c r="H324" s="3"/>
      <c r="I324" s="386" t="s">
        <v>713</v>
      </c>
      <c r="J324" s="170">
        <v>33.417999999999999</v>
      </c>
      <c r="K324" s="212">
        <f t="shared" si="10"/>
        <v>22</v>
      </c>
      <c r="L324" s="222"/>
      <c r="M324" s="162"/>
      <c r="N324" s="87"/>
      <c r="O324" s="88">
        <v>3</v>
      </c>
      <c r="P324" s="88"/>
      <c r="Q324" s="88"/>
      <c r="R324" s="88"/>
      <c r="S324" s="88"/>
      <c r="T324" s="88"/>
      <c r="U324" s="88"/>
      <c r="V324" s="88"/>
      <c r="W324" s="88">
        <v>8</v>
      </c>
      <c r="X324" s="88"/>
      <c r="Y324" s="88"/>
      <c r="Z324" s="88"/>
      <c r="AA324" s="88"/>
      <c r="AB324" s="88"/>
      <c r="AC324" s="88"/>
      <c r="AD324" s="88">
        <v>3</v>
      </c>
      <c r="AE324" s="88"/>
      <c r="AF324" s="88"/>
      <c r="AG324" s="88"/>
      <c r="AH324" s="88"/>
      <c r="AI324" s="88"/>
      <c r="AJ324" s="153"/>
      <c r="AK324" s="88">
        <v>8</v>
      </c>
      <c r="AL324" s="88"/>
      <c r="AM324" s="88"/>
      <c r="AN324" s="88"/>
      <c r="AO324" s="88"/>
      <c r="AP324" s="88"/>
      <c r="AQ324" s="88"/>
      <c r="AR324" s="196"/>
      <c r="AS324" s="206">
        <f t="shared" si="9"/>
        <v>22</v>
      </c>
      <c r="AT324" s="252" t="s">
        <v>1163</v>
      </c>
      <c r="AU324" s="6" t="s">
        <v>821</v>
      </c>
    </row>
    <row r="325" spans="1:47" ht="33.75" customHeight="1">
      <c r="A325" s="40" t="s">
        <v>679</v>
      </c>
      <c r="B325" s="3" t="s">
        <v>24</v>
      </c>
      <c r="C325" s="252" t="s">
        <v>953</v>
      </c>
      <c r="D325" s="6" t="s">
        <v>954</v>
      </c>
      <c r="E325" s="3">
        <v>6908018042</v>
      </c>
      <c r="F325" s="3"/>
      <c r="G325" s="361"/>
      <c r="H325" s="361"/>
      <c r="I325" s="362" t="s">
        <v>1173</v>
      </c>
      <c r="J325" s="220"/>
      <c r="K325" s="212">
        <f t="shared" si="10"/>
        <v>0</v>
      </c>
      <c r="L325" s="222"/>
      <c r="M325" s="162"/>
      <c r="N325" s="87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153"/>
      <c r="AK325" s="88"/>
      <c r="AL325" s="88"/>
      <c r="AM325" s="88"/>
      <c r="AN325" s="88"/>
      <c r="AO325" s="88"/>
      <c r="AP325" s="88"/>
      <c r="AQ325" s="88"/>
      <c r="AR325" s="196"/>
      <c r="AS325" s="206">
        <f t="shared" si="9"/>
        <v>0</v>
      </c>
      <c r="AT325" s="252" t="s">
        <v>953</v>
      </c>
      <c r="AU325" s="6" t="s">
        <v>954</v>
      </c>
    </row>
    <row r="326" spans="1:47" ht="33.75" customHeight="1">
      <c r="A326" s="40" t="s">
        <v>679</v>
      </c>
      <c r="B326" s="3" t="s">
        <v>24</v>
      </c>
      <c r="C326" s="252" t="s">
        <v>953</v>
      </c>
      <c r="D326" s="6" t="s">
        <v>1174</v>
      </c>
      <c r="E326" s="3">
        <v>6908018042</v>
      </c>
      <c r="F326" s="3"/>
      <c r="G326" s="363">
        <v>0.8</v>
      </c>
      <c r="H326" s="363" t="s">
        <v>668</v>
      </c>
      <c r="I326" s="364" t="s">
        <v>860</v>
      </c>
      <c r="J326" s="220"/>
      <c r="K326" s="212">
        <f t="shared" si="10"/>
        <v>0</v>
      </c>
      <c r="L326" s="222"/>
      <c r="M326" s="162"/>
      <c r="N326" s="87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88"/>
      <c r="AJ326" s="153"/>
      <c r="AK326" s="88"/>
      <c r="AL326" s="88"/>
      <c r="AM326" s="88"/>
      <c r="AN326" s="88"/>
      <c r="AO326" s="88"/>
      <c r="AP326" s="88"/>
      <c r="AQ326" s="88"/>
      <c r="AR326" s="196"/>
      <c r="AS326" s="206">
        <f t="shared" si="9"/>
        <v>0</v>
      </c>
      <c r="AT326" s="252" t="s">
        <v>953</v>
      </c>
      <c r="AU326" s="6" t="s">
        <v>1174</v>
      </c>
    </row>
    <row r="327" spans="1:47" ht="43.5" customHeight="1">
      <c r="A327" s="40" t="s">
        <v>679</v>
      </c>
      <c r="B327" s="3" t="s">
        <v>24</v>
      </c>
      <c r="C327" s="252" t="s">
        <v>958</v>
      </c>
      <c r="D327" s="6" t="s">
        <v>957</v>
      </c>
      <c r="E327" s="3">
        <v>6907006630</v>
      </c>
      <c r="F327" s="3"/>
      <c r="G327" s="363"/>
      <c r="H327" s="363"/>
      <c r="I327" s="364" t="s">
        <v>959</v>
      </c>
      <c r="J327" s="213">
        <v>1</v>
      </c>
      <c r="K327" s="212">
        <f t="shared" si="10"/>
        <v>0</v>
      </c>
      <c r="L327" s="222"/>
      <c r="M327" s="162"/>
      <c r="N327" s="87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153"/>
      <c r="AK327" s="88"/>
      <c r="AL327" s="88"/>
      <c r="AM327" s="88"/>
      <c r="AN327" s="88"/>
      <c r="AO327" s="88"/>
      <c r="AP327" s="88"/>
      <c r="AQ327" s="88"/>
      <c r="AR327" s="196"/>
      <c r="AS327" s="206">
        <f t="shared" si="9"/>
        <v>0</v>
      </c>
      <c r="AT327" s="252" t="s">
        <v>958</v>
      </c>
      <c r="AU327" s="6" t="s">
        <v>957</v>
      </c>
    </row>
    <row r="328" spans="1:47" ht="33.75" customHeight="1">
      <c r="A328" s="40" t="s">
        <v>679</v>
      </c>
      <c r="B328" s="3" t="s">
        <v>962</v>
      </c>
      <c r="C328" s="252" t="s">
        <v>960</v>
      </c>
      <c r="D328" s="6" t="s">
        <v>961</v>
      </c>
      <c r="E328" s="3">
        <v>6907004390</v>
      </c>
      <c r="F328" s="3"/>
      <c r="G328" s="363"/>
      <c r="H328" s="363"/>
      <c r="I328" s="364" t="s">
        <v>959</v>
      </c>
      <c r="J328" s="213">
        <v>1</v>
      </c>
      <c r="K328" s="212">
        <f t="shared" si="10"/>
        <v>0</v>
      </c>
      <c r="L328" s="222"/>
      <c r="M328" s="162"/>
      <c r="N328" s="87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88"/>
      <c r="AC328" s="88"/>
      <c r="AD328" s="88"/>
      <c r="AE328" s="88"/>
      <c r="AF328" s="88"/>
      <c r="AG328" s="88"/>
      <c r="AH328" s="88"/>
      <c r="AI328" s="88"/>
      <c r="AJ328" s="153"/>
      <c r="AK328" s="88"/>
      <c r="AL328" s="88"/>
      <c r="AM328" s="88"/>
      <c r="AN328" s="88"/>
      <c r="AO328" s="88"/>
      <c r="AP328" s="88"/>
      <c r="AQ328" s="88"/>
      <c r="AR328" s="196"/>
      <c r="AS328" s="206">
        <f t="shared" si="9"/>
        <v>0</v>
      </c>
      <c r="AT328" s="252" t="s">
        <v>960</v>
      </c>
      <c r="AU328" s="6" t="s">
        <v>961</v>
      </c>
    </row>
    <row r="329" spans="1:47" ht="60.75" customHeight="1">
      <c r="A329" s="40" t="s">
        <v>679</v>
      </c>
      <c r="B329" s="3" t="s">
        <v>24</v>
      </c>
      <c r="C329" s="180" t="s">
        <v>259</v>
      </c>
      <c r="D329" s="6"/>
      <c r="E329" s="3"/>
      <c r="F329" s="150" t="s">
        <v>677</v>
      </c>
      <c r="G329" s="61">
        <v>0.8</v>
      </c>
      <c r="H329" s="61"/>
      <c r="I329" s="392" t="s">
        <v>718</v>
      </c>
      <c r="J329" s="214"/>
      <c r="K329" s="212">
        <f t="shared" si="10"/>
        <v>0</v>
      </c>
      <c r="L329" s="222"/>
      <c r="M329" s="162"/>
      <c r="N329" s="87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88"/>
      <c r="AR329" s="196"/>
      <c r="AS329" s="206">
        <f t="shared" si="9"/>
        <v>0</v>
      </c>
      <c r="AT329" s="180" t="s">
        <v>259</v>
      </c>
      <c r="AU329" s="6"/>
    </row>
    <row r="330" spans="1:47" ht="30">
      <c r="A330" s="40" t="s">
        <v>679</v>
      </c>
      <c r="B330" s="3" t="s">
        <v>24</v>
      </c>
      <c r="C330" s="180" t="s">
        <v>1004</v>
      </c>
      <c r="D330" s="6" t="s">
        <v>489</v>
      </c>
      <c r="E330" s="3"/>
      <c r="F330" s="3">
        <v>7</v>
      </c>
      <c r="G330" s="3">
        <v>0.8</v>
      </c>
      <c r="H330" s="3" t="s">
        <v>668</v>
      </c>
      <c r="I330" s="386" t="s">
        <v>718</v>
      </c>
      <c r="J330" s="170">
        <v>9.4</v>
      </c>
      <c r="K330" s="182">
        <f t="shared" si="10"/>
        <v>26.6</v>
      </c>
      <c r="L330" s="222"/>
      <c r="M330" s="162"/>
      <c r="N330" s="87"/>
      <c r="O330" s="88"/>
      <c r="P330" s="88">
        <v>4.8</v>
      </c>
      <c r="Q330" s="88"/>
      <c r="R330" s="88"/>
      <c r="S330" s="88"/>
      <c r="T330" s="88">
        <v>3.2</v>
      </c>
      <c r="U330" s="88"/>
      <c r="V330" s="88"/>
      <c r="W330" s="88">
        <v>4.5</v>
      </c>
      <c r="X330" s="88"/>
      <c r="Y330" s="88"/>
      <c r="Z330" s="88"/>
      <c r="AA330" s="88">
        <v>1.5</v>
      </c>
      <c r="AB330" s="88"/>
      <c r="AC330" s="88"/>
      <c r="AD330" s="88">
        <v>4.8</v>
      </c>
      <c r="AE330" s="88"/>
      <c r="AF330" s="88"/>
      <c r="AG330" s="88"/>
      <c r="AH330" s="88">
        <v>4.8</v>
      </c>
      <c r="AI330" s="88"/>
      <c r="AJ330" s="88"/>
      <c r="AK330" s="88"/>
      <c r="AL330" s="88"/>
      <c r="AM330" s="88"/>
      <c r="AN330" s="88"/>
      <c r="AO330" s="88">
        <v>3</v>
      </c>
      <c r="AP330" s="88"/>
      <c r="AQ330" s="88"/>
      <c r="AR330" s="196"/>
      <c r="AS330" s="206">
        <f t="shared" si="9"/>
        <v>26.6</v>
      </c>
      <c r="AT330" s="180" t="s">
        <v>1004</v>
      </c>
      <c r="AU330" s="6" t="s">
        <v>489</v>
      </c>
    </row>
    <row r="331" spans="1:47" ht="30">
      <c r="A331" s="40" t="s">
        <v>679</v>
      </c>
      <c r="B331" s="3" t="s">
        <v>24</v>
      </c>
      <c r="C331" s="184" t="s">
        <v>1004</v>
      </c>
      <c r="D331" s="6" t="s">
        <v>490</v>
      </c>
      <c r="E331" s="3"/>
      <c r="F331" s="3">
        <v>2</v>
      </c>
      <c r="G331" s="3">
        <v>0.8</v>
      </c>
      <c r="H331" s="3" t="s">
        <v>668</v>
      </c>
      <c r="I331" s="386" t="s">
        <v>718</v>
      </c>
      <c r="J331" s="170">
        <v>33.770000000000003</v>
      </c>
      <c r="K331" s="212">
        <f t="shared" si="10"/>
        <v>3.1</v>
      </c>
      <c r="L331" s="222"/>
      <c r="M331" s="162"/>
      <c r="N331" s="87"/>
      <c r="O331" s="88"/>
      <c r="P331" s="88">
        <v>1.6</v>
      </c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>
        <v>0.75</v>
      </c>
      <c r="AI331" s="88"/>
      <c r="AJ331" s="88"/>
      <c r="AK331" s="88"/>
      <c r="AL331" s="88"/>
      <c r="AM331" s="88"/>
      <c r="AN331" s="88"/>
      <c r="AO331" s="88">
        <v>0.75</v>
      </c>
      <c r="AP331" s="88"/>
      <c r="AQ331" s="88"/>
      <c r="AR331" s="196"/>
      <c r="AS331" s="206">
        <f t="shared" si="9"/>
        <v>3.1</v>
      </c>
      <c r="AT331" s="184" t="s">
        <v>1004</v>
      </c>
      <c r="AU331" s="6" t="s">
        <v>490</v>
      </c>
    </row>
    <row r="332" spans="1:47" ht="30">
      <c r="A332" s="40" t="s">
        <v>679</v>
      </c>
      <c r="B332" s="3" t="s">
        <v>24</v>
      </c>
      <c r="C332" s="184"/>
      <c r="D332" s="6" t="s">
        <v>491</v>
      </c>
      <c r="E332" s="3"/>
      <c r="F332" s="3">
        <v>6</v>
      </c>
      <c r="G332" s="3">
        <v>0.75</v>
      </c>
      <c r="H332" s="3" t="s">
        <v>668</v>
      </c>
      <c r="I332" s="386" t="s">
        <v>718</v>
      </c>
      <c r="J332" s="214"/>
      <c r="K332" s="212">
        <f t="shared" si="10"/>
        <v>15.95</v>
      </c>
      <c r="L332" s="222"/>
      <c r="M332" s="162"/>
      <c r="N332" s="87"/>
      <c r="O332" s="88"/>
      <c r="P332" s="88">
        <v>4.5</v>
      </c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>
        <v>4.5</v>
      </c>
      <c r="AI332" s="88"/>
      <c r="AJ332" s="88"/>
      <c r="AK332" s="88">
        <v>3.75</v>
      </c>
      <c r="AL332" s="88"/>
      <c r="AM332" s="88"/>
      <c r="AN332" s="88"/>
      <c r="AO332" s="88">
        <v>3.2</v>
      </c>
      <c r="AP332" s="88"/>
      <c r="AQ332" s="88"/>
      <c r="AR332" s="196"/>
      <c r="AS332" s="206">
        <f t="shared" si="9"/>
        <v>15.95</v>
      </c>
      <c r="AT332" s="184"/>
      <c r="AU332" s="6" t="s">
        <v>491</v>
      </c>
    </row>
    <row r="333" spans="1:47" ht="28.5" customHeight="1">
      <c r="A333" s="40" t="s">
        <v>679</v>
      </c>
      <c r="B333" s="3" t="s">
        <v>24</v>
      </c>
      <c r="C333" s="184" t="s">
        <v>1004</v>
      </c>
      <c r="D333" s="6" t="s">
        <v>492</v>
      </c>
      <c r="E333" s="3"/>
      <c r="F333" s="3">
        <v>1</v>
      </c>
      <c r="G333" s="3">
        <v>0.8</v>
      </c>
      <c r="H333" s="3" t="s">
        <v>668</v>
      </c>
      <c r="I333" s="386" t="s">
        <v>711</v>
      </c>
      <c r="J333" s="170">
        <v>0.5</v>
      </c>
      <c r="K333" s="182">
        <f t="shared" si="10"/>
        <v>0</v>
      </c>
      <c r="L333" s="222"/>
      <c r="M333" s="162"/>
      <c r="N333" s="87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88"/>
      <c r="AR333" s="196"/>
      <c r="AS333" s="206">
        <f t="shared" si="9"/>
        <v>0</v>
      </c>
      <c r="AT333" s="184" t="s">
        <v>1004</v>
      </c>
      <c r="AU333" s="6" t="s">
        <v>492</v>
      </c>
    </row>
    <row r="334" spans="1:47" ht="28.5" customHeight="1">
      <c r="A334" s="40" t="s">
        <v>679</v>
      </c>
      <c r="B334" s="3" t="s">
        <v>24</v>
      </c>
      <c r="C334" s="184" t="s">
        <v>1317</v>
      </c>
      <c r="D334" s="6" t="s">
        <v>1318</v>
      </c>
      <c r="E334" s="3"/>
      <c r="F334" s="3">
        <v>1</v>
      </c>
      <c r="G334" s="3">
        <v>1</v>
      </c>
      <c r="H334" s="3" t="s">
        <v>668</v>
      </c>
      <c r="I334" s="386" t="s">
        <v>1316</v>
      </c>
      <c r="J334" s="170">
        <v>1</v>
      </c>
      <c r="K334" s="212">
        <f t="shared" si="10"/>
        <v>0</v>
      </c>
      <c r="L334" s="222"/>
      <c r="M334" s="162"/>
      <c r="N334" s="87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196"/>
      <c r="AS334" s="206">
        <f t="shared" si="9"/>
        <v>0</v>
      </c>
      <c r="AT334" s="184" t="s">
        <v>1317</v>
      </c>
      <c r="AU334" s="6" t="s">
        <v>1318</v>
      </c>
    </row>
    <row r="335" spans="1:47" ht="31.5" customHeight="1">
      <c r="A335" s="40" t="s">
        <v>679</v>
      </c>
      <c r="B335" s="3" t="s">
        <v>24</v>
      </c>
      <c r="C335" s="250" t="s">
        <v>260</v>
      </c>
      <c r="D335" s="6" t="s">
        <v>493</v>
      </c>
      <c r="E335" s="3"/>
      <c r="F335" s="3" t="s">
        <v>668</v>
      </c>
      <c r="G335" s="3" t="s">
        <v>668</v>
      </c>
      <c r="H335" s="6" t="s">
        <v>672</v>
      </c>
      <c r="I335" s="386" t="s">
        <v>709</v>
      </c>
      <c r="J335" s="170">
        <v>2</v>
      </c>
      <c r="K335" s="212">
        <f t="shared" si="10"/>
        <v>1.9000000000000001</v>
      </c>
      <c r="L335" s="222"/>
      <c r="M335" s="162"/>
      <c r="N335" s="87"/>
      <c r="O335" s="88"/>
      <c r="P335" s="88"/>
      <c r="Q335" s="88">
        <v>0.8</v>
      </c>
      <c r="R335" s="88"/>
      <c r="S335" s="88"/>
      <c r="T335" s="88"/>
      <c r="U335" s="88"/>
      <c r="V335" s="88"/>
      <c r="W335" s="88">
        <v>1.1000000000000001</v>
      </c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88"/>
      <c r="AR335" s="196"/>
      <c r="AS335" s="206">
        <f t="shared" si="9"/>
        <v>1.9000000000000001</v>
      </c>
      <c r="AT335" s="250" t="s">
        <v>260</v>
      </c>
      <c r="AU335" s="6" t="s">
        <v>493</v>
      </c>
    </row>
    <row r="336" spans="1:47" ht="30">
      <c r="A336" s="40" t="s">
        <v>679</v>
      </c>
      <c r="B336" s="3" t="s">
        <v>24</v>
      </c>
      <c r="C336" s="180" t="s">
        <v>831</v>
      </c>
      <c r="D336" s="6" t="s">
        <v>494</v>
      </c>
      <c r="E336" s="26">
        <v>6907000853</v>
      </c>
      <c r="F336" s="3">
        <v>1</v>
      </c>
      <c r="G336" s="3">
        <v>8</v>
      </c>
      <c r="H336" s="3" t="s">
        <v>668</v>
      </c>
      <c r="I336" s="386" t="s">
        <v>711</v>
      </c>
      <c r="J336" s="170">
        <v>14.3</v>
      </c>
      <c r="K336" s="182">
        <f t="shared" si="10"/>
        <v>14.3</v>
      </c>
      <c r="L336" s="222"/>
      <c r="M336" s="162"/>
      <c r="N336" s="87"/>
      <c r="O336" s="88"/>
      <c r="P336" s="88"/>
      <c r="Q336" s="88"/>
      <c r="R336" s="88"/>
      <c r="S336" s="88"/>
      <c r="T336" s="88">
        <v>8</v>
      </c>
      <c r="U336" s="88"/>
      <c r="V336" s="88">
        <v>6.3</v>
      </c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  <c r="AK336" s="88"/>
      <c r="AL336" s="88"/>
      <c r="AM336" s="88"/>
      <c r="AN336" s="88"/>
      <c r="AO336" s="88"/>
      <c r="AP336" s="88"/>
      <c r="AQ336" s="88"/>
      <c r="AR336" s="196"/>
      <c r="AS336" s="206">
        <f t="shared" ref="AS336:AS418" si="11">K336</f>
        <v>14.3</v>
      </c>
      <c r="AT336" s="180" t="s">
        <v>1333</v>
      </c>
      <c r="AU336" s="6" t="s">
        <v>494</v>
      </c>
    </row>
    <row r="337" spans="1:47" ht="30.75" customHeight="1">
      <c r="A337" s="40" t="s">
        <v>679</v>
      </c>
      <c r="B337" s="3" t="s">
        <v>24</v>
      </c>
      <c r="C337" s="250" t="s">
        <v>262</v>
      </c>
      <c r="D337" s="6" t="s">
        <v>495</v>
      </c>
      <c r="E337" s="25">
        <v>6900000364</v>
      </c>
      <c r="F337" s="3">
        <v>2</v>
      </c>
      <c r="G337" s="3">
        <v>0.8</v>
      </c>
      <c r="H337" s="3" t="s">
        <v>668</v>
      </c>
      <c r="I337" s="386" t="s">
        <v>709</v>
      </c>
      <c r="J337" s="170">
        <v>3</v>
      </c>
      <c r="K337" s="182">
        <f t="shared" si="10"/>
        <v>3</v>
      </c>
      <c r="L337" s="222"/>
      <c r="M337" s="162"/>
      <c r="N337" s="87"/>
      <c r="O337" s="88"/>
      <c r="P337" s="88">
        <v>1.6</v>
      </c>
      <c r="Q337" s="88"/>
      <c r="R337" s="88"/>
      <c r="S337" s="88"/>
      <c r="T337" s="88"/>
      <c r="U337" s="88"/>
      <c r="V337" s="88"/>
      <c r="W337" s="88">
        <v>0.6</v>
      </c>
      <c r="X337" s="88"/>
      <c r="Y337" s="88"/>
      <c r="Z337" s="88"/>
      <c r="AA337" s="88"/>
      <c r="AB337" s="88">
        <v>0.8</v>
      </c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88"/>
      <c r="AR337" s="196"/>
      <c r="AS337" s="206">
        <f t="shared" si="11"/>
        <v>3</v>
      </c>
      <c r="AT337" s="250" t="s">
        <v>262</v>
      </c>
      <c r="AU337" s="6" t="s">
        <v>495</v>
      </c>
    </row>
    <row r="338" spans="1:47" ht="30.75" customHeight="1">
      <c r="A338" s="40" t="s">
        <v>679</v>
      </c>
      <c r="B338" s="3" t="s">
        <v>24</v>
      </c>
      <c r="C338" s="250" t="s">
        <v>263</v>
      </c>
      <c r="D338" s="6" t="s">
        <v>496</v>
      </c>
      <c r="E338" s="3"/>
      <c r="F338" s="3">
        <v>2</v>
      </c>
      <c r="G338" s="3">
        <v>0.8</v>
      </c>
      <c r="H338" s="3" t="s">
        <v>668</v>
      </c>
      <c r="I338" s="386" t="s">
        <v>711</v>
      </c>
      <c r="J338" s="170">
        <v>1.6</v>
      </c>
      <c r="K338" s="182">
        <f t="shared" si="10"/>
        <v>1.6</v>
      </c>
      <c r="L338" s="222"/>
      <c r="M338" s="162"/>
      <c r="N338" s="87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>
        <v>1.6</v>
      </c>
      <c r="AP338" s="88"/>
      <c r="AQ338" s="88"/>
      <c r="AR338" s="196"/>
      <c r="AS338" s="206">
        <f t="shared" si="11"/>
        <v>1.6</v>
      </c>
      <c r="AT338" s="250" t="s">
        <v>263</v>
      </c>
      <c r="AU338" s="6" t="s">
        <v>496</v>
      </c>
    </row>
    <row r="339" spans="1:47" ht="36" customHeight="1">
      <c r="A339" s="40" t="s">
        <v>679</v>
      </c>
      <c r="B339" s="3" t="s">
        <v>24</v>
      </c>
      <c r="C339" s="250" t="s">
        <v>1003</v>
      </c>
      <c r="D339" s="6" t="s">
        <v>497</v>
      </c>
      <c r="E339" s="3">
        <v>6905041501</v>
      </c>
      <c r="F339" s="3">
        <v>1</v>
      </c>
      <c r="G339" s="3">
        <v>0.8</v>
      </c>
      <c r="H339" s="3" t="s">
        <v>668</v>
      </c>
      <c r="I339" s="386" t="s">
        <v>711</v>
      </c>
      <c r="J339" s="170">
        <v>4.5</v>
      </c>
      <c r="K339" s="212">
        <f t="shared" si="10"/>
        <v>1.6</v>
      </c>
      <c r="L339" s="222"/>
      <c r="M339" s="162"/>
      <c r="N339" s="87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>
        <v>1.6</v>
      </c>
      <c r="AM339" s="88"/>
      <c r="AN339" s="88"/>
      <c r="AO339" s="88"/>
      <c r="AP339" s="88"/>
      <c r="AQ339" s="88"/>
      <c r="AR339" s="196"/>
      <c r="AS339" s="206">
        <f t="shared" si="11"/>
        <v>1.6</v>
      </c>
      <c r="AT339" s="250" t="s">
        <v>1003</v>
      </c>
      <c r="AU339" s="6" t="s">
        <v>497</v>
      </c>
    </row>
    <row r="340" spans="1:47" ht="30">
      <c r="A340" s="40" t="s">
        <v>679</v>
      </c>
      <c r="B340" s="3"/>
      <c r="C340" s="250" t="s">
        <v>1122</v>
      </c>
      <c r="D340" s="6" t="s">
        <v>1123</v>
      </c>
      <c r="E340" s="3"/>
      <c r="F340" s="3">
        <v>3</v>
      </c>
      <c r="G340" s="3">
        <v>0.8</v>
      </c>
      <c r="H340" s="3" t="s">
        <v>668</v>
      </c>
      <c r="I340" s="386" t="s">
        <v>718</v>
      </c>
      <c r="J340" s="170">
        <v>9.6</v>
      </c>
      <c r="K340" s="182">
        <f t="shared" si="10"/>
        <v>9.6</v>
      </c>
      <c r="L340" s="222"/>
      <c r="M340" s="162"/>
      <c r="N340" s="87"/>
      <c r="O340" s="88"/>
      <c r="P340" s="88"/>
      <c r="Q340" s="88"/>
      <c r="R340" s="88"/>
      <c r="S340" s="88"/>
      <c r="T340" s="88">
        <v>1.8</v>
      </c>
      <c r="U340" s="88"/>
      <c r="V340" s="88"/>
      <c r="W340" s="88"/>
      <c r="X340" s="88"/>
      <c r="Y340" s="88"/>
      <c r="Z340" s="88"/>
      <c r="AA340" s="88">
        <v>2.4</v>
      </c>
      <c r="AB340" s="88"/>
      <c r="AC340" s="88"/>
      <c r="AD340" s="88"/>
      <c r="AE340" s="88"/>
      <c r="AF340" s="88"/>
      <c r="AG340" s="88"/>
      <c r="AH340" s="88">
        <v>2.4</v>
      </c>
      <c r="AI340" s="88"/>
      <c r="AJ340" s="88"/>
      <c r="AK340" s="88"/>
      <c r="AL340" s="88"/>
      <c r="AM340" s="88"/>
      <c r="AN340" s="88"/>
      <c r="AO340" s="88">
        <v>3</v>
      </c>
      <c r="AP340" s="88"/>
      <c r="AQ340" s="88"/>
      <c r="AR340" s="196"/>
      <c r="AS340" s="206">
        <f t="shared" si="11"/>
        <v>9.6</v>
      </c>
      <c r="AT340" s="250" t="s">
        <v>1122</v>
      </c>
      <c r="AU340" s="6" t="s">
        <v>1123</v>
      </c>
    </row>
    <row r="341" spans="1:47" ht="30">
      <c r="A341" s="40" t="s">
        <v>679</v>
      </c>
      <c r="B341" s="6" t="s">
        <v>747</v>
      </c>
      <c r="C341" s="250" t="s">
        <v>266</v>
      </c>
      <c r="D341" s="6" t="s">
        <v>499</v>
      </c>
      <c r="E341" s="25">
        <v>690701001</v>
      </c>
      <c r="F341" s="3">
        <v>1</v>
      </c>
      <c r="G341" s="3">
        <v>0.6</v>
      </c>
      <c r="H341" s="3" t="s">
        <v>668</v>
      </c>
      <c r="I341" s="386" t="s">
        <v>711</v>
      </c>
      <c r="J341" s="170">
        <v>0.66700000000000004</v>
      </c>
      <c r="K341" s="212">
        <f t="shared" si="10"/>
        <v>0</v>
      </c>
      <c r="L341" s="222"/>
      <c r="M341" s="162"/>
      <c r="N341" s="87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88"/>
      <c r="AR341" s="196"/>
      <c r="AS341" s="206">
        <f t="shared" si="11"/>
        <v>0</v>
      </c>
      <c r="AT341" s="250" t="s">
        <v>266</v>
      </c>
      <c r="AU341" s="6" t="s">
        <v>499</v>
      </c>
    </row>
    <row r="342" spans="1:47" ht="48" customHeight="1">
      <c r="A342" s="40" t="s">
        <v>679</v>
      </c>
      <c r="B342" s="3" t="s">
        <v>24</v>
      </c>
      <c r="C342" s="250" t="s">
        <v>267</v>
      </c>
      <c r="D342" s="6" t="s">
        <v>500</v>
      </c>
      <c r="E342" s="25">
        <v>7708670340</v>
      </c>
      <c r="F342" s="3" t="s">
        <v>668</v>
      </c>
      <c r="G342" s="3" t="s">
        <v>668</v>
      </c>
      <c r="H342" s="3" t="s">
        <v>674</v>
      </c>
      <c r="I342" s="386" t="s">
        <v>711</v>
      </c>
      <c r="J342" s="170">
        <v>0.8</v>
      </c>
      <c r="K342" s="212">
        <f t="shared" si="10"/>
        <v>0</v>
      </c>
      <c r="L342" s="222"/>
      <c r="M342" s="162"/>
      <c r="N342" s="87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88"/>
      <c r="AR342" s="196"/>
      <c r="AS342" s="206">
        <f t="shared" si="11"/>
        <v>0</v>
      </c>
      <c r="AT342" s="250" t="s">
        <v>267</v>
      </c>
      <c r="AU342" s="6" t="s">
        <v>500</v>
      </c>
    </row>
    <row r="343" spans="1:47" ht="36" customHeight="1">
      <c r="A343" s="40" t="s">
        <v>679</v>
      </c>
      <c r="B343" s="6" t="s">
        <v>742</v>
      </c>
      <c r="C343" s="250" t="s">
        <v>268</v>
      </c>
      <c r="D343" s="6" t="s">
        <v>501</v>
      </c>
      <c r="E343" s="3"/>
      <c r="F343" s="3">
        <v>2</v>
      </c>
      <c r="G343" s="3">
        <v>1</v>
      </c>
      <c r="H343" s="3" t="s">
        <v>668</v>
      </c>
      <c r="I343" s="386" t="s">
        <v>720</v>
      </c>
      <c r="J343" s="170">
        <v>2</v>
      </c>
      <c r="K343" s="212">
        <f t="shared" si="10"/>
        <v>0</v>
      </c>
      <c r="L343" s="222"/>
      <c r="M343" s="162"/>
      <c r="N343" s="87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88"/>
      <c r="AR343" s="196"/>
      <c r="AS343" s="206">
        <f t="shared" si="11"/>
        <v>0</v>
      </c>
      <c r="AT343" s="250" t="s">
        <v>268</v>
      </c>
      <c r="AU343" s="6" t="s">
        <v>501</v>
      </c>
    </row>
    <row r="344" spans="1:47" ht="44.25" customHeight="1">
      <c r="A344" s="40" t="s">
        <v>679</v>
      </c>
      <c r="B344" s="3" t="s">
        <v>24</v>
      </c>
      <c r="C344" s="250" t="s">
        <v>271</v>
      </c>
      <c r="D344" s="6" t="s">
        <v>1135</v>
      </c>
      <c r="E344" s="3">
        <v>7714731464</v>
      </c>
      <c r="F344" s="3">
        <v>1</v>
      </c>
      <c r="G344" s="3">
        <v>0.8</v>
      </c>
      <c r="H344" s="3" t="s">
        <v>668</v>
      </c>
      <c r="I344" s="386" t="s">
        <v>726</v>
      </c>
      <c r="J344" s="365">
        <v>0.75</v>
      </c>
      <c r="K344" s="212">
        <f t="shared" si="10"/>
        <v>0.75</v>
      </c>
      <c r="L344" s="222"/>
      <c r="M344" s="162"/>
      <c r="N344" s="87"/>
      <c r="O344" s="88"/>
      <c r="P344" s="88"/>
      <c r="Q344" s="88"/>
      <c r="R344" s="88"/>
      <c r="S344" s="88"/>
      <c r="T344" s="88"/>
      <c r="U344" s="88"/>
      <c r="V344" s="88"/>
      <c r="W344" s="88">
        <v>0.75</v>
      </c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88"/>
      <c r="AR344" s="196"/>
      <c r="AS344" s="206">
        <f t="shared" si="11"/>
        <v>0.75</v>
      </c>
      <c r="AT344" s="250" t="s">
        <v>271</v>
      </c>
      <c r="AU344" s="6" t="s">
        <v>1135</v>
      </c>
    </row>
    <row r="345" spans="1:47" ht="30">
      <c r="A345" s="40" t="s">
        <v>679</v>
      </c>
      <c r="B345" s="3" t="s">
        <v>24</v>
      </c>
      <c r="C345" s="250" t="s">
        <v>269</v>
      </c>
      <c r="D345" s="6" t="s">
        <v>502</v>
      </c>
      <c r="E345" s="25">
        <v>6907008612</v>
      </c>
      <c r="F345" s="3" t="s">
        <v>668</v>
      </c>
      <c r="G345" s="3" t="s">
        <v>668</v>
      </c>
      <c r="H345" s="3">
        <v>0.5</v>
      </c>
      <c r="I345" s="386" t="s">
        <v>711</v>
      </c>
      <c r="J345" s="170">
        <v>0.5</v>
      </c>
      <c r="K345" s="212">
        <f t="shared" si="10"/>
        <v>0</v>
      </c>
      <c r="L345" s="222"/>
      <c r="M345" s="162"/>
      <c r="N345" s="87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196"/>
      <c r="AS345" s="206">
        <f t="shared" si="11"/>
        <v>0</v>
      </c>
      <c r="AT345" s="250" t="s">
        <v>269</v>
      </c>
      <c r="AU345" s="6" t="s">
        <v>502</v>
      </c>
    </row>
    <row r="346" spans="1:47" ht="28.5" customHeight="1">
      <c r="A346" s="40" t="s">
        <v>679</v>
      </c>
      <c r="B346" s="3" t="s">
        <v>24</v>
      </c>
      <c r="C346" s="250" t="s">
        <v>835</v>
      </c>
      <c r="D346" s="6" t="s">
        <v>950</v>
      </c>
      <c r="E346" s="25">
        <v>6946000511</v>
      </c>
      <c r="F346" s="3"/>
      <c r="G346" s="3"/>
      <c r="H346" s="3"/>
      <c r="I346" s="389" t="s">
        <v>837</v>
      </c>
      <c r="J346" s="216">
        <v>0.8</v>
      </c>
      <c r="K346" s="212">
        <f t="shared" si="10"/>
        <v>0</v>
      </c>
      <c r="L346" s="222"/>
      <c r="M346" s="162"/>
      <c r="N346" s="87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88"/>
      <c r="AR346" s="196"/>
      <c r="AS346" s="206">
        <f t="shared" si="11"/>
        <v>0</v>
      </c>
      <c r="AT346" s="250" t="s">
        <v>835</v>
      </c>
      <c r="AU346" s="6" t="s">
        <v>950</v>
      </c>
    </row>
    <row r="347" spans="1:47" ht="33.75" customHeight="1">
      <c r="A347" s="40" t="s">
        <v>679</v>
      </c>
      <c r="B347" s="3" t="s">
        <v>24</v>
      </c>
      <c r="C347" s="250" t="s">
        <v>838</v>
      </c>
      <c r="D347" s="6" t="s">
        <v>839</v>
      </c>
      <c r="E347" s="25">
        <v>6908016817</v>
      </c>
      <c r="F347" s="3"/>
      <c r="G347" s="3"/>
      <c r="H347" s="3"/>
      <c r="I347" s="388" t="s">
        <v>840</v>
      </c>
      <c r="J347" s="216">
        <v>1</v>
      </c>
      <c r="K347" s="212">
        <f t="shared" si="10"/>
        <v>0</v>
      </c>
      <c r="L347" s="222"/>
      <c r="M347" s="162"/>
      <c r="N347" s="87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196"/>
      <c r="AS347" s="206">
        <f t="shared" si="11"/>
        <v>0</v>
      </c>
      <c r="AT347" s="250" t="s">
        <v>838</v>
      </c>
      <c r="AU347" s="6" t="s">
        <v>839</v>
      </c>
    </row>
    <row r="348" spans="1:47" ht="30.75" customHeight="1">
      <c r="A348" s="40" t="s">
        <v>679</v>
      </c>
      <c r="B348" s="3" t="s">
        <v>24</v>
      </c>
      <c r="C348" s="250" t="s">
        <v>859</v>
      </c>
      <c r="D348" s="6" t="s">
        <v>861</v>
      </c>
      <c r="E348" s="25">
        <v>6907006630</v>
      </c>
      <c r="F348" s="3" t="s">
        <v>668</v>
      </c>
      <c r="G348" s="3" t="s">
        <v>668</v>
      </c>
      <c r="H348" s="3" t="s">
        <v>668</v>
      </c>
      <c r="I348" s="388" t="s">
        <v>860</v>
      </c>
      <c r="J348" s="221"/>
      <c r="K348" s="212">
        <f t="shared" si="10"/>
        <v>0</v>
      </c>
      <c r="L348" s="222"/>
      <c r="M348" s="162"/>
      <c r="N348" s="87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196"/>
      <c r="AS348" s="206">
        <f t="shared" si="11"/>
        <v>0</v>
      </c>
      <c r="AT348" s="250" t="s">
        <v>859</v>
      </c>
      <c r="AU348" s="6" t="s">
        <v>861</v>
      </c>
    </row>
    <row r="349" spans="1:47" ht="30.75" customHeight="1">
      <c r="A349" s="40"/>
      <c r="B349" s="3" t="s">
        <v>24</v>
      </c>
      <c r="C349" s="250" t="s">
        <v>1166</v>
      </c>
      <c r="D349" s="6" t="s">
        <v>24</v>
      </c>
      <c r="E349" s="25"/>
      <c r="F349" s="3"/>
      <c r="G349" s="3"/>
      <c r="H349" s="3"/>
      <c r="I349" s="388"/>
      <c r="J349" s="216">
        <v>16</v>
      </c>
      <c r="K349" s="182">
        <f t="shared" si="10"/>
        <v>16</v>
      </c>
      <c r="L349" s="222"/>
      <c r="M349" s="162"/>
      <c r="N349" s="87"/>
      <c r="O349" s="88"/>
      <c r="P349" s="88">
        <v>8</v>
      </c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>
        <v>8</v>
      </c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196"/>
      <c r="AS349" s="206">
        <f t="shared" si="11"/>
        <v>16</v>
      </c>
      <c r="AT349" s="250" t="s">
        <v>1166</v>
      </c>
      <c r="AU349" s="6" t="s">
        <v>24</v>
      </c>
    </row>
    <row r="350" spans="1:47" ht="30">
      <c r="A350" s="40" t="s">
        <v>679</v>
      </c>
      <c r="B350" s="3" t="s">
        <v>24</v>
      </c>
      <c r="C350" s="250" t="s">
        <v>272</v>
      </c>
      <c r="D350" s="6" t="s">
        <v>24</v>
      </c>
      <c r="E350" s="25">
        <v>690701001</v>
      </c>
      <c r="F350" s="3">
        <v>1</v>
      </c>
      <c r="G350" s="3">
        <v>8</v>
      </c>
      <c r="H350" s="3" t="s">
        <v>668</v>
      </c>
      <c r="I350" s="386" t="s">
        <v>711</v>
      </c>
      <c r="J350" s="214">
        <v>8</v>
      </c>
      <c r="K350" s="212">
        <f t="shared" si="10"/>
        <v>8</v>
      </c>
      <c r="L350" s="222"/>
      <c r="M350" s="162"/>
      <c r="N350" s="87"/>
      <c r="O350" s="88"/>
      <c r="P350" s="88"/>
      <c r="Q350" s="88"/>
      <c r="R350" s="88"/>
      <c r="S350" s="88"/>
      <c r="T350" s="88"/>
      <c r="U350" s="88">
        <v>8</v>
      </c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88"/>
      <c r="AR350" s="196"/>
      <c r="AS350" s="206">
        <f t="shared" si="11"/>
        <v>8</v>
      </c>
      <c r="AT350" s="250" t="s">
        <v>272</v>
      </c>
      <c r="AU350" s="6" t="s">
        <v>24</v>
      </c>
    </row>
    <row r="351" spans="1:47" ht="40.5" customHeight="1">
      <c r="A351" s="40" t="s">
        <v>679</v>
      </c>
      <c r="B351" s="3" t="s">
        <v>24</v>
      </c>
      <c r="C351" s="250" t="s">
        <v>273</v>
      </c>
      <c r="D351" s="6" t="s">
        <v>24</v>
      </c>
      <c r="E351" s="25">
        <v>690700020849</v>
      </c>
      <c r="F351" s="3">
        <v>2</v>
      </c>
      <c r="G351" s="3">
        <v>8</v>
      </c>
      <c r="H351" s="3" t="s">
        <v>668</v>
      </c>
      <c r="I351" s="386" t="s">
        <v>711</v>
      </c>
      <c r="J351" s="170">
        <v>16</v>
      </c>
      <c r="K351" s="182">
        <f t="shared" si="10"/>
        <v>8</v>
      </c>
      <c r="L351" s="222"/>
      <c r="M351" s="162"/>
      <c r="N351" s="87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>
        <v>8</v>
      </c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196"/>
      <c r="AS351" s="206">
        <f t="shared" si="11"/>
        <v>8</v>
      </c>
      <c r="AT351" s="250" t="s">
        <v>273</v>
      </c>
      <c r="AU351" s="6" t="s">
        <v>24</v>
      </c>
    </row>
    <row r="352" spans="1:47" ht="30">
      <c r="A352" s="40" t="s">
        <v>679</v>
      </c>
      <c r="B352" s="3" t="s">
        <v>24</v>
      </c>
      <c r="C352" s="250" t="s">
        <v>274</v>
      </c>
      <c r="D352" s="6" t="s">
        <v>504</v>
      </c>
      <c r="E352" s="25">
        <v>6907002890</v>
      </c>
      <c r="F352" s="3">
        <v>1</v>
      </c>
      <c r="G352" s="3">
        <v>8</v>
      </c>
      <c r="H352" s="3" t="s">
        <v>668</v>
      </c>
      <c r="I352" s="386" t="s">
        <v>711</v>
      </c>
      <c r="J352" s="214">
        <v>8</v>
      </c>
      <c r="K352" s="212">
        <f t="shared" si="10"/>
        <v>8</v>
      </c>
      <c r="L352" s="222"/>
      <c r="M352" s="162"/>
      <c r="N352" s="87">
        <v>8</v>
      </c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196"/>
      <c r="AS352" s="206">
        <f t="shared" si="11"/>
        <v>8</v>
      </c>
      <c r="AT352" s="250" t="s">
        <v>274</v>
      </c>
      <c r="AU352" s="6" t="s">
        <v>504</v>
      </c>
    </row>
    <row r="353" spans="1:47" ht="30">
      <c r="A353" s="40" t="s">
        <v>679</v>
      </c>
      <c r="B353" s="3" t="s">
        <v>24</v>
      </c>
      <c r="C353" s="250" t="s">
        <v>275</v>
      </c>
      <c r="D353" s="6" t="s">
        <v>504</v>
      </c>
      <c r="E353" s="25">
        <v>6907005178</v>
      </c>
      <c r="F353" s="3">
        <v>1</v>
      </c>
      <c r="G353" s="3">
        <v>8</v>
      </c>
      <c r="H353" s="3" t="s">
        <v>668</v>
      </c>
      <c r="I353" s="386" t="s">
        <v>711</v>
      </c>
      <c r="J353" s="214">
        <v>8</v>
      </c>
      <c r="K353" s="212">
        <f t="shared" si="10"/>
        <v>8</v>
      </c>
      <c r="L353" s="222"/>
      <c r="M353" s="162"/>
      <c r="N353" s="87"/>
      <c r="O353" s="88"/>
      <c r="P353" s="88"/>
      <c r="Q353" s="88"/>
      <c r="R353" s="88"/>
      <c r="S353" s="88">
        <v>8</v>
      </c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88"/>
      <c r="AR353" s="196"/>
      <c r="AS353" s="206">
        <f t="shared" si="11"/>
        <v>8</v>
      </c>
      <c r="AT353" s="250" t="s">
        <v>275</v>
      </c>
      <c r="AU353" s="6" t="s">
        <v>504</v>
      </c>
    </row>
    <row r="354" spans="1:47" ht="30">
      <c r="A354" s="40" t="s">
        <v>679</v>
      </c>
      <c r="B354" s="3" t="s">
        <v>24</v>
      </c>
      <c r="C354" s="250" t="s">
        <v>276</v>
      </c>
      <c r="D354" s="6" t="s">
        <v>505</v>
      </c>
      <c r="E354" s="25">
        <v>6907011020</v>
      </c>
      <c r="F354" s="3">
        <v>2</v>
      </c>
      <c r="G354" s="3">
        <v>0.8</v>
      </c>
      <c r="H354" s="3" t="s">
        <v>668</v>
      </c>
      <c r="I354" s="388" t="s">
        <v>1093</v>
      </c>
      <c r="J354" s="170">
        <v>21.881</v>
      </c>
      <c r="K354" s="212">
        <f t="shared" si="10"/>
        <v>0</v>
      </c>
      <c r="L354" s="222"/>
      <c r="M354" s="162"/>
      <c r="N354" s="87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88"/>
      <c r="AR354" s="196"/>
      <c r="AS354" s="206">
        <f t="shared" si="11"/>
        <v>0</v>
      </c>
      <c r="AT354" s="250" t="s">
        <v>276</v>
      </c>
      <c r="AU354" s="6" t="s">
        <v>505</v>
      </c>
    </row>
    <row r="355" spans="1:47" ht="32.25" customHeight="1">
      <c r="A355" s="128" t="s">
        <v>679</v>
      </c>
      <c r="B355" s="131" t="s">
        <v>24</v>
      </c>
      <c r="C355" s="250" t="s">
        <v>805</v>
      </c>
      <c r="D355" s="129" t="s">
        <v>999</v>
      </c>
      <c r="E355" s="179">
        <v>6907010587</v>
      </c>
      <c r="F355" s="74"/>
      <c r="G355" s="74"/>
      <c r="H355" s="74"/>
      <c r="I355" s="395"/>
      <c r="J355" s="213">
        <v>13.38</v>
      </c>
      <c r="K355" s="212">
        <f t="shared" si="10"/>
        <v>0</v>
      </c>
      <c r="L355" s="222"/>
      <c r="M355" s="162"/>
      <c r="N355" s="87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88"/>
      <c r="AR355" s="196"/>
      <c r="AS355" s="206">
        <f t="shared" si="11"/>
        <v>0</v>
      </c>
      <c r="AT355" s="250" t="s">
        <v>805</v>
      </c>
      <c r="AU355" s="129" t="s">
        <v>999</v>
      </c>
    </row>
    <row r="356" spans="1:47" ht="45.75" customHeight="1">
      <c r="A356" s="40" t="s">
        <v>679</v>
      </c>
      <c r="B356" s="3" t="s">
        <v>24</v>
      </c>
      <c r="C356" s="250" t="s">
        <v>982</v>
      </c>
      <c r="D356" s="6" t="s">
        <v>983</v>
      </c>
      <c r="E356" s="25">
        <v>6907002787</v>
      </c>
      <c r="F356" s="3">
        <v>2</v>
      </c>
      <c r="G356" s="3">
        <v>0.8</v>
      </c>
      <c r="H356" s="3" t="s">
        <v>668</v>
      </c>
      <c r="I356" s="386" t="s">
        <v>712</v>
      </c>
      <c r="J356" s="170">
        <v>4.88</v>
      </c>
      <c r="K356" s="212">
        <f t="shared" si="10"/>
        <v>0</v>
      </c>
      <c r="L356" s="222"/>
      <c r="M356" s="162"/>
      <c r="N356" s="87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196"/>
      <c r="AS356" s="206">
        <f t="shared" si="11"/>
        <v>0</v>
      </c>
      <c r="AT356" s="250" t="s">
        <v>982</v>
      </c>
      <c r="AU356" s="6" t="s">
        <v>983</v>
      </c>
    </row>
    <row r="357" spans="1:47" ht="36.75" customHeight="1">
      <c r="A357" s="40" t="s">
        <v>679</v>
      </c>
      <c r="B357" s="3" t="s">
        <v>24</v>
      </c>
      <c r="C357" s="250" t="s">
        <v>278</v>
      </c>
      <c r="D357" s="6" t="s">
        <v>507</v>
      </c>
      <c r="E357" s="3"/>
      <c r="F357" s="3">
        <v>1</v>
      </c>
      <c r="G357" s="3">
        <v>0.5</v>
      </c>
      <c r="H357" s="3" t="s">
        <v>668</v>
      </c>
      <c r="I357" s="386" t="s">
        <v>711</v>
      </c>
      <c r="J357" s="213">
        <v>0.157</v>
      </c>
      <c r="K357" s="212">
        <f t="shared" si="10"/>
        <v>0</v>
      </c>
      <c r="L357" s="222"/>
      <c r="M357" s="162"/>
      <c r="N357" s="87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196"/>
      <c r="AS357" s="206">
        <f t="shared" si="11"/>
        <v>0</v>
      </c>
      <c r="AT357" s="250" t="s">
        <v>278</v>
      </c>
      <c r="AU357" s="6" t="s">
        <v>507</v>
      </c>
    </row>
    <row r="358" spans="1:47" ht="33" customHeight="1">
      <c r="A358" s="40" t="s">
        <v>679</v>
      </c>
      <c r="B358" s="3" t="s">
        <v>24</v>
      </c>
      <c r="C358" s="250" t="s">
        <v>841</v>
      </c>
      <c r="D358" s="6" t="s">
        <v>842</v>
      </c>
      <c r="E358" s="3">
        <v>690707997129</v>
      </c>
      <c r="F358" s="3"/>
      <c r="G358" s="3"/>
      <c r="H358" s="3"/>
      <c r="I358" s="388" t="s">
        <v>843</v>
      </c>
      <c r="J358" s="216">
        <v>0.5</v>
      </c>
      <c r="K358" s="212">
        <f t="shared" si="10"/>
        <v>0</v>
      </c>
      <c r="L358" s="222"/>
      <c r="M358" s="162"/>
      <c r="N358" s="87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196"/>
      <c r="AS358" s="206">
        <f t="shared" si="11"/>
        <v>0</v>
      </c>
      <c r="AT358" s="250" t="s">
        <v>841</v>
      </c>
      <c r="AU358" s="6" t="s">
        <v>842</v>
      </c>
    </row>
    <row r="359" spans="1:47" ht="28.5" customHeight="1">
      <c r="A359" s="40" t="s">
        <v>679</v>
      </c>
      <c r="B359" s="3" t="s">
        <v>24</v>
      </c>
      <c r="C359" s="250" t="s">
        <v>844</v>
      </c>
      <c r="D359" s="6" t="s">
        <v>845</v>
      </c>
      <c r="E359" s="3"/>
      <c r="F359" s="3"/>
      <c r="G359" s="3"/>
      <c r="H359" s="3"/>
      <c r="I359" s="388" t="s">
        <v>846</v>
      </c>
      <c r="J359" s="216">
        <v>0.75</v>
      </c>
      <c r="K359" s="212">
        <f t="shared" si="10"/>
        <v>0</v>
      </c>
      <c r="L359" s="222"/>
      <c r="M359" s="162"/>
      <c r="N359" s="87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196"/>
      <c r="AS359" s="206">
        <f t="shared" si="11"/>
        <v>0</v>
      </c>
      <c r="AT359" s="250" t="s">
        <v>844</v>
      </c>
      <c r="AU359" s="6" t="s">
        <v>845</v>
      </c>
    </row>
    <row r="360" spans="1:47" ht="45.75" customHeight="1">
      <c r="A360" s="40" t="s">
        <v>679</v>
      </c>
      <c r="B360" s="3" t="s">
        <v>24</v>
      </c>
      <c r="C360" s="250" t="s">
        <v>1056</v>
      </c>
      <c r="D360" s="6" t="s">
        <v>1057</v>
      </c>
      <c r="E360" s="3"/>
      <c r="F360" s="3"/>
      <c r="G360" s="3"/>
      <c r="H360" s="3"/>
      <c r="I360" s="386" t="s">
        <v>711</v>
      </c>
      <c r="J360" s="216">
        <v>1.0920000000000001</v>
      </c>
      <c r="K360" s="212">
        <f t="shared" si="10"/>
        <v>0</v>
      </c>
      <c r="L360" s="222"/>
      <c r="M360" s="162"/>
      <c r="N360" s="87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88"/>
      <c r="AR360" s="196"/>
      <c r="AS360" s="206">
        <f t="shared" si="11"/>
        <v>0</v>
      </c>
      <c r="AT360" s="250" t="s">
        <v>1056</v>
      </c>
      <c r="AU360" s="6" t="s">
        <v>1057</v>
      </c>
    </row>
    <row r="361" spans="1:47" ht="45.75" customHeight="1">
      <c r="A361" s="40" t="s">
        <v>679</v>
      </c>
      <c r="B361" s="3" t="s">
        <v>24</v>
      </c>
      <c r="C361" s="250" t="s">
        <v>1056</v>
      </c>
      <c r="D361" s="6" t="s">
        <v>1058</v>
      </c>
      <c r="E361" s="3"/>
      <c r="F361" s="3"/>
      <c r="G361" s="3"/>
      <c r="H361" s="3"/>
      <c r="I361" s="386" t="s">
        <v>711</v>
      </c>
      <c r="J361" s="216">
        <v>0.20499999999999999</v>
      </c>
      <c r="K361" s="212">
        <f t="shared" si="10"/>
        <v>0</v>
      </c>
      <c r="L361" s="222"/>
      <c r="M361" s="162"/>
      <c r="N361" s="87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88"/>
      <c r="AR361" s="196"/>
      <c r="AS361" s="206">
        <f t="shared" si="11"/>
        <v>0</v>
      </c>
      <c r="AT361" s="250" t="s">
        <v>1056</v>
      </c>
      <c r="AU361" s="6" t="s">
        <v>1058</v>
      </c>
    </row>
    <row r="362" spans="1:47" ht="45.75" customHeight="1">
      <c r="A362" s="40" t="s">
        <v>679</v>
      </c>
      <c r="B362" s="3" t="s">
        <v>24</v>
      </c>
      <c r="C362" s="250" t="s">
        <v>1056</v>
      </c>
      <c r="D362" s="6" t="s">
        <v>1059</v>
      </c>
      <c r="E362" s="3"/>
      <c r="F362" s="3"/>
      <c r="G362" s="3"/>
      <c r="H362" s="3"/>
      <c r="I362" s="386" t="s">
        <v>711</v>
      </c>
      <c r="J362" s="216">
        <v>0.13700000000000001</v>
      </c>
      <c r="K362" s="212">
        <f t="shared" si="10"/>
        <v>0</v>
      </c>
      <c r="L362" s="222"/>
      <c r="M362" s="162"/>
      <c r="N362" s="87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196"/>
      <c r="AS362" s="206">
        <f t="shared" si="11"/>
        <v>0</v>
      </c>
      <c r="AT362" s="250" t="s">
        <v>1056</v>
      </c>
      <c r="AU362" s="6" t="s">
        <v>1059</v>
      </c>
    </row>
    <row r="363" spans="1:47" ht="45.75" customHeight="1">
      <c r="A363" s="40" t="s">
        <v>679</v>
      </c>
      <c r="B363" s="3" t="s">
        <v>24</v>
      </c>
      <c r="C363" s="250" t="s">
        <v>1056</v>
      </c>
      <c r="D363" s="6" t="s">
        <v>1060</v>
      </c>
      <c r="E363" s="3"/>
      <c r="F363" s="3"/>
      <c r="G363" s="3"/>
      <c r="H363" s="3"/>
      <c r="I363" s="386" t="s">
        <v>711</v>
      </c>
      <c r="J363" s="216">
        <v>6.8000000000000005E-2</v>
      </c>
      <c r="K363" s="212">
        <f t="shared" si="10"/>
        <v>0</v>
      </c>
      <c r="L363" s="222"/>
      <c r="M363" s="162"/>
      <c r="N363" s="87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8"/>
      <c r="AR363" s="196"/>
      <c r="AS363" s="206">
        <f t="shared" si="11"/>
        <v>0</v>
      </c>
      <c r="AT363" s="250" t="s">
        <v>1056</v>
      </c>
      <c r="AU363" s="6" t="s">
        <v>1060</v>
      </c>
    </row>
    <row r="364" spans="1:47" ht="45.75" customHeight="1">
      <c r="A364" s="40" t="s">
        <v>679</v>
      </c>
      <c r="B364" s="3"/>
      <c r="C364" s="250" t="s">
        <v>1056</v>
      </c>
      <c r="D364" s="6" t="s">
        <v>1061</v>
      </c>
      <c r="E364" s="3"/>
      <c r="F364" s="3"/>
      <c r="G364" s="3"/>
      <c r="H364" s="3"/>
      <c r="I364" s="386" t="s">
        <v>711</v>
      </c>
      <c r="J364" s="216">
        <v>6.8000000000000005E-2</v>
      </c>
      <c r="K364" s="212">
        <f t="shared" si="10"/>
        <v>0</v>
      </c>
      <c r="L364" s="222"/>
      <c r="M364" s="162"/>
      <c r="N364" s="87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88"/>
      <c r="AR364" s="196"/>
      <c r="AS364" s="206">
        <f t="shared" si="11"/>
        <v>0</v>
      </c>
      <c r="AT364" s="250" t="s">
        <v>1056</v>
      </c>
      <c r="AU364" s="6" t="s">
        <v>1061</v>
      </c>
    </row>
    <row r="365" spans="1:47" ht="45.75" customHeight="1">
      <c r="A365" s="40" t="s">
        <v>679</v>
      </c>
      <c r="B365" s="3"/>
      <c r="C365" s="250" t="s">
        <v>1056</v>
      </c>
      <c r="D365" s="6" t="s">
        <v>1062</v>
      </c>
      <c r="E365" s="3"/>
      <c r="F365" s="3"/>
      <c r="G365" s="3"/>
      <c r="H365" s="3"/>
      <c r="I365" s="386" t="s">
        <v>711</v>
      </c>
      <c r="J365" s="216">
        <v>0.13700000000000001</v>
      </c>
      <c r="K365" s="212">
        <f t="shared" si="10"/>
        <v>0</v>
      </c>
      <c r="L365" s="222"/>
      <c r="M365" s="162"/>
      <c r="N365" s="87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88"/>
      <c r="AR365" s="196"/>
      <c r="AS365" s="206">
        <f t="shared" si="11"/>
        <v>0</v>
      </c>
      <c r="AT365" s="250" t="s">
        <v>1056</v>
      </c>
      <c r="AU365" s="6" t="s">
        <v>1062</v>
      </c>
    </row>
    <row r="366" spans="1:47" ht="45.75" customHeight="1">
      <c r="A366" s="40" t="s">
        <v>679</v>
      </c>
      <c r="B366" s="3"/>
      <c r="C366" s="250" t="s">
        <v>1056</v>
      </c>
      <c r="D366" s="6" t="s">
        <v>1063</v>
      </c>
      <c r="E366" s="3"/>
      <c r="F366" s="3"/>
      <c r="G366" s="3"/>
      <c r="H366" s="3"/>
      <c r="I366" s="386" t="s">
        <v>711</v>
      </c>
      <c r="J366" s="216">
        <v>6.8000000000000005E-2</v>
      </c>
      <c r="K366" s="212">
        <f t="shared" si="10"/>
        <v>0</v>
      </c>
      <c r="L366" s="222"/>
      <c r="M366" s="162"/>
      <c r="N366" s="87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88"/>
      <c r="AR366" s="196"/>
      <c r="AS366" s="206">
        <f t="shared" si="11"/>
        <v>0</v>
      </c>
      <c r="AT366" s="250" t="s">
        <v>1056</v>
      </c>
      <c r="AU366" s="6" t="s">
        <v>1063</v>
      </c>
    </row>
    <row r="367" spans="1:47" ht="45.75" customHeight="1">
      <c r="A367" s="40" t="s">
        <v>679</v>
      </c>
      <c r="B367" s="3"/>
      <c r="C367" s="250" t="s">
        <v>1056</v>
      </c>
      <c r="D367" s="6" t="s">
        <v>1064</v>
      </c>
      <c r="E367" s="3"/>
      <c r="F367" s="3"/>
      <c r="G367" s="3"/>
      <c r="H367" s="3"/>
      <c r="I367" s="386" t="s">
        <v>711</v>
      </c>
      <c r="J367" s="216">
        <v>6.8000000000000005E-2</v>
      </c>
      <c r="K367" s="212">
        <f t="shared" si="10"/>
        <v>0</v>
      </c>
      <c r="L367" s="222"/>
      <c r="M367" s="162"/>
      <c r="N367" s="87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88"/>
      <c r="AR367" s="196"/>
      <c r="AS367" s="206">
        <f t="shared" si="11"/>
        <v>0</v>
      </c>
      <c r="AT367" s="250" t="s">
        <v>1056</v>
      </c>
      <c r="AU367" s="6" t="s">
        <v>1064</v>
      </c>
    </row>
    <row r="368" spans="1:47" ht="45.75" customHeight="1">
      <c r="A368" s="40" t="s">
        <v>679</v>
      </c>
      <c r="B368" s="3"/>
      <c r="C368" s="250" t="s">
        <v>1056</v>
      </c>
      <c r="D368" s="6" t="s">
        <v>1065</v>
      </c>
      <c r="E368" s="3"/>
      <c r="F368" s="3"/>
      <c r="G368" s="3"/>
      <c r="H368" s="3"/>
      <c r="I368" s="386" t="s">
        <v>711</v>
      </c>
      <c r="J368" s="216">
        <v>6.8000000000000005E-2</v>
      </c>
      <c r="K368" s="212">
        <f t="shared" si="10"/>
        <v>0</v>
      </c>
      <c r="L368" s="222"/>
      <c r="M368" s="162"/>
      <c r="N368" s="87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88"/>
      <c r="AR368" s="196"/>
      <c r="AS368" s="206">
        <f t="shared" si="11"/>
        <v>0</v>
      </c>
      <c r="AT368" s="250" t="s">
        <v>1056</v>
      </c>
      <c r="AU368" s="6" t="s">
        <v>1065</v>
      </c>
    </row>
    <row r="369" spans="1:47" ht="45.75" customHeight="1">
      <c r="A369" s="40" t="s">
        <v>679</v>
      </c>
      <c r="B369" s="3"/>
      <c r="C369" s="250" t="s">
        <v>1056</v>
      </c>
      <c r="D369" s="6" t="s">
        <v>1066</v>
      </c>
      <c r="E369" s="3"/>
      <c r="F369" s="3"/>
      <c r="G369" s="3"/>
      <c r="H369" s="3"/>
      <c r="I369" s="386" t="s">
        <v>711</v>
      </c>
      <c r="J369" s="216">
        <v>6.8000000000000005E-2</v>
      </c>
      <c r="K369" s="212">
        <f t="shared" si="10"/>
        <v>0</v>
      </c>
      <c r="L369" s="222"/>
      <c r="M369" s="162"/>
      <c r="N369" s="87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88"/>
      <c r="AR369" s="196"/>
      <c r="AS369" s="206">
        <f t="shared" si="11"/>
        <v>0</v>
      </c>
      <c r="AT369" s="250" t="s">
        <v>1056</v>
      </c>
      <c r="AU369" s="6" t="s">
        <v>1066</v>
      </c>
    </row>
    <row r="370" spans="1:47" ht="45.75" customHeight="1">
      <c r="A370" s="40" t="s">
        <v>679</v>
      </c>
      <c r="B370" s="3"/>
      <c r="C370" s="250" t="s">
        <v>1056</v>
      </c>
      <c r="D370" s="6" t="s">
        <v>1067</v>
      </c>
      <c r="E370" s="3"/>
      <c r="F370" s="3"/>
      <c r="G370" s="3"/>
      <c r="H370" s="3"/>
      <c r="I370" s="386" t="s">
        <v>711</v>
      </c>
      <c r="J370" s="216">
        <v>6.8000000000000005E-2</v>
      </c>
      <c r="K370" s="212">
        <f t="shared" si="10"/>
        <v>0</v>
      </c>
      <c r="L370" s="222"/>
      <c r="M370" s="162"/>
      <c r="N370" s="87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88"/>
      <c r="AR370" s="196"/>
      <c r="AS370" s="206">
        <f t="shared" si="11"/>
        <v>0</v>
      </c>
      <c r="AT370" s="250" t="s">
        <v>1056</v>
      </c>
      <c r="AU370" s="6" t="s">
        <v>1067</v>
      </c>
    </row>
    <row r="371" spans="1:47" ht="45.75" customHeight="1">
      <c r="A371" s="40" t="s">
        <v>679</v>
      </c>
      <c r="B371" s="3"/>
      <c r="C371" s="250" t="s">
        <v>1056</v>
      </c>
      <c r="D371" s="6" t="s">
        <v>1068</v>
      </c>
      <c r="E371" s="3"/>
      <c r="F371" s="3"/>
      <c r="G371" s="3"/>
      <c r="H371" s="3"/>
      <c r="I371" s="386" t="s">
        <v>711</v>
      </c>
      <c r="J371" s="216">
        <v>6.8000000000000005E-2</v>
      </c>
      <c r="K371" s="212">
        <f t="shared" si="10"/>
        <v>0</v>
      </c>
      <c r="L371" s="222"/>
      <c r="M371" s="162"/>
      <c r="N371" s="87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  <c r="AR371" s="196"/>
      <c r="AS371" s="206">
        <f t="shared" si="11"/>
        <v>0</v>
      </c>
      <c r="AT371" s="250" t="s">
        <v>1056</v>
      </c>
      <c r="AU371" s="6" t="s">
        <v>1068</v>
      </c>
    </row>
    <row r="372" spans="1:47" ht="45.75" customHeight="1">
      <c r="A372" s="40" t="s">
        <v>679</v>
      </c>
      <c r="B372" s="3"/>
      <c r="C372" s="250" t="s">
        <v>1056</v>
      </c>
      <c r="D372" s="6" t="s">
        <v>1069</v>
      </c>
      <c r="E372" s="3"/>
      <c r="F372" s="3"/>
      <c r="G372" s="3"/>
      <c r="H372" s="3"/>
      <c r="I372" s="386" t="s">
        <v>711</v>
      </c>
      <c r="J372" s="216">
        <v>6.8000000000000005E-2</v>
      </c>
      <c r="K372" s="212">
        <f t="shared" si="10"/>
        <v>0</v>
      </c>
      <c r="L372" s="222"/>
      <c r="M372" s="162"/>
      <c r="N372" s="87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88"/>
      <c r="AR372" s="196"/>
      <c r="AS372" s="206">
        <f t="shared" si="11"/>
        <v>0</v>
      </c>
      <c r="AT372" s="250" t="s">
        <v>1056</v>
      </c>
      <c r="AU372" s="6" t="s">
        <v>1069</v>
      </c>
    </row>
    <row r="373" spans="1:47" ht="45.75" customHeight="1">
      <c r="A373" s="40" t="s">
        <v>679</v>
      </c>
      <c r="B373" s="3"/>
      <c r="C373" s="250" t="s">
        <v>1056</v>
      </c>
      <c r="D373" s="6" t="s">
        <v>1070</v>
      </c>
      <c r="E373" s="3"/>
      <c r="F373" s="3"/>
      <c r="G373" s="3"/>
      <c r="H373" s="3"/>
      <c r="I373" s="386" t="s">
        <v>711</v>
      </c>
      <c r="J373" s="216">
        <v>6.8000000000000005E-2</v>
      </c>
      <c r="K373" s="212">
        <f t="shared" si="10"/>
        <v>0</v>
      </c>
      <c r="L373" s="222"/>
      <c r="M373" s="162"/>
      <c r="N373" s="87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/>
      <c r="AJ373" s="88"/>
      <c r="AK373" s="88"/>
      <c r="AL373" s="88"/>
      <c r="AM373" s="88"/>
      <c r="AN373" s="88"/>
      <c r="AO373" s="88"/>
      <c r="AP373" s="88"/>
      <c r="AQ373" s="88"/>
      <c r="AR373" s="196"/>
      <c r="AS373" s="206">
        <f t="shared" si="11"/>
        <v>0</v>
      </c>
      <c r="AT373" s="250" t="s">
        <v>1056</v>
      </c>
      <c r="AU373" s="6" t="s">
        <v>1070</v>
      </c>
    </row>
    <row r="374" spans="1:47" ht="63" customHeight="1">
      <c r="A374" s="40" t="s">
        <v>679</v>
      </c>
      <c r="B374" s="3"/>
      <c r="C374" s="250" t="s">
        <v>1056</v>
      </c>
      <c r="D374" s="6" t="s">
        <v>1071</v>
      </c>
      <c r="E374" s="3"/>
      <c r="F374" s="3"/>
      <c r="G374" s="3"/>
      <c r="H374" s="3"/>
      <c r="I374" s="386" t="s">
        <v>711</v>
      </c>
      <c r="J374" s="216">
        <v>6.8000000000000005E-2</v>
      </c>
      <c r="K374" s="212">
        <f>N374+O374+P374+Q374+R374+S374+T374+U374+V374+W374+X374+Y374+Z374+AA374+AB374+AC374+AD374+AE374+AF374+AH374+AG374+AI374+AJ374+AK374+AM375+AM374+AN374+AO374+AP374+AQ374+AR374</f>
        <v>0</v>
      </c>
      <c r="L374" s="222"/>
      <c r="M374" s="162"/>
      <c r="N374" s="87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  <c r="AK374" s="88"/>
      <c r="AM374" s="88"/>
      <c r="AN374" s="88"/>
      <c r="AO374" s="88"/>
      <c r="AP374" s="88"/>
      <c r="AQ374" s="88"/>
      <c r="AR374" s="196"/>
      <c r="AS374" s="206">
        <f t="shared" si="11"/>
        <v>0</v>
      </c>
      <c r="AT374" s="250" t="s">
        <v>1056</v>
      </c>
      <c r="AU374" s="6" t="s">
        <v>1071</v>
      </c>
    </row>
    <row r="375" spans="1:47" ht="45.75" customHeight="1">
      <c r="A375" s="40" t="s">
        <v>679</v>
      </c>
      <c r="B375" s="3"/>
      <c r="C375" s="250" t="s">
        <v>1121</v>
      </c>
      <c r="D375" s="6" t="s">
        <v>499</v>
      </c>
      <c r="E375" s="3">
        <v>6907009581</v>
      </c>
      <c r="F375" s="3"/>
      <c r="G375" s="3"/>
      <c r="H375" s="3"/>
      <c r="I375" s="386"/>
      <c r="J375" s="216">
        <v>0.66700000000000004</v>
      </c>
      <c r="K375" s="212">
        <f>N375+O375+P375+Q375+R375+S375+T375+U375+V375+W375+X375+Y375+Z375+AA375+AB375+AC375+AD375+AE375+AF375+AH375+AG375+AI375+AJ375+AK375+AL375+AN375+AO375+AP375+AQ375+AR375</f>
        <v>0</v>
      </c>
      <c r="L375" s="222"/>
      <c r="M375" s="162"/>
      <c r="N375" s="87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  <c r="AA375" s="88"/>
      <c r="AB375" s="88"/>
      <c r="AC375" s="88"/>
      <c r="AD375" s="88"/>
      <c r="AE375" s="88"/>
      <c r="AF375" s="88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196"/>
      <c r="AS375" s="206">
        <f t="shared" si="11"/>
        <v>0</v>
      </c>
      <c r="AT375" s="250" t="s">
        <v>1121</v>
      </c>
      <c r="AU375" s="6" t="s">
        <v>499</v>
      </c>
    </row>
    <row r="376" spans="1:47" ht="43.5" customHeight="1">
      <c r="A376" s="185" t="s">
        <v>679</v>
      </c>
      <c r="B376" s="186" t="s">
        <v>801</v>
      </c>
      <c r="C376" s="271" t="s">
        <v>802</v>
      </c>
      <c r="D376" s="187" t="s">
        <v>814</v>
      </c>
      <c r="E376" s="186">
        <v>6908018476</v>
      </c>
      <c r="F376" s="186">
        <v>4</v>
      </c>
      <c r="G376" s="186">
        <v>0.8</v>
      </c>
      <c r="H376" s="186"/>
      <c r="I376" s="364" t="s">
        <v>1111</v>
      </c>
      <c r="J376" s="213">
        <v>25.6</v>
      </c>
      <c r="K376" s="182">
        <v>15.2</v>
      </c>
      <c r="L376" s="396"/>
      <c r="M376" s="374"/>
      <c r="N376" s="366">
        <v>2.4</v>
      </c>
      <c r="O376" s="193"/>
      <c r="P376" s="193"/>
      <c r="Q376" s="193">
        <v>0.8</v>
      </c>
      <c r="R376" s="193"/>
      <c r="S376" s="193"/>
      <c r="T376" s="193"/>
      <c r="U376" s="193">
        <v>3.2</v>
      </c>
      <c r="V376" s="193"/>
      <c r="W376" s="193"/>
      <c r="X376" s="193"/>
      <c r="Y376" s="193"/>
      <c r="Z376" s="193"/>
      <c r="AA376" s="193"/>
      <c r="AB376" s="193">
        <v>3.2</v>
      </c>
      <c r="AC376" s="193"/>
      <c r="AD376" s="193"/>
      <c r="AE376" s="193"/>
      <c r="AF376" s="193"/>
      <c r="AG376" s="193"/>
      <c r="AH376" s="193"/>
      <c r="AI376" s="193"/>
      <c r="AJ376" s="193"/>
      <c r="AK376" s="193"/>
      <c r="AL376" s="193">
        <v>3.2</v>
      </c>
      <c r="AM376" s="193"/>
      <c r="AN376" s="193"/>
      <c r="AO376" s="193"/>
      <c r="AP376" s="193">
        <v>2.4</v>
      </c>
      <c r="AQ376" s="193"/>
      <c r="AR376" s="197"/>
      <c r="AS376" s="206">
        <v>15.2</v>
      </c>
      <c r="AT376" s="271" t="s">
        <v>802</v>
      </c>
      <c r="AU376" s="187" t="s">
        <v>814</v>
      </c>
    </row>
    <row r="377" spans="1:47" ht="42" customHeight="1">
      <c r="A377" s="272" t="s">
        <v>679</v>
      </c>
      <c r="B377" s="273" t="s">
        <v>24</v>
      </c>
      <c r="C377" s="250" t="s">
        <v>279</v>
      </c>
      <c r="D377" s="129" t="s">
        <v>1136</v>
      </c>
      <c r="E377" s="131"/>
      <c r="F377" s="131">
        <v>1</v>
      </c>
      <c r="G377" s="131">
        <v>0.8</v>
      </c>
      <c r="H377" s="131" t="s">
        <v>668</v>
      </c>
      <c r="I377" s="364" t="s">
        <v>711</v>
      </c>
      <c r="J377" s="220"/>
      <c r="K377" s="212">
        <f t="shared" si="10"/>
        <v>1.6</v>
      </c>
      <c r="L377" s="396"/>
      <c r="M377" s="375"/>
      <c r="N377" s="9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  <c r="AA377" s="88"/>
      <c r="AB377" s="88"/>
      <c r="AC377" s="88"/>
      <c r="AD377" s="88">
        <v>0.8</v>
      </c>
      <c r="AE377" s="88"/>
      <c r="AF377" s="88"/>
      <c r="AG377" s="88"/>
      <c r="AH377" s="88"/>
      <c r="AI377" s="88">
        <v>0.8</v>
      </c>
      <c r="AJ377" s="88"/>
      <c r="AK377" s="88"/>
      <c r="AL377" s="88"/>
      <c r="AM377" s="88"/>
      <c r="AN377" s="88"/>
      <c r="AO377" s="88"/>
      <c r="AP377" s="88"/>
      <c r="AQ377" s="88"/>
      <c r="AR377" s="196"/>
      <c r="AS377" s="206">
        <f t="shared" si="11"/>
        <v>1.6</v>
      </c>
      <c r="AT377" s="250" t="s">
        <v>279</v>
      </c>
      <c r="AU377" s="129" t="s">
        <v>1136</v>
      </c>
    </row>
    <row r="378" spans="1:47" ht="36" customHeight="1">
      <c r="A378" s="40" t="s">
        <v>679</v>
      </c>
      <c r="B378" s="3" t="s">
        <v>24</v>
      </c>
      <c r="C378" s="250" t="s">
        <v>279</v>
      </c>
      <c r="D378" s="336" t="s">
        <v>1280</v>
      </c>
      <c r="E378" s="3"/>
      <c r="F378" s="14">
        <v>2</v>
      </c>
      <c r="G378" s="3">
        <v>0.8</v>
      </c>
      <c r="H378" s="14" t="s">
        <v>668</v>
      </c>
      <c r="I378" s="386" t="s">
        <v>1262</v>
      </c>
      <c r="J378" s="214"/>
      <c r="K378" s="212">
        <f t="shared" ref="K378:K446" si="12">N378+O378+P378+Q378+R378+S378+T378+U378+V378+W378+X378+Y378+Z378+AA378+AB378+AC378+AD378+AE378+AF378+AH378+AG378+AI378+AJ378+AK378+AL378+AM378+AN378+AO378+AP378+AQ378+AR378</f>
        <v>16</v>
      </c>
      <c r="L378" s="222"/>
      <c r="M378" s="162"/>
      <c r="N378" s="87"/>
      <c r="O378" s="88">
        <v>1.6</v>
      </c>
      <c r="P378" s="88"/>
      <c r="Q378" s="88">
        <v>1.6</v>
      </c>
      <c r="R378" s="88"/>
      <c r="S378" s="88">
        <v>1.6</v>
      </c>
      <c r="T378" s="88">
        <v>0.8</v>
      </c>
      <c r="U378" s="88"/>
      <c r="V378" s="88">
        <v>0.8</v>
      </c>
      <c r="W378" s="88"/>
      <c r="X378" s="88"/>
      <c r="Y378" s="88">
        <v>1.6</v>
      </c>
      <c r="Z378" s="88"/>
      <c r="AA378" s="88">
        <v>0.8</v>
      </c>
      <c r="AB378" s="88"/>
      <c r="AC378" s="88">
        <v>0.8</v>
      </c>
      <c r="AD378" s="88"/>
      <c r="AE378" s="88">
        <v>1.6</v>
      </c>
      <c r="AF378" s="88"/>
      <c r="AG378" s="88"/>
      <c r="AH378" s="88">
        <v>1.6</v>
      </c>
      <c r="AI378" s="88">
        <v>1.6</v>
      </c>
      <c r="AJ378" s="88"/>
      <c r="AK378" s="88"/>
      <c r="AL378" s="88">
        <v>0.8</v>
      </c>
      <c r="AM378" s="88"/>
      <c r="AN378" s="88"/>
      <c r="AO378" s="88">
        <v>0.8</v>
      </c>
      <c r="AP378" s="88"/>
      <c r="AQ378" s="88"/>
      <c r="AR378" s="196"/>
      <c r="AS378" s="206">
        <f t="shared" si="11"/>
        <v>16</v>
      </c>
      <c r="AT378" s="250" t="s">
        <v>279</v>
      </c>
      <c r="AU378" s="6" t="s">
        <v>508</v>
      </c>
    </row>
    <row r="379" spans="1:47" ht="30">
      <c r="A379" s="40" t="s">
        <v>679</v>
      </c>
      <c r="B379" s="3" t="s">
        <v>24</v>
      </c>
      <c r="C379" s="250" t="s">
        <v>279</v>
      </c>
      <c r="D379" s="6" t="s">
        <v>509</v>
      </c>
      <c r="E379" s="3"/>
      <c r="F379" s="14">
        <v>2</v>
      </c>
      <c r="G379" s="3">
        <v>0.8</v>
      </c>
      <c r="H379" s="3" t="s">
        <v>668</v>
      </c>
      <c r="I379" s="386" t="s">
        <v>1262</v>
      </c>
      <c r="J379" s="214"/>
      <c r="K379" s="212">
        <f t="shared" si="12"/>
        <v>16.8</v>
      </c>
      <c r="L379" s="222"/>
      <c r="M379" s="162"/>
      <c r="N379" s="87"/>
      <c r="O379" s="88">
        <v>1.6</v>
      </c>
      <c r="P379" s="88"/>
      <c r="Q379" s="88">
        <v>1.6</v>
      </c>
      <c r="R379" s="88"/>
      <c r="S379" s="88">
        <v>1.6</v>
      </c>
      <c r="T379" s="88">
        <v>0.8</v>
      </c>
      <c r="U379" s="88"/>
      <c r="V379" s="88">
        <v>0.8</v>
      </c>
      <c r="W379" s="88"/>
      <c r="X379" s="88"/>
      <c r="Y379" s="88">
        <v>1.6</v>
      </c>
      <c r="Z379" s="88"/>
      <c r="AA379" s="88">
        <v>0.8</v>
      </c>
      <c r="AB379" s="88"/>
      <c r="AC379" s="88">
        <v>0.8</v>
      </c>
      <c r="AD379" s="88"/>
      <c r="AE379" s="88">
        <v>1.6</v>
      </c>
      <c r="AF379" s="88"/>
      <c r="AG379" s="88"/>
      <c r="AH379" s="88">
        <v>1.6</v>
      </c>
      <c r="AI379" s="88">
        <v>1.6</v>
      </c>
      <c r="AJ379" s="88"/>
      <c r="AK379" s="88"/>
      <c r="AL379" s="88">
        <v>1.6</v>
      </c>
      <c r="AM379" s="88"/>
      <c r="AN379" s="88"/>
      <c r="AO379" s="88">
        <v>0.8</v>
      </c>
      <c r="AP379" s="88"/>
      <c r="AQ379" s="88"/>
      <c r="AR379" s="196"/>
      <c r="AS379" s="206">
        <f t="shared" si="11"/>
        <v>16.8</v>
      </c>
      <c r="AT379" s="250" t="s">
        <v>279</v>
      </c>
      <c r="AU379" s="6" t="s">
        <v>509</v>
      </c>
    </row>
    <row r="380" spans="1:47" ht="30">
      <c r="A380" s="40" t="s">
        <v>679</v>
      </c>
      <c r="B380" s="3" t="s">
        <v>24</v>
      </c>
      <c r="C380" s="250" t="s">
        <v>279</v>
      </c>
      <c r="D380" s="6" t="s">
        <v>510</v>
      </c>
      <c r="E380" s="3"/>
      <c r="F380" s="14">
        <v>2</v>
      </c>
      <c r="G380" s="3">
        <v>0.8</v>
      </c>
      <c r="H380" s="3" t="s">
        <v>668</v>
      </c>
      <c r="I380" s="386" t="s">
        <v>1262</v>
      </c>
      <c r="J380" s="214"/>
      <c r="K380" s="212">
        <f t="shared" si="12"/>
        <v>17.600000000000001</v>
      </c>
      <c r="L380" s="222"/>
      <c r="M380" s="162"/>
      <c r="N380" s="87"/>
      <c r="O380" s="88">
        <v>1.6</v>
      </c>
      <c r="P380" s="88"/>
      <c r="Q380" s="88">
        <v>1.6</v>
      </c>
      <c r="R380" s="88"/>
      <c r="S380" s="88">
        <v>1.6</v>
      </c>
      <c r="T380" s="88">
        <v>0.8</v>
      </c>
      <c r="U380" s="88"/>
      <c r="V380" s="88">
        <v>0.8</v>
      </c>
      <c r="W380" s="88"/>
      <c r="X380" s="88"/>
      <c r="Y380" s="88">
        <v>1.6</v>
      </c>
      <c r="Z380" s="88"/>
      <c r="AA380" s="88">
        <v>0.8</v>
      </c>
      <c r="AB380" s="88"/>
      <c r="AC380" s="88">
        <v>0.8</v>
      </c>
      <c r="AD380" s="88"/>
      <c r="AE380" s="88">
        <v>1.6</v>
      </c>
      <c r="AF380" s="88"/>
      <c r="AG380" s="88"/>
      <c r="AH380" s="88">
        <v>1.6</v>
      </c>
      <c r="AI380" s="88">
        <v>1.6</v>
      </c>
      <c r="AJ380" s="88"/>
      <c r="AK380" s="88"/>
      <c r="AL380" s="88">
        <v>1.6</v>
      </c>
      <c r="AM380" s="88"/>
      <c r="AN380" s="88"/>
      <c r="AO380" s="88">
        <v>1.6</v>
      </c>
      <c r="AP380" s="88"/>
      <c r="AQ380" s="88"/>
      <c r="AR380" s="196"/>
      <c r="AS380" s="206">
        <f t="shared" si="11"/>
        <v>17.600000000000001</v>
      </c>
      <c r="AT380" s="250" t="s">
        <v>279</v>
      </c>
      <c r="AU380" s="6" t="s">
        <v>510</v>
      </c>
    </row>
    <row r="381" spans="1:47" ht="30">
      <c r="A381" s="40" t="s">
        <v>679</v>
      </c>
      <c r="B381" s="3" t="s">
        <v>24</v>
      </c>
      <c r="C381" s="250" t="s">
        <v>279</v>
      </c>
      <c r="D381" s="6" t="s">
        <v>511</v>
      </c>
      <c r="E381" s="3"/>
      <c r="F381" s="14">
        <v>2</v>
      </c>
      <c r="G381" s="3">
        <v>0.8</v>
      </c>
      <c r="H381" s="3" t="s">
        <v>668</v>
      </c>
      <c r="I381" s="386" t="s">
        <v>1262</v>
      </c>
      <c r="J381" s="214"/>
      <c r="K381" s="212">
        <f t="shared" si="12"/>
        <v>18.400000000000002</v>
      </c>
      <c r="L381" s="222"/>
      <c r="M381" s="162"/>
      <c r="N381" s="87"/>
      <c r="O381" s="88">
        <v>1.6</v>
      </c>
      <c r="P381" s="88"/>
      <c r="Q381" s="88">
        <v>1.6</v>
      </c>
      <c r="R381" s="88"/>
      <c r="S381" s="88">
        <v>1.6</v>
      </c>
      <c r="T381" s="88">
        <v>1.6</v>
      </c>
      <c r="U381" s="88"/>
      <c r="V381" s="88">
        <v>0.8</v>
      </c>
      <c r="W381" s="88"/>
      <c r="X381" s="88"/>
      <c r="Y381" s="88">
        <v>1.6</v>
      </c>
      <c r="Z381" s="88"/>
      <c r="AA381" s="88">
        <v>1.6</v>
      </c>
      <c r="AB381" s="88"/>
      <c r="AC381" s="88">
        <v>0.8</v>
      </c>
      <c r="AD381" s="88"/>
      <c r="AE381" s="88">
        <v>1.6</v>
      </c>
      <c r="AF381" s="88"/>
      <c r="AG381" s="88"/>
      <c r="AH381" s="88">
        <v>1.6</v>
      </c>
      <c r="AI381" s="88">
        <v>1.6</v>
      </c>
      <c r="AJ381" s="88"/>
      <c r="AK381" s="88"/>
      <c r="AL381" s="88">
        <v>0.8</v>
      </c>
      <c r="AM381" s="88"/>
      <c r="AN381" s="88"/>
      <c r="AO381" s="88">
        <v>1.6</v>
      </c>
      <c r="AP381" s="88"/>
      <c r="AQ381" s="88"/>
      <c r="AR381" s="196"/>
      <c r="AS381" s="206">
        <f t="shared" si="11"/>
        <v>18.400000000000002</v>
      </c>
      <c r="AT381" s="250" t="s">
        <v>279</v>
      </c>
      <c r="AU381" s="6" t="s">
        <v>511</v>
      </c>
    </row>
    <row r="382" spans="1:47" ht="30">
      <c r="A382" s="40" t="s">
        <v>679</v>
      </c>
      <c r="B382" s="3" t="s">
        <v>24</v>
      </c>
      <c r="C382" s="250" t="s">
        <v>279</v>
      </c>
      <c r="D382" s="6" t="s">
        <v>512</v>
      </c>
      <c r="E382" s="3"/>
      <c r="F382" s="14">
        <v>2</v>
      </c>
      <c r="G382" s="3">
        <v>0.8</v>
      </c>
      <c r="H382" s="3" t="s">
        <v>668</v>
      </c>
      <c r="I382" s="386" t="s">
        <v>1262</v>
      </c>
      <c r="J382" s="214"/>
      <c r="K382" s="212">
        <f t="shared" si="12"/>
        <v>17.599999999999998</v>
      </c>
      <c r="L382" s="222"/>
      <c r="M382" s="162"/>
      <c r="N382" s="87"/>
      <c r="O382" s="88">
        <v>1.6</v>
      </c>
      <c r="P382" s="88"/>
      <c r="Q382" s="88">
        <v>1.6</v>
      </c>
      <c r="R382" s="88"/>
      <c r="S382" s="88">
        <v>1.6</v>
      </c>
      <c r="T382" s="88">
        <v>0.8</v>
      </c>
      <c r="U382" s="88"/>
      <c r="V382" s="88">
        <v>0.8</v>
      </c>
      <c r="W382" s="88"/>
      <c r="X382" s="88"/>
      <c r="Y382" s="88">
        <v>1.6</v>
      </c>
      <c r="Z382" s="88"/>
      <c r="AA382" s="88">
        <v>1.6</v>
      </c>
      <c r="AB382" s="88"/>
      <c r="AC382" s="88"/>
      <c r="AD382" s="88"/>
      <c r="AE382" s="88">
        <v>1.6</v>
      </c>
      <c r="AF382" s="88"/>
      <c r="AG382" s="88"/>
      <c r="AH382" s="88">
        <v>1.6</v>
      </c>
      <c r="AI382" s="88">
        <v>1.6</v>
      </c>
      <c r="AJ382" s="88"/>
      <c r="AK382" s="88"/>
      <c r="AL382" s="88">
        <v>1.6</v>
      </c>
      <c r="AM382" s="88"/>
      <c r="AN382" s="88"/>
      <c r="AO382" s="88">
        <v>1.6</v>
      </c>
      <c r="AP382" s="88"/>
      <c r="AQ382" s="88"/>
      <c r="AR382" s="196"/>
      <c r="AS382" s="206">
        <f t="shared" si="11"/>
        <v>17.599999999999998</v>
      </c>
      <c r="AT382" s="250" t="s">
        <v>279</v>
      </c>
      <c r="AU382" s="6" t="s">
        <v>512</v>
      </c>
    </row>
    <row r="383" spans="1:47" ht="30">
      <c r="A383" s="40" t="s">
        <v>679</v>
      </c>
      <c r="B383" s="3" t="s">
        <v>24</v>
      </c>
      <c r="C383" s="250" t="s">
        <v>279</v>
      </c>
      <c r="D383" s="6" t="s">
        <v>513</v>
      </c>
      <c r="E383" s="3"/>
      <c r="F383" s="14">
        <v>2</v>
      </c>
      <c r="G383" s="3">
        <v>0.8</v>
      </c>
      <c r="H383" s="3" t="s">
        <v>668</v>
      </c>
      <c r="I383" s="386" t="s">
        <v>1262</v>
      </c>
      <c r="J383" s="214"/>
      <c r="K383" s="212">
        <f t="shared" si="12"/>
        <v>21.599999999999998</v>
      </c>
      <c r="L383" s="222"/>
      <c r="M383" s="162"/>
      <c r="N383" s="87"/>
      <c r="O383" s="88">
        <v>0.8</v>
      </c>
      <c r="P383" s="88"/>
      <c r="Q383" s="88">
        <v>0.8</v>
      </c>
      <c r="R383" s="88"/>
      <c r="S383" s="88">
        <v>2.4</v>
      </c>
      <c r="T383" s="88">
        <v>1.6</v>
      </c>
      <c r="U383" s="88"/>
      <c r="V383" s="88">
        <v>0.8</v>
      </c>
      <c r="W383" s="88"/>
      <c r="X383" s="88"/>
      <c r="Y383" s="88">
        <v>2.4</v>
      </c>
      <c r="Z383" s="88"/>
      <c r="AA383" s="88">
        <v>2.4</v>
      </c>
      <c r="AB383" s="88"/>
      <c r="AC383" s="88">
        <v>0.8</v>
      </c>
      <c r="AD383" s="88"/>
      <c r="AE383" s="88">
        <v>1.6</v>
      </c>
      <c r="AF383" s="88"/>
      <c r="AG383" s="88"/>
      <c r="AH383" s="88">
        <v>2.4</v>
      </c>
      <c r="AI383" s="88">
        <v>0.8</v>
      </c>
      <c r="AJ383" s="88"/>
      <c r="AK383" s="88"/>
      <c r="AL383" s="88">
        <v>2.4</v>
      </c>
      <c r="AM383" s="88"/>
      <c r="AN383" s="88"/>
      <c r="AO383" s="88">
        <v>2.4</v>
      </c>
      <c r="AP383" s="88"/>
      <c r="AQ383" s="88"/>
      <c r="AR383" s="196"/>
      <c r="AS383" s="206">
        <f t="shared" si="11"/>
        <v>21.599999999999998</v>
      </c>
      <c r="AT383" s="250" t="s">
        <v>279</v>
      </c>
      <c r="AU383" s="6" t="s">
        <v>513</v>
      </c>
    </row>
    <row r="384" spans="1:47" ht="30">
      <c r="A384" s="40" t="s">
        <v>679</v>
      </c>
      <c r="B384" s="3" t="s">
        <v>24</v>
      </c>
      <c r="C384" s="250" t="s">
        <v>279</v>
      </c>
      <c r="D384" s="59"/>
      <c r="E384" s="3"/>
      <c r="F384" s="14"/>
      <c r="G384" s="3"/>
      <c r="H384" s="3"/>
      <c r="I384" s="386"/>
      <c r="J384" s="349"/>
      <c r="K384" s="212">
        <f t="shared" si="12"/>
        <v>3.2</v>
      </c>
      <c r="L384" s="394"/>
      <c r="M384" s="373"/>
      <c r="N384" s="87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  <c r="AA384" s="88"/>
      <c r="AB384" s="88"/>
      <c r="AC384" s="88"/>
      <c r="AD384" s="88"/>
      <c r="AE384" s="88"/>
      <c r="AF384" s="88"/>
      <c r="AG384" s="88"/>
      <c r="AH384" s="119"/>
      <c r="AI384" s="88"/>
      <c r="AJ384" s="88"/>
      <c r="AK384" s="88"/>
      <c r="AL384" s="88">
        <v>2.4</v>
      </c>
      <c r="AM384" s="88"/>
      <c r="AN384" s="88"/>
      <c r="AO384" s="88">
        <v>0.8</v>
      </c>
      <c r="AP384" s="88"/>
      <c r="AQ384" s="88"/>
      <c r="AR384" s="196"/>
      <c r="AS384" s="206">
        <f t="shared" si="11"/>
        <v>3.2</v>
      </c>
      <c r="AT384" s="250" t="s">
        <v>279</v>
      </c>
      <c r="AU384" s="59" t="s">
        <v>1203</v>
      </c>
    </row>
    <row r="385" spans="1:47" ht="30">
      <c r="A385" s="40" t="s">
        <v>679</v>
      </c>
      <c r="B385" s="3" t="s">
        <v>24</v>
      </c>
      <c r="C385" s="250" t="s">
        <v>279</v>
      </c>
      <c r="D385" s="6" t="s">
        <v>515</v>
      </c>
      <c r="E385" s="3"/>
      <c r="F385" s="14">
        <v>5</v>
      </c>
      <c r="G385" s="3">
        <v>0.8</v>
      </c>
      <c r="H385" s="3" t="s">
        <v>668</v>
      </c>
      <c r="I385" s="386" t="s">
        <v>1262</v>
      </c>
      <c r="J385" s="349" t="s">
        <v>1307</v>
      </c>
      <c r="K385" s="212">
        <f t="shared" si="12"/>
        <v>36.799999999999997</v>
      </c>
      <c r="L385" s="394">
        <v>4</v>
      </c>
      <c r="M385" s="373"/>
      <c r="N385" s="87"/>
      <c r="O385" s="88">
        <v>1.6</v>
      </c>
      <c r="P385" s="88"/>
      <c r="Q385" s="88">
        <v>4</v>
      </c>
      <c r="R385" s="88"/>
      <c r="S385" s="88">
        <v>3.2</v>
      </c>
      <c r="T385" s="88">
        <v>1.6</v>
      </c>
      <c r="U385" s="88"/>
      <c r="V385" s="88">
        <v>0.8</v>
      </c>
      <c r="W385" s="88"/>
      <c r="X385" s="88"/>
      <c r="Y385" s="88">
        <v>4.8</v>
      </c>
      <c r="Z385" s="88"/>
      <c r="AA385" s="88">
        <v>2.4</v>
      </c>
      <c r="AB385" s="95">
        <v>4</v>
      </c>
      <c r="AC385" s="88">
        <v>0.8</v>
      </c>
      <c r="AD385" s="88"/>
      <c r="AE385" s="88">
        <v>4</v>
      </c>
      <c r="AF385" s="88"/>
      <c r="AG385" s="88"/>
      <c r="AH385" s="119">
        <v>4</v>
      </c>
      <c r="AI385" s="119">
        <v>3.2</v>
      </c>
      <c r="AJ385" s="88"/>
      <c r="AK385" s="88"/>
      <c r="AL385" s="88">
        <v>2.4</v>
      </c>
      <c r="AM385" s="88"/>
      <c r="AN385" s="88"/>
      <c r="AO385" s="88"/>
      <c r="AP385" s="88"/>
      <c r="AQ385" s="88"/>
      <c r="AR385" s="196"/>
      <c r="AS385" s="206">
        <f t="shared" si="11"/>
        <v>36.799999999999997</v>
      </c>
      <c r="AT385" s="250" t="s">
        <v>279</v>
      </c>
      <c r="AU385" s="6" t="s">
        <v>515</v>
      </c>
    </row>
    <row r="386" spans="1:47" ht="30">
      <c r="A386" s="40" t="s">
        <v>679</v>
      </c>
      <c r="B386" s="3" t="s">
        <v>24</v>
      </c>
      <c r="C386" s="250" t="s">
        <v>279</v>
      </c>
      <c r="D386" s="6" t="s">
        <v>694</v>
      </c>
      <c r="E386" s="3"/>
      <c r="F386" s="14">
        <v>2</v>
      </c>
      <c r="G386" s="3">
        <v>0.8</v>
      </c>
      <c r="H386" s="3" t="s">
        <v>668</v>
      </c>
      <c r="I386" s="386" t="s">
        <v>1262</v>
      </c>
      <c r="J386" s="214"/>
      <c r="K386" s="212">
        <f t="shared" si="12"/>
        <v>18.400000000000002</v>
      </c>
      <c r="L386" s="222"/>
      <c r="M386" s="162"/>
      <c r="N386" s="87"/>
      <c r="O386" s="88">
        <v>1.6</v>
      </c>
      <c r="P386" s="88"/>
      <c r="Q386" s="88">
        <v>1.6</v>
      </c>
      <c r="R386" s="88"/>
      <c r="S386" s="88">
        <v>1.6</v>
      </c>
      <c r="T386" s="88">
        <v>0.8</v>
      </c>
      <c r="U386" s="88"/>
      <c r="V386" s="88">
        <v>0.8</v>
      </c>
      <c r="W386" s="88"/>
      <c r="X386" s="88"/>
      <c r="Y386" s="88">
        <v>1.6</v>
      </c>
      <c r="Z386" s="88"/>
      <c r="AA386" s="88">
        <v>1.6</v>
      </c>
      <c r="AB386" s="88"/>
      <c r="AC386" s="88">
        <v>0.8</v>
      </c>
      <c r="AD386" s="88"/>
      <c r="AE386" s="88">
        <v>1.6</v>
      </c>
      <c r="AF386" s="88"/>
      <c r="AG386" s="88"/>
      <c r="AH386" s="88">
        <v>1.6</v>
      </c>
      <c r="AI386" s="88">
        <v>1.6</v>
      </c>
      <c r="AJ386" s="88"/>
      <c r="AK386" s="88"/>
      <c r="AL386" s="88">
        <v>1.6</v>
      </c>
      <c r="AM386" s="88"/>
      <c r="AN386" s="88"/>
      <c r="AO386" s="88">
        <v>1.6</v>
      </c>
      <c r="AP386" s="88"/>
      <c r="AQ386" s="88"/>
      <c r="AR386" s="196"/>
      <c r="AS386" s="206">
        <f t="shared" si="11"/>
        <v>18.400000000000002</v>
      </c>
      <c r="AT386" s="250" t="s">
        <v>279</v>
      </c>
      <c r="AU386" s="6" t="s">
        <v>694</v>
      </c>
    </row>
    <row r="387" spans="1:47" ht="30">
      <c r="A387" s="40" t="s">
        <v>679</v>
      </c>
      <c r="B387" s="3" t="s">
        <v>24</v>
      </c>
      <c r="C387" s="250" t="s">
        <v>279</v>
      </c>
      <c r="D387" s="6" t="s">
        <v>516</v>
      </c>
      <c r="E387" s="3"/>
      <c r="F387" s="14">
        <v>6</v>
      </c>
      <c r="G387" s="3">
        <v>0.8</v>
      </c>
      <c r="H387" s="14" t="s">
        <v>668</v>
      </c>
      <c r="I387" s="386" t="s">
        <v>1262</v>
      </c>
      <c r="J387" s="214"/>
      <c r="K387" s="212">
        <f t="shared" si="12"/>
        <v>30.400000000000002</v>
      </c>
      <c r="L387" s="222"/>
      <c r="M387" s="162"/>
      <c r="N387" s="87"/>
      <c r="O387" s="88">
        <v>1.6</v>
      </c>
      <c r="P387" s="88"/>
      <c r="Q387" s="88">
        <v>0.8</v>
      </c>
      <c r="R387" s="88"/>
      <c r="S387" s="88">
        <v>2.4</v>
      </c>
      <c r="T387" s="88">
        <v>4.8</v>
      </c>
      <c r="U387" s="88"/>
      <c r="V387" s="88">
        <v>1.6</v>
      </c>
      <c r="W387" s="88"/>
      <c r="X387" s="88"/>
      <c r="Y387" s="88">
        <v>4.8</v>
      </c>
      <c r="Z387" s="88"/>
      <c r="AA387" s="88">
        <v>4.8</v>
      </c>
      <c r="AB387" s="88"/>
      <c r="AC387" s="88">
        <v>0.8</v>
      </c>
      <c r="AD387" s="88"/>
      <c r="AE387" s="88">
        <v>2.4</v>
      </c>
      <c r="AF387" s="88"/>
      <c r="AG387" s="88"/>
      <c r="AH387" s="88">
        <v>2.4</v>
      </c>
      <c r="AI387" s="88">
        <v>0.8</v>
      </c>
      <c r="AJ387" s="88"/>
      <c r="AK387" s="88"/>
      <c r="AL387" s="88">
        <v>1.6</v>
      </c>
      <c r="AM387" s="88"/>
      <c r="AN387" s="88"/>
      <c r="AO387" s="88">
        <v>1.6</v>
      </c>
      <c r="AP387" s="88"/>
      <c r="AQ387" s="88"/>
      <c r="AR387" s="196"/>
      <c r="AS387" s="206">
        <f t="shared" si="11"/>
        <v>30.400000000000002</v>
      </c>
      <c r="AT387" s="250" t="s">
        <v>279</v>
      </c>
      <c r="AU387" s="6" t="s">
        <v>516</v>
      </c>
    </row>
    <row r="388" spans="1:47" ht="25.5" customHeight="1">
      <c r="A388" s="40"/>
      <c r="B388" s="3" t="s">
        <v>24</v>
      </c>
      <c r="C388" s="250" t="s">
        <v>279</v>
      </c>
      <c r="D388" s="6" t="s">
        <v>695</v>
      </c>
      <c r="E388" s="3"/>
      <c r="F388" s="14">
        <v>1</v>
      </c>
      <c r="G388" s="3">
        <v>0.8</v>
      </c>
      <c r="H388" s="14" t="s">
        <v>668</v>
      </c>
      <c r="I388" s="386" t="s">
        <v>1262</v>
      </c>
      <c r="J388" s="214"/>
      <c r="K388" s="212">
        <f t="shared" si="12"/>
        <v>10.4</v>
      </c>
      <c r="L388" s="222"/>
      <c r="M388" s="162"/>
      <c r="N388" s="87"/>
      <c r="O388" s="88">
        <v>0.8</v>
      </c>
      <c r="P388" s="88"/>
      <c r="Q388" s="88">
        <v>0.8</v>
      </c>
      <c r="R388" s="88"/>
      <c r="S388" s="88">
        <v>0.8</v>
      </c>
      <c r="T388" s="88">
        <v>0.8</v>
      </c>
      <c r="U388" s="88"/>
      <c r="V388" s="88">
        <v>0.8</v>
      </c>
      <c r="W388" s="88"/>
      <c r="X388" s="88"/>
      <c r="Y388" s="88">
        <v>0.8</v>
      </c>
      <c r="Z388" s="88"/>
      <c r="AA388" s="88">
        <v>0.8</v>
      </c>
      <c r="AB388" s="88"/>
      <c r="AC388" s="88">
        <v>0.8</v>
      </c>
      <c r="AD388" s="88"/>
      <c r="AE388" s="88">
        <v>0.8</v>
      </c>
      <c r="AF388" s="88"/>
      <c r="AG388" s="88"/>
      <c r="AH388" s="88">
        <v>0.8</v>
      </c>
      <c r="AI388" s="88">
        <v>0.8</v>
      </c>
      <c r="AJ388" s="88"/>
      <c r="AK388" s="88"/>
      <c r="AL388" s="88">
        <v>0.8</v>
      </c>
      <c r="AM388" s="88"/>
      <c r="AN388" s="88"/>
      <c r="AO388" s="88">
        <v>0.8</v>
      </c>
      <c r="AP388" s="88"/>
      <c r="AQ388" s="88"/>
      <c r="AR388" s="196"/>
      <c r="AS388" s="206">
        <f t="shared" si="11"/>
        <v>10.4</v>
      </c>
      <c r="AT388" s="250" t="s">
        <v>279</v>
      </c>
      <c r="AU388" s="6" t="s">
        <v>695</v>
      </c>
    </row>
    <row r="389" spans="1:47" ht="30">
      <c r="A389" s="40" t="s">
        <v>679</v>
      </c>
      <c r="B389" s="3" t="s">
        <v>24</v>
      </c>
      <c r="C389" s="250" t="s">
        <v>279</v>
      </c>
      <c r="D389" s="6" t="s">
        <v>517</v>
      </c>
      <c r="E389" s="3"/>
      <c r="F389" s="14">
        <v>2</v>
      </c>
      <c r="G389" s="3">
        <v>0.8</v>
      </c>
      <c r="H389" s="3" t="s">
        <v>668</v>
      </c>
      <c r="I389" s="386" t="s">
        <v>1262</v>
      </c>
      <c r="J389" s="214"/>
      <c r="K389" s="212">
        <f t="shared" si="12"/>
        <v>17.600000000000001</v>
      </c>
      <c r="L389" s="394"/>
      <c r="M389" s="373"/>
      <c r="N389" s="87"/>
      <c r="O389" s="88">
        <v>1.6</v>
      </c>
      <c r="P389" s="88"/>
      <c r="Q389" s="88">
        <v>1.6</v>
      </c>
      <c r="R389" s="88"/>
      <c r="S389" s="88">
        <v>0.8</v>
      </c>
      <c r="T389" s="88">
        <v>0.8</v>
      </c>
      <c r="U389" s="88"/>
      <c r="V389" s="88">
        <v>1.6</v>
      </c>
      <c r="W389" s="88"/>
      <c r="X389" s="88"/>
      <c r="Y389" s="88">
        <v>1.6</v>
      </c>
      <c r="Z389" s="88"/>
      <c r="AA389" s="88">
        <v>1.6</v>
      </c>
      <c r="AB389" s="88"/>
      <c r="AC389" s="88">
        <v>0.8</v>
      </c>
      <c r="AD389" s="88"/>
      <c r="AE389" s="88">
        <v>1.6</v>
      </c>
      <c r="AF389" s="88"/>
      <c r="AG389" s="88"/>
      <c r="AH389" s="88">
        <v>1.6</v>
      </c>
      <c r="AI389" s="109">
        <v>0.8</v>
      </c>
      <c r="AJ389" s="88"/>
      <c r="AK389" s="88"/>
      <c r="AL389" s="88">
        <v>1.6</v>
      </c>
      <c r="AM389" s="88"/>
      <c r="AN389" s="88"/>
      <c r="AO389" s="88">
        <v>1.6</v>
      </c>
      <c r="AP389" s="88"/>
      <c r="AQ389" s="88"/>
      <c r="AR389" s="196"/>
      <c r="AS389" s="206">
        <f t="shared" si="11"/>
        <v>17.600000000000001</v>
      </c>
      <c r="AT389" s="250" t="s">
        <v>279</v>
      </c>
      <c r="AU389" s="6" t="s">
        <v>517</v>
      </c>
    </row>
    <row r="390" spans="1:47" ht="30">
      <c r="A390" s="40" t="s">
        <v>679</v>
      </c>
      <c r="B390" s="3" t="s">
        <v>24</v>
      </c>
      <c r="C390" s="250" t="s">
        <v>279</v>
      </c>
      <c r="D390" s="6" t="s">
        <v>518</v>
      </c>
      <c r="E390" s="3"/>
      <c r="F390" s="14">
        <v>4</v>
      </c>
      <c r="G390" s="3">
        <v>0.8</v>
      </c>
      <c r="H390" s="3" t="s">
        <v>668</v>
      </c>
      <c r="I390" s="386" t="s">
        <v>1262</v>
      </c>
      <c r="J390" s="214"/>
      <c r="K390" s="212">
        <f t="shared" si="12"/>
        <v>19.200000000000006</v>
      </c>
      <c r="L390" s="222"/>
      <c r="M390" s="162"/>
      <c r="N390" s="87"/>
      <c r="O390" s="88">
        <v>0.8</v>
      </c>
      <c r="P390" s="88"/>
      <c r="Q390" s="88">
        <v>0.8</v>
      </c>
      <c r="R390" s="88"/>
      <c r="S390" s="88">
        <v>1.6</v>
      </c>
      <c r="T390" s="88">
        <v>1.6</v>
      </c>
      <c r="U390" s="88"/>
      <c r="V390" s="88">
        <v>0.8</v>
      </c>
      <c r="W390" s="88"/>
      <c r="X390" s="88"/>
      <c r="Y390" s="88">
        <v>3.2</v>
      </c>
      <c r="Z390" s="88"/>
      <c r="AA390" s="88">
        <v>2.4</v>
      </c>
      <c r="AB390" s="88"/>
      <c r="AC390" s="88">
        <v>0.8</v>
      </c>
      <c r="AD390" s="88"/>
      <c r="AE390" s="88">
        <v>0.8</v>
      </c>
      <c r="AF390" s="88"/>
      <c r="AG390" s="88"/>
      <c r="AH390" s="88">
        <v>0.8</v>
      </c>
      <c r="AI390" s="88">
        <v>3.2</v>
      </c>
      <c r="AJ390" s="88"/>
      <c r="AK390" s="88"/>
      <c r="AL390" s="88">
        <v>1.6</v>
      </c>
      <c r="AM390" s="88"/>
      <c r="AN390" s="88"/>
      <c r="AO390" s="88">
        <v>0.8</v>
      </c>
      <c r="AP390" s="88"/>
      <c r="AQ390" s="88"/>
      <c r="AR390" s="196"/>
      <c r="AS390" s="206">
        <f t="shared" si="11"/>
        <v>19.200000000000006</v>
      </c>
      <c r="AT390" s="250" t="s">
        <v>279</v>
      </c>
      <c r="AU390" s="6" t="s">
        <v>518</v>
      </c>
    </row>
    <row r="391" spans="1:47" ht="30">
      <c r="A391" s="40" t="s">
        <v>679</v>
      </c>
      <c r="B391" s="3" t="s">
        <v>24</v>
      </c>
      <c r="C391" s="250" t="s">
        <v>279</v>
      </c>
      <c r="D391" s="6" t="s">
        <v>519</v>
      </c>
      <c r="E391" s="3"/>
      <c r="F391" s="14">
        <v>2</v>
      </c>
      <c r="G391" s="3">
        <v>0.8</v>
      </c>
      <c r="H391" s="3" t="s">
        <v>668</v>
      </c>
      <c r="I391" s="386" t="s">
        <v>1262</v>
      </c>
      <c r="J391" s="214"/>
      <c r="K391" s="212">
        <f t="shared" si="12"/>
        <v>19.2</v>
      </c>
      <c r="L391" s="222"/>
      <c r="M391" s="162"/>
      <c r="N391" s="87"/>
      <c r="O391" s="88">
        <v>1.6</v>
      </c>
      <c r="P391" s="88"/>
      <c r="Q391" s="88">
        <v>1.6</v>
      </c>
      <c r="R391" s="88"/>
      <c r="S391" s="88">
        <v>0.8</v>
      </c>
      <c r="T391" s="88">
        <v>1.6</v>
      </c>
      <c r="U391" s="88"/>
      <c r="V391" s="88">
        <v>1.6</v>
      </c>
      <c r="W391" s="88"/>
      <c r="X391" s="88"/>
      <c r="Y391" s="88">
        <v>1.6</v>
      </c>
      <c r="Z391" s="88"/>
      <c r="AA391" s="88">
        <v>1.6</v>
      </c>
      <c r="AB391" s="88"/>
      <c r="AC391" s="88">
        <v>0.8</v>
      </c>
      <c r="AD391" s="88"/>
      <c r="AE391" s="88">
        <v>1.6</v>
      </c>
      <c r="AF391" s="88"/>
      <c r="AG391" s="88"/>
      <c r="AH391" s="88">
        <v>1.6</v>
      </c>
      <c r="AI391" s="88">
        <v>1.6</v>
      </c>
      <c r="AJ391" s="88"/>
      <c r="AK391" s="88"/>
      <c r="AL391" s="88">
        <v>1.6</v>
      </c>
      <c r="AM391" s="88"/>
      <c r="AN391" s="88"/>
      <c r="AO391" s="88">
        <v>1.6</v>
      </c>
      <c r="AP391" s="88"/>
      <c r="AQ391" s="88"/>
      <c r="AR391" s="196"/>
      <c r="AS391" s="206">
        <f t="shared" si="11"/>
        <v>19.2</v>
      </c>
      <c r="AT391" s="250" t="s">
        <v>279</v>
      </c>
      <c r="AU391" s="6" t="s">
        <v>519</v>
      </c>
    </row>
    <row r="392" spans="1:47" ht="30">
      <c r="A392" s="40" t="s">
        <v>679</v>
      </c>
      <c r="B392" s="3" t="s">
        <v>24</v>
      </c>
      <c r="C392" s="250" t="s">
        <v>279</v>
      </c>
      <c r="D392" s="6" t="s">
        <v>520</v>
      </c>
      <c r="E392" s="3"/>
      <c r="F392" s="14">
        <v>2</v>
      </c>
      <c r="G392" s="3">
        <v>0.8</v>
      </c>
      <c r="H392" s="3" t="s">
        <v>668</v>
      </c>
      <c r="I392" s="386" t="s">
        <v>1262</v>
      </c>
      <c r="J392" s="214"/>
      <c r="K392" s="212">
        <f t="shared" si="12"/>
        <v>18.400000000000002</v>
      </c>
      <c r="L392" s="222"/>
      <c r="M392" s="162"/>
      <c r="N392" s="87"/>
      <c r="O392" s="88">
        <v>1.6</v>
      </c>
      <c r="P392" s="88"/>
      <c r="Q392" s="88">
        <v>1.6</v>
      </c>
      <c r="R392" s="88"/>
      <c r="S392" s="88">
        <v>0.8</v>
      </c>
      <c r="T392" s="88">
        <v>1.6</v>
      </c>
      <c r="U392" s="88"/>
      <c r="V392" s="88">
        <v>0.8</v>
      </c>
      <c r="W392" s="88"/>
      <c r="X392" s="88"/>
      <c r="Y392" s="88">
        <v>1.6</v>
      </c>
      <c r="Z392" s="88"/>
      <c r="AA392" s="88">
        <v>1.6</v>
      </c>
      <c r="AB392" s="88"/>
      <c r="AC392" s="88">
        <v>0.8</v>
      </c>
      <c r="AD392" s="88"/>
      <c r="AE392" s="88">
        <v>1.6</v>
      </c>
      <c r="AF392" s="88"/>
      <c r="AG392" s="88"/>
      <c r="AH392" s="88">
        <v>1.6</v>
      </c>
      <c r="AI392" s="88">
        <v>1.6</v>
      </c>
      <c r="AJ392" s="88"/>
      <c r="AK392" s="88"/>
      <c r="AL392" s="88">
        <v>1.6</v>
      </c>
      <c r="AM392" s="88"/>
      <c r="AN392" s="88"/>
      <c r="AO392" s="88">
        <v>1.6</v>
      </c>
      <c r="AP392" s="88"/>
      <c r="AQ392" s="88"/>
      <c r="AR392" s="196"/>
      <c r="AS392" s="206">
        <f t="shared" si="11"/>
        <v>18.400000000000002</v>
      </c>
      <c r="AT392" s="250" t="s">
        <v>279</v>
      </c>
      <c r="AU392" s="6" t="s">
        <v>520</v>
      </c>
    </row>
    <row r="393" spans="1:47" ht="30">
      <c r="A393" s="40" t="s">
        <v>679</v>
      </c>
      <c r="B393" s="3" t="s">
        <v>24</v>
      </c>
      <c r="C393" s="250" t="s">
        <v>279</v>
      </c>
      <c r="D393" s="6" t="s">
        <v>1235</v>
      </c>
      <c r="E393" s="3"/>
      <c r="F393" s="14">
        <v>1</v>
      </c>
      <c r="G393" s="3">
        <v>0.8</v>
      </c>
      <c r="H393" s="3" t="s">
        <v>668</v>
      </c>
      <c r="I393" s="386" t="s">
        <v>1262</v>
      </c>
      <c r="J393" s="214"/>
      <c r="K393" s="212">
        <f t="shared" si="12"/>
        <v>11.200000000000003</v>
      </c>
      <c r="L393" s="222"/>
      <c r="M393" s="162"/>
      <c r="N393" s="87"/>
      <c r="O393" s="88">
        <v>0.8</v>
      </c>
      <c r="P393" s="88"/>
      <c r="Q393" s="88">
        <v>0.8</v>
      </c>
      <c r="R393" s="88"/>
      <c r="S393" s="88">
        <v>0.8</v>
      </c>
      <c r="T393" s="88">
        <v>0.8</v>
      </c>
      <c r="U393" s="88"/>
      <c r="V393" s="88">
        <v>0.8</v>
      </c>
      <c r="W393" s="88"/>
      <c r="X393" s="88"/>
      <c r="Y393" s="88">
        <v>0.8</v>
      </c>
      <c r="Z393" s="88"/>
      <c r="AA393" s="88">
        <v>1.6</v>
      </c>
      <c r="AB393" s="88"/>
      <c r="AC393" s="88">
        <v>0.8</v>
      </c>
      <c r="AD393" s="88"/>
      <c r="AE393" s="88">
        <v>0.8</v>
      </c>
      <c r="AF393" s="88"/>
      <c r="AG393" s="88"/>
      <c r="AH393" s="88">
        <v>0.8</v>
      </c>
      <c r="AI393" s="88">
        <v>0.8</v>
      </c>
      <c r="AJ393" s="88"/>
      <c r="AK393" s="88"/>
      <c r="AL393" s="88">
        <v>0.8</v>
      </c>
      <c r="AM393" s="88"/>
      <c r="AN393" s="88"/>
      <c r="AO393" s="88">
        <v>0.8</v>
      </c>
      <c r="AP393" s="88"/>
      <c r="AQ393" s="88"/>
      <c r="AR393" s="196"/>
      <c r="AS393" s="206">
        <f t="shared" si="11"/>
        <v>11.200000000000003</v>
      </c>
      <c r="AT393" s="250" t="s">
        <v>279</v>
      </c>
      <c r="AU393" s="6" t="s">
        <v>1235</v>
      </c>
    </row>
    <row r="394" spans="1:47" ht="30">
      <c r="A394" s="40" t="s">
        <v>679</v>
      </c>
      <c r="B394" s="3" t="s">
        <v>24</v>
      </c>
      <c r="C394" s="250" t="s">
        <v>279</v>
      </c>
      <c r="D394" s="6" t="s">
        <v>1236</v>
      </c>
      <c r="E394" s="3"/>
      <c r="F394" s="14">
        <v>3</v>
      </c>
      <c r="G394" s="3">
        <v>0.8</v>
      </c>
      <c r="H394" s="3" t="s">
        <v>668</v>
      </c>
      <c r="I394" s="386" t="s">
        <v>1263</v>
      </c>
      <c r="J394" s="214"/>
      <c r="K394" s="212">
        <f t="shared" si="12"/>
        <v>3.2</v>
      </c>
      <c r="L394" s="222"/>
      <c r="M394" s="162"/>
      <c r="N394" s="87"/>
      <c r="O394" s="88"/>
      <c r="P394" s="88"/>
      <c r="Q394" s="88">
        <v>0.8</v>
      </c>
      <c r="R394" s="88"/>
      <c r="S394" s="88"/>
      <c r="T394" s="88"/>
      <c r="U394" s="88"/>
      <c r="V394" s="88"/>
      <c r="W394" s="88"/>
      <c r="X394" s="88"/>
      <c r="Y394" s="88"/>
      <c r="Z394" s="88"/>
      <c r="AA394" s="88"/>
      <c r="AB394" s="88"/>
      <c r="AC394" s="88"/>
      <c r="AD394" s="88"/>
      <c r="AE394" s="88"/>
      <c r="AF394" s="88"/>
      <c r="AG394" s="88"/>
      <c r="AH394" s="88"/>
      <c r="AI394" s="88"/>
      <c r="AJ394" s="88"/>
      <c r="AK394" s="88">
        <v>2.4</v>
      </c>
      <c r="AL394" s="88"/>
      <c r="AM394" s="88"/>
      <c r="AN394" s="88"/>
      <c r="AO394" s="88"/>
      <c r="AP394" s="88"/>
      <c r="AQ394" s="88"/>
      <c r="AR394" s="196"/>
      <c r="AS394" s="206">
        <f t="shared" si="11"/>
        <v>3.2</v>
      </c>
      <c r="AT394" s="250" t="s">
        <v>279</v>
      </c>
      <c r="AU394" s="6" t="s">
        <v>1236</v>
      </c>
    </row>
    <row r="395" spans="1:47" ht="30">
      <c r="A395" s="40" t="s">
        <v>679</v>
      </c>
      <c r="B395" s="3" t="s">
        <v>24</v>
      </c>
      <c r="C395" s="250" t="s">
        <v>279</v>
      </c>
      <c r="D395" s="6" t="s">
        <v>523</v>
      </c>
      <c r="E395" s="3"/>
      <c r="F395" s="14">
        <v>3</v>
      </c>
      <c r="G395" s="3">
        <v>0.8</v>
      </c>
      <c r="H395" s="3" t="s">
        <v>668</v>
      </c>
      <c r="I395" s="386" t="s">
        <v>1262</v>
      </c>
      <c r="J395" s="214"/>
      <c r="K395" s="212">
        <f t="shared" si="12"/>
        <v>32.799999999999997</v>
      </c>
      <c r="L395" s="222"/>
      <c r="M395" s="162"/>
      <c r="N395" s="87">
        <v>3.2</v>
      </c>
      <c r="O395" s="88"/>
      <c r="P395" s="88"/>
      <c r="Q395" s="88"/>
      <c r="R395" s="88">
        <v>0.8</v>
      </c>
      <c r="S395" s="88"/>
      <c r="T395" s="88"/>
      <c r="U395" s="88">
        <v>3.2</v>
      </c>
      <c r="V395" s="88"/>
      <c r="W395" s="88">
        <v>3.2</v>
      </c>
      <c r="X395" s="88"/>
      <c r="Y395" s="88">
        <v>0.8</v>
      </c>
      <c r="Z395" s="88"/>
      <c r="AA395" s="88">
        <v>3.2</v>
      </c>
      <c r="AB395" s="88">
        <v>3.2</v>
      </c>
      <c r="AC395" s="88"/>
      <c r="AD395" s="88">
        <v>3.2</v>
      </c>
      <c r="AE395" s="88"/>
      <c r="AF395" s="88">
        <v>1.6</v>
      </c>
      <c r="AG395" s="88"/>
      <c r="AH395" s="88">
        <v>2.4</v>
      </c>
      <c r="AI395" s="88"/>
      <c r="AJ395" s="88"/>
      <c r="AK395" s="88">
        <v>3.2</v>
      </c>
      <c r="AL395" s="88"/>
      <c r="AM395" s="88">
        <v>3.2</v>
      </c>
      <c r="AN395" s="88"/>
      <c r="AO395" s="88"/>
      <c r="AP395" s="88">
        <v>1.6</v>
      </c>
      <c r="AQ395" s="88"/>
      <c r="AR395" s="196"/>
      <c r="AS395" s="206">
        <f t="shared" si="11"/>
        <v>32.799999999999997</v>
      </c>
      <c r="AT395" s="250" t="s">
        <v>279</v>
      </c>
      <c r="AU395" s="6" t="s">
        <v>523</v>
      </c>
    </row>
    <row r="396" spans="1:47" ht="30">
      <c r="A396" s="40" t="s">
        <v>679</v>
      </c>
      <c r="B396" s="3" t="s">
        <v>24</v>
      </c>
      <c r="C396" s="250" t="s">
        <v>279</v>
      </c>
      <c r="D396" s="6" t="s">
        <v>524</v>
      </c>
      <c r="E396" s="3"/>
      <c r="F396" s="14">
        <v>4</v>
      </c>
      <c r="G396" s="3">
        <v>0.8</v>
      </c>
      <c r="H396" s="14" t="s">
        <v>668</v>
      </c>
      <c r="I396" s="386" t="s">
        <v>1262</v>
      </c>
      <c r="J396" s="214"/>
      <c r="K396" s="212">
        <f t="shared" si="12"/>
        <v>45.6</v>
      </c>
      <c r="L396" s="222"/>
      <c r="M396" s="162"/>
      <c r="N396" s="87">
        <v>4</v>
      </c>
      <c r="O396" s="88"/>
      <c r="P396" s="88">
        <v>4</v>
      </c>
      <c r="Q396" s="88"/>
      <c r="R396" s="88">
        <v>0.8</v>
      </c>
      <c r="S396" s="88"/>
      <c r="T396" s="88"/>
      <c r="U396" s="88">
        <v>3.2</v>
      </c>
      <c r="V396" s="88"/>
      <c r="W396" s="88">
        <v>4</v>
      </c>
      <c r="X396" s="88"/>
      <c r="Y396" s="88">
        <v>1.6</v>
      </c>
      <c r="Z396" s="88"/>
      <c r="AA396" s="88">
        <v>4</v>
      </c>
      <c r="AB396" s="88">
        <v>4</v>
      </c>
      <c r="AC396" s="88"/>
      <c r="AD396" s="88">
        <v>4</v>
      </c>
      <c r="AE396" s="88"/>
      <c r="AF396" s="88">
        <v>1.6</v>
      </c>
      <c r="AG396" s="88"/>
      <c r="AH396" s="88">
        <v>2.4</v>
      </c>
      <c r="AI396" s="88"/>
      <c r="AJ396" s="88"/>
      <c r="AK396" s="88">
        <v>4</v>
      </c>
      <c r="AL396" s="88"/>
      <c r="AM396" s="88">
        <v>4</v>
      </c>
      <c r="AN396" s="88"/>
      <c r="AO396" s="88"/>
      <c r="AP396" s="88">
        <v>4</v>
      </c>
      <c r="AQ396" s="88"/>
      <c r="AR396" s="196"/>
      <c r="AS396" s="206">
        <f t="shared" si="11"/>
        <v>45.6</v>
      </c>
      <c r="AT396" s="250" t="s">
        <v>279</v>
      </c>
      <c r="AU396" s="6" t="s">
        <v>524</v>
      </c>
    </row>
    <row r="397" spans="1:47" ht="30">
      <c r="A397" s="40" t="s">
        <v>679</v>
      </c>
      <c r="B397" s="3" t="s">
        <v>24</v>
      </c>
      <c r="C397" s="250" t="s">
        <v>279</v>
      </c>
      <c r="D397" s="6" t="s">
        <v>525</v>
      </c>
      <c r="E397" s="3"/>
      <c r="F397" s="14">
        <v>4</v>
      </c>
      <c r="G397" s="3">
        <v>0.8</v>
      </c>
      <c r="H397" s="3" t="s">
        <v>668</v>
      </c>
      <c r="I397" s="386" t="s">
        <v>1262</v>
      </c>
      <c r="J397" s="214"/>
      <c r="K397" s="212">
        <f t="shared" si="12"/>
        <v>42.400000000000006</v>
      </c>
      <c r="L397" s="222"/>
      <c r="M397" s="162"/>
      <c r="N397" s="87">
        <v>2.4</v>
      </c>
      <c r="O397" s="88"/>
      <c r="P397" s="88">
        <v>4</v>
      </c>
      <c r="Q397" s="88"/>
      <c r="R397" s="88">
        <v>4</v>
      </c>
      <c r="S397" s="88"/>
      <c r="T397" s="88"/>
      <c r="U397" s="88">
        <v>3.2</v>
      </c>
      <c r="V397" s="88"/>
      <c r="W397" s="88">
        <v>4</v>
      </c>
      <c r="X397" s="88"/>
      <c r="Y397" s="88">
        <v>1.6</v>
      </c>
      <c r="Z397" s="88"/>
      <c r="AA397" s="88">
        <v>4</v>
      </c>
      <c r="AB397" s="88"/>
      <c r="AC397" s="88"/>
      <c r="AD397" s="88">
        <v>4</v>
      </c>
      <c r="AE397" s="88"/>
      <c r="AF397" s="88">
        <v>1.6</v>
      </c>
      <c r="AG397" s="88"/>
      <c r="AH397" s="88">
        <v>1.6</v>
      </c>
      <c r="AI397" s="88"/>
      <c r="AJ397" s="88"/>
      <c r="AK397" s="88">
        <v>4</v>
      </c>
      <c r="AL397" s="88"/>
      <c r="AM397" s="88">
        <v>4</v>
      </c>
      <c r="AN397" s="88"/>
      <c r="AO397" s="88"/>
      <c r="AP397" s="88">
        <v>4</v>
      </c>
      <c r="AQ397" s="88"/>
      <c r="AR397" s="196"/>
      <c r="AS397" s="206">
        <f t="shared" si="11"/>
        <v>42.400000000000006</v>
      </c>
      <c r="AT397" s="250" t="s">
        <v>279</v>
      </c>
      <c r="AU397" s="6" t="s">
        <v>525</v>
      </c>
    </row>
    <row r="398" spans="1:47" ht="30">
      <c r="A398" s="40" t="s">
        <v>679</v>
      </c>
      <c r="B398" s="3" t="s">
        <v>24</v>
      </c>
      <c r="C398" s="250" t="s">
        <v>279</v>
      </c>
      <c r="D398" s="16" t="s">
        <v>525</v>
      </c>
      <c r="E398" s="32" t="s">
        <v>891</v>
      </c>
      <c r="F398" s="14">
        <v>1</v>
      </c>
      <c r="G398" s="3">
        <v>8</v>
      </c>
      <c r="H398" s="3" t="s">
        <v>668</v>
      </c>
      <c r="I398" s="386" t="s">
        <v>1265</v>
      </c>
      <c r="J398" s="214"/>
      <c r="K398" s="212">
        <f t="shared" si="12"/>
        <v>8</v>
      </c>
      <c r="L398" s="222"/>
      <c r="M398" s="162"/>
      <c r="N398" s="87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>
        <v>8</v>
      </c>
      <c r="AA398" s="88"/>
      <c r="AB398" s="88"/>
      <c r="AC398" s="88"/>
      <c r="AD398" s="88"/>
      <c r="AE398" s="88"/>
      <c r="AF398" s="88"/>
      <c r="AG398" s="88"/>
      <c r="AH398" s="88"/>
      <c r="AI398" s="88"/>
      <c r="AJ398" s="88"/>
      <c r="AK398" s="88"/>
      <c r="AL398" s="88"/>
      <c r="AM398" s="88"/>
      <c r="AN398" s="88"/>
      <c r="AO398" s="88"/>
      <c r="AP398" s="88"/>
      <c r="AQ398" s="88"/>
      <c r="AR398" s="196"/>
      <c r="AS398" s="206">
        <f t="shared" si="11"/>
        <v>8</v>
      </c>
      <c r="AT398" s="250" t="s">
        <v>279</v>
      </c>
      <c r="AU398" s="16" t="s">
        <v>525</v>
      </c>
    </row>
    <row r="399" spans="1:47" ht="30">
      <c r="A399" s="40" t="s">
        <v>679</v>
      </c>
      <c r="B399" s="3" t="s">
        <v>24</v>
      </c>
      <c r="C399" s="250" t="s">
        <v>279</v>
      </c>
      <c r="D399" s="6" t="s">
        <v>526</v>
      </c>
      <c r="E399" s="3"/>
      <c r="F399" s="14">
        <v>4</v>
      </c>
      <c r="G399" s="3">
        <v>0.8</v>
      </c>
      <c r="H399" s="3" t="s">
        <v>668</v>
      </c>
      <c r="I399" s="386" t="s">
        <v>969</v>
      </c>
      <c r="J399" s="214"/>
      <c r="K399" s="212">
        <f t="shared" si="12"/>
        <v>14.399999999999999</v>
      </c>
      <c r="L399" s="222"/>
      <c r="M399" s="162"/>
      <c r="N399" s="87"/>
      <c r="O399" s="88"/>
      <c r="P399" s="88">
        <v>1.6</v>
      </c>
      <c r="Q399" s="88"/>
      <c r="R399" s="88"/>
      <c r="S399" s="88"/>
      <c r="T399" s="88"/>
      <c r="U399" s="88"/>
      <c r="V399" s="88"/>
      <c r="W399" s="88">
        <v>2.4</v>
      </c>
      <c r="X399" s="88"/>
      <c r="Y399" s="88"/>
      <c r="Z399" s="88"/>
      <c r="AA399" s="88">
        <v>1.6</v>
      </c>
      <c r="AB399" s="88">
        <v>1.6</v>
      </c>
      <c r="AC399" s="88"/>
      <c r="AD399" s="88">
        <v>2.4</v>
      </c>
      <c r="AE399" s="88"/>
      <c r="AF399" s="88">
        <v>1.6</v>
      </c>
      <c r="AG399" s="88"/>
      <c r="AH399" s="88">
        <v>1.6</v>
      </c>
      <c r="AI399" s="88"/>
      <c r="AJ399" s="88"/>
      <c r="AK399" s="88">
        <v>1.6</v>
      </c>
      <c r="AL399" s="88"/>
      <c r="AM399" s="88"/>
      <c r="AN399" s="88"/>
      <c r="AO399" s="88"/>
      <c r="AP399" s="88"/>
      <c r="AQ399" s="88"/>
      <c r="AR399" s="196"/>
      <c r="AS399" s="206">
        <f t="shared" si="11"/>
        <v>14.399999999999999</v>
      </c>
      <c r="AT399" s="250" t="s">
        <v>279</v>
      </c>
      <c r="AU399" s="6" t="s">
        <v>526</v>
      </c>
    </row>
    <row r="400" spans="1:47" ht="30">
      <c r="A400" s="40" t="s">
        <v>679</v>
      </c>
      <c r="B400" s="3" t="s">
        <v>24</v>
      </c>
      <c r="C400" s="250" t="s">
        <v>279</v>
      </c>
      <c r="D400" s="72" t="s">
        <v>1289</v>
      </c>
      <c r="E400" s="3"/>
      <c r="F400" s="14">
        <v>3</v>
      </c>
      <c r="G400" s="3">
        <v>0.8</v>
      </c>
      <c r="H400" s="3" t="s">
        <v>668</v>
      </c>
      <c r="I400" s="386" t="s">
        <v>1262</v>
      </c>
      <c r="J400" s="214"/>
      <c r="K400" s="212">
        <f t="shared" si="12"/>
        <v>20.799999999999997</v>
      </c>
      <c r="L400" s="222"/>
      <c r="M400" s="162"/>
      <c r="N400" s="87"/>
      <c r="O400" s="88"/>
      <c r="P400" s="88">
        <v>2.4</v>
      </c>
      <c r="Q400" s="88"/>
      <c r="R400" s="88">
        <v>0.8</v>
      </c>
      <c r="S400" s="88"/>
      <c r="T400" s="88"/>
      <c r="U400" s="88">
        <v>0.8</v>
      </c>
      <c r="V400" s="88"/>
      <c r="W400" s="88">
        <v>2.4</v>
      </c>
      <c r="X400" s="88"/>
      <c r="Y400" s="88">
        <v>0.8</v>
      </c>
      <c r="Z400" s="88"/>
      <c r="AA400" s="88">
        <v>2.4</v>
      </c>
      <c r="AB400" s="88"/>
      <c r="AC400" s="88"/>
      <c r="AD400" s="88">
        <v>2.4</v>
      </c>
      <c r="AE400" s="88"/>
      <c r="AF400" s="88">
        <v>1.6</v>
      </c>
      <c r="AG400" s="88"/>
      <c r="AH400" s="88">
        <v>1.6</v>
      </c>
      <c r="AI400" s="88"/>
      <c r="AJ400" s="88"/>
      <c r="AK400" s="88">
        <v>2.4</v>
      </c>
      <c r="AL400" s="88"/>
      <c r="AM400" s="88">
        <v>2.4</v>
      </c>
      <c r="AN400" s="88"/>
      <c r="AO400" s="88">
        <v>0.8</v>
      </c>
      <c r="AP400" s="88"/>
      <c r="AQ400" s="88"/>
      <c r="AR400" s="196"/>
      <c r="AS400" s="206">
        <f t="shared" si="11"/>
        <v>20.799999999999997</v>
      </c>
      <c r="AT400" s="250" t="s">
        <v>279</v>
      </c>
      <c r="AU400" s="72" t="s">
        <v>1204</v>
      </c>
    </row>
    <row r="401" spans="1:47" ht="30">
      <c r="A401" s="40" t="s">
        <v>679</v>
      </c>
      <c r="B401" s="3" t="s">
        <v>24</v>
      </c>
      <c r="C401" s="250" t="s">
        <v>279</v>
      </c>
      <c r="D401" s="6" t="s">
        <v>1237</v>
      </c>
      <c r="E401" s="3"/>
      <c r="F401" s="14">
        <v>3</v>
      </c>
      <c r="G401" s="3">
        <v>0.8</v>
      </c>
      <c r="H401" s="3" t="s">
        <v>668</v>
      </c>
      <c r="I401" s="386" t="s">
        <v>1262</v>
      </c>
      <c r="J401" s="214"/>
      <c r="K401" s="212">
        <f t="shared" si="12"/>
        <v>20.8</v>
      </c>
      <c r="L401" s="222"/>
      <c r="M401" s="162"/>
      <c r="N401" s="87"/>
      <c r="O401" s="88"/>
      <c r="P401" s="88">
        <v>2.4</v>
      </c>
      <c r="Q401" s="88"/>
      <c r="R401" s="88">
        <v>0.8</v>
      </c>
      <c r="S401" s="88"/>
      <c r="T401" s="88"/>
      <c r="U401" s="88">
        <v>0.8</v>
      </c>
      <c r="V401" s="88"/>
      <c r="W401" s="88">
        <v>2.4</v>
      </c>
      <c r="X401" s="88"/>
      <c r="Y401" s="88">
        <v>0.8</v>
      </c>
      <c r="Z401" s="88"/>
      <c r="AA401" s="88">
        <v>2.4</v>
      </c>
      <c r="AB401" s="88"/>
      <c r="AC401" s="88"/>
      <c r="AD401" s="88">
        <v>2.4</v>
      </c>
      <c r="AE401" s="88"/>
      <c r="AF401" s="88">
        <v>0.8</v>
      </c>
      <c r="AG401" s="88"/>
      <c r="AH401" s="88">
        <v>1.6</v>
      </c>
      <c r="AI401" s="88"/>
      <c r="AJ401" s="88"/>
      <c r="AK401" s="88">
        <v>2.4</v>
      </c>
      <c r="AL401" s="88"/>
      <c r="AM401" s="88">
        <v>2.4</v>
      </c>
      <c r="AN401" s="88"/>
      <c r="AO401" s="88">
        <v>1.6</v>
      </c>
      <c r="AP401" s="88"/>
      <c r="AQ401" s="88"/>
      <c r="AR401" s="196"/>
      <c r="AS401" s="206">
        <f t="shared" si="11"/>
        <v>20.8</v>
      </c>
      <c r="AT401" s="250" t="s">
        <v>279</v>
      </c>
      <c r="AU401" s="6" t="s">
        <v>1237</v>
      </c>
    </row>
    <row r="402" spans="1:47" ht="27" customHeight="1">
      <c r="A402" s="40" t="s">
        <v>679</v>
      </c>
      <c r="B402" s="3" t="s">
        <v>24</v>
      </c>
      <c r="C402" s="250" t="s">
        <v>279</v>
      </c>
      <c r="D402" s="6" t="s">
        <v>1310</v>
      </c>
      <c r="E402" s="3"/>
      <c r="F402" s="14">
        <v>1</v>
      </c>
      <c r="G402" s="3">
        <v>0.8</v>
      </c>
      <c r="H402" s="3" t="s">
        <v>668</v>
      </c>
      <c r="I402" s="386" t="s">
        <v>1313</v>
      </c>
      <c r="J402" s="214"/>
      <c r="K402" s="212">
        <f t="shared" si="12"/>
        <v>7.9999999999999991</v>
      </c>
      <c r="L402" s="222"/>
      <c r="M402" s="162"/>
      <c r="N402" s="87"/>
      <c r="O402" s="88"/>
      <c r="P402" s="88">
        <v>0.8</v>
      </c>
      <c r="Q402" s="88"/>
      <c r="R402" s="88">
        <v>0.8</v>
      </c>
      <c r="S402" s="88"/>
      <c r="T402" s="88"/>
      <c r="U402" s="88">
        <v>0.8</v>
      </c>
      <c r="V402" s="88"/>
      <c r="W402" s="88">
        <v>0.8</v>
      </c>
      <c r="X402" s="88"/>
      <c r="Y402" s="88"/>
      <c r="Z402" s="88"/>
      <c r="AA402" s="88">
        <v>0.8</v>
      </c>
      <c r="AB402" s="88"/>
      <c r="AC402" s="88"/>
      <c r="AD402" s="88">
        <v>0.8</v>
      </c>
      <c r="AE402" s="88"/>
      <c r="AF402" s="88">
        <v>0.8</v>
      </c>
      <c r="AG402" s="88"/>
      <c r="AH402" s="88">
        <v>0.8</v>
      </c>
      <c r="AI402" s="88"/>
      <c r="AJ402" s="88"/>
      <c r="AK402" s="88">
        <v>0.8</v>
      </c>
      <c r="AL402" s="88"/>
      <c r="AM402" s="88">
        <v>0.8</v>
      </c>
      <c r="AN402" s="88"/>
      <c r="AO402" s="88"/>
      <c r="AP402" s="88"/>
      <c r="AQ402" s="88"/>
      <c r="AR402" s="196"/>
      <c r="AS402" s="206">
        <f t="shared" si="11"/>
        <v>7.9999999999999991</v>
      </c>
      <c r="AT402" s="250" t="s">
        <v>279</v>
      </c>
      <c r="AU402" s="6" t="s">
        <v>1310</v>
      </c>
    </row>
    <row r="403" spans="1:47" ht="30" customHeight="1">
      <c r="A403" s="40" t="s">
        <v>679</v>
      </c>
      <c r="B403" s="3" t="s">
        <v>24</v>
      </c>
      <c r="C403" s="250" t="s">
        <v>279</v>
      </c>
      <c r="D403" s="6" t="s">
        <v>1311</v>
      </c>
      <c r="E403" s="3"/>
      <c r="F403" s="14">
        <v>1</v>
      </c>
      <c r="G403" s="3">
        <v>0.8</v>
      </c>
      <c r="H403" s="3" t="s">
        <v>668</v>
      </c>
      <c r="I403" s="386" t="s">
        <v>1313</v>
      </c>
      <c r="J403" s="214"/>
      <c r="K403" s="212">
        <f t="shared" si="12"/>
        <v>7.9999999999999991</v>
      </c>
      <c r="L403" s="222"/>
      <c r="M403" s="162"/>
      <c r="N403" s="87"/>
      <c r="O403" s="88"/>
      <c r="P403" s="88">
        <v>0.8</v>
      </c>
      <c r="Q403" s="88"/>
      <c r="R403" s="88"/>
      <c r="S403" s="88"/>
      <c r="T403" s="88"/>
      <c r="U403" s="88">
        <v>0.8</v>
      </c>
      <c r="V403" s="88"/>
      <c r="W403" s="88">
        <v>1.6</v>
      </c>
      <c r="X403" s="88"/>
      <c r="Y403" s="88"/>
      <c r="Z403" s="88"/>
      <c r="AA403" s="88">
        <v>0.8</v>
      </c>
      <c r="AB403" s="88"/>
      <c r="AC403" s="88"/>
      <c r="AD403" s="88">
        <v>0.8</v>
      </c>
      <c r="AE403" s="88"/>
      <c r="AF403" s="88">
        <v>0.8</v>
      </c>
      <c r="AG403" s="88"/>
      <c r="AH403" s="88">
        <v>0.8</v>
      </c>
      <c r="AI403" s="88"/>
      <c r="AJ403" s="88"/>
      <c r="AK403" s="88">
        <v>0.8</v>
      </c>
      <c r="AL403" s="88"/>
      <c r="AM403" s="88">
        <v>0.8</v>
      </c>
      <c r="AN403" s="88"/>
      <c r="AO403" s="88"/>
      <c r="AP403" s="88"/>
      <c r="AQ403" s="88"/>
      <c r="AR403" s="196"/>
      <c r="AS403" s="206">
        <f t="shared" si="11"/>
        <v>7.9999999999999991</v>
      </c>
      <c r="AT403" s="250" t="s">
        <v>279</v>
      </c>
      <c r="AU403" s="6" t="s">
        <v>1311</v>
      </c>
    </row>
    <row r="404" spans="1:47" ht="36.75" customHeight="1">
      <c r="A404" s="40" t="s">
        <v>679</v>
      </c>
      <c r="B404" s="3" t="s">
        <v>24</v>
      </c>
      <c r="C404" s="250" t="s">
        <v>279</v>
      </c>
      <c r="D404" s="6" t="s">
        <v>1312</v>
      </c>
      <c r="E404" s="3"/>
      <c r="F404" s="14">
        <v>1</v>
      </c>
      <c r="G404" s="3">
        <v>0.8</v>
      </c>
      <c r="H404" s="3" t="s">
        <v>668</v>
      </c>
      <c r="I404" s="386" t="s">
        <v>1313</v>
      </c>
      <c r="J404" s="214"/>
      <c r="K404" s="212">
        <f t="shared" si="12"/>
        <v>7.9999999999999991</v>
      </c>
      <c r="L404" s="222"/>
      <c r="M404" s="162"/>
      <c r="N404" s="87"/>
      <c r="O404" s="88"/>
      <c r="P404" s="88">
        <v>0.8</v>
      </c>
      <c r="Q404" s="88"/>
      <c r="R404" s="88">
        <v>0.8</v>
      </c>
      <c r="S404" s="88"/>
      <c r="T404" s="88"/>
      <c r="U404" s="88">
        <v>0.8</v>
      </c>
      <c r="V404" s="88"/>
      <c r="W404" s="88">
        <v>0.8</v>
      </c>
      <c r="X404" s="88"/>
      <c r="Y404" s="88"/>
      <c r="Z404" s="88"/>
      <c r="AA404" s="88">
        <v>0.8</v>
      </c>
      <c r="AB404" s="88"/>
      <c r="AC404" s="88"/>
      <c r="AD404" s="88">
        <v>0.8</v>
      </c>
      <c r="AE404" s="88"/>
      <c r="AF404" s="88">
        <v>0.8</v>
      </c>
      <c r="AG404" s="88"/>
      <c r="AH404" s="88">
        <v>0.8</v>
      </c>
      <c r="AI404" s="88"/>
      <c r="AJ404" s="88"/>
      <c r="AK404" s="88">
        <v>0.8</v>
      </c>
      <c r="AL404" s="88"/>
      <c r="AM404" s="88">
        <v>0.8</v>
      </c>
      <c r="AN404" s="88"/>
      <c r="AO404" s="88"/>
      <c r="AP404" s="88"/>
      <c r="AQ404" s="88"/>
      <c r="AR404" s="196"/>
      <c r="AS404" s="206">
        <f t="shared" si="11"/>
        <v>7.9999999999999991</v>
      </c>
      <c r="AT404" s="250" t="s">
        <v>279</v>
      </c>
      <c r="AU404" s="6" t="s">
        <v>1312</v>
      </c>
    </row>
    <row r="405" spans="1:47" ht="30">
      <c r="A405" s="40" t="s">
        <v>679</v>
      </c>
      <c r="B405" s="3" t="s">
        <v>24</v>
      </c>
      <c r="C405" s="250" t="s">
        <v>279</v>
      </c>
      <c r="D405" s="6" t="s">
        <v>529</v>
      </c>
      <c r="E405" s="3"/>
      <c r="F405" s="14">
        <v>7</v>
      </c>
      <c r="G405" s="3">
        <v>0.8</v>
      </c>
      <c r="H405" s="3" t="s">
        <v>668</v>
      </c>
      <c r="I405" s="386" t="s">
        <v>1262</v>
      </c>
      <c r="J405" s="220"/>
      <c r="K405" s="212">
        <f t="shared" si="12"/>
        <v>32.800000000000004</v>
      </c>
      <c r="L405" s="394"/>
      <c r="M405" s="373"/>
      <c r="N405" s="87"/>
      <c r="O405" s="88"/>
      <c r="P405" s="88">
        <v>4</v>
      </c>
      <c r="Q405" s="88"/>
      <c r="R405" s="88">
        <v>0.8</v>
      </c>
      <c r="S405" s="88"/>
      <c r="T405" s="88"/>
      <c r="U405" s="88">
        <v>0.8</v>
      </c>
      <c r="V405" s="88"/>
      <c r="W405" s="88">
        <v>4</v>
      </c>
      <c r="X405" s="88"/>
      <c r="Y405" s="88">
        <v>2.4</v>
      </c>
      <c r="Z405" s="88"/>
      <c r="AA405" s="88">
        <v>4</v>
      </c>
      <c r="AB405" s="88"/>
      <c r="AC405" s="88"/>
      <c r="AD405" s="88">
        <v>4</v>
      </c>
      <c r="AE405" s="88"/>
      <c r="AF405" s="88">
        <v>1.6</v>
      </c>
      <c r="AG405" s="88"/>
      <c r="AH405" s="88">
        <v>1.6</v>
      </c>
      <c r="AI405" s="88"/>
      <c r="AJ405" s="88"/>
      <c r="AK405" s="88">
        <v>4</v>
      </c>
      <c r="AL405" s="88"/>
      <c r="AM405" s="88">
        <v>4</v>
      </c>
      <c r="AN405" s="88"/>
      <c r="AO405" s="88">
        <v>1.6</v>
      </c>
      <c r="AP405" s="88"/>
      <c r="AQ405" s="119"/>
      <c r="AR405" s="196"/>
      <c r="AS405" s="206">
        <f t="shared" si="11"/>
        <v>32.800000000000004</v>
      </c>
      <c r="AT405" s="250" t="s">
        <v>279</v>
      </c>
      <c r="AU405" s="6" t="s">
        <v>529</v>
      </c>
    </row>
    <row r="406" spans="1:47" ht="28.5" customHeight="1">
      <c r="A406" s="40" t="s">
        <v>679</v>
      </c>
      <c r="B406" s="3" t="s">
        <v>24</v>
      </c>
      <c r="C406" s="250" t="s">
        <v>279</v>
      </c>
      <c r="D406" s="16" t="s">
        <v>530</v>
      </c>
      <c r="E406" s="131" t="s">
        <v>891</v>
      </c>
      <c r="F406" s="14">
        <v>1</v>
      </c>
      <c r="G406" s="3">
        <v>8</v>
      </c>
      <c r="H406" s="3" t="s">
        <v>668</v>
      </c>
      <c r="I406" s="386" t="s">
        <v>973</v>
      </c>
      <c r="J406" s="214"/>
      <c r="K406" s="212">
        <f t="shared" si="12"/>
        <v>8</v>
      </c>
      <c r="L406" s="222"/>
      <c r="M406" s="162"/>
      <c r="N406" s="87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  <c r="Z406" s="88"/>
      <c r="AA406" s="88"/>
      <c r="AB406" s="88"/>
      <c r="AC406" s="88"/>
      <c r="AD406" s="88"/>
      <c r="AE406" s="88"/>
      <c r="AF406" s="88"/>
      <c r="AG406" s="88"/>
      <c r="AH406" s="88"/>
      <c r="AI406" s="88">
        <v>8</v>
      </c>
      <c r="AJ406" s="88"/>
      <c r="AK406" s="88"/>
      <c r="AL406" s="88"/>
      <c r="AM406" s="88"/>
      <c r="AN406" s="88"/>
      <c r="AO406" s="88"/>
      <c r="AP406" s="88"/>
      <c r="AQ406" s="88"/>
      <c r="AR406" s="196"/>
      <c r="AS406" s="206">
        <f t="shared" si="11"/>
        <v>8</v>
      </c>
      <c r="AT406" s="250" t="s">
        <v>279</v>
      </c>
      <c r="AU406" s="16" t="s">
        <v>530</v>
      </c>
    </row>
    <row r="407" spans="1:47" ht="45">
      <c r="A407" s="40" t="s">
        <v>679</v>
      </c>
      <c r="B407" s="3" t="s">
        <v>24</v>
      </c>
      <c r="C407" s="250" t="s">
        <v>279</v>
      </c>
      <c r="D407" s="6" t="s">
        <v>1327</v>
      </c>
      <c r="E407" s="3"/>
      <c r="F407" s="14">
        <v>2</v>
      </c>
      <c r="G407" s="3">
        <v>0.8</v>
      </c>
      <c r="H407" s="3" t="s">
        <v>668</v>
      </c>
      <c r="I407" s="386" t="s">
        <v>1262</v>
      </c>
      <c r="J407" s="214"/>
      <c r="K407" s="212">
        <f t="shared" si="12"/>
        <v>43.20000000000001</v>
      </c>
      <c r="L407" s="394"/>
      <c r="M407" s="373"/>
      <c r="N407" s="87">
        <v>1.6</v>
      </c>
      <c r="O407" s="88">
        <v>1.6</v>
      </c>
      <c r="P407" s="88">
        <v>1.6</v>
      </c>
      <c r="Q407" s="88">
        <v>1.6</v>
      </c>
      <c r="R407" s="88">
        <v>1.6</v>
      </c>
      <c r="S407" s="88">
        <v>1.6</v>
      </c>
      <c r="T407" s="88">
        <v>0.8</v>
      </c>
      <c r="U407" s="88">
        <v>1.6</v>
      </c>
      <c r="V407" s="88">
        <v>0.8</v>
      </c>
      <c r="W407" s="88">
        <v>2.4</v>
      </c>
      <c r="X407" s="88"/>
      <c r="Y407" s="88">
        <v>1.6</v>
      </c>
      <c r="Z407" s="88">
        <v>0.8</v>
      </c>
      <c r="AA407" s="88">
        <v>2.4</v>
      </c>
      <c r="AB407" s="88">
        <v>1.6</v>
      </c>
      <c r="AC407" s="88"/>
      <c r="AD407" s="88">
        <v>2.4</v>
      </c>
      <c r="AE407" s="88">
        <v>1.6</v>
      </c>
      <c r="AF407" s="88">
        <v>1.6</v>
      </c>
      <c r="AG407" s="88">
        <v>1.6</v>
      </c>
      <c r="AH407" s="88">
        <v>1.6</v>
      </c>
      <c r="AI407" s="119">
        <v>1.6</v>
      </c>
      <c r="AJ407" s="88">
        <v>0.8</v>
      </c>
      <c r="AK407" s="88">
        <v>1.6</v>
      </c>
      <c r="AL407" s="88">
        <v>1.6</v>
      </c>
      <c r="AM407" s="88">
        <v>1.6</v>
      </c>
      <c r="AN407" s="88">
        <v>1.6</v>
      </c>
      <c r="AO407" s="88">
        <v>0.8</v>
      </c>
      <c r="AP407" s="88">
        <v>1.6</v>
      </c>
      <c r="AQ407" s="88">
        <v>1.6</v>
      </c>
      <c r="AR407" s="196"/>
      <c r="AS407" s="206">
        <f t="shared" si="11"/>
        <v>43.20000000000001</v>
      </c>
      <c r="AT407" s="250" t="s">
        <v>279</v>
      </c>
      <c r="AU407" s="6" t="s">
        <v>1238</v>
      </c>
    </row>
    <row r="408" spans="1:47" ht="30">
      <c r="A408" s="40" t="s">
        <v>679</v>
      </c>
      <c r="B408" s="3" t="s">
        <v>24</v>
      </c>
      <c r="C408" s="250" t="s">
        <v>279</v>
      </c>
      <c r="D408" s="6" t="s">
        <v>532</v>
      </c>
      <c r="E408" s="3"/>
      <c r="F408" s="14">
        <v>2</v>
      </c>
      <c r="G408" s="3">
        <v>0.8</v>
      </c>
      <c r="H408" s="3" t="s">
        <v>668</v>
      </c>
      <c r="I408" s="386" t="s">
        <v>1262</v>
      </c>
      <c r="J408" s="214"/>
      <c r="K408" s="212">
        <f t="shared" si="12"/>
        <v>16</v>
      </c>
      <c r="L408" s="222"/>
      <c r="M408" s="162"/>
      <c r="N408" s="87"/>
      <c r="O408" s="88"/>
      <c r="P408" s="88">
        <v>1.6</v>
      </c>
      <c r="Q408" s="88"/>
      <c r="R408" s="88">
        <v>0.8</v>
      </c>
      <c r="S408" s="88">
        <v>1.6</v>
      </c>
      <c r="T408" s="88"/>
      <c r="U408" s="88">
        <v>1.6</v>
      </c>
      <c r="V408" s="88"/>
      <c r="W408" s="88">
        <v>1.6</v>
      </c>
      <c r="X408" s="88"/>
      <c r="Y408" s="88"/>
      <c r="Z408" s="88"/>
      <c r="AA408" s="88">
        <v>2.4</v>
      </c>
      <c r="AB408" s="88"/>
      <c r="AC408" s="88"/>
      <c r="AD408" s="88"/>
      <c r="AE408" s="88">
        <v>1.6</v>
      </c>
      <c r="AF408" s="88"/>
      <c r="AG408" s="88"/>
      <c r="AH408" s="88">
        <v>1.6</v>
      </c>
      <c r="AI408" s="88"/>
      <c r="AJ408" s="88">
        <v>0.8</v>
      </c>
      <c r="AK408" s="88"/>
      <c r="AL408" s="88">
        <v>1.6</v>
      </c>
      <c r="AM408" s="88"/>
      <c r="AN408" s="88"/>
      <c r="AO408" s="88">
        <v>0.8</v>
      </c>
      <c r="AP408" s="88"/>
      <c r="AQ408" s="88"/>
      <c r="AR408" s="196"/>
      <c r="AS408" s="206">
        <f t="shared" si="11"/>
        <v>16</v>
      </c>
      <c r="AT408" s="250" t="s">
        <v>279</v>
      </c>
      <c r="AU408" s="6" t="s">
        <v>532</v>
      </c>
    </row>
    <row r="409" spans="1:47" ht="30">
      <c r="A409" s="40" t="s">
        <v>679</v>
      </c>
      <c r="B409" s="3" t="s">
        <v>24</v>
      </c>
      <c r="C409" s="250" t="s">
        <v>279</v>
      </c>
      <c r="D409" s="6" t="s">
        <v>533</v>
      </c>
      <c r="E409" s="3"/>
      <c r="F409" s="14">
        <v>3</v>
      </c>
      <c r="G409" s="3">
        <v>0.8</v>
      </c>
      <c r="H409" s="14" t="s">
        <v>668</v>
      </c>
      <c r="I409" s="386" t="s">
        <v>1262</v>
      </c>
      <c r="J409" s="214"/>
      <c r="K409" s="212">
        <f t="shared" si="12"/>
        <v>27.200000000000003</v>
      </c>
      <c r="L409" s="394"/>
      <c r="M409" s="373"/>
      <c r="N409" s="87"/>
      <c r="O409" s="88"/>
      <c r="P409" s="88">
        <v>2.4</v>
      </c>
      <c r="Q409" s="88"/>
      <c r="R409" s="88">
        <v>2.4</v>
      </c>
      <c r="S409" s="88">
        <v>2.4</v>
      </c>
      <c r="T409" s="88"/>
      <c r="U409" s="88">
        <v>0.8</v>
      </c>
      <c r="V409" s="88"/>
      <c r="W409" s="88">
        <v>2.4</v>
      </c>
      <c r="X409" s="88"/>
      <c r="Y409" s="95"/>
      <c r="Z409" s="88"/>
      <c r="AA409" s="88">
        <v>2.4</v>
      </c>
      <c r="AB409" s="88"/>
      <c r="AC409" s="88"/>
      <c r="AD409" s="88">
        <v>3.2</v>
      </c>
      <c r="AE409" s="88">
        <v>1.6</v>
      </c>
      <c r="AF409" s="88"/>
      <c r="AG409" s="88"/>
      <c r="AH409" s="88">
        <v>1.6</v>
      </c>
      <c r="AI409" s="109">
        <v>2.4</v>
      </c>
      <c r="AJ409" s="88">
        <v>0.8</v>
      </c>
      <c r="AK409" s="88"/>
      <c r="AL409" s="88">
        <v>0.8</v>
      </c>
      <c r="AM409" s="88"/>
      <c r="AN409" s="88"/>
      <c r="AO409" s="88">
        <v>1.6</v>
      </c>
      <c r="AP409" s="88"/>
      <c r="AQ409" s="119">
        <v>2.4</v>
      </c>
      <c r="AR409" s="196"/>
      <c r="AS409" s="206">
        <f t="shared" si="11"/>
        <v>27.200000000000003</v>
      </c>
      <c r="AT409" s="250" t="s">
        <v>279</v>
      </c>
      <c r="AU409" s="6" t="s">
        <v>533</v>
      </c>
    </row>
    <row r="410" spans="1:47" ht="30">
      <c r="A410" s="40" t="s">
        <v>679</v>
      </c>
      <c r="B410" s="3" t="s">
        <v>24</v>
      </c>
      <c r="C410" s="250" t="s">
        <v>279</v>
      </c>
      <c r="D410" s="6" t="s">
        <v>1239</v>
      </c>
      <c r="E410" s="3"/>
      <c r="F410" s="14">
        <v>4</v>
      </c>
      <c r="G410" s="3">
        <v>0.8</v>
      </c>
      <c r="H410" s="3" t="s">
        <v>668</v>
      </c>
      <c r="I410" s="386" t="s">
        <v>1262</v>
      </c>
      <c r="J410" s="214"/>
      <c r="K410" s="212">
        <f t="shared" si="12"/>
        <v>65.600000000000009</v>
      </c>
      <c r="L410" s="394">
        <v>8</v>
      </c>
      <c r="M410" s="373"/>
      <c r="N410" s="87">
        <v>3.2</v>
      </c>
      <c r="O410" s="127">
        <v>8</v>
      </c>
      <c r="P410" s="88">
        <v>3.2</v>
      </c>
      <c r="Q410" s="88">
        <v>3.2</v>
      </c>
      <c r="R410" s="88">
        <v>0.8</v>
      </c>
      <c r="S410" s="88">
        <v>3.2</v>
      </c>
      <c r="T410" s="88"/>
      <c r="U410" s="88">
        <v>3.2</v>
      </c>
      <c r="V410" s="88">
        <v>0.8</v>
      </c>
      <c r="W410" s="88">
        <v>3.2</v>
      </c>
      <c r="X410" s="88"/>
      <c r="Y410" s="95">
        <v>0.8</v>
      </c>
      <c r="Z410" s="88">
        <v>0.8</v>
      </c>
      <c r="AA410" s="88">
        <v>3.2</v>
      </c>
      <c r="AB410" s="88"/>
      <c r="AC410" s="88"/>
      <c r="AD410" s="88">
        <v>3.2</v>
      </c>
      <c r="AE410" s="88">
        <v>2.4</v>
      </c>
      <c r="AF410" s="88">
        <v>0.8</v>
      </c>
      <c r="AG410" s="88">
        <v>2.4</v>
      </c>
      <c r="AH410" s="88">
        <v>1.6</v>
      </c>
      <c r="AI410" s="119">
        <v>3.2</v>
      </c>
      <c r="AJ410" s="88">
        <v>0.8</v>
      </c>
      <c r="AK410" s="88">
        <v>3.2</v>
      </c>
      <c r="AL410" s="88">
        <v>4</v>
      </c>
      <c r="AM410" s="88">
        <v>3.2</v>
      </c>
      <c r="AN410" s="88">
        <v>0.8</v>
      </c>
      <c r="AO410" s="88">
        <v>1.6</v>
      </c>
      <c r="AP410" s="88">
        <v>1.6</v>
      </c>
      <c r="AQ410" s="88">
        <v>3.2</v>
      </c>
      <c r="AR410" s="196"/>
      <c r="AS410" s="206">
        <f t="shared" si="11"/>
        <v>65.600000000000009</v>
      </c>
      <c r="AT410" s="250" t="s">
        <v>279</v>
      </c>
      <c r="AU410" s="6" t="s">
        <v>1239</v>
      </c>
    </row>
    <row r="411" spans="1:47" ht="30">
      <c r="A411" s="40" t="s">
        <v>679</v>
      </c>
      <c r="B411" s="3" t="s">
        <v>24</v>
      </c>
      <c r="C411" s="250" t="s">
        <v>279</v>
      </c>
      <c r="D411" s="6" t="s">
        <v>535</v>
      </c>
      <c r="E411" s="3"/>
      <c r="F411" s="14">
        <v>1</v>
      </c>
      <c r="G411" s="3">
        <v>0.8</v>
      </c>
      <c r="H411" s="3" t="s">
        <v>668</v>
      </c>
      <c r="I411" s="386" t="s">
        <v>1262</v>
      </c>
      <c r="J411" s="214"/>
      <c r="K411" s="212">
        <f t="shared" si="12"/>
        <v>24.800000000000008</v>
      </c>
      <c r="L411" s="394"/>
      <c r="M411" s="373"/>
      <c r="N411" s="87"/>
      <c r="O411" s="88"/>
      <c r="P411" s="88">
        <v>1.6</v>
      </c>
      <c r="Q411" s="88"/>
      <c r="R411" s="88">
        <v>0.8</v>
      </c>
      <c r="S411" s="88">
        <v>1.6</v>
      </c>
      <c r="T411" s="88"/>
      <c r="U411" s="88">
        <v>0.8</v>
      </c>
      <c r="V411" s="88">
        <v>0.8</v>
      </c>
      <c r="W411" s="88">
        <v>1.6</v>
      </c>
      <c r="X411" s="88"/>
      <c r="Y411" s="88"/>
      <c r="Z411" s="88"/>
      <c r="AA411" s="88">
        <v>2.4</v>
      </c>
      <c r="AB411" s="88"/>
      <c r="AC411" s="88"/>
      <c r="AD411" s="88">
        <v>3.2</v>
      </c>
      <c r="AE411" s="88">
        <v>3.2</v>
      </c>
      <c r="AF411" s="88"/>
      <c r="AG411" s="88"/>
      <c r="AH411" s="88">
        <v>1.6</v>
      </c>
      <c r="AI411" s="99">
        <v>1.6</v>
      </c>
      <c r="AJ411" s="88">
        <v>0.8</v>
      </c>
      <c r="AK411" s="88"/>
      <c r="AL411" s="88">
        <v>1.6</v>
      </c>
      <c r="AM411" s="88"/>
      <c r="AN411" s="88"/>
      <c r="AO411" s="88">
        <v>1.6</v>
      </c>
      <c r="AP411" s="88"/>
      <c r="AQ411" s="119">
        <v>1.6</v>
      </c>
      <c r="AR411" s="196"/>
      <c r="AS411" s="206">
        <f t="shared" si="11"/>
        <v>24.800000000000008</v>
      </c>
      <c r="AT411" s="250" t="s">
        <v>279</v>
      </c>
      <c r="AU411" s="6" t="s">
        <v>535</v>
      </c>
    </row>
    <row r="412" spans="1:47" ht="30">
      <c r="A412" s="40" t="s">
        <v>679</v>
      </c>
      <c r="B412" s="3" t="s">
        <v>24</v>
      </c>
      <c r="C412" s="250" t="s">
        <v>279</v>
      </c>
      <c r="D412" s="6" t="s">
        <v>536</v>
      </c>
      <c r="E412" s="3"/>
      <c r="F412" s="14">
        <v>4</v>
      </c>
      <c r="G412" s="3">
        <v>0.8</v>
      </c>
      <c r="H412" s="3" t="s">
        <v>668</v>
      </c>
      <c r="I412" s="386" t="s">
        <v>713</v>
      </c>
      <c r="J412" s="214"/>
      <c r="K412" s="212">
        <f t="shared" si="12"/>
        <v>66.600000000000023</v>
      </c>
      <c r="L412" s="222"/>
      <c r="M412" s="162"/>
      <c r="N412" s="87">
        <v>3.2</v>
      </c>
      <c r="O412" s="88">
        <v>0.8</v>
      </c>
      <c r="P412" s="88"/>
      <c r="Q412" s="88">
        <v>3.2</v>
      </c>
      <c r="R412" s="88">
        <v>0.8</v>
      </c>
      <c r="S412" s="88">
        <v>3.2</v>
      </c>
      <c r="T412" s="88">
        <v>1.6</v>
      </c>
      <c r="U412" s="88">
        <v>3.2</v>
      </c>
      <c r="V412" s="88">
        <v>1.6</v>
      </c>
      <c r="W412" s="88">
        <v>3.2</v>
      </c>
      <c r="X412" s="88"/>
      <c r="Y412" s="88">
        <v>0.8</v>
      </c>
      <c r="Z412" s="88">
        <v>0.8</v>
      </c>
      <c r="AA412" s="88">
        <v>3.2</v>
      </c>
      <c r="AB412" s="88">
        <v>3.2</v>
      </c>
      <c r="AC412" s="88">
        <v>3.2</v>
      </c>
      <c r="AD412" s="88">
        <v>2.4</v>
      </c>
      <c r="AE412" s="88">
        <v>3.2</v>
      </c>
      <c r="AF412" s="88">
        <v>1.6</v>
      </c>
      <c r="AG412" s="88">
        <v>2.4</v>
      </c>
      <c r="AH412" s="88">
        <v>3.2</v>
      </c>
      <c r="AI412" s="88">
        <v>3.2</v>
      </c>
      <c r="AJ412" s="88">
        <v>0.8</v>
      </c>
      <c r="AK412" s="88">
        <v>3.2</v>
      </c>
      <c r="AL412" s="88"/>
      <c r="AM412" s="88">
        <v>3.2</v>
      </c>
      <c r="AN412" s="88">
        <v>1.6</v>
      </c>
      <c r="AO412" s="88">
        <v>3.2</v>
      </c>
      <c r="AP412" s="88">
        <v>3.2</v>
      </c>
      <c r="AQ412" s="88">
        <v>3.4</v>
      </c>
      <c r="AR412" s="196"/>
      <c r="AS412" s="206">
        <f t="shared" si="11"/>
        <v>66.600000000000023</v>
      </c>
      <c r="AT412" s="250" t="s">
        <v>279</v>
      </c>
      <c r="AU412" s="6" t="s">
        <v>536</v>
      </c>
    </row>
    <row r="413" spans="1:47" ht="30" customHeight="1">
      <c r="A413" s="146" t="s">
        <v>679</v>
      </c>
      <c r="B413" s="32" t="s">
        <v>24</v>
      </c>
      <c r="C413" s="250" t="s">
        <v>279</v>
      </c>
      <c r="D413" s="16" t="s">
        <v>1240</v>
      </c>
      <c r="E413" s="32" t="s">
        <v>891</v>
      </c>
      <c r="F413" s="14">
        <v>1</v>
      </c>
      <c r="G413" s="3">
        <v>8</v>
      </c>
      <c r="H413" s="3" t="s">
        <v>668</v>
      </c>
      <c r="I413" s="386" t="s">
        <v>713</v>
      </c>
      <c r="J413" s="214"/>
      <c r="K413" s="212">
        <f t="shared" si="12"/>
        <v>216</v>
      </c>
      <c r="L413" s="394"/>
      <c r="M413" s="373"/>
      <c r="N413" s="87">
        <v>8</v>
      </c>
      <c r="O413" s="119">
        <v>8</v>
      </c>
      <c r="P413" s="88">
        <v>8</v>
      </c>
      <c r="Q413" s="88">
        <v>8</v>
      </c>
      <c r="R413" s="88">
        <v>8</v>
      </c>
      <c r="S413" s="99">
        <v>8</v>
      </c>
      <c r="T413" s="135">
        <v>8</v>
      </c>
      <c r="U413" s="88">
        <v>8</v>
      </c>
      <c r="V413" s="88">
        <v>8</v>
      </c>
      <c r="W413" s="88">
        <v>8</v>
      </c>
      <c r="X413" s="88">
        <v>8</v>
      </c>
      <c r="Y413" s="88">
        <v>8</v>
      </c>
      <c r="Z413" s="88">
        <v>8</v>
      </c>
      <c r="AA413" s="88">
        <v>8</v>
      </c>
      <c r="AB413" s="88">
        <v>8</v>
      </c>
      <c r="AC413" s="99"/>
      <c r="AD413" s="88">
        <v>8</v>
      </c>
      <c r="AE413" s="88">
        <v>8</v>
      </c>
      <c r="AF413" s="88">
        <v>8</v>
      </c>
      <c r="AG413" s="88"/>
      <c r="AH413" s="88">
        <v>8</v>
      </c>
      <c r="AI413" s="88">
        <v>8</v>
      </c>
      <c r="AJ413" s="88">
        <v>8</v>
      </c>
      <c r="AK413" s="88">
        <v>8</v>
      </c>
      <c r="AL413" s="88">
        <v>8</v>
      </c>
      <c r="AM413" s="88">
        <v>8</v>
      </c>
      <c r="AN413" s="88">
        <v>8</v>
      </c>
      <c r="AO413" s="88">
        <v>8</v>
      </c>
      <c r="AP413" s="88"/>
      <c r="AQ413" s="88">
        <v>8</v>
      </c>
      <c r="AR413" s="196"/>
      <c r="AS413" s="206">
        <f t="shared" si="11"/>
        <v>216</v>
      </c>
      <c r="AT413" s="250" t="s">
        <v>279</v>
      </c>
      <c r="AU413" s="16" t="s">
        <v>1240</v>
      </c>
    </row>
    <row r="414" spans="1:47" ht="30" customHeight="1">
      <c r="A414" s="146" t="s">
        <v>679</v>
      </c>
      <c r="B414" s="32" t="s">
        <v>24</v>
      </c>
      <c r="C414" s="250" t="s">
        <v>279</v>
      </c>
      <c r="D414" s="16" t="s">
        <v>1036</v>
      </c>
      <c r="E414" s="3"/>
      <c r="F414" s="14">
        <v>2</v>
      </c>
      <c r="G414" s="3">
        <v>0.8</v>
      </c>
      <c r="H414" s="3" t="s">
        <v>668</v>
      </c>
      <c r="I414" s="386" t="s">
        <v>713</v>
      </c>
      <c r="J414" s="214"/>
      <c r="K414" s="212">
        <f t="shared" si="12"/>
        <v>36.800000000000018</v>
      </c>
      <c r="L414" s="394"/>
      <c r="M414" s="373"/>
      <c r="N414" s="87"/>
      <c r="O414" s="88">
        <v>1.6</v>
      </c>
      <c r="P414" s="88">
        <v>1.6</v>
      </c>
      <c r="Q414" s="88">
        <v>1.6</v>
      </c>
      <c r="R414" s="88">
        <v>1.6</v>
      </c>
      <c r="S414" s="88">
        <v>1.6</v>
      </c>
      <c r="T414" s="119">
        <v>1.6</v>
      </c>
      <c r="U414" s="88">
        <v>1.6</v>
      </c>
      <c r="V414" s="88">
        <v>1.6</v>
      </c>
      <c r="W414" s="88">
        <v>0.8</v>
      </c>
      <c r="X414" s="88"/>
      <c r="Y414" s="88">
        <v>1.6</v>
      </c>
      <c r="Z414" s="88">
        <v>1.6</v>
      </c>
      <c r="AA414" s="88">
        <v>1.6</v>
      </c>
      <c r="AB414" s="88">
        <v>1.6</v>
      </c>
      <c r="AC414" s="88">
        <v>0.8</v>
      </c>
      <c r="AD414" s="88"/>
      <c r="AE414" s="88">
        <v>1.6</v>
      </c>
      <c r="AF414" s="88">
        <v>1.6</v>
      </c>
      <c r="AG414" s="88">
        <v>1.6</v>
      </c>
      <c r="AH414" s="88">
        <v>1.6</v>
      </c>
      <c r="AI414" s="88"/>
      <c r="AJ414" s="88">
        <v>0.8</v>
      </c>
      <c r="AK414" s="88">
        <v>0.8</v>
      </c>
      <c r="AL414" s="88"/>
      <c r="AM414" s="88">
        <v>1.6</v>
      </c>
      <c r="AN414" s="88">
        <v>1.6</v>
      </c>
      <c r="AO414" s="88">
        <v>1.6</v>
      </c>
      <c r="AP414" s="88">
        <v>3.2</v>
      </c>
      <c r="AQ414" s="88"/>
      <c r="AR414" s="196"/>
      <c r="AS414" s="206">
        <f t="shared" si="11"/>
        <v>36.800000000000018</v>
      </c>
      <c r="AT414" s="250" t="s">
        <v>279</v>
      </c>
      <c r="AU414" s="16" t="s">
        <v>1036</v>
      </c>
    </row>
    <row r="415" spans="1:47" ht="30">
      <c r="A415" s="40" t="s">
        <v>679</v>
      </c>
      <c r="B415" s="3" t="s">
        <v>24</v>
      </c>
      <c r="C415" s="250" t="s">
        <v>279</v>
      </c>
      <c r="D415" s="6" t="s">
        <v>538</v>
      </c>
      <c r="E415" s="3"/>
      <c r="F415" s="14">
        <v>2</v>
      </c>
      <c r="G415" s="3">
        <v>0.8</v>
      </c>
      <c r="H415" s="3" t="s">
        <v>668</v>
      </c>
      <c r="I415" s="386" t="s">
        <v>713</v>
      </c>
      <c r="J415" s="214"/>
      <c r="K415" s="212">
        <f t="shared" si="12"/>
        <v>72</v>
      </c>
      <c r="L415" s="394"/>
      <c r="M415" s="373"/>
      <c r="N415" s="87">
        <v>2.4</v>
      </c>
      <c r="O415" s="88">
        <v>2.4</v>
      </c>
      <c r="P415" s="88">
        <v>2.4</v>
      </c>
      <c r="Q415" s="88">
        <v>2.4</v>
      </c>
      <c r="R415" s="88">
        <v>2.4</v>
      </c>
      <c r="S415" s="88">
        <v>2.4</v>
      </c>
      <c r="T415" s="109">
        <v>2.4</v>
      </c>
      <c r="U415" s="88">
        <v>2.4</v>
      </c>
      <c r="V415" s="88">
        <v>2.4</v>
      </c>
      <c r="W415" s="88">
        <v>2.4</v>
      </c>
      <c r="X415" s="88">
        <v>2.4</v>
      </c>
      <c r="Y415" s="88">
        <v>2.4</v>
      </c>
      <c r="Z415" s="88">
        <v>2.4</v>
      </c>
      <c r="AA415" s="88">
        <v>2.4</v>
      </c>
      <c r="AB415" s="88">
        <v>2.4</v>
      </c>
      <c r="AC415" s="119">
        <v>2.4</v>
      </c>
      <c r="AD415" s="88">
        <v>2.4</v>
      </c>
      <c r="AE415" s="88">
        <v>2.4</v>
      </c>
      <c r="AF415" s="88">
        <v>2.4</v>
      </c>
      <c r="AG415" s="88">
        <v>2.4</v>
      </c>
      <c r="AH415" s="119">
        <v>2.4</v>
      </c>
      <c r="AI415" s="88">
        <v>2.4</v>
      </c>
      <c r="AJ415" s="88">
        <v>2.4</v>
      </c>
      <c r="AK415" s="88">
        <v>2.4</v>
      </c>
      <c r="AL415" s="88">
        <v>2.4</v>
      </c>
      <c r="AM415" s="88">
        <v>2.4</v>
      </c>
      <c r="AN415" s="88">
        <v>2.4</v>
      </c>
      <c r="AO415" s="88">
        <v>2.4</v>
      </c>
      <c r="AP415" s="88">
        <v>2.4</v>
      </c>
      <c r="AQ415" s="88">
        <v>2.4</v>
      </c>
      <c r="AR415" s="196"/>
      <c r="AS415" s="206">
        <f t="shared" si="11"/>
        <v>72</v>
      </c>
      <c r="AT415" s="250" t="s">
        <v>279</v>
      </c>
      <c r="AU415" s="6" t="s">
        <v>538</v>
      </c>
    </row>
    <row r="416" spans="1:47" ht="30">
      <c r="A416" s="40" t="s">
        <v>679</v>
      </c>
      <c r="B416" s="3" t="s">
        <v>24</v>
      </c>
      <c r="C416" s="250" t="s">
        <v>279</v>
      </c>
      <c r="D416" s="72" t="s">
        <v>1198</v>
      </c>
      <c r="E416" s="3"/>
      <c r="F416" s="14">
        <v>3</v>
      </c>
      <c r="G416" s="3">
        <v>0.8</v>
      </c>
      <c r="H416" s="3" t="s">
        <v>668</v>
      </c>
      <c r="I416" s="386" t="s">
        <v>713</v>
      </c>
      <c r="J416" s="214"/>
      <c r="K416" s="212">
        <f t="shared" si="12"/>
        <v>72</v>
      </c>
      <c r="L416" s="394"/>
      <c r="M416" s="373"/>
      <c r="N416" s="87">
        <v>2.4</v>
      </c>
      <c r="O416" s="88">
        <v>2.4</v>
      </c>
      <c r="P416" s="88">
        <v>2.4</v>
      </c>
      <c r="Q416" s="88">
        <v>2.4</v>
      </c>
      <c r="R416" s="119">
        <v>2.4</v>
      </c>
      <c r="S416" s="88">
        <v>2.4</v>
      </c>
      <c r="T416" s="119">
        <v>2.4</v>
      </c>
      <c r="U416" s="88">
        <v>2.4</v>
      </c>
      <c r="V416" s="119">
        <v>2.4</v>
      </c>
      <c r="W416" s="88">
        <v>2.4</v>
      </c>
      <c r="X416" s="88">
        <v>2.4</v>
      </c>
      <c r="Y416" s="88">
        <v>2.4</v>
      </c>
      <c r="Z416" s="88">
        <v>2.4</v>
      </c>
      <c r="AA416" s="88">
        <v>2.4</v>
      </c>
      <c r="AB416" s="88">
        <v>2.4</v>
      </c>
      <c r="AC416" s="88">
        <v>2.4</v>
      </c>
      <c r="AD416" s="88">
        <v>2.4</v>
      </c>
      <c r="AE416" s="88">
        <v>2.4</v>
      </c>
      <c r="AF416" s="88">
        <v>2.4</v>
      </c>
      <c r="AG416" s="88">
        <v>2.4</v>
      </c>
      <c r="AH416" s="119">
        <v>2.4</v>
      </c>
      <c r="AI416" s="88">
        <v>2.4</v>
      </c>
      <c r="AJ416" s="88">
        <v>2.4</v>
      </c>
      <c r="AK416" s="88">
        <v>2.4</v>
      </c>
      <c r="AL416" s="88">
        <v>2.4</v>
      </c>
      <c r="AM416" s="88">
        <v>2.4</v>
      </c>
      <c r="AN416" s="88">
        <v>2.4</v>
      </c>
      <c r="AO416" s="88">
        <v>2.4</v>
      </c>
      <c r="AP416" s="88">
        <v>2.4</v>
      </c>
      <c r="AQ416" s="88">
        <v>2.4</v>
      </c>
      <c r="AR416" s="196"/>
      <c r="AS416" s="206">
        <f t="shared" si="11"/>
        <v>72</v>
      </c>
      <c r="AT416" s="250" t="s">
        <v>279</v>
      </c>
      <c r="AU416" s="72" t="s">
        <v>1198</v>
      </c>
    </row>
    <row r="417" spans="1:47" ht="30">
      <c r="A417" s="40" t="s">
        <v>679</v>
      </c>
      <c r="B417" s="3" t="s">
        <v>24</v>
      </c>
      <c r="C417" s="250" t="s">
        <v>279</v>
      </c>
      <c r="D417" s="6" t="s">
        <v>540</v>
      </c>
      <c r="E417" s="3"/>
      <c r="F417" s="14">
        <v>5</v>
      </c>
      <c r="G417" s="3">
        <v>0.8</v>
      </c>
      <c r="H417" s="3" t="s">
        <v>668</v>
      </c>
      <c r="I417" s="386" t="s">
        <v>713</v>
      </c>
      <c r="J417" s="214"/>
      <c r="K417" s="212">
        <f t="shared" si="12"/>
        <v>81.600000000000009</v>
      </c>
      <c r="L417" s="394"/>
      <c r="M417" s="373"/>
      <c r="N417" s="87">
        <v>2.4</v>
      </c>
      <c r="O417" s="88">
        <v>2.4</v>
      </c>
      <c r="P417" s="88">
        <v>3.2</v>
      </c>
      <c r="Q417" s="88">
        <v>2.4</v>
      </c>
      <c r="R417" s="88">
        <v>3.2</v>
      </c>
      <c r="S417" s="119">
        <v>3.2</v>
      </c>
      <c r="T417" s="119">
        <v>2.4</v>
      </c>
      <c r="U417" s="119">
        <v>2.4</v>
      </c>
      <c r="V417" s="88">
        <v>2.4</v>
      </c>
      <c r="W417" s="88">
        <v>3.2</v>
      </c>
      <c r="X417" s="88">
        <v>3.2</v>
      </c>
      <c r="Y417" s="88">
        <v>2.4</v>
      </c>
      <c r="Z417" s="88">
        <v>2.4</v>
      </c>
      <c r="AA417" s="119">
        <v>2.4</v>
      </c>
      <c r="AB417" s="88">
        <v>2.4</v>
      </c>
      <c r="AC417" s="88">
        <v>2.4</v>
      </c>
      <c r="AD417" s="88">
        <v>2.4</v>
      </c>
      <c r="AE417" s="88">
        <v>2.4</v>
      </c>
      <c r="AF417" s="88"/>
      <c r="AG417" s="88">
        <v>2.4</v>
      </c>
      <c r="AH417" s="119">
        <v>3.2</v>
      </c>
      <c r="AI417" s="88">
        <v>3.2</v>
      </c>
      <c r="AJ417" s="88">
        <v>3.2</v>
      </c>
      <c r="AK417" s="88">
        <v>3.2</v>
      </c>
      <c r="AL417" s="88">
        <v>3.2</v>
      </c>
      <c r="AM417" s="88">
        <v>3.2</v>
      </c>
      <c r="AN417" s="88">
        <v>3.2</v>
      </c>
      <c r="AO417" s="88">
        <v>3.2</v>
      </c>
      <c r="AP417" s="88">
        <v>3.2</v>
      </c>
      <c r="AQ417" s="119">
        <v>3.2</v>
      </c>
      <c r="AR417" s="119"/>
      <c r="AS417" s="206">
        <f t="shared" si="11"/>
        <v>81.600000000000009</v>
      </c>
      <c r="AT417" s="250" t="s">
        <v>279</v>
      </c>
      <c r="AU417" s="6" t="s">
        <v>540</v>
      </c>
    </row>
    <row r="418" spans="1:47" ht="30">
      <c r="A418" s="40" t="s">
        <v>679</v>
      </c>
      <c r="B418" s="3" t="s">
        <v>24</v>
      </c>
      <c r="C418" s="250" t="s">
        <v>279</v>
      </c>
      <c r="D418" s="6" t="s">
        <v>541</v>
      </c>
      <c r="E418" s="3"/>
      <c r="F418" s="14">
        <v>3</v>
      </c>
      <c r="G418" s="3">
        <v>0.8</v>
      </c>
      <c r="H418" s="14" t="s">
        <v>668</v>
      </c>
      <c r="I418" s="386" t="s">
        <v>713</v>
      </c>
      <c r="J418" s="214"/>
      <c r="K418" s="212">
        <f t="shared" si="12"/>
        <v>66.399999999999991</v>
      </c>
      <c r="L418" s="394">
        <v>8</v>
      </c>
      <c r="M418" s="373"/>
      <c r="N418" s="87">
        <v>2.4</v>
      </c>
      <c r="O418" s="127">
        <v>8.8000000000000007</v>
      </c>
      <c r="P418" s="88">
        <v>0.8</v>
      </c>
      <c r="Q418" s="119">
        <v>2.4</v>
      </c>
      <c r="R418" s="88">
        <v>2.4</v>
      </c>
      <c r="S418" s="88">
        <v>2.4</v>
      </c>
      <c r="T418" s="119">
        <v>2.4</v>
      </c>
      <c r="U418" s="88">
        <v>2.4</v>
      </c>
      <c r="V418" s="88">
        <v>2.4</v>
      </c>
      <c r="W418" s="109">
        <v>1.6</v>
      </c>
      <c r="X418" s="88"/>
      <c r="Y418" s="119">
        <v>2.4</v>
      </c>
      <c r="Z418" s="88">
        <v>0.8</v>
      </c>
      <c r="AA418" s="88">
        <v>2.4</v>
      </c>
      <c r="AB418" s="88">
        <v>2.4</v>
      </c>
      <c r="AC418" s="88">
        <v>1.6</v>
      </c>
      <c r="AD418" s="109">
        <v>1.6</v>
      </c>
      <c r="AE418" s="119">
        <v>1.6</v>
      </c>
      <c r="AF418" s="88">
        <v>2.4</v>
      </c>
      <c r="AG418" s="88">
        <v>2.4</v>
      </c>
      <c r="AH418" s="119">
        <v>2.4</v>
      </c>
      <c r="AI418" s="88">
        <v>0.8</v>
      </c>
      <c r="AJ418" s="88">
        <v>1.6</v>
      </c>
      <c r="AK418" s="88">
        <v>1.6</v>
      </c>
      <c r="AL418" s="88">
        <v>1.6</v>
      </c>
      <c r="AM418" s="88">
        <v>2.4</v>
      </c>
      <c r="AN418" s="88">
        <v>2.4</v>
      </c>
      <c r="AO418" s="119">
        <v>2.4</v>
      </c>
      <c r="AP418" s="88">
        <v>3.2</v>
      </c>
      <c r="AQ418" s="88">
        <v>2.4</v>
      </c>
      <c r="AR418" s="196"/>
      <c r="AS418" s="206">
        <f t="shared" si="11"/>
        <v>66.399999999999991</v>
      </c>
      <c r="AT418" s="250" t="s">
        <v>279</v>
      </c>
      <c r="AU418" s="6" t="s">
        <v>541</v>
      </c>
    </row>
    <row r="419" spans="1:47" ht="30.75" customHeight="1">
      <c r="A419" s="40" t="s">
        <v>679</v>
      </c>
      <c r="B419" s="3" t="s">
        <v>24</v>
      </c>
      <c r="C419" s="250" t="s">
        <v>279</v>
      </c>
      <c r="D419" s="59" t="s">
        <v>542</v>
      </c>
      <c r="E419" s="3"/>
      <c r="F419" s="14">
        <v>2</v>
      </c>
      <c r="G419" s="3">
        <v>1.1000000000000001</v>
      </c>
      <c r="H419" s="14" t="s">
        <v>668</v>
      </c>
      <c r="I419" s="386" t="s">
        <v>713</v>
      </c>
      <c r="J419" s="214"/>
      <c r="K419" s="212">
        <f t="shared" si="12"/>
        <v>66.000000000000028</v>
      </c>
      <c r="L419" s="394"/>
      <c r="M419" s="373"/>
      <c r="N419" s="87">
        <v>2.2000000000000002</v>
      </c>
      <c r="O419" s="88">
        <v>2.2000000000000002</v>
      </c>
      <c r="P419" s="88">
        <v>2.2000000000000002</v>
      </c>
      <c r="Q419" s="119">
        <v>2.2000000000000002</v>
      </c>
      <c r="R419" s="88">
        <v>2.2000000000000002</v>
      </c>
      <c r="S419" s="88">
        <v>2.2000000000000002</v>
      </c>
      <c r="T419" s="119">
        <v>2.2000000000000002</v>
      </c>
      <c r="U419" s="88">
        <v>2.2000000000000002</v>
      </c>
      <c r="V419" s="88">
        <v>2.2000000000000002</v>
      </c>
      <c r="W419" s="88">
        <v>2.2000000000000002</v>
      </c>
      <c r="X419" s="88">
        <v>2.2000000000000002</v>
      </c>
      <c r="Y419" s="119">
        <v>2.2000000000000002</v>
      </c>
      <c r="Z419" s="88">
        <v>2.2000000000000002</v>
      </c>
      <c r="AA419" s="88">
        <v>2.2000000000000002</v>
      </c>
      <c r="AB419" s="88">
        <v>2.2000000000000002</v>
      </c>
      <c r="AC419" s="88">
        <v>2.2000000000000002</v>
      </c>
      <c r="AD419" s="88">
        <v>2.2000000000000002</v>
      </c>
      <c r="AE419" s="119">
        <v>2.2000000000000002</v>
      </c>
      <c r="AF419" s="88">
        <v>2.2000000000000002</v>
      </c>
      <c r="AG419" s="88">
        <v>2.2000000000000002</v>
      </c>
      <c r="AH419" s="119">
        <v>2.2000000000000002</v>
      </c>
      <c r="AI419" s="88">
        <v>2.2000000000000002</v>
      </c>
      <c r="AJ419" s="88">
        <v>2.2000000000000002</v>
      </c>
      <c r="AK419" s="88">
        <v>2.2000000000000002</v>
      </c>
      <c r="AL419" s="88">
        <v>2.2000000000000002</v>
      </c>
      <c r="AM419" s="88">
        <v>2.2000000000000002</v>
      </c>
      <c r="AN419" s="88">
        <v>2.2000000000000002</v>
      </c>
      <c r="AO419" s="88">
        <v>2.2000000000000002</v>
      </c>
      <c r="AP419" s="88">
        <v>2.2000000000000002</v>
      </c>
      <c r="AQ419" s="88">
        <v>2.2000000000000002</v>
      </c>
      <c r="AR419" s="196"/>
      <c r="AS419" s="206">
        <f t="shared" ref="AS419:AS485" si="13">K419</f>
        <v>66.000000000000028</v>
      </c>
      <c r="AT419" s="250" t="s">
        <v>279</v>
      </c>
      <c r="AU419" s="59" t="s">
        <v>542</v>
      </c>
    </row>
    <row r="420" spans="1:47" ht="27.75" customHeight="1">
      <c r="A420" s="40" t="s">
        <v>679</v>
      </c>
      <c r="B420" s="3" t="s">
        <v>24</v>
      </c>
      <c r="C420" s="250" t="s">
        <v>279</v>
      </c>
      <c r="D420" s="16" t="s">
        <v>543</v>
      </c>
      <c r="E420" s="32" t="s">
        <v>891</v>
      </c>
      <c r="F420" s="14">
        <v>1</v>
      </c>
      <c r="G420" s="3">
        <v>8</v>
      </c>
      <c r="H420" s="3" t="s">
        <v>668</v>
      </c>
      <c r="I420" s="386" t="s">
        <v>713</v>
      </c>
      <c r="J420" s="214"/>
      <c r="K420" s="212">
        <f t="shared" si="12"/>
        <v>144</v>
      </c>
      <c r="L420" s="394"/>
      <c r="M420" s="373"/>
      <c r="N420" s="87"/>
      <c r="O420" s="88"/>
      <c r="P420" s="88">
        <v>8</v>
      </c>
      <c r="Q420" s="88"/>
      <c r="R420" s="88">
        <v>8</v>
      </c>
      <c r="S420" s="88"/>
      <c r="T420" s="88">
        <v>8</v>
      </c>
      <c r="U420" s="88">
        <v>8</v>
      </c>
      <c r="V420" s="88"/>
      <c r="W420" s="119">
        <v>8</v>
      </c>
      <c r="X420" s="88">
        <v>8</v>
      </c>
      <c r="Y420" s="88">
        <v>8</v>
      </c>
      <c r="Z420" s="88"/>
      <c r="AA420" s="88">
        <v>8</v>
      </c>
      <c r="AB420" s="88"/>
      <c r="AC420" s="88">
        <v>8</v>
      </c>
      <c r="AD420" s="119">
        <v>8</v>
      </c>
      <c r="AE420" s="88"/>
      <c r="AF420" s="88">
        <v>8</v>
      </c>
      <c r="AG420" s="88">
        <v>8</v>
      </c>
      <c r="AH420" s="88">
        <v>8</v>
      </c>
      <c r="AI420" s="88"/>
      <c r="AJ420" s="88">
        <v>8</v>
      </c>
      <c r="AK420" s="88"/>
      <c r="AL420" s="88">
        <v>8</v>
      </c>
      <c r="AM420" s="88"/>
      <c r="AN420" s="88">
        <v>8</v>
      </c>
      <c r="AO420" s="88">
        <v>8</v>
      </c>
      <c r="AP420" s="88">
        <v>8</v>
      </c>
      <c r="AQ420" s="88"/>
      <c r="AR420" s="196"/>
      <c r="AS420" s="206">
        <f t="shared" si="13"/>
        <v>144</v>
      </c>
      <c r="AT420" s="250" t="s">
        <v>279</v>
      </c>
      <c r="AU420" s="16" t="s">
        <v>543</v>
      </c>
    </row>
    <row r="421" spans="1:47" ht="27.75" customHeight="1">
      <c r="A421" s="40" t="s">
        <v>679</v>
      </c>
      <c r="B421" s="3" t="s">
        <v>24</v>
      </c>
      <c r="C421" s="250" t="s">
        <v>279</v>
      </c>
      <c r="D421" s="140" t="s">
        <v>544</v>
      </c>
      <c r="E421" s="3"/>
      <c r="F421" s="14">
        <v>4</v>
      </c>
      <c r="G421" s="3">
        <v>1.1000000000000001</v>
      </c>
      <c r="H421" s="3" t="s">
        <v>668</v>
      </c>
      <c r="I421" s="386" t="s">
        <v>713</v>
      </c>
      <c r="J421" s="214"/>
      <c r="K421" s="212">
        <f t="shared" si="12"/>
        <v>136.40000000000006</v>
      </c>
      <c r="L421" s="394"/>
      <c r="M421" s="373"/>
      <c r="N421" s="87">
        <v>4.4000000000000004</v>
      </c>
      <c r="O421" s="119">
        <v>4.4000000000000004</v>
      </c>
      <c r="P421" s="88">
        <v>4.4000000000000004</v>
      </c>
      <c r="Q421" s="88">
        <v>4.4000000000000004</v>
      </c>
      <c r="R421" s="88">
        <v>4.4000000000000004</v>
      </c>
      <c r="S421" s="99">
        <v>4.4000000000000004</v>
      </c>
      <c r="T421" s="88">
        <v>4.4000000000000004</v>
      </c>
      <c r="U421" s="119">
        <v>8.8000000000000007</v>
      </c>
      <c r="V421" s="88">
        <v>4.4000000000000004</v>
      </c>
      <c r="W421" s="109">
        <v>4.4000000000000004</v>
      </c>
      <c r="X421" s="88">
        <v>4.4000000000000004</v>
      </c>
      <c r="Y421" s="88">
        <v>4.4000000000000004</v>
      </c>
      <c r="Z421" s="88">
        <v>4.4000000000000004</v>
      </c>
      <c r="AA421" s="88">
        <v>4.4000000000000004</v>
      </c>
      <c r="AB421" s="88">
        <v>4.4000000000000004</v>
      </c>
      <c r="AC421" s="88">
        <v>4.4000000000000004</v>
      </c>
      <c r="AD421" s="95">
        <v>4.4000000000000004</v>
      </c>
      <c r="AE421" s="119">
        <v>4.4000000000000004</v>
      </c>
      <c r="AF421" s="88">
        <v>4.4000000000000004</v>
      </c>
      <c r="AG421" s="88">
        <v>4.4000000000000004</v>
      </c>
      <c r="AH421" s="119">
        <v>4.4000000000000004</v>
      </c>
      <c r="AI421" s="119">
        <v>4.4000000000000004</v>
      </c>
      <c r="AJ421" s="88">
        <v>4.4000000000000004</v>
      </c>
      <c r="AK421" s="88">
        <v>4.4000000000000004</v>
      </c>
      <c r="AL421" s="88">
        <v>4.4000000000000004</v>
      </c>
      <c r="AM421" s="88">
        <v>4.4000000000000004</v>
      </c>
      <c r="AN421" s="88">
        <v>4.4000000000000004</v>
      </c>
      <c r="AO421" s="88">
        <v>4.4000000000000004</v>
      </c>
      <c r="AP421" s="88">
        <v>4.4000000000000004</v>
      </c>
      <c r="AQ421" s="88">
        <v>4.4000000000000004</v>
      </c>
      <c r="AR421" s="196"/>
      <c r="AS421" s="206">
        <f t="shared" si="13"/>
        <v>136.40000000000006</v>
      </c>
      <c r="AT421" s="250" t="s">
        <v>279</v>
      </c>
      <c r="AU421" s="140" t="s">
        <v>544</v>
      </c>
    </row>
    <row r="422" spans="1:47" ht="27.75" customHeight="1">
      <c r="A422" s="40" t="s">
        <v>679</v>
      </c>
      <c r="B422" s="3" t="s">
        <v>24</v>
      </c>
      <c r="C422" s="250" t="s">
        <v>279</v>
      </c>
      <c r="D422" s="6" t="s">
        <v>545</v>
      </c>
      <c r="E422" s="3"/>
      <c r="F422" s="14">
        <v>4</v>
      </c>
      <c r="G422" s="3">
        <v>0.8</v>
      </c>
      <c r="H422" s="3" t="s">
        <v>668</v>
      </c>
      <c r="I422" s="386" t="s">
        <v>713</v>
      </c>
      <c r="J422" s="214"/>
      <c r="K422" s="212">
        <f t="shared" si="12"/>
        <v>96.000000000000043</v>
      </c>
      <c r="L422" s="394"/>
      <c r="M422" s="373"/>
      <c r="N422" s="87">
        <v>3.2</v>
      </c>
      <c r="O422" s="88">
        <v>3.2</v>
      </c>
      <c r="P422" s="88">
        <v>3.2</v>
      </c>
      <c r="Q422" s="88">
        <v>3.2</v>
      </c>
      <c r="R422" s="119">
        <v>3.2</v>
      </c>
      <c r="S422" s="88">
        <v>3.2</v>
      </c>
      <c r="T422" s="119">
        <v>3.2</v>
      </c>
      <c r="U422" s="119">
        <v>3.2</v>
      </c>
      <c r="V422" s="88">
        <v>3.2</v>
      </c>
      <c r="W422" s="88">
        <v>3.2</v>
      </c>
      <c r="X422" s="88">
        <v>3.2</v>
      </c>
      <c r="Y422" s="88">
        <v>3.2</v>
      </c>
      <c r="Z422" s="88">
        <v>3.2</v>
      </c>
      <c r="AA422" s="88">
        <v>3.2</v>
      </c>
      <c r="AB422" s="88">
        <v>3.2</v>
      </c>
      <c r="AC422" s="88">
        <v>3.2</v>
      </c>
      <c r="AD422" s="88">
        <v>3.2</v>
      </c>
      <c r="AE422" s="88">
        <v>3.2</v>
      </c>
      <c r="AF422" s="88">
        <v>3.2</v>
      </c>
      <c r="AG422" s="88">
        <v>3.2</v>
      </c>
      <c r="AH422" s="109">
        <v>3.2</v>
      </c>
      <c r="AI422" s="88">
        <v>3.2</v>
      </c>
      <c r="AJ422" s="88">
        <v>3.2</v>
      </c>
      <c r="AK422" s="92">
        <v>3.2</v>
      </c>
      <c r="AL422" s="88">
        <v>3.2</v>
      </c>
      <c r="AM422" s="88">
        <v>3.2</v>
      </c>
      <c r="AN422" s="88">
        <v>3.2</v>
      </c>
      <c r="AO422" s="88">
        <v>3.2</v>
      </c>
      <c r="AP422" s="88">
        <v>3.2</v>
      </c>
      <c r="AQ422" s="88">
        <v>3.2</v>
      </c>
      <c r="AR422" s="196"/>
      <c r="AS422" s="206">
        <f t="shared" si="13"/>
        <v>96.000000000000043</v>
      </c>
      <c r="AT422" s="250" t="s">
        <v>279</v>
      </c>
      <c r="AU422" s="6" t="s">
        <v>545</v>
      </c>
    </row>
    <row r="423" spans="1:47" ht="30">
      <c r="A423" s="40" t="s">
        <v>679</v>
      </c>
      <c r="B423" s="3" t="s">
        <v>24</v>
      </c>
      <c r="C423" s="250" t="s">
        <v>279</v>
      </c>
      <c r="D423" s="141" t="s">
        <v>546</v>
      </c>
      <c r="E423" s="3"/>
      <c r="F423" s="14">
        <v>4</v>
      </c>
      <c r="G423" s="3">
        <v>0.8</v>
      </c>
      <c r="H423" s="3" t="s">
        <v>668</v>
      </c>
      <c r="I423" s="386" t="s">
        <v>713</v>
      </c>
      <c r="J423" s="220"/>
      <c r="K423" s="212">
        <f t="shared" si="12"/>
        <v>68.800000000000026</v>
      </c>
      <c r="L423" s="394"/>
      <c r="M423" s="373"/>
      <c r="N423" s="87">
        <v>3.2</v>
      </c>
      <c r="O423" s="88">
        <v>0.8</v>
      </c>
      <c r="P423" s="87">
        <v>3.2</v>
      </c>
      <c r="Q423" s="88">
        <v>3.2</v>
      </c>
      <c r="R423" s="88">
        <v>3.2</v>
      </c>
      <c r="S423" s="99">
        <v>1.6</v>
      </c>
      <c r="T423" s="88">
        <v>3.2</v>
      </c>
      <c r="U423" s="88">
        <v>1.6</v>
      </c>
      <c r="V423" s="88">
        <v>3.2</v>
      </c>
      <c r="W423" s="88">
        <v>0.8</v>
      </c>
      <c r="X423" s="119"/>
      <c r="Y423" s="88">
        <v>3.2</v>
      </c>
      <c r="Z423" s="88">
        <v>1.6</v>
      </c>
      <c r="AA423" s="88">
        <v>3.2</v>
      </c>
      <c r="AB423" s="88"/>
      <c r="AC423" s="88">
        <v>3.2</v>
      </c>
      <c r="AD423" s="88">
        <v>1.6</v>
      </c>
      <c r="AE423" s="88">
        <v>3.2</v>
      </c>
      <c r="AF423" s="88">
        <v>3.2</v>
      </c>
      <c r="AG423" s="88">
        <v>2.4</v>
      </c>
      <c r="AH423" s="119">
        <v>1.6</v>
      </c>
      <c r="AI423" s="88">
        <v>1.6</v>
      </c>
      <c r="AJ423" s="88">
        <v>0.8</v>
      </c>
      <c r="AK423" s="88">
        <v>0.8</v>
      </c>
      <c r="AL423" s="109">
        <v>2.4</v>
      </c>
      <c r="AM423" s="88">
        <v>3.2</v>
      </c>
      <c r="AN423" s="88">
        <v>3.2</v>
      </c>
      <c r="AO423" s="88">
        <v>3.2</v>
      </c>
      <c r="AP423" s="88">
        <v>3.2</v>
      </c>
      <c r="AQ423" s="88">
        <v>3.2</v>
      </c>
      <c r="AR423" s="196"/>
      <c r="AS423" s="206">
        <f t="shared" si="13"/>
        <v>68.800000000000026</v>
      </c>
      <c r="AT423" s="250" t="s">
        <v>279</v>
      </c>
      <c r="AU423" s="141" t="s">
        <v>546</v>
      </c>
    </row>
    <row r="424" spans="1:47" ht="30">
      <c r="A424" s="40" t="s">
        <v>679</v>
      </c>
      <c r="B424" s="3" t="s">
        <v>24</v>
      </c>
      <c r="C424" s="250" t="s">
        <v>279</v>
      </c>
      <c r="D424" s="6" t="s">
        <v>1241</v>
      </c>
      <c r="E424" s="3"/>
      <c r="F424" s="14">
        <v>4</v>
      </c>
      <c r="G424" s="3">
        <v>0.8</v>
      </c>
      <c r="H424" s="3" t="s">
        <v>668</v>
      </c>
      <c r="I424" s="386" t="s">
        <v>713</v>
      </c>
      <c r="J424" s="214"/>
      <c r="K424" s="212">
        <f t="shared" si="12"/>
        <v>96.000000000000043</v>
      </c>
      <c r="L424" s="394"/>
      <c r="M424" s="373"/>
      <c r="N424" s="87">
        <v>3.2</v>
      </c>
      <c r="O424" s="88">
        <v>3.2</v>
      </c>
      <c r="P424" s="88">
        <v>3.2</v>
      </c>
      <c r="Q424" s="88">
        <v>3.2</v>
      </c>
      <c r="R424" s="88">
        <v>3.2</v>
      </c>
      <c r="S424" s="88">
        <v>3.2</v>
      </c>
      <c r="T424" s="88">
        <v>3.2</v>
      </c>
      <c r="U424" s="88">
        <v>3.2</v>
      </c>
      <c r="V424" s="88">
        <v>3.2</v>
      </c>
      <c r="W424" s="88">
        <v>3.2</v>
      </c>
      <c r="X424" s="88">
        <v>3.2</v>
      </c>
      <c r="Y424" s="88">
        <v>3.2</v>
      </c>
      <c r="Z424" s="88">
        <v>3.2</v>
      </c>
      <c r="AA424" s="88">
        <v>3.2</v>
      </c>
      <c r="AB424" s="88">
        <v>3.2</v>
      </c>
      <c r="AC424" s="88">
        <v>3.2</v>
      </c>
      <c r="AD424" s="99">
        <v>3.2</v>
      </c>
      <c r="AE424" s="109">
        <v>3.2</v>
      </c>
      <c r="AF424" s="88">
        <v>3.2</v>
      </c>
      <c r="AG424" s="88">
        <v>3.2</v>
      </c>
      <c r="AH424" s="88">
        <v>3.2</v>
      </c>
      <c r="AI424" s="88">
        <v>3.2</v>
      </c>
      <c r="AJ424" s="88">
        <v>3.2</v>
      </c>
      <c r="AK424" s="88">
        <v>3.2</v>
      </c>
      <c r="AL424" s="88">
        <v>3.2</v>
      </c>
      <c r="AM424" s="88">
        <v>3.2</v>
      </c>
      <c r="AN424" s="88">
        <v>3.2</v>
      </c>
      <c r="AO424" s="88">
        <v>3.2</v>
      </c>
      <c r="AP424" s="88">
        <v>3.2</v>
      </c>
      <c r="AQ424" s="88">
        <v>3.2</v>
      </c>
      <c r="AR424" s="196"/>
      <c r="AS424" s="206">
        <f t="shared" si="13"/>
        <v>96.000000000000043</v>
      </c>
      <c r="AT424" s="250" t="s">
        <v>279</v>
      </c>
      <c r="AU424" s="6" t="s">
        <v>1241</v>
      </c>
    </row>
    <row r="425" spans="1:47" ht="30" customHeight="1">
      <c r="A425" s="40" t="s">
        <v>679</v>
      </c>
      <c r="B425" s="3" t="s">
        <v>24</v>
      </c>
      <c r="C425" s="250" t="s">
        <v>279</v>
      </c>
      <c r="D425" s="6" t="s">
        <v>1242</v>
      </c>
      <c r="E425" s="3"/>
      <c r="F425" s="14">
        <v>5</v>
      </c>
      <c r="G425" s="3">
        <v>1.1000000000000001</v>
      </c>
      <c r="H425" s="3" t="s">
        <v>668</v>
      </c>
      <c r="I425" s="386" t="s">
        <v>713</v>
      </c>
      <c r="J425" s="214"/>
      <c r="K425" s="212">
        <f t="shared" si="12"/>
        <v>165</v>
      </c>
      <c r="L425" s="394"/>
      <c r="M425" s="373"/>
      <c r="N425" s="87">
        <v>5.5</v>
      </c>
      <c r="O425" s="88">
        <v>5.5</v>
      </c>
      <c r="P425" s="88">
        <v>5.5</v>
      </c>
      <c r="Q425" s="88">
        <v>5.5</v>
      </c>
      <c r="R425" s="88">
        <v>5.5</v>
      </c>
      <c r="S425" s="88">
        <v>5.5</v>
      </c>
      <c r="T425" s="88">
        <v>5.5</v>
      </c>
      <c r="U425" s="88">
        <v>5.5</v>
      </c>
      <c r="V425" s="88">
        <v>5.5</v>
      </c>
      <c r="W425" s="88">
        <v>5.5</v>
      </c>
      <c r="X425" s="88">
        <v>5.5</v>
      </c>
      <c r="Y425" s="88">
        <v>5.5</v>
      </c>
      <c r="Z425" s="88">
        <v>5.5</v>
      </c>
      <c r="AA425" s="88">
        <v>5.5</v>
      </c>
      <c r="AB425" s="88">
        <v>5.5</v>
      </c>
      <c r="AC425" s="88">
        <v>5.5</v>
      </c>
      <c r="AD425" s="88">
        <v>5.5</v>
      </c>
      <c r="AE425" s="88">
        <v>5.5</v>
      </c>
      <c r="AF425" s="88">
        <v>5.5</v>
      </c>
      <c r="AG425" s="119">
        <v>5.5</v>
      </c>
      <c r="AH425" s="88">
        <v>5.5</v>
      </c>
      <c r="AI425" s="88">
        <v>5.5</v>
      </c>
      <c r="AJ425" s="88">
        <v>5.5</v>
      </c>
      <c r="AK425" s="88">
        <v>5.5</v>
      </c>
      <c r="AL425" s="88">
        <v>5.5</v>
      </c>
      <c r="AM425" s="88">
        <v>5.5</v>
      </c>
      <c r="AN425" s="88">
        <v>5.5</v>
      </c>
      <c r="AO425" s="88">
        <v>5.5</v>
      </c>
      <c r="AP425" s="88">
        <v>5.5</v>
      </c>
      <c r="AQ425" s="88">
        <v>5.5</v>
      </c>
      <c r="AR425" s="196"/>
      <c r="AS425" s="206">
        <f t="shared" si="13"/>
        <v>165</v>
      </c>
      <c r="AT425" s="250" t="s">
        <v>279</v>
      </c>
      <c r="AU425" s="6" t="s">
        <v>1242</v>
      </c>
    </row>
    <row r="426" spans="1:47" ht="42.75">
      <c r="A426" s="40" t="s">
        <v>679</v>
      </c>
      <c r="B426" s="3" t="s">
        <v>24</v>
      </c>
      <c r="C426" s="250" t="s">
        <v>279</v>
      </c>
      <c r="D426" s="16" t="s">
        <v>1243</v>
      </c>
      <c r="E426" s="32" t="s">
        <v>891</v>
      </c>
      <c r="F426" s="14">
        <v>1</v>
      </c>
      <c r="G426" s="3">
        <v>8</v>
      </c>
      <c r="H426" s="3" t="s">
        <v>668</v>
      </c>
      <c r="I426" s="386" t="s">
        <v>713</v>
      </c>
      <c r="J426" s="214"/>
      <c r="K426" s="212">
        <f t="shared" si="12"/>
        <v>128</v>
      </c>
      <c r="L426" s="394">
        <v>48</v>
      </c>
      <c r="M426" s="162"/>
      <c r="N426" s="87"/>
      <c r="O426" s="88"/>
      <c r="P426" s="88">
        <v>8</v>
      </c>
      <c r="Q426" s="88"/>
      <c r="R426" s="88"/>
      <c r="S426" s="88"/>
      <c r="T426" s="88">
        <v>8</v>
      </c>
      <c r="U426" s="88">
        <v>8</v>
      </c>
      <c r="V426" s="88"/>
      <c r="W426" s="88"/>
      <c r="X426" s="88">
        <v>8</v>
      </c>
      <c r="Y426" s="88"/>
      <c r="Z426" s="88">
        <v>8</v>
      </c>
      <c r="AA426" s="88">
        <v>8</v>
      </c>
      <c r="AB426" s="88">
        <v>8</v>
      </c>
      <c r="AC426" s="88">
        <v>8</v>
      </c>
      <c r="AD426" s="88">
        <v>8</v>
      </c>
      <c r="AE426" s="88"/>
      <c r="AF426" s="88">
        <v>8</v>
      </c>
      <c r="AG426" s="88"/>
      <c r="AH426" s="95">
        <v>8</v>
      </c>
      <c r="AI426" s="95">
        <v>8</v>
      </c>
      <c r="AJ426" s="88"/>
      <c r="AK426" s="95">
        <v>8</v>
      </c>
      <c r="AL426" s="95">
        <v>8</v>
      </c>
      <c r="AM426" s="88"/>
      <c r="AN426" s="88"/>
      <c r="AO426" s="127">
        <v>8</v>
      </c>
      <c r="AP426" s="127">
        <v>8</v>
      </c>
      <c r="AQ426" s="88"/>
      <c r="AR426" s="196"/>
      <c r="AS426" s="206">
        <f t="shared" si="13"/>
        <v>128</v>
      </c>
      <c r="AT426" s="250" t="s">
        <v>279</v>
      </c>
      <c r="AU426" s="16" t="s">
        <v>1243</v>
      </c>
    </row>
    <row r="427" spans="1:47" ht="33" customHeight="1">
      <c r="A427" s="40" t="s">
        <v>679</v>
      </c>
      <c r="B427" s="3" t="s">
        <v>24</v>
      </c>
      <c r="C427" s="250" t="s">
        <v>279</v>
      </c>
      <c r="D427" s="6" t="s">
        <v>549</v>
      </c>
      <c r="E427" s="32"/>
      <c r="F427" s="14">
        <v>3</v>
      </c>
      <c r="G427" s="3">
        <v>1.1000000000000001</v>
      </c>
      <c r="H427" s="3" t="s">
        <v>968</v>
      </c>
      <c r="I427" s="386" t="s">
        <v>713</v>
      </c>
      <c r="J427" s="214"/>
      <c r="K427" s="212">
        <f t="shared" si="12"/>
        <v>98.999999999999943</v>
      </c>
      <c r="L427" s="396"/>
      <c r="M427" s="375"/>
      <c r="N427" s="87">
        <v>3.3</v>
      </c>
      <c r="O427" s="88">
        <v>3.3</v>
      </c>
      <c r="P427" s="88">
        <v>3.3</v>
      </c>
      <c r="Q427" s="88">
        <v>3.3</v>
      </c>
      <c r="R427" s="88">
        <v>3.3</v>
      </c>
      <c r="S427" s="88">
        <v>3.3</v>
      </c>
      <c r="T427" s="88">
        <v>3.3</v>
      </c>
      <c r="U427" s="88">
        <v>3.3</v>
      </c>
      <c r="V427" s="88">
        <v>3.3</v>
      </c>
      <c r="W427" s="88">
        <v>3.3</v>
      </c>
      <c r="X427" s="88">
        <v>3.3</v>
      </c>
      <c r="Y427" s="88">
        <v>3.3</v>
      </c>
      <c r="Z427" s="88">
        <v>3.3</v>
      </c>
      <c r="AA427" s="88">
        <v>3.3</v>
      </c>
      <c r="AB427" s="88">
        <v>3.3</v>
      </c>
      <c r="AC427" s="88">
        <v>3.3</v>
      </c>
      <c r="AD427" s="109">
        <v>3.3</v>
      </c>
      <c r="AE427" s="88">
        <v>3.3</v>
      </c>
      <c r="AF427" s="88">
        <v>3.3</v>
      </c>
      <c r="AG427" s="88">
        <v>3.3</v>
      </c>
      <c r="AH427" s="88">
        <v>3.3</v>
      </c>
      <c r="AI427" s="88">
        <v>3.3</v>
      </c>
      <c r="AJ427" s="88">
        <v>3.3</v>
      </c>
      <c r="AK427" s="88">
        <v>3.3</v>
      </c>
      <c r="AL427" s="88">
        <v>3.3</v>
      </c>
      <c r="AM427" s="88">
        <v>3.3</v>
      </c>
      <c r="AN427" s="88">
        <v>3.3</v>
      </c>
      <c r="AO427" s="88">
        <v>3.3</v>
      </c>
      <c r="AP427" s="88">
        <v>3.3</v>
      </c>
      <c r="AQ427" s="88">
        <v>3.3</v>
      </c>
      <c r="AR427" s="196"/>
      <c r="AS427" s="206">
        <f t="shared" si="13"/>
        <v>98.999999999999943</v>
      </c>
      <c r="AT427" s="250" t="s">
        <v>279</v>
      </c>
      <c r="AU427" s="6" t="s">
        <v>549</v>
      </c>
    </row>
    <row r="428" spans="1:47" ht="30" customHeight="1">
      <c r="A428" s="40" t="s">
        <v>1142</v>
      </c>
      <c r="B428" s="3" t="s">
        <v>24</v>
      </c>
      <c r="C428" s="250" t="s">
        <v>279</v>
      </c>
      <c r="D428" s="6" t="s">
        <v>1244</v>
      </c>
      <c r="E428" s="3"/>
      <c r="F428" s="14">
        <v>3</v>
      </c>
      <c r="G428" s="3">
        <v>1.1000000000000001</v>
      </c>
      <c r="H428" s="14" t="s">
        <v>668</v>
      </c>
      <c r="I428" s="386" t="s">
        <v>713</v>
      </c>
      <c r="J428" s="214"/>
      <c r="K428" s="212">
        <f t="shared" si="12"/>
        <v>98.999999999999943</v>
      </c>
      <c r="L428" s="394"/>
      <c r="M428" s="373"/>
      <c r="N428" s="87">
        <v>3.3</v>
      </c>
      <c r="O428" s="88">
        <v>3.3</v>
      </c>
      <c r="P428" s="88">
        <v>3.3</v>
      </c>
      <c r="Q428" s="88">
        <v>3.3</v>
      </c>
      <c r="R428" s="88">
        <v>3.3</v>
      </c>
      <c r="S428" s="88">
        <v>3.3</v>
      </c>
      <c r="T428" s="88">
        <v>3.3</v>
      </c>
      <c r="U428" s="88">
        <v>3.3</v>
      </c>
      <c r="V428" s="88">
        <v>3.3</v>
      </c>
      <c r="W428" s="88">
        <v>3.3</v>
      </c>
      <c r="X428" s="88">
        <v>3.3</v>
      </c>
      <c r="Y428" s="88">
        <v>3.3</v>
      </c>
      <c r="Z428" s="88">
        <v>3.3</v>
      </c>
      <c r="AA428" s="88">
        <v>3.3</v>
      </c>
      <c r="AB428" s="88">
        <v>3.3</v>
      </c>
      <c r="AC428" s="88">
        <v>3.3</v>
      </c>
      <c r="AD428" s="119">
        <v>3.3</v>
      </c>
      <c r="AE428" s="119">
        <v>3.3</v>
      </c>
      <c r="AF428" s="88">
        <v>3.3</v>
      </c>
      <c r="AG428" s="88">
        <v>3.3</v>
      </c>
      <c r="AH428" s="88">
        <v>3.3</v>
      </c>
      <c r="AI428" s="88">
        <v>3.3</v>
      </c>
      <c r="AJ428" s="88">
        <v>3.3</v>
      </c>
      <c r="AK428" s="88">
        <v>3.3</v>
      </c>
      <c r="AL428" s="88">
        <v>3.3</v>
      </c>
      <c r="AM428" s="88">
        <v>3.3</v>
      </c>
      <c r="AN428" s="88">
        <v>3.3</v>
      </c>
      <c r="AO428" s="88">
        <v>3.3</v>
      </c>
      <c r="AP428" s="88">
        <v>3.3</v>
      </c>
      <c r="AQ428" s="88">
        <v>3.3</v>
      </c>
      <c r="AR428" s="196"/>
      <c r="AS428" s="206">
        <f t="shared" si="13"/>
        <v>98.999999999999943</v>
      </c>
      <c r="AT428" s="250" t="s">
        <v>279</v>
      </c>
      <c r="AU428" s="6" t="s">
        <v>1244</v>
      </c>
    </row>
    <row r="429" spans="1:47" ht="31.5" customHeight="1">
      <c r="A429" s="40" t="s">
        <v>679</v>
      </c>
      <c r="B429" s="3" t="s">
        <v>24</v>
      </c>
      <c r="C429" s="250" t="s">
        <v>279</v>
      </c>
      <c r="D429" s="16" t="s">
        <v>551</v>
      </c>
      <c r="E429" s="32" t="s">
        <v>891</v>
      </c>
      <c r="F429" s="14">
        <v>1</v>
      </c>
      <c r="G429" s="3">
        <v>8</v>
      </c>
      <c r="H429" s="3" t="s">
        <v>968</v>
      </c>
      <c r="I429" s="386" t="s">
        <v>713</v>
      </c>
      <c r="J429" s="214"/>
      <c r="K429" s="212">
        <f t="shared" si="12"/>
        <v>240</v>
      </c>
      <c r="L429" s="394"/>
      <c r="M429" s="373"/>
      <c r="N429" s="87">
        <v>8</v>
      </c>
      <c r="O429" s="88">
        <v>8</v>
      </c>
      <c r="P429" s="88">
        <v>8</v>
      </c>
      <c r="Q429" s="88">
        <v>8</v>
      </c>
      <c r="R429" s="119">
        <v>8</v>
      </c>
      <c r="S429" s="88">
        <v>8</v>
      </c>
      <c r="T429" s="88">
        <v>8</v>
      </c>
      <c r="U429" s="88">
        <v>8</v>
      </c>
      <c r="V429" s="88">
        <v>8</v>
      </c>
      <c r="W429" s="88">
        <v>8</v>
      </c>
      <c r="X429" s="119">
        <v>8</v>
      </c>
      <c r="Y429" s="88">
        <v>8</v>
      </c>
      <c r="Z429" s="88">
        <v>8</v>
      </c>
      <c r="AA429" s="88">
        <v>8</v>
      </c>
      <c r="AB429" s="88">
        <v>8</v>
      </c>
      <c r="AC429" s="99">
        <v>8</v>
      </c>
      <c r="AD429" s="88">
        <v>8</v>
      </c>
      <c r="AE429" s="88">
        <v>8</v>
      </c>
      <c r="AF429" s="88">
        <v>8</v>
      </c>
      <c r="AG429" s="119">
        <v>8</v>
      </c>
      <c r="AH429" s="88">
        <v>8</v>
      </c>
      <c r="AI429" s="88">
        <v>8</v>
      </c>
      <c r="AJ429" s="88">
        <v>8</v>
      </c>
      <c r="AK429" s="88">
        <v>8</v>
      </c>
      <c r="AL429" s="88">
        <v>8</v>
      </c>
      <c r="AM429" s="88">
        <v>8</v>
      </c>
      <c r="AN429" s="88">
        <v>8</v>
      </c>
      <c r="AO429" s="88">
        <v>8</v>
      </c>
      <c r="AP429" s="88">
        <v>8</v>
      </c>
      <c r="AQ429" s="88">
        <v>8</v>
      </c>
      <c r="AR429" s="196"/>
      <c r="AS429" s="206">
        <f t="shared" si="13"/>
        <v>240</v>
      </c>
      <c r="AT429" s="250" t="s">
        <v>279</v>
      </c>
      <c r="AU429" s="16" t="s">
        <v>551</v>
      </c>
    </row>
    <row r="430" spans="1:47" ht="31.5" customHeight="1">
      <c r="A430" s="40" t="s">
        <v>679</v>
      </c>
      <c r="B430" s="3" t="s">
        <v>24</v>
      </c>
      <c r="C430" s="250" t="s">
        <v>279</v>
      </c>
      <c r="D430" s="16" t="s">
        <v>1138</v>
      </c>
      <c r="E430" s="32"/>
      <c r="F430" s="14">
        <v>4</v>
      </c>
      <c r="G430" s="3">
        <v>1.1000000000000001</v>
      </c>
      <c r="H430" s="3" t="s">
        <v>668</v>
      </c>
      <c r="I430" s="386" t="s">
        <v>713</v>
      </c>
      <c r="J430" s="214"/>
      <c r="K430" s="212">
        <f t="shared" si="12"/>
        <v>132.00000000000006</v>
      </c>
      <c r="L430" s="394"/>
      <c r="M430" s="373"/>
      <c r="N430" s="87">
        <v>4.4000000000000004</v>
      </c>
      <c r="O430" s="88">
        <v>4.4000000000000004</v>
      </c>
      <c r="P430" s="88">
        <v>4.4000000000000004</v>
      </c>
      <c r="Q430" s="88">
        <v>4.4000000000000004</v>
      </c>
      <c r="R430" s="119">
        <v>4.4000000000000004</v>
      </c>
      <c r="S430" s="88">
        <v>4.4000000000000004</v>
      </c>
      <c r="T430" s="88">
        <v>4.4000000000000004</v>
      </c>
      <c r="U430" s="88">
        <v>4.4000000000000004</v>
      </c>
      <c r="V430" s="88">
        <v>4.4000000000000004</v>
      </c>
      <c r="W430" s="88">
        <v>4.4000000000000004</v>
      </c>
      <c r="X430" s="88">
        <v>4.4000000000000004</v>
      </c>
      <c r="Y430" s="88">
        <v>4.4000000000000004</v>
      </c>
      <c r="Z430" s="88">
        <v>4.4000000000000004</v>
      </c>
      <c r="AA430" s="88">
        <v>4.4000000000000004</v>
      </c>
      <c r="AB430" s="88">
        <v>4.4000000000000004</v>
      </c>
      <c r="AC430" s="99">
        <v>4.4000000000000004</v>
      </c>
      <c r="AD430" s="88">
        <v>4.4000000000000004</v>
      </c>
      <c r="AE430" s="88">
        <v>4.4000000000000004</v>
      </c>
      <c r="AF430" s="88">
        <v>4.4000000000000004</v>
      </c>
      <c r="AG430" s="88">
        <v>4.4000000000000004</v>
      </c>
      <c r="AH430" s="88">
        <v>4.4000000000000004</v>
      </c>
      <c r="AI430" s="88">
        <v>4.4000000000000004</v>
      </c>
      <c r="AJ430" s="88">
        <v>4.4000000000000004</v>
      </c>
      <c r="AK430" s="88">
        <v>4.4000000000000004</v>
      </c>
      <c r="AL430" s="88">
        <v>4.4000000000000004</v>
      </c>
      <c r="AM430" s="88">
        <v>4.4000000000000004</v>
      </c>
      <c r="AN430" s="88">
        <v>4.4000000000000004</v>
      </c>
      <c r="AO430" s="88">
        <v>4.4000000000000004</v>
      </c>
      <c r="AP430" s="88">
        <v>4.4000000000000004</v>
      </c>
      <c r="AQ430" s="88">
        <v>4.4000000000000004</v>
      </c>
      <c r="AR430" s="196"/>
      <c r="AS430" s="206">
        <f t="shared" si="13"/>
        <v>132.00000000000006</v>
      </c>
      <c r="AT430" s="250" t="s">
        <v>279</v>
      </c>
      <c r="AU430" s="16" t="s">
        <v>1138</v>
      </c>
    </row>
    <row r="431" spans="1:47" ht="30">
      <c r="A431" s="40" t="s">
        <v>679</v>
      </c>
      <c r="B431" s="3" t="s">
        <v>24</v>
      </c>
      <c r="C431" s="250" t="s">
        <v>279</v>
      </c>
      <c r="D431" s="16" t="s">
        <v>552</v>
      </c>
      <c r="E431" s="32" t="s">
        <v>891</v>
      </c>
      <c r="F431" s="14">
        <v>1</v>
      </c>
      <c r="G431" s="3">
        <v>8</v>
      </c>
      <c r="H431" s="3" t="s">
        <v>668</v>
      </c>
      <c r="I431" s="386" t="s">
        <v>713</v>
      </c>
      <c r="J431" s="214"/>
      <c r="K431" s="212">
        <f t="shared" si="12"/>
        <v>184</v>
      </c>
      <c r="L431" s="394">
        <v>80</v>
      </c>
      <c r="M431" s="373"/>
      <c r="N431" s="87">
        <v>8</v>
      </c>
      <c r="O431" s="88"/>
      <c r="P431" s="88">
        <v>8</v>
      </c>
      <c r="Q431" s="88"/>
      <c r="R431" s="88">
        <v>8</v>
      </c>
      <c r="S431" s="88"/>
      <c r="T431" s="88">
        <v>8</v>
      </c>
      <c r="U431" s="88">
        <v>8</v>
      </c>
      <c r="V431" s="95"/>
      <c r="W431" s="88"/>
      <c r="X431" s="88">
        <v>8</v>
      </c>
      <c r="Y431" s="88">
        <v>8</v>
      </c>
      <c r="Z431" s="88">
        <v>8</v>
      </c>
      <c r="AA431" s="88"/>
      <c r="AB431" s="95">
        <v>8</v>
      </c>
      <c r="AC431" s="88">
        <v>8</v>
      </c>
      <c r="AD431" s="88">
        <v>8</v>
      </c>
      <c r="AE431" s="88">
        <v>8</v>
      </c>
      <c r="AF431" s="88">
        <v>8</v>
      </c>
      <c r="AG431" s="88">
        <v>8</v>
      </c>
      <c r="AH431" s="127">
        <v>8</v>
      </c>
      <c r="AI431" s="127">
        <v>8</v>
      </c>
      <c r="AJ431" s="127">
        <v>8</v>
      </c>
      <c r="AK431" s="127">
        <v>8</v>
      </c>
      <c r="AL431" s="127"/>
      <c r="AM431" s="127">
        <v>8</v>
      </c>
      <c r="AN431" s="95">
        <v>8</v>
      </c>
      <c r="AO431" s="127">
        <v>8</v>
      </c>
      <c r="AP431" s="127">
        <v>8</v>
      </c>
      <c r="AQ431" s="127">
        <v>8</v>
      </c>
      <c r="AR431" s="196"/>
      <c r="AS431" s="206">
        <f t="shared" si="13"/>
        <v>184</v>
      </c>
      <c r="AT431" s="250" t="s">
        <v>279</v>
      </c>
      <c r="AU431" s="16" t="s">
        <v>552</v>
      </c>
    </row>
    <row r="432" spans="1:47" ht="30">
      <c r="A432" s="40" t="s">
        <v>679</v>
      </c>
      <c r="B432" s="3" t="s">
        <v>24</v>
      </c>
      <c r="C432" s="250" t="s">
        <v>279</v>
      </c>
      <c r="D432" s="16" t="s">
        <v>1245</v>
      </c>
      <c r="E432" s="3"/>
      <c r="F432" s="14">
        <v>3</v>
      </c>
      <c r="G432" s="3">
        <v>0.8</v>
      </c>
      <c r="H432" s="3" t="s">
        <v>668</v>
      </c>
      <c r="I432" s="386" t="s">
        <v>713</v>
      </c>
      <c r="J432" s="214"/>
      <c r="K432" s="212">
        <f t="shared" si="12"/>
        <v>59.999999999999986</v>
      </c>
      <c r="L432" s="222"/>
      <c r="M432" s="162"/>
      <c r="N432" s="87">
        <v>2.4</v>
      </c>
      <c r="O432" s="88">
        <v>0.8</v>
      </c>
      <c r="P432" s="88">
        <v>1.6</v>
      </c>
      <c r="Q432" s="88">
        <v>2.4</v>
      </c>
      <c r="R432" s="88">
        <v>1.6</v>
      </c>
      <c r="S432" s="88">
        <v>2.4</v>
      </c>
      <c r="T432" s="88">
        <v>1.6</v>
      </c>
      <c r="U432" s="88">
        <v>2.4</v>
      </c>
      <c r="V432" s="88">
        <v>2.4</v>
      </c>
      <c r="W432" s="88">
        <v>2.4</v>
      </c>
      <c r="X432" s="88">
        <v>2.4</v>
      </c>
      <c r="Y432" s="88">
        <v>2.4</v>
      </c>
      <c r="Z432" s="88">
        <v>0.8</v>
      </c>
      <c r="AA432" s="88">
        <v>2.4</v>
      </c>
      <c r="AB432" s="88">
        <v>2.4</v>
      </c>
      <c r="AC432" s="88">
        <v>2.4</v>
      </c>
      <c r="AD432" s="88">
        <v>2.4</v>
      </c>
      <c r="AE432" s="88">
        <v>2.4</v>
      </c>
      <c r="AF432" s="88">
        <v>1.6</v>
      </c>
      <c r="AG432" s="88">
        <v>1.6</v>
      </c>
      <c r="AH432" s="88">
        <v>1.6</v>
      </c>
      <c r="AI432" s="88">
        <v>0.8</v>
      </c>
      <c r="AJ432" s="88">
        <v>0.8</v>
      </c>
      <c r="AK432" s="88">
        <v>0.8</v>
      </c>
      <c r="AL432" s="88">
        <v>2.4</v>
      </c>
      <c r="AM432" s="88">
        <v>2.4</v>
      </c>
      <c r="AN432" s="88">
        <v>2.4</v>
      </c>
      <c r="AO432" s="88">
        <v>2.4</v>
      </c>
      <c r="AP432" s="88">
        <v>3.2</v>
      </c>
      <c r="AQ432" s="88">
        <v>2.4</v>
      </c>
      <c r="AR432" s="196"/>
      <c r="AS432" s="206">
        <f t="shared" si="13"/>
        <v>59.999999999999986</v>
      </c>
      <c r="AT432" s="250" t="s">
        <v>279</v>
      </c>
      <c r="AU432" s="6" t="s">
        <v>1245</v>
      </c>
    </row>
    <row r="433" spans="1:47" ht="30">
      <c r="A433" s="40" t="s">
        <v>679</v>
      </c>
      <c r="B433" s="3" t="s">
        <v>24</v>
      </c>
      <c r="C433" s="250" t="s">
        <v>279</v>
      </c>
      <c r="D433" s="6" t="s">
        <v>554</v>
      </c>
      <c r="E433" s="3"/>
      <c r="F433" s="3">
        <v>3</v>
      </c>
      <c r="G433" s="3">
        <v>0.8</v>
      </c>
      <c r="H433" s="3" t="s">
        <v>668</v>
      </c>
      <c r="I433" s="386" t="s">
        <v>713</v>
      </c>
      <c r="J433" s="214"/>
      <c r="K433" s="212">
        <f t="shared" si="12"/>
        <v>69.599999999999994</v>
      </c>
      <c r="L433" s="396"/>
      <c r="M433" s="375"/>
      <c r="N433" s="87">
        <v>2.4</v>
      </c>
      <c r="O433" s="88">
        <v>2.4</v>
      </c>
      <c r="P433" s="88">
        <v>2.4</v>
      </c>
      <c r="Q433" s="88">
        <v>2.4</v>
      </c>
      <c r="R433" s="88">
        <v>2.4</v>
      </c>
      <c r="S433" s="88">
        <v>2.4</v>
      </c>
      <c r="T433" s="88">
        <v>2.4</v>
      </c>
      <c r="U433" s="88">
        <v>2.4</v>
      </c>
      <c r="V433" s="88">
        <v>2.4</v>
      </c>
      <c r="W433" s="88">
        <v>2.4</v>
      </c>
      <c r="X433" s="88">
        <v>2.4</v>
      </c>
      <c r="Y433" s="88">
        <v>2.4</v>
      </c>
      <c r="Z433" s="88">
        <v>2.4</v>
      </c>
      <c r="AA433" s="88">
        <v>2.4</v>
      </c>
      <c r="AB433" s="88">
        <v>2.4</v>
      </c>
      <c r="AC433" s="88">
        <v>2.4</v>
      </c>
      <c r="AD433" s="88">
        <v>2.4</v>
      </c>
      <c r="AE433" s="109">
        <v>2.4</v>
      </c>
      <c r="AF433" s="88">
        <v>2.4</v>
      </c>
      <c r="AG433" s="88">
        <v>2.4</v>
      </c>
      <c r="AH433" s="88">
        <v>2.4</v>
      </c>
      <c r="AI433" s="88"/>
      <c r="AJ433" s="88">
        <v>2.4</v>
      </c>
      <c r="AK433" s="88">
        <v>2.4</v>
      </c>
      <c r="AL433" s="88">
        <v>2.4</v>
      </c>
      <c r="AM433" s="88">
        <v>2.4</v>
      </c>
      <c r="AN433" s="88">
        <v>2.4</v>
      </c>
      <c r="AO433" s="88">
        <v>2.4</v>
      </c>
      <c r="AP433" s="88">
        <v>2.4</v>
      </c>
      <c r="AQ433" s="88">
        <v>2.4</v>
      </c>
      <c r="AR433" s="196"/>
      <c r="AS433" s="206">
        <f t="shared" si="13"/>
        <v>69.599999999999994</v>
      </c>
      <c r="AT433" s="250" t="s">
        <v>279</v>
      </c>
      <c r="AU433" s="6" t="s">
        <v>554</v>
      </c>
    </row>
    <row r="434" spans="1:47" ht="30">
      <c r="A434" s="40" t="s">
        <v>679</v>
      </c>
      <c r="B434" s="3" t="s">
        <v>24</v>
      </c>
      <c r="C434" s="250" t="s">
        <v>279</v>
      </c>
      <c r="D434" s="6" t="s">
        <v>555</v>
      </c>
      <c r="E434" s="3"/>
      <c r="F434" s="3">
        <v>3</v>
      </c>
      <c r="G434" s="3">
        <v>0.8</v>
      </c>
      <c r="H434" s="3" t="s">
        <v>668</v>
      </c>
      <c r="I434" s="386" t="s">
        <v>713</v>
      </c>
      <c r="J434" s="214"/>
      <c r="K434" s="212">
        <f t="shared" si="12"/>
        <v>72</v>
      </c>
      <c r="L434" s="222"/>
      <c r="M434" s="162"/>
      <c r="N434" s="87">
        <v>2.4</v>
      </c>
      <c r="O434" s="88">
        <v>2.4</v>
      </c>
      <c r="P434" s="88">
        <v>2.4</v>
      </c>
      <c r="Q434" s="88">
        <v>2.4</v>
      </c>
      <c r="R434" s="88">
        <v>2.4</v>
      </c>
      <c r="S434" s="88">
        <v>2.4</v>
      </c>
      <c r="T434" s="88">
        <v>2.4</v>
      </c>
      <c r="U434" s="88">
        <v>2.4</v>
      </c>
      <c r="V434" s="88">
        <v>2.4</v>
      </c>
      <c r="W434" s="88">
        <v>2.4</v>
      </c>
      <c r="X434" s="88">
        <v>2.4</v>
      </c>
      <c r="Y434" s="88">
        <v>2.4</v>
      </c>
      <c r="Z434" s="88">
        <v>2.4</v>
      </c>
      <c r="AA434" s="88">
        <v>2.4</v>
      </c>
      <c r="AB434" s="88">
        <v>2.4</v>
      </c>
      <c r="AC434" s="88">
        <v>2.4</v>
      </c>
      <c r="AD434" s="88">
        <v>2.4</v>
      </c>
      <c r="AE434" s="88">
        <v>2.4</v>
      </c>
      <c r="AF434" s="88">
        <v>2.4</v>
      </c>
      <c r="AG434" s="88">
        <v>2.4</v>
      </c>
      <c r="AH434" s="88">
        <v>2.4</v>
      </c>
      <c r="AI434" s="88">
        <v>2.4</v>
      </c>
      <c r="AJ434" s="88">
        <v>2.4</v>
      </c>
      <c r="AK434" s="88">
        <v>2.4</v>
      </c>
      <c r="AL434" s="88">
        <v>2.4</v>
      </c>
      <c r="AM434" s="88">
        <v>2.4</v>
      </c>
      <c r="AN434" s="88">
        <v>2.4</v>
      </c>
      <c r="AO434" s="88">
        <v>2.4</v>
      </c>
      <c r="AP434" s="88">
        <v>2.4</v>
      </c>
      <c r="AQ434" s="88">
        <v>2.4</v>
      </c>
      <c r="AR434" s="196"/>
      <c r="AS434" s="206">
        <f t="shared" si="13"/>
        <v>72</v>
      </c>
      <c r="AT434" s="250" t="s">
        <v>279</v>
      </c>
      <c r="AU434" s="6" t="s">
        <v>555</v>
      </c>
    </row>
    <row r="435" spans="1:47" ht="43.5" customHeight="1">
      <c r="A435" s="40" t="s">
        <v>679</v>
      </c>
      <c r="B435" s="3" t="s">
        <v>24</v>
      </c>
      <c r="C435" s="250" t="s">
        <v>279</v>
      </c>
      <c r="D435" s="72" t="s">
        <v>1259</v>
      </c>
      <c r="E435" s="3"/>
      <c r="F435" s="3">
        <v>1</v>
      </c>
      <c r="G435" s="3">
        <v>0.8</v>
      </c>
      <c r="H435" s="3" t="s">
        <v>668</v>
      </c>
      <c r="I435" s="386" t="s">
        <v>1260</v>
      </c>
      <c r="J435" s="214"/>
      <c r="K435" s="212">
        <f t="shared" si="12"/>
        <v>24.000000000000011</v>
      </c>
      <c r="L435" s="222"/>
      <c r="M435" s="162"/>
      <c r="N435" s="87">
        <v>0.8</v>
      </c>
      <c r="O435" s="88">
        <v>0.8</v>
      </c>
      <c r="P435" s="88">
        <v>0.8</v>
      </c>
      <c r="Q435" s="88">
        <v>0.8</v>
      </c>
      <c r="R435" s="88">
        <v>0.8</v>
      </c>
      <c r="S435" s="88">
        <v>0.8</v>
      </c>
      <c r="T435" s="88">
        <v>0.8</v>
      </c>
      <c r="U435" s="88">
        <v>0.8</v>
      </c>
      <c r="V435" s="88">
        <v>0.8</v>
      </c>
      <c r="W435" s="88">
        <v>0.8</v>
      </c>
      <c r="X435" s="88">
        <v>0.8</v>
      </c>
      <c r="Y435" s="88">
        <v>0.8</v>
      </c>
      <c r="Z435" s="88">
        <v>0.8</v>
      </c>
      <c r="AA435" s="88">
        <v>0.8</v>
      </c>
      <c r="AB435" s="88">
        <v>0.8</v>
      </c>
      <c r="AC435" s="88">
        <v>0.8</v>
      </c>
      <c r="AD435" s="88">
        <v>0.8</v>
      </c>
      <c r="AE435" s="88">
        <v>0.8</v>
      </c>
      <c r="AF435" s="88">
        <v>0.8</v>
      </c>
      <c r="AG435" s="88">
        <v>0.8</v>
      </c>
      <c r="AH435" s="88">
        <v>0.8</v>
      </c>
      <c r="AI435" s="88">
        <v>0.8</v>
      </c>
      <c r="AJ435" s="88">
        <v>0.8</v>
      </c>
      <c r="AK435" s="88">
        <v>0.8</v>
      </c>
      <c r="AL435" s="88">
        <v>0.8</v>
      </c>
      <c r="AM435" s="88">
        <v>0.8</v>
      </c>
      <c r="AN435" s="88">
        <v>0.8</v>
      </c>
      <c r="AO435" s="88">
        <v>0.8</v>
      </c>
      <c r="AP435" s="88">
        <v>0.8</v>
      </c>
      <c r="AQ435" s="88">
        <v>0.8</v>
      </c>
      <c r="AR435" s="196"/>
      <c r="AS435" s="206">
        <f t="shared" si="13"/>
        <v>24.000000000000011</v>
      </c>
      <c r="AT435" s="250"/>
      <c r="AU435" s="72" t="s">
        <v>1259</v>
      </c>
    </row>
    <row r="436" spans="1:47" ht="30">
      <c r="A436" s="60" t="s">
        <v>679</v>
      </c>
      <c r="B436" s="61" t="s">
        <v>24</v>
      </c>
      <c r="C436" s="250" t="s">
        <v>279</v>
      </c>
      <c r="D436" s="8" t="s">
        <v>556</v>
      </c>
      <c r="E436" s="3"/>
      <c r="F436" s="3">
        <v>2</v>
      </c>
      <c r="G436" s="3">
        <v>0.8</v>
      </c>
      <c r="H436" s="3" t="s">
        <v>668</v>
      </c>
      <c r="I436" s="386" t="s">
        <v>713</v>
      </c>
      <c r="J436" s="220"/>
      <c r="K436" s="212">
        <f t="shared" si="12"/>
        <v>58.399999999999984</v>
      </c>
      <c r="L436" s="394"/>
      <c r="M436" s="373"/>
      <c r="N436" s="87">
        <v>2.4</v>
      </c>
      <c r="O436" s="88">
        <v>2.4</v>
      </c>
      <c r="P436" s="88">
        <v>2.4</v>
      </c>
      <c r="Q436" s="88">
        <v>2.4</v>
      </c>
      <c r="R436" s="88">
        <v>1.6</v>
      </c>
      <c r="S436" s="88">
        <v>1.6</v>
      </c>
      <c r="T436" s="88">
        <v>0.8</v>
      </c>
      <c r="U436" s="88">
        <v>2.4</v>
      </c>
      <c r="V436" s="88">
        <v>2.4</v>
      </c>
      <c r="W436" s="88">
        <v>1.6</v>
      </c>
      <c r="X436" s="88">
        <v>2.4</v>
      </c>
      <c r="Y436" s="88">
        <v>2.4</v>
      </c>
      <c r="Z436" s="88">
        <v>1.6</v>
      </c>
      <c r="AA436" s="88">
        <v>2.4</v>
      </c>
      <c r="AB436" s="88">
        <v>0.8</v>
      </c>
      <c r="AC436" s="88">
        <v>2.4</v>
      </c>
      <c r="AD436" s="88">
        <v>2.4</v>
      </c>
      <c r="AE436" s="88">
        <v>2.4</v>
      </c>
      <c r="AF436" s="88">
        <v>2.4</v>
      </c>
      <c r="AG436" s="88">
        <v>1.6</v>
      </c>
      <c r="AH436" s="88">
        <v>1.6</v>
      </c>
      <c r="AI436" s="88">
        <v>2.4</v>
      </c>
      <c r="AJ436" s="88">
        <v>0.8</v>
      </c>
      <c r="AK436" s="88">
        <v>0.8</v>
      </c>
      <c r="AL436" s="109">
        <v>0.8</v>
      </c>
      <c r="AM436" s="88">
        <v>2.4</v>
      </c>
      <c r="AN436" s="88">
        <v>0.8</v>
      </c>
      <c r="AO436" s="88">
        <v>2.4</v>
      </c>
      <c r="AP436" s="88">
        <v>3.2</v>
      </c>
      <c r="AQ436" s="119">
        <v>2.4</v>
      </c>
      <c r="AR436" s="196"/>
      <c r="AS436" s="206">
        <f t="shared" si="13"/>
        <v>58.399999999999984</v>
      </c>
      <c r="AT436" s="250" t="s">
        <v>279</v>
      </c>
      <c r="AU436" s="8" t="s">
        <v>556</v>
      </c>
    </row>
    <row r="437" spans="1:47" ht="30">
      <c r="A437" s="60" t="s">
        <v>679</v>
      </c>
      <c r="B437" s="61" t="s">
        <v>24</v>
      </c>
      <c r="C437" s="250" t="s">
        <v>279</v>
      </c>
      <c r="D437" s="8" t="s">
        <v>761</v>
      </c>
      <c r="E437" s="3"/>
      <c r="F437" s="3">
        <v>3</v>
      </c>
      <c r="G437" s="3">
        <v>0.8</v>
      </c>
      <c r="H437" s="3" t="s">
        <v>668</v>
      </c>
      <c r="I437" s="386" t="s">
        <v>713</v>
      </c>
      <c r="J437" s="214"/>
      <c r="K437" s="212">
        <f t="shared" si="12"/>
        <v>5.6</v>
      </c>
      <c r="L437" s="222"/>
      <c r="M437" s="162"/>
      <c r="N437" s="87"/>
      <c r="O437" s="88"/>
      <c r="P437" s="88"/>
      <c r="Q437" s="88"/>
      <c r="R437" s="88"/>
      <c r="S437" s="88"/>
      <c r="T437" s="88">
        <v>0.8</v>
      </c>
      <c r="U437" s="88"/>
      <c r="V437" s="88"/>
      <c r="W437" s="88"/>
      <c r="X437" s="88"/>
      <c r="Y437" s="88"/>
      <c r="Z437" s="88"/>
      <c r="AA437" s="88">
        <v>1.6</v>
      </c>
      <c r="AB437" s="88"/>
      <c r="AC437" s="88"/>
      <c r="AD437" s="88"/>
      <c r="AE437" s="88"/>
      <c r="AF437" s="88"/>
      <c r="AG437" s="88"/>
      <c r="AH437" s="88">
        <v>1.6</v>
      </c>
      <c r="AI437" s="88"/>
      <c r="AJ437" s="88"/>
      <c r="AK437" s="88"/>
      <c r="AL437" s="88"/>
      <c r="AM437" s="88"/>
      <c r="AN437" s="88"/>
      <c r="AO437" s="88">
        <v>1.6</v>
      </c>
      <c r="AP437" s="88"/>
      <c r="AQ437" s="88"/>
      <c r="AR437" s="196"/>
      <c r="AS437" s="206">
        <f t="shared" si="13"/>
        <v>5.6</v>
      </c>
      <c r="AT437" s="250" t="s">
        <v>279</v>
      </c>
      <c r="AU437" s="8" t="s">
        <v>761</v>
      </c>
    </row>
    <row r="438" spans="1:47" ht="28.5" customHeight="1">
      <c r="A438" s="60" t="s">
        <v>679</v>
      </c>
      <c r="B438" s="61" t="s">
        <v>24</v>
      </c>
      <c r="C438" s="250" t="s">
        <v>279</v>
      </c>
      <c r="D438" s="8" t="s">
        <v>762</v>
      </c>
      <c r="E438" s="3"/>
      <c r="F438" s="3">
        <v>1</v>
      </c>
      <c r="G438" s="3">
        <v>0.8</v>
      </c>
      <c r="H438" s="3" t="s">
        <v>668</v>
      </c>
      <c r="I438" s="386" t="s">
        <v>713</v>
      </c>
      <c r="J438" s="214"/>
      <c r="K438" s="212">
        <f t="shared" si="12"/>
        <v>8.8000000000000025</v>
      </c>
      <c r="L438" s="222"/>
      <c r="M438" s="162"/>
      <c r="N438" s="87"/>
      <c r="O438" s="88"/>
      <c r="P438" s="88"/>
      <c r="Q438" s="88">
        <v>0.8</v>
      </c>
      <c r="R438" s="88"/>
      <c r="S438" s="88"/>
      <c r="T438" s="88"/>
      <c r="U438" s="88"/>
      <c r="V438" s="88"/>
      <c r="W438" s="88"/>
      <c r="X438" s="88">
        <v>2.4</v>
      </c>
      <c r="Y438" s="88">
        <v>1.6</v>
      </c>
      <c r="Z438" s="88"/>
      <c r="AA438" s="88"/>
      <c r="AB438" s="88"/>
      <c r="AC438" s="88"/>
      <c r="AD438" s="88">
        <v>0.8</v>
      </c>
      <c r="AE438" s="88"/>
      <c r="AF438" s="88">
        <v>1.6</v>
      </c>
      <c r="AG438" s="88">
        <v>0.8</v>
      </c>
      <c r="AH438" s="88"/>
      <c r="AI438" s="88"/>
      <c r="AJ438" s="88"/>
      <c r="AK438" s="88"/>
      <c r="AL438" s="88"/>
      <c r="AM438" s="88"/>
      <c r="AN438" s="316"/>
      <c r="AO438" s="88">
        <v>0.8</v>
      </c>
      <c r="AP438" s="88"/>
      <c r="AQ438" s="88"/>
      <c r="AR438" s="196"/>
      <c r="AS438" s="206">
        <f t="shared" si="13"/>
        <v>8.8000000000000025</v>
      </c>
      <c r="AT438" s="250" t="s">
        <v>279</v>
      </c>
      <c r="AU438" s="8" t="s">
        <v>762</v>
      </c>
    </row>
    <row r="439" spans="1:47" ht="28.5" customHeight="1">
      <c r="A439" s="147" t="s">
        <v>679</v>
      </c>
      <c r="B439" s="32" t="s">
        <v>24</v>
      </c>
      <c r="C439" s="254" t="s">
        <v>279</v>
      </c>
      <c r="D439" s="16" t="s">
        <v>892</v>
      </c>
      <c r="E439" s="3"/>
      <c r="F439" s="3">
        <v>1</v>
      </c>
      <c r="G439" s="3">
        <v>0.8</v>
      </c>
      <c r="H439" s="3" t="s">
        <v>668</v>
      </c>
      <c r="I439" s="386" t="s">
        <v>713</v>
      </c>
      <c r="J439" s="214"/>
      <c r="K439" s="212">
        <f t="shared" si="12"/>
        <v>23.20000000000001</v>
      </c>
      <c r="L439" s="222"/>
      <c r="M439" s="162"/>
      <c r="N439" s="87">
        <v>0.8</v>
      </c>
      <c r="O439" s="88">
        <v>0.8</v>
      </c>
      <c r="P439" s="88">
        <v>0.8</v>
      </c>
      <c r="Q439" s="88">
        <v>0.8</v>
      </c>
      <c r="R439" s="88">
        <v>0.8</v>
      </c>
      <c r="S439" s="88">
        <v>0.8</v>
      </c>
      <c r="T439" s="88">
        <v>0.8</v>
      </c>
      <c r="U439" s="88">
        <v>0.8</v>
      </c>
      <c r="V439" s="88">
        <v>0.8</v>
      </c>
      <c r="W439" s="88">
        <v>0.8</v>
      </c>
      <c r="X439" s="88"/>
      <c r="Y439" s="88">
        <v>0.8</v>
      </c>
      <c r="Z439" s="88">
        <v>0.8</v>
      </c>
      <c r="AA439" s="88">
        <v>0.8</v>
      </c>
      <c r="AB439" s="88">
        <v>0.8</v>
      </c>
      <c r="AC439" s="88">
        <v>0.8</v>
      </c>
      <c r="AD439" s="88">
        <v>0.8</v>
      </c>
      <c r="AE439" s="88">
        <v>0.8</v>
      </c>
      <c r="AF439" s="88">
        <v>0.8</v>
      </c>
      <c r="AG439" s="88">
        <v>0.8</v>
      </c>
      <c r="AH439" s="88">
        <v>0.8</v>
      </c>
      <c r="AI439" s="88">
        <v>0.8</v>
      </c>
      <c r="AJ439" s="88">
        <v>0.8</v>
      </c>
      <c r="AK439" s="88">
        <v>0.8</v>
      </c>
      <c r="AL439" s="88">
        <v>0.8</v>
      </c>
      <c r="AM439" s="88">
        <v>0.8</v>
      </c>
      <c r="AN439" s="88">
        <v>0.8</v>
      </c>
      <c r="AO439" s="88">
        <v>0.8</v>
      </c>
      <c r="AP439" s="88">
        <v>0.8</v>
      </c>
      <c r="AQ439" s="88">
        <v>0.8</v>
      </c>
      <c r="AR439" s="196"/>
      <c r="AS439" s="206">
        <f t="shared" si="13"/>
        <v>23.20000000000001</v>
      </c>
      <c r="AT439" s="254" t="s">
        <v>279</v>
      </c>
      <c r="AU439" s="16" t="s">
        <v>892</v>
      </c>
    </row>
    <row r="440" spans="1:47" ht="28.5" customHeight="1">
      <c r="A440" s="147" t="s">
        <v>679</v>
      </c>
      <c r="B440" s="32" t="s">
        <v>24</v>
      </c>
      <c r="C440" s="254" t="s">
        <v>279</v>
      </c>
      <c r="D440" s="16" t="s">
        <v>893</v>
      </c>
      <c r="E440" s="3"/>
      <c r="F440" s="3">
        <v>3</v>
      </c>
      <c r="G440" s="3">
        <v>0.8</v>
      </c>
      <c r="H440" s="3" t="s">
        <v>668</v>
      </c>
      <c r="I440" s="386" t="s">
        <v>713</v>
      </c>
      <c r="J440" s="214"/>
      <c r="K440" s="212">
        <f t="shared" si="12"/>
        <v>69.599999999999994</v>
      </c>
      <c r="L440" s="397"/>
      <c r="M440" s="376"/>
      <c r="N440" s="87">
        <v>2.4</v>
      </c>
      <c r="O440" s="88">
        <v>2.4</v>
      </c>
      <c r="P440" s="88">
        <v>2.4</v>
      </c>
      <c r="Q440" s="88">
        <v>2.4</v>
      </c>
      <c r="R440" s="88">
        <v>2.4</v>
      </c>
      <c r="S440" s="88">
        <v>2.4</v>
      </c>
      <c r="T440" s="88">
        <v>2.4</v>
      </c>
      <c r="U440" s="88">
        <v>2.4</v>
      </c>
      <c r="V440" s="88">
        <v>2.4</v>
      </c>
      <c r="W440" s="88">
        <v>2.4</v>
      </c>
      <c r="X440" s="88">
        <v>2.4</v>
      </c>
      <c r="Y440" s="88">
        <v>2.4</v>
      </c>
      <c r="Z440" s="88">
        <v>2.4</v>
      </c>
      <c r="AA440" s="88">
        <v>2.4</v>
      </c>
      <c r="AB440" s="88">
        <v>2.4</v>
      </c>
      <c r="AC440" s="88">
        <v>2.4</v>
      </c>
      <c r="AD440" s="88">
        <v>2.4</v>
      </c>
      <c r="AE440" s="109">
        <v>2.4</v>
      </c>
      <c r="AF440" s="88">
        <v>2.4</v>
      </c>
      <c r="AG440" s="88">
        <v>2.4</v>
      </c>
      <c r="AH440" s="88">
        <v>2.4</v>
      </c>
      <c r="AI440" s="88">
        <v>2.4</v>
      </c>
      <c r="AJ440" s="88">
        <v>2.4</v>
      </c>
      <c r="AK440" s="88">
        <v>2.4</v>
      </c>
      <c r="AL440" s="88">
        <v>2.4</v>
      </c>
      <c r="AM440" s="88">
        <v>2.4</v>
      </c>
      <c r="AN440" s="88"/>
      <c r="AO440" s="88">
        <v>2.4</v>
      </c>
      <c r="AP440" s="88">
        <v>2.4</v>
      </c>
      <c r="AQ440" s="88">
        <v>2.4</v>
      </c>
      <c r="AR440" s="196"/>
      <c r="AS440" s="206">
        <f t="shared" si="13"/>
        <v>69.599999999999994</v>
      </c>
      <c r="AT440" s="254" t="s">
        <v>279</v>
      </c>
      <c r="AU440" s="16" t="s">
        <v>893</v>
      </c>
    </row>
    <row r="441" spans="1:47" ht="33" customHeight="1">
      <c r="A441" s="147" t="s">
        <v>679</v>
      </c>
      <c r="B441" s="32" t="s">
        <v>24</v>
      </c>
      <c r="C441" s="254" t="s">
        <v>279</v>
      </c>
      <c r="D441" s="16" t="s">
        <v>1246</v>
      </c>
      <c r="E441" s="3"/>
      <c r="F441" s="3">
        <v>2</v>
      </c>
      <c r="G441" s="3">
        <v>0.8</v>
      </c>
      <c r="H441" s="3" t="s">
        <v>668</v>
      </c>
      <c r="I441" s="386" t="s">
        <v>713</v>
      </c>
      <c r="J441" s="214"/>
      <c r="K441" s="212">
        <f t="shared" si="12"/>
        <v>48.000000000000021</v>
      </c>
      <c r="L441" s="222"/>
      <c r="M441" s="162"/>
      <c r="N441" s="87">
        <v>1.6</v>
      </c>
      <c r="O441" s="88">
        <v>1.6</v>
      </c>
      <c r="P441" s="88">
        <v>1.6</v>
      </c>
      <c r="Q441" s="88">
        <v>1.6</v>
      </c>
      <c r="R441" s="88">
        <v>1.6</v>
      </c>
      <c r="S441" s="88">
        <v>1.6</v>
      </c>
      <c r="T441" s="88">
        <v>1.6</v>
      </c>
      <c r="U441" s="88">
        <v>1.6</v>
      </c>
      <c r="V441" s="88">
        <v>1.6</v>
      </c>
      <c r="W441" s="88">
        <v>1.6</v>
      </c>
      <c r="X441" s="88">
        <v>1.6</v>
      </c>
      <c r="Y441" s="88">
        <v>1.6</v>
      </c>
      <c r="Z441" s="88">
        <v>1.6</v>
      </c>
      <c r="AA441" s="88">
        <v>1.6</v>
      </c>
      <c r="AB441" s="88">
        <v>1.6</v>
      </c>
      <c r="AC441" s="88">
        <v>1.6</v>
      </c>
      <c r="AD441" s="88">
        <v>1.6</v>
      </c>
      <c r="AE441" s="88">
        <v>1.6</v>
      </c>
      <c r="AF441" s="88">
        <v>1.6</v>
      </c>
      <c r="AG441" s="88">
        <v>1.6</v>
      </c>
      <c r="AH441" s="88">
        <v>1.6</v>
      </c>
      <c r="AI441" s="88">
        <v>1.6</v>
      </c>
      <c r="AJ441" s="88">
        <v>1.6</v>
      </c>
      <c r="AK441" s="88">
        <v>1.6</v>
      </c>
      <c r="AL441" s="88">
        <v>1.6</v>
      </c>
      <c r="AM441" s="88">
        <v>1.6</v>
      </c>
      <c r="AN441" s="88">
        <v>1.6</v>
      </c>
      <c r="AO441" s="88">
        <v>1.6</v>
      </c>
      <c r="AP441" s="88">
        <v>1.6</v>
      </c>
      <c r="AQ441" s="88">
        <v>1.6</v>
      </c>
      <c r="AR441" s="196"/>
      <c r="AS441" s="206">
        <f t="shared" si="13"/>
        <v>48.000000000000021</v>
      </c>
      <c r="AT441" s="254" t="s">
        <v>279</v>
      </c>
      <c r="AU441" s="16" t="s">
        <v>1246</v>
      </c>
    </row>
    <row r="442" spans="1:47" ht="36.75" customHeight="1">
      <c r="A442" s="147" t="s">
        <v>679</v>
      </c>
      <c r="B442" s="32" t="s">
        <v>24</v>
      </c>
      <c r="C442" s="254" t="s">
        <v>279</v>
      </c>
      <c r="D442" s="142" t="s">
        <v>1277</v>
      </c>
      <c r="E442" s="3"/>
      <c r="F442" s="3">
        <v>1</v>
      </c>
      <c r="G442" s="3">
        <v>1.1000000000000001</v>
      </c>
      <c r="H442" s="3" t="s">
        <v>668</v>
      </c>
      <c r="I442" s="386" t="s">
        <v>713</v>
      </c>
      <c r="J442" s="214"/>
      <c r="K442" s="212">
        <f t="shared" si="12"/>
        <v>34.800000000000011</v>
      </c>
      <c r="L442" s="222"/>
      <c r="M442" s="162"/>
      <c r="N442" s="87">
        <v>1.1000000000000001</v>
      </c>
      <c r="O442" s="88">
        <v>1.1000000000000001</v>
      </c>
      <c r="P442" s="88">
        <v>1.1000000000000001</v>
      </c>
      <c r="Q442" s="88">
        <v>1.1000000000000001</v>
      </c>
      <c r="R442" s="88">
        <v>1.1000000000000001</v>
      </c>
      <c r="S442" s="88">
        <v>1.1000000000000001</v>
      </c>
      <c r="T442" s="88">
        <v>1.1000000000000001</v>
      </c>
      <c r="U442" s="88">
        <v>1.1000000000000001</v>
      </c>
      <c r="V442" s="88">
        <v>1.1000000000000001</v>
      </c>
      <c r="W442" s="88">
        <v>1.1000000000000001</v>
      </c>
      <c r="X442" s="88">
        <v>1.1000000000000001</v>
      </c>
      <c r="Y442" s="88">
        <v>1.1000000000000001</v>
      </c>
      <c r="Z442" s="88">
        <v>1.1000000000000001</v>
      </c>
      <c r="AA442" s="88">
        <v>1.1000000000000001</v>
      </c>
      <c r="AB442" s="88">
        <v>1.1000000000000001</v>
      </c>
      <c r="AC442" s="88">
        <v>1.1000000000000001</v>
      </c>
      <c r="AD442" s="88">
        <v>1.1000000000000001</v>
      </c>
      <c r="AE442" s="88">
        <v>1.1000000000000001</v>
      </c>
      <c r="AF442" s="88">
        <v>1.1000000000000001</v>
      </c>
      <c r="AG442" s="88">
        <v>2.9</v>
      </c>
      <c r="AH442" s="88">
        <v>1.1000000000000001</v>
      </c>
      <c r="AI442" s="88">
        <v>1.1000000000000001</v>
      </c>
      <c r="AJ442" s="88">
        <v>1.1000000000000001</v>
      </c>
      <c r="AK442" s="88">
        <v>1.1000000000000001</v>
      </c>
      <c r="AL442" s="88">
        <v>1.1000000000000001</v>
      </c>
      <c r="AM442" s="88">
        <v>1.1000000000000001</v>
      </c>
      <c r="AN442" s="88">
        <v>1.1000000000000001</v>
      </c>
      <c r="AO442" s="88">
        <v>1.1000000000000001</v>
      </c>
      <c r="AP442" s="88">
        <v>1.1000000000000001</v>
      </c>
      <c r="AQ442" s="88">
        <v>1.1000000000000001</v>
      </c>
      <c r="AR442" s="196"/>
      <c r="AS442" s="206">
        <f t="shared" si="13"/>
        <v>34.800000000000011</v>
      </c>
      <c r="AT442" s="254" t="s">
        <v>279</v>
      </c>
      <c r="AU442" s="142" t="s">
        <v>1277</v>
      </c>
    </row>
    <row r="443" spans="1:47" ht="30">
      <c r="A443" s="40" t="s">
        <v>679</v>
      </c>
      <c r="B443" s="3" t="s">
        <v>24</v>
      </c>
      <c r="C443" s="250" t="s">
        <v>279</v>
      </c>
      <c r="D443" s="72" t="s">
        <v>1197</v>
      </c>
      <c r="E443" s="3"/>
      <c r="F443" s="3">
        <v>4</v>
      </c>
      <c r="G443" s="3">
        <v>0.8</v>
      </c>
      <c r="H443" s="3" t="s">
        <v>668</v>
      </c>
      <c r="I443" s="386" t="s">
        <v>713</v>
      </c>
      <c r="J443" s="214"/>
      <c r="K443" s="212">
        <f t="shared" si="12"/>
        <v>96.80000000000004</v>
      </c>
      <c r="L443" s="394"/>
      <c r="M443" s="373"/>
      <c r="N443" s="87">
        <v>3.2</v>
      </c>
      <c r="O443" s="88">
        <v>3.2</v>
      </c>
      <c r="P443" s="88">
        <v>3.2</v>
      </c>
      <c r="Q443" s="88">
        <v>3.2</v>
      </c>
      <c r="R443" s="88">
        <v>3.2</v>
      </c>
      <c r="S443" s="99">
        <v>3.2</v>
      </c>
      <c r="T443" s="88">
        <v>3.2</v>
      </c>
      <c r="U443" s="88">
        <v>3.2</v>
      </c>
      <c r="V443" s="119">
        <v>3.2</v>
      </c>
      <c r="W443" s="88">
        <v>3.2</v>
      </c>
      <c r="X443" s="88">
        <v>3.2</v>
      </c>
      <c r="Y443" s="119">
        <v>3.2</v>
      </c>
      <c r="Z443" s="88">
        <v>3.2</v>
      </c>
      <c r="AA443" s="88">
        <v>3.2</v>
      </c>
      <c r="AB443" s="88">
        <v>3.2</v>
      </c>
      <c r="AC443" s="88">
        <v>3.2</v>
      </c>
      <c r="AD443" s="88">
        <v>3.2</v>
      </c>
      <c r="AE443" s="88">
        <v>3.2</v>
      </c>
      <c r="AF443" s="88">
        <v>3.2</v>
      </c>
      <c r="AG443" s="88">
        <v>3.2</v>
      </c>
      <c r="AH443" s="88">
        <v>3.2</v>
      </c>
      <c r="AI443" s="88">
        <v>3.2</v>
      </c>
      <c r="AJ443" s="88">
        <v>3.2</v>
      </c>
      <c r="AK443" s="88">
        <v>3.2</v>
      </c>
      <c r="AL443" s="88">
        <v>4</v>
      </c>
      <c r="AM443" s="88">
        <v>3.2</v>
      </c>
      <c r="AN443" s="88">
        <v>3.2</v>
      </c>
      <c r="AO443" s="88">
        <v>3.2</v>
      </c>
      <c r="AP443" s="88">
        <v>3.2</v>
      </c>
      <c r="AQ443" s="88">
        <v>3.2</v>
      </c>
      <c r="AR443" s="196"/>
      <c r="AS443" s="206">
        <f t="shared" si="13"/>
        <v>96.80000000000004</v>
      </c>
      <c r="AT443" s="250" t="s">
        <v>279</v>
      </c>
      <c r="AU443" s="72" t="s">
        <v>1197</v>
      </c>
    </row>
    <row r="444" spans="1:47" ht="27" customHeight="1">
      <c r="A444" s="40"/>
      <c r="B444" s="3"/>
      <c r="C444" s="250" t="s">
        <v>279</v>
      </c>
      <c r="D444" s="72"/>
      <c r="E444" s="74"/>
      <c r="F444" s="3"/>
      <c r="G444" s="3"/>
      <c r="H444" s="3"/>
      <c r="I444" s="386"/>
      <c r="J444" s="214"/>
      <c r="K444" s="305">
        <f t="shared" si="12"/>
        <v>0</v>
      </c>
      <c r="L444" s="394"/>
      <c r="M444" s="373"/>
      <c r="N444" s="87"/>
      <c r="O444" s="106"/>
      <c r="P444" s="88"/>
      <c r="Q444" s="88"/>
      <c r="R444" s="88"/>
      <c r="S444" s="99"/>
      <c r="T444" s="88"/>
      <c r="U444" s="88"/>
      <c r="V444" s="119"/>
      <c r="W444" s="348"/>
      <c r="X444" s="88"/>
      <c r="Y444" s="95"/>
      <c r="Z444" s="88"/>
      <c r="AA444" s="88"/>
      <c r="AB444" s="88"/>
      <c r="AC444" s="88"/>
      <c r="AD444" s="88"/>
      <c r="AE444" s="88"/>
      <c r="AF444" s="88"/>
      <c r="AG444" s="88"/>
      <c r="AH444" s="88"/>
      <c r="AI444" s="88"/>
      <c r="AJ444" s="88"/>
      <c r="AK444" s="88"/>
      <c r="AL444" s="88"/>
      <c r="AM444" s="88"/>
      <c r="AN444" s="88"/>
      <c r="AO444" s="88"/>
      <c r="AP444" s="88"/>
      <c r="AQ444" s="88"/>
      <c r="AR444" s="196"/>
      <c r="AS444" s="206">
        <f t="shared" si="13"/>
        <v>0</v>
      </c>
      <c r="AT444" s="250" t="s">
        <v>279</v>
      </c>
      <c r="AU444" s="72" t="s">
        <v>1301</v>
      </c>
    </row>
    <row r="445" spans="1:47" ht="30">
      <c r="A445" s="40" t="s">
        <v>679</v>
      </c>
      <c r="B445" s="3" t="s">
        <v>24</v>
      </c>
      <c r="C445" s="250" t="s">
        <v>279</v>
      </c>
      <c r="D445" s="6" t="s">
        <v>558</v>
      </c>
      <c r="E445" s="3"/>
      <c r="F445" s="3">
        <v>2</v>
      </c>
      <c r="G445" s="3">
        <v>0.8</v>
      </c>
      <c r="H445" s="3" t="s">
        <v>668</v>
      </c>
      <c r="I445" s="386" t="s">
        <v>713</v>
      </c>
      <c r="J445" s="214"/>
      <c r="K445" s="212">
        <f t="shared" si="12"/>
        <v>51.200000000000017</v>
      </c>
      <c r="L445" s="394"/>
      <c r="M445" s="373"/>
      <c r="N445" s="87">
        <v>1.6</v>
      </c>
      <c r="O445" s="87">
        <v>1.6</v>
      </c>
      <c r="P445" s="88">
        <v>1.6</v>
      </c>
      <c r="Q445" s="88">
        <v>1.6</v>
      </c>
      <c r="R445" s="88">
        <v>1.6</v>
      </c>
      <c r="S445" s="88">
        <v>1.6</v>
      </c>
      <c r="T445" s="88">
        <v>1.6</v>
      </c>
      <c r="U445" s="88">
        <v>1.6</v>
      </c>
      <c r="V445" s="88">
        <v>1.6</v>
      </c>
      <c r="W445" s="88">
        <v>1.6</v>
      </c>
      <c r="X445" s="88">
        <v>1.6</v>
      </c>
      <c r="Y445" s="88">
        <v>1.6</v>
      </c>
      <c r="Z445" s="88">
        <v>1.6</v>
      </c>
      <c r="AA445" s="88">
        <v>1.6</v>
      </c>
      <c r="AB445" s="88">
        <v>1.6</v>
      </c>
      <c r="AC445" s="88">
        <v>1.6</v>
      </c>
      <c r="AD445" s="88">
        <v>3</v>
      </c>
      <c r="AE445" s="88">
        <v>1.6</v>
      </c>
      <c r="AF445" s="88">
        <v>1.6</v>
      </c>
      <c r="AG445" s="88">
        <v>3.4</v>
      </c>
      <c r="AH445" s="88">
        <v>1.6</v>
      </c>
      <c r="AI445" s="88">
        <v>1.6</v>
      </c>
      <c r="AJ445" s="88">
        <v>1.6</v>
      </c>
      <c r="AK445" s="88">
        <v>1.6</v>
      </c>
      <c r="AL445" s="99">
        <v>1.6</v>
      </c>
      <c r="AM445" s="88">
        <v>1.6</v>
      </c>
      <c r="AN445" s="88">
        <v>1.6</v>
      </c>
      <c r="AO445" s="88">
        <v>1.6</v>
      </c>
      <c r="AP445" s="88">
        <v>1.6</v>
      </c>
      <c r="AQ445" s="88">
        <v>1.6</v>
      </c>
      <c r="AR445" s="196"/>
      <c r="AS445" s="206">
        <f t="shared" si="13"/>
        <v>51.200000000000017</v>
      </c>
      <c r="AT445" s="250" t="s">
        <v>279</v>
      </c>
      <c r="AU445" s="6" t="s">
        <v>558</v>
      </c>
    </row>
    <row r="446" spans="1:47" ht="30">
      <c r="A446" s="40" t="s">
        <v>679</v>
      </c>
      <c r="B446" s="3" t="s">
        <v>24</v>
      </c>
      <c r="C446" s="263" t="s">
        <v>279</v>
      </c>
      <c r="D446" s="6" t="s">
        <v>559</v>
      </c>
      <c r="E446" s="3"/>
      <c r="F446" s="3">
        <v>2</v>
      </c>
      <c r="G446" s="3">
        <v>0.8</v>
      </c>
      <c r="H446" s="3" t="s">
        <v>668</v>
      </c>
      <c r="I446" s="386" t="s">
        <v>713</v>
      </c>
      <c r="J446" s="214"/>
      <c r="K446" s="212">
        <f t="shared" si="12"/>
        <v>58.40000000000002</v>
      </c>
      <c r="L446" s="394"/>
      <c r="M446" s="373"/>
      <c r="N446" s="87">
        <v>3.2</v>
      </c>
      <c r="O446" s="88">
        <v>0.8</v>
      </c>
      <c r="P446" s="88">
        <v>1.6</v>
      </c>
      <c r="Q446" s="88">
        <v>1.6</v>
      </c>
      <c r="R446" s="88">
        <v>3.2</v>
      </c>
      <c r="S446" s="99">
        <v>2.4</v>
      </c>
      <c r="T446" s="119">
        <v>1.6</v>
      </c>
      <c r="U446" s="88">
        <v>1.6</v>
      </c>
      <c r="V446" s="88">
        <v>1.6</v>
      </c>
      <c r="W446" s="88">
        <v>1.6</v>
      </c>
      <c r="X446" s="88">
        <v>2.4</v>
      </c>
      <c r="Y446" s="88">
        <v>2.4</v>
      </c>
      <c r="Z446" s="88">
        <v>0.8</v>
      </c>
      <c r="AA446" s="88">
        <v>2.4</v>
      </c>
      <c r="AB446" s="88">
        <v>1.6</v>
      </c>
      <c r="AC446" s="88">
        <v>1.6</v>
      </c>
      <c r="AD446" s="88">
        <v>1.6</v>
      </c>
      <c r="AE446" s="88">
        <v>3.2</v>
      </c>
      <c r="AF446" s="88">
        <v>2.4</v>
      </c>
      <c r="AG446" s="88">
        <v>1.6</v>
      </c>
      <c r="AH446" s="88">
        <v>1.6</v>
      </c>
      <c r="AI446" s="88">
        <v>1.6</v>
      </c>
      <c r="AJ446" s="88">
        <v>1.6</v>
      </c>
      <c r="AK446" s="88">
        <v>1.6</v>
      </c>
      <c r="AL446" s="88">
        <v>1.6</v>
      </c>
      <c r="AM446" s="88">
        <v>3.2</v>
      </c>
      <c r="AN446" s="88">
        <v>1.6</v>
      </c>
      <c r="AO446" s="88">
        <v>1.6</v>
      </c>
      <c r="AP446" s="88">
        <v>3.2</v>
      </c>
      <c r="AQ446" s="88">
        <v>1.6</v>
      </c>
      <c r="AR446" s="196"/>
      <c r="AS446" s="206">
        <f t="shared" si="13"/>
        <v>58.40000000000002</v>
      </c>
      <c r="AT446" s="263" t="s">
        <v>279</v>
      </c>
      <c r="AU446" s="6" t="s">
        <v>559</v>
      </c>
    </row>
    <row r="447" spans="1:47" ht="30">
      <c r="A447" s="40" t="s">
        <v>679</v>
      </c>
      <c r="B447" s="3" t="s">
        <v>24</v>
      </c>
      <c r="C447" s="263" t="s">
        <v>279</v>
      </c>
      <c r="D447" s="6" t="s">
        <v>560</v>
      </c>
      <c r="E447" s="3"/>
      <c r="F447" s="3">
        <v>4</v>
      </c>
      <c r="G447" s="3">
        <v>0.8</v>
      </c>
      <c r="H447" s="3" t="s">
        <v>668</v>
      </c>
      <c r="I447" s="386" t="s">
        <v>713</v>
      </c>
      <c r="J447" s="214"/>
      <c r="K447" s="212">
        <f>N447+O447+P447+Q447+R447+S447+T447+U447+V447+W447+AG445+Y447+Z447+AA447+AB447+AC447+AD447+AE447+AF447+AH447+AG447+AI447+AJ447+AK447+AL447+AM447+AN447+AO447+AP447+AQ447+AR447</f>
        <v>82.6</v>
      </c>
      <c r="L447" s="394"/>
      <c r="M447" s="373"/>
      <c r="N447" s="87">
        <v>4</v>
      </c>
      <c r="O447" s="88">
        <v>0.8</v>
      </c>
      <c r="P447" s="88">
        <v>1.6</v>
      </c>
      <c r="Q447" s="88">
        <v>4</v>
      </c>
      <c r="R447" s="88">
        <v>4</v>
      </c>
      <c r="S447" s="119">
        <v>2.4</v>
      </c>
      <c r="T447" s="119">
        <v>4</v>
      </c>
      <c r="U447" s="88">
        <v>1.6</v>
      </c>
      <c r="V447" s="88">
        <v>4</v>
      </c>
      <c r="W447" s="88">
        <v>1.6</v>
      </c>
      <c r="X447" s="92">
        <v>4</v>
      </c>
      <c r="Y447" s="88">
        <v>4</v>
      </c>
      <c r="Z447" s="88">
        <v>0.8</v>
      </c>
      <c r="AA447" s="88">
        <v>4</v>
      </c>
      <c r="AB447" s="88">
        <v>1.6</v>
      </c>
      <c r="AC447" s="119">
        <v>4</v>
      </c>
      <c r="AD447" s="88">
        <v>4</v>
      </c>
      <c r="AE447" s="119">
        <v>4</v>
      </c>
      <c r="AF447" s="88">
        <v>4</v>
      </c>
      <c r="AG447" s="88">
        <v>2.4</v>
      </c>
      <c r="AH447" s="88">
        <v>1.6</v>
      </c>
      <c r="AI447" s="88">
        <v>1.6</v>
      </c>
      <c r="AJ447" s="88">
        <v>0.8</v>
      </c>
      <c r="AK447" s="88">
        <v>0.8</v>
      </c>
      <c r="AL447" s="88">
        <v>1.6</v>
      </c>
      <c r="AM447" s="88">
        <v>4</v>
      </c>
      <c r="AN447" s="88">
        <v>2.4</v>
      </c>
      <c r="AO447" s="88">
        <v>4</v>
      </c>
      <c r="AP447" s="88">
        <v>4</v>
      </c>
      <c r="AQ447" s="88">
        <v>1.6</v>
      </c>
      <c r="AR447" s="196"/>
      <c r="AS447" s="206">
        <f t="shared" si="13"/>
        <v>82.6</v>
      </c>
      <c r="AT447" s="263" t="s">
        <v>279</v>
      </c>
      <c r="AU447" s="6" t="s">
        <v>560</v>
      </c>
    </row>
    <row r="448" spans="1:47" ht="30">
      <c r="A448" s="40" t="s">
        <v>679</v>
      </c>
      <c r="B448" s="3" t="s">
        <v>24</v>
      </c>
      <c r="C448" s="250" t="s">
        <v>279</v>
      </c>
      <c r="D448" s="6" t="s">
        <v>561</v>
      </c>
      <c r="E448" s="3"/>
      <c r="F448" s="3">
        <v>3</v>
      </c>
      <c r="G448" s="3">
        <v>0.8</v>
      </c>
      <c r="H448" s="14" t="s">
        <v>668</v>
      </c>
      <c r="I448" s="386" t="s">
        <v>713</v>
      </c>
      <c r="J448" s="214"/>
      <c r="K448" s="212">
        <f t="shared" ref="K448:K513" si="14">N448+O448+P448+Q448+R448+S448+T448+U448+V448+W448+X448+Y448+Z448+AA448+AB448+AC448+AD448+AE448+AF448+AH448+AG448+AI448+AJ448+AK448+AL448+AM448+AN448+AO448+AP448+AQ448+AR448</f>
        <v>61.199999999999996</v>
      </c>
      <c r="L448" s="394"/>
      <c r="M448" s="373"/>
      <c r="N448" s="87">
        <v>2.4</v>
      </c>
      <c r="O448" s="88">
        <v>0.8</v>
      </c>
      <c r="P448" s="88">
        <v>2.4</v>
      </c>
      <c r="Q448" s="88">
        <v>0.8</v>
      </c>
      <c r="R448" s="88">
        <v>3.2</v>
      </c>
      <c r="S448" s="88">
        <v>2.4</v>
      </c>
      <c r="T448" s="88">
        <v>2.4</v>
      </c>
      <c r="U448" s="88">
        <v>0.8</v>
      </c>
      <c r="V448" s="88">
        <v>2</v>
      </c>
      <c r="W448" s="88">
        <v>1.6</v>
      </c>
      <c r="X448" s="88">
        <v>2.4</v>
      </c>
      <c r="Y448" s="119">
        <v>4</v>
      </c>
      <c r="Z448" s="88">
        <v>1.6</v>
      </c>
      <c r="AA448" s="88">
        <v>2.4</v>
      </c>
      <c r="AB448" s="88">
        <v>2.4</v>
      </c>
      <c r="AC448" s="88">
        <v>1.6</v>
      </c>
      <c r="AD448" s="109">
        <v>1.6</v>
      </c>
      <c r="AE448" s="88">
        <v>1.6</v>
      </c>
      <c r="AF448" s="88">
        <v>2.4</v>
      </c>
      <c r="AG448" s="88">
        <v>2.4</v>
      </c>
      <c r="AH448" s="88">
        <v>1.6</v>
      </c>
      <c r="AI448" s="119">
        <v>2.4</v>
      </c>
      <c r="AJ448" s="88">
        <v>1.6</v>
      </c>
      <c r="AK448" s="88">
        <v>0.8</v>
      </c>
      <c r="AL448" s="88">
        <v>0.8</v>
      </c>
      <c r="AM448" s="88">
        <v>2.4</v>
      </c>
      <c r="AN448" s="88">
        <v>2.4</v>
      </c>
      <c r="AO448" s="88">
        <v>2.4</v>
      </c>
      <c r="AP448" s="88">
        <v>3.2</v>
      </c>
      <c r="AQ448" s="88">
        <v>2.4</v>
      </c>
      <c r="AR448" s="196"/>
      <c r="AS448" s="206">
        <f t="shared" si="13"/>
        <v>61.199999999999996</v>
      </c>
      <c r="AT448" s="250" t="s">
        <v>279</v>
      </c>
      <c r="AU448" s="6" t="s">
        <v>561</v>
      </c>
    </row>
    <row r="449" spans="1:47" ht="30">
      <c r="A449" s="40" t="s">
        <v>679</v>
      </c>
      <c r="B449" s="3" t="s">
        <v>24</v>
      </c>
      <c r="C449" s="250" t="s">
        <v>279</v>
      </c>
      <c r="D449" s="6" t="s">
        <v>562</v>
      </c>
      <c r="E449" s="3"/>
      <c r="F449" s="3">
        <v>2</v>
      </c>
      <c r="G449" s="3">
        <v>0.8</v>
      </c>
      <c r="H449" s="3" t="s">
        <v>668</v>
      </c>
      <c r="I449" s="386" t="s">
        <v>713</v>
      </c>
      <c r="J449" s="214"/>
      <c r="K449" s="212">
        <f t="shared" si="14"/>
        <v>61.599999999999987</v>
      </c>
      <c r="L449" s="394">
        <v>8</v>
      </c>
      <c r="M449" s="373"/>
      <c r="N449" s="87">
        <v>2.4</v>
      </c>
      <c r="O449" s="127">
        <v>8.8000000000000007</v>
      </c>
      <c r="P449" s="88">
        <v>2.4</v>
      </c>
      <c r="Q449" s="88">
        <v>0.8</v>
      </c>
      <c r="R449" s="88">
        <v>3.2</v>
      </c>
      <c r="S449" s="88">
        <v>1.6</v>
      </c>
      <c r="T449" s="88">
        <v>2.4</v>
      </c>
      <c r="U449" s="88">
        <v>1.6</v>
      </c>
      <c r="V449" s="99">
        <v>1.6</v>
      </c>
      <c r="W449" s="109">
        <v>1.6</v>
      </c>
      <c r="X449" s="88">
        <v>2.4</v>
      </c>
      <c r="Y449" s="119">
        <v>2.4</v>
      </c>
      <c r="Z449" s="88">
        <v>0.8</v>
      </c>
      <c r="AA449" s="88">
        <v>0.8</v>
      </c>
      <c r="AB449" s="88">
        <v>2.4</v>
      </c>
      <c r="AC449" s="88">
        <v>1.6</v>
      </c>
      <c r="AD449" s="95">
        <v>1.6</v>
      </c>
      <c r="AE449" s="88">
        <v>1.6</v>
      </c>
      <c r="AF449" s="88">
        <v>2.4</v>
      </c>
      <c r="AG449" s="88">
        <v>2.4</v>
      </c>
      <c r="AH449" s="88">
        <v>2.4</v>
      </c>
      <c r="AI449" s="119">
        <v>0.8</v>
      </c>
      <c r="AJ449" s="92">
        <v>0.8</v>
      </c>
      <c r="AK449" s="88">
        <v>0.8</v>
      </c>
      <c r="AL449" s="109">
        <v>0.8</v>
      </c>
      <c r="AM449" s="88">
        <v>2.4</v>
      </c>
      <c r="AN449" s="88">
        <v>2.4</v>
      </c>
      <c r="AO449" s="88">
        <v>1.6</v>
      </c>
      <c r="AP449" s="88">
        <v>3.2</v>
      </c>
      <c r="AQ449" s="88">
        <v>1.6</v>
      </c>
      <c r="AR449" s="196"/>
      <c r="AS449" s="206">
        <f t="shared" si="13"/>
        <v>61.599999999999987</v>
      </c>
      <c r="AT449" s="250" t="s">
        <v>279</v>
      </c>
      <c r="AU449" s="6" t="s">
        <v>562</v>
      </c>
    </row>
    <row r="450" spans="1:47" ht="29.25" customHeight="1">
      <c r="A450" s="40" t="s">
        <v>679</v>
      </c>
      <c r="B450" s="3" t="s">
        <v>24</v>
      </c>
      <c r="C450" s="250" t="s">
        <v>279</v>
      </c>
      <c r="D450" s="6" t="s">
        <v>563</v>
      </c>
      <c r="E450" s="3"/>
      <c r="F450" s="3">
        <v>2</v>
      </c>
      <c r="G450" s="3">
        <v>1.1000000000000001</v>
      </c>
      <c r="H450" s="3" t="s">
        <v>668</v>
      </c>
      <c r="I450" s="386" t="s">
        <v>713</v>
      </c>
      <c r="J450" s="214"/>
      <c r="K450" s="212">
        <f t="shared" si="14"/>
        <v>66.000000000000028</v>
      </c>
      <c r="L450" s="394"/>
      <c r="M450" s="373"/>
      <c r="N450" s="87">
        <v>2.2000000000000002</v>
      </c>
      <c r="O450" s="88">
        <v>2.2000000000000002</v>
      </c>
      <c r="P450" s="88">
        <v>2.2000000000000002</v>
      </c>
      <c r="Q450" s="88">
        <v>2.2000000000000002</v>
      </c>
      <c r="R450" s="88">
        <v>2.2000000000000002</v>
      </c>
      <c r="S450" s="88">
        <v>2.2000000000000002</v>
      </c>
      <c r="T450" s="88">
        <v>2.2000000000000002</v>
      </c>
      <c r="U450" s="88">
        <v>2.2000000000000002</v>
      </c>
      <c r="V450" s="99">
        <v>2.2000000000000002</v>
      </c>
      <c r="W450" s="88">
        <v>2.2000000000000002</v>
      </c>
      <c r="X450" s="88">
        <v>2.2000000000000002</v>
      </c>
      <c r="Y450" s="119">
        <v>2.2000000000000002</v>
      </c>
      <c r="Z450" s="88">
        <v>2.2000000000000002</v>
      </c>
      <c r="AA450" s="88">
        <v>2.2000000000000002</v>
      </c>
      <c r="AB450" s="88">
        <v>2.2000000000000002</v>
      </c>
      <c r="AC450" s="88">
        <v>2.2000000000000002</v>
      </c>
      <c r="AD450" s="88">
        <v>2.2000000000000002</v>
      </c>
      <c r="AE450" s="95">
        <v>2.2000000000000002</v>
      </c>
      <c r="AF450" s="88">
        <v>2.2000000000000002</v>
      </c>
      <c r="AG450" s="88">
        <v>2.2000000000000002</v>
      </c>
      <c r="AH450" s="88">
        <v>2.2000000000000002</v>
      </c>
      <c r="AI450" s="119">
        <v>2.2000000000000002</v>
      </c>
      <c r="AJ450" s="92">
        <v>2.2000000000000002</v>
      </c>
      <c r="AK450" s="88">
        <v>2.2000000000000002</v>
      </c>
      <c r="AL450" s="88">
        <v>2.2000000000000002</v>
      </c>
      <c r="AM450" s="88">
        <v>2.2000000000000002</v>
      </c>
      <c r="AN450" s="88">
        <v>2.2000000000000002</v>
      </c>
      <c r="AO450" s="88">
        <v>2.2000000000000002</v>
      </c>
      <c r="AP450" s="88">
        <v>2.2000000000000002</v>
      </c>
      <c r="AQ450" s="88">
        <v>2.2000000000000002</v>
      </c>
      <c r="AR450" s="196"/>
      <c r="AS450" s="206">
        <f t="shared" si="13"/>
        <v>66.000000000000028</v>
      </c>
      <c r="AT450" s="250" t="s">
        <v>279</v>
      </c>
      <c r="AU450" s="6" t="s">
        <v>563</v>
      </c>
    </row>
    <row r="451" spans="1:47" ht="32.25" customHeight="1">
      <c r="A451" s="40" t="s">
        <v>679</v>
      </c>
      <c r="B451" s="3" t="s">
        <v>24</v>
      </c>
      <c r="C451" s="250" t="s">
        <v>279</v>
      </c>
      <c r="D451" s="6" t="s">
        <v>564</v>
      </c>
      <c r="E451" s="3"/>
      <c r="F451" s="3">
        <v>3</v>
      </c>
      <c r="G451" s="3">
        <v>1.1000000000000001</v>
      </c>
      <c r="H451" s="3" t="s">
        <v>668</v>
      </c>
      <c r="I451" s="386" t="s">
        <v>713</v>
      </c>
      <c r="J451" s="214"/>
      <c r="K451" s="212">
        <f t="shared" si="14"/>
        <v>98.999999999999943</v>
      </c>
      <c r="L451" s="394"/>
      <c r="M451" s="373"/>
      <c r="N451" s="87">
        <v>3.3</v>
      </c>
      <c r="O451" s="88">
        <v>3.3</v>
      </c>
      <c r="P451" s="88">
        <v>3.3</v>
      </c>
      <c r="Q451" s="88">
        <v>3.3</v>
      </c>
      <c r="R451" s="88">
        <v>3.3</v>
      </c>
      <c r="S451" s="88">
        <v>3.3</v>
      </c>
      <c r="T451" s="88">
        <v>3.3</v>
      </c>
      <c r="U451" s="88">
        <v>3.3</v>
      </c>
      <c r="V451" s="119">
        <v>3.3</v>
      </c>
      <c r="W451" s="88">
        <v>3.3</v>
      </c>
      <c r="X451" s="88">
        <v>3.3</v>
      </c>
      <c r="Y451" s="88">
        <v>3.3</v>
      </c>
      <c r="Z451" s="88">
        <v>3.3</v>
      </c>
      <c r="AA451" s="88">
        <v>3.3</v>
      </c>
      <c r="AB451" s="88">
        <v>3.3</v>
      </c>
      <c r="AC451" s="88">
        <v>3.3</v>
      </c>
      <c r="AD451" s="88">
        <v>3.3</v>
      </c>
      <c r="AE451" s="88">
        <v>3.3</v>
      </c>
      <c r="AF451" s="88">
        <v>3.3</v>
      </c>
      <c r="AG451" s="88">
        <v>3.3</v>
      </c>
      <c r="AH451" s="119">
        <v>3.3</v>
      </c>
      <c r="AI451" s="88">
        <v>3.3</v>
      </c>
      <c r="AJ451" s="88">
        <v>3.3</v>
      </c>
      <c r="AK451" s="88">
        <v>3.3</v>
      </c>
      <c r="AL451" s="88">
        <v>3.3</v>
      </c>
      <c r="AM451" s="88">
        <v>3.3</v>
      </c>
      <c r="AN451" s="88">
        <v>3.3</v>
      </c>
      <c r="AO451" s="88">
        <v>3.3</v>
      </c>
      <c r="AP451" s="88">
        <v>3.3</v>
      </c>
      <c r="AQ451" s="88">
        <v>3.3</v>
      </c>
      <c r="AR451" s="196"/>
      <c r="AS451" s="206">
        <f t="shared" si="13"/>
        <v>98.999999999999943</v>
      </c>
      <c r="AT451" s="250" t="s">
        <v>279</v>
      </c>
      <c r="AU451" s="6" t="s">
        <v>564</v>
      </c>
    </row>
    <row r="452" spans="1:47" ht="31.5" customHeight="1">
      <c r="A452" s="40" t="s">
        <v>679</v>
      </c>
      <c r="B452" s="3" t="s">
        <v>24</v>
      </c>
      <c r="C452" s="250" t="s">
        <v>279</v>
      </c>
      <c r="D452" s="16" t="s">
        <v>565</v>
      </c>
      <c r="E452" s="32" t="s">
        <v>891</v>
      </c>
      <c r="F452" s="3">
        <v>1</v>
      </c>
      <c r="G452" s="3">
        <v>8</v>
      </c>
      <c r="H452" s="3" t="s">
        <v>668</v>
      </c>
      <c r="I452" s="386" t="s">
        <v>713</v>
      </c>
      <c r="J452" s="214"/>
      <c r="K452" s="212">
        <f t="shared" si="14"/>
        <v>176</v>
      </c>
      <c r="L452" s="394"/>
      <c r="M452" s="373"/>
      <c r="N452" s="87">
        <v>8</v>
      </c>
      <c r="O452" s="88">
        <v>8</v>
      </c>
      <c r="P452" s="88">
        <v>8</v>
      </c>
      <c r="Q452" s="88">
        <v>8</v>
      </c>
      <c r="R452" s="88">
        <v>8</v>
      </c>
      <c r="S452" s="88">
        <v>8</v>
      </c>
      <c r="T452" s="88">
        <v>8</v>
      </c>
      <c r="U452" s="88"/>
      <c r="V452" s="88">
        <v>8</v>
      </c>
      <c r="W452" s="88"/>
      <c r="X452" s="88">
        <v>8</v>
      </c>
      <c r="Y452" s="88"/>
      <c r="Z452" s="88">
        <v>8</v>
      </c>
      <c r="AA452" s="88">
        <v>8</v>
      </c>
      <c r="AB452" s="88">
        <v>8</v>
      </c>
      <c r="AC452" s="88">
        <v>8</v>
      </c>
      <c r="AD452" s="88">
        <v>8</v>
      </c>
      <c r="AE452" s="88"/>
      <c r="AF452" s="88">
        <v>8</v>
      </c>
      <c r="AG452" s="88"/>
      <c r="AH452" s="119">
        <v>8</v>
      </c>
      <c r="AI452" s="119"/>
      <c r="AJ452" s="88">
        <v>8</v>
      </c>
      <c r="AK452" s="88">
        <v>8</v>
      </c>
      <c r="AL452" s="88"/>
      <c r="AM452" s="88">
        <v>8</v>
      </c>
      <c r="AN452" s="88"/>
      <c r="AO452" s="88">
        <v>8</v>
      </c>
      <c r="AP452" s="88">
        <v>8</v>
      </c>
      <c r="AQ452" s="88">
        <v>8</v>
      </c>
      <c r="AR452" s="196"/>
      <c r="AS452" s="206">
        <f t="shared" si="13"/>
        <v>176</v>
      </c>
      <c r="AT452" s="250" t="s">
        <v>279</v>
      </c>
      <c r="AU452" s="16" t="s">
        <v>565</v>
      </c>
    </row>
    <row r="453" spans="1:47" ht="30">
      <c r="A453" s="40" t="s">
        <v>679</v>
      </c>
      <c r="B453" s="3" t="s">
        <v>24</v>
      </c>
      <c r="C453" s="250" t="s">
        <v>279</v>
      </c>
      <c r="D453" s="6" t="s">
        <v>1247</v>
      </c>
      <c r="E453" s="3"/>
      <c r="F453" s="3">
        <v>4</v>
      </c>
      <c r="G453" s="3">
        <v>0.8</v>
      </c>
      <c r="H453" s="3" t="s">
        <v>668</v>
      </c>
      <c r="I453" s="386" t="s">
        <v>713</v>
      </c>
      <c r="J453" s="214"/>
      <c r="K453" s="212">
        <f t="shared" si="14"/>
        <v>50.400000000000006</v>
      </c>
      <c r="L453" s="394"/>
      <c r="M453" s="373"/>
      <c r="N453" s="87">
        <v>3.2</v>
      </c>
      <c r="O453" s="88"/>
      <c r="P453" s="88"/>
      <c r="Q453" s="88">
        <v>4.8</v>
      </c>
      <c r="R453" s="88"/>
      <c r="S453" s="88"/>
      <c r="T453" s="88"/>
      <c r="U453" s="88">
        <v>4</v>
      </c>
      <c r="V453" s="88"/>
      <c r="W453" s="88">
        <v>3.2</v>
      </c>
      <c r="X453" s="88">
        <v>3.2</v>
      </c>
      <c r="Y453" s="88"/>
      <c r="Z453" s="88"/>
      <c r="AA453" s="119">
        <v>1.6</v>
      </c>
      <c r="AB453" s="88"/>
      <c r="AC453" s="88"/>
      <c r="AD453" s="88">
        <v>4</v>
      </c>
      <c r="AE453" s="88">
        <v>3.2</v>
      </c>
      <c r="AF453" s="88"/>
      <c r="AG453" s="88"/>
      <c r="AH453" s="92"/>
      <c r="AI453" s="135">
        <v>4.8</v>
      </c>
      <c r="AJ453" s="88">
        <v>3.2</v>
      </c>
      <c r="AK453" s="88">
        <v>4.8</v>
      </c>
      <c r="AL453" s="88">
        <v>3.2</v>
      </c>
      <c r="AM453" s="88"/>
      <c r="AN453" s="88"/>
      <c r="AO453" s="119">
        <v>3.2</v>
      </c>
      <c r="AP453" s="88">
        <v>3.2</v>
      </c>
      <c r="AQ453" s="88">
        <v>0.8</v>
      </c>
      <c r="AR453" s="196"/>
      <c r="AS453" s="206">
        <f t="shared" si="13"/>
        <v>50.400000000000006</v>
      </c>
      <c r="AT453" s="250" t="s">
        <v>279</v>
      </c>
      <c r="AU453" s="6" t="s">
        <v>1247</v>
      </c>
    </row>
    <row r="454" spans="1:47" ht="37.5" customHeight="1">
      <c r="A454" s="40" t="s">
        <v>679</v>
      </c>
      <c r="B454" s="3" t="s">
        <v>24</v>
      </c>
      <c r="C454" s="250" t="s">
        <v>279</v>
      </c>
      <c r="D454" s="16" t="s">
        <v>1281</v>
      </c>
      <c r="E454" s="3"/>
      <c r="F454" s="3">
        <v>2</v>
      </c>
      <c r="G454" s="3">
        <v>0.8</v>
      </c>
      <c r="H454" s="3" t="s">
        <v>668</v>
      </c>
      <c r="I454" s="386" t="s">
        <v>1282</v>
      </c>
      <c r="J454" s="214"/>
      <c r="K454" s="212">
        <f t="shared" si="14"/>
        <v>21.600000000000005</v>
      </c>
      <c r="L454" s="394"/>
      <c r="M454" s="373"/>
      <c r="N454" s="87"/>
      <c r="O454" s="88">
        <v>1.6</v>
      </c>
      <c r="P454" s="88">
        <v>1.6</v>
      </c>
      <c r="Q454" s="88"/>
      <c r="R454" s="88"/>
      <c r="S454" s="88">
        <v>1.6</v>
      </c>
      <c r="T454" s="88">
        <v>1.6</v>
      </c>
      <c r="U454" s="88"/>
      <c r="V454" s="88">
        <v>0.8</v>
      </c>
      <c r="W454" s="88">
        <v>0.8</v>
      </c>
      <c r="X454" s="88">
        <v>2.4</v>
      </c>
      <c r="Y454" s="119"/>
      <c r="Z454" s="88"/>
      <c r="AA454" s="119">
        <v>1.6</v>
      </c>
      <c r="AB454" s="119">
        <v>1.6</v>
      </c>
      <c r="AC454" s="88">
        <v>0.8</v>
      </c>
      <c r="AD454" s="88"/>
      <c r="AE454" s="88">
        <v>1.6</v>
      </c>
      <c r="AF454" s="88"/>
      <c r="AG454" s="88"/>
      <c r="AH454" s="88">
        <v>1.6</v>
      </c>
      <c r="AI454" s="88"/>
      <c r="AJ454" s="88">
        <v>1.6</v>
      </c>
      <c r="AK454" s="88"/>
      <c r="AL454" s="88">
        <v>1.6</v>
      </c>
      <c r="AM454" s="88"/>
      <c r="AN454" s="88"/>
      <c r="AO454" s="88">
        <v>0.8</v>
      </c>
      <c r="AP454" s="88"/>
      <c r="AQ454" s="88"/>
      <c r="AR454" s="196"/>
      <c r="AS454" s="206">
        <f t="shared" si="13"/>
        <v>21.600000000000005</v>
      </c>
      <c r="AT454" s="250" t="s">
        <v>279</v>
      </c>
      <c r="AU454" s="6" t="s">
        <v>1248</v>
      </c>
    </row>
    <row r="455" spans="1:47" ht="30">
      <c r="A455" s="40" t="s">
        <v>679</v>
      </c>
      <c r="B455" s="3" t="s">
        <v>24</v>
      </c>
      <c r="C455" s="250" t="s">
        <v>279</v>
      </c>
      <c r="D455" s="6" t="s">
        <v>568</v>
      </c>
      <c r="E455" s="3"/>
      <c r="F455" s="3">
        <v>3</v>
      </c>
      <c r="G455" s="3">
        <v>0.8</v>
      </c>
      <c r="H455" s="3" t="s">
        <v>668</v>
      </c>
      <c r="I455" s="386" t="s">
        <v>713</v>
      </c>
      <c r="J455" s="214"/>
      <c r="K455" s="212">
        <f t="shared" si="14"/>
        <v>51.999999999999993</v>
      </c>
      <c r="L455" s="394">
        <v>4</v>
      </c>
      <c r="M455" s="373"/>
      <c r="N455" s="87"/>
      <c r="O455" s="88">
        <v>1.6</v>
      </c>
      <c r="P455" s="88">
        <v>2.4</v>
      </c>
      <c r="Q455" s="88">
        <v>2.4</v>
      </c>
      <c r="R455" s="88">
        <v>2.4</v>
      </c>
      <c r="S455" s="88">
        <v>2.4</v>
      </c>
      <c r="T455" s="109">
        <v>2.4</v>
      </c>
      <c r="U455" s="88">
        <v>2.4</v>
      </c>
      <c r="V455" s="88">
        <v>2.4</v>
      </c>
      <c r="W455" s="88">
        <v>1.6</v>
      </c>
      <c r="X455" s="88"/>
      <c r="Y455" s="119">
        <v>2.4</v>
      </c>
      <c r="Z455" s="88">
        <v>1.6</v>
      </c>
      <c r="AA455" s="88">
        <v>2.4</v>
      </c>
      <c r="AB455" s="95">
        <v>4.8</v>
      </c>
      <c r="AC455" s="88">
        <v>1.6</v>
      </c>
      <c r="AD455" s="88"/>
      <c r="AE455" s="88">
        <v>1.6</v>
      </c>
      <c r="AF455" s="88">
        <v>2.4</v>
      </c>
      <c r="AG455" s="88">
        <v>2.4</v>
      </c>
      <c r="AH455" s="119">
        <v>2.4</v>
      </c>
      <c r="AI455" s="88"/>
      <c r="AJ455" s="88">
        <v>1.6</v>
      </c>
      <c r="AK455" s="88">
        <v>1.6</v>
      </c>
      <c r="AL455" s="88"/>
      <c r="AM455" s="88">
        <v>2.4</v>
      </c>
      <c r="AN455" s="88">
        <v>2.4</v>
      </c>
      <c r="AO455" s="88"/>
      <c r="AP455" s="88">
        <v>2.4</v>
      </c>
      <c r="AQ455" s="88"/>
      <c r="AR455" s="196"/>
      <c r="AS455" s="206">
        <f t="shared" si="13"/>
        <v>51.999999999999993</v>
      </c>
      <c r="AT455" s="250" t="s">
        <v>279</v>
      </c>
      <c r="AU455" s="6" t="s">
        <v>568</v>
      </c>
    </row>
    <row r="456" spans="1:47" ht="30">
      <c r="A456" s="40" t="s">
        <v>679</v>
      </c>
      <c r="B456" s="3" t="s">
        <v>24</v>
      </c>
      <c r="C456" s="250" t="s">
        <v>279</v>
      </c>
      <c r="D456" s="6" t="s">
        <v>1249</v>
      </c>
      <c r="E456" s="3"/>
      <c r="F456" s="3">
        <v>3</v>
      </c>
      <c r="G456" s="3">
        <v>0.8</v>
      </c>
      <c r="H456" s="14" t="s">
        <v>668</v>
      </c>
      <c r="I456" s="386" t="s">
        <v>713</v>
      </c>
      <c r="J456" s="214"/>
      <c r="K456" s="212">
        <f t="shared" si="14"/>
        <v>57.600000000000009</v>
      </c>
      <c r="L456" s="394"/>
      <c r="M456" s="373"/>
      <c r="N456" s="87">
        <v>2.4</v>
      </c>
      <c r="O456" s="88">
        <v>0.8</v>
      </c>
      <c r="P456" s="88">
        <v>2.4</v>
      </c>
      <c r="Q456" s="88">
        <v>2.4</v>
      </c>
      <c r="R456" s="88">
        <v>3.2</v>
      </c>
      <c r="S456" s="88">
        <v>1.6</v>
      </c>
      <c r="T456" s="88">
        <v>1.6</v>
      </c>
      <c r="U456" s="88">
        <v>1.6</v>
      </c>
      <c r="V456" s="88">
        <v>0.8</v>
      </c>
      <c r="W456" s="88">
        <v>2.4</v>
      </c>
      <c r="X456" s="88">
        <v>3.2</v>
      </c>
      <c r="Y456" s="88">
        <v>2.4</v>
      </c>
      <c r="Z456" s="88">
        <v>0.8</v>
      </c>
      <c r="AA456" s="88">
        <v>0.8</v>
      </c>
      <c r="AB456" s="88">
        <v>2.4</v>
      </c>
      <c r="AC456" s="88">
        <v>0.8</v>
      </c>
      <c r="AD456" s="88">
        <v>1.6</v>
      </c>
      <c r="AE456" s="88">
        <v>1.6</v>
      </c>
      <c r="AF456" s="88">
        <v>2.4</v>
      </c>
      <c r="AG456" s="88">
        <v>2.4</v>
      </c>
      <c r="AH456" s="88">
        <v>1.6</v>
      </c>
      <c r="AI456" s="88">
        <v>0.8</v>
      </c>
      <c r="AJ456" s="88">
        <v>1.6</v>
      </c>
      <c r="AK456" s="88">
        <v>1.6</v>
      </c>
      <c r="AL456" s="88">
        <v>1.6</v>
      </c>
      <c r="AM456" s="88">
        <v>3.2</v>
      </c>
      <c r="AN456" s="88">
        <v>3.2</v>
      </c>
      <c r="AO456" s="119">
        <v>1.6</v>
      </c>
      <c r="AP456" s="88">
        <v>3.2</v>
      </c>
      <c r="AQ456" s="88">
        <v>1.6</v>
      </c>
      <c r="AR456" s="196"/>
      <c r="AS456" s="206">
        <f t="shared" si="13"/>
        <v>57.600000000000009</v>
      </c>
      <c r="AT456" s="250" t="s">
        <v>279</v>
      </c>
      <c r="AU456" s="6" t="s">
        <v>1249</v>
      </c>
    </row>
    <row r="457" spans="1:47" ht="30">
      <c r="A457" s="40" t="s">
        <v>679</v>
      </c>
      <c r="B457" s="3" t="s">
        <v>24</v>
      </c>
      <c r="C457" s="250" t="s">
        <v>279</v>
      </c>
      <c r="D457" s="6" t="s">
        <v>570</v>
      </c>
      <c r="E457" s="3"/>
      <c r="F457" s="3">
        <v>3</v>
      </c>
      <c r="G457" s="3">
        <v>0.8</v>
      </c>
      <c r="H457" s="3" t="s">
        <v>668</v>
      </c>
      <c r="I457" s="386" t="s">
        <v>713</v>
      </c>
      <c r="J457" s="214"/>
      <c r="K457" s="212">
        <f t="shared" si="14"/>
        <v>55.999999999999993</v>
      </c>
      <c r="L457" s="396"/>
      <c r="M457" s="375"/>
      <c r="N457" s="87">
        <v>2.4</v>
      </c>
      <c r="O457" s="88">
        <v>0.8</v>
      </c>
      <c r="P457" s="88">
        <v>2.4</v>
      </c>
      <c r="Q457" s="88">
        <v>2.4</v>
      </c>
      <c r="R457" s="88">
        <v>2.4</v>
      </c>
      <c r="S457" s="88">
        <v>1.6</v>
      </c>
      <c r="T457" s="88">
        <v>2.4</v>
      </c>
      <c r="U457" s="88">
        <v>2.4</v>
      </c>
      <c r="V457" s="119">
        <v>1.6</v>
      </c>
      <c r="W457" s="109">
        <v>2.4</v>
      </c>
      <c r="X457" s="88">
        <v>2.4</v>
      </c>
      <c r="Y457" s="88">
        <v>2.4</v>
      </c>
      <c r="Z457" s="88">
        <v>0.8</v>
      </c>
      <c r="AA457" s="88">
        <v>0.8</v>
      </c>
      <c r="AB457" s="88">
        <v>0.8</v>
      </c>
      <c r="AC457" s="88">
        <v>1.6</v>
      </c>
      <c r="AD457" s="88">
        <v>1.6</v>
      </c>
      <c r="AE457" s="109">
        <v>1.6</v>
      </c>
      <c r="AF457" s="88">
        <v>2.4</v>
      </c>
      <c r="AG457" s="88">
        <v>2.4</v>
      </c>
      <c r="AH457" s="88">
        <v>2.4</v>
      </c>
      <c r="AI457" s="88">
        <v>1.6</v>
      </c>
      <c r="AJ457" s="88">
        <v>0.8</v>
      </c>
      <c r="AK457" s="88">
        <v>1.6</v>
      </c>
      <c r="AL457" s="88">
        <v>0.8</v>
      </c>
      <c r="AM457" s="88">
        <v>2.4</v>
      </c>
      <c r="AN457" s="88">
        <v>2.4</v>
      </c>
      <c r="AO457" s="119">
        <v>0.8</v>
      </c>
      <c r="AP457" s="88">
        <v>3.2</v>
      </c>
      <c r="AQ457" s="88">
        <v>2.4</v>
      </c>
      <c r="AR457" s="196"/>
      <c r="AS457" s="206">
        <f t="shared" si="13"/>
        <v>55.999999999999993</v>
      </c>
      <c r="AT457" s="250" t="s">
        <v>279</v>
      </c>
      <c r="AU457" s="6" t="s">
        <v>570</v>
      </c>
    </row>
    <row r="458" spans="1:47" ht="30">
      <c r="A458" s="40" t="s">
        <v>679</v>
      </c>
      <c r="B458" s="3" t="s">
        <v>24</v>
      </c>
      <c r="C458" s="250" t="s">
        <v>279</v>
      </c>
      <c r="D458" s="6" t="s">
        <v>571</v>
      </c>
      <c r="E458" s="3"/>
      <c r="F458" s="3">
        <v>2</v>
      </c>
      <c r="G458" s="3">
        <v>0.8</v>
      </c>
      <c r="H458" s="3" t="s">
        <v>668</v>
      </c>
      <c r="I458" s="386" t="s">
        <v>713</v>
      </c>
      <c r="J458" s="214"/>
      <c r="K458" s="212">
        <f t="shared" si="14"/>
        <v>41.600000000000009</v>
      </c>
      <c r="L458" s="394"/>
      <c r="M458" s="373"/>
      <c r="N458" s="304">
        <v>1.6</v>
      </c>
      <c r="O458" s="88">
        <v>1.6</v>
      </c>
      <c r="P458" s="88">
        <v>1.6</v>
      </c>
      <c r="Q458" s="88">
        <v>1.6</v>
      </c>
      <c r="R458" s="88">
        <v>2.4</v>
      </c>
      <c r="S458" s="88">
        <v>1.6</v>
      </c>
      <c r="T458" s="88">
        <v>1.6</v>
      </c>
      <c r="U458" s="88">
        <v>1.6</v>
      </c>
      <c r="V458" s="88">
        <v>1.6</v>
      </c>
      <c r="W458" s="88">
        <v>1.6</v>
      </c>
      <c r="X458" s="88"/>
      <c r="Y458" s="88">
        <v>2.4</v>
      </c>
      <c r="Z458" s="88"/>
      <c r="AA458" s="88">
        <v>1.6</v>
      </c>
      <c r="AB458" s="119">
        <v>0.8</v>
      </c>
      <c r="AC458" s="88">
        <v>0.8</v>
      </c>
      <c r="AD458" s="88">
        <v>0.8</v>
      </c>
      <c r="AE458" s="119">
        <v>1.6</v>
      </c>
      <c r="AF458" s="88">
        <v>1.6</v>
      </c>
      <c r="AG458" s="88"/>
      <c r="AH458" s="88">
        <v>1.6</v>
      </c>
      <c r="AI458" s="88">
        <v>1.6</v>
      </c>
      <c r="AJ458" s="88">
        <v>1.6</v>
      </c>
      <c r="AK458" s="88">
        <v>0.8</v>
      </c>
      <c r="AL458" s="88"/>
      <c r="AM458" s="88">
        <v>2.4</v>
      </c>
      <c r="AN458" s="88">
        <v>1.6</v>
      </c>
      <c r="AO458" s="88">
        <v>1.6</v>
      </c>
      <c r="AP458" s="88">
        <v>2.4</v>
      </c>
      <c r="AQ458" s="88">
        <v>1.6</v>
      </c>
      <c r="AR458" s="196"/>
      <c r="AS458" s="206">
        <f t="shared" si="13"/>
        <v>41.600000000000009</v>
      </c>
      <c r="AT458" s="250" t="s">
        <v>279</v>
      </c>
      <c r="AU458" s="6" t="s">
        <v>571</v>
      </c>
    </row>
    <row r="459" spans="1:47" ht="30">
      <c r="A459" s="40" t="s">
        <v>679</v>
      </c>
      <c r="B459" s="3" t="s">
        <v>24</v>
      </c>
      <c r="C459" s="250" t="s">
        <v>279</v>
      </c>
      <c r="D459" s="6" t="s">
        <v>572</v>
      </c>
      <c r="E459" s="3"/>
      <c r="F459" s="3">
        <v>1</v>
      </c>
      <c r="G459" s="3">
        <v>0.8</v>
      </c>
      <c r="H459" s="3" t="s">
        <v>668</v>
      </c>
      <c r="I459" s="386" t="s">
        <v>1266</v>
      </c>
      <c r="J459" s="214"/>
      <c r="K459" s="212">
        <f t="shared" si="14"/>
        <v>2.4000000000000004</v>
      </c>
      <c r="L459" s="222"/>
      <c r="M459" s="162"/>
      <c r="N459" s="87">
        <v>0.8</v>
      </c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  <c r="Z459" s="88"/>
      <c r="AA459" s="88"/>
      <c r="AB459" s="88"/>
      <c r="AC459" s="88"/>
      <c r="AD459" s="88">
        <v>0.8</v>
      </c>
      <c r="AE459" s="88"/>
      <c r="AF459" s="88"/>
      <c r="AG459" s="88"/>
      <c r="AH459" s="88"/>
      <c r="AI459" s="88"/>
      <c r="AJ459" s="88"/>
      <c r="AK459" s="88">
        <v>0.8</v>
      </c>
      <c r="AL459" s="88"/>
      <c r="AM459" s="88"/>
      <c r="AN459" s="88"/>
      <c r="AO459" s="88"/>
      <c r="AP459" s="88"/>
      <c r="AQ459" s="88"/>
      <c r="AR459" s="196"/>
      <c r="AS459" s="206">
        <f t="shared" si="13"/>
        <v>2.4000000000000004</v>
      </c>
      <c r="AT459" s="250" t="s">
        <v>279</v>
      </c>
      <c r="AU459" s="6" t="s">
        <v>572</v>
      </c>
    </row>
    <row r="460" spans="1:47" ht="30">
      <c r="A460" s="40" t="s">
        <v>679</v>
      </c>
      <c r="B460" s="3" t="s">
        <v>24</v>
      </c>
      <c r="C460" s="250" t="s">
        <v>279</v>
      </c>
      <c r="D460" s="6" t="s">
        <v>573</v>
      </c>
      <c r="E460" s="3"/>
      <c r="F460" s="3">
        <v>5</v>
      </c>
      <c r="G460" s="3">
        <v>0.8</v>
      </c>
      <c r="H460" s="3" t="s">
        <v>668</v>
      </c>
      <c r="I460" s="386" t="s">
        <v>1267</v>
      </c>
      <c r="J460" s="214"/>
      <c r="K460" s="212">
        <f t="shared" si="14"/>
        <v>24</v>
      </c>
      <c r="L460" s="222"/>
      <c r="M460" s="162"/>
      <c r="N460" s="87">
        <v>4</v>
      </c>
      <c r="O460" s="88"/>
      <c r="Q460" s="88"/>
      <c r="R460" s="88"/>
      <c r="S460" s="88"/>
      <c r="T460" s="88"/>
      <c r="U460" s="88"/>
      <c r="V460" s="88"/>
      <c r="W460" s="88"/>
      <c r="X460" s="88">
        <v>4</v>
      </c>
      <c r="Y460" s="88"/>
      <c r="Z460" s="88"/>
      <c r="AA460" s="88"/>
      <c r="AB460" s="88">
        <v>4</v>
      </c>
      <c r="AC460" s="88"/>
      <c r="AD460" s="88"/>
      <c r="AE460" s="88"/>
      <c r="AF460" s="88"/>
      <c r="AG460" s="88"/>
      <c r="AH460" s="88"/>
      <c r="AI460" s="88">
        <v>4</v>
      </c>
      <c r="AJ460" s="88"/>
      <c r="AK460" s="88">
        <v>4</v>
      </c>
      <c r="AL460" s="88"/>
      <c r="AM460" s="88"/>
      <c r="AN460" s="88"/>
      <c r="AO460" s="88"/>
      <c r="AP460" s="88"/>
      <c r="AQ460" s="88">
        <v>4</v>
      </c>
      <c r="AR460" s="196"/>
      <c r="AS460" s="206">
        <f t="shared" si="13"/>
        <v>24</v>
      </c>
      <c r="AT460" s="250" t="s">
        <v>279</v>
      </c>
      <c r="AU460" s="6" t="s">
        <v>573</v>
      </c>
    </row>
    <row r="461" spans="1:47" ht="30">
      <c r="A461" s="40" t="s">
        <v>679</v>
      </c>
      <c r="B461" s="3" t="s">
        <v>24</v>
      </c>
      <c r="C461" s="250" t="s">
        <v>279</v>
      </c>
      <c r="D461" s="17" t="s">
        <v>574</v>
      </c>
      <c r="E461" s="3"/>
      <c r="F461" s="3">
        <v>1</v>
      </c>
      <c r="G461" s="3">
        <v>0.8</v>
      </c>
      <c r="H461" s="3" t="s">
        <v>668</v>
      </c>
      <c r="I461" s="386" t="s">
        <v>717</v>
      </c>
      <c r="J461" s="214"/>
      <c r="K461" s="212">
        <f t="shared" si="14"/>
        <v>4</v>
      </c>
      <c r="L461" s="222"/>
      <c r="M461" s="162"/>
      <c r="N461" s="87">
        <v>0.8</v>
      </c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  <c r="Z461" s="88"/>
      <c r="AA461" s="88"/>
      <c r="AB461" s="88">
        <v>0.8</v>
      </c>
      <c r="AC461" s="88"/>
      <c r="AD461" s="88"/>
      <c r="AE461" s="88"/>
      <c r="AF461" s="88"/>
      <c r="AG461" s="88"/>
      <c r="AH461" s="88"/>
      <c r="AI461" s="88">
        <v>0.8</v>
      </c>
      <c r="AJ461" s="88"/>
      <c r="AK461" s="88"/>
      <c r="AL461" s="88"/>
      <c r="AM461" s="88"/>
      <c r="AN461" s="88"/>
      <c r="AO461" s="88"/>
      <c r="AP461" s="88">
        <v>1.6</v>
      </c>
      <c r="AQ461" s="88"/>
      <c r="AR461" s="196"/>
      <c r="AS461" s="206">
        <f t="shared" si="13"/>
        <v>4</v>
      </c>
      <c r="AT461" s="250" t="s">
        <v>279</v>
      </c>
      <c r="AU461" s="17" t="s">
        <v>574</v>
      </c>
    </row>
    <row r="462" spans="1:47" ht="30">
      <c r="A462" s="40" t="s">
        <v>679</v>
      </c>
      <c r="B462" s="3" t="s">
        <v>24</v>
      </c>
      <c r="C462" s="250" t="s">
        <v>279</v>
      </c>
      <c r="D462" s="6" t="s">
        <v>574</v>
      </c>
      <c r="E462" s="3"/>
      <c r="F462" s="3">
        <v>2</v>
      </c>
      <c r="G462" s="6">
        <v>1.6</v>
      </c>
      <c r="H462" s="3" t="s">
        <v>668</v>
      </c>
      <c r="I462" s="386" t="s">
        <v>717</v>
      </c>
      <c r="J462" s="214"/>
      <c r="K462" s="212">
        <f t="shared" si="14"/>
        <v>6.4</v>
      </c>
      <c r="L462" s="222"/>
      <c r="M462" s="162"/>
      <c r="N462" s="87">
        <v>1.6</v>
      </c>
      <c r="O462" s="88"/>
      <c r="P462" s="92"/>
      <c r="Q462" s="88"/>
      <c r="R462" s="88"/>
      <c r="S462" s="88"/>
      <c r="T462" s="88"/>
      <c r="U462" s="88"/>
      <c r="V462" s="88"/>
      <c r="W462" s="88"/>
      <c r="X462" s="88"/>
      <c r="Y462" s="88"/>
      <c r="Z462" s="88"/>
      <c r="AA462" s="88"/>
      <c r="AB462" s="88">
        <v>1.6</v>
      </c>
      <c r="AC462" s="88"/>
      <c r="AD462" s="88"/>
      <c r="AE462" s="88"/>
      <c r="AF462" s="88"/>
      <c r="AG462" s="88"/>
      <c r="AH462" s="88"/>
      <c r="AI462" s="88">
        <v>1.6</v>
      </c>
      <c r="AJ462" s="88"/>
      <c r="AK462" s="88"/>
      <c r="AL462" s="88"/>
      <c r="AM462" s="88"/>
      <c r="AN462" s="88"/>
      <c r="AO462" s="88"/>
      <c r="AP462" s="88">
        <v>1.6</v>
      </c>
      <c r="AQ462" s="88"/>
      <c r="AR462" s="196"/>
      <c r="AS462" s="206">
        <f t="shared" si="13"/>
        <v>6.4</v>
      </c>
      <c r="AT462" s="250" t="s">
        <v>279</v>
      </c>
      <c r="AU462" s="6" t="s">
        <v>574</v>
      </c>
    </row>
    <row r="463" spans="1:47" ht="30">
      <c r="A463" s="40" t="s">
        <v>679</v>
      </c>
      <c r="B463" s="3" t="s">
        <v>24</v>
      </c>
      <c r="C463" s="250" t="s">
        <v>279</v>
      </c>
      <c r="D463" s="6" t="s">
        <v>575</v>
      </c>
      <c r="E463" s="3"/>
      <c r="F463" s="3">
        <v>2</v>
      </c>
      <c r="G463" s="6">
        <v>1.6</v>
      </c>
      <c r="H463" s="3" t="s">
        <v>668</v>
      </c>
      <c r="I463" s="386" t="s">
        <v>717</v>
      </c>
      <c r="J463" s="214"/>
      <c r="K463" s="212">
        <f t="shared" si="14"/>
        <v>5.6000000000000005</v>
      </c>
      <c r="L463" s="222"/>
      <c r="M463" s="162"/>
      <c r="N463" s="87">
        <v>1.6</v>
      </c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  <c r="AA463" s="88"/>
      <c r="AB463" s="88">
        <v>1.6</v>
      </c>
      <c r="AC463" s="88"/>
      <c r="AD463" s="88"/>
      <c r="AE463" s="88"/>
      <c r="AF463" s="88"/>
      <c r="AG463" s="88"/>
      <c r="AH463" s="88"/>
      <c r="AI463" s="88">
        <v>1.6</v>
      </c>
      <c r="AJ463" s="88"/>
      <c r="AK463" s="88"/>
      <c r="AL463" s="88"/>
      <c r="AM463" s="88"/>
      <c r="AN463" s="88"/>
      <c r="AO463" s="88"/>
      <c r="AP463" s="88">
        <v>0.8</v>
      </c>
      <c r="AQ463" s="88"/>
      <c r="AR463" s="196"/>
      <c r="AS463" s="206">
        <f t="shared" si="13"/>
        <v>5.6000000000000005</v>
      </c>
      <c r="AT463" s="250" t="s">
        <v>279</v>
      </c>
      <c r="AU463" s="6" t="s">
        <v>575</v>
      </c>
    </row>
    <row r="464" spans="1:47" ht="30">
      <c r="A464" s="40" t="s">
        <v>679</v>
      </c>
      <c r="B464" s="3" t="s">
        <v>24</v>
      </c>
      <c r="C464" s="250" t="s">
        <v>279</v>
      </c>
      <c r="D464" s="6" t="s">
        <v>1331</v>
      </c>
      <c r="E464" s="3"/>
      <c r="F464" s="3">
        <v>1</v>
      </c>
      <c r="G464" s="6">
        <v>0.8</v>
      </c>
      <c r="H464" s="3" t="s">
        <v>668</v>
      </c>
      <c r="I464" s="386" t="s">
        <v>717</v>
      </c>
      <c r="J464" s="214"/>
      <c r="K464" s="212">
        <f t="shared" si="14"/>
        <v>2.4000000000000004</v>
      </c>
      <c r="L464" s="222"/>
      <c r="M464" s="162"/>
      <c r="N464" s="87">
        <v>0.8</v>
      </c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/>
      <c r="AD464" s="88"/>
      <c r="AE464" s="88"/>
      <c r="AF464" s="88"/>
      <c r="AG464" s="88"/>
      <c r="AH464" s="88"/>
      <c r="AI464" s="88">
        <v>0.8</v>
      </c>
      <c r="AJ464" s="88"/>
      <c r="AK464" s="88"/>
      <c r="AL464" s="88">
        <v>0.8</v>
      </c>
      <c r="AM464" s="88"/>
      <c r="AN464" s="88"/>
      <c r="AO464" s="88"/>
      <c r="AP464" s="88"/>
      <c r="AQ464" s="88"/>
      <c r="AR464" s="196"/>
      <c r="AS464" s="206">
        <f t="shared" si="13"/>
        <v>2.4000000000000004</v>
      </c>
      <c r="AT464" s="250" t="s">
        <v>279</v>
      </c>
      <c r="AU464" s="6" t="s">
        <v>576</v>
      </c>
    </row>
    <row r="465" spans="1:47" ht="30">
      <c r="A465" s="40" t="s">
        <v>679</v>
      </c>
      <c r="B465" s="3" t="s">
        <v>24</v>
      </c>
      <c r="C465" s="250" t="s">
        <v>279</v>
      </c>
      <c r="D465" s="16" t="s">
        <v>1250</v>
      </c>
      <c r="E465" s="32" t="s">
        <v>891</v>
      </c>
      <c r="F465" s="3">
        <v>1</v>
      </c>
      <c r="G465" s="6">
        <v>8</v>
      </c>
      <c r="H465" s="3" t="s">
        <v>668</v>
      </c>
      <c r="I465" s="386" t="s">
        <v>713</v>
      </c>
      <c r="J465" s="214"/>
      <c r="K465" s="212">
        <f t="shared" si="14"/>
        <v>112</v>
      </c>
      <c r="L465" s="394">
        <v>8</v>
      </c>
      <c r="M465" s="373"/>
      <c r="N465" s="87"/>
      <c r="O465" s="88"/>
      <c r="P465" s="88">
        <v>8</v>
      </c>
      <c r="Q465" s="88"/>
      <c r="R465" s="88"/>
      <c r="S465" s="88"/>
      <c r="T465" s="88">
        <v>8</v>
      </c>
      <c r="U465" s="88"/>
      <c r="V465" s="88">
        <v>8</v>
      </c>
      <c r="W465" s="88"/>
      <c r="X465" s="88">
        <v>8</v>
      </c>
      <c r="Y465" s="88">
        <v>8</v>
      </c>
      <c r="Z465" s="88"/>
      <c r="AA465" s="95">
        <v>8</v>
      </c>
      <c r="AB465" s="88">
        <v>8</v>
      </c>
      <c r="AC465" s="88">
        <v>8</v>
      </c>
      <c r="AD465" s="88"/>
      <c r="AE465" s="88">
        <v>8</v>
      </c>
      <c r="AF465" s="88">
        <v>8</v>
      </c>
      <c r="AG465" s="88"/>
      <c r="AH465" s="119"/>
      <c r="AI465" s="88">
        <v>8</v>
      </c>
      <c r="AJ465" s="88"/>
      <c r="AK465" s="88">
        <v>8</v>
      </c>
      <c r="AL465" s="88"/>
      <c r="AM465" s="88">
        <v>8</v>
      </c>
      <c r="AN465" s="88"/>
      <c r="AO465" s="88"/>
      <c r="AP465" s="88">
        <v>8</v>
      </c>
      <c r="AQ465" s="88"/>
      <c r="AR465" s="196"/>
      <c r="AS465" s="206">
        <f t="shared" si="13"/>
        <v>112</v>
      </c>
      <c r="AT465" s="250" t="s">
        <v>279</v>
      </c>
      <c r="AU465" s="16" t="s">
        <v>1250</v>
      </c>
    </row>
    <row r="466" spans="1:47" ht="30">
      <c r="A466" s="40" t="s">
        <v>679</v>
      </c>
      <c r="B466" s="3" t="s">
        <v>24</v>
      </c>
      <c r="C466" s="250" t="s">
        <v>279</v>
      </c>
      <c r="D466" s="16" t="s">
        <v>1251</v>
      </c>
      <c r="E466" s="32" t="s">
        <v>891</v>
      </c>
      <c r="F466" s="3">
        <v>1</v>
      </c>
      <c r="G466" s="6">
        <v>8</v>
      </c>
      <c r="H466" s="3" t="s">
        <v>668</v>
      </c>
      <c r="I466" s="386" t="s">
        <v>713</v>
      </c>
      <c r="J466" s="214"/>
      <c r="K466" s="212">
        <f t="shared" si="14"/>
        <v>240</v>
      </c>
      <c r="L466" s="394"/>
      <c r="M466" s="373"/>
      <c r="N466" s="87">
        <v>8</v>
      </c>
      <c r="O466" s="88">
        <v>8</v>
      </c>
      <c r="P466" s="88">
        <v>8</v>
      </c>
      <c r="Q466" s="88">
        <v>8</v>
      </c>
      <c r="R466" s="88">
        <v>8</v>
      </c>
      <c r="S466" s="88">
        <v>8</v>
      </c>
      <c r="T466" s="88">
        <v>8</v>
      </c>
      <c r="U466" s="88">
        <v>8</v>
      </c>
      <c r="V466" s="119">
        <v>8</v>
      </c>
      <c r="W466" s="88">
        <v>8</v>
      </c>
      <c r="X466" s="88">
        <v>8</v>
      </c>
      <c r="Y466" s="88">
        <v>8</v>
      </c>
      <c r="Z466" s="88">
        <v>8</v>
      </c>
      <c r="AA466" s="88">
        <v>8</v>
      </c>
      <c r="AB466" s="88">
        <v>8</v>
      </c>
      <c r="AC466" s="88">
        <v>8</v>
      </c>
      <c r="AD466" s="88">
        <v>8</v>
      </c>
      <c r="AE466" s="88">
        <v>8</v>
      </c>
      <c r="AF466" s="88">
        <v>8</v>
      </c>
      <c r="AG466" s="88">
        <v>8</v>
      </c>
      <c r="AH466" s="88">
        <v>8</v>
      </c>
      <c r="AI466" s="88">
        <v>8</v>
      </c>
      <c r="AJ466" s="88">
        <v>8</v>
      </c>
      <c r="AK466" s="88">
        <v>8</v>
      </c>
      <c r="AL466" s="88">
        <v>8</v>
      </c>
      <c r="AM466" s="88">
        <v>8</v>
      </c>
      <c r="AN466" s="88">
        <v>8</v>
      </c>
      <c r="AO466" s="88">
        <v>8</v>
      </c>
      <c r="AP466" s="88">
        <v>8</v>
      </c>
      <c r="AQ466" s="88">
        <v>8</v>
      </c>
      <c r="AR466" s="196"/>
      <c r="AS466" s="206">
        <f t="shared" si="13"/>
        <v>240</v>
      </c>
      <c r="AT466" s="250" t="s">
        <v>279</v>
      </c>
      <c r="AU466" s="16" t="s">
        <v>1251</v>
      </c>
    </row>
    <row r="467" spans="1:47" ht="36" customHeight="1">
      <c r="A467" s="40" t="s">
        <v>679</v>
      </c>
      <c r="B467" s="3" t="s">
        <v>24</v>
      </c>
      <c r="C467" s="250" t="s">
        <v>279</v>
      </c>
      <c r="D467" s="16" t="s">
        <v>579</v>
      </c>
      <c r="E467" s="32" t="s">
        <v>891</v>
      </c>
      <c r="F467" s="3">
        <v>1</v>
      </c>
      <c r="G467" s="6">
        <v>8</v>
      </c>
      <c r="H467" s="3" t="s">
        <v>668</v>
      </c>
      <c r="I467" s="386" t="s">
        <v>711</v>
      </c>
      <c r="J467" s="214"/>
      <c r="K467" s="212">
        <f t="shared" si="14"/>
        <v>80</v>
      </c>
      <c r="L467" s="394"/>
      <c r="M467" s="373"/>
      <c r="N467" s="335"/>
      <c r="O467" s="88"/>
      <c r="P467" s="88">
        <v>8</v>
      </c>
      <c r="Q467" s="88"/>
      <c r="R467" s="88"/>
      <c r="S467" s="88">
        <v>8</v>
      </c>
      <c r="T467" s="88"/>
      <c r="U467" s="88">
        <v>8</v>
      </c>
      <c r="V467" s="88"/>
      <c r="W467" s="88">
        <v>8</v>
      </c>
      <c r="X467" s="88"/>
      <c r="Y467" s="88"/>
      <c r="Z467" s="88">
        <v>8</v>
      </c>
      <c r="AA467" s="88"/>
      <c r="AB467" s="88"/>
      <c r="AC467" s="88">
        <v>8</v>
      </c>
      <c r="AD467" s="88"/>
      <c r="AE467" s="88"/>
      <c r="AF467" s="88">
        <v>8</v>
      </c>
      <c r="AG467" s="88"/>
      <c r="AH467" s="88"/>
      <c r="AI467" s="88">
        <v>8</v>
      </c>
      <c r="AJ467" s="88"/>
      <c r="AK467" s="88"/>
      <c r="AL467" s="88">
        <v>8</v>
      </c>
      <c r="AM467" s="88"/>
      <c r="AN467" s="88"/>
      <c r="AO467" s="88">
        <v>8</v>
      </c>
      <c r="AP467" s="88"/>
      <c r="AQ467" s="88"/>
      <c r="AR467" s="196"/>
      <c r="AS467" s="206">
        <f t="shared" si="13"/>
        <v>80</v>
      </c>
      <c r="AT467" s="250" t="s">
        <v>279</v>
      </c>
      <c r="AU467" s="16" t="s">
        <v>579</v>
      </c>
    </row>
    <row r="468" spans="1:47" ht="34.5" customHeight="1">
      <c r="A468" s="40" t="s">
        <v>679</v>
      </c>
      <c r="B468" s="3" t="s">
        <v>24</v>
      </c>
      <c r="C468" s="250" t="s">
        <v>279</v>
      </c>
      <c r="D468" s="16" t="s">
        <v>1288</v>
      </c>
      <c r="E468" s="32" t="s">
        <v>891</v>
      </c>
      <c r="F468" s="3">
        <v>1</v>
      </c>
      <c r="G468" s="6">
        <v>8</v>
      </c>
      <c r="H468" s="3" t="s">
        <v>668</v>
      </c>
      <c r="I468" s="386" t="s">
        <v>713</v>
      </c>
      <c r="J468" s="214"/>
      <c r="K468" s="212">
        <f t="shared" si="14"/>
        <v>240</v>
      </c>
      <c r="L468" s="222"/>
      <c r="M468" s="162"/>
      <c r="N468" s="87">
        <v>8</v>
      </c>
      <c r="O468" s="88">
        <v>8</v>
      </c>
      <c r="P468" s="88">
        <v>8</v>
      </c>
      <c r="Q468" s="88">
        <v>8</v>
      </c>
      <c r="R468" s="88">
        <v>8</v>
      </c>
      <c r="S468" s="88">
        <v>8</v>
      </c>
      <c r="T468" s="88">
        <v>8</v>
      </c>
      <c r="U468" s="88">
        <v>8</v>
      </c>
      <c r="V468" s="88">
        <v>8</v>
      </c>
      <c r="W468" s="88">
        <v>8</v>
      </c>
      <c r="X468" s="88">
        <v>8</v>
      </c>
      <c r="Y468" s="88">
        <v>8</v>
      </c>
      <c r="Z468" s="88">
        <v>8</v>
      </c>
      <c r="AA468" s="88">
        <v>8</v>
      </c>
      <c r="AB468" s="88">
        <v>8</v>
      </c>
      <c r="AC468" s="88">
        <v>8</v>
      </c>
      <c r="AD468" s="88">
        <v>8</v>
      </c>
      <c r="AE468" s="88">
        <v>8</v>
      </c>
      <c r="AF468" s="88">
        <v>8</v>
      </c>
      <c r="AG468" s="88">
        <v>8</v>
      </c>
      <c r="AH468" s="88">
        <v>8</v>
      </c>
      <c r="AI468" s="88">
        <v>8</v>
      </c>
      <c r="AJ468" s="88">
        <v>8</v>
      </c>
      <c r="AK468" s="88">
        <v>8</v>
      </c>
      <c r="AL468" s="88">
        <v>8</v>
      </c>
      <c r="AM468" s="88">
        <v>8</v>
      </c>
      <c r="AN468" s="88">
        <v>8</v>
      </c>
      <c r="AO468" s="88">
        <v>8</v>
      </c>
      <c r="AP468" s="88">
        <v>8</v>
      </c>
      <c r="AQ468" s="88">
        <v>8</v>
      </c>
      <c r="AR468" s="196"/>
      <c r="AS468" s="206">
        <f t="shared" si="13"/>
        <v>240</v>
      </c>
      <c r="AT468" s="250" t="s">
        <v>279</v>
      </c>
      <c r="AU468" s="16" t="s">
        <v>1252</v>
      </c>
    </row>
    <row r="469" spans="1:47" ht="28.5" customHeight="1">
      <c r="A469" s="40" t="s">
        <v>679</v>
      </c>
      <c r="B469" s="3" t="s">
        <v>24</v>
      </c>
      <c r="C469" s="250" t="s">
        <v>279</v>
      </c>
      <c r="D469" s="16" t="s">
        <v>1253</v>
      </c>
      <c r="E469" s="32" t="s">
        <v>891</v>
      </c>
      <c r="F469" s="3">
        <v>1</v>
      </c>
      <c r="G469" s="6">
        <v>8</v>
      </c>
      <c r="H469" s="3" t="s">
        <v>668</v>
      </c>
      <c r="I469" s="386" t="s">
        <v>713</v>
      </c>
      <c r="J469" s="214"/>
      <c r="K469" s="212">
        <f t="shared" si="14"/>
        <v>240</v>
      </c>
      <c r="L469" s="222"/>
      <c r="M469" s="162"/>
      <c r="N469" s="87">
        <v>8</v>
      </c>
      <c r="O469" s="88">
        <v>8</v>
      </c>
      <c r="P469" s="88">
        <v>8</v>
      </c>
      <c r="Q469" s="88">
        <v>8</v>
      </c>
      <c r="R469" s="88">
        <v>8</v>
      </c>
      <c r="S469" s="88">
        <v>8</v>
      </c>
      <c r="T469" s="88">
        <v>8</v>
      </c>
      <c r="U469" s="88">
        <v>8</v>
      </c>
      <c r="V469" s="88">
        <v>8</v>
      </c>
      <c r="W469" s="88">
        <v>8</v>
      </c>
      <c r="X469" s="88">
        <v>8</v>
      </c>
      <c r="Y469" s="88">
        <v>8</v>
      </c>
      <c r="Z469" s="88">
        <v>8</v>
      </c>
      <c r="AA469" s="88">
        <v>8</v>
      </c>
      <c r="AB469" s="88">
        <v>8</v>
      </c>
      <c r="AC469" s="88">
        <v>8</v>
      </c>
      <c r="AD469" s="88">
        <v>8</v>
      </c>
      <c r="AE469" s="88">
        <v>8</v>
      </c>
      <c r="AF469" s="88">
        <v>8</v>
      </c>
      <c r="AG469" s="88">
        <v>8</v>
      </c>
      <c r="AH469" s="88">
        <v>8</v>
      </c>
      <c r="AI469" s="88">
        <v>8</v>
      </c>
      <c r="AJ469" s="88">
        <v>8</v>
      </c>
      <c r="AK469" s="88">
        <v>8</v>
      </c>
      <c r="AL469" s="88">
        <v>8</v>
      </c>
      <c r="AM469" s="88">
        <v>8</v>
      </c>
      <c r="AN469" s="88">
        <v>8</v>
      </c>
      <c r="AO469" s="88">
        <v>8</v>
      </c>
      <c r="AP469" s="88">
        <v>8</v>
      </c>
      <c r="AQ469" s="88">
        <v>8</v>
      </c>
      <c r="AR469" s="196"/>
      <c r="AS469" s="206">
        <f t="shared" si="13"/>
        <v>240</v>
      </c>
      <c r="AT469" s="250" t="s">
        <v>279</v>
      </c>
      <c r="AU469" s="16" t="s">
        <v>1253</v>
      </c>
    </row>
    <row r="470" spans="1:47" ht="28.5" customHeight="1">
      <c r="A470" s="40" t="s">
        <v>679</v>
      </c>
      <c r="B470" s="3" t="s">
        <v>24</v>
      </c>
      <c r="C470" s="250" t="s">
        <v>279</v>
      </c>
      <c r="D470" s="141" t="s">
        <v>1254</v>
      </c>
      <c r="E470" s="32"/>
      <c r="F470" s="3">
        <v>4</v>
      </c>
      <c r="G470" s="6">
        <v>0.8</v>
      </c>
      <c r="H470" s="3" t="s">
        <v>668</v>
      </c>
      <c r="I470" s="386" t="s">
        <v>713</v>
      </c>
      <c r="J470" s="214"/>
      <c r="K470" s="212">
        <f t="shared" si="14"/>
        <v>96.000000000000043</v>
      </c>
      <c r="L470" s="222"/>
      <c r="M470" s="162"/>
      <c r="N470" s="87">
        <v>3.2</v>
      </c>
      <c r="O470" s="88">
        <v>3.2</v>
      </c>
      <c r="P470" s="88">
        <v>3.2</v>
      </c>
      <c r="Q470" s="88">
        <v>3.2</v>
      </c>
      <c r="R470" s="88">
        <v>3.2</v>
      </c>
      <c r="S470" s="88">
        <v>3.2</v>
      </c>
      <c r="T470" s="88">
        <v>3.2</v>
      </c>
      <c r="U470" s="88">
        <v>3.2</v>
      </c>
      <c r="V470" s="88">
        <v>3.2</v>
      </c>
      <c r="W470" s="88">
        <v>3.2</v>
      </c>
      <c r="X470" s="88">
        <v>3.2</v>
      </c>
      <c r="Y470" s="88">
        <v>3.2</v>
      </c>
      <c r="Z470" s="88">
        <v>3.2</v>
      </c>
      <c r="AA470" s="88">
        <v>3.2</v>
      </c>
      <c r="AB470" s="88">
        <v>3.2</v>
      </c>
      <c r="AC470" s="88">
        <v>3.2</v>
      </c>
      <c r="AD470" s="88">
        <v>3.2</v>
      </c>
      <c r="AE470" s="88">
        <v>3.2</v>
      </c>
      <c r="AF470" s="88">
        <v>3.2</v>
      </c>
      <c r="AG470" s="88">
        <v>3.2</v>
      </c>
      <c r="AH470" s="88">
        <v>3.2</v>
      </c>
      <c r="AI470" s="88">
        <v>3.2</v>
      </c>
      <c r="AJ470" s="88">
        <v>3.2</v>
      </c>
      <c r="AK470" s="88">
        <v>3.2</v>
      </c>
      <c r="AL470" s="88">
        <v>3.2</v>
      </c>
      <c r="AM470" s="88">
        <v>3.2</v>
      </c>
      <c r="AN470" s="88">
        <v>3.2</v>
      </c>
      <c r="AO470" s="88">
        <v>3.2</v>
      </c>
      <c r="AP470" s="88">
        <v>3.2</v>
      </c>
      <c r="AQ470" s="88">
        <v>3.2</v>
      </c>
      <c r="AR470" s="196"/>
      <c r="AS470" s="206">
        <f t="shared" si="13"/>
        <v>96.000000000000043</v>
      </c>
      <c r="AT470" s="250" t="s">
        <v>279</v>
      </c>
      <c r="AU470" s="141" t="s">
        <v>1254</v>
      </c>
    </row>
    <row r="471" spans="1:47" ht="30">
      <c r="A471" s="40" t="s">
        <v>679</v>
      </c>
      <c r="B471" s="3" t="s">
        <v>24</v>
      </c>
      <c r="C471" s="250" t="s">
        <v>279</v>
      </c>
      <c r="D471" s="6" t="s">
        <v>580</v>
      </c>
      <c r="E471" s="3"/>
      <c r="F471" s="3">
        <v>1</v>
      </c>
      <c r="G471" s="6">
        <v>0.8</v>
      </c>
      <c r="H471" s="3" t="s">
        <v>668</v>
      </c>
      <c r="I471" s="386" t="s">
        <v>711</v>
      </c>
      <c r="J471" s="214"/>
      <c r="K471" s="212">
        <f t="shared" si="14"/>
        <v>0</v>
      </c>
      <c r="L471" s="222"/>
      <c r="M471" s="162"/>
      <c r="N471" s="87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  <c r="AA471" s="88"/>
      <c r="AB471" s="88"/>
      <c r="AC471" s="88"/>
      <c r="AD471" s="88"/>
      <c r="AE471" s="88"/>
      <c r="AF471" s="88"/>
      <c r="AG471" s="88"/>
      <c r="AH471" s="88"/>
      <c r="AI471" s="88"/>
      <c r="AJ471" s="88"/>
      <c r="AK471" s="88"/>
      <c r="AL471" s="88"/>
      <c r="AM471" s="88"/>
      <c r="AN471" s="88"/>
      <c r="AO471" s="88"/>
      <c r="AP471" s="88"/>
      <c r="AQ471" s="88"/>
      <c r="AR471" s="196"/>
      <c r="AS471" s="206">
        <f t="shared" si="13"/>
        <v>0</v>
      </c>
      <c r="AT471" s="250" t="s">
        <v>279</v>
      </c>
      <c r="AU471" s="6" t="s">
        <v>580</v>
      </c>
    </row>
    <row r="472" spans="1:47" ht="30">
      <c r="A472" s="40" t="s">
        <v>679</v>
      </c>
      <c r="B472" s="3" t="s">
        <v>24</v>
      </c>
      <c r="C472" s="250" t="s">
        <v>279</v>
      </c>
      <c r="D472" s="6" t="s">
        <v>581</v>
      </c>
      <c r="E472" s="3"/>
      <c r="F472" s="3">
        <v>1</v>
      </c>
      <c r="G472" s="6">
        <v>0.8</v>
      </c>
      <c r="H472" s="3" t="s">
        <v>668</v>
      </c>
      <c r="I472" s="386" t="s">
        <v>716</v>
      </c>
      <c r="J472" s="214"/>
      <c r="K472" s="212">
        <f t="shared" si="14"/>
        <v>10.400000000000002</v>
      </c>
      <c r="L472" s="222"/>
      <c r="M472" s="162"/>
      <c r="N472" s="87"/>
      <c r="O472" s="88">
        <v>0.8</v>
      </c>
      <c r="P472" s="88"/>
      <c r="Q472" s="88">
        <v>0.8</v>
      </c>
      <c r="R472" s="88"/>
      <c r="S472" s="88"/>
      <c r="T472" s="88"/>
      <c r="U472" s="88">
        <v>0.8</v>
      </c>
      <c r="V472" s="88">
        <v>2.4</v>
      </c>
      <c r="W472" s="88"/>
      <c r="X472" s="88"/>
      <c r="Y472" s="88"/>
      <c r="Z472" s="88"/>
      <c r="AA472" s="88">
        <v>0.8</v>
      </c>
      <c r="AB472" s="88"/>
      <c r="AC472" s="88">
        <v>0.8</v>
      </c>
      <c r="AD472" s="88"/>
      <c r="AE472" s="88">
        <v>0.8</v>
      </c>
      <c r="AF472" s="88"/>
      <c r="AG472" s="92"/>
      <c r="AH472" s="88"/>
      <c r="AI472" s="88"/>
      <c r="AJ472" s="88">
        <v>0.8</v>
      </c>
      <c r="AK472" s="88"/>
      <c r="AL472" s="88">
        <v>0.8</v>
      </c>
      <c r="AM472" s="88"/>
      <c r="AN472" s="88"/>
      <c r="AO472" s="88">
        <v>0.8</v>
      </c>
      <c r="AP472" s="88"/>
      <c r="AQ472" s="88">
        <v>0.8</v>
      </c>
      <c r="AR472" s="196"/>
      <c r="AS472" s="206">
        <f t="shared" si="13"/>
        <v>10.400000000000002</v>
      </c>
      <c r="AT472" s="250" t="s">
        <v>279</v>
      </c>
      <c r="AU472" s="6" t="s">
        <v>581</v>
      </c>
    </row>
    <row r="473" spans="1:47" ht="30">
      <c r="A473" s="40" t="s">
        <v>679</v>
      </c>
      <c r="B473" s="3" t="s">
        <v>24</v>
      </c>
      <c r="C473" s="250" t="s">
        <v>279</v>
      </c>
      <c r="D473" s="6" t="s">
        <v>582</v>
      </c>
      <c r="E473" s="3"/>
      <c r="F473" s="3">
        <v>1</v>
      </c>
      <c r="G473" s="6">
        <v>0.8</v>
      </c>
      <c r="H473" s="3" t="s">
        <v>668</v>
      </c>
      <c r="I473" s="386" t="s">
        <v>711</v>
      </c>
      <c r="J473" s="214"/>
      <c r="K473" s="212">
        <f t="shared" si="14"/>
        <v>0.8</v>
      </c>
      <c r="L473" s="222"/>
      <c r="M473" s="162"/>
      <c r="N473" s="87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  <c r="Z473" s="88">
        <v>0.8</v>
      </c>
      <c r="AA473" s="88"/>
      <c r="AB473" s="88"/>
      <c r="AC473" s="88"/>
      <c r="AD473" s="88"/>
      <c r="AE473" s="88"/>
      <c r="AF473" s="88"/>
      <c r="AG473" s="88"/>
      <c r="AH473" s="88"/>
      <c r="AI473" s="88"/>
      <c r="AJ473" s="88"/>
      <c r="AK473" s="88"/>
      <c r="AL473" s="88"/>
      <c r="AM473" s="88"/>
      <c r="AN473" s="88"/>
      <c r="AO473" s="88"/>
      <c r="AP473" s="88"/>
      <c r="AQ473" s="88"/>
      <c r="AR473" s="196"/>
      <c r="AS473" s="206">
        <f t="shared" si="13"/>
        <v>0.8</v>
      </c>
      <c r="AT473" s="250" t="s">
        <v>279</v>
      </c>
      <c r="AU473" s="6" t="s">
        <v>582</v>
      </c>
    </row>
    <row r="474" spans="1:47" ht="29.25" customHeight="1">
      <c r="A474" s="40" t="s">
        <v>679</v>
      </c>
      <c r="B474" s="3" t="s">
        <v>24</v>
      </c>
      <c r="C474" s="250" t="s">
        <v>279</v>
      </c>
      <c r="D474" s="141" t="s">
        <v>583</v>
      </c>
      <c r="E474" s="3"/>
      <c r="F474" s="3">
        <v>2</v>
      </c>
      <c r="G474" s="6">
        <v>1.1000000000000001</v>
      </c>
      <c r="H474" s="3" t="s">
        <v>668</v>
      </c>
      <c r="I474" s="386" t="s">
        <v>713</v>
      </c>
      <c r="J474" s="214"/>
      <c r="K474" s="212">
        <f t="shared" si="14"/>
        <v>67.000000000000028</v>
      </c>
      <c r="L474" s="222"/>
      <c r="M474" s="162"/>
      <c r="N474" s="87">
        <v>2.2000000000000002</v>
      </c>
      <c r="O474" s="88">
        <v>2.2000000000000002</v>
      </c>
      <c r="P474" s="88">
        <v>2.2000000000000002</v>
      </c>
      <c r="Q474" s="88">
        <v>2.2000000000000002</v>
      </c>
      <c r="R474" s="88">
        <v>2.2000000000000002</v>
      </c>
      <c r="S474" s="88">
        <v>2.2000000000000002</v>
      </c>
      <c r="T474" s="88">
        <v>2.2000000000000002</v>
      </c>
      <c r="U474" s="88">
        <v>3.2</v>
      </c>
      <c r="V474" s="88">
        <v>2.2000000000000002</v>
      </c>
      <c r="W474" s="88">
        <v>2.2000000000000002</v>
      </c>
      <c r="X474" s="88">
        <v>2.2000000000000002</v>
      </c>
      <c r="Y474" s="88">
        <v>2.2000000000000002</v>
      </c>
      <c r="Z474" s="88">
        <v>2.2000000000000002</v>
      </c>
      <c r="AA474" s="88">
        <v>2.2000000000000002</v>
      </c>
      <c r="AB474" s="88">
        <v>2.2000000000000002</v>
      </c>
      <c r="AC474" s="88">
        <v>2.2000000000000002</v>
      </c>
      <c r="AD474" s="88">
        <v>2.2000000000000002</v>
      </c>
      <c r="AE474" s="88">
        <v>2.2000000000000002</v>
      </c>
      <c r="AF474" s="88">
        <v>2.2000000000000002</v>
      </c>
      <c r="AG474" s="88">
        <v>2.2000000000000002</v>
      </c>
      <c r="AH474" s="88">
        <v>2.2000000000000002</v>
      </c>
      <c r="AI474" s="88">
        <v>2.2000000000000002</v>
      </c>
      <c r="AJ474" s="88">
        <v>2.2000000000000002</v>
      </c>
      <c r="AK474" s="88">
        <v>2.2000000000000002</v>
      </c>
      <c r="AL474" s="88">
        <v>2.2000000000000002</v>
      </c>
      <c r="AM474" s="88">
        <v>2.2000000000000002</v>
      </c>
      <c r="AN474" s="88">
        <v>2.2000000000000002</v>
      </c>
      <c r="AO474" s="88">
        <v>2.2000000000000002</v>
      </c>
      <c r="AP474" s="88">
        <v>2.2000000000000002</v>
      </c>
      <c r="AQ474" s="88">
        <v>2.2000000000000002</v>
      </c>
      <c r="AR474" s="196"/>
      <c r="AS474" s="206">
        <f t="shared" si="13"/>
        <v>67.000000000000028</v>
      </c>
      <c r="AT474" s="250" t="s">
        <v>279</v>
      </c>
      <c r="AU474" s="141" t="s">
        <v>583</v>
      </c>
    </row>
    <row r="475" spans="1:47" ht="30">
      <c r="A475" s="40" t="s">
        <v>679</v>
      </c>
      <c r="B475" s="3" t="s">
        <v>24</v>
      </c>
      <c r="C475" s="250" t="s">
        <v>279</v>
      </c>
      <c r="D475" s="6" t="s">
        <v>584</v>
      </c>
      <c r="E475" s="3"/>
      <c r="F475" s="3">
        <v>1</v>
      </c>
      <c r="G475" s="6">
        <v>0.8</v>
      </c>
      <c r="H475" s="3" t="s">
        <v>668</v>
      </c>
      <c r="I475" s="386" t="s">
        <v>711</v>
      </c>
      <c r="J475" s="214"/>
      <c r="K475" s="212">
        <f t="shared" si="14"/>
        <v>0</v>
      </c>
      <c r="L475" s="222"/>
      <c r="M475" s="162"/>
      <c r="N475" s="87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  <c r="Z475" s="88"/>
      <c r="AA475" s="88"/>
      <c r="AB475" s="88"/>
      <c r="AC475" s="88"/>
      <c r="AD475" s="88"/>
      <c r="AE475" s="88"/>
      <c r="AF475" s="88"/>
      <c r="AG475" s="88"/>
      <c r="AH475" s="88"/>
      <c r="AI475" s="88"/>
      <c r="AJ475" s="88"/>
      <c r="AK475" s="88"/>
      <c r="AL475" s="88"/>
      <c r="AM475" s="88"/>
      <c r="AN475" s="88"/>
      <c r="AO475" s="88"/>
      <c r="AP475" s="88"/>
      <c r="AQ475" s="88"/>
      <c r="AR475" s="196"/>
      <c r="AS475" s="206">
        <f t="shared" si="13"/>
        <v>0</v>
      </c>
      <c r="AT475" s="250" t="s">
        <v>279</v>
      </c>
      <c r="AU475" s="6" t="s">
        <v>584</v>
      </c>
    </row>
    <row r="476" spans="1:47" ht="30">
      <c r="A476" s="40" t="s">
        <v>679</v>
      </c>
      <c r="B476" s="3" t="s">
        <v>24</v>
      </c>
      <c r="C476" s="250" t="s">
        <v>279</v>
      </c>
      <c r="D476" s="6" t="s">
        <v>696</v>
      </c>
      <c r="E476" s="3"/>
      <c r="F476" s="3">
        <v>1</v>
      </c>
      <c r="G476" s="6">
        <v>0.8</v>
      </c>
      <c r="H476" s="3" t="s">
        <v>668</v>
      </c>
      <c r="I476" s="386" t="s">
        <v>711</v>
      </c>
      <c r="J476" s="214"/>
      <c r="K476" s="212">
        <f t="shared" si="14"/>
        <v>1.2</v>
      </c>
      <c r="L476" s="222"/>
      <c r="M476" s="162"/>
      <c r="N476" s="87"/>
      <c r="O476" s="88"/>
      <c r="P476" s="88"/>
      <c r="Q476" s="88"/>
      <c r="R476" s="88"/>
      <c r="S476" s="88"/>
      <c r="T476" s="88"/>
      <c r="U476" s="88">
        <v>1.2</v>
      </c>
      <c r="V476" s="88"/>
      <c r="W476" s="88"/>
      <c r="X476" s="88"/>
      <c r="Y476" s="88"/>
      <c r="Z476" s="88"/>
      <c r="AA476" s="88"/>
      <c r="AB476" s="88"/>
      <c r="AC476" s="88"/>
      <c r="AD476" s="88"/>
      <c r="AE476" s="88"/>
      <c r="AG476" s="88"/>
      <c r="AH476" s="88"/>
      <c r="AI476" s="88"/>
      <c r="AJ476" s="88"/>
      <c r="AK476" s="88"/>
      <c r="AL476" s="88"/>
      <c r="AM476" s="88"/>
      <c r="AN476" s="88"/>
      <c r="AO476" s="88"/>
      <c r="AP476" s="88"/>
      <c r="AQ476" s="88"/>
      <c r="AR476" s="196"/>
      <c r="AS476" s="206">
        <f t="shared" si="13"/>
        <v>1.2</v>
      </c>
      <c r="AT476" s="250" t="s">
        <v>279</v>
      </c>
      <c r="AU476" s="6" t="s">
        <v>696</v>
      </c>
    </row>
    <row r="477" spans="1:47" ht="30.75" customHeight="1">
      <c r="A477" s="40" t="s">
        <v>679</v>
      </c>
      <c r="B477" s="3" t="s">
        <v>24</v>
      </c>
      <c r="C477" s="250" t="s">
        <v>279</v>
      </c>
      <c r="D477" s="6" t="s">
        <v>1127</v>
      </c>
      <c r="E477" s="3"/>
      <c r="F477" s="3" t="s">
        <v>668</v>
      </c>
      <c r="G477" s="6" t="s">
        <v>668</v>
      </c>
      <c r="H477" s="6" t="s">
        <v>678</v>
      </c>
      <c r="I477" s="386" t="s">
        <v>717</v>
      </c>
      <c r="J477" s="214"/>
      <c r="K477" s="212">
        <f t="shared" si="14"/>
        <v>2.6</v>
      </c>
      <c r="L477" s="222"/>
      <c r="M477" s="162"/>
      <c r="N477" s="87"/>
      <c r="O477" s="88"/>
      <c r="P477" s="88"/>
      <c r="Q477" s="88"/>
      <c r="R477" s="88">
        <v>1.8</v>
      </c>
      <c r="S477" s="88"/>
      <c r="T477" s="88"/>
      <c r="U477" s="88"/>
      <c r="V477" s="88"/>
      <c r="W477" s="88"/>
      <c r="X477" s="88"/>
      <c r="Y477" s="88">
        <v>0.8</v>
      </c>
      <c r="Z477" s="88"/>
      <c r="AA477" s="88"/>
      <c r="AB477" s="88"/>
      <c r="AC477" s="88"/>
      <c r="AD477" s="88"/>
      <c r="AE477" s="88"/>
      <c r="AG477" s="88"/>
      <c r="AH477" s="88"/>
      <c r="AI477" s="88"/>
      <c r="AJ477" s="88"/>
      <c r="AK477" s="88"/>
      <c r="AL477" s="88"/>
      <c r="AM477" s="88"/>
      <c r="AN477" s="88"/>
      <c r="AO477" s="88"/>
      <c r="AP477" s="88"/>
      <c r="AQ477" s="88"/>
      <c r="AR477" s="196"/>
      <c r="AS477" s="206">
        <f t="shared" si="13"/>
        <v>2.6</v>
      </c>
      <c r="AT477" s="250" t="s">
        <v>279</v>
      </c>
      <c r="AU477" s="6" t="s">
        <v>1127</v>
      </c>
    </row>
    <row r="478" spans="1:47" ht="39.75" customHeight="1">
      <c r="A478" s="40" t="s">
        <v>679</v>
      </c>
      <c r="B478" s="3" t="s">
        <v>24</v>
      </c>
      <c r="C478" s="250" t="s">
        <v>279</v>
      </c>
      <c r="D478" s="17" t="s">
        <v>1128</v>
      </c>
      <c r="E478" s="3"/>
      <c r="F478" s="3" t="s">
        <v>668</v>
      </c>
      <c r="G478" s="6" t="s">
        <v>668</v>
      </c>
      <c r="H478" s="6" t="s">
        <v>678</v>
      </c>
      <c r="I478" s="386" t="s">
        <v>717</v>
      </c>
      <c r="J478" s="214"/>
      <c r="K478" s="212">
        <f t="shared" si="14"/>
        <v>6.4</v>
      </c>
      <c r="L478" s="222"/>
      <c r="M478" s="162"/>
      <c r="N478" s="87"/>
      <c r="O478" s="88"/>
      <c r="P478" s="88"/>
      <c r="Q478" s="88"/>
      <c r="R478" s="88">
        <v>1.6</v>
      </c>
      <c r="S478" s="88"/>
      <c r="T478" s="88"/>
      <c r="U478" s="88"/>
      <c r="V478" s="88"/>
      <c r="W478" s="88"/>
      <c r="X478" s="88"/>
      <c r="Y478" s="88">
        <v>1.6</v>
      </c>
      <c r="Z478" s="88"/>
      <c r="AA478" s="88"/>
      <c r="AB478" s="88"/>
      <c r="AC478" s="88"/>
      <c r="AD478" s="88"/>
      <c r="AE478" s="88"/>
      <c r="AF478" s="88">
        <v>1.6</v>
      </c>
      <c r="AG478" s="88"/>
      <c r="AH478" s="88"/>
      <c r="AI478" s="88"/>
      <c r="AJ478" s="88"/>
      <c r="AK478" s="88"/>
      <c r="AL478" s="88"/>
      <c r="AM478" s="88">
        <v>1.6</v>
      </c>
      <c r="AN478" s="88"/>
      <c r="AO478" s="88"/>
      <c r="AP478" s="88"/>
      <c r="AQ478" s="109"/>
      <c r="AR478" s="196"/>
      <c r="AS478" s="206">
        <f t="shared" si="13"/>
        <v>6.4</v>
      </c>
      <c r="AT478" s="250" t="s">
        <v>279</v>
      </c>
      <c r="AU478" s="17" t="s">
        <v>1128</v>
      </c>
    </row>
    <row r="479" spans="1:47" ht="42.75" customHeight="1">
      <c r="A479" s="40" t="s">
        <v>679</v>
      </c>
      <c r="B479" s="3" t="s">
        <v>24</v>
      </c>
      <c r="C479" s="250" t="s">
        <v>279</v>
      </c>
      <c r="D479" s="17" t="s">
        <v>586</v>
      </c>
      <c r="E479" s="3"/>
      <c r="F479" s="3" t="s">
        <v>668</v>
      </c>
      <c r="G479" s="3" t="s">
        <v>668</v>
      </c>
      <c r="H479" s="6" t="s">
        <v>678</v>
      </c>
      <c r="I479" s="386" t="s">
        <v>717</v>
      </c>
      <c r="J479" s="214"/>
      <c r="K479" s="212">
        <f t="shared" si="14"/>
        <v>5.6</v>
      </c>
      <c r="L479" s="222"/>
      <c r="M479" s="162"/>
      <c r="N479" s="87"/>
      <c r="O479" s="88"/>
      <c r="P479" s="88"/>
      <c r="Q479" s="88"/>
      <c r="R479" s="88">
        <v>1.6</v>
      </c>
      <c r="S479" s="88"/>
      <c r="T479" s="88"/>
      <c r="U479" s="88"/>
      <c r="V479" s="88"/>
      <c r="W479" s="88"/>
      <c r="X479" s="88"/>
      <c r="Y479" s="88">
        <v>0.8</v>
      </c>
      <c r="Z479" s="88"/>
      <c r="AA479" s="88"/>
      <c r="AB479" s="88"/>
      <c r="AC479" s="88"/>
      <c r="AD479" s="88"/>
      <c r="AE479" s="88"/>
      <c r="AF479" s="88">
        <v>1.6</v>
      </c>
      <c r="AG479" s="88"/>
      <c r="AH479" s="88"/>
      <c r="AI479" s="88"/>
      <c r="AJ479" s="88"/>
      <c r="AK479" s="88"/>
      <c r="AL479" s="88"/>
      <c r="AM479" s="88">
        <v>1.6</v>
      </c>
      <c r="AN479" s="88"/>
      <c r="AO479" s="88"/>
      <c r="AP479" s="88"/>
      <c r="AQ479" s="88"/>
      <c r="AR479" s="196"/>
      <c r="AS479" s="206">
        <f t="shared" si="13"/>
        <v>5.6</v>
      </c>
      <c r="AT479" s="250" t="s">
        <v>279</v>
      </c>
      <c r="AU479" s="17" t="s">
        <v>586</v>
      </c>
    </row>
    <row r="480" spans="1:47" ht="42" customHeight="1">
      <c r="A480" s="40" t="s">
        <v>679</v>
      </c>
      <c r="B480" s="3" t="s">
        <v>24</v>
      </c>
      <c r="C480" s="250" t="s">
        <v>279</v>
      </c>
      <c r="D480" s="17" t="s">
        <v>587</v>
      </c>
      <c r="E480" s="3"/>
      <c r="F480" s="3" t="s">
        <v>668</v>
      </c>
      <c r="G480" s="3" t="s">
        <v>668</v>
      </c>
      <c r="H480" s="6" t="s">
        <v>678</v>
      </c>
      <c r="I480" s="386" t="s">
        <v>717</v>
      </c>
      <c r="J480" s="214"/>
      <c r="K480" s="212">
        <f t="shared" si="14"/>
        <v>6.4</v>
      </c>
      <c r="L480" s="222"/>
      <c r="M480" s="162"/>
      <c r="N480" s="87"/>
      <c r="O480" s="88"/>
      <c r="P480" s="88"/>
      <c r="Q480" s="88"/>
      <c r="R480" s="88">
        <v>1.6</v>
      </c>
      <c r="S480" s="88"/>
      <c r="T480" s="88"/>
      <c r="U480" s="88"/>
      <c r="V480" s="88"/>
      <c r="W480" s="88"/>
      <c r="X480" s="88"/>
      <c r="Y480" s="88">
        <v>1.6</v>
      </c>
      <c r="Z480" s="88"/>
      <c r="AA480" s="88"/>
      <c r="AB480" s="88"/>
      <c r="AC480" s="88"/>
      <c r="AD480" s="88"/>
      <c r="AE480" s="88"/>
      <c r="AF480" s="88">
        <v>1.6</v>
      </c>
      <c r="AG480" s="88"/>
      <c r="AH480" s="88"/>
      <c r="AI480" s="88"/>
      <c r="AJ480" s="88"/>
      <c r="AK480" s="88"/>
      <c r="AL480" s="88"/>
      <c r="AM480" s="88">
        <v>1.6</v>
      </c>
      <c r="AN480" s="88"/>
      <c r="AO480" s="88"/>
      <c r="AP480" s="88"/>
      <c r="AQ480" s="88"/>
      <c r="AR480" s="196"/>
      <c r="AS480" s="206">
        <f t="shared" si="13"/>
        <v>6.4</v>
      </c>
      <c r="AT480" s="250" t="s">
        <v>279</v>
      </c>
      <c r="AU480" s="17" t="s">
        <v>587</v>
      </c>
    </row>
    <row r="481" spans="1:47" ht="42.75" customHeight="1">
      <c r="A481" s="40" t="s">
        <v>679</v>
      </c>
      <c r="B481" s="3" t="s">
        <v>24</v>
      </c>
      <c r="C481" s="250" t="s">
        <v>279</v>
      </c>
      <c r="D481" s="17" t="s">
        <v>588</v>
      </c>
      <c r="E481" s="3"/>
      <c r="F481" s="3" t="s">
        <v>668</v>
      </c>
      <c r="G481" s="3" t="s">
        <v>668</v>
      </c>
      <c r="H481" s="6" t="s">
        <v>678</v>
      </c>
      <c r="I481" s="386" t="s">
        <v>717</v>
      </c>
      <c r="J481" s="214"/>
      <c r="K481" s="212">
        <f t="shared" si="14"/>
        <v>6.4</v>
      </c>
      <c r="L481" s="222"/>
      <c r="M481" s="162"/>
      <c r="N481" s="87"/>
      <c r="O481" s="88"/>
      <c r="P481" s="88"/>
      <c r="Q481" s="88"/>
      <c r="R481" s="88">
        <v>1.6</v>
      </c>
      <c r="S481" s="88"/>
      <c r="T481" s="88"/>
      <c r="U481" s="88"/>
      <c r="V481" s="88"/>
      <c r="W481" s="88"/>
      <c r="X481" s="88"/>
      <c r="Y481" s="88">
        <v>1.6</v>
      </c>
      <c r="Z481" s="88"/>
      <c r="AA481" s="88"/>
      <c r="AB481" s="88"/>
      <c r="AC481" s="88"/>
      <c r="AD481" s="88"/>
      <c r="AE481" s="88"/>
      <c r="AF481" s="88">
        <v>1.6</v>
      </c>
      <c r="AG481" s="88"/>
      <c r="AH481" s="88"/>
      <c r="AI481" s="88"/>
      <c r="AJ481" s="88"/>
      <c r="AK481" s="88"/>
      <c r="AL481" s="88"/>
      <c r="AM481" s="88">
        <v>1.6</v>
      </c>
      <c r="AN481" s="88"/>
      <c r="AO481" s="88"/>
      <c r="AP481" s="88"/>
      <c r="AQ481" s="88"/>
      <c r="AR481" s="196"/>
      <c r="AS481" s="206">
        <f t="shared" si="13"/>
        <v>6.4</v>
      </c>
      <c r="AT481" s="250" t="s">
        <v>279</v>
      </c>
      <c r="AU481" s="17" t="s">
        <v>588</v>
      </c>
    </row>
    <row r="482" spans="1:47" ht="42" customHeight="1">
      <c r="A482" s="40" t="s">
        <v>679</v>
      </c>
      <c r="B482" s="3" t="s">
        <v>24</v>
      </c>
      <c r="C482" s="250" t="s">
        <v>279</v>
      </c>
      <c r="D482" s="17" t="s">
        <v>1097</v>
      </c>
      <c r="E482" s="3"/>
      <c r="F482" s="3" t="s">
        <v>668</v>
      </c>
      <c r="G482" s="3" t="s">
        <v>668</v>
      </c>
      <c r="H482" s="6" t="s">
        <v>678</v>
      </c>
      <c r="I482" s="386" t="s">
        <v>717</v>
      </c>
      <c r="J482" s="214"/>
      <c r="K482" s="212">
        <f t="shared" si="14"/>
        <v>12.8</v>
      </c>
      <c r="L482" s="222"/>
      <c r="M482" s="162"/>
      <c r="N482" s="87"/>
      <c r="O482" s="88"/>
      <c r="P482" s="88"/>
      <c r="Q482" s="88"/>
      <c r="R482" s="88">
        <v>3.2</v>
      </c>
      <c r="S482" s="88"/>
      <c r="T482" s="88"/>
      <c r="U482" s="88"/>
      <c r="V482" s="88"/>
      <c r="W482" s="88"/>
      <c r="X482" s="88"/>
      <c r="Y482" s="88">
        <v>3.2</v>
      </c>
      <c r="Z482" s="88"/>
      <c r="AA482" s="88"/>
      <c r="AB482" s="88"/>
      <c r="AC482" s="88"/>
      <c r="AD482" s="88"/>
      <c r="AE482" s="88"/>
      <c r="AF482" s="88">
        <v>3.2</v>
      </c>
      <c r="AG482" s="88"/>
      <c r="AH482" s="88"/>
      <c r="AI482" s="88"/>
      <c r="AJ482" s="88"/>
      <c r="AK482" s="88"/>
      <c r="AL482" s="88"/>
      <c r="AM482" s="88">
        <v>3.2</v>
      </c>
      <c r="AN482" s="88"/>
      <c r="AO482" s="88"/>
      <c r="AP482" s="88"/>
      <c r="AQ482" s="88"/>
      <c r="AR482" s="196"/>
      <c r="AS482" s="206">
        <f t="shared" si="13"/>
        <v>12.8</v>
      </c>
      <c r="AT482" s="250" t="s">
        <v>279</v>
      </c>
      <c r="AU482" s="17" t="s">
        <v>1097</v>
      </c>
    </row>
    <row r="483" spans="1:47" ht="35.25" customHeight="1">
      <c r="A483" s="40" t="s">
        <v>679</v>
      </c>
      <c r="B483" s="3" t="s">
        <v>24</v>
      </c>
      <c r="C483" s="250" t="s">
        <v>279</v>
      </c>
      <c r="D483" s="17" t="s">
        <v>590</v>
      </c>
      <c r="E483" s="3"/>
      <c r="F483" s="3" t="s">
        <v>668</v>
      </c>
      <c r="G483" s="3" t="s">
        <v>668</v>
      </c>
      <c r="H483" s="6" t="s">
        <v>678</v>
      </c>
      <c r="I483" s="386" t="s">
        <v>717</v>
      </c>
      <c r="J483" s="214"/>
      <c r="K483" s="212">
        <f t="shared" si="14"/>
        <v>6.4</v>
      </c>
      <c r="L483" s="222"/>
      <c r="M483" s="162"/>
      <c r="N483" s="87"/>
      <c r="O483" s="88"/>
      <c r="P483" s="88"/>
      <c r="Q483" s="88"/>
      <c r="R483" s="88">
        <v>1.6</v>
      </c>
      <c r="S483" s="88"/>
      <c r="T483" s="88"/>
      <c r="U483" s="88"/>
      <c r="V483" s="88"/>
      <c r="W483" s="88"/>
      <c r="X483" s="88"/>
      <c r="Y483" s="88">
        <v>1.6</v>
      </c>
      <c r="Z483" s="88"/>
      <c r="AA483" s="88"/>
      <c r="AB483" s="88"/>
      <c r="AC483" s="88"/>
      <c r="AD483" s="88"/>
      <c r="AE483" s="88"/>
      <c r="AF483" s="88">
        <v>1.6</v>
      </c>
      <c r="AG483" s="88"/>
      <c r="AH483" s="88"/>
      <c r="AI483" s="88"/>
      <c r="AJ483" s="88"/>
      <c r="AK483" s="88"/>
      <c r="AL483" s="88"/>
      <c r="AM483" s="88">
        <v>1.6</v>
      </c>
      <c r="AN483" s="88"/>
      <c r="AO483" s="88"/>
      <c r="AP483" s="88"/>
      <c r="AQ483" s="88"/>
      <c r="AR483" s="196"/>
      <c r="AS483" s="206">
        <f t="shared" si="13"/>
        <v>6.4</v>
      </c>
      <c r="AT483" s="250" t="s">
        <v>279</v>
      </c>
      <c r="AU483" s="17" t="s">
        <v>590</v>
      </c>
    </row>
    <row r="484" spans="1:47" ht="39.75" customHeight="1">
      <c r="A484" s="40" t="s">
        <v>679</v>
      </c>
      <c r="B484" s="3" t="s">
        <v>24</v>
      </c>
      <c r="C484" s="250" t="s">
        <v>279</v>
      </c>
      <c r="D484" s="17" t="s">
        <v>591</v>
      </c>
      <c r="E484" s="3"/>
      <c r="F484" s="3" t="s">
        <v>668</v>
      </c>
      <c r="G484" s="3" t="s">
        <v>668</v>
      </c>
      <c r="H484" s="6" t="s">
        <v>678</v>
      </c>
      <c r="I484" s="386" t="s">
        <v>717</v>
      </c>
      <c r="J484" s="214"/>
      <c r="K484" s="212">
        <f t="shared" si="14"/>
        <v>5.6</v>
      </c>
      <c r="L484" s="222"/>
      <c r="M484" s="162"/>
      <c r="N484" s="87"/>
      <c r="O484" s="88"/>
      <c r="P484" s="88"/>
      <c r="Q484" s="88"/>
      <c r="R484" s="88">
        <v>1.6</v>
      </c>
      <c r="S484" s="88"/>
      <c r="T484" s="88"/>
      <c r="U484" s="88"/>
      <c r="V484" s="88"/>
      <c r="W484" s="88"/>
      <c r="X484" s="88"/>
      <c r="Y484" s="88">
        <v>0.8</v>
      </c>
      <c r="Z484" s="88"/>
      <c r="AA484" s="88"/>
      <c r="AB484" s="88"/>
      <c r="AC484" s="88"/>
      <c r="AD484" s="88"/>
      <c r="AE484" s="88"/>
      <c r="AF484" s="88">
        <v>1.6</v>
      </c>
      <c r="AG484" s="88"/>
      <c r="AH484" s="88"/>
      <c r="AI484" s="88"/>
      <c r="AJ484" s="88"/>
      <c r="AK484" s="88"/>
      <c r="AL484" s="88"/>
      <c r="AM484" s="88">
        <v>1.6</v>
      </c>
      <c r="AN484" s="88"/>
      <c r="AO484" s="88"/>
      <c r="AP484" s="88"/>
      <c r="AQ484" s="88"/>
      <c r="AR484" s="196"/>
      <c r="AS484" s="206">
        <f t="shared" si="13"/>
        <v>5.6</v>
      </c>
      <c r="AT484" s="250" t="s">
        <v>279</v>
      </c>
      <c r="AU484" s="17" t="s">
        <v>591</v>
      </c>
    </row>
    <row r="485" spans="1:47" ht="34.5" customHeight="1">
      <c r="A485" s="40" t="s">
        <v>679</v>
      </c>
      <c r="B485" s="3" t="s">
        <v>24</v>
      </c>
      <c r="C485" s="263" t="s">
        <v>279</v>
      </c>
      <c r="D485" s="17" t="s">
        <v>592</v>
      </c>
      <c r="E485" s="3"/>
      <c r="F485" s="3" t="s">
        <v>668</v>
      </c>
      <c r="G485" s="3" t="s">
        <v>668</v>
      </c>
      <c r="H485" s="6" t="s">
        <v>678</v>
      </c>
      <c r="I485" s="386" t="s">
        <v>717</v>
      </c>
      <c r="J485" s="214"/>
      <c r="K485" s="212">
        <f t="shared" si="14"/>
        <v>6.4</v>
      </c>
      <c r="L485" s="222"/>
      <c r="M485" s="162"/>
      <c r="N485" s="87"/>
      <c r="O485" s="88"/>
      <c r="P485" s="88"/>
      <c r="Q485" s="88"/>
      <c r="R485" s="88">
        <v>1.6</v>
      </c>
      <c r="S485" s="88"/>
      <c r="T485" s="88"/>
      <c r="U485" s="88"/>
      <c r="V485" s="88"/>
      <c r="W485" s="88"/>
      <c r="X485" s="88"/>
      <c r="Y485" s="88">
        <v>1.6</v>
      </c>
      <c r="Z485" s="88"/>
      <c r="AA485" s="88"/>
      <c r="AB485" s="88"/>
      <c r="AC485" s="88"/>
      <c r="AD485" s="88"/>
      <c r="AE485" s="88"/>
      <c r="AF485" s="88">
        <v>1.6</v>
      </c>
      <c r="AG485" s="88"/>
      <c r="AH485" s="88"/>
      <c r="AI485" s="88"/>
      <c r="AJ485" s="88"/>
      <c r="AK485" s="88"/>
      <c r="AL485" s="88"/>
      <c r="AM485" s="88">
        <v>1.6</v>
      </c>
      <c r="AN485" s="88"/>
      <c r="AO485" s="88"/>
      <c r="AP485" s="88"/>
      <c r="AQ485" s="88"/>
      <c r="AR485" s="196"/>
      <c r="AS485" s="206">
        <f t="shared" si="13"/>
        <v>6.4</v>
      </c>
      <c r="AT485" s="263" t="s">
        <v>279</v>
      </c>
      <c r="AU485" s="17" t="s">
        <v>592</v>
      </c>
    </row>
    <row r="486" spans="1:47" ht="35.25" customHeight="1">
      <c r="A486" s="40" t="s">
        <v>679</v>
      </c>
      <c r="B486" s="3" t="s">
        <v>24</v>
      </c>
      <c r="C486" s="263" t="s">
        <v>279</v>
      </c>
      <c r="D486" s="17" t="s">
        <v>593</v>
      </c>
      <c r="E486" s="3"/>
      <c r="F486" s="3" t="s">
        <v>668</v>
      </c>
      <c r="G486" s="3" t="s">
        <v>668</v>
      </c>
      <c r="H486" s="6" t="s">
        <v>678</v>
      </c>
      <c r="I486" s="386" t="s">
        <v>717</v>
      </c>
      <c r="J486" s="214"/>
      <c r="K486" s="212">
        <f t="shared" si="14"/>
        <v>5.6</v>
      </c>
      <c r="L486" s="222"/>
      <c r="M486" s="162"/>
      <c r="N486" s="87"/>
      <c r="O486" s="88"/>
      <c r="P486" s="88"/>
      <c r="Q486" s="88"/>
      <c r="R486" s="88">
        <v>1.6</v>
      </c>
      <c r="S486" s="88"/>
      <c r="T486" s="88"/>
      <c r="U486" s="88"/>
      <c r="V486" s="88"/>
      <c r="W486" s="88"/>
      <c r="X486" s="88"/>
      <c r="Y486" s="88">
        <v>0.8</v>
      </c>
      <c r="Z486" s="88"/>
      <c r="AA486" s="88"/>
      <c r="AB486" s="88"/>
      <c r="AC486" s="88"/>
      <c r="AD486" s="88"/>
      <c r="AE486" s="88"/>
      <c r="AF486" s="88">
        <v>1.6</v>
      </c>
      <c r="AG486" s="88"/>
      <c r="AH486" s="88"/>
      <c r="AI486" s="88"/>
      <c r="AJ486" s="88"/>
      <c r="AK486" s="88"/>
      <c r="AL486" s="88"/>
      <c r="AM486" s="88">
        <v>1.6</v>
      </c>
      <c r="AN486" s="88"/>
      <c r="AO486" s="88"/>
      <c r="AP486" s="88"/>
      <c r="AQ486" s="88"/>
      <c r="AR486" s="196"/>
      <c r="AS486" s="206">
        <f t="shared" ref="AS486:AS556" si="15">K486</f>
        <v>5.6</v>
      </c>
      <c r="AT486" s="263" t="s">
        <v>279</v>
      </c>
      <c r="AU486" s="17" t="s">
        <v>593</v>
      </c>
    </row>
    <row r="487" spans="1:47" ht="34.5" customHeight="1">
      <c r="A487" s="40" t="s">
        <v>679</v>
      </c>
      <c r="B487" s="3" t="s">
        <v>24</v>
      </c>
      <c r="C487" s="263" t="s">
        <v>279</v>
      </c>
      <c r="D487" s="17" t="s">
        <v>594</v>
      </c>
      <c r="E487" s="3"/>
      <c r="F487" s="3" t="s">
        <v>668</v>
      </c>
      <c r="G487" s="3" t="s">
        <v>668</v>
      </c>
      <c r="H487" s="6" t="s">
        <v>678</v>
      </c>
      <c r="I487" s="386" t="s">
        <v>717</v>
      </c>
      <c r="J487" s="214"/>
      <c r="K487" s="212">
        <f t="shared" si="14"/>
        <v>6.4</v>
      </c>
      <c r="L487" s="222"/>
      <c r="M487" s="162"/>
      <c r="N487" s="87"/>
      <c r="O487" s="88"/>
      <c r="P487" s="88"/>
      <c r="Q487" s="88"/>
      <c r="R487" s="88">
        <v>1.6</v>
      </c>
      <c r="S487" s="88"/>
      <c r="T487" s="88"/>
      <c r="U487" s="88"/>
      <c r="V487" s="88"/>
      <c r="W487" s="88"/>
      <c r="X487" s="88"/>
      <c r="Y487" s="88">
        <v>1.6</v>
      </c>
      <c r="Z487" s="88"/>
      <c r="AA487" s="88"/>
      <c r="AB487" s="88"/>
      <c r="AC487" s="88"/>
      <c r="AD487" s="88"/>
      <c r="AE487" s="88"/>
      <c r="AF487" s="88">
        <v>1.6</v>
      </c>
      <c r="AG487" s="88"/>
      <c r="AH487" s="88"/>
      <c r="AI487" s="88"/>
      <c r="AJ487" s="88"/>
      <c r="AK487" s="88"/>
      <c r="AL487" s="88"/>
      <c r="AM487" s="88">
        <v>1.6</v>
      </c>
      <c r="AN487" s="88"/>
      <c r="AO487" s="88"/>
      <c r="AP487" s="88"/>
      <c r="AQ487" s="88"/>
      <c r="AR487" s="196"/>
      <c r="AS487" s="206">
        <f t="shared" si="15"/>
        <v>6.4</v>
      </c>
      <c r="AT487" s="263" t="s">
        <v>279</v>
      </c>
      <c r="AU487" s="17" t="s">
        <v>594</v>
      </c>
    </row>
    <row r="488" spans="1:47" ht="34.5" customHeight="1">
      <c r="A488" s="40" t="s">
        <v>679</v>
      </c>
      <c r="B488" s="3" t="s">
        <v>24</v>
      </c>
      <c r="C488" s="263" t="s">
        <v>279</v>
      </c>
      <c r="D488" s="17" t="s">
        <v>595</v>
      </c>
      <c r="E488" s="3"/>
      <c r="F488" s="3" t="s">
        <v>668</v>
      </c>
      <c r="G488" s="3" t="s">
        <v>668</v>
      </c>
      <c r="H488" s="6" t="s">
        <v>678</v>
      </c>
      <c r="I488" s="386" t="s">
        <v>717</v>
      </c>
      <c r="J488" s="214"/>
      <c r="K488" s="212">
        <f t="shared" si="14"/>
        <v>5.6</v>
      </c>
      <c r="L488" s="222"/>
      <c r="M488" s="162"/>
      <c r="N488" s="87"/>
      <c r="O488" s="88"/>
      <c r="P488" s="88"/>
      <c r="Q488" s="88"/>
      <c r="R488" s="88">
        <v>0.8</v>
      </c>
      <c r="S488" s="88"/>
      <c r="T488" s="88"/>
      <c r="U488" s="88"/>
      <c r="V488" s="88"/>
      <c r="W488" s="88"/>
      <c r="X488" s="88"/>
      <c r="Y488" s="88">
        <v>1.6</v>
      </c>
      <c r="Z488" s="88"/>
      <c r="AA488" s="88"/>
      <c r="AB488" s="88"/>
      <c r="AC488" s="88"/>
      <c r="AD488" s="88"/>
      <c r="AE488" s="88"/>
      <c r="AF488" s="88">
        <v>1.6</v>
      </c>
      <c r="AG488" s="88"/>
      <c r="AH488" s="88"/>
      <c r="AI488" s="88"/>
      <c r="AJ488" s="88"/>
      <c r="AK488" s="88"/>
      <c r="AL488" s="88"/>
      <c r="AM488" s="88">
        <v>1.6</v>
      </c>
      <c r="AN488" s="88"/>
      <c r="AO488" s="88"/>
      <c r="AP488" s="88"/>
      <c r="AQ488" s="88"/>
      <c r="AR488" s="196"/>
      <c r="AS488" s="206">
        <f t="shared" si="15"/>
        <v>5.6</v>
      </c>
      <c r="AT488" s="263" t="s">
        <v>279</v>
      </c>
      <c r="AU488" s="17" t="s">
        <v>595</v>
      </c>
    </row>
    <row r="489" spans="1:47" ht="34.5" customHeight="1">
      <c r="A489" s="40" t="s">
        <v>679</v>
      </c>
      <c r="B489" s="3" t="s">
        <v>24</v>
      </c>
      <c r="C489" s="263" t="s">
        <v>279</v>
      </c>
      <c r="D489" s="17" t="s">
        <v>596</v>
      </c>
      <c r="E489" s="3"/>
      <c r="F489" s="3" t="s">
        <v>668</v>
      </c>
      <c r="G489" s="3" t="s">
        <v>668</v>
      </c>
      <c r="H489" s="6" t="s">
        <v>678</v>
      </c>
      <c r="I489" s="386" t="s">
        <v>717</v>
      </c>
      <c r="J489" s="214"/>
      <c r="K489" s="212">
        <f t="shared" si="14"/>
        <v>6.4</v>
      </c>
      <c r="L489" s="222"/>
      <c r="M489" s="162"/>
      <c r="N489" s="87"/>
      <c r="O489" s="88"/>
      <c r="P489" s="88"/>
      <c r="Q489" s="88"/>
      <c r="R489" s="88">
        <v>1.6</v>
      </c>
      <c r="S489" s="88"/>
      <c r="T489" s="88"/>
      <c r="U489" s="88"/>
      <c r="V489" s="88"/>
      <c r="W489" s="88"/>
      <c r="X489" s="88"/>
      <c r="Y489" s="88">
        <v>1.6</v>
      </c>
      <c r="Z489" s="88"/>
      <c r="AA489" s="88"/>
      <c r="AB489" s="88"/>
      <c r="AC489" s="88"/>
      <c r="AD489" s="88"/>
      <c r="AE489" s="88"/>
      <c r="AF489" s="88">
        <v>1.6</v>
      </c>
      <c r="AG489" s="88"/>
      <c r="AH489" s="88"/>
      <c r="AI489" s="88"/>
      <c r="AJ489" s="88"/>
      <c r="AK489" s="88"/>
      <c r="AL489" s="88"/>
      <c r="AM489" s="88">
        <v>1.6</v>
      </c>
      <c r="AN489" s="88"/>
      <c r="AO489" s="88"/>
      <c r="AP489" s="88"/>
      <c r="AQ489" s="88"/>
      <c r="AR489" s="196"/>
      <c r="AS489" s="206">
        <f t="shared" si="15"/>
        <v>6.4</v>
      </c>
      <c r="AT489" s="263" t="s">
        <v>279</v>
      </c>
      <c r="AU489" s="17" t="s">
        <v>596</v>
      </c>
    </row>
    <row r="490" spans="1:47" ht="37.5" customHeight="1">
      <c r="A490" s="40" t="s">
        <v>679</v>
      </c>
      <c r="B490" s="3" t="s">
        <v>24</v>
      </c>
      <c r="C490" s="263" t="s">
        <v>279</v>
      </c>
      <c r="D490" s="17" t="s">
        <v>597</v>
      </c>
      <c r="E490" s="3"/>
      <c r="F490" s="3" t="s">
        <v>668</v>
      </c>
      <c r="G490" s="3" t="s">
        <v>668</v>
      </c>
      <c r="H490" s="6" t="s">
        <v>678</v>
      </c>
      <c r="I490" s="386" t="s">
        <v>717</v>
      </c>
      <c r="J490" s="214"/>
      <c r="K490" s="212">
        <f t="shared" si="14"/>
        <v>4.8000000000000007</v>
      </c>
      <c r="L490" s="222"/>
      <c r="M490" s="162"/>
      <c r="N490" s="87"/>
      <c r="O490" s="88"/>
      <c r="P490" s="88"/>
      <c r="Q490" s="88"/>
      <c r="R490" s="88">
        <v>0.8</v>
      </c>
      <c r="S490" s="88"/>
      <c r="T490" s="88"/>
      <c r="U490" s="88"/>
      <c r="V490" s="88"/>
      <c r="W490" s="88"/>
      <c r="X490" s="88"/>
      <c r="Y490" s="88">
        <v>0.8</v>
      </c>
      <c r="Z490" s="88"/>
      <c r="AA490" s="88"/>
      <c r="AB490" s="88"/>
      <c r="AC490" s="88"/>
      <c r="AD490" s="88"/>
      <c r="AE490" s="88"/>
      <c r="AF490" s="88">
        <v>1.6</v>
      </c>
      <c r="AG490" s="88"/>
      <c r="AH490" s="88"/>
      <c r="AI490" s="88"/>
      <c r="AJ490" s="88"/>
      <c r="AK490" s="88"/>
      <c r="AL490" s="88"/>
      <c r="AM490" s="88">
        <v>1.6</v>
      </c>
      <c r="AN490" s="88"/>
      <c r="AO490" s="88"/>
      <c r="AP490" s="88"/>
      <c r="AQ490" s="88"/>
      <c r="AR490" s="196"/>
      <c r="AS490" s="206">
        <f t="shared" si="15"/>
        <v>4.8000000000000007</v>
      </c>
      <c r="AT490" s="263" t="s">
        <v>279</v>
      </c>
      <c r="AU490" s="17" t="s">
        <v>597</v>
      </c>
    </row>
    <row r="491" spans="1:47" ht="36.75" customHeight="1">
      <c r="A491" s="40" t="s">
        <v>679</v>
      </c>
      <c r="B491" s="3" t="s">
        <v>24</v>
      </c>
      <c r="C491" s="263" t="s">
        <v>279</v>
      </c>
      <c r="D491" s="17" t="s">
        <v>598</v>
      </c>
      <c r="E491" s="3"/>
      <c r="F491" s="3" t="s">
        <v>668</v>
      </c>
      <c r="G491" s="3" t="s">
        <v>668</v>
      </c>
      <c r="H491" s="6" t="s">
        <v>678</v>
      </c>
      <c r="I491" s="386" t="s">
        <v>717</v>
      </c>
      <c r="J491" s="214"/>
      <c r="K491" s="212">
        <f t="shared" si="14"/>
        <v>5.6</v>
      </c>
      <c r="L491" s="222"/>
      <c r="M491" s="162"/>
      <c r="N491" s="87"/>
      <c r="O491" s="88"/>
      <c r="P491" s="88"/>
      <c r="Q491" s="88"/>
      <c r="R491" s="88">
        <v>1.6</v>
      </c>
      <c r="S491" s="88"/>
      <c r="T491" s="88"/>
      <c r="U491" s="88"/>
      <c r="V491" s="88"/>
      <c r="W491" s="88"/>
      <c r="X491" s="88"/>
      <c r="Y491" s="88">
        <v>0.8</v>
      </c>
      <c r="Z491" s="88"/>
      <c r="AA491" s="88"/>
      <c r="AB491" s="88"/>
      <c r="AC491" s="88"/>
      <c r="AD491" s="88"/>
      <c r="AE491" s="88"/>
      <c r="AF491" s="88">
        <v>1.6</v>
      </c>
      <c r="AG491" s="88"/>
      <c r="AH491" s="88"/>
      <c r="AI491" s="88"/>
      <c r="AJ491" s="88"/>
      <c r="AK491" s="88"/>
      <c r="AL491" s="88"/>
      <c r="AM491" s="88">
        <v>1.6</v>
      </c>
      <c r="AN491" s="88"/>
      <c r="AO491" s="88"/>
      <c r="AP491" s="88"/>
      <c r="AQ491" s="88"/>
      <c r="AR491" s="196"/>
      <c r="AS491" s="206">
        <f t="shared" si="15"/>
        <v>5.6</v>
      </c>
      <c r="AT491" s="263" t="s">
        <v>279</v>
      </c>
      <c r="AU491" s="17" t="s">
        <v>598</v>
      </c>
    </row>
    <row r="492" spans="1:47" ht="32.25" customHeight="1">
      <c r="A492" s="40" t="s">
        <v>679</v>
      </c>
      <c r="B492" s="3" t="s">
        <v>24</v>
      </c>
      <c r="C492" s="263" t="s">
        <v>279</v>
      </c>
      <c r="D492" s="17" t="s">
        <v>599</v>
      </c>
      <c r="E492" s="3"/>
      <c r="F492" s="3" t="s">
        <v>668</v>
      </c>
      <c r="G492" s="3" t="s">
        <v>668</v>
      </c>
      <c r="H492" s="6" t="s">
        <v>678</v>
      </c>
      <c r="I492" s="386" t="s">
        <v>717</v>
      </c>
      <c r="J492" s="214"/>
      <c r="K492" s="212">
        <f t="shared" si="14"/>
        <v>4.8000000000000007</v>
      </c>
      <c r="L492" s="222"/>
      <c r="M492" s="162"/>
      <c r="N492" s="87"/>
      <c r="O492" s="88"/>
      <c r="P492" s="88"/>
      <c r="Q492" s="88"/>
      <c r="R492" s="88">
        <v>0.8</v>
      </c>
      <c r="S492" s="88"/>
      <c r="T492" s="88"/>
      <c r="U492" s="88"/>
      <c r="V492" s="88"/>
      <c r="W492" s="88"/>
      <c r="X492" s="88"/>
      <c r="Y492" s="88">
        <v>0.8</v>
      </c>
      <c r="Z492" s="88"/>
      <c r="AA492" s="88"/>
      <c r="AB492" s="88"/>
      <c r="AC492" s="88"/>
      <c r="AD492" s="88"/>
      <c r="AE492" s="88"/>
      <c r="AF492" s="88">
        <v>1.6</v>
      </c>
      <c r="AG492" s="88"/>
      <c r="AH492" s="88"/>
      <c r="AI492" s="88"/>
      <c r="AJ492" s="88"/>
      <c r="AK492" s="88"/>
      <c r="AL492" s="88"/>
      <c r="AM492" s="88">
        <v>1.6</v>
      </c>
      <c r="AN492" s="88"/>
      <c r="AO492" s="88"/>
      <c r="AP492" s="88"/>
      <c r="AQ492" s="88"/>
      <c r="AR492" s="196"/>
      <c r="AS492" s="206">
        <f t="shared" si="15"/>
        <v>4.8000000000000007</v>
      </c>
      <c r="AT492" s="263" t="s">
        <v>279</v>
      </c>
      <c r="AU492" s="17" t="s">
        <v>599</v>
      </c>
    </row>
    <row r="493" spans="1:47" ht="35.25" customHeight="1">
      <c r="A493" s="40" t="s">
        <v>679</v>
      </c>
      <c r="B493" s="3" t="s">
        <v>24</v>
      </c>
      <c r="C493" s="263" t="s">
        <v>279</v>
      </c>
      <c r="D493" s="17" t="s">
        <v>895</v>
      </c>
      <c r="E493" s="3"/>
      <c r="F493" s="3" t="s">
        <v>668</v>
      </c>
      <c r="G493" s="3" t="s">
        <v>668</v>
      </c>
      <c r="H493" s="6" t="s">
        <v>678</v>
      </c>
      <c r="I493" s="386" t="s">
        <v>717</v>
      </c>
      <c r="J493" s="214"/>
      <c r="K493" s="212">
        <f t="shared" si="14"/>
        <v>4.8000000000000007</v>
      </c>
      <c r="L493" s="222"/>
      <c r="M493" s="162"/>
      <c r="N493" s="87"/>
      <c r="O493" s="88"/>
      <c r="P493" s="88"/>
      <c r="Q493" s="88"/>
      <c r="R493" s="88">
        <v>1.6</v>
      </c>
      <c r="S493" s="88"/>
      <c r="T493" s="88"/>
      <c r="U493" s="88"/>
      <c r="V493" s="88"/>
      <c r="W493" s="88"/>
      <c r="X493" s="88"/>
      <c r="Y493" s="88">
        <v>1.6</v>
      </c>
      <c r="Z493" s="88"/>
      <c r="AA493" s="88"/>
      <c r="AB493" s="88"/>
      <c r="AC493" s="88"/>
      <c r="AD493" s="88"/>
      <c r="AE493" s="88"/>
      <c r="AF493" s="88"/>
      <c r="AG493" s="88"/>
      <c r="AH493" s="88"/>
      <c r="AI493" s="88"/>
      <c r="AJ493" s="88"/>
      <c r="AK493" s="88"/>
      <c r="AL493" s="88"/>
      <c r="AM493" s="88">
        <v>1.6</v>
      </c>
      <c r="AN493" s="88"/>
      <c r="AO493" s="88"/>
      <c r="AP493" s="88"/>
      <c r="AQ493" s="88"/>
      <c r="AR493" s="196"/>
      <c r="AS493" s="206">
        <f t="shared" si="15"/>
        <v>4.8000000000000007</v>
      </c>
      <c r="AT493" s="263" t="s">
        <v>279</v>
      </c>
      <c r="AU493" s="17" t="s">
        <v>895</v>
      </c>
    </row>
    <row r="494" spans="1:47" ht="39.75" customHeight="1">
      <c r="A494" s="40" t="s">
        <v>679</v>
      </c>
      <c r="B494" s="3" t="s">
        <v>24</v>
      </c>
      <c r="C494" s="263" t="s">
        <v>279</v>
      </c>
      <c r="D494" s="6" t="s">
        <v>601</v>
      </c>
      <c r="E494" s="3"/>
      <c r="F494" s="3" t="s">
        <v>668</v>
      </c>
      <c r="G494" s="3" t="s">
        <v>668</v>
      </c>
      <c r="H494" s="6" t="s">
        <v>678</v>
      </c>
      <c r="I494" s="386" t="s">
        <v>717</v>
      </c>
      <c r="J494" s="214"/>
      <c r="K494" s="212">
        <f t="shared" si="14"/>
        <v>3.2</v>
      </c>
      <c r="L494" s="222"/>
      <c r="M494" s="162"/>
      <c r="N494" s="87"/>
      <c r="O494" s="88"/>
      <c r="P494" s="88"/>
      <c r="Q494" s="88"/>
      <c r="R494" s="88">
        <v>1.6</v>
      </c>
      <c r="S494" s="88"/>
      <c r="T494" s="88"/>
      <c r="U494" s="88"/>
      <c r="V494" s="88"/>
      <c r="W494" s="88"/>
      <c r="X494" s="88"/>
      <c r="Y494" s="88"/>
      <c r="Z494" s="88"/>
      <c r="AA494" s="88"/>
      <c r="AB494" s="88"/>
      <c r="AC494" s="88"/>
      <c r="AD494" s="88"/>
      <c r="AE494" s="88"/>
      <c r="AF494" s="88">
        <v>1.6</v>
      </c>
      <c r="AG494" s="88"/>
      <c r="AH494" s="88"/>
      <c r="AI494" s="88"/>
      <c r="AJ494" s="88"/>
      <c r="AK494" s="88"/>
      <c r="AL494" s="88"/>
      <c r="AM494" s="88"/>
      <c r="AN494" s="88"/>
      <c r="AO494" s="88"/>
      <c r="AP494" s="88"/>
      <c r="AQ494" s="88"/>
      <c r="AR494" s="196"/>
      <c r="AS494" s="206">
        <f t="shared" si="15"/>
        <v>3.2</v>
      </c>
      <c r="AT494" s="263" t="s">
        <v>279</v>
      </c>
      <c r="AU494" s="6" t="s">
        <v>601</v>
      </c>
    </row>
    <row r="495" spans="1:47" ht="30.75" customHeight="1">
      <c r="A495" s="40" t="s">
        <v>679</v>
      </c>
      <c r="B495" s="3" t="s">
        <v>24</v>
      </c>
      <c r="C495" s="263" t="s">
        <v>279</v>
      </c>
      <c r="D495" s="6" t="s">
        <v>602</v>
      </c>
      <c r="E495" s="3"/>
      <c r="F495" s="3" t="s">
        <v>668</v>
      </c>
      <c r="G495" s="3" t="s">
        <v>668</v>
      </c>
      <c r="H495" s="6" t="s">
        <v>678</v>
      </c>
      <c r="I495" s="386" t="s">
        <v>717</v>
      </c>
      <c r="J495" s="214"/>
      <c r="K495" s="212">
        <f t="shared" si="14"/>
        <v>6.4</v>
      </c>
      <c r="L495" s="222"/>
      <c r="M495" s="162"/>
      <c r="N495" s="87"/>
      <c r="O495" s="88"/>
      <c r="P495" s="88"/>
      <c r="Q495" s="88"/>
      <c r="R495" s="88">
        <v>1.6</v>
      </c>
      <c r="S495" s="88"/>
      <c r="T495" s="88"/>
      <c r="U495" s="88"/>
      <c r="V495" s="88"/>
      <c r="W495" s="88"/>
      <c r="X495" s="88"/>
      <c r="Y495" s="88">
        <v>1.6</v>
      </c>
      <c r="Z495" s="88"/>
      <c r="AA495" s="88"/>
      <c r="AB495" s="88"/>
      <c r="AC495" s="88"/>
      <c r="AD495" s="88"/>
      <c r="AE495" s="88"/>
      <c r="AF495" s="88">
        <v>1.6</v>
      </c>
      <c r="AG495" s="88"/>
      <c r="AH495" s="88"/>
      <c r="AI495" s="88"/>
      <c r="AJ495" s="88"/>
      <c r="AK495" s="88"/>
      <c r="AL495" s="88"/>
      <c r="AM495" s="88">
        <v>1.6</v>
      </c>
      <c r="AN495" s="88"/>
      <c r="AO495" s="88"/>
      <c r="AP495" s="88"/>
      <c r="AQ495" s="88"/>
      <c r="AR495" s="196"/>
      <c r="AS495" s="206">
        <f t="shared" si="15"/>
        <v>6.4</v>
      </c>
      <c r="AT495" s="263" t="s">
        <v>279</v>
      </c>
      <c r="AU495" s="6" t="s">
        <v>602</v>
      </c>
    </row>
    <row r="496" spans="1:47" ht="29.25" customHeight="1">
      <c r="A496" s="40" t="s">
        <v>679</v>
      </c>
      <c r="B496" s="3" t="s">
        <v>24</v>
      </c>
      <c r="C496" s="263" t="s">
        <v>279</v>
      </c>
      <c r="D496" s="6" t="s">
        <v>603</v>
      </c>
      <c r="E496" s="3"/>
      <c r="F496" s="3" t="s">
        <v>668</v>
      </c>
      <c r="G496" s="3" t="s">
        <v>668</v>
      </c>
      <c r="H496" s="6" t="s">
        <v>678</v>
      </c>
      <c r="I496" s="386" t="s">
        <v>717</v>
      </c>
      <c r="J496" s="214"/>
      <c r="K496" s="212">
        <f t="shared" si="14"/>
        <v>4.8</v>
      </c>
      <c r="L496" s="222"/>
      <c r="M496" s="162"/>
      <c r="N496" s="87"/>
      <c r="O496" s="88"/>
      <c r="P496" s="88"/>
      <c r="Q496" s="88"/>
      <c r="R496" s="88">
        <v>0.8</v>
      </c>
      <c r="S496" s="88"/>
      <c r="T496" s="88"/>
      <c r="U496" s="88"/>
      <c r="V496" s="88"/>
      <c r="W496" s="88"/>
      <c r="X496" s="88"/>
      <c r="Y496" s="88">
        <v>1.6</v>
      </c>
      <c r="Z496" s="88"/>
      <c r="AA496" s="88"/>
      <c r="AB496" s="88"/>
      <c r="AC496" s="88"/>
      <c r="AD496" s="88"/>
      <c r="AE496" s="88"/>
      <c r="AF496" s="88">
        <v>1.6</v>
      </c>
      <c r="AG496" s="88"/>
      <c r="AH496" s="88"/>
      <c r="AI496" s="88"/>
      <c r="AJ496" s="88"/>
      <c r="AK496" s="88"/>
      <c r="AL496" s="88"/>
      <c r="AM496" s="88">
        <v>0.8</v>
      </c>
      <c r="AN496" s="88"/>
      <c r="AO496" s="88"/>
      <c r="AP496" s="88"/>
      <c r="AQ496" s="88"/>
      <c r="AR496" s="196"/>
      <c r="AS496" s="206">
        <f t="shared" si="15"/>
        <v>4.8</v>
      </c>
      <c r="AT496" s="263" t="s">
        <v>279</v>
      </c>
      <c r="AU496" s="6" t="s">
        <v>603</v>
      </c>
    </row>
    <row r="497" spans="1:47" ht="25.5" customHeight="1">
      <c r="A497" s="40" t="s">
        <v>679</v>
      </c>
      <c r="B497" s="3" t="s">
        <v>24</v>
      </c>
      <c r="C497" s="263" t="s">
        <v>279</v>
      </c>
      <c r="D497" s="6" t="s">
        <v>604</v>
      </c>
      <c r="E497" s="3"/>
      <c r="F497" s="3" t="s">
        <v>668</v>
      </c>
      <c r="G497" s="3" t="s">
        <v>668</v>
      </c>
      <c r="H497" s="6" t="s">
        <v>678</v>
      </c>
      <c r="I497" s="386" t="s">
        <v>717</v>
      </c>
      <c r="J497" s="214"/>
      <c r="K497" s="212">
        <f t="shared" si="14"/>
        <v>6.4</v>
      </c>
      <c r="L497" s="222"/>
      <c r="M497" s="162"/>
      <c r="N497" s="87"/>
      <c r="O497" s="88"/>
      <c r="P497" s="88"/>
      <c r="Q497" s="88"/>
      <c r="R497" s="88">
        <v>1.6</v>
      </c>
      <c r="S497" s="88"/>
      <c r="T497" s="88"/>
      <c r="U497" s="88"/>
      <c r="V497" s="88"/>
      <c r="W497" s="88"/>
      <c r="X497" s="88"/>
      <c r="Y497" s="88">
        <v>1.6</v>
      </c>
      <c r="Z497" s="88"/>
      <c r="AA497" s="88"/>
      <c r="AB497" s="88"/>
      <c r="AC497" s="88"/>
      <c r="AD497" s="88"/>
      <c r="AE497" s="88"/>
      <c r="AF497" s="88">
        <v>1.6</v>
      </c>
      <c r="AG497" s="88"/>
      <c r="AH497" s="88"/>
      <c r="AI497" s="88"/>
      <c r="AJ497" s="88"/>
      <c r="AK497" s="88"/>
      <c r="AL497" s="88"/>
      <c r="AM497" s="88">
        <v>1.6</v>
      </c>
      <c r="AN497" s="88"/>
      <c r="AO497" s="88"/>
      <c r="AP497" s="88"/>
      <c r="AQ497" s="88"/>
      <c r="AR497" s="196"/>
      <c r="AS497" s="206">
        <f t="shared" si="15"/>
        <v>6.4</v>
      </c>
      <c r="AT497" s="263" t="s">
        <v>279</v>
      </c>
      <c r="AU497" s="6" t="s">
        <v>604</v>
      </c>
    </row>
    <row r="498" spans="1:47" ht="32.25" customHeight="1">
      <c r="A498" s="40" t="s">
        <v>679</v>
      </c>
      <c r="B498" s="3" t="s">
        <v>24</v>
      </c>
      <c r="C498" s="263" t="s">
        <v>279</v>
      </c>
      <c r="D498" s="6" t="s">
        <v>605</v>
      </c>
      <c r="E498" s="3"/>
      <c r="F498" s="3" t="s">
        <v>668</v>
      </c>
      <c r="G498" s="3" t="s">
        <v>668</v>
      </c>
      <c r="H498" s="6" t="s">
        <v>678</v>
      </c>
      <c r="I498" s="386" t="s">
        <v>717</v>
      </c>
      <c r="J498" s="214"/>
      <c r="K498" s="212">
        <f t="shared" si="14"/>
        <v>6.4</v>
      </c>
      <c r="L498" s="222"/>
      <c r="M498" s="162"/>
      <c r="N498" s="87"/>
      <c r="O498" s="88"/>
      <c r="P498" s="88"/>
      <c r="Q498" s="88"/>
      <c r="R498" s="88">
        <v>1.6</v>
      </c>
      <c r="S498" s="88"/>
      <c r="T498" s="88"/>
      <c r="U498" s="88"/>
      <c r="V498" s="88"/>
      <c r="W498" s="88"/>
      <c r="X498" s="88"/>
      <c r="Y498" s="88">
        <v>1.6</v>
      </c>
      <c r="Z498" s="88"/>
      <c r="AA498" s="88"/>
      <c r="AB498" s="88"/>
      <c r="AC498" s="88"/>
      <c r="AD498" s="88"/>
      <c r="AE498" s="88"/>
      <c r="AF498" s="88">
        <v>1.6</v>
      </c>
      <c r="AG498" s="88"/>
      <c r="AH498" s="88"/>
      <c r="AI498" s="88"/>
      <c r="AJ498" s="88"/>
      <c r="AK498" s="88"/>
      <c r="AL498" s="88"/>
      <c r="AM498" s="88">
        <v>1.6</v>
      </c>
      <c r="AN498" s="88"/>
      <c r="AO498" s="88"/>
      <c r="AP498" s="88"/>
      <c r="AQ498" s="88"/>
      <c r="AR498" s="196"/>
      <c r="AS498" s="206">
        <f t="shared" si="15"/>
        <v>6.4</v>
      </c>
      <c r="AT498" s="263" t="s">
        <v>279</v>
      </c>
      <c r="AU498" s="6" t="s">
        <v>605</v>
      </c>
    </row>
    <row r="499" spans="1:47" ht="32.25" customHeight="1">
      <c r="A499" s="40" t="s">
        <v>679</v>
      </c>
      <c r="B499" s="3" t="s">
        <v>24</v>
      </c>
      <c r="C499" s="263" t="s">
        <v>279</v>
      </c>
      <c r="D499" s="6" t="s">
        <v>1257</v>
      </c>
      <c r="E499" s="3"/>
      <c r="F499" s="3" t="s">
        <v>668</v>
      </c>
      <c r="G499" s="3" t="s">
        <v>668</v>
      </c>
      <c r="H499" s="6" t="s">
        <v>1258</v>
      </c>
      <c r="I499" s="386" t="s">
        <v>1264</v>
      </c>
      <c r="J499" s="214"/>
      <c r="K499" s="212">
        <f t="shared" si="14"/>
        <v>0</v>
      </c>
      <c r="L499" s="222"/>
      <c r="M499" s="162"/>
      <c r="N499" s="87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  <c r="AA499" s="88"/>
      <c r="AB499" s="88"/>
      <c r="AC499" s="88"/>
      <c r="AD499" s="88"/>
      <c r="AE499" s="88"/>
      <c r="AF499" s="88"/>
      <c r="AG499" s="88"/>
      <c r="AH499" s="88"/>
      <c r="AI499" s="88"/>
      <c r="AJ499" s="88"/>
      <c r="AK499" s="88"/>
      <c r="AL499" s="88"/>
      <c r="AM499" s="88"/>
      <c r="AN499" s="88"/>
      <c r="AO499" s="88"/>
      <c r="AP499" s="88"/>
      <c r="AQ499" s="88"/>
      <c r="AR499" s="196"/>
      <c r="AS499" s="206">
        <f t="shared" si="15"/>
        <v>0</v>
      </c>
      <c r="AT499" s="263" t="s">
        <v>279</v>
      </c>
      <c r="AU499" s="6" t="s">
        <v>1257</v>
      </c>
    </row>
    <row r="500" spans="1:47" ht="29.25" customHeight="1">
      <c r="A500" s="40" t="s">
        <v>679</v>
      </c>
      <c r="B500" s="3" t="s">
        <v>24</v>
      </c>
      <c r="C500" s="263" t="s">
        <v>279</v>
      </c>
      <c r="D500" s="6" t="s">
        <v>606</v>
      </c>
      <c r="E500" s="3"/>
      <c r="F500" s="3" t="s">
        <v>668</v>
      </c>
      <c r="G500" s="3" t="s">
        <v>668</v>
      </c>
      <c r="H500" s="6" t="s">
        <v>678</v>
      </c>
      <c r="I500" s="386" t="s">
        <v>717</v>
      </c>
      <c r="J500" s="214"/>
      <c r="K500" s="212">
        <f t="shared" si="14"/>
        <v>4.8</v>
      </c>
      <c r="L500" s="222"/>
      <c r="M500" s="162"/>
      <c r="N500" s="87"/>
      <c r="O500" s="88"/>
      <c r="P500" s="88"/>
      <c r="Q500" s="88"/>
      <c r="R500" s="88">
        <v>1.6</v>
      </c>
      <c r="S500" s="88"/>
      <c r="T500" s="88"/>
      <c r="U500" s="88"/>
      <c r="V500" s="88"/>
      <c r="W500" s="88"/>
      <c r="X500" s="88"/>
      <c r="Y500" s="88">
        <v>1.6</v>
      </c>
      <c r="Z500" s="88"/>
      <c r="AA500" s="88"/>
      <c r="AB500" s="88"/>
      <c r="AC500" s="88"/>
      <c r="AD500" s="88"/>
      <c r="AE500" s="88"/>
      <c r="AF500" s="88">
        <v>0.8</v>
      </c>
      <c r="AG500" s="88"/>
      <c r="AH500" s="88"/>
      <c r="AI500" s="88"/>
      <c r="AJ500" s="88"/>
      <c r="AK500" s="88"/>
      <c r="AL500" s="88"/>
      <c r="AM500" s="88">
        <v>0.8</v>
      </c>
      <c r="AN500" s="88"/>
      <c r="AO500" s="88"/>
      <c r="AP500" s="88"/>
      <c r="AQ500" s="88"/>
      <c r="AR500" s="196"/>
      <c r="AS500" s="206">
        <f t="shared" si="15"/>
        <v>4.8</v>
      </c>
      <c r="AT500" s="263" t="s">
        <v>279</v>
      </c>
      <c r="AU500" s="6" t="s">
        <v>606</v>
      </c>
    </row>
    <row r="501" spans="1:47" ht="30" customHeight="1">
      <c r="A501" s="40" t="s">
        <v>679</v>
      </c>
      <c r="B501" s="3" t="s">
        <v>24</v>
      </c>
      <c r="C501" s="263" t="s">
        <v>279</v>
      </c>
      <c r="D501" s="6" t="s">
        <v>607</v>
      </c>
      <c r="E501" s="3"/>
      <c r="F501" s="3" t="s">
        <v>668</v>
      </c>
      <c r="G501" s="3" t="s">
        <v>668</v>
      </c>
      <c r="H501" s="6" t="s">
        <v>678</v>
      </c>
      <c r="I501" s="386" t="s">
        <v>717</v>
      </c>
      <c r="J501" s="214"/>
      <c r="K501" s="212">
        <f t="shared" si="14"/>
        <v>6.4</v>
      </c>
      <c r="L501" s="222"/>
      <c r="M501" s="162"/>
      <c r="N501" s="87"/>
      <c r="O501" s="88"/>
      <c r="P501" s="88"/>
      <c r="Q501" s="88"/>
      <c r="R501" s="88">
        <v>1.6</v>
      </c>
      <c r="S501" s="88"/>
      <c r="T501" s="88"/>
      <c r="U501" s="88"/>
      <c r="V501" s="88"/>
      <c r="W501" s="88"/>
      <c r="X501" s="88"/>
      <c r="Y501" s="88">
        <v>1.6</v>
      </c>
      <c r="Z501" s="88"/>
      <c r="AA501" s="88"/>
      <c r="AB501" s="88"/>
      <c r="AC501" s="88"/>
      <c r="AD501" s="88"/>
      <c r="AE501" s="88"/>
      <c r="AF501" s="88">
        <v>1.6</v>
      </c>
      <c r="AG501" s="88"/>
      <c r="AH501" s="88"/>
      <c r="AI501" s="88"/>
      <c r="AJ501" s="88"/>
      <c r="AK501" s="88"/>
      <c r="AL501" s="88"/>
      <c r="AM501" s="88">
        <v>1.6</v>
      </c>
      <c r="AN501" s="88"/>
      <c r="AO501" s="88"/>
      <c r="AP501" s="88"/>
      <c r="AQ501" s="88"/>
      <c r="AR501" s="196"/>
      <c r="AS501" s="206">
        <f t="shared" si="15"/>
        <v>6.4</v>
      </c>
      <c r="AT501" s="263" t="s">
        <v>279</v>
      </c>
      <c r="AU501" s="6" t="s">
        <v>607</v>
      </c>
    </row>
    <row r="502" spans="1:47" ht="40.5" customHeight="1">
      <c r="A502" s="40" t="s">
        <v>679</v>
      </c>
      <c r="B502" s="3" t="s">
        <v>24</v>
      </c>
      <c r="C502" s="263" t="s">
        <v>279</v>
      </c>
      <c r="D502" s="6" t="s">
        <v>608</v>
      </c>
      <c r="E502" s="3"/>
      <c r="F502" s="3" t="s">
        <v>668</v>
      </c>
      <c r="G502" s="3" t="s">
        <v>668</v>
      </c>
      <c r="H502" s="6" t="s">
        <v>678</v>
      </c>
      <c r="I502" s="386" t="s">
        <v>717</v>
      </c>
      <c r="J502" s="214"/>
      <c r="K502" s="212">
        <f t="shared" si="14"/>
        <v>6.4</v>
      </c>
      <c r="L502" s="222"/>
      <c r="M502" s="162"/>
      <c r="N502" s="87"/>
      <c r="O502" s="88"/>
      <c r="P502" s="88"/>
      <c r="Q502" s="88"/>
      <c r="R502" s="88">
        <v>1.6</v>
      </c>
      <c r="S502" s="88"/>
      <c r="T502" s="88"/>
      <c r="U502" s="88"/>
      <c r="V502" s="88"/>
      <c r="W502" s="88"/>
      <c r="X502" s="88"/>
      <c r="Y502" s="88">
        <v>1.6</v>
      </c>
      <c r="Z502" s="88"/>
      <c r="AA502" s="88"/>
      <c r="AB502" s="88"/>
      <c r="AC502" s="88"/>
      <c r="AD502" s="88"/>
      <c r="AE502" s="88"/>
      <c r="AF502" s="88">
        <v>1.6</v>
      </c>
      <c r="AG502" s="88"/>
      <c r="AH502" s="88"/>
      <c r="AI502" s="88"/>
      <c r="AJ502" s="88"/>
      <c r="AK502" s="88"/>
      <c r="AL502" s="88"/>
      <c r="AM502" s="88">
        <v>1.6</v>
      </c>
      <c r="AN502" s="88"/>
      <c r="AO502" s="88"/>
      <c r="AP502" s="88"/>
      <c r="AQ502" s="88"/>
      <c r="AR502" s="196"/>
      <c r="AS502" s="206">
        <f t="shared" si="15"/>
        <v>6.4</v>
      </c>
      <c r="AT502" s="263" t="s">
        <v>279</v>
      </c>
      <c r="AU502" s="6" t="s">
        <v>608</v>
      </c>
    </row>
    <row r="503" spans="1:47" ht="36.75" customHeight="1">
      <c r="A503" s="40" t="s">
        <v>679</v>
      </c>
      <c r="B503" s="3" t="s">
        <v>24</v>
      </c>
      <c r="C503" s="263" t="s">
        <v>279</v>
      </c>
      <c r="D503" s="6" t="s">
        <v>609</v>
      </c>
      <c r="E503" s="3"/>
      <c r="F503" s="3" t="s">
        <v>668</v>
      </c>
      <c r="G503" s="3" t="s">
        <v>668</v>
      </c>
      <c r="H503" s="6" t="s">
        <v>678</v>
      </c>
      <c r="I503" s="386" t="s">
        <v>717</v>
      </c>
      <c r="J503" s="214"/>
      <c r="K503" s="212">
        <f t="shared" si="14"/>
        <v>6.4</v>
      </c>
      <c r="L503" s="222"/>
      <c r="M503" s="162"/>
      <c r="N503" s="87"/>
      <c r="O503" s="88"/>
      <c r="P503" s="88"/>
      <c r="Q503" s="88"/>
      <c r="R503" s="88">
        <v>1.6</v>
      </c>
      <c r="S503" s="88"/>
      <c r="T503" s="88"/>
      <c r="U503" s="88"/>
      <c r="V503" s="88"/>
      <c r="W503" s="88"/>
      <c r="X503" s="88"/>
      <c r="Y503" s="88">
        <v>1.6</v>
      </c>
      <c r="Z503" s="88"/>
      <c r="AA503" s="88"/>
      <c r="AB503" s="88"/>
      <c r="AC503" s="88"/>
      <c r="AD503" s="88"/>
      <c r="AE503" s="88"/>
      <c r="AF503" s="88">
        <v>1.6</v>
      </c>
      <c r="AG503" s="88"/>
      <c r="AH503" s="88"/>
      <c r="AI503" s="88"/>
      <c r="AJ503" s="88"/>
      <c r="AK503" s="88"/>
      <c r="AL503" s="88"/>
      <c r="AM503" s="88">
        <v>1.6</v>
      </c>
      <c r="AN503" s="88"/>
      <c r="AO503" s="88"/>
      <c r="AP503" s="88"/>
      <c r="AQ503" s="88"/>
      <c r="AR503" s="196"/>
      <c r="AS503" s="206">
        <f t="shared" si="15"/>
        <v>6.4</v>
      </c>
      <c r="AT503" s="263" t="s">
        <v>279</v>
      </c>
      <c r="AU503" s="6" t="s">
        <v>609</v>
      </c>
    </row>
    <row r="504" spans="1:47" ht="30.75" customHeight="1">
      <c r="A504" s="40" t="s">
        <v>679</v>
      </c>
      <c r="B504" s="3" t="s">
        <v>24</v>
      </c>
      <c r="C504" s="263" t="s">
        <v>279</v>
      </c>
      <c r="D504" s="6" t="s">
        <v>610</v>
      </c>
      <c r="E504" s="3"/>
      <c r="F504" s="3" t="s">
        <v>668</v>
      </c>
      <c r="G504" s="3" t="s">
        <v>668</v>
      </c>
      <c r="H504" s="6" t="s">
        <v>678</v>
      </c>
      <c r="I504" s="386" t="s">
        <v>717</v>
      </c>
      <c r="J504" s="214"/>
      <c r="K504" s="212">
        <f t="shared" si="14"/>
        <v>6.4</v>
      </c>
      <c r="L504" s="222"/>
      <c r="M504" s="162"/>
      <c r="N504" s="87"/>
      <c r="O504" s="88"/>
      <c r="P504" s="88"/>
      <c r="Q504" s="88"/>
      <c r="R504" s="88">
        <v>1.6</v>
      </c>
      <c r="S504" s="88"/>
      <c r="T504" s="88"/>
      <c r="U504" s="88"/>
      <c r="V504" s="88"/>
      <c r="W504" s="88"/>
      <c r="X504" s="88"/>
      <c r="Y504" s="88">
        <v>1.6</v>
      </c>
      <c r="Z504" s="88"/>
      <c r="AA504" s="88"/>
      <c r="AB504" s="88"/>
      <c r="AC504" s="88"/>
      <c r="AD504" s="88"/>
      <c r="AE504" s="88"/>
      <c r="AF504" s="88">
        <v>1.6</v>
      </c>
      <c r="AG504" s="88"/>
      <c r="AH504" s="88"/>
      <c r="AI504" s="88"/>
      <c r="AJ504" s="88"/>
      <c r="AK504" s="88"/>
      <c r="AL504" s="88"/>
      <c r="AM504" s="88">
        <v>1.6</v>
      </c>
      <c r="AN504" s="88"/>
      <c r="AO504" s="88"/>
      <c r="AP504" s="88"/>
      <c r="AQ504" s="88"/>
      <c r="AR504" s="196"/>
      <c r="AS504" s="206">
        <f t="shared" si="15"/>
        <v>6.4</v>
      </c>
      <c r="AT504" s="263" t="s">
        <v>279</v>
      </c>
      <c r="AU504" s="6" t="s">
        <v>610</v>
      </c>
    </row>
    <row r="505" spans="1:47" ht="47.25" customHeight="1">
      <c r="A505" s="40" t="s">
        <v>679</v>
      </c>
      <c r="B505" s="3" t="s">
        <v>24</v>
      </c>
      <c r="C505" s="263" t="s">
        <v>279</v>
      </c>
      <c r="D505" s="6" t="s">
        <v>611</v>
      </c>
      <c r="E505" s="3"/>
      <c r="F505" s="3" t="s">
        <v>668</v>
      </c>
      <c r="G505" s="3" t="s">
        <v>668</v>
      </c>
      <c r="H505" s="6" t="s">
        <v>678</v>
      </c>
      <c r="I505" s="386" t="s">
        <v>717</v>
      </c>
      <c r="J505" s="214"/>
      <c r="K505" s="212">
        <f t="shared" si="14"/>
        <v>5.6</v>
      </c>
      <c r="L505" s="222"/>
      <c r="M505" s="162"/>
      <c r="N505" s="87"/>
      <c r="O505" s="88"/>
      <c r="P505" s="88"/>
      <c r="Q505" s="88"/>
      <c r="R505" s="88">
        <v>0.8</v>
      </c>
      <c r="S505" s="88"/>
      <c r="T505" s="88"/>
      <c r="U505" s="88"/>
      <c r="V505" s="88"/>
      <c r="W505" s="88"/>
      <c r="X505" s="88"/>
      <c r="Y505" s="88">
        <v>1.6</v>
      </c>
      <c r="Z505" s="88"/>
      <c r="AA505" s="88"/>
      <c r="AB505" s="88"/>
      <c r="AC505" s="88"/>
      <c r="AD505" s="88"/>
      <c r="AE505" s="88"/>
      <c r="AF505" s="88">
        <v>1.6</v>
      </c>
      <c r="AG505" s="88"/>
      <c r="AH505" s="88"/>
      <c r="AI505" s="88"/>
      <c r="AJ505" s="88"/>
      <c r="AK505" s="88"/>
      <c r="AL505" s="88"/>
      <c r="AM505" s="88">
        <v>1.6</v>
      </c>
      <c r="AN505" s="88"/>
      <c r="AO505" s="88"/>
      <c r="AP505" s="88"/>
      <c r="AQ505" s="88"/>
      <c r="AR505" s="196"/>
      <c r="AS505" s="206">
        <f t="shared" si="15"/>
        <v>5.6</v>
      </c>
      <c r="AT505" s="263" t="s">
        <v>279</v>
      </c>
      <c r="AU505" s="6" t="s">
        <v>611</v>
      </c>
    </row>
    <row r="506" spans="1:47" ht="36.75" customHeight="1">
      <c r="A506" s="40" t="s">
        <v>679</v>
      </c>
      <c r="B506" s="3" t="s">
        <v>24</v>
      </c>
      <c r="C506" s="263" t="s">
        <v>279</v>
      </c>
      <c r="D506" s="6" t="s">
        <v>612</v>
      </c>
      <c r="E506" s="3"/>
      <c r="F506" s="3" t="s">
        <v>668</v>
      </c>
      <c r="G506" s="3" t="s">
        <v>668</v>
      </c>
      <c r="H506" s="6" t="s">
        <v>678</v>
      </c>
      <c r="I506" s="386" t="s">
        <v>717</v>
      </c>
      <c r="J506" s="214"/>
      <c r="K506" s="212">
        <f t="shared" si="14"/>
        <v>4.8000000000000007</v>
      </c>
      <c r="L506" s="222"/>
      <c r="M506" s="162"/>
      <c r="N506" s="87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>
        <v>1.6</v>
      </c>
      <c r="Z506" s="88"/>
      <c r="AA506" s="88"/>
      <c r="AB506" s="88"/>
      <c r="AC506" s="88"/>
      <c r="AD506" s="88"/>
      <c r="AE506" s="88"/>
      <c r="AF506" s="88">
        <v>1.6</v>
      </c>
      <c r="AG506" s="88"/>
      <c r="AH506" s="88"/>
      <c r="AI506" s="88"/>
      <c r="AJ506" s="88"/>
      <c r="AK506" s="88"/>
      <c r="AL506" s="88"/>
      <c r="AM506" s="88">
        <v>1.6</v>
      </c>
      <c r="AN506" s="88"/>
      <c r="AO506" s="88"/>
      <c r="AP506" s="88"/>
      <c r="AQ506" s="88"/>
      <c r="AR506" s="196"/>
      <c r="AS506" s="206">
        <f t="shared" si="15"/>
        <v>4.8000000000000007</v>
      </c>
      <c r="AT506" s="263" t="s">
        <v>279</v>
      </c>
      <c r="AU506" s="6" t="s">
        <v>612</v>
      </c>
    </row>
    <row r="507" spans="1:47" ht="34.5" customHeight="1">
      <c r="A507" s="40" t="s">
        <v>679</v>
      </c>
      <c r="B507" s="3" t="s">
        <v>24</v>
      </c>
      <c r="C507" s="263" t="s">
        <v>279</v>
      </c>
      <c r="D507" s="6" t="s">
        <v>613</v>
      </c>
      <c r="E507" s="3"/>
      <c r="F507" s="3" t="s">
        <v>668</v>
      </c>
      <c r="G507" s="3" t="s">
        <v>668</v>
      </c>
      <c r="H507" s="6" t="s">
        <v>678</v>
      </c>
      <c r="I507" s="386" t="s">
        <v>717</v>
      </c>
      <c r="J507" s="214"/>
      <c r="K507" s="212">
        <f t="shared" si="14"/>
        <v>1.6</v>
      </c>
      <c r="L507" s="222"/>
      <c r="M507" s="162"/>
      <c r="N507" s="87"/>
      <c r="O507" s="88"/>
      <c r="P507" s="88"/>
      <c r="Q507" s="88"/>
      <c r="R507" s="88">
        <v>1.6</v>
      </c>
      <c r="S507" s="88"/>
      <c r="T507" s="88"/>
      <c r="U507" s="88"/>
      <c r="V507" s="88"/>
      <c r="W507" s="88"/>
      <c r="X507" s="88"/>
      <c r="Y507" s="88"/>
      <c r="Z507" s="88"/>
      <c r="AA507" s="88"/>
      <c r="AB507" s="88"/>
      <c r="AC507" s="88"/>
      <c r="AD507" s="88"/>
      <c r="AE507" s="88"/>
      <c r="AF507" s="88"/>
      <c r="AG507" s="88"/>
      <c r="AH507" s="88"/>
      <c r="AI507" s="88"/>
      <c r="AJ507" s="88"/>
      <c r="AK507" s="88"/>
      <c r="AL507" s="88"/>
      <c r="AM507" s="88"/>
      <c r="AN507" s="88"/>
      <c r="AO507" s="88"/>
      <c r="AP507" s="88"/>
      <c r="AQ507" s="88"/>
      <c r="AR507" s="196"/>
      <c r="AS507" s="206">
        <f t="shared" si="15"/>
        <v>1.6</v>
      </c>
      <c r="AT507" s="263" t="s">
        <v>279</v>
      </c>
      <c r="AU507" s="6" t="s">
        <v>613</v>
      </c>
    </row>
    <row r="508" spans="1:47" ht="34.5" customHeight="1">
      <c r="A508" s="40" t="s">
        <v>679</v>
      </c>
      <c r="B508" s="3" t="s">
        <v>24</v>
      </c>
      <c r="C508" s="263" t="s">
        <v>279</v>
      </c>
      <c r="D508" s="6" t="s">
        <v>614</v>
      </c>
      <c r="E508" s="3"/>
      <c r="F508" s="3" t="s">
        <v>668</v>
      </c>
      <c r="G508" s="3" t="s">
        <v>668</v>
      </c>
      <c r="H508" s="6" t="s">
        <v>678</v>
      </c>
      <c r="I508" s="386" t="s">
        <v>717</v>
      </c>
      <c r="J508" s="214"/>
      <c r="K508" s="212">
        <f t="shared" si="14"/>
        <v>0.8</v>
      </c>
      <c r="L508" s="222"/>
      <c r="M508" s="162"/>
      <c r="N508" s="87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  <c r="AA508" s="88"/>
      <c r="AB508" s="88"/>
      <c r="AC508" s="88"/>
      <c r="AD508" s="88"/>
      <c r="AE508" s="88"/>
      <c r="AF508" s="88"/>
      <c r="AG508" s="88">
        <v>0.8</v>
      </c>
      <c r="AH508" s="88"/>
      <c r="AI508" s="88"/>
      <c r="AJ508" s="88"/>
      <c r="AK508" s="88"/>
      <c r="AL508" s="88"/>
      <c r="AM508" s="88"/>
      <c r="AN508" s="88"/>
      <c r="AO508" s="88"/>
      <c r="AP508" s="88"/>
      <c r="AQ508" s="88"/>
      <c r="AR508" s="196"/>
      <c r="AS508" s="206">
        <f t="shared" si="15"/>
        <v>0.8</v>
      </c>
      <c r="AT508" s="263" t="s">
        <v>279</v>
      </c>
      <c r="AU508" s="6" t="s">
        <v>614</v>
      </c>
    </row>
    <row r="509" spans="1:47" ht="34.5" customHeight="1">
      <c r="A509" s="40" t="s">
        <v>679</v>
      </c>
      <c r="B509" s="3" t="s">
        <v>24</v>
      </c>
      <c r="C509" s="263" t="s">
        <v>279</v>
      </c>
      <c r="D509" s="6" t="s">
        <v>615</v>
      </c>
      <c r="E509" s="3"/>
      <c r="F509" s="3" t="s">
        <v>668</v>
      </c>
      <c r="G509" s="3" t="s">
        <v>668</v>
      </c>
      <c r="H509" s="6" t="s">
        <v>678</v>
      </c>
      <c r="I509" s="386" t="s">
        <v>717</v>
      </c>
      <c r="J509" s="214"/>
      <c r="K509" s="212">
        <f t="shared" si="14"/>
        <v>4.8000000000000007</v>
      </c>
      <c r="L509" s="222"/>
      <c r="M509" s="162"/>
      <c r="N509" s="87"/>
      <c r="O509" s="88"/>
      <c r="P509" s="88"/>
      <c r="Q509" s="88"/>
      <c r="R509" s="88">
        <v>2.4</v>
      </c>
      <c r="S509" s="88"/>
      <c r="T509" s="88"/>
      <c r="U509" s="88"/>
      <c r="V509" s="88"/>
      <c r="W509" s="88"/>
      <c r="X509" s="88"/>
      <c r="Y509" s="88">
        <v>0.8</v>
      </c>
      <c r="Z509" s="88"/>
      <c r="AA509" s="88"/>
      <c r="AB509" s="88"/>
      <c r="AC509" s="88"/>
      <c r="AD509" s="88"/>
      <c r="AE509" s="88"/>
      <c r="AF509" s="88">
        <v>1.6</v>
      </c>
      <c r="AG509" s="88"/>
      <c r="AH509" s="88"/>
      <c r="AI509" s="88"/>
      <c r="AJ509" s="88"/>
      <c r="AK509" s="88"/>
      <c r="AL509" s="88"/>
      <c r="AM509" s="88"/>
      <c r="AN509" s="88"/>
      <c r="AO509" s="88"/>
      <c r="AP509" s="88"/>
      <c r="AQ509" s="88"/>
      <c r="AR509" s="196"/>
      <c r="AS509" s="206">
        <f t="shared" si="15"/>
        <v>4.8000000000000007</v>
      </c>
      <c r="AT509" s="263" t="s">
        <v>279</v>
      </c>
      <c r="AU509" s="6" t="s">
        <v>615</v>
      </c>
    </row>
    <row r="510" spans="1:47" ht="34.5" customHeight="1">
      <c r="A510" s="40" t="s">
        <v>679</v>
      </c>
      <c r="B510" s="74" t="s">
        <v>24</v>
      </c>
      <c r="C510" s="255" t="s">
        <v>279</v>
      </c>
      <c r="D510" s="72" t="s">
        <v>1328</v>
      </c>
      <c r="E510" s="3"/>
      <c r="F510" s="3"/>
      <c r="G510" s="3"/>
      <c r="H510" s="6"/>
      <c r="I510" s="390" t="s">
        <v>1329</v>
      </c>
      <c r="J510" s="214"/>
      <c r="K510" s="212">
        <f t="shared" si="14"/>
        <v>40</v>
      </c>
      <c r="L510" s="394"/>
      <c r="M510" s="373">
        <v>40</v>
      </c>
      <c r="N510" s="87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  <c r="AA510" s="88"/>
      <c r="AB510" s="88"/>
      <c r="AC510" s="88">
        <v>40</v>
      </c>
      <c r="AD510" s="88"/>
      <c r="AE510" s="88"/>
      <c r="AF510" s="88"/>
      <c r="AG510" s="88"/>
      <c r="AH510" s="88"/>
      <c r="AI510" s="88"/>
      <c r="AJ510" s="88"/>
      <c r="AK510" s="88"/>
      <c r="AL510" s="88"/>
      <c r="AM510" s="88"/>
      <c r="AN510" s="88"/>
      <c r="AO510" s="88"/>
      <c r="AP510" s="88"/>
      <c r="AQ510" s="88"/>
      <c r="AR510" s="196"/>
      <c r="AS510" s="206">
        <f t="shared" si="15"/>
        <v>40</v>
      </c>
      <c r="AT510" s="263" t="s">
        <v>279</v>
      </c>
      <c r="AU510" s="6" t="s">
        <v>1330</v>
      </c>
    </row>
    <row r="511" spans="1:47" ht="39.75" customHeight="1">
      <c r="A511" s="40" t="s">
        <v>679</v>
      </c>
      <c r="B511" s="274" t="s">
        <v>746</v>
      </c>
      <c r="C511" s="263" t="s">
        <v>279</v>
      </c>
      <c r="D511" s="16" t="s">
        <v>616</v>
      </c>
      <c r="E511" s="32" t="s">
        <v>891</v>
      </c>
      <c r="F511" s="3">
        <v>2</v>
      </c>
      <c r="G511" s="3">
        <v>8</v>
      </c>
      <c r="H511" s="6" t="s">
        <v>668</v>
      </c>
      <c r="I511" s="386" t="s">
        <v>713</v>
      </c>
      <c r="J511" s="214"/>
      <c r="K511" s="212">
        <f t="shared" si="14"/>
        <v>480</v>
      </c>
      <c r="L511" s="394">
        <v>8</v>
      </c>
      <c r="M511" s="373"/>
      <c r="N511" s="87">
        <v>16</v>
      </c>
      <c r="O511" s="88">
        <v>16</v>
      </c>
      <c r="P511" s="88">
        <v>16</v>
      </c>
      <c r="Q511" s="88">
        <v>16</v>
      </c>
      <c r="R511" s="88">
        <v>16</v>
      </c>
      <c r="S511" s="88">
        <v>16</v>
      </c>
      <c r="T511" s="88">
        <v>16</v>
      </c>
      <c r="U511" s="88">
        <v>16</v>
      </c>
      <c r="V511" s="88">
        <v>16</v>
      </c>
      <c r="W511" s="88">
        <v>16</v>
      </c>
      <c r="X511" s="88">
        <v>16</v>
      </c>
      <c r="Y511" s="88">
        <v>16</v>
      </c>
      <c r="Z511" s="88">
        <v>16</v>
      </c>
      <c r="AA511" s="88">
        <v>16</v>
      </c>
      <c r="AB511" s="88">
        <v>16</v>
      </c>
      <c r="AC511" s="88">
        <v>16</v>
      </c>
      <c r="AD511" s="369">
        <v>24</v>
      </c>
      <c r="AE511" s="88">
        <v>16</v>
      </c>
      <c r="AF511" s="88">
        <v>16</v>
      </c>
      <c r="AG511" s="88">
        <v>16</v>
      </c>
      <c r="AH511" s="88">
        <v>16</v>
      </c>
      <c r="AI511" s="88">
        <v>16</v>
      </c>
      <c r="AJ511" s="88">
        <v>16</v>
      </c>
      <c r="AK511" s="88">
        <v>8</v>
      </c>
      <c r="AL511" s="88">
        <v>16</v>
      </c>
      <c r="AM511" s="88">
        <v>16</v>
      </c>
      <c r="AN511" s="88">
        <v>16</v>
      </c>
      <c r="AO511" s="88">
        <v>16</v>
      </c>
      <c r="AP511" s="88">
        <v>16</v>
      </c>
      <c r="AQ511" s="88">
        <v>16</v>
      </c>
      <c r="AR511" s="196"/>
      <c r="AS511" s="206">
        <f t="shared" si="15"/>
        <v>480</v>
      </c>
      <c r="AT511" s="263" t="s">
        <v>279</v>
      </c>
      <c r="AU511" s="16" t="s">
        <v>616</v>
      </c>
    </row>
    <row r="512" spans="1:47" ht="43.5" customHeight="1">
      <c r="A512" s="60" t="s">
        <v>679</v>
      </c>
      <c r="B512" s="6" t="s">
        <v>746</v>
      </c>
      <c r="C512" s="263" t="s">
        <v>279</v>
      </c>
      <c r="D512" s="8" t="s">
        <v>800</v>
      </c>
      <c r="E512" s="3"/>
      <c r="F512" s="3" t="s">
        <v>668</v>
      </c>
      <c r="G512" s="3" t="s">
        <v>668</v>
      </c>
      <c r="H512" s="6" t="s">
        <v>678</v>
      </c>
      <c r="I512" s="386" t="s">
        <v>717</v>
      </c>
      <c r="J512" s="214"/>
      <c r="K512" s="212">
        <f t="shared" si="14"/>
        <v>6.4</v>
      </c>
      <c r="L512" s="394"/>
      <c r="M512" s="373"/>
      <c r="N512" s="87"/>
      <c r="O512" s="88"/>
      <c r="P512" s="88"/>
      <c r="Q512" s="88"/>
      <c r="R512" s="88">
        <v>2.4</v>
      </c>
      <c r="S512" s="88"/>
      <c r="T512" s="88"/>
      <c r="U512" s="88"/>
      <c r="V512" s="88"/>
      <c r="W512" s="88"/>
      <c r="X512" s="88"/>
      <c r="Y512" s="88">
        <v>1.5</v>
      </c>
      <c r="Z512" s="88"/>
      <c r="AA512" s="88"/>
      <c r="AB512" s="88"/>
      <c r="AC512" s="88"/>
      <c r="AD512" s="88"/>
      <c r="AE512" s="88"/>
      <c r="AF512" s="88">
        <v>1</v>
      </c>
      <c r="AG512" s="88"/>
      <c r="AH512" s="88"/>
      <c r="AI512" s="88"/>
      <c r="AJ512" s="88"/>
      <c r="AK512" s="88"/>
      <c r="AL512" s="88"/>
      <c r="AM512" s="88">
        <v>1.5</v>
      </c>
      <c r="AN512" s="88"/>
      <c r="AO512" s="88"/>
      <c r="AP512" s="119"/>
      <c r="AQ512" s="88"/>
      <c r="AR512" s="196"/>
      <c r="AS512" s="206">
        <f t="shared" si="15"/>
        <v>6.4</v>
      </c>
      <c r="AT512" s="263" t="s">
        <v>279</v>
      </c>
      <c r="AU512" s="8" t="s">
        <v>800</v>
      </c>
    </row>
    <row r="513" spans="1:47" ht="35.25" customHeight="1">
      <c r="A513" s="60" t="s">
        <v>679</v>
      </c>
      <c r="B513" s="6" t="s">
        <v>746</v>
      </c>
      <c r="C513" s="263" t="s">
        <v>279</v>
      </c>
      <c r="D513" s="8" t="s">
        <v>786</v>
      </c>
      <c r="E513" s="3"/>
      <c r="F513" s="3" t="s">
        <v>668</v>
      </c>
      <c r="G513" s="3" t="s">
        <v>668</v>
      </c>
      <c r="H513" s="6" t="s">
        <v>678</v>
      </c>
      <c r="I513" s="386" t="s">
        <v>717</v>
      </c>
      <c r="J513" s="222"/>
      <c r="K513" s="212">
        <f t="shared" si="14"/>
        <v>8</v>
      </c>
      <c r="L513" s="222"/>
      <c r="M513" s="162"/>
      <c r="N513" s="87"/>
      <c r="O513" s="88"/>
      <c r="P513" s="88"/>
      <c r="Q513" s="88"/>
      <c r="R513" s="88">
        <v>2.4</v>
      </c>
      <c r="S513" s="88"/>
      <c r="T513" s="88"/>
      <c r="U513" s="88"/>
      <c r="V513" s="88"/>
      <c r="W513" s="88"/>
      <c r="X513" s="88"/>
      <c r="Y513" s="88">
        <v>1.6</v>
      </c>
      <c r="Z513" s="88"/>
      <c r="AA513" s="88"/>
      <c r="AB513" s="88"/>
      <c r="AC513" s="88"/>
      <c r="AD513" s="88"/>
      <c r="AE513" s="88"/>
      <c r="AF513" s="88">
        <v>1.6</v>
      </c>
      <c r="AG513" s="88"/>
      <c r="AH513" s="88"/>
      <c r="AI513" s="88"/>
      <c r="AJ513" s="88"/>
      <c r="AK513" s="88"/>
      <c r="AL513" s="88"/>
      <c r="AM513" s="88">
        <v>2.4</v>
      </c>
      <c r="AN513" s="88"/>
      <c r="AO513" s="88"/>
      <c r="AP513" s="88"/>
      <c r="AQ513" s="88"/>
      <c r="AR513" s="196"/>
      <c r="AS513" s="206">
        <f t="shared" si="15"/>
        <v>8</v>
      </c>
      <c r="AT513" s="263" t="s">
        <v>279</v>
      </c>
      <c r="AU513" s="8" t="s">
        <v>786</v>
      </c>
    </row>
    <row r="514" spans="1:47" ht="35.25" customHeight="1">
      <c r="A514" s="60" t="s">
        <v>679</v>
      </c>
      <c r="B514" s="6" t="s">
        <v>746</v>
      </c>
      <c r="C514" s="263" t="s">
        <v>1340</v>
      </c>
      <c r="D514" s="8" t="s">
        <v>1341</v>
      </c>
      <c r="E514" s="3"/>
      <c r="F514" s="3"/>
      <c r="G514" s="3"/>
      <c r="H514" s="235">
        <v>0.8</v>
      </c>
      <c r="I514" s="388" t="s">
        <v>1186</v>
      </c>
      <c r="J514" s="214"/>
      <c r="K514" s="212">
        <f t="shared" ref="K514:K603" si="16">N514+O514+P514+Q514+R514+S514+T514+U514+V514+W514+X514+Y514+Z514+AA514+AB514+AC514+AD514+AE514+AF514+AH514+AG514+AI514+AJ514+AK514+AL514+AM514+AN514+AO514+AP514+AQ514+AR514</f>
        <v>0</v>
      </c>
      <c r="L514" s="222"/>
      <c r="M514" s="162"/>
      <c r="N514" s="87"/>
      <c r="O514" s="88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  <c r="AA514" s="88"/>
      <c r="AB514" s="88"/>
      <c r="AC514" s="88"/>
      <c r="AD514" s="88"/>
      <c r="AE514" s="88"/>
      <c r="AF514" s="88"/>
      <c r="AG514" s="88"/>
      <c r="AH514" s="88"/>
      <c r="AI514" s="88"/>
      <c r="AJ514" s="88"/>
      <c r="AK514" s="88"/>
      <c r="AL514" s="88"/>
      <c r="AM514" s="88"/>
      <c r="AN514" s="88"/>
      <c r="AO514" s="88"/>
      <c r="AP514" s="88"/>
      <c r="AQ514" s="88"/>
      <c r="AR514" s="196"/>
      <c r="AS514" s="206">
        <f t="shared" si="15"/>
        <v>0</v>
      </c>
      <c r="AT514" s="263" t="s">
        <v>279</v>
      </c>
      <c r="AU514" s="8" t="s">
        <v>1342</v>
      </c>
    </row>
    <row r="515" spans="1:47" ht="36.75" customHeight="1">
      <c r="A515" s="40" t="s">
        <v>679</v>
      </c>
      <c r="B515" s="6" t="s">
        <v>746</v>
      </c>
      <c r="C515" s="263" t="s">
        <v>279</v>
      </c>
      <c r="D515" s="8" t="s">
        <v>787</v>
      </c>
      <c r="E515" s="3"/>
      <c r="F515" s="3" t="s">
        <v>668</v>
      </c>
      <c r="G515" s="3" t="s">
        <v>668</v>
      </c>
      <c r="H515" s="6" t="s">
        <v>678</v>
      </c>
      <c r="I515" s="386" t="s">
        <v>717</v>
      </c>
      <c r="J515" s="214"/>
      <c r="K515" s="212">
        <f t="shared" si="16"/>
        <v>13.2</v>
      </c>
      <c r="L515" s="222"/>
      <c r="M515" s="162"/>
      <c r="N515" s="87"/>
      <c r="O515" s="88"/>
      <c r="P515" s="88"/>
      <c r="Q515" s="88"/>
      <c r="R515" s="88">
        <v>5.6</v>
      </c>
      <c r="S515" s="88"/>
      <c r="T515" s="88"/>
      <c r="U515" s="88"/>
      <c r="V515" s="88"/>
      <c r="W515" s="88"/>
      <c r="X515" s="88"/>
      <c r="Y515" s="88">
        <v>2.8</v>
      </c>
      <c r="Z515" s="88"/>
      <c r="AA515" s="88"/>
      <c r="AB515" s="88"/>
      <c r="AC515" s="88"/>
      <c r="AD515" s="88"/>
      <c r="AE515" s="88"/>
      <c r="AF515" s="88">
        <v>3</v>
      </c>
      <c r="AG515" s="88"/>
      <c r="AH515" s="88"/>
      <c r="AI515" s="88"/>
      <c r="AJ515" s="88"/>
      <c r="AK515" s="88"/>
      <c r="AL515" s="88"/>
      <c r="AM515" s="88">
        <v>1.8</v>
      </c>
      <c r="AN515" s="88"/>
      <c r="AO515" s="88"/>
      <c r="AP515" s="88"/>
      <c r="AQ515" s="88"/>
      <c r="AR515" s="196"/>
      <c r="AS515" s="206">
        <f t="shared" si="15"/>
        <v>13.2</v>
      </c>
      <c r="AT515" s="263" t="s">
        <v>279</v>
      </c>
      <c r="AU515" s="8" t="s">
        <v>787</v>
      </c>
    </row>
    <row r="516" spans="1:47" ht="34.5" customHeight="1">
      <c r="A516" s="40" t="s">
        <v>679</v>
      </c>
      <c r="B516" s="6" t="s">
        <v>746</v>
      </c>
      <c r="C516" s="263" t="s">
        <v>279</v>
      </c>
      <c r="D516" s="8" t="s">
        <v>788</v>
      </c>
      <c r="E516" s="3"/>
      <c r="F516" s="3" t="s">
        <v>668</v>
      </c>
      <c r="G516" s="3" t="s">
        <v>668</v>
      </c>
      <c r="H516" s="6" t="s">
        <v>678</v>
      </c>
      <c r="I516" s="386" t="s">
        <v>717</v>
      </c>
      <c r="J516" s="214"/>
      <c r="K516" s="212">
        <f t="shared" si="16"/>
        <v>5.6</v>
      </c>
      <c r="L516" s="222"/>
      <c r="M516" s="162"/>
      <c r="N516" s="87"/>
      <c r="O516" s="88"/>
      <c r="P516" s="88"/>
      <c r="Q516" s="88"/>
      <c r="R516" s="88">
        <v>2.4</v>
      </c>
      <c r="S516" s="88"/>
      <c r="T516" s="88"/>
      <c r="U516" s="88"/>
      <c r="V516" s="88"/>
      <c r="W516" s="88"/>
      <c r="X516" s="88"/>
      <c r="Y516" s="88">
        <v>1.1000000000000001</v>
      </c>
      <c r="Z516" s="88"/>
      <c r="AA516" s="88"/>
      <c r="AB516" s="88"/>
      <c r="AC516" s="88"/>
      <c r="AD516" s="88"/>
      <c r="AE516" s="88"/>
      <c r="AF516" s="88">
        <v>1.1000000000000001</v>
      </c>
      <c r="AG516" s="88"/>
      <c r="AH516" s="88"/>
      <c r="AI516" s="88"/>
      <c r="AJ516" s="88"/>
      <c r="AK516" s="88"/>
      <c r="AL516" s="88"/>
      <c r="AM516" s="88">
        <v>1</v>
      </c>
      <c r="AN516" s="88"/>
      <c r="AO516" s="88"/>
      <c r="AP516" s="88"/>
      <c r="AQ516" s="88"/>
      <c r="AR516" s="196"/>
      <c r="AS516" s="206">
        <f t="shared" si="15"/>
        <v>5.6</v>
      </c>
      <c r="AT516" s="263" t="s">
        <v>279</v>
      </c>
      <c r="AU516" s="8" t="s">
        <v>788</v>
      </c>
    </row>
    <row r="517" spans="1:47" ht="36" customHeight="1">
      <c r="A517" s="40" t="s">
        <v>679</v>
      </c>
      <c r="B517" s="6" t="s">
        <v>746</v>
      </c>
      <c r="C517" s="263" t="s">
        <v>279</v>
      </c>
      <c r="D517" s="8" t="s">
        <v>1119</v>
      </c>
      <c r="E517" s="3"/>
      <c r="F517" s="3" t="s">
        <v>668</v>
      </c>
      <c r="G517" s="3" t="s">
        <v>668</v>
      </c>
      <c r="H517" s="235">
        <v>0.8</v>
      </c>
      <c r="I517" s="388" t="s">
        <v>1186</v>
      </c>
      <c r="J517" s="214"/>
      <c r="K517" s="212">
        <f t="shared" si="16"/>
        <v>3.2</v>
      </c>
      <c r="L517" s="222"/>
      <c r="M517" s="162"/>
      <c r="N517" s="87"/>
      <c r="O517" s="88"/>
      <c r="P517" s="88">
        <v>0.8</v>
      </c>
      <c r="Q517" s="88"/>
      <c r="R517" s="88"/>
      <c r="S517" s="88"/>
      <c r="T517" s="88"/>
      <c r="U517" s="88"/>
      <c r="V517" s="88"/>
      <c r="W517" s="88">
        <v>0.8</v>
      </c>
      <c r="X517" s="88"/>
      <c r="Y517" s="88"/>
      <c r="Z517" s="88"/>
      <c r="AA517" s="88"/>
      <c r="AB517" s="88"/>
      <c r="AC517" s="88"/>
      <c r="AD517" s="88">
        <v>0.8</v>
      </c>
      <c r="AE517" s="88"/>
      <c r="AF517" s="88"/>
      <c r="AG517" s="88"/>
      <c r="AH517" s="88"/>
      <c r="AI517" s="88"/>
      <c r="AJ517" s="88"/>
      <c r="AK517" s="88">
        <v>0.8</v>
      </c>
      <c r="AL517" s="88"/>
      <c r="AM517" s="88"/>
      <c r="AN517" s="88"/>
      <c r="AO517" s="88"/>
      <c r="AP517" s="88"/>
      <c r="AQ517" s="88"/>
      <c r="AR517" s="196"/>
      <c r="AS517" s="206">
        <f t="shared" si="15"/>
        <v>3.2</v>
      </c>
      <c r="AT517" s="263" t="s">
        <v>279</v>
      </c>
      <c r="AU517" s="8" t="s">
        <v>1119</v>
      </c>
    </row>
    <row r="518" spans="1:47" ht="36" customHeight="1">
      <c r="A518" s="40" t="s">
        <v>679</v>
      </c>
      <c r="B518" s="6" t="s">
        <v>746</v>
      </c>
      <c r="C518" s="263" t="s">
        <v>279</v>
      </c>
      <c r="D518" s="8" t="s">
        <v>1187</v>
      </c>
      <c r="E518" s="3"/>
      <c r="F518" s="3" t="s">
        <v>668</v>
      </c>
      <c r="G518" s="3" t="s">
        <v>668</v>
      </c>
      <c r="H518" s="235">
        <v>0.8</v>
      </c>
      <c r="I518" s="388" t="s">
        <v>1186</v>
      </c>
      <c r="J518" s="214"/>
      <c r="K518" s="212">
        <f t="shared" si="16"/>
        <v>4.2</v>
      </c>
      <c r="L518" s="222"/>
      <c r="M518" s="162"/>
      <c r="N518" s="87"/>
      <c r="O518" s="88"/>
      <c r="P518" s="88">
        <v>1.8</v>
      </c>
      <c r="Q518" s="88"/>
      <c r="R518" s="88"/>
      <c r="S518" s="88"/>
      <c r="T518" s="88"/>
      <c r="U518" s="88"/>
      <c r="V518" s="88"/>
      <c r="W518" s="88">
        <v>0.8</v>
      </c>
      <c r="X518" s="88"/>
      <c r="Y518" s="88"/>
      <c r="Z518" s="88"/>
      <c r="AA518" s="88"/>
      <c r="AB518" s="88"/>
      <c r="AC518" s="88"/>
      <c r="AD518" s="88">
        <v>0.8</v>
      </c>
      <c r="AE518" s="88"/>
      <c r="AF518" s="88"/>
      <c r="AG518" s="88"/>
      <c r="AH518" s="88"/>
      <c r="AI518" s="88"/>
      <c r="AJ518" s="88"/>
      <c r="AK518" s="88">
        <v>0.8</v>
      </c>
      <c r="AL518" s="88"/>
      <c r="AM518" s="88"/>
      <c r="AN518" s="88"/>
      <c r="AO518" s="88"/>
      <c r="AP518" s="88"/>
      <c r="AQ518" s="88"/>
      <c r="AR518" s="196"/>
      <c r="AS518" s="206">
        <f t="shared" si="15"/>
        <v>4.2</v>
      </c>
      <c r="AT518" s="263" t="s">
        <v>279</v>
      </c>
      <c r="AU518" s="8" t="s">
        <v>1187</v>
      </c>
    </row>
    <row r="519" spans="1:47" ht="33" customHeight="1">
      <c r="A519" s="40" t="s">
        <v>679</v>
      </c>
      <c r="B519" s="6" t="s">
        <v>746</v>
      </c>
      <c r="C519" s="263" t="s">
        <v>279</v>
      </c>
      <c r="D519" s="8" t="s">
        <v>789</v>
      </c>
      <c r="E519" s="3"/>
      <c r="F519" s="3" t="s">
        <v>668</v>
      </c>
      <c r="G519" s="3" t="s">
        <v>668</v>
      </c>
      <c r="H519" s="6" t="s">
        <v>678</v>
      </c>
      <c r="I519" s="386" t="s">
        <v>717</v>
      </c>
      <c r="J519" s="214"/>
      <c r="K519" s="212">
        <f t="shared" si="16"/>
        <v>6.4</v>
      </c>
      <c r="L519" s="222"/>
      <c r="M519" s="162"/>
      <c r="N519" s="87"/>
      <c r="O519" s="88"/>
      <c r="P519" s="88"/>
      <c r="Q519" s="88"/>
      <c r="R519" s="88">
        <v>1.6</v>
      </c>
      <c r="S519" s="88"/>
      <c r="T519" s="88"/>
      <c r="U519" s="88"/>
      <c r="V519" s="88"/>
      <c r="W519" s="88"/>
      <c r="X519" s="88"/>
      <c r="Y519" s="88">
        <v>1.8</v>
      </c>
      <c r="Z519" s="88"/>
      <c r="AA519" s="88"/>
      <c r="AB519" s="88"/>
      <c r="AC519" s="88"/>
      <c r="AD519" s="88"/>
      <c r="AE519" s="88"/>
      <c r="AF519" s="88">
        <v>1.2</v>
      </c>
      <c r="AG519" s="88"/>
      <c r="AH519" s="88"/>
      <c r="AI519" s="88"/>
      <c r="AJ519" s="88"/>
      <c r="AK519" s="88"/>
      <c r="AL519" s="88"/>
      <c r="AM519" s="88">
        <v>1.8</v>
      </c>
      <c r="AN519" s="88"/>
      <c r="AO519" s="88"/>
      <c r="AP519" s="88"/>
      <c r="AQ519" s="88"/>
      <c r="AR519" s="196"/>
      <c r="AS519" s="206">
        <f t="shared" si="15"/>
        <v>6.4</v>
      </c>
      <c r="AT519" s="263" t="s">
        <v>279</v>
      </c>
      <c r="AU519" s="8" t="s">
        <v>789</v>
      </c>
    </row>
    <row r="520" spans="1:47" ht="36.75" customHeight="1">
      <c r="A520" s="40" t="s">
        <v>679</v>
      </c>
      <c r="B520" s="6" t="s">
        <v>746</v>
      </c>
      <c r="C520" s="263" t="s">
        <v>279</v>
      </c>
      <c r="D520" s="8" t="s">
        <v>790</v>
      </c>
      <c r="E520" s="3"/>
      <c r="F520" s="3" t="s">
        <v>668</v>
      </c>
      <c r="G520" s="3" t="s">
        <v>668</v>
      </c>
      <c r="H520" s="6" t="s">
        <v>678</v>
      </c>
      <c r="I520" s="386" t="s">
        <v>717</v>
      </c>
      <c r="J520" s="214"/>
      <c r="K520" s="212">
        <f t="shared" si="16"/>
        <v>6.8</v>
      </c>
      <c r="L520" s="222"/>
      <c r="M520" s="162"/>
      <c r="N520" s="87"/>
      <c r="O520" s="88"/>
      <c r="P520" s="88"/>
      <c r="Q520" s="88"/>
      <c r="R520" s="88">
        <v>2.4</v>
      </c>
      <c r="S520" s="88"/>
      <c r="T520" s="88"/>
      <c r="U520" s="88"/>
      <c r="V520" s="88"/>
      <c r="W520" s="88"/>
      <c r="X520" s="88"/>
      <c r="Y520" s="88">
        <v>1.5</v>
      </c>
      <c r="Z520" s="88"/>
      <c r="AA520" s="88"/>
      <c r="AB520" s="88"/>
      <c r="AC520" s="88"/>
      <c r="AD520" s="88"/>
      <c r="AE520" s="88"/>
      <c r="AF520" s="88">
        <v>2.1</v>
      </c>
      <c r="AG520" s="88"/>
      <c r="AH520" s="88"/>
      <c r="AI520" s="88"/>
      <c r="AJ520" s="88"/>
      <c r="AK520" s="88"/>
      <c r="AL520" s="88"/>
      <c r="AM520" s="88">
        <v>0.8</v>
      </c>
      <c r="AN520" s="88"/>
      <c r="AO520" s="88"/>
      <c r="AP520" s="88"/>
      <c r="AQ520" s="88"/>
      <c r="AR520" s="196"/>
      <c r="AS520" s="206">
        <f t="shared" si="15"/>
        <v>6.8</v>
      </c>
      <c r="AT520" s="263" t="s">
        <v>279</v>
      </c>
      <c r="AU520" s="8" t="s">
        <v>790</v>
      </c>
    </row>
    <row r="521" spans="1:47" ht="50.25" customHeight="1">
      <c r="A521" s="40" t="s">
        <v>679</v>
      </c>
      <c r="B521" s="6" t="s">
        <v>746</v>
      </c>
      <c r="C521" s="263" t="s">
        <v>279</v>
      </c>
      <c r="D521" s="8" t="s">
        <v>791</v>
      </c>
      <c r="E521" s="3"/>
      <c r="F521" s="3" t="s">
        <v>668</v>
      </c>
      <c r="G521" s="3" t="s">
        <v>668</v>
      </c>
      <c r="H521" s="6" t="s">
        <v>678</v>
      </c>
      <c r="I521" s="386" t="s">
        <v>717</v>
      </c>
      <c r="J521" s="214"/>
      <c r="K521" s="212">
        <f t="shared" si="16"/>
        <v>8</v>
      </c>
      <c r="L521" s="222"/>
      <c r="M521" s="162"/>
      <c r="N521" s="87"/>
      <c r="O521" s="88"/>
      <c r="P521" s="88"/>
      <c r="Q521" s="88"/>
      <c r="R521" s="88">
        <v>3.2</v>
      </c>
      <c r="S521" s="88"/>
      <c r="T521" s="88"/>
      <c r="U521" s="88"/>
      <c r="V521" s="88"/>
      <c r="W521" s="88"/>
      <c r="X521" s="88"/>
      <c r="Y521" s="88">
        <v>1.2</v>
      </c>
      <c r="Z521" s="88"/>
      <c r="AA521" s="88"/>
      <c r="AB521" s="88"/>
      <c r="AC521" s="88"/>
      <c r="AD521" s="88"/>
      <c r="AE521" s="88"/>
      <c r="AF521" s="88">
        <v>2.8</v>
      </c>
      <c r="AG521" s="88"/>
      <c r="AH521" s="88"/>
      <c r="AI521" s="88"/>
      <c r="AJ521" s="88"/>
      <c r="AK521" s="88"/>
      <c r="AL521" s="88"/>
      <c r="AM521" s="88">
        <v>0.8</v>
      </c>
      <c r="AN521" s="88"/>
      <c r="AO521" s="88"/>
      <c r="AP521" s="88"/>
      <c r="AQ521" s="88"/>
      <c r="AR521" s="196"/>
      <c r="AS521" s="206">
        <f t="shared" si="15"/>
        <v>8</v>
      </c>
      <c r="AT521" s="263" t="s">
        <v>279</v>
      </c>
      <c r="AU521" s="8" t="s">
        <v>791</v>
      </c>
    </row>
    <row r="522" spans="1:47" ht="36.75" customHeight="1">
      <c r="A522" s="40" t="s">
        <v>679</v>
      </c>
      <c r="B522" s="6" t="s">
        <v>746</v>
      </c>
      <c r="C522" s="263" t="s">
        <v>279</v>
      </c>
      <c r="D522" s="8" t="s">
        <v>792</v>
      </c>
      <c r="E522" s="3"/>
      <c r="F522" s="3" t="s">
        <v>668</v>
      </c>
      <c r="G522" s="3" t="s">
        <v>668</v>
      </c>
      <c r="H522" s="6" t="s">
        <v>678</v>
      </c>
      <c r="I522" s="386" t="s">
        <v>717</v>
      </c>
      <c r="J522" s="214"/>
      <c r="K522" s="212">
        <f t="shared" si="16"/>
        <v>5.2</v>
      </c>
      <c r="L522" s="222"/>
      <c r="M522" s="162"/>
      <c r="N522" s="87"/>
      <c r="O522" s="88"/>
      <c r="P522" s="88"/>
      <c r="Q522" s="88"/>
      <c r="R522" s="88">
        <v>1.6</v>
      </c>
      <c r="S522" s="88"/>
      <c r="T522" s="88"/>
      <c r="U522" s="88"/>
      <c r="V522" s="88"/>
      <c r="W522" s="88"/>
      <c r="X522" s="88"/>
      <c r="Y522" s="88">
        <v>0.8</v>
      </c>
      <c r="Z522" s="88"/>
      <c r="AA522" s="88"/>
      <c r="AB522" s="88"/>
      <c r="AC522" s="88"/>
      <c r="AD522" s="88"/>
      <c r="AE522" s="88"/>
      <c r="AF522" s="88">
        <v>2</v>
      </c>
      <c r="AG522" s="88"/>
      <c r="AH522" s="88"/>
      <c r="AI522" s="88"/>
      <c r="AJ522" s="88"/>
      <c r="AK522" s="88"/>
      <c r="AL522" s="88"/>
      <c r="AM522" s="88">
        <v>0.8</v>
      </c>
      <c r="AN522" s="88"/>
      <c r="AO522" s="88"/>
      <c r="AP522" s="88"/>
      <c r="AQ522" s="88"/>
      <c r="AR522" s="196"/>
      <c r="AS522" s="206">
        <f t="shared" si="15"/>
        <v>5.2</v>
      </c>
      <c r="AT522" s="263" t="s">
        <v>279</v>
      </c>
      <c r="AU522" s="8" t="s">
        <v>792</v>
      </c>
    </row>
    <row r="523" spans="1:47" ht="39.75" customHeight="1">
      <c r="A523" s="40" t="s">
        <v>679</v>
      </c>
      <c r="B523" s="6" t="s">
        <v>746</v>
      </c>
      <c r="C523" s="263" t="s">
        <v>279</v>
      </c>
      <c r="D523" s="8" t="s">
        <v>617</v>
      </c>
      <c r="E523" s="3"/>
      <c r="F523" s="3" t="s">
        <v>668</v>
      </c>
      <c r="G523" s="3" t="s">
        <v>668</v>
      </c>
      <c r="H523" s="6" t="s">
        <v>678</v>
      </c>
      <c r="I523" s="386" t="s">
        <v>717</v>
      </c>
      <c r="J523" s="214"/>
      <c r="K523" s="212">
        <f t="shared" si="16"/>
        <v>8.8000000000000007</v>
      </c>
      <c r="L523" s="222"/>
      <c r="M523" s="162"/>
      <c r="N523" s="87"/>
      <c r="O523" s="88"/>
      <c r="P523" s="88"/>
      <c r="Q523" s="88"/>
      <c r="R523" s="88">
        <v>3.2</v>
      </c>
      <c r="S523" s="88"/>
      <c r="T523" s="88"/>
      <c r="U523" s="88"/>
      <c r="V523" s="88"/>
      <c r="W523" s="88"/>
      <c r="X523" s="88"/>
      <c r="Y523" s="88">
        <v>2.5</v>
      </c>
      <c r="Z523" s="88"/>
      <c r="AA523" s="88"/>
      <c r="AB523" s="88"/>
      <c r="AC523" s="88"/>
      <c r="AD523" s="88"/>
      <c r="AE523" s="88"/>
      <c r="AF523" s="88">
        <v>1.6</v>
      </c>
      <c r="AG523" s="88"/>
      <c r="AH523" s="88"/>
      <c r="AI523" s="88"/>
      <c r="AJ523" s="88"/>
      <c r="AK523" s="88"/>
      <c r="AL523" s="88"/>
      <c r="AM523" s="88">
        <v>1.5</v>
      </c>
      <c r="AN523" s="88"/>
      <c r="AO523" s="88"/>
      <c r="AP523" s="88"/>
      <c r="AQ523" s="88"/>
      <c r="AR523" s="196"/>
      <c r="AS523" s="206">
        <f t="shared" si="15"/>
        <v>8.8000000000000007</v>
      </c>
      <c r="AT523" s="263" t="s">
        <v>279</v>
      </c>
      <c r="AU523" s="8" t="s">
        <v>617</v>
      </c>
    </row>
    <row r="524" spans="1:47" ht="38.25" customHeight="1">
      <c r="A524" s="40" t="s">
        <v>679</v>
      </c>
      <c r="B524" s="6" t="s">
        <v>746</v>
      </c>
      <c r="C524" s="263" t="s">
        <v>279</v>
      </c>
      <c r="D524" s="8" t="s">
        <v>794</v>
      </c>
      <c r="E524" s="3"/>
      <c r="F524" s="3" t="s">
        <v>668</v>
      </c>
      <c r="G524" s="3" t="s">
        <v>668</v>
      </c>
      <c r="H524" s="6" t="s">
        <v>678</v>
      </c>
      <c r="I524" s="386" t="s">
        <v>717</v>
      </c>
      <c r="J524" s="214"/>
      <c r="K524" s="212">
        <f t="shared" si="16"/>
        <v>6.2</v>
      </c>
      <c r="L524" s="222"/>
      <c r="M524" s="162"/>
      <c r="N524" s="87"/>
      <c r="O524" s="88"/>
      <c r="P524" s="88"/>
      <c r="Q524" s="88"/>
      <c r="R524" s="88">
        <v>2.4</v>
      </c>
      <c r="S524" s="88"/>
      <c r="T524" s="88"/>
      <c r="U524" s="88"/>
      <c r="V524" s="88"/>
      <c r="W524" s="88"/>
      <c r="X524" s="88"/>
      <c r="Y524" s="88">
        <v>1.5</v>
      </c>
      <c r="Z524" s="88"/>
      <c r="AA524" s="88"/>
      <c r="AB524" s="88"/>
      <c r="AC524" s="88"/>
      <c r="AD524" s="88"/>
      <c r="AE524" s="88"/>
      <c r="AF524" s="88">
        <v>0.8</v>
      </c>
      <c r="AG524" s="88"/>
      <c r="AH524" s="88"/>
      <c r="AI524" s="88"/>
      <c r="AJ524" s="88"/>
      <c r="AK524" s="88"/>
      <c r="AL524" s="88"/>
      <c r="AM524" s="88">
        <v>1.5</v>
      </c>
      <c r="AN524" s="88"/>
      <c r="AO524" s="88"/>
      <c r="AP524" s="88"/>
      <c r="AQ524" s="88"/>
      <c r="AR524" s="196"/>
      <c r="AS524" s="206">
        <f t="shared" si="15"/>
        <v>6.2</v>
      </c>
      <c r="AT524" s="263" t="s">
        <v>279</v>
      </c>
      <c r="AU524" s="8" t="s">
        <v>794</v>
      </c>
    </row>
    <row r="525" spans="1:47" ht="32.25" customHeight="1">
      <c r="A525" s="40" t="s">
        <v>679</v>
      </c>
      <c r="B525" s="6" t="s">
        <v>746</v>
      </c>
      <c r="C525" s="263" t="s">
        <v>279</v>
      </c>
      <c r="D525" s="8" t="s">
        <v>795</v>
      </c>
      <c r="E525" s="3"/>
      <c r="F525" s="3" t="s">
        <v>668</v>
      </c>
      <c r="G525" s="3" t="s">
        <v>668</v>
      </c>
      <c r="H525" s="6" t="s">
        <v>678</v>
      </c>
      <c r="I525" s="386" t="s">
        <v>717</v>
      </c>
      <c r="J525" s="214"/>
      <c r="K525" s="212">
        <f t="shared" si="16"/>
        <v>4.8</v>
      </c>
      <c r="L525" s="222"/>
      <c r="M525" s="162"/>
      <c r="N525" s="87"/>
      <c r="O525" s="88"/>
      <c r="P525" s="88"/>
      <c r="Q525" s="88"/>
      <c r="R525" s="88">
        <v>2.4</v>
      </c>
      <c r="S525" s="88"/>
      <c r="T525" s="88"/>
      <c r="U525" s="88"/>
      <c r="V525" s="88"/>
      <c r="W525" s="88"/>
      <c r="X525" s="88"/>
      <c r="Y525" s="88">
        <v>0.8</v>
      </c>
      <c r="Z525" s="88"/>
      <c r="AA525" s="88"/>
      <c r="AB525" s="88"/>
      <c r="AC525" s="88"/>
      <c r="AD525" s="88"/>
      <c r="AE525" s="88"/>
      <c r="AF525" s="88">
        <v>0.8</v>
      </c>
      <c r="AG525" s="88"/>
      <c r="AH525" s="88"/>
      <c r="AI525" s="88"/>
      <c r="AJ525" s="88"/>
      <c r="AK525" s="88"/>
      <c r="AL525" s="88"/>
      <c r="AM525" s="88">
        <v>0.8</v>
      </c>
      <c r="AN525" s="88"/>
      <c r="AO525" s="88"/>
      <c r="AP525" s="88"/>
      <c r="AQ525" s="88"/>
      <c r="AR525" s="196"/>
      <c r="AS525" s="206">
        <f t="shared" si="15"/>
        <v>4.8</v>
      </c>
      <c r="AT525" s="263" t="s">
        <v>279</v>
      </c>
      <c r="AU525" s="8" t="s">
        <v>795</v>
      </c>
    </row>
    <row r="526" spans="1:47" ht="34.5" customHeight="1">
      <c r="A526" s="40" t="s">
        <v>679</v>
      </c>
      <c r="B526" s="6" t="s">
        <v>746</v>
      </c>
      <c r="C526" s="263" t="s">
        <v>279</v>
      </c>
      <c r="D526" s="8" t="s">
        <v>796</v>
      </c>
      <c r="E526" s="3"/>
      <c r="F526" s="3" t="s">
        <v>668</v>
      </c>
      <c r="G526" s="3" t="s">
        <v>668</v>
      </c>
      <c r="H526" s="6" t="s">
        <v>678</v>
      </c>
      <c r="I526" s="386" t="s">
        <v>717</v>
      </c>
      <c r="J526" s="214"/>
      <c r="K526" s="212">
        <f t="shared" si="16"/>
        <v>5.5</v>
      </c>
      <c r="L526" s="222"/>
      <c r="M526" s="162"/>
      <c r="N526" s="87"/>
      <c r="O526" s="88"/>
      <c r="P526" s="88"/>
      <c r="Q526" s="88"/>
      <c r="R526" s="88">
        <v>2.4</v>
      </c>
      <c r="S526" s="88"/>
      <c r="T526" s="88"/>
      <c r="U526" s="88"/>
      <c r="V526" s="88"/>
      <c r="W526" s="88"/>
      <c r="X526" s="88"/>
      <c r="Y526" s="88">
        <v>0.8</v>
      </c>
      <c r="Z526" s="88"/>
      <c r="AA526" s="88"/>
      <c r="AB526" s="88"/>
      <c r="AC526" s="88"/>
      <c r="AD526" s="88"/>
      <c r="AE526" s="88"/>
      <c r="AF526" s="88">
        <v>1.5</v>
      </c>
      <c r="AG526" s="88"/>
      <c r="AH526" s="88"/>
      <c r="AI526" s="88"/>
      <c r="AJ526" s="88"/>
      <c r="AK526" s="88"/>
      <c r="AL526" s="88"/>
      <c r="AM526" s="88">
        <v>0.8</v>
      </c>
      <c r="AN526" s="88"/>
      <c r="AO526" s="88"/>
      <c r="AP526" s="88"/>
      <c r="AQ526" s="88"/>
      <c r="AR526" s="196"/>
      <c r="AS526" s="206">
        <f t="shared" si="15"/>
        <v>5.5</v>
      </c>
      <c r="AT526" s="263" t="s">
        <v>279</v>
      </c>
      <c r="AU526" s="8" t="s">
        <v>796</v>
      </c>
    </row>
    <row r="527" spans="1:47" ht="47.25" customHeight="1">
      <c r="A527" s="40" t="s">
        <v>679</v>
      </c>
      <c r="B527" s="6" t="s">
        <v>746</v>
      </c>
      <c r="C527" s="263" t="s">
        <v>279</v>
      </c>
      <c r="D527" s="8" t="s">
        <v>797</v>
      </c>
      <c r="E527" s="3"/>
      <c r="F527" s="3" t="s">
        <v>668</v>
      </c>
      <c r="G527" s="3" t="s">
        <v>668</v>
      </c>
      <c r="H527" s="6" t="s">
        <v>678</v>
      </c>
      <c r="I527" s="386" t="s">
        <v>717</v>
      </c>
      <c r="J527" s="214"/>
      <c r="K527" s="212">
        <f t="shared" si="16"/>
        <v>5.1999999999999993</v>
      </c>
      <c r="L527" s="222"/>
      <c r="M527" s="162"/>
      <c r="N527" s="87"/>
      <c r="O527" s="88"/>
      <c r="P527" s="88"/>
      <c r="Q527" s="88"/>
      <c r="R527" s="88">
        <v>2.4</v>
      </c>
      <c r="S527" s="88"/>
      <c r="T527" s="88"/>
      <c r="U527" s="88"/>
      <c r="V527" s="88"/>
      <c r="W527" s="88"/>
      <c r="X527" s="88"/>
      <c r="Y527" s="88">
        <v>0.4</v>
      </c>
      <c r="Z527" s="88"/>
      <c r="AA527" s="88"/>
      <c r="AB527" s="88"/>
      <c r="AC527" s="88"/>
      <c r="AD527" s="88"/>
      <c r="AE527" s="88"/>
      <c r="AF527" s="88">
        <v>0.8</v>
      </c>
      <c r="AG527" s="88"/>
      <c r="AH527" s="88"/>
      <c r="AI527" s="88"/>
      <c r="AJ527" s="88"/>
      <c r="AK527" s="88"/>
      <c r="AL527" s="88"/>
      <c r="AM527" s="88">
        <v>1.6</v>
      </c>
      <c r="AN527" s="88"/>
      <c r="AO527" s="88"/>
      <c r="AP527" s="88"/>
      <c r="AQ527" s="88"/>
      <c r="AR527" s="196"/>
      <c r="AS527" s="206">
        <f t="shared" si="15"/>
        <v>5.1999999999999993</v>
      </c>
      <c r="AT527" s="263" t="s">
        <v>279</v>
      </c>
      <c r="AU527" s="8" t="s">
        <v>797</v>
      </c>
    </row>
    <row r="528" spans="1:47" ht="36.75" customHeight="1">
      <c r="A528" s="40" t="s">
        <v>679</v>
      </c>
      <c r="B528" s="6" t="s">
        <v>746</v>
      </c>
      <c r="C528" s="263" t="s">
        <v>279</v>
      </c>
      <c r="D528" s="8" t="s">
        <v>798</v>
      </c>
      <c r="E528" s="3"/>
      <c r="F528" s="3" t="s">
        <v>668</v>
      </c>
      <c r="G528" s="3" t="s">
        <v>668</v>
      </c>
      <c r="H528" s="6">
        <v>0.8</v>
      </c>
      <c r="I528" s="386" t="s">
        <v>717</v>
      </c>
      <c r="J528" s="214"/>
      <c r="K528" s="212">
        <f t="shared" si="16"/>
        <v>13.600000000000003</v>
      </c>
      <c r="L528" s="222"/>
      <c r="M528" s="162"/>
      <c r="N528" s="87"/>
      <c r="O528" s="88"/>
      <c r="P528" s="88">
        <v>0.8</v>
      </c>
      <c r="Q528" s="88"/>
      <c r="R528" s="88">
        <v>1.6</v>
      </c>
      <c r="S528" s="88"/>
      <c r="T528" s="88">
        <v>2.4</v>
      </c>
      <c r="U528" s="88"/>
      <c r="V528" s="88"/>
      <c r="W528" s="88">
        <v>0.8</v>
      </c>
      <c r="X528" s="88"/>
      <c r="Y528" s="88">
        <v>0.8</v>
      </c>
      <c r="Z528" s="88"/>
      <c r="AA528" s="88">
        <v>1.6</v>
      </c>
      <c r="AB528" s="88"/>
      <c r="AC528" s="88"/>
      <c r="AD528" s="88">
        <v>0.8</v>
      </c>
      <c r="AE528" s="88"/>
      <c r="AF528" s="135">
        <v>0.8</v>
      </c>
      <c r="AG528" s="88"/>
      <c r="AH528" s="88">
        <v>0.8</v>
      </c>
      <c r="AI528" s="88"/>
      <c r="AJ528" s="88"/>
      <c r="AK528" s="88">
        <v>0.8</v>
      </c>
      <c r="AL528" s="88"/>
      <c r="AM528" s="88">
        <v>1.6</v>
      </c>
      <c r="AN528" s="88"/>
      <c r="AO528" s="88">
        <v>0.8</v>
      </c>
      <c r="AP528" s="88"/>
      <c r="AQ528" s="88"/>
      <c r="AR528" s="196"/>
      <c r="AS528" s="206">
        <f t="shared" si="15"/>
        <v>13.600000000000003</v>
      </c>
      <c r="AT528" s="263" t="s">
        <v>279</v>
      </c>
      <c r="AU528" s="8" t="s">
        <v>798</v>
      </c>
    </row>
    <row r="529" spans="1:47" ht="39.75" customHeight="1">
      <c r="A529" s="40" t="s">
        <v>679</v>
      </c>
      <c r="B529" s="6" t="s">
        <v>746</v>
      </c>
      <c r="C529" s="263" t="s">
        <v>279</v>
      </c>
      <c r="D529" s="8" t="s">
        <v>799</v>
      </c>
      <c r="E529" s="3"/>
      <c r="F529" s="3" t="s">
        <v>668</v>
      </c>
      <c r="G529" s="3" t="s">
        <v>668</v>
      </c>
      <c r="H529" s="6" t="s">
        <v>678</v>
      </c>
      <c r="I529" s="386" t="s">
        <v>717</v>
      </c>
      <c r="J529" s="214"/>
      <c r="K529" s="212">
        <f t="shared" si="16"/>
        <v>7</v>
      </c>
      <c r="L529" s="222"/>
      <c r="M529" s="162"/>
      <c r="N529" s="87"/>
      <c r="O529" s="88"/>
      <c r="P529" s="88"/>
      <c r="Q529" s="88"/>
      <c r="R529" s="88">
        <v>2.4</v>
      </c>
      <c r="S529" s="88"/>
      <c r="T529" s="88"/>
      <c r="U529" s="88"/>
      <c r="V529" s="88"/>
      <c r="W529" s="88"/>
      <c r="X529" s="88"/>
      <c r="Y529" s="88">
        <v>2.1</v>
      </c>
      <c r="Z529" s="88"/>
      <c r="AA529" s="88"/>
      <c r="AB529" s="88"/>
      <c r="AC529" s="88"/>
      <c r="AD529" s="88"/>
      <c r="AE529" s="88"/>
      <c r="AF529" s="88">
        <v>0.4</v>
      </c>
      <c r="AG529" s="88"/>
      <c r="AH529" s="88"/>
      <c r="AI529" s="88"/>
      <c r="AJ529" s="88"/>
      <c r="AK529" s="88"/>
      <c r="AL529" s="88"/>
      <c r="AM529" s="88">
        <v>2.1</v>
      </c>
      <c r="AN529" s="88"/>
      <c r="AO529" s="88"/>
      <c r="AP529" s="88"/>
      <c r="AQ529" s="88"/>
      <c r="AR529" s="196"/>
      <c r="AS529" s="206">
        <f t="shared" si="15"/>
        <v>7</v>
      </c>
      <c r="AT529" s="263" t="s">
        <v>279</v>
      </c>
      <c r="AU529" s="8" t="s">
        <v>799</v>
      </c>
    </row>
    <row r="530" spans="1:47" ht="48" customHeight="1">
      <c r="A530" s="40" t="s">
        <v>679</v>
      </c>
      <c r="B530" s="6" t="s">
        <v>746</v>
      </c>
      <c r="C530" s="263" t="s">
        <v>279</v>
      </c>
      <c r="D530" s="8" t="s">
        <v>785</v>
      </c>
      <c r="E530" s="3"/>
      <c r="F530" s="3" t="s">
        <v>668</v>
      </c>
      <c r="G530" s="3" t="s">
        <v>668</v>
      </c>
      <c r="H530" s="6" t="s">
        <v>678</v>
      </c>
      <c r="I530" s="386" t="s">
        <v>717</v>
      </c>
      <c r="J530" s="214"/>
      <c r="K530" s="212">
        <f t="shared" si="16"/>
        <v>6.8</v>
      </c>
      <c r="L530" s="222"/>
      <c r="M530" s="162"/>
      <c r="N530" s="87"/>
      <c r="O530" s="88"/>
      <c r="P530" s="88"/>
      <c r="Q530" s="88"/>
      <c r="R530" s="88">
        <v>2.4</v>
      </c>
      <c r="S530" s="88"/>
      <c r="T530" s="88"/>
      <c r="U530" s="88"/>
      <c r="V530" s="88"/>
      <c r="W530" s="88"/>
      <c r="X530" s="88"/>
      <c r="Y530" s="88">
        <v>1.2</v>
      </c>
      <c r="Z530" s="88"/>
      <c r="AA530" s="88"/>
      <c r="AB530" s="88"/>
      <c r="AC530" s="88"/>
      <c r="AD530" s="88"/>
      <c r="AE530" s="88"/>
      <c r="AF530" s="88">
        <v>1.2</v>
      </c>
      <c r="AG530" s="88"/>
      <c r="AH530" s="88"/>
      <c r="AI530" s="88"/>
      <c r="AJ530" s="88"/>
      <c r="AK530" s="88"/>
      <c r="AL530" s="88"/>
      <c r="AM530" s="88">
        <v>2</v>
      </c>
      <c r="AN530" s="88"/>
      <c r="AO530" s="88"/>
      <c r="AP530" s="88"/>
      <c r="AQ530" s="88"/>
      <c r="AR530" s="196"/>
      <c r="AS530" s="206">
        <f t="shared" si="15"/>
        <v>6.8</v>
      </c>
      <c r="AT530" s="263" t="s">
        <v>279</v>
      </c>
      <c r="AU530" s="8" t="s">
        <v>785</v>
      </c>
    </row>
    <row r="531" spans="1:47" ht="36.75" customHeight="1">
      <c r="A531" s="40" t="s">
        <v>679</v>
      </c>
      <c r="B531" s="6" t="s">
        <v>746</v>
      </c>
      <c r="C531" s="263" t="s">
        <v>279</v>
      </c>
      <c r="D531" s="8" t="s">
        <v>793</v>
      </c>
      <c r="E531" s="3"/>
      <c r="F531" s="3" t="s">
        <v>668</v>
      </c>
      <c r="G531" s="3" t="s">
        <v>668</v>
      </c>
      <c r="H531" s="6" t="s">
        <v>678</v>
      </c>
      <c r="I531" s="386" t="s">
        <v>717</v>
      </c>
      <c r="J531" s="214"/>
      <c r="K531" s="212">
        <f t="shared" si="16"/>
        <v>5</v>
      </c>
      <c r="L531" s="398"/>
      <c r="M531" s="380"/>
      <c r="N531" s="106"/>
      <c r="O531" s="88"/>
      <c r="P531" s="88"/>
      <c r="Q531" s="88"/>
      <c r="R531" s="88">
        <v>2.4</v>
      </c>
      <c r="S531" s="88"/>
      <c r="T531" s="88"/>
      <c r="U531" s="88"/>
      <c r="V531" s="88"/>
      <c r="W531" s="88"/>
      <c r="X531" s="88"/>
      <c r="Y531" s="88">
        <v>1.1000000000000001</v>
      </c>
      <c r="Z531" s="88"/>
      <c r="AA531" s="88"/>
      <c r="AB531" s="88"/>
      <c r="AC531" s="88"/>
      <c r="AD531" s="88"/>
      <c r="AE531" s="88"/>
      <c r="AF531" s="88">
        <v>0.3</v>
      </c>
      <c r="AG531" s="88"/>
      <c r="AH531" s="88"/>
      <c r="AI531" s="88"/>
      <c r="AJ531" s="88"/>
      <c r="AK531" s="88"/>
      <c r="AL531" s="88"/>
      <c r="AM531" s="88">
        <v>1.2</v>
      </c>
      <c r="AN531" s="88"/>
      <c r="AO531" s="88"/>
      <c r="AP531" s="88"/>
      <c r="AQ531" s="88"/>
      <c r="AR531" s="196"/>
      <c r="AS531" s="206">
        <f t="shared" si="15"/>
        <v>5</v>
      </c>
      <c r="AT531" s="263" t="s">
        <v>279</v>
      </c>
      <c r="AU531" s="8" t="s">
        <v>793</v>
      </c>
    </row>
    <row r="532" spans="1:47" ht="30">
      <c r="A532" s="40" t="s">
        <v>679</v>
      </c>
      <c r="B532" s="6" t="s">
        <v>746</v>
      </c>
      <c r="C532" s="263" t="s">
        <v>279</v>
      </c>
      <c r="D532" s="16" t="s">
        <v>1303</v>
      </c>
      <c r="E532" s="3"/>
      <c r="F532" s="3">
        <v>1</v>
      </c>
      <c r="G532" s="3">
        <v>0.8</v>
      </c>
      <c r="H532" s="6" t="s">
        <v>668</v>
      </c>
      <c r="I532" s="386" t="s">
        <v>824</v>
      </c>
      <c r="J532" s="214"/>
      <c r="K532" s="212">
        <f t="shared" si="16"/>
        <v>7.9999999999999991</v>
      </c>
      <c r="L532" s="398"/>
      <c r="M532" s="380"/>
      <c r="N532" s="106"/>
      <c r="O532" s="88"/>
      <c r="P532" s="88"/>
      <c r="Q532" s="88"/>
      <c r="R532" s="88"/>
      <c r="S532" s="88"/>
      <c r="T532" s="88">
        <v>1.6</v>
      </c>
      <c r="U532" s="88"/>
      <c r="V532" s="88"/>
      <c r="W532" s="88">
        <v>1.6</v>
      </c>
      <c r="X532" s="88"/>
      <c r="Y532" s="88"/>
      <c r="Z532" s="88"/>
      <c r="AA532" s="88">
        <v>2.4</v>
      </c>
      <c r="AB532" s="88"/>
      <c r="AC532" s="88"/>
      <c r="AD532" s="88"/>
      <c r="AE532" s="88"/>
      <c r="AF532" s="88"/>
      <c r="AG532" s="88"/>
      <c r="AH532" s="88">
        <v>0.8</v>
      </c>
      <c r="AI532" s="88"/>
      <c r="AJ532" s="88"/>
      <c r="AK532" s="88">
        <v>0.8</v>
      </c>
      <c r="AL532" s="88"/>
      <c r="AM532" s="88"/>
      <c r="AN532" s="88"/>
      <c r="AO532" s="88">
        <v>0.8</v>
      </c>
      <c r="AP532" s="88"/>
      <c r="AQ532" s="88"/>
      <c r="AR532" s="196"/>
      <c r="AS532" s="206">
        <f t="shared" si="15"/>
        <v>7.9999999999999991</v>
      </c>
      <c r="AT532" s="263" t="s">
        <v>279</v>
      </c>
      <c r="AU532" s="16" t="s">
        <v>618</v>
      </c>
    </row>
    <row r="533" spans="1:47" ht="33" customHeight="1">
      <c r="A533" s="40" t="s">
        <v>679</v>
      </c>
      <c r="B533" s="6" t="s">
        <v>746</v>
      </c>
      <c r="C533" s="263" t="s">
        <v>279</v>
      </c>
      <c r="D533" s="6" t="s">
        <v>1304</v>
      </c>
      <c r="E533" s="3"/>
      <c r="F533" s="3">
        <v>3</v>
      </c>
      <c r="G533" s="3">
        <v>0.8</v>
      </c>
      <c r="H533" s="6" t="s">
        <v>668</v>
      </c>
      <c r="I533" s="386" t="s">
        <v>824</v>
      </c>
      <c r="J533" s="214"/>
      <c r="K533" s="212">
        <f t="shared" si="16"/>
        <v>18.399999999999999</v>
      </c>
      <c r="L533" s="398"/>
      <c r="M533" s="380"/>
      <c r="N533" s="106"/>
      <c r="O533" s="88"/>
      <c r="P533" s="88">
        <v>0.8</v>
      </c>
      <c r="Q533" s="88"/>
      <c r="R533" s="88"/>
      <c r="S533" s="88"/>
      <c r="T533" s="88">
        <v>2.4</v>
      </c>
      <c r="U533" s="88"/>
      <c r="V533" s="88"/>
      <c r="W533" s="88">
        <v>4</v>
      </c>
      <c r="X533" s="88"/>
      <c r="Y533" s="88"/>
      <c r="Z533" s="88"/>
      <c r="AA533" s="88">
        <v>2.4</v>
      </c>
      <c r="AB533" s="88"/>
      <c r="AC533" s="88"/>
      <c r="AD533" s="88">
        <v>1.6</v>
      </c>
      <c r="AE533" s="88"/>
      <c r="AF533" s="88"/>
      <c r="AG533" s="88"/>
      <c r="AH533" s="88">
        <v>2.4</v>
      </c>
      <c r="AI533" s="88"/>
      <c r="AJ533" s="88"/>
      <c r="AK533" s="88">
        <v>2.4</v>
      </c>
      <c r="AL533" s="88"/>
      <c r="AM533" s="88"/>
      <c r="AN533" s="88"/>
      <c r="AO533" s="88">
        <v>2.4</v>
      </c>
      <c r="AP533" s="88"/>
      <c r="AQ533" s="88"/>
      <c r="AR533" s="196"/>
      <c r="AS533" s="206">
        <f t="shared" si="15"/>
        <v>18.399999999999999</v>
      </c>
      <c r="AT533" s="263" t="s">
        <v>279</v>
      </c>
      <c r="AU533" s="6" t="s">
        <v>618</v>
      </c>
    </row>
    <row r="534" spans="1:47" ht="33" customHeight="1">
      <c r="A534" s="40" t="s">
        <v>679</v>
      </c>
      <c r="B534" s="6" t="s">
        <v>746</v>
      </c>
      <c r="C534" s="263" t="s">
        <v>279</v>
      </c>
      <c r="D534" s="6" t="s">
        <v>825</v>
      </c>
      <c r="E534" s="3"/>
      <c r="F534" s="3">
        <v>2</v>
      </c>
      <c r="G534" s="3">
        <v>0.8</v>
      </c>
      <c r="H534" s="6" t="s">
        <v>668</v>
      </c>
      <c r="I534" s="386" t="s">
        <v>826</v>
      </c>
      <c r="J534" s="214"/>
      <c r="K534" s="212">
        <f t="shared" si="16"/>
        <v>6.4</v>
      </c>
      <c r="L534" s="398"/>
      <c r="M534" s="380"/>
      <c r="N534" s="106"/>
      <c r="O534" s="88"/>
      <c r="P534" s="88"/>
      <c r="Q534" s="88"/>
      <c r="R534" s="88"/>
      <c r="S534" s="88"/>
      <c r="T534" s="88">
        <v>2.4</v>
      </c>
      <c r="U534" s="88"/>
      <c r="V534" s="88"/>
      <c r="W534" s="88"/>
      <c r="X534" s="88"/>
      <c r="Y534" s="88"/>
      <c r="Z534" s="88"/>
      <c r="AA534" s="88">
        <v>2.4</v>
      </c>
      <c r="AB534" s="88"/>
      <c r="AC534" s="88"/>
      <c r="AD534" s="88"/>
      <c r="AE534" s="88"/>
      <c r="AF534" s="88"/>
      <c r="AG534" s="88"/>
      <c r="AH534" s="88"/>
      <c r="AI534" s="88"/>
      <c r="AJ534" s="88"/>
      <c r="AK534" s="88">
        <v>1.6</v>
      </c>
      <c r="AL534" s="88"/>
      <c r="AM534" s="88"/>
      <c r="AN534" s="88"/>
      <c r="AO534" s="88"/>
      <c r="AP534" s="88"/>
      <c r="AQ534" s="88"/>
      <c r="AR534" s="196"/>
      <c r="AS534" s="206">
        <f t="shared" si="15"/>
        <v>6.4</v>
      </c>
      <c r="AT534" s="263" t="s">
        <v>279</v>
      </c>
      <c r="AU534" s="6" t="s">
        <v>825</v>
      </c>
    </row>
    <row r="535" spans="1:47" ht="33" customHeight="1">
      <c r="A535" s="60" t="s">
        <v>679</v>
      </c>
      <c r="B535" s="8" t="s">
        <v>746</v>
      </c>
      <c r="C535" s="252" t="s">
        <v>279</v>
      </c>
      <c r="D535" s="129" t="s">
        <v>828</v>
      </c>
      <c r="E535" s="131"/>
      <c r="F535" s="131">
        <v>6</v>
      </c>
      <c r="G535" s="131">
        <v>0.8</v>
      </c>
      <c r="H535" s="129" t="s">
        <v>668</v>
      </c>
      <c r="I535" s="364" t="s">
        <v>826</v>
      </c>
      <c r="J535" s="213"/>
      <c r="K535" s="212">
        <f t="shared" si="16"/>
        <v>32</v>
      </c>
      <c r="L535" s="398"/>
      <c r="M535" s="380"/>
      <c r="N535" s="106"/>
      <c r="O535" s="88"/>
      <c r="P535" s="88">
        <v>2.4</v>
      </c>
      <c r="Q535" s="88"/>
      <c r="R535" s="88"/>
      <c r="S535" s="88"/>
      <c r="T535" s="88">
        <v>5.6</v>
      </c>
      <c r="U535" s="88"/>
      <c r="V535" s="88"/>
      <c r="W535" s="88">
        <v>4.8</v>
      </c>
      <c r="X535" s="88"/>
      <c r="Y535" s="88"/>
      <c r="Z535" s="88"/>
      <c r="AA535" s="88">
        <v>3.2</v>
      </c>
      <c r="AB535" s="88"/>
      <c r="AC535" s="88"/>
      <c r="AD535" s="88">
        <v>3.2</v>
      </c>
      <c r="AE535" s="88"/>
      <c r="AF535" s="88"/>
      <c r="AG535" s="88"/>
      <c r="AH535" s="88">
        <v>4.8</v>
      </c>
      <c r="AI535" s="88"/>
      <c r="AJ535" s="88"/>
      <c r="AK535" s="88">
        <v>4.8</v>
      </c>
      <c r="AL535" s="88"/>
      <c r="AM535" s="88"/>
      <c r="AN535" s="88"/>
      <c r="AO535" s="88">
        <v>3.2</v>
      </c>
      <c r="AP535" s="88"/>
      <c r="AQ535" s="88"/>
      <c r="AR535" s="196"/>
      <c r="AS535" s="206">
        <f t="shared" si="15"/>
        <v>32</v>
      </c>
      <c r="AT535" s="252" t="s">
        <v>279</v>
      </c>
      <c r="AU535" s="129" t="s">
        <v>828</v>
      </c>
    </row>
    <row r="536" spans="1:47" ht="33" customHeight="1">
      <c r="A536" s="40" t="s">
        <v>679</v>
      </c>
      <c r="B536" s="6" t="s">
        <v>746</v>
      </c>
      <c r="C536" s="263" t="s">
        <v>279</v>
      </c>
      <c r="D536" s="6" t="s">
        <v>827</v>
      </c>
      <c r="E536" s="3"/>
      <c r="F536" s="3">
        <v>3</v>
      </c>
      <c r="G536" s="3">
        <v>0.8</v>
      </c>
      <c r="H536" s="6" t="s">
        <v>668</v>
      </c>
      <c r="I536" s="386" t="s">
        <v>824</v>
      </c>
      <c r="J536" s="214"/>
      <c r="K536" s="212">
        <f t="shared" si="16"/>
        <v>27.199999999999996</v>
      </c>
      <c r="L536" s="398"/>
      <c r="M536" s="380"/>
      <c r="N536" s="106"/>
      <c r="O536" s="88"/>
      <c r="P536" s="88">
        <v>2.4</v>
      </c>
      <c r="Q536" s="88"/>
      <c r="R536" s="88"/>
      <c r="S536" s="88"/>
      <c r="T536" s="88">
        <v>4.8</v>
      </c>
      <c r="U536" s="88"/>
      <c r="V536" s="88"/>
      <c r="W536" s="88">
        <v>3.2</v>
      </c>
      <c r="X536" s="88"/>
      <c r="Y536" s="88"/>
      <c r="Z536" s="88"/>
      <c r="AA536" s="88">
        <v>3.2</v>
      </c>
      <c r="AB536" s="88"/>
      <c r="AC536" s="88"/>
      <c r="AD536" s="88">
        <v>3.2</v>
      </c>
      <c r="AE536" s="88"/>
      <c r="AF536" s="88"/>
      <c r="AG536" s="88"/>
      <c r="AH536" s="88">
        <v>4.8</v>
      </c>
      <c r="AI536" s="88"/>
      <c r="AJ536" s="88"/>
      <c r="AK536" s="88">
        <v>2.4</v>
      </c>
      <c r="AL536" s="88"/>
      <c r="AM536" s="88"/>
      <c r="AN536" s="88"/>
      <c r="AO536" s="88">
        <v>3.2</v>
      </c>
      <c r="AP536" s="88"/>
      <c r="AQ536" s="88"/>
      <c r="AR536" s="196"/>
      <c r="AS536" s="206">
        <f t="shared" si="15"/>
        <v>27.199999999999996</v>
      </c>
      <c r="AT536" s="263" t="s">
        <v>279</v>
      </c>
      <c r="AU536" s="6" t="s">
        <v>827</v>
      </c>
    </row>
    <row r="537" spans="1:47" ht="33" customHeight="1">
      <c r="A537" s="40" t="s">
        <v>679</v>
      </c>
      <c r="B537" s="6" t="s">
        <v>746</v>
      </c>
      <c r="C537" s="263" t="s">
        <v>279</v>
      </c>
      <c r="D537" s="6" t="s">
        <v>829</v>
      </c>
      <c r="E537" s="3"/>
      <c r="F537" s="3">
        <v>4</v>
      </c>
      <c r="G537" s="3">
        <v>0.8</v>
      </c>
      <c r="H537" s="6" t="s">
        <v>668</v>
      </c>
      <c r="I537" s="386" t="s">
        <v>826</v>
      </c>
      <c r="J537" s="214"/>
      <c r="K537" s="212">
        <f t="shared" si="16"/>
        <v>28.8</v>
      </c>
      <c r="L537" s="398"/>
      <c r="M537" s="380"/>
      <c r="N537" s="106"/>
      <c r="O537" s="88"/>
      <c r="P537" s="88">
        <v>1.6</v>
      </c>
      <c r="Q537" s="88"/>
      <c r="R537" s="88"/>
      <c r="S537" s="88"/>
      <c r="T537" s="88">
        <v>4</v>
      </c>
      <c r="U537" s="88"/>
      <c r="V537" s="88"/>
      <c r="W537" s="88">
        <v>3.2</v>
      </c>
      <c r="X537" s="88"/>
      <c r="Y537" s="88"/>
      <c r="Z537" s="88"/>
      <c r="AA537" s="88">
        <v>4</v>
      </c>
      <c r="AB537" s="88"/>
      <c r="AC537" s="88"/>
      <c r="AD537" s="88">
        <v>4.8</v>
      </c>
      <c r="AE537" s="88"/>
      <c r="AF537" s="88"/>
      <c r="AG537" s="88"/>
      <c r="AH537" s="88">
        <v>4</v>
      </c>
      <c r="AI537" s="88"/>
      <c r="AJ537" s="88"/>
      <c r="AK537" s="88">
        <v>3.2</v>
      </c>
      <c r="AL537" s="88"/>
      <c r="AM537" s="88"/>
      <c r="AN537" s="88"/>
      <c r="AO537" s="88">
        <v>4</v>
      </c>
      <c r="AP537" s="88"/>
      <c r="AQ537" s="88"/>
      <c r="AR537" s="196"/>
      <c r="AS537" s="206">
        <f t="shared" si="15"/>
        <v>28.8</v>
      </c>
      <c r="AT537" s="263" t="s">
        <v>279</v>
      </c>
      <c r="AU537" s="6" t="s">
        <v>829</v>
      </c>
    </row>
    <row r="538" spans="1:47" ht="30">
      <c r="A538" s="40" t="s">
        <v>679</v>
      </c>
      <c r="B538" s="275" t="s">
        <v>748</v>
      </c>
      <c r="C538" s="263" t="s">
        <v>279</v>
      </c>
      <c r="D538" s="6" t="s">
        <v>619</v>
      </c>
      <c r="E538" s="32"/>
      <c r="F538" s="3">
        <v>4</v>
      </c>
      <c r="G538" s="3">
        <v>0.8</v>
      </c>
      <c r="H538" s="3" t="s">
        <v>668</v>
      </c>
      <c r="I538" s="386" t="s">
        <v>714</v>
      </c>
      <c r="J538" s="214"/>
      <c r="K538" s="212">
        <f t="shared" si="16"/>
        <v>17.599999999999998</v>
      </c>
      <c r="L538" s="398"/>
      <c r="M538" s="380"/>
      <c r="N538" s="106"/>
      <c r="O538" s="88">
        <v>3.2</v>
      </c>
      <c r="P538" s="88"/>
      <c r="Q538" s="88"/>
      <c r="R538" s="88"/>
      <c r="S538" s="88">
        <v>2.4</v>
      </c>
      <c r="T538" s="88"/>
      <c r="U538" s="88"/>
      <c r="V538" s="88">
        <v>1.6</v>
      </c>
      <c r="W538" s="88"/>
      <c r="X538" s="88"/>
      <c r="Y538" s="88"/>
      <c r="Z538" s="88">
        <v>0.8</v>
      </c>
      <c r="AA538" s="88"/>
      <c r="AB538" s="88"/>
      <c r="AC538" s="88">
        <v>3.2</v>
      </c>
      <c r="AD538" s="88"/>
      <c r="AE538" s="88"/>
      <c r="AF538" s="88"/>
      <c r="AG538" s="88">
        <v>3.2</v>
      </c>
      <c r="AH538" s="88"/>
      <c r="AI538" s="88"/>
      <c r="AJ538" s="88">
        <v>1.6</v>
      </c>
      <c r="AK538" s="88"/>
      <c r="AL538" s="88"/>
      <c r="AM538" s="88"/>
      <c r="AN538" s="88"/>
      <c r="AO538" s="88"/>
      <c r="AP538" s="88"/>
      <c r="AQ538" s="88">
        <v>1.6</v>
      </c>
      <c r="AR538" s="196"/>
      <c r="AS538" s="206">
        <f t="shared" si="15"/>
        <v>17.599999999999998</v>
      </c>
      <c r="AT538" s="263" t="s">
        <v>279</v>
      </c>
      <c r="AU538" s="6" t="s">
        <v>619</v>
      </c>
    </row>
    <row r="539" spans="1:47" ht="30">
      <c r="A539" s="40" t="s">
        <v>679</v>
      </c>
      <c r="B539" s="3" t="s">
        <v>748</v>
      </c>
      <c r="C539" s="263" t="s">
        <v>279</v>
      </c>
      <c r="D539" s="6" t="s">
        <v>620</v>
      </c>
      <c r="E539" s="3"/>
      <c r="F539" s="3">
        <v>4</v>
      </c>
      <c r="G539" s="3">
        <v>0.8</v>
      </c>
      <c r="H539" s="3" t="s">
        <v>668</v>
      </c>
      <c r="I539" s="386" t="s">
        <v>714</v>
      </c>
      <c r="J539" s="214"/>
      <c r="K539" s="212">
        <v>24</v>
      </c>
      <c r="L539" s="398"/>
      <c r="M539" s="380"/>
      <c r="N539" s="106"/>
      <c r="O539" s="88">
        <v>1.6</v>
      </c>
      <c r="P539" s="88"/>
      <c r="Q539" s="88"/>
      <c r="R539" s="88"/>
      <c r="S539" s="88">
        <v>0.8</v>
      </c>
      <c r="T539" s="88"/>
      <c r="U539" s="88"/>
      <c r="V539" s="88">
        <v>1.6</v>
      </c>
      <c r="W539" s="88"/>
      <c r="X539" s="88"/>
      <c r="Y539" s="88"/>
      <c r="Z539" s="88">
        <v>0.8</v>
      </c>
      <c r="AA539" s="88"/>
      <c r="AB539" s="88"/>
      <c r="AC539" s="88">
        <v>3.2</v>
      </c>
      <c r="AD539" s="88"/>
      <c r="AE539" s="88"/>
      <c r="AF539" s="88"/>
      <c r="AG539" s="88">
        <v>3.2</v>
      </c>
      <c r="AH539" s="88"/>
      <c r="AI539" s="88"/>
      <c r="AJ539" s="88">
        <v>1.6</v>
      </c>
      <c r="AK539" s="88"/>
      <c r="AL539" s="88"/>
      <c r="AM539" s="88"/>
      <c r="AN539" s="88">
        <v>3.2</v>
      </c>
      <c r="AO539" s="88"/>
      <c r="AP539" s="88"/>
      <c r="AQ539" s="88">
        <v>1.6</v>
      </c>
      <c r="AR539" s="196"/>
      <c r="AS539" s="206">
        <v>24</v>
      </c>
      <c r="AT539" s="263" t="s">
        <v>279</v>
      </c>
      <c r="AU539" s="6" t="s">
        <v>620</v>
      </c>
    </row>
    <row r="540" spans="1:47" ht="30">
      <c r="A540" s="40" t="s">
        <v>679</v>
      </c>
      <c r="B540" s="3" t="s">
        <v>748</v>
      </c>
      <c r="C540" s="263" t="s">
        <v>279</v>
      </c>
      <c r="D540" s="6" t="s">
        <v>621</v>
      </c>
      <c r="E540" s="3"/>
      <c r="F540" s="3">
        <v>4</v>
      </c>
      <c r="G540" s="3">
        <v>0.8</v>
      </c>
      <c r="H540" s="3" t="s">
        <v>668</v>
      </c>
      <c r="I540" s="386" t="s">
        <v>714</v>
      </c>
      <c r="J540" s="214"/>
      <c r="K540" s="212">
        <f t="shared" si="16"/>
        <v>15.2</v>
      </c>
      <c r="L540" s="398"/>
      <c r="M540" s="380"/>
      <c r="N540" s="106"/>
      <c r="O540" s="88">
        <v>1.6</v>
      </c>
      <c r="P540" s="88"/>
      <c r="Q540" s="88"/>
      <c r="R540" s="88"/>
      <c r="S540" s="88">
        <v>1.6</v>
      </c>
      <c r="T540" s="88"/>
      <c r="U540" s="88"/>
      <c r="V540" s="88">
        <v>1.6</v>
      </c>
      <c r="W540" s="88"/>
      <c r="X540" s="88"/>
      <c r="Y540" s="88"/>
      <c r="Z540" s="88">
        <v>0.8</v>
      </c>
      <c r="AA540" s="88"/>
      <c r="AB540" s="88"/>
      <c r="AC540" s="88">
        <v>3.2</v>
      </c>
      <c r="AD540" s="88"/>
      <c r="AE540" s="88"/>
      <c r="AF540" s="88"/>
      <c r="AG540" s="88">
        <v>3.2</v>
      </c>
      <c r="AH540" s="88"/>
      <c r="AI540" s="88"/>
      <c r="AJ540" s="88">
        <v>1.6</v>
      </c>
      <c r="AK540" s="88"/>
      <c r="AL540" s="88"/>
      <c r="AM540" s="88"/>
      <c r="AN540" s="88"/>
      <c r="AO540" s="88"/>
      <c r="AP540" s="88"/>
      <c r="AQ540" s="88">
        <v>1.6</v>
      </c>
      <c r="AR540" s="196"/>
      <c r="AS540" s="206">
        <f t="shared" si="15"/>
        <v>15.2</v>
      </c>
      <c r="AT540" s="263" t="s">
        <v>279</v>
      </c>
      <c r="AU540" s="6" t="s">
        <v>621</v>
      </c>
    </row>
    <row r="541" spans="1:47" ht="30">
      <c r="A541" s="40" t="s">
        <v>679</v>
      </c>
      <c r="B541" s="3" t="s">
        <v>748</v>
      </c>
      <c r="C541" s="263" t="s">
        <v>279</v>
      </c>
      <c r="D541" s="284" t="s">
        <v>622</v>
      </c>
      <c r="E541" s="3"/>
      <c r="F541" s="3">
        <v>2</v>
      </c>
      <c r="G541" s="3">
        <v>0.8</v>
      </c>
      <c r="H541" s="3" t="s">
        <v>668</v>
      </c>
      <c r="I541" s="386" t="s">
        <v>714</v>
      </c>
      <c r="J541" s="214"/>
      <c r="K541" s="212">
        <f t="shared" si="16"/>
        <v>6.3999999999999995</v>
      </c>
      <c r="L541" s="398"/>
      <c r="M541" s="380"/>
      <c r="N541" s="106"/>
      <c r="O541" s="88">
        <v>0.8</v>
      </c>
      <c r="P541" s="88"/>
      <c r="Q541" s="88"/>
      <c r="R541" s="88"/>
      <c r="S541" s="88">
        <v>0.8</v>
      </c>
      <c r="T541" s="88"/>
      <c r="U541" s="88"/>
      <c r="V541" s="88">
        <v>0.8</v>
      </c>
      <c r="W541" s="88"/>
      <c r="X541" s="88"/>
      <c r="Y541" s="88"/>
      <c r="Z541" s="88">
        <v>0.8</v>
      </c>
      <c r="AA541" s="88"/>
      <c r="AB541" s="88"/>
      <c r="AC541" s="88">
        <v>0.8</v>
      </c>
      <c r="AD541" s="88"/>
      <c r="AE541" s="88"/>
      <c r="AF541" s="88"/>
      <c r="AG541" s="88">
        <v>0.8</v>
      </c>
      <c r="AH541" s="88"/>
      <c r="AI541" s="88"/>
      <c r="AJ541" s="88">
        <v>0.8</v>
      </c>
      <c r="AK541" s="88"/>
      <c r="AL541" s="88"/>
      <c r="AM541" s="88"/>
      <c r="AN541" s="88"/>
      <c r="AO541" s="88"/>
      <c r="AP541" s="88"/>
      <c r="AQ541" s="88">
        <v>0.8</v>
      </c>
      <c r="AR541" s="196"/>
      <c r="AS541" s="206">
        <f t="shared" si="15"/>
        <v>6.3999999999999995</v>
      </c>
      <c r="AT541" s="263" t="s">
        <v>279</v>
      </c>
      <c r="AU541" s="284" t="s">
        <v>622</v>
      </c>
    </row>
    <row r="542" spans="1:47" ht="49.5" customHeight="1">
      <c r="A542" s="353" t="s">
        <v>679</v>
      </c>
      <c r="B542" s="354" t="s">
        <v>743</v>
      </c>
      <c r="C542" s="263" t="s">
        <v>279</v>
      </c>
      <c r="D542" s="355" t="s">
        <v>1193</v>
      </c>
      <c r="E542" s="356"/>
      <c r="F542" s="356">
        <v>1</v>
      </c>
      <c r="G542" s="3">
        <v>0.8</v>
      </c>
      <c r="H542" s="3" t="s">
        <v>668</v>
      </c>
      <c r="I542" s="386" t="s">
        <v>718</v>
      </c>
      <c r="J542" s="214"/>
      <c r="K542" s="212">
        <f t="shared" si="16"/>
        <v>7.9999999999999991</v>
      </c>
      <c r="L542" s="398"/>
      <c r="M542" s="380"/>
      <c r="N542" s="106"/>
      <c r="O542" s="88">
        <v>0.8</v>
      </c>
      <c r="P542" s="88"/>
      <c r="Q542" s="88"/>
      <c r="R542" s="88"/>
      <c r="S542" s="88">
        <v>1.6</v>
      </c>
      <c r="T542" s="88"/>
      <c r="U542" s="88"/>
      <c r="V542" s="88">
        <v>0.8</v>
      </c>
      <c r="W542" s="88"/>
      <c r="X542" s="88"/>
      <c r="Y542" s="88"/>
      <c r="Z542" s="88">
        <v>0.8</v>
      </c>
      <c r="AA542" s="88"/>
      <c r="AB542" s="88"/>
      <c r="AC542" s="88">
        <v>0.8</v>
      </c>
      <c r="AD542" s="88"/>
      <c r="AE542" s="88"/>
      <c r="AF542" s="88"/>
      <c r="AG542" s="88">
        <v>0.8</v>
      </c>
      <c r="AH542" s="88"/>
      <c r="AI542" s="88"/>
      <c r="AJ542" s="88">
        <v>0.8</v>
      </c>
      <c r="AK542" s="88"/>
      <c r="AL542" s="88"/>
      <c r="AM542" s="88"/>
      <c r="AN542" s="88">
        <v>0.8</v>
      </c>
      <c r="AO542" s="88"/>
      <c r="AP542" s="88"/>
      <c r="AQ542" s="88">
        <v>0.8</v>
      </c>
      <c r="AR542" s="196"/>
      <c r="AS542" s="206">
        <f t="shared" si="15"/>
        <v>7.9999999999999991</v>
      </c>
      <c r="AT542" s="263" t="s">
        <v>279</v>
      </c>
      <c r="AU542" s="274" t="s">
        <v>1193</v>
      </c>
    </row>
    <row r="543" spans="1:47" ht="45" customHeight="1">
      <c r="A543" s="353" t="s">
        <v>679</v>
      </c>
      <c r="B543" s="356" t="s">
        <v>743</v>
      </c>
      <c r="C543" s="263" t="s">
        <v>279</v>
      </c>
      <c r="D543" s="255" t="s">
        <v>1194</v>
      </c>
      <c r="E543" s="356"/>
      <c r="F543" s="356">
        <v>1</v>
      </c>
      <c r="G543" s="3">
        <v>0.8</v>
      </c>
      <c r="H543" s="3" t="s">
        <v>668</v>
      </c>
      <c r="I543" s="386" t="s">
        <v>718</v>
      </c>
      <c r="J543" s="214"/>
      <c r="K543" s="212">
        <f t="shared" si="16"/>
        <v>5.6</v>
      </c>
      <c r="L543" s="398"/>
      <c r="M543" s="380"/>
      <c r="N543" s="106"/>
      <c r="O543" s="88">
        <v>0.8</v>
      </c>
      <c r="P543" s="88"/>
      <c r="Q543" s="88"/>
      <c r="R543" s="88"/>
      <c r="S543" s="88"/>
      <c r="T543" s="88"/>
      <c r="U543" s="88"/>
      <c r="V543" s="88">
        <v>0.8</v>
      </c>
      <c r="W543" s="88"/>
      <c r="X543" s="88"/>
      <c r="Y543" s="88"/>
      <c r="Z543" s="88"/>
      <c r="AA543" s="88"/>
      <c r="AB543" s="88"/>
      <c r="AC543" s="88">
        <v>0.8</v>
      </c>
      <c r="AD543" s="88"/>
      <c r="AE543" s="88"/>
      <c r="AF543" s="88"/>
      <c r="AG543" s="88">
        <v>0.8</v>
      </c>
      <c r="AH543" s="88"/>
      <c r="AI543" s="88"/>
      <c r="AJ543" s="88">
        <v>0.8</v>
      </c>
      <c r="AK543" s="88"/>
      <c r="AL543" s="88"/>
      <c r="AM543" s="88"/>
      <c r="AN543" s="88">
        <v>0.8</v>
      </c>
      <c r="AO543" s="88"/>
      <c r="AP543" s="88"/>
      <c r="AQ543" s="88">
        <v>0.8</v>
      </c>
      <c r="AR543" s="196"/>
      <c r="AS543" s="206">
        <f t="shared" si="15"/>
        <v>5.6</v>
      </c>
      <c r="AT543" s="263" t="s">
        <v>279</v>
      </c>
      <c r="AU543" s="72" t="s">
        <v>1194</v>
      </c>
    </row>
    <row r="544" spans="1:47" ht="30">
      <c r="A544" s="353" t="s">
        <v>679</v>
      </c>
      <c r="B544" s="357" t="s">
        <v>743</v>
      </c>
      <c r="C544" s="263" t="s">
        <v>279</v>
      </c>
      <c r="D544" s="10" t="s">
        <v>1100</v>
      </c>
      <c r="E544" s="356"/>
      <c r="F544" s="356">
        <v>3</v>
      </c>
      <c r="G544" s="3">
        <v>0.8</v>
      </c>
      <c r="H544" s="3" t="s">
        <v>668</v>
      </c>
      <c r="I544" s="386" t="s">
        <v>714</v>
      </c>
      <c r="J544" s="214"/>
      <c r="K544" s="212">
        <f t="shared" si="16"/>
        <v>18.399999999999999</v>
      </c>
      <c r="L544" s="398"/>
      <c r="M544" s="380"/>
      <c r="N544" s="106"/>
      <c r="O544" s="88">
        <v>2.4</v>
      </c>
      <c r="P544" s="88"/>
      <c r="Q544" s="88"/>
      <c r="R544" s="88"/>
      <c r="S544" s="88">
        <v>1.6</v>
      </c>
      <c r="T544" s="88"/>
      <c r="U544" s="88"/>
      <c r="V544" s="88">
        <v>1.6</v>
      </c>
      <c r="W544" s="88"/>
      <c r="X544" s="88"/>
      <c r="Y544" s="88"/>
      <c r="Z544" s="88">
        <v>1.6</v>
      </c>
      <c r="AA544" s="88"/>
      <c r="AB544" s="88"/>
      <c r="AC544" s="88">
        <v>2.4</v>
      </c>
      <c r="AD544" s="88"/>
      <c r="AE544" s="88"/>
      <c r="AF544" s="88"/>
      <c r="AG544" s="88">
        <v>2.4</v>
      </c>
      <c r="AH544" s="88"/>
      <c r="AI544" s="88"/>
      <c r="AJ544" s="88">
        <v>1.6</v>
      </c>
      <c r="AK544" s="88"/>
      <c r="AL544" s="88"/>
      <c r="AM544" s="88"/>
      <c r="AN544" s="88">
        <v>2.4</v>
      </c>
      <c r="AO544" s="88"/>
      <c r="AP544" s="88"/>
      <c r="AQ544" s="88">
        <v>2.4</v>
      </c>
      <c r="AR544" s="196"/>
      <c r="AS544" s="206">
        <f t="shared" si="15"/>
        <v>18.399999999999999</v>
      </c>
      <c r="AT544" s="263" t="s">
        <v>279</v>
      </c>
      <c r="AU544" s="6" t="s">
        <v>1100</v>
      </c>
    </row>
    <row r="545" spans="1:47" ht="30">
      <c r="A545" s="353" t="s">
        <v>679</v>
      </c>
      <c r="B545" s="356" t="s">
        <v>743</v>
      </c>
      <c r="C545" s="263" t="s">
        <v>279</v>
      </c>
      <c r="D545" s="10" t="s">
        <v>624</v>
      </c>
      <c r="E545" s="356"/>
      <c r="F545" s="356">
        <v>1</v>
      </c>
      <c r="G545" s="3">
        <v>0.8</v>
      </c>
      <c r="H545" s="3" t="s">
        <v>668</v>
      </c>
      <c r="I545" s="386" t="s">
        <v>714</v>
      </c>
      <c r="J545" s="214"/>
      <c r="K545" s="212">
        <f t="shared" si="16"/>
        <v>4.8</v>
      </c>
      <c r="L545" s="398"/>
      <c r="M545" s="380"/>
      <c r="N545" s="106"/>
      <c r="O545" s="88">
        <v>0.8</v>
      </c>
      <c r="P545" s="88"/>
      <c r="Q545" s="88"/>
      <c r="R545" s="88"/>
      <c r="S545" s="88"/>
      <c r="T545" s="88"/>
      <c r="U545" s="88"/>
      <c r="V545" s="88">
        <v>0.8</v>
      </c>
      <c r="W545" s="88"/>
      <c r="X545" s="88"/>
      <c r="Y545" s="88"/>
      <c r="Z545" s="88">
        <v>0.8</v>
      </c>
      <c r="AA545" s="88"/>
      <c r="AB545" s="88"/>
      <c r="AC545" s="88"/>
      <c r="AD545" s="88"/>
      <c r="AE545" s="88"/>
      <c r="AF545" s="88"/>
      <c r="AG545" s="88">
        <v>0.8</v>
      </c>
      <c r="AH545" s="88"/>
      <c r="AI545" s="88"/>
      <c r="AJ545" s="88"/>
      <c r="AK545" s="88"/>
      <c r="AL545" s="88"/>
      <c r="AM545" s="88"/>
      <c r="AN545" s="88">
        <v>0.8</v>
      </c>
      <c r="AO545" s="88"/>
      <c r="AP545" s="88"/>
      <c r="AQ545" s="88">
        <v>0.8</v>
      </c>
      <c r="AR545" s="196"/>
      <c r="AS545" s="206">
        <f t="shared" si="15"/>
        <v>4.8</v>
      </c>
      <c r="AT545" s="263" t="s">
        <v>279</v>
      </c>
      <c r="AU545" s="6" t="s">
        <v>624</v>
      </c>
    </row>
    <row r="546" spans="1:47" ht="30">
      <c r="A546" s="353" t="s">
        <v>679</v>
      </c>
      <c r="B546" s="356" t="s">
        <v>743</v>
      </c>
      <c r="C546" s="263" t="s">
        <v>279</v>
      </c>
      <c r="D546" s="10" t="s">
        <v>625</v>
      </c>
      <c r="E546" s="356"/>
      <c r="F546" s="356">
        <v>1</v>
      </c>
      <c r="G546" s="3">
        <v>0.8</v>
      </c>
      <c r="H546" s="3"/>
      <c r="I546" s="386" t="s">
        <v>714</v>
      </c>
      <c r="J546" s="214"/>
      <c r="K546" s="212">
        <f t="shared" si="16"/>
        <v>0</v>
      </c>
      <c r="L546" s="398"/>
      <c r="M546" s="380"/>
      <c r="N546" s="106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  <c r="AA546" s="88"/>
      <c r="AB546" s="88"/>
      <c r="AC546" s="88"/>
      <c r="AD546" s="88"/>
      <c r="AE546" s="88"/>
      <c r="AF546" s="88"/>
      <c r="AG546" s="88"/>
      <c r="AH546" s="88"/>
      <c r="AI546" s="88"/>
      <c r="AJ546" s="88"/>
      <c r="AK546" s="88"/>
      <c r="AL546" s="88"/>
      <c r="AM546" s="88"/>
      <c r="AN546" s="88"/>
      <c r="AO546" s="88"/>
      <c r="AP546" s="88"/>
      <c r="AQ546" s="88"/>
      <c r="AR546" s="196"/>
      <c r="AS546" s="206">
        <f t="shared" si="15"/>
        <v>0</v>
      </c>
      <c r="AT546" s="263" t="s">
        <v>279</v>
      </c>
      <c r="AU546" s="6" t="s">
        <v>625</v>
      </c>
    </row>
    <row r="547" spans="1:47" ht="30">
      <c r="A547" s="353" t="s">
        <v>679</v>
      </c>
      <c r="B547" s="356" t="s">
        <v>743</v>
      </c>
      <c r="C547" s="263" t="s">
        <v>279</v>
      </c>
      <c r="D547" s="10" t="s">
        <v>1306</v>
      </c>
      <c r="E547" s="356"/>
      <c r="F547" s="356">
        <v>2</v>
      </c>
      <c r="G547" s="3">
        <v>0.8</v>
      </c>
      <c r="H547" s="3" t="s">
        <v>668</v>
      </c>
      <c r="I547" s="386" t="s">
        <v>714</v>
      </c>
      <c r="J547" s="214"/>
      <c r="K547" s="212">
        <f t="shared" si="16"/>
        <v>0</v>
      </c>
      <c r="L547" s="398"/>
      <c r="M547" s="380"/>
      <c r="N547" s="106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  <c r="AA547" s="88"/>
      <c r="AB547" s="88"/>
      <c r="AC547" s="88"/>
      <c r="AD547" s="88"/>
      <c r="AE547" s="88"/>
      <c r="AF547" s="88"/>
      <c r="AG547" s="88"/>
      <c r="AH547" s="88"/>
      <c r="AI547" s="88"/>
      <c r="AJ547" s="88"/>
      <c r="AK547" s="88"/>
      <c r="AL547" s="88"/>
      <c r="AM547" s="88"/>
      <c r="AN547" s="88"/>
      <c r="AO547" s="88"/>
      <c r="AP547" s="88"/>
      <c r="AQ547" s="88"/>
      <c r="AR547" s="196"/>
      <c r="AS547" s="206">
        <f t="shared" si="15"/>
        <v>0</v>
      </c>
      <c r="AT547" s="263" t="s">
        <v>279</v>
      </c>
      <c r="AU547" s="6" t="s">
        <v>626</v>
      </c>
    </row>
    <row r="548" spans="1:47" ht="34.5" customHeight="1">
      <c r="A548" s="353" t="s">
        <v>679</v>
      </c>
      <c r="B548" s="356" t="s">
        <v>743</v>
      </c>
      <c r="C548" s="263" t="s">
        <v>279</v>
      </c>
      <c r="D548" s="180" t="s">
        <v>1224</v>
      </c>
      <c r="E548" s="358"/>
      <c r="F548" s="356">
        <v>1</v>
      </c>
      <c r="G548" s="3">
        <v>0.8</v>
      </c>
      <c r="H548" s="3" t="s">
        <v>668</v>
      </c>
      <c r="I548" s="386" t="s">
        <v>714</v>
      </c>
      <c r="J548" s="214"/>
      <c r="K548" s="212">
        <f t="shared" si="16"/>
        <v>24.799999999999997</v>
      </c>
      <c r="L548" s="398"/>
      <c r="M548" s="380"/>
      <c r="N548" s="106"/>
      <c r="O548" s="88">
        <v>1.6</v>
      </c>
      <c r="P548" s="88"/>
      <c r="Q548" s="88"/>
      <c r="R548" s="88"/>
      <c r="S548" s="88">
        <v>2.4</v>
      </c>
      <c r="T548" s="88"/>
      <c r="U548" s="88"/>
      <c r="V548" s="88">
        <v>1.6</v>
      </c>
      <c r="W548" s="88"/>
      <c r="X548" s="88"/>
      <c r="Y548" s="88"/>
      <c r="Z548" s="88">
        <v>1.6</v>
      </c>
      <c r="AA548" s="88"/>
      <c r="AB548" s="88"/>
      <c r="AC548" s="88">
        <v>5.6</v>
      </c>
      <c r="AD548" s="88"/>
      <c r="AE548" s="88"/>
      <c r="AF548" s="88"/>
      <c r="AG548" s="88">
        <v>4.8</v>
      </c>
      <c r="AH548" s="88"/>
      <c r="AI548" s="88"/>
      <c r="AJ548" s="88">
        <v>2.4</v>
      </c>
      <c r="AK548" s="88"/>
      <c r="AL548" s="88"/>
      <c r="AM548" s="88"/>
      <c r="AN548" s="88">
        <v>3.2</v>
      </c>
      <c r="AO548" s="88"/>
      <c r="AP548" s="88"/>
      <c r="AQ548" s="88">
        <v>1.6</v>
      </c>
      <c r="AR548" s="196"/>
      <c r="AS548" s="206">
        <f t="shared" si="15"/>
        <v>24.799999999999997</v>
      </c>
      <c r="AT548" s="263" t="s">
        <v>279</v>
      </c>
      <c r="AU548" s="180" t="s">
        <v>1224</v>
      </c>
    </row>
    <row r="549" spans="1:47" ht="30">
      <c r="A549" s="353" t="s">
        <v>679</v>
      </c>
      <c r="B549" s="356" t="s">
        <v>743</v>
      </c>
      <c r="C549" s="263" t="s">
        <v>279</v>
      </c>
      <c r="D549" s="10" t="s">
        <v>1305</v>
      </c>
      <c r="E549" s="356"/>
      <c r="F549" s="356">
        <v>1</v>
      </c>
      <c r="G549" s="3">
        <v>0.8</v>
      </c>
      <c r="H549" s="3" t="s">
        <v>668</v>
      </c>
      <c r="I549" s="386" t="s">
        <v>714</v>
      </c>
      <c r="J549" s="214"/>
      <c r="K549" s="212">
        <f t="shared" si="16"/>
        <v>4.8</v>
      </c>
      <c r="L549" s="398"/>
      <c r="M549" s="380"/>
      <c r="N549" s="106"/>
      <c r="O549" s="88">
        <v>0.8</v>
      </c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>
        <v>0.8</v>
      </c>
      <c r="AA549" s="88"/>
      <c r="AB549" s="88"/>
      <c r="AC549" s="88">
        <v>0.8</v>
      </c>
      <c r="AD549" s="88"/>
      <c r="AE549" s="88"/>
      <c r="AF549" s="88"/>
      <c r="AG549" s="88"/>
      <c r="AH549" s="88"/>
      <c r="AI549" s="88"/>
      <c r="AJ549" s="88">
        <v>0.8</v>
      </c>
      <c r="AK549" s="88"/>
      <c r="AL549" s="88"/>
      <c r="AM549" s="88"/>
      <c r="AN549" s="88">
        <v>0.8</v>
      </c>
      <c r="AO549" s="88"/>
      <c r="AP549" s="88"/>
      <c r="AQ549" s="88">
        <v>0.8</v>
      </c>
      <c r="AR549" s="196"/>
      <c r="AS549" s="206">
        <f t="shared" si="15"/>
        <v>4.8</v>
      </c>
      <c r="AT549" s="263" t="s">
        <v>279</v>
      </c>
      <c r="AU549" s="6" t="s">
        <v>628</v>
      </c>
    </row>
    <row r="550" spans="1:47" ht="30">
      <c r="A550" s="353" t="s">
        <v>679</v>
      </c>
      <c r="B550" s="356" t="s">
        <v>743</v>
      </c>
      <c r="C550" s="263" t="s">
        <v>279</v>
      </c>
      <c r="D550" s="10" t="s">
        <v>1124</v>
      </c>
      <c r="E550" s="184"/>
      <c r="F550" s="356">
        <v>6</v>
      </c>
      <c r="G550" s="3">
        <v>0.8</v>
      </c>
      <c r="H550" s="3" t="s">
        <v>668</v>
      </c>
      <c r="I550" s="386" t="s">
        <v>714</v>
      </c>
      <c r="J550" s="214"/>
      <c r="K550" s="212">
        <f t="shared" si="16"/>
        <v>13.599999999999998</v>
      </c>
      <c r="L550" s="398"/>
      <c r="M550" s="380"/>
      <c r="N550" s="106"/>
      <c r="O550" s="88"/>
      <c r="P550" s="88"/>
      <c r="Q550" s="88"/>
      <c r="R550" s="88"/>
      <c r="S550" s="88">
        <v>2.4</v>
      </c>
      <c r="T550" s="88"/>
      <c r="U550" s="88"/>
      <c r="V550" s="88">
        <v>0.8</v>
      </c>
      <c r="W550" s="88"/>
      <c r="X550" s="88"/>
      <c r="Y550" s="88"/>
      <c r="Z550" s="88">
        <v>2.4</v>
      </c>
      <c r="AA550" s="88"/>
      <c r="AB550" s="88"/>
      <c r="AC550" s="88">
        <v>1.6</v>
      </c>
      <c r="AD550" s="88"/>
      <c r="AE550" s="88"/>
      <c r="AF550" s="88"/>
      <c r="AG550" s="88">
        <v>0.8</v>
      </c>
      <c r="AH550" s="88"/>
      <c r="AI550" s="88"/>
      <c r="AJ550" s="88">
        <v>2.4</v>
      </c>
      <c r="AK550" s="88"/>
      <c r="AL550" s="88"/>
      <c r="AM550" s="88"/>
      <c r="AN550" s="88">
        <v>1.6</v>
      </c>
      <c r="AO550" s="88"/>
      <c r="AP550" s="88"/>
      <c r="AQ550" s="88">
        <v>1.6</v>
      </c>
      <c r="AR550" s="196"/>
      <c r="AS550" s="206">
        <f t="shared" si="15"/>
        <v>13.599999999999998</v>
      </c>
      <c r="AT550" s="263" t="s">
        <v>279</v>
      </c>
      <c r="AU550" s="6" t="s">
        <v>1124</v>
      </c>
    </row>
    <row r="551" spans="1:47" ht="30">
      <c r="A551" s="353" t="s">
        <v>679</v>
      </c>
      <c r="B551" s="356" t="s">
        <v>743</v>
      </c>
      <c r="C551" s="263" t="s">
        <v>279</v>
      </c>
      <c r="D551" s="10" t="s">
        <v>1102</v>
      </c>
      <c r="E551" s="356"/>
      <c r="F551" s="356">
        <v>2</v>
      </c>
      <c r="G551" s="3">
        <v>0.8</v>
      </c>
      <c r="H551" s="3" t="s">
        <v>668</v>
      </c>
      <c r="I551" s="386" t="s">
        <v>714</v>
      </c>
      <c r="J551" s="214"/>
      <c r="K551" s="212">
        <f t="shared" si="16"/>
        <v>9.6</v>
      </c>
      <c r="L551" s="398"/>
      <c r="M551" s="380"/>
      <c r="N551" s="106"/>
      <c r="O551" s="88">
        <v>0.8</v>
      </c>
      <c r="P551" s="88"/>
      <c r="Q551" s="88"/>
      <c r="R551" s="88"/>
      <c r="S551" s="88"/>
      <c r="T551" s="88"/>
      <c r="U551" s="88"/>
      <c r="V551" s="88">
        <v>0.8</v>
      </c>
      <c r="W551" s="88"/>
      <c r="X551" s="88"/>
      <c r="Y551" s="88"/>
      <c r="Z551" s="88">
        <v>1.6</v>
      </c>
      <c r="AA551" s="88"/>
      <c r="AB551" s="88"/>
      <c r="AC551" s="88"/>
      <c r="AD551" s="88"/>
      <c r="AE551" s="88"/>
      <c r="AF551" s="88"/>
      <c r="AG551" s="88">
        <v>2.4</v>
      </c>
      <c r="AH551" s="88"/>
      <c r="AI551" s="88"/>
      <c r="AJ551" s="88">
        <v>0.8</v>
      </c>
      <c r="AK551" s="88"/>
      <c r="AL551" s="88"/>
      <c r="AM551" s="88"/>
      <c r="AN551" s="88">
        <v>2.4</v>
      </c>
      <c r="AO551" s="88"/>
      <c r="AP551" s="88"/>
      <c r="AQ551" s="88">
        <v>0.8</v>
      </c>
      <c r="AR551" s="196"/>
      <c r="AS551" s="206">
        <f t="shared" si="15"/>
        <v>9.6</v>
      </c>
      <c r="AT551" s="263" t="s">
        <v>279</v>
      </c>
      <c r="AU551" s="6" t="s">
        <v>1102</v>
      </c>
    </row>
    <row r="552" spans="1:47" ht="30">
      <c r="A552" s="353" t="s">
        <v>679</v>
      </c>
      <c r="B552" s="356" t="s">
        <v>743</v>
      </c>
      <c r="C552" s="263" t="s">
        <v>279</v>
      </c>
      <c r="D552" s="10" t="s">
        <v>631</v>
      </c>
      <c r="E552" s="356"/>
      <c r="F552" s="356">
        <v>1</v>
      </c>
      <c r="G552" s="3">
        <v>0.8</v>
      </c>
      <c r="H552" s="3" t="s">
        <v>668</v>
      </c>
      <c r="I552" s="386" t="s">
        <v>714</v>
      </c>
      <c r="J552" s="214"/>
      <c r="K552" s="212">
        <f t="shared" si="16"/>
        <v>4</v>
      </c>
      <c r="L552" s="398"/>
      <c r="M552" s="380"/>
      <c r="N552" s="106"/>
      <c r="O552" s="88"/>
      <c r="P552" s="88"/>
      <c r="Q552" s="88"/>
      <c r="R552" s="88"/>
      <c r="S552" s="88"/>
      <c r="T552" s="88"/>
      <c r="U552" s="88"/>
      <c r="V552" s="88">
        <v>0.8</v>
      </c>
      <c r="W552" s="88"/>
      <c r="X552" s="88"/>
      <c r="Y552" s="88"/>
      <c r="Z552" s="88">
        <v>0.8</v>
      </c>
      <c r="AA552" s="88"/>
      <c r="AB552" s="88"/>
      <c r="AC552" s="88"/>
      <c r="AD552" s="88"/>
      <c r="AE552" s="88"/>
      <c r="AF552" s="88"/>
      <c r="AG552" s="88">
        <v>1.6</v>
      </c>
      <c r="AH552" s="88"/>
      <c r="AI552" s="88"/>
      <c r="AJ552" s="88"/>
      <c r="AK552" s="88"/>
      <c r="AL552" s="88"/>
      <c r="AM552" s="88"/>
      <c r="AN552" s="88"/>
      <c r="AO552" s="88"/>
      <c r="AP552" s="88"/>
      <c r="AQ552" s="88">
        <v>0.8</v>
      </c>
      <c r="AR552" s="196"/>
      <c r="AS552" s="206">
        <f t="shared" si="15"/>
        <v>4</v>
      </c>
      <c r="AT552" s="263" t="s">
        <v>279</v>
      </c>
      <c r="AU552" s="6" t="s">
        <v>631</v>
      </c>
    </row>
    <row r="553" spans="1:47" ht="30">
      <c r="A553" s="353" t="s">
        <v>679</v>
      </c>
      <c r="B553" s="356" t="s">
        <v>743</v>
      </c>
      <c r="C553" s="263" t="s">
        <v>279</v>
      </c>
      <c r="D553" s="10" t="s">
        <v>1125</v>
      </c>
      <c r="E553" s="356"/>
      <c r="F553" s="356">
        <v>1</v>
      </c>
      <c r="G553" s="3">
        <v>0.8</v>
      </c>
      <c r="H553" s="3" t="s">
        <v>668</v>
      </c>
      <c r="I553" s="386" t="s">
        <v>714</v>
      </c>
      <c r="J553" s="214"/>
      <c r="K553" s="212">
        <f t="shared" si="16"/>
        <v>2.4000000000000004</v>
      </c>
      <c r="L553" s="398"/>
      <c r="M553" s="380"/>
      <c r="N553" s="106"/>
      <c r="O553" s="88"/>
      <c r="P553" s="88"/>
      <c r="Q553" s="88"/>
      <c r="R553" s="88"/>
      <c r="S553" s="88">
        <v>0.8</v>
      </c>
      <c r="T553" s="88"/>
      <c r="U553" s="88"/>
      <c r="V553" s="88"/>
      <c r="W553" s="88"/>
      <c r="X553" s="88"/>
      <c r="Y553" s="88"/>
      <c r="Z553" s="88">
        <v>0.8</v>
      </c>
      <c r="AA553" s="88"/>
      <c r="AB553" s="88"/>
      <c r="AC553" s="88"/>
      <c r="AD553" s="88"/>
      <c r="AE553" s="88"/>
      <c r="AF553" s="88"/>
      <c r="AG553" s="88"/>
      <c r="AH553" s="88"/>
      <c r="AI553" s="88"/>
      <c r="AJ553" s="88"/>
      <c r="AK553" s="88"/>
      <c r="AL553" s="88"/>
      <c r="AM553" s="88"/>
      <c r="AN553" s="88"/>
      <c r="AO553" s="88"/>
      <c r="AP553" s="88"/>
      <c r="AQ553" s="88">
        <v>0.8</v>
      </c>
      <c r="AR553" s="196"/>
      <c r="AS553" s="206">
        <f t="shared" si="15"/>
        <v>2.4000000000000004</v>
      </c>
      <c r="AT553" s="263" t="s">
        <v>279</v>
      </c>
      <c r="AU553" s="6" t="s">
        <v>1125</v>
      </c>
    </row>
    <row r="554" spans="1:47" ht="30">
      <c r="A554" s="353" t="s">
        <v>679</v>
      </c>
      <c r="B554" s="356" t="s">
        <v>743</v>
      </c>
      <c r="C554" s="263" t="s">
        <v>279</v>
      </c>
      <c r="D554" s="10" t="s">
        <v>1104</v>
      </c>
      <c r="E554" s="356"/>
      <c r="F554" s="356">
        <v>1</v>
      </c>
      <c r="G554" s="3">
        <v>0.8</v>
      </c>
      <c r="H554" s="3" t="s">
        <v>668</v>
      </c>
      <c r="I554" s="386" t="s">
        <v>714</v>
      </c>
      <c r="J554" s="214"/>
      <c r="K554" s="212">
        <f t="shared" si="16"/>
        <v>2.4000000000000004</v>
      </c>
      <c r="L554" s="398"/>
      <c r="M554" s="380"/>
      <c r="N554" s="106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  <c r="Z554" s="88">
        <v>0.8</v>
      </c>
      <c r="AA554" s="88"/>
      <c r="AB554" s="88"/>
      <c r="AC554" s="88"/>
      <c r="AD554" s="88"/>
      <c r="AE554" s="88"/>
      <c r="AF554" s="88"/>
      <c r="AG554" s="88">
        <v>0.8</v>
      </c>
      <c r="AH554" s="88"/>
      <c r="AI554" s="88"/>
      <c r="AJ554" s="88"/>
      <c r="AK554" s="88"/>
      <c r="AL554" s="88"/>
      <c r="AM554" s="88"/>
      <c r="AN554" s="88"/>
      <c r="AO554" s="88"/>
      <c r="AP554" s="88"/>
      <c r="AQ554" s="88">
        <v>0.8</v>
      </c>
      <c r="AR554" s="196"/>
      <c r="AS554" s="206">
        <f t="shared" si="15"/>
        <v>2.4000000000000004</v>
      </c>
      <c r="AT554" s="263" t="s">
        <v>279</v>
      </c>
      <c r="AU554" s="6" t="s">
        <v>1104</v>
      </c>
    </row>
    <row r="555" spans="1:47" ht="30">
      <c r="A555" s="353" t="s">
        <v>679</v>
      </c>
      <c r="B555" s="356" t="s">
        <v>743</v>
      </c>
      <c r="C555" s="263" t="s">
        <v>279</v>
      </c>
      <c r="D555" s="10" t="s">
        <v>857</v>
      </c>
      <c r="E555" s="356"/>
      <c r="F555" s="356">
        <v>2</v>
      </c>
      <c r="G555" s="3">
        <v>0.8</v>
      </c>
      <c r="H555" s="3" t="s">
        <v>668</v>
      </c>
      <c r="I555" s="386" t="s">
        <v>714</v>
      </c>
      <c r="J555" s="214"/>
      <c r="K555" s="212">
        <f t="shared" si="16"/>
        <v>10.4</v>
      </c>
      <c r="L555" s="398"/>
      <c r="M555" s="380"/>
      <c r="N555" s="106"/>
      <c r="O555" s="88">
        <v>1.6</v>
      </c>
      <c r="P555" s="88"/>
      <c r="Q555" s="88"/>
      <c r="R555" s="88"/>
      <c r="S555" s="88">
        <v>0.8</v>
      </c>
      <c r="T555" s="88"/>
      <c r="U555" s="88"/>
      <c r="V555" s="88">
        <v>0.8</v>
      </c>
      <c r="W555" s="88"/>
      <c r="X555" s="88"/>
      <c r="Y555" s="88"/>
      <c r="Z555" s="88">
        <v>0.8</v>
      </c>
      <c r="AA555" s="88"/>
      <c r="AB555" s="88"/>
      <c r="AC555" s="88">
        <v>1.6</v>
      </c>
      <c r="AD555" s="88"/>
      <c r="AE555" s="88"/>
      <c r="AF555" s="88"/>
      <c r="AG555" s="88">
        <v>1.6</v>
      </c>
      <c r="AH555" s="88"/>
      <c r="AI555" s="88"/>
      <c r="AJ555" s="88">
        <v>0.8</v>
      </c>
      <c r="AK555" s="88"/>
      <c r="AL555" s="88"/>
      <c r="AM555" s="88"/>
      <c r="AN555" s="88">
        <v>1.6</v>
      </c>
      <c r="AO555" s="88"/>
      <c r="AP555" s="88"/>
      <c r="AQ555" s="88">
        <v>0.8</v>
      </c>
      <c r="AR555" s="196"/>
      <c r="AS555" s="206">
        <f t="shared" si="15"/>
        <v>10.4</v>
      </c>
      <c r="AT555" s="263" t="s">
        <v>279</v>
      </c>
      <c r="AU555" s="6" t="s">
        <v>857</v>
      </c>
    </row>
    <row r="556" spans="1:47" ht="30">
      <c r="A556" s="353" t="s">
        <v>679</v>
      </c>
      <c r="B556" s="356" t="s">
        <v>743</v>
      </c>
      <c r="C556" s="263" t="s">
        <v>279</v>
      </c>
      <c r="D556" s="10" t="s">
        <v>852</v>
      </c>
      <c r="E556" s="356"/>
      <c r="F556" s="356">
        <v>2</v>
      </c>
      <c r="G556" s="3">
        <v>0.8</v>
      </c>
      <c r="H556" s="3" t="s">
        <v>668</v>
      </c>
      <c r="I556" s="386" t="s">
        <v>714</v>
      </c>
      <c r="J556" s="214"/>
      <c r="K556" s="212">
        <f t="shared" si="16"/>
        <v>11.2</v>
      </c>
      <c r="L556" s="398"/>
      <c r="M556" s="380"/>
      <c r="N556" s="106"/>
      <c r="O556" s="88">
        <v>1.6</v>
      </c>
      <c r="P556" s="88"/>
      <c r="Q556" s="88"/>
      <c r="R556" s="88"/>
      <c r="S556" s="88"/>
      <c r="T556" s="88"/>
      <c r="U556" s="88"/>
      <c r="V556" s="88">
        <v>0.8</v>
      </c>
      <c r="W556" s="88"/>
      <c r="X556" s="88"/>
      <c r="Y556" s="88"/>
      <c r="Z556" s="88">
        <v>0.8</v>
      </c>
      <c r="AA556" s="88"/>
      <c r="AB556" s="88"/>
      <c r="AC556" s="88">
        <v>1.6</v>
      </c>
      <c r="AD556" s="88"/>
      <c r="AE556" s="88"/>
      <c r="AF556" s="88"/>
      <c r="AG556" s="88">
        <v>1.6</v>
      </c>
      <c r="AH556" s="88"/>
      <c r="AI556" s="88"/>
      <c r="AJ556" s="88">
        <v>1.6</v>
      </c>
      <c r="AK556" s="88"/>
      <c r="AL556" s="88"/>
      <c r="AM556" s="88"/>
      <c r="AN556" s="88">
        <v>1.6</v>
      </c>
      <c r="AO556" s="88"/>
      <c r="AP556" s="88"/>
      <c r="AQ556" s="88">
        <v>1.6</v>
      </c>
      <c r="AR556" s="196"/>
      <c r="AS556" s="206">
        <f t="shared" si="15"/>
        <v>11.2</v>
      </c>
      <c r="AT556" s="263" t="s">
        <v>279</v>
      </c>
      <c r="AU556" s="10" t="s">
        <v>852</v>
      </c>
    </row>
    <row r="557" spans="1:47" ht="30">
      <c r="A557" s="353" t="s">
        <v>679</v>
      </c>
      <c r="B557" s="356" t="s">
        <v>743</v>
      </c>
      <c r="C557" s="263" t="s">
        <v>279</v>
      </c>
      <c r="D557" s="10" t="s">
        <v>855</v>
      </c>
      <c r="E557" s="356"/>
      <c r="F557" s="356">
        <v>2</v>
      </c>
      <c r="G557" s="3">
        <v>0.8</v>
      </c>
      <c r="H557" s="3" t="s">
        <v>668</v>
      </c>
      <c r="I557" s="386" t="s">
        <v>714</v>
      </c>
      <c r="J557" s="214"/>
      <c r="K557" s="212">
        <f t="shared" si="16"/>
        <v>7.1999999999999993</v>
      </c>
      <c r="L557" s="398"/>
      <c r="M557" s="380"/>
      <c r="N557" s="106"/>
      <c r="O557" s="88">
        <v>0.8</v>
      </c>
      <c r="P557" s="88"/>
      <c r="Q557" s="88"/>
      <c r="R557" s="88"/>
      <c r="S557" s="88">
        <v>1.6</v>
      </c>
      <c r="T557" s="88"/>
      <c r="U557" s="88"/>
      <c r="V557" s="88">
        <v>0.8</v>
      </c>
      <c r="W557" s="88"/>
      <c r="X557" s="88"/>
      <c r="Y557" s="88"/>
      <c r="Z557" s="88">
        <v>0.8</v>
      </c>
      <c r="AA557" s="88"/>
      <c r="AB557" s="88"/>
      <c r="AC557" s="88">
        <v>0.8</v>
      </c>
      <c r="AD557" s="88"/>
      <c r="AE557" s="88"/>
      <c r="AF557" s="88"/>
      <c r="AG557" s="88"/>
      <c r="AH557" s="88"/>
      <c r="AI557" s="88"/>
      <c r="AJ557" s="88">
        <v>0.8</v>
      </c>
      <c r="AK557" s="88"/>
      <c r="AL557" s="88"/>
      <c r="AM557" s="88"/>
      <c r="AN557" s="88">
        <v>0.8</v>
      </c>
      <c r="AO557" s="88"/>
      <c r="AP557" s="88"/>
      <c r="AQ557" s="88">
        <v>0.8</v>
      </c>
      <c r="AR557" s="196"/>
      <c r="AS557" s="206">
        <f t="shared" ref="AS557:AS626" si="17">K557</f>
        <v>7.1999999999999993</v>
      </c>
      <c r="AT557" s="263" t="s">
        <v>279</v>
      </c>
      <c r="AU557" s="10" t="s">
        <v>855</v>
      </c>
    </row>
    <row r="558" spans="1:47" ht="30">
      <c r="A558" s="353" t="s">
        <v>679</v>
      </c>
      <c r="B558" s="356" t="s">
        <v>743</v>
      </c>
      <c r="C558" s="263" t="s">
        <v>279</v>
      </c>
      <c r="D558" s="10" t="s">
        <v>854</v>
      </c>
      <c r="E558" s="356"/>
      <c r="F558" s="356">
        <v>1</v>
      </c>
      <c r="G558" s="3">
        <v>0.8</v>
      </c>
      <c r="H558" s="3" t="s">
        <v>668</v>
      </c>
      <c r="I558" s="386" t="s">
        <v>714</v>
      </c>
      <c r="J558" s="214"/>
      <c r="K558" s="212">
        <f t="shared" si="16"/>
        <v>7.1999999999999993</v>
      </c>
      <c r="L558" s="398"/>
      <c r="M558" s="380"/>
      <c r="N558" s="106"/>
      <c r="O558" s="88">
        <v>0.8</v>
      </c>
      <c r="P558" s="88"/>
      <c r="Q558" s="88"/>
      <c r="R558" s="88"/>
      <c r="S558" s="88">
        <v>0.8</v>
      </c>
      <c r="T558" s="88"/>
      <c r="U558" s="88"/>
      <c r="V558" s="88">
        <v>0.8</v>
      </c>
      <c r="W558" s="88"/>
      <c r="X558" s="88"/>
      <c r="Y558" s="88"/>
      <c r="Z558" s="88">
        <v>0.8</v>
      </c>
      <c r="AA558" s="88"/>
      <c r="AB558" s="88"/>
      <c r="AC558" s="88">
        <v>0.8</v>
      </c>
      <c r="AD558" s="88"/>
      <c r="AE558" s="88"/>
      <c r="AF558" s="88"/>
      <c r="AG558" s="88">
        <v>0.8</v>
      </c>
      <c r="AH558" s="88"/>
      <c r="AI558" s="88"/>
      <c r="AJ558" s="88">
        <v>0.8</v>
      </c>
      <c r="AK558" s="88"/>
      <c r="AL558" s="88"/>
      <c r="AM558" s="88"/>
      <c r="AN558" s="88">
        <v>0.8</v>
      </c>
      <c r="AO558" s="88"/>
      <c r="AP558" s="88"/>
      <c r="AQ558" s="88">
        <v>0.8</v>
      </c>
      <c r="AR558" s="196"/>
      <c r="AS558" s="206">
        <f t="shared" si="17"/>
        <v>7.1999999999999993</v>
      </c>
      <c r="AT558" s="263" t="s">
        <v>279</v>
      </c>
      <c r="AU558" s="10" t="s">
        <v>854</v>
      </c>
    </row>
    <row r="559" spans="1:47" ht="30">
      <c r="A559" s="353" t="s">
        <v>679</v>
      </c>
      <c r="B559" s="356" t="s">
        <v>743</v>
      </c>
      <c r="C559" s="263" t="s">
        <v>279</v>
      </c>
      <c r="D559" s="10" t="s">
        <v>636</v>
      </c>
      <c r="E559" s="356"/>
      <c r="F559" s="356">
        <v>1</v>
      </c>
      <c r="G559" s="3">
        <v>0.8</v>
      </c>
      <c r="H559" s="3" t="s">
        <v>668</v>
      </c>
      <c r="I559" s="386" t="s">
        <v>714</v>
      </c>
      <c r="J559" s="214"/>
      <c r="K559" s="212">
        <f t="shared" si="16"/>
        <v>7.1999999999999993</v>
      </c>
      <c r="L559" s="398"/>
      <c r="M559" s="380"/>
      <c r="N559" s="106"/>
      <c r="O559" s="88">
        <v>0.8</v>
      </c>
      <c r="P559" s="88"/>
      <c r="Q559" s="88"/>
      <c r="R559" s="88"/>
      <c r="S559" s="88">
        <v>0.8</v>
      </c>
      <c r="T559" s="88"/>
      <c r="U559" s="88"/>
      <c r="V559" s="88">
        <v>0.8</v>
      </c>
      <c r="W559" s="88"/>
      <c r="X559" s="88"/>
      <c r="Y559" s="88"/>
      <c r="Z559" s="88">
        <v>0.8</v>
      </c>
      <c r="AA559" s="88"/>
      <c r="AB559" s="88"/>
      <c r="AC559" s="88">
        <v>0.8</v>
      </c>
      <c r="AD559" s="88"/>
      <c r="AE559" s="88"/>
      <c r="AF559" s="88"/>
      <c r="AG559" s="88">
        <v>0.8</v>
      </c>
      <c r="AH559" s="88"/>
      <c r="AI559" s="88"/>
      <c r="AJ559" s="88">
        <v>0.8</v>
      </c>
      <c r="AK559" s="88"/>
      <c r="AL559" s="88"/>
      <c r="AM559" s="88"/>
      <c r="AN559" s="88">
        <v>0.8</v>
      </c>
      <c r="AO559" s="88"/>
      <c r="AP559" s="88"/>
      <c r="AQ559" s="88">
        <v>0.8</v>
      </c>
      <c r="AR559" s="196"/>
      <c r="AS559" s="206">
        <f t="shared" si="17"/>
        <v>7.1999999999999993</v>
      </c>
      <c r="AT559" s="263" t="s">
        <v>279</v>
      </c>
      <c r="AU559" s="10" t="s">
        <v>636</v>
      </c>
    </row>
    <row r="560" spans="1:47" ht="30">
      <c r="A560" s="353" t="s">
        <v>679</v>
      </c>
      <c r="B560" s="356" t="s">
        <v>743</v>
      </c>
      <c r="C560" s="263" t="s">
        <v>279</v>
      </c>
      <c r="D560" s="10" t="s">
        <v>637</v>
      </c>
      <c r="E560" s="356"/>
      <c r="F560" s="356">
        <v>1</v>
      </c>
      <c r="G560" s="3">
        <v>0.8</v>
      </c>
      <c r="H560" s="3" t="s">
        <v>668</v>
      </c>
      <c r="I560" s="386" t="s">
        <v>714</v>
      </c>
      <c r="J560" s="214"/>
      <c r="K560" s="212">
        <f t="shared" si="16"/>
        <v>5.6</v>
      </c>
      <c r="L560" s="398"/>
      <c r="M560" s="380"/>
      <c r="N560" s="106"/>
      <c r="O560" s="88">
        <v>0.8</v>
      </c>
      <c r="P560" s="88"/>
      <c r="Q560" s="88"/>
      <c r="R560" s="88"/>
      <c r="S560" s="88"/>
      <c r="T560" s="88"/>
      <c r="U560" s="88"/>
      <c r="V560" s="88">
        <v>0.8</v>
      </c>
      <c r="W560" s="88"/>
      <c r="X560" s="88"/>
      <c r="Y560" s="88"/>
      <c r="Z560" s="88">
        <v>0.8</v>
      </c>
      <c r="AA560" s="88"/>
      <c r="AB560" s="88"/>
      <c r="AC560" s="88">
        <v>0.8</v>
      </c>
      <c r="AD560" s="88"/>
      <c r="AE560" s="88"/>
      <c r="AF560" s="88"/>
      <c r="AG560" s="88">
        <v>0.8</v>
      </c>
      <c r="AH560" s="88"/>
      <c r="AI560" s="88"/>
      <c r="AJ560" s="88"/>
      <c r="AK560" s="88"/>
      <c r="AL560" s="88"/>
      <c r="AM560" s="88"/>
      <c r="AN560" s="88">
        <v>0.8</v>
      </c>
      <c r="AO560" s="88"/>
      <c r="AP560" s="88"/>
      <c r="AQ560" s="88">
        <v>0.8</v>
      </c>
      <c r="AR560" s="196"/>
      <c r="AS560" s="206">
        <f t="shared" si="17"/>
        <v>5.6</v>
      </c>
      <c r="AT560" s="263" t="s">
        <v>279</v>
      </c>
      <c r="AU560" s="10" t="s">
        <v>637</v>
      </c>
    </row>
    <row r="561" spans="1:47" ht="35.25" customHeight="1">
      <c r="A561" s="353" t="s">
        <v>679</v>
      </c>
      <c r="B561" s="356" t="s">
        <v>743</v>
      </c>
      <c r="C561" s="263" t="s">
        <v>279</v>
      </c>
      <c r="D561" s="10" t="s">
        <v>856</v>
      </c>
      <c r="E561" s="356"/>
      <c r="F561" s="356">
        <v>1</v>
      </c>
      <c r="G561" s="3">
        <v>0.8</v>
      </c>
      <c r="H561" s="3" t="s">
        <v>668</v>
      </c>
      <c r="I561" s="386" t="s">
        <v>714</v>
      </c>
      <c r="J561" s="214"/>
      <c r="K561" s="212">
        <f t="shared" si="16"/>
        <v>6.3999999999999995</v>
      </c>
      <c r="L561" s="398"/>
      <c r="M561" s="380"/>
      <c r="N561" s="106"/>
      <c r="O561" s="88">
        <v>0.8</v>
      </c>
      <c r="P561" s="88"/>
      <c r="Q561" s="88"/>
      <c r="R561" s="88"/>
      <c r="S561" s="88"/>
      <c r="T561" s="88"/>
      <c r="U561" s="88"/>
      <c r="V561" s="88">
        <v>0.8</v>
      </c>
      <c r="W561" s="88"/>
      <c r="X561" s="88"/>
      <c r="Y561" s="88"/>
      <c r="Z561" s="88">
        <v>0.8</v>
      </c>
      <c r="AA561" s="88"/>
      <c r="AB561" s="88"/>
      <c r="AC561" s="88">
        <v>0.8</v>
      </c>
      <c r="AD561" s="88"/>
      <c r="AE561" s="88"/>
      <c r="AF561" s="88"/>
      <c r="AG561" s="88">
        <v>0.8</v>
      </c>
      <c r="AH561" s="88"/>
      <c r="AI561" s="88"/>
      <c r="AJ561" s="88">
        <v>0.8</v>
      </c>
      <c r="AK561" s="88"/>
      <c r="AL561" s="88"/>
      <c r="AM561" s="88"/>
      <c r="AN561" s="88">
        <v>0.8</v>
      </c>
      <c r="AO561" s="88"/>
      <c r="AP561" s="88"/>
      <c r="AQ561" s="88">
        <v>0.8</v>
      </c>
      <c r="AR561" s="196"/>
      <c r="AS561" s="206">
        <f t="shared" si="17"/>
        <v>6.3999999999999995</v>
      </c>
      <c r="AT561" s="263" t="s">
        <v>279</v>
      </c>
      <c r="AU561" s="10" t="s">
        <v>856</v>
      </c>
    </row>
    <row r="562" spans="1:47" ht="30">
      <c r="A562" s="353" t="s">
        <v>679</v>
      </c>
      <c r="B562" s="356" t="s">
        <v>743</v>
      </c>
      <c r="C562" s="263" t="s">
        <v>279</v>
      </c>
      <c r="D562" s="180" t="s">
        <v>1081</v>
      </c>
      <c r="E562" s="356"/>
      <c r="F562" s="356">
        <v>1</v>
      </c>
      <c r="G562" s="3">
        <v>0.8</v>
      </c>
      <c r="H562" s="3" t="s">
        <v>668</v>
      </c>
      <c r="I562" s="386" t="s">
        <v>714</v>
      </c>
      <c r="J562" s="214"/>
      <c r="K562" s="212">
        <f t="shared" si="16"/>
        <v>5</v>
      </c>
      <c r="L562" s="398"/>
      <c r="M562" s="380"/>
      <c r="N562" s="106"/>
      <c r="O562" s="88"/>
      <c r="P562" s="88"/>
      <c r="Q562" s="88"/>
      <c r="R562" s="88"/>
      <c r="S562" s="88"/>
      <c r="T562" s="88"/>
      <c r="U562" s="88"/>
      <c r="V562" s="88">
        <v>0.2</v>
      </c>
      <c r="W562" s="88"/>
      <c r="X562" s="88"/>
      <c r="Y562" s="88"/>
      <c r="Z562" s="88">
        <v>0.8</v>
      </c>
      <c r="AA562" s="88"/>
      <c r="AB562" s="88"/>
      <c r="AC562" s="88">
        <v>0.8</v>
      </c>
      <c r="AD562" s="88"/>
      <c r="AE562" s="88"/>
      <c r="AF562" s="88"/>
      <c r="AG562" s="88">
        <v>1.6</v>
      </c>
      <c r="AH562" s="88"/>
      <c r="AI562" s="88"/>
      <c r="AJ562" s="88"/>
      <c r="AK562" s="88"/>
      <c r="AL562" s="88"/>
      <c r="AM562" s="88"/>
      <c r="AN562" s="88">
        <v>0.8</v>
      </c>
      <c r="AO562" s="88"/>
      <c r="AP562" s="88"/>
      <c r="AQ562" s="88">
        <v>0.8</v>
      </c>
      <c r="AR562" s="196"/>
      <c r="AS562" s="206">
        <f t="shared" si="17"/>
        <v>5</v>
      </c>
      <c r="AT562" s="263" t="s">
        <v>279</v>
      </c>
      <c r="AU562" s="180" t="s">
        <v>1081</v>
      </c>
    </row>
    <row r="563" spans="1:47" ht="30">
      <c r="A563" s="353" t="s">
        <v>679</v>
      </c>
      <c r="B563" s="356" t="s">
        <v>743</v>
      </c>
      <c r="C563" s="263" t="s">
        <v>279</v>
      </c>
      <c r="D563" s="180" t="s">
        <v>1082</v>
      </c>
      <c r="E563" s="356"/>
      <c r="F563" s="356">
        <v>1</v>
      </c>
      <c r="G563" s="3">
        <v>0.8</v>
      </c>
      <c r="H563" s="3" t="s">
        <v>668</v>
      </c>
      <c r="I563" s="386" t="s">
        <v>714</v>
      </c>
      <c r="J563" s="214"/>
      <c r="K563" s="212">
        <f t="shared" si="16"/>
        <v>7.1999999999999993</v>
      </c>
      <c r="L563" s="398"/>
      <c r="M563" s="380"/>
      <c r="N563" s="106"/>
      <c r="O563" s="88">
        <v>0.8</v>
      </c>
      <c r="P563" s="88"/>
      <c r="Q563" s="88"/>
      <c r="R563" s="88"/>
      <c r="S563" s="88">
        <v>0.8</v>
      </c>
      <c r="T563" s="88"/>
      <c r="U563" s="88"/>
      <c r="V563" s="88">
        <v>0.8</v>
      </c>
      <c r="W563" s="88"/>
      <c r="X563" s="88"/>
      <c r="Y563" s="88"/>
      <c r="Z563" s="88">
        <v>0.8</v>
      </c>
      <c r="AA563" s="88"/>
      <c r="AB563" s="88"/>
      <c r="AC563" s="88">
        <v>0.8</v>
      </c>
      <c r="AD563" s="88"/>
      <c r="AE563" s="88"/>
      <c r="AF563" s="88"/>
      <c r="AG563" s="88">
        <v>0.8</v>
      </c>
      <c r="AH563" s="88"/>
      <c r="AI563" s="88"/>
      <c r="AJ563" s="88">
        <v>0.8</v>
      </c>
      <c r="AK563" s="88"/>
      <c r="AL563" s="88"/>
      <c r="AM563" s="88"/>
      <c r="AN563" s="88">
        <v>0.8</v>
      </c>
      <c r="AO563" s="88"/>
      <c r="AP563" s="88"/>
      <c r="AQ563" s="88">
        <v>0.8</v>
      </c>
      <c r="AR563" s="196"/>
      <c r="AS563" s="206">
        <f t="shared" si="17"/>
        <v>7.1999999999999993</v>
      </c>
      <c r="AT563" s="263" t="s">
        <v>279</v>
      </c>
      <c r="AU563" s="180" t="s">
        <v>1082</v>
      </c>
    </row>
    <row r="564" spans="1:47" ht="30">
      <c r="A564" s="353" t="s">
        <v>679</v>
      </c>
      <c r="B564" s="356" t="s">
        <v>743</v>
      </c>
      <c r="C564" s="263" t="s">
        <v>279</v>
      </c>
      <c r="D564" s="180" t="s">
        <v>1083</v>
      </c>
      <c r="E564" s="356"/>
      <c r="F564" s="356">
        <v>1</v>
      </c>
      <c r="G564" s="3">
        <v>0.8</v>
      </c>
      <c r="H564" s="3" t="s">
        <v>668</v>
      </c>
      <c r="I564" s="386" t="s">
        <v>714</v>
      </c>
      <c r="J564" s="214"/>
      <c r="K564" s="212">
        <f t="shared" si="16"/>
        <v>5.6</v>
      </c>
      <c r="L564" s="398"/>
      <c r="M564" s="380"/>
      <c r="N564" s="106"/>
      <c r="O564" s="88"/>
      <c r="P564" s="88"/>
      <c r="Q564" s="88"/>
      <c r="R564" s="88"/>
      <c r="S564" s="88">
        <v>0.8</v>
      </c>
      <c r="T564" s="88"/>
      <c r="U564" s="88"/>
      <c r="V564" s="88">
        <v>0.8</v>
      </c>
      <c r="W564" s="88"/>
      <c r="X564" s="88"/>
      <c r="Y564" s="88"/>
      <c r="Z564" s="88">
        <v>0.8</v>
      </c>
      <c r="AA564" s="88"/>
      <c r="AB564" s="88"/>
      <c r="AC564" s="88">
        <v>0.8</v>
      </c>
      <c r="AD564" s="88"/>
      <c r="AE564" s="88"/>
      <c r="AF564" s="88"/>
      <c r="AG564" s="88">
        <v>0.8</v>
      </c>
      <c r="AH564" s="88"/>
      <c r="AI564" s="88"/>
      <c r="AJ564" s="88">
        <v>0.8</v>
      </c>
      <c r="AK564" s="88"/>
      <c r="AL564" s="88"/>
      <c r="AM564" s="88"/>
      <c r="AN564" s="88"/>
      <c r="AO564" s="88"/>
      <c r="AP564" s="88"/>
      <c r="AQ564" s="88">
        <v>0.8</v>
      </c>
      <c r="AR564" s="196"/>
      <c r="AS564" s="206">
        <f t="shared" si="17"/>
        <v>5.6</v>
      </c>
      <c r="AT564" s="263" t="s">
        <v>279</v>
      </c>
      <c r="AU564" s="180" t="s">
        <v>1083</v>
      </c>
    </row>
    <row r="565" spans="1:47" ht="30">
      <c r="A565" s="353" t="s">
        <v>679</v>
      </c>
      <c r="B565" s="356" t="s">
        <v>743</v>
      </c>
      <c r="C565" s="263" t="s">
        <v>279</v>
      </c>
      <c r="D565" s="10" t="s">
        <v>1084</v>
      </c>
      <c r="E565" s="356"/>
      <c r="F565" s="356">
        <v>2</v>
      </c>
      <c r="G565" s="3">
        <v>0.8</v>
      </c>
      <c r="H565" s="3" t="s">
        <v>668</v>
      </c>
      <c r="I565" s="386" t="s">
        <v>714</v>
      </c>
      <c r="J565" s="214"/>
      <c r="K565" s="212">
        <f t="shared" si="16"/>
        <v>11.999999999999998</v>
      </c>
      <c r="L565" s="398"/>
      <c r="M565" s="380"/>
      <c r="N565" s="106"/>
      <c r="O565" s="88">
        <v>1.6</v>
      </c>
      <c r="P565" s="88"/>
      <c r="Q565" s="88"/>
      <c r="R565" s="88"/>
      <c r="S565" s="88">
        <v>0.8</v>
      </c>
      <c r="T565" s="88"/>
      <c r="U565" s="88"/>
      <c r="V565" s="88">
        <v>0.8</v>
      </c>
      <c r="W565" s="88"/>
      <c r="X565" s="88"/>
      <c r="Y565" s="88"/>
      <c r="Z565" s="88">
        <v>0.8</v>
      </c>
      <c r="AA565" s="88"/>
      <c r="AB565" s="88"/>
      <c r="AC565" s="88">
        <v>1.6</v>
      </c>
      <c r="AD565" s="88"/>
      <c r="AE565" s="88"/>
      <c r="AF565" s="88"/>
      <c r="AG565" s="88">
        <v>1.6</v>
      </c>
      <c r="AH565" s="88"/>
      <c r="AI565" s="88"/>
      <c r="AJ565" s="88">
        <v>1.6</v>
      </c>
      <c r="AK565" s="88"/>
      <c r="AL565" s="88"/>
      <c r="AM565" s="88"/>
      <c r="AN565" s="88">
        <v>1.6</v>
      </c>
      <c r="AO565" s="88"/>
      <c r="AP565" s="88"/>
      <c r="AQ565" s="88">
        <v>1.6</v>
      </c>
      <c r="AR565" s="196"/>
      <c r="AS565" s="206">
        <f t="shared" si="17"/>
        <v>11.999999999999998</v>
      </c>
      <c r="AT565" s="263" t="s">
        <v>279</v>
      </c>
      <c r="AU565" s="10" t="s">
        <v>1084</v>
      </c>
    </row>
    <row r="566" spans="1:47" ht="30">
      <c r="A566" s="353" t="s">
        <v>679</v>
      </c>
      <c r="B566" s="356" t="s">
        <v>743</v>
      </c>
      <c r="C566" s="263" t="s">
        <v>279</v>
      </c>
      <c r="D566" s="10" t="s">
        <v>1085</v>
      </c>
      <c r="E566" s="356"/>
      <c r="F566" s="356">
        <v>2</v>
      </c>
      <c r="G566" s="3">
        <v>0.8</v>
      </c>
      <c r="H566" s="3" t="s">
        <v>668</v>
      </c>
      <c r="I566" s="386" t="s">
        <v>714</v>
      </c>
      <c r="J566" s="214"/>
      <c r="K566" s="212">
        <f t="shared" si="16"/>
        <v>11.2</v>
      </c>
      <c r="L566" s="398"/>
      <c r="M566" s="380"/>
      <c r="N566" s="106"/>
      <c r="O566" s="88">
        <v>1.6</v>
      </c>
      <c r="P566" s="88"/>
      <c r="Q566" s="88"/>
      <c r="R566" s="88"/>
      <c r="S566" s="88">
        <v>0.8</v>
      </c>
      <c r="T566" s="88"/>
      <c r="U566" s="88"/>
      <c r="V566" s="88">
        <v>0.8</v>
      </c>
      <c r="W566" s="88"/>
      <c r="X566" s="88"/>
      <c r="Y566" s="88"/>
      <c r="Z566" s="88">
        <v>0.8</v>
      </c>
      <c r="AA566" s="88"/>
      <c r="AB566" s="88"/>
      <c r="AC566" s="88">
        <v>1.6</v>
      </c>
      <c r="AD566" s="88"/>
      <c r="AE566" s="88"/>
      <c r="AF566" s="88"/>
      <c r="AG566" s="88">
        <v>1.6</v>
      </c>
      <c r="AH566" s="88"/>
      <c r="AI566" s="88"/>
      <c r="AJ566" s="88">
        <v>1.6</v>
      </c>
      <c r="AK566" s="88"/>
      <c r="AL566" s="88"/>
      <c r="AM566" s="88"/>
      <c r="AN566" s="88">
        <v>1.6</v>
      </c>
      <c r="AO566" s="88"/>
      <c r="AP566" s="88"/>
      <c r="AQ566" s="88">
        <v>0.8</v>
      </c>
      <c r="AR566" s="196"/>
      <c r="AS566" s="206">
        <f t="shared" si="17"/>
        <v>11.2</v>
      </c>
      <c r="AT566" s="263" t="s">
        <v>279</v>
      </c>
      <c r="AU566" s="10" t="s">
        <v>1085</v>
      </c>
    </row>
    <row r="567" spans="1:47" ht="30">
      <c r="A567" s="353" t="s">
        <v>679</v>
      </c>
      <c r="B567" s="356" t="s">
        <v>743</v>
      </c>
      <c r="C567" s="263" t="s">
        <v>279</v>
      </c>
      <c r="D567" s="10" t="s">
        <v>1086</v>
      </c>
      <c r="E567" s="356"/>
      <c r="F567" s="356">
        <v>2</v>
      </c>
      <c r="G567" s="3">
        <v>0.8</v>
      </c>
      <c r="H567" s="3" t="s">
        <v>668</v>
      </c>
      <c r="I567" s="386" t="s">
        <v>714</v>
      </c>
      <c r="J567" s="214"/>
      <c r="K567" s="212">
        <f t="shared" si="16"/>
        <v>11.2</v>
      </c>
      <c r="L567" s="398"/>
      <c r="M567" s="380"/>
      <c r="N567" s="106"/>
      <c r="O567" s="88">
        <v>1.6</v>
      </c>
      <c r="P567" s="88"/>
      <c r="Q567" s="88"/>
      <c r="R567" s="88"/>
      <c r="S567" s="88">
        <v>0.8</v>
      </c>
      <c r="T567" s="88"/>
      <c r="U567" s="88"/>
      <c r="V567" s="88">
        <v>0.8</v>
      </c>
      <c r="W567" s="88"/>
      <c r="X567" s="88"/>
      <c r="Y567" s="88"/>
      <c r="Z567" s="88">
        <v>0.8</v>
      </c>
      <c r="AA567" s="88"/>
      <c r="AB567" s="88"/>
      <c r="AC567" s="88">
        <v>1.6</v>
      </c>
      <c r="AD567" s="88"/>
      <c r="AE567" s="88"/>
      <c r="AF567" s="88"/>
      <c r="AG567" s="88">
        <v>1.6</v>
      </c>
      <c r="AH567" s="88"/>
      <c r="AI567" s="88"/>
      <c r="AJ567" s="88">
        <v>0.8</v>
      </c>
      <c r="AK567" s="88"/>
      <c r="AL567" s="88"/>
      <c r="AM567" s="88"/>
      <c r="AN567" s="88">
        <v>1.6</v>
      </c>
      <c r="AO567" s="88"/>
      <c r="AP567" s="88"/>
      <c r="AQ567" s="88">
        <v>1.6</v>
      </c>
      <c r="AR567" s="196"/>
      <c r="AS567" s="206">
        <f t="shared" si="17"/>
        <v>11.2</v>
      </c>
      <c r="AT567" s="263" t="s">
        <v>279</v>
      </c>
      <c r="AU567" s="10" t="s">
        <v>1086</v>
      </c>
    </row>
    <row r="568" spans="1:47" ht="33" customHeight="1">
      <c r="A568" s="353" t="s">
        <v>679</v>
      </c>
      <c r="B568" s="356" t="s">
        <v>743</v>
      </c>
      <c r="C568" s="263" t="s">
        <v>279</v>
      </c>
      <c r="D568" s="10" t="s">
        <v>1090</v>
      </c>
      <c r="E568" s="356"/>
      <c r="F568" s="356">
        <v>2</v>
      </c>
      <c r="G568" s="3">
        <v>0.8</v>
      </c>
      <c r="H568" s="3" t="s">
        <v>668</v>
      </c>
      <c r="I568" s="386" t="s">
        <v>714</v>
      </c>
      <c r="J568" s="214"/>
      <c r="K568" s="212">
        <f t="shared" si="16"/>
        <v>12.799999999999999</v>
      </c>
      <c r="L568" s="398"/>
      <c r="M568" s="380"/>
      <c r="N568" s="106"/>
      <c r="O568" s="88">
        <v>1.6</v>
      </c>
      <c r="P568" s="88"/>
      <c r="Q568" s="88"/>
      <c r="R568" s="88"/>
      <c r="S568" s="88">
        <v>1.6</v>
      </c>
      <c r="T568" s="88"/>
      <c r="U568" s="88"/>
      <c r="V568" s="88">
        <v>0.8</v>
      </c>
      <c r="W568" s="88"/>
      <c r="X568" s="88"/>
      <c r="Y568" s="88"/>
      <c r="Z568" s="88">
        <v>0.8</v>
      </c>
      <c r="AA568" s="88"/>
      <c r="AB568" s="88"/>
      <c r="AC568" s="88">
        <v>1.6</v>
      </c>
      <c r="AD568" s="88"/>
      <c r="AE568" s="88"/>
      <c r="AF568" s="88"/>
      <c r="AG568" s="88">
        <v>1.6</v>
      </c>
      <c r="AH568" s="88"/>
      <c r="AI568" s="88"/>
      <c r="AJ568" s="88">
        <v>1.6</v>
      </c>
      <c r="AK568" s="88"/>
      <c r="AL568" s="88"/>
      <c r="AM568" s="88"/>
      <c r="AN568" s="88">
        <v>1.6</v>
      </c>
      <c r="AO568" s="88"/>
      <c r="AP568" s="88"/>
      <c r="AQ568" s="88">
        <v>1.6</v>
      </c>
      <c r="AR568" s="196"/>
      <c r="AS568" s="206">
        <f t="shared" si="17"/>
        <v>12.799999999999999</v>
      </c>
      <c r="AT568" s="263" t="s">
        <v>279</v>
      </c>
      <c r="AU568" s="10" t="s">
        <v>1090</v>
      </c>
    </row>
    <row r="569" spans="1:47" ht="30">
      <c r="A569" s="353" t="s">
        <v>679</v>
      </c>
      <c r="B569" s="356" t="s">
        <v>743</v>
      </c>
      <c r="C569" s="263" t="s">
        <v>279</v>
      </c>
      <c r="D569" s="10" t="s">
        <v>1087</v>
      </c>
      <c r="E569" s="356"/>
      <c r="F569" s="356">
        <v>2</v>
      </c>
      <c r="G569" s="3">
        <v>0.8</v>
      </c>
      <c r="H569" s="3" t="s">
        <v>668</v>
      </c>
      <c r="I569" s="386" t="s">
        <v>714</v>
      </c>
      <c r="J569" s="214"/>
      <c r="K569" s="212">
        <f t="shared" si="16"/>
        <v>11.999999999999998</v>
      </c>
      <c r="L569" s="398"/>
      <c r="M569" s="380"/>
      <c r="N569" s="106"/>
      <c r="O569" s="88">
        <v>0.8</v>
      </c>
      <c r="P569" s="88"/>
      <c r="Q569" s="88"/>
      <c r="R569" s="88"/>
      <c r="S569" s="88">
        <v>1.6</v>
      </c>
      <c r="T569" s="88"/>
      <c r="U569" s="88"/>
      <c r="V569" s="88">
        <v>0.8</v>
      </c>
      <c r="W569" s="88"/>
      <c r="X569" s="88"/>
      <c r="Y569" s="88"/>
      <c r="Z569" s="88">
        <v>0.8</v>
      </c>
      <c r="AA569" s="88"/>
      <c r="AB569" s="88"/>
      <c r="AC569" s="88">
        <v>1.6</v>
      </c>
      <c r="AD569" s="88"/>
      <c r="AE569" s="88"/>
      <c r="AF569" s="88"/>
      <c r="AG569" s="88">
        <v>1.6</v>
      </c>
      <c r="AH569" s="88"/>
      <c r="AI569" s="88"/>
      <c r="AJ569" s="88">
        <v>1.6</v>
      </c>
      <c r="AK569" s="88"/>
      <c r="AL569" s="88"/>
      <c r="AM569" s="88"/>
      <c r="AN569" s="88">
        <v>1.6</v>
      </c>
      <c r="AO569" s="88"/>
      <c r="AP569" s="88"/>
      <c r="AQ569" s="88">
        <v>1.6</v>
      </c>
      <c r="AR569" s="196"/>
      <c r="AS569" s="206">
        <f t="shared" si="17"/>
        <v>11.999999999999998</v>
      </c>
      <c r="AT569" s="263" t="s">
        <v>279</v>
      </c>
      <c r="AU569" s="10" t="s">
        <v>1087</v>
      </c>
    </row>
    <row r="570" spans="1:47" ht="30">
      <c r="A570" s="353" t="s">
        <v>679</v>
      </c>
      <c r="B570" s="356" t="s">
        <v>743</v>
      </c>
      <c r="C570" s="263" t="s">
        <v>279</v>
      </c>
      <c r="D570" s="10" t="s">
        <v>1088</v>
      </c>
      <c r="E570" s="356"/>
      <c r="F570" s="356">
        <v>1</v>
      </c>
      <c r="G570" s="3">
        <v>0.8</v>
      </c>
      <c r="H570" s="3" t="s">
        <v>668</v>
      </c>
      <c r="I570" s="386" t="s">
        <v>714</v>
      </c>
      <c r="J570" s="214"/>
      <c r="K570" s="212">
        <f t="shared" si="16"/>
        <v>4.8</v>
      </c>
      <c r="L570" s="398"/>
      <c r="M570" s="380"/>
      <c r="N570" s="106"/>
      <c r="O570" s="88"/>
      <c r="P570" s="88"/>
      <c r="Q570" s="88"/>
      <c r="R570" s="88"/>
      <c r="S570" s="88">
        <v>0.8</v>
      </c>
      <c r="T570" s="88"/>
      <c r="U570" s="88"/>
      <c r="V570" s="88">
        <v>0.8</v>
      </c>
      <c r="W570" s="88"/>
      <c r="X570" s="88"/>
      <c r="Y570" s="88"/>
      <c r="Z570" s="88">
        <v>0.8</v>
      </c>
      <c r="AA570" s="88"/>
      <c r="AB570" s="88"/>
      <c r="AC570" s="88">
        <v>0.8</v>
      </c>
      <c r="AD570" s="88"/>
      <c r="AE570" s="88"/>
      <c r="AF570" s="88"/>
      <c r="AG570" s="88">
        <v>0.8</v>
      </c>
      <c r="AH570" s="88"/>
      <c r="AI570" s="88"/>
      <c r="AJ570" s="88"/>
      <c r="AK570" s="88"/>
      <c r="AL570" s="88"/>
      <c r="AM570" s="88"/>
      <c r="AN570" s="88"/>
      <c r="AO570" s="88"/>
      <c r="AP570" s="88"/>
      <c r="AQ570" s="88">
        <v>0.8</v>
      </c>
      <c r="AR570" s="196"/>
      <c r="AS570" s="206">
        <f t="shared" si="17"/>
        <v>4.8</v>
      </c>
      <c r="AT570" s="263" t="s">
        <v>279</v>
      </c>
      <c r="AU570" s="10" t="s">
        <v>1088</v>
      </c>
    </row>
    <row r="571" spans="1:47" ht="30">
      <c r="A571" s="353" t="s">
        <v>679</v>
      </c>
      <c r="B571" s="356" t="s">
        <v>743</v>
      </c>
      <c r="C571" s="263" t="s">
        <v>279</v>
      </c>
      <c r="D571" s="10" t="s">
        <v>1089</v>
      </c>
      <c r="E571" s="356"/>
      <c r="F571" s="356">
        <v>1</v>
      </c>
      <c r="G571" s="3">
        <v>0.8</v>
      </c>
      <c r="H571" s="3" t="s">
        <v>668</v>
      </c>
      <c r="I571" s="386" t="s">
        <v>714</v>
      </c>
      <c r="J571" s="214"/>
      <c r="K571" s="212">
        <f t="shared" si="16"/>
        <v>5.6</v>
      </c>
      <c r="L571" s="398"/>
      <c r="M571" s="380"/>
      <c r="N571" s="106"/>
      <c r="O571" s="88"/>
      <c r="P571" s="88"/>
      <c r="Q571" s="88"/>
      <c r="R571" s="88"/>
      <c r="S571" s="88"/>
      <c r="T571" s="88"/>
      <c r="U571" s="88"/>
      <c r="V571" s="88">
        <v>0.8</v>
      </c>
      <c r="W571" s="88"/>
      <c r="X571" s="88"/>
      <c r="Y571" s="88"/>
      <c r="Z571" s="88">
        <v>0.8</v>
      </c>
      <c r="AA571" s="88"/>
      <c r="AB571" s="88"/>
      <c r="AC571" s="88">
        <v>0.8</v>
      </c>
      <c r="AD571" s="88"/>
      <c r="AE571" s="88"/>
      <c r="AF571" s="88"/>
      <c r="AG571" s="88">
        <v>0.8</v>
      </c>
      <c r="AH571" s="88"/>
      <c r="AI571" s="88"/>
      <c r="AJ571" s="88">
        <v>0.8</v>
      </c>
      <c r="AK571" s="88"/>
      <c r="AL571" s="88"/>
      <c r="AM571" s="88"/>
      <c r="AN571" s="88">
        <v>0.8</v>
      </c>
      <c r="AO571" s="88"/>
      <c r="AP571" s="88"/>
      <c r="AQ571" s="88">
        <v>0.8</v>
      </c>
      <c r="AR571" s="196"/>
      <c r="AS571" s="206">
        <f t="shared" si="17"/>
        <v>5.6</v>
      </c>
      <c r="AT571" s="263" t="s">
        <v>279</v>
      </c>
      <c r="AU571" s="10" t="s">
        <v>1089</v>
      </c>
    </row>
    <row r="572" spans="1:47" ht="31.5">
      <c r="A572" s="353" t="s">
        <v>679</v>
      </c>
      <c r="B572" s="355" t="s">
        <v>1038</v>
      </c>
      <c r="C572" s="255" t="s">
        <v>279</v>
      </c>
      <c r="D572" s="10" t="s">
        <v>1039</v>
      </c>
      <c r="E572" s="356"/>
      <c r="F572" s="356">
        <v>5</v>
      </c>
      <c r="G572" s="3">
        <v>0.75</v>
      </c>
      <c r="H572" s="3" t="s">
        <v>668</v>
      </c>
      <c r="I572" s="386" t="s">
        <v>717</v>
      </c>
      <c r="J572" s="214"/>
      <c r="K572" s="212">
        <f t="shared" si="16"/>
        <v>14.25</v>
      </c>
      <c r="L572" s="398"/>
      <c r="M572" s="380"/>
      <c r="N572" s="106"/>
      <c r="O572" s="88">
        <v>3.75</v>
      </c>
      <c r="P572" s="88"/>
      <c r="Q572" s="88"/>
      <c r="R572" s="88"/>
      <c r="S572" s="88"/>
      <c r="T572" s="88"/>
      <c r="U572" s="88"/>
      <c r="V572" s="88">
        <v>1.5</v>
      </c>
      <c r="W572" s="88"/>
      <c r="X572" s="88"/>
      <c r="Y572" s="88"/>
      <c r="Z572" s="88"/>
      <c r="AA572" s="88"/>
      <c r="AB572" s="88"/>
      <c r="AC572" s="88">
        <v>3.75</v>
      </c>
      <c r="AD572" s="88"/>
      <c r="AE572" s="88"/>
      <c r="AF572" s="88"/>
      <c r="AG572" s="88"/>
      <c r="AH572" s="88"/>
      <c r="AI572" s="88"/>
      <c r="AJ572" s="88">
        <v>3.75</v>
      </c>
      <c r="AK572" s="88"/>
      <c r="AL572" s="88"/>
      <c r="AM572" s="88"/>
      <c r="AN572" s="88"/>
      <c r="AO572" s="88"/>
      <c r="AP572" s="88"/>
      <c r="AQ572" s="88">
        <v>1.5</v>
      </c>
      <c r="AR572" s="196"/>
      <c r="AS572" s="206">
        <f t="shared" si="17"/>
        <v>14.25</v>
      </c>
      <c r="AT572" s="255" t="s">
        <v>279</v>
      </c>
      <c r="AU572" s="10" t="s">
        <v>1039</v>
      </c>
    </row>
    <row r="573" spans="1:47" ht="30">
      <c r="A573" s="353" t="s">
        <v>679</v>
      </c>
      <c r="B573" s="134" t="s">
        <v>1038</v>
      </c>
      <c r="C573" s="263" t="s">
        <v>279</v>
      </c>
      <c r="D573" s="10" t="s">
        <v>1206</v>
      </c>
      <c r="E573" s="356"/>
      <c r="F573" s="356">
        <v>1</v>
      </c>
      <c r="G573" s="3">
        <v>0.75</v>
      </c>
      <c r="H573" s="3" t="s">
        <v>668</v>
      </c>
      <c r="I573" s="386" t="s">
        <v>717</v>
      </c>
      <c r="J573" s="214"/>
      <c r="K573" s="212">
        <f t="shared" si="16"/>
        <v>3.75</v>
      </c>
      <c r="L573" s="398"/>
      <c r="M573" s="380"/>
      <c r="N573" s="106"/>
      <c r="O573" s="88">
        <v>0.75</v>
      </c>
      <c r="P573" s="88"/>
      <c r="Q573" s="88"/>
      <c r="R573" s="88"/>
      <c r="S573" s="88"/>
      <c r="T573" s="88"/>
      <c r="U573" s="88"/>
      <c r="V573" s="88">
        <v>0.75</v>
      </c>
      <c r="W573" s="88"/>
      <c r="X573" s="88"/>
      <c r="Y573" s="88"/>
      <c r="Z573" s="88"/>
      <c r="AA573" s="88"/>
      <c r="AB573" s="88"/>
      <c r="AC573" s="88">
        <v>0.75</v>
      </c>
      <c r="AD573" s="88"/>
      <c r="AE573" s="88"/>
      <c r="AF573" s="88"/>
      <c r="AG573" s="88"/>
      <c r="AH573" s="88"/>
      <c r="AI573" s="88"/>
      <c r="AJ573" s="88">
        <v>0.75</v>
      </c>
      <c r="AK573" s="88"/>
      <c r="AL573" s="88"/>
      <c r="AM573" s="88"/>
      <c r="AN573" s="88"/>
      <c r="AO573" s="88"/>
      <c r="AP573" s="88"/>
      <c r="AQ573" s="88">
        <v>0.75</v>
      </c>
      <c r="AR573" s="196"/>
      <c r="AS573" s="206">
        <f t="shared" si="17"/>
        <v>3.75</v>
      </c>
      <c r="AT573" s="263" t="s">
        <v>279</v>
      </c>
      <c r="AU573" s="10" t="s">
        <v>1206</v>
      </c>
    </row>
    <row r="574" spans="1:47" ht="33" customHeight="1">
      <c r="A574" s="353" t="s">
        <v>679</v>
      </c>
      <c r="B574" s="134" t="s">
        <v>1038</v>
      </c>
      <c r="C574" s="263" t="s">
        <v>279</v>
      </c>
      <c r="D574" s="10" t="s">
        <v>1207</v>
      </c>
      <c r="E574" s="356"/>
      <c r="F574" s="356">
        <v>1</v>
      </c>
      <c r="G574" s="3">
        <v>0.75</v>
      </c>
      <c r="H574" s="3" t="s">
        <v>668</v>
      </c>
      <c r="I574" s="386" t="s">
        <v>717</v>
      </c>
      <c r="J574" s="214"/>
      <c r="K574" s="212">
        <f t="shared" si="16"/>
        <v>3.05</v>
      </c>
      <c r="L574" s="398"/>
      <c r="M574" s="380"/>
      <c r="N574" s="106"/>
      <c r="O574" s="88">
        <v>0.75</v>
      </c>
      <c r="P574" s="88"/>
      <c r="Q574" s="88"/>
      <c r="R574" s="88"/>
      <c r="S574" s="88"/>
      <c r="T574" s="88"/>
      <c r="U574" s="88"/>
      <c r="V574" s="88">
        <v>0.8</v>
      </c>
      <c r="W574" s="88"/>
      <c r="X574" s="88"/>
      <c r="Y574" s="88"/>
      <c r="Z574" s="88"/>
      <c r="AA574" s="88"/>
      <c r="AB574" s="88"/>
      <c r="AC574" s="88">
        <v>0.75</v>
      </c>
      <c r="AD574" s="88"/>
      <c r="AE574" s="88"/>
      <c r="AF574" s="88"/>
      <c r="AG574" s="88"/>
      <c r="AH574" s="88"/>
      <c r="AI574" s="88"/>
      <c r="AJ574" s="88">
        <v>0.75</v>
      </c>
      <c r="AK574" s="88"/>
      <c r="AL574" s="88"/>
      <c r="AM574" s="88"/>
      <c r="AN574" s="88"/>
      <c r="AO574" s="88"/>
      <c r="AP574" s="88"/>
      <c r="AQ574" s="88"/>
      <c r="AR574" s="196"/>
      <c r="AS574" s="206">
        <f t="shared" si="17"/>
        <v>3.05</v>
      </c>
      <c r="AT574" s="263" t="s">
        <v>279</v>
      </c>
      <c r="AU574" s="10" t="s">
        <v>1207</v>
      </c>
    </row>
    <row r="575" spans="1:47" ht="42.75" customHeight="1">
      <c r="A575" s="353" t="s">
        <v>679</v>
      </c>
      <c r="B575" s="134" t="s">
        <v>1038</v>
      </c>
      <c r="C575" s="263" t="s">
        <v>279</v>
      </c>
      <c r="D575" s="10" t="s">
        <v>1208</v>
      </c>
      <c r="E575" s="356"/>
      <c r="F575" s="356">
        <v>2</v>
      </c>
      <c r="G575" s="3">
        <v>0.75</v>
      </c>
      <c r="H575" s="3" t="s">
        <v>668</v>
      </c>
      <c r="I575" s="386" t="s">
        <v>717</v>
      </c>
      <c r="J575" s="214"/>
      <c r="K575" s="212">
        <f t="shared" si="16"/>
        <v>6.05</v>
      </c>
      <c r="L575" s="398"/>
      <c r="M575" s="380"/>
      <c r="N575" s="106"/>
      <c r="O575" s="88">
        <v>1.5</v>
      </c>
      <c r="P575" s="88"/>
      <c r="Q575" s="88"/>
      <c r="R575" s="88"/>
      <c r="S575" s="88"/>
      <c r="T575" s="88"/>
      <c r="U575" s="88"/>
      <c r="V575" s="88">
        <v>0.75</v>
      </c>
      <c r="W575" s="88"/>
      <c r="X575" s="88"/>
      <c r="Y575" s="88"/>
      <c r="Z575" s="88"/>
      <c r="AA575" s="88"/>
      <c r="AB575" s="88"/>
      <c r="AC575" s="88">
        <v>1.5</v>
      </c>
      <c r="AD575" s="88"/>
      <c r="AE575" s="88"/>
      <c r="AF575" s="88"/>
      <c r="AG575" s="88"/>
      <c r="AH575" s="88"/>
      <c r="AI575" s="88"/>
      <c r="AJ575" s="88">
        <v>1.5</v>
      </c>
      <c r="AK575" s="88"/>
      <c r="AL575" s="88"/>
      <c r="AM575" s="88"/>
      <c r="AN575" s="88"/>
      <c r="AO575" s="88"/>
      <c r="AP575" s="88"/>
      <c r="AQ575" s="88">
        <v>0.8</v>
      </c>
      <c r="AR575" s="196"/>
      <c r="AS575" s="206">
        <f t="shared" si="17"/>
        <v>6.05</v>
      </c>
      <c r="AT575" s="263" t="s">
        <v>279</v>
      </c>
      <c r="AU575" s="10" t="s">
        <v>1208</v>
      </c>
    </row>
    <row r="576" spans="1:47" ht="60" customHeight="1">
      <c r="A576" s="353" t="s">
        <v>679</v>
      </c>
      <c r="B576" s="134" t="s">
        <v>1038</v>
      </c>
      <c r="C576" s="263" t="s">
        <v>279</v>
      </c>
      <c r="D576" s="10" t="s">
        <v>1209</v>
      </c>
      <c r="E576" s="356"/>
      <c r="F576" s="356">
        <v>1</v>
      </c>
      <c r="G576" s="3">
        <v>0.75</v>
      </c>
      <c r="H576" s="3" t="s">
        <v>668</v>
      </c>
      <c r="I576" s="386" t="s">
        <v>717</v>
      </c>
      <c r="J576" s="214"/>
      <c r="K576" s="212">
        <f t="shared" si="16"/>
        <v>3.8</v>
      </c>
      <c r="L576" s="398"/>
      <c r="M576" s="380"/>
      <c r="N576" s="106"/>
      <c r="O576" s="88">
        <v>0.75</v>
      </c>
      <c r="P576" s="88"/>
      <c r="Q576" s="88"/>
      <c r="R576" s="88"/>
      <c r="S576" s="88"/>
      <c r="T576" s="88"/>
      <c r="U576" s="88"/>
      <c r="V576" s="88">
        <v>0.75</v>
      </c>
      <c r="W576" s="88"/>
      <c r="X576" s="88"/>
      <c r="Y576" s="88"/>
      <c r="Z576" s="88"/>
      <c r="AA576" s="88"/>
      <c r="AB576" s="88"/>
      <c r="AC576" s="88">
        <v>0.75</v>
      </c>
      <c r="AD576" s="88"/>
      <c r="AE576" s="88"/>
      <c r="AF576" s="88"/>
      <c r="AG576" s="88"/>
      <c r="AH576" s="88"/>
      <c r="AI576" s="88"/>
      <c r="AJ576" s="88">
        <v>0.75</v>
      </c>
      <c r="AK576" s="88"/>
      <c r="AL576" s="88"/>
      <c r="AM576" s="88"/>
      <c r="AN576" s="88"/>
      <c r="AO576" s="88"/>
      <c r="AP576" s="88"/>
      <c r="AQ576" s="88">
        <v>0.8</v>
      </c>
      <c r="AR576" s="196"/>
      <c r="AS576" s="206">
        <f t="shared" si="17"/>
        <v>3.8</v>
      </c>
      <c r="AT576" s="263" t="s">
        <v>279</v>
      </c>
      <c r="AU576" s="10" t="s">
        <v>1209</v>
      </c>
    </row>
    <row r="577" spans="1:47" ht="45">
      <c r="A577" s="40" t="s">
        <v>679</v>
      </c>
      <c r="B577" s="8" t="s">
        <v>1038</v>
      </c>
      <c r="C577" s="263" t="s">
        <v>279</v>
      </c>
      <c r="D577" s="10" t="s">
        <v>1210</v>
      </c>
      <c r="E577" s="3"/>
      <c r="F577" s="3">
        <v>2</v>
      </c>
      <c r="G577" s="3">
        <v>0.75</v>
      </c>
      <c r="H577" s="3" t="s">
        <v>668</v>
      </c>
      <c r="I577" s="386" t="s">
        <v>717</v>
      </c>
      <c r="J577" s="214"/>
      <c r="K577" s="212">
        <f t="shared" si="16"/>
        <v>6.75</v>
      </c>
      <c r="L577" s="398"/>
      <c r="M577" s="380"/>
      <c r="N577" s="106"/>
      <c r="O577" s="88">
        <v>1.5</v>
      </c>
      <c r="P577" s="88"/>
      <c r="Q577" s="88"/>
      <c r="R577" s="88"/>
      <c r="S577" s="88"/>
      <c r="T577" s="88"/>
      <c r="U577" s="88"/>
      <c r="V577" s="88">
        <v>0.75</v>
      </c>
      <c r="W577" s="88"/>
      <c r="X577" s="88"/>
      <c r="Y577" s="88"/>
      <c r="Z577" s="88"/>
      <c r="AA577" s="88"/>
      <c r="AB577" s="88"/>
      <c r="AC577" s="88">
        <v>1.5</v>
      </c>
      <c r="AD577" s="88"/>
      <c r="AE577" s="88"/>
      <c r="AF577" s="88"/>
      <c r="AG577" s="88"/>
      <c r="AH577" s="88"/>
      <c r="AI577" s="88"/>
      <c r="AJ577" s="88">
        <v>1.5</v>
      </c>
      <c r="AK577" s="88"/>
      <c r="AL577" s="88"/>
      <c r="AM577" s="88"/>
      <c r="AN577" s="88"/>
      <c r="AO577" s="88"/>
      <c r="AP577" s="88"/>
      <c r="AQ577" s="88">
        <v>1.5</v>
      </c>
      <c r="AR577" s="196"/>
      <c r="AS577" s="206">
        <f t="shared" si="17"/>
        <v>6.75</v>
      </c>
      <c r="AT577" s="263" t="s">
        <v>279</v>
      </c>
      <c r="AU577" s="10" t="s">
        <v>1210</v>
      </c>
    </row>
    <row r="578" spans="1:47" ht="37.5" customHeight="1">
      <c r="A578" s="40" t="s">
        <v>679</v>
      </c>
      <c r="B578" s="8" t="s">
        <v>1038</v>
      </c>
      <c r="C578" s="263" t="s">
        <v>279</v>
      </c>
      <c r="D578" s="10" t="s">
        <v>1213</v>
      </c>
      <c r="E578" s="3"/>
      <c r="F578" s="3">
        <v>1</v>
      </c>
      <c r="G578" s="3">
        <v>0.75</v>
      </c>
      <c r="H578" s="3" t="s">
        <v>668</v>
      </c>
      <c r="I578" s="386" t="s">
        <v>717</v>
      </c>
      <c r="J578" s="214"/>
      <c r="K578" s="212">
        <f t="shared" si="16"/>
        <v>3.75</v>
      </c>
      <c r="L578" s="398"/>
      <c r="M578" s="380"/>
      <c r="N578" s="106"/>
      <c r="O578" s="88">
        <v>0.75</v>
      </c>
      <c r="P578" s="88"/>
      <c r="Q578" s="88"/>
      <c r="R578" s="88"/>
      <c r="S578" s="88"/>
      <c r="T578" s="88"/>
      <c r="U578" s="88"/>
      <c r="V578" s="88">
        <v>0.75</v>
      </c>
      <c r="W578" s="88"/>
      <c r="X578" s="88"/>
      <c r="Y578" s="88"/>
      <c r="Z578" s="88"/>
      <c r="AA578" s="88"/>
      <c r="AB578" s="88"/>
      <c r="AC578" s="88">
        <v>0.75</v>
      </c>
      <c r="AD578" s="88"/>
      <c r="AE578" s="88"/>
      <c r="AF578" s="88"/>
      <c r="AG578" s="88"/>
      <c r="AH578" s="88"/>
      <c r="AI578" s="88"/>
      <c r="AJ578" s="88">
        <v>0.75</v>
      </c>
      <c r="AK578" s="88"/>
      <c r="AL578" s="88"/>
      <c r="AM578" s="88"/>
      <c r="AN578" s="88"/>
      <c r="AO578" s="88"/>
      <c r="AP578" s="88"/>
      <c r="AQ578" s="88">
        <v>0.75</v>
      </c>
      <c r="AR578" s="196"/>
      <c r="AS578" s="206">
        <f t="shared" si="17"/>
        <v>3.75</v>
      </c>
      <c r="AT578" s="263" t="s">
        <v>279</v>
      </c>
      <c r="AU578" s="10" t="s">
        <v>1213</v>
      </c>
    </row>
    <row r="579" spans="1:47" ht="30">
      <c r="A579" s="40" t="s">
        <v>679</v>
      </c>
      <c r="B579" s="8" t="s">
        <v>1038</v>
      </c>
      <c r="C579" s="263" t="s">
        <v>279</v>
      </c>
      <c r="D579" s="10" t="s">
        <v>1046</v>
      </c>
      <c r="E579" s="3"/>
      <c r="F579" s="3">
        <v>1</v>
      </c>
      <c r="G579" s="3">
        <v>0.75</v>
      </c>
      <c r="H579" s="3" t="s">
        <v>668</v>
      </c>
      <c r="I579" s="386" t="s">
        <v>717</v>
      </c>
      <c r="J579" s="214"/>
      <c r="K579" s="212">
        <f t="shared" si="16"/>
        <v>3.75</v>
      </c>
      <c r="L579" s="398"/>
      <c r="M579" s="380"/>
      <c r="N579" s="106"/>
      <c r="O579" s="88">
        <v>0.75</v>
      </c>
      <c r="P579" s="88"/>
      <c r="Q579" s="88"/>
      <c r="R579" s="88"/>
      <c r="S579" s="88"/>
      <c r="T579" s="88"/>
      <c r="U579" s="88"/>
      <c r="V579" s="88">
        <v>0.75</v>
      </c>
      <c r="W579" s="88"/>
      <c r="X579" s="88"/>
      <c r="Y579" s="88"/>
      <c r="Z579" s="88"/>
      <c r="AA579" s="88"/>
      <c r="AB579" s="88"/>
      <c r="AC579" s="88">
        <v>0.75</v>
      </c>
      <c r="AD579" s="88"/>
      <c r="AE579" s="88"/>
      <c r="AF579" s="88"/>
      <c r="AG579" s="88"/>
      <c r="AH579" s="88"/>
      <c r="AI579" s="88"/>
      <c r="AJ579" s="88">
        <v>0.75</v>
      </c>
      <c r="AK579" s="88"/>
      <c r="AL579" s="88"/>
      <c r="AM579" s="88"/>
      <c r="AN579" s="88"/>
      <c r="AO579" s="88"/>
      <c r="AP579" s="88"/>
      <c r="AQ579" s="88">
        <v>0.75</v>
      </c>
      <c r="AR579" s="196"/>
      <c r="AS579" s="206">
        <f t="shared" si="17"/>
        <v>3.75</v>
      </c>
      <c r="AT579" s="263" t="s">
        <v>279</v>
      </c>
      <c r="AU579" s="10" t="s">
        <v>1046</v>
      </c>
    </row>
    <row r="580" spans="1:47" ht="30">
      <c r="A580" s="40" t="s">
        <v>679</v>
      </c>
      <c r="B580" s="8" t="s">
        <v>1038</v>
      </c>
      <c r="C580" s="263" t="s">
        <v>279</v>
      </c>
      <c r="D580" s="10" t="s">
        <v>1211</v>
      </c>
      <c r="E580" s="3"/>
      <c r="F580" s="3">
        <v>2</v>
      </c>
      <c r="G580" s="3">
        <v>0.75</v>
      </c>
      <c r="H580" s="3" t="s">
        <v>668</v>
      </c>
      <c r="I580" s="386" t="s">
        <v>717</v>
      </c>
      <c r="J580" s="214"/>
      <c r="K580" s="212">
        <f t="shared" si="16"/>
        <v>5.25</v>
      </c>
      <c r="L580" s="398"/>
      <c r="M580" s="380"/>
      <c r="N580" s="106"/>
      <c r="O580" s="88">
        <v>1.5</v>
      </c>
      <c r="P580" s="88"/>
      <c r="Q580" s="88"/>
      <c r="R580" s="88"/>
      <c r="S580" s="88"/>
      <c r="T580" s="88"/>
      <c r="U580" s="88"/>
      <c r="V580" s="88">
        <v>0.75</v>
      </c>
      <c r="W580" s="88"/>
      <c r="X580" s="88"/>
      <c r="Y580" s="88"/>
      <c r="Z580" s="88"/>
      <c r="AA580" s="88"/>
      <c r="AB580" s="88"/>
      <c r="AC580" s="88">
        <v>1.5</v>
      </c>
      <c r="AD580" s="88"/>
      <c r="AE580" s="88"/>
      <c r="AF580" s="88"/>
      <c r="AG580" s="88"/>
      <c r="AH580" s="88"/>
      <c r="AI580" s="88"/>
      <c r="AJ580" s="88">
        <v>0.75</v>
      </c>
      <c r="AK580" s="88"/>
      <c r="AL580" s="88"/>
      <c r="AM580" s="88"/>
      <c r="AN580" s="88"/>
      <c r="AO580" s="88"/>
      <c r="AP580" s="88"/>
      <c r="AQ580" s="88">
        <v>0.75</v>
      </c>
      <c r="AR580" s="196"/>
      <c r="AS580" s="206">
        <f t="shared" si="17"/>
        <v>5.25</v>
      </c>
      <c r="AT580" s="263" t="s">
        <v>279</v>
      </c>
      <c r="AU580" s="10" t="s">
        <v>1211</v>
      </c>
    </row>
    <row r="581" spans="1:47" ht="45">
      <c r="A581" s="40" t="s">
        <v>679</v>
      </c>
      <c r="B581" s="8" t="s">
        <v>1038</v>
      </c>
      <c r="C581" s="263" t="s">
        <v>279</v>
      </c>
      <c r="D581" s="10" t="s">
        <v>1212</v>
      </c>
      <c r="E581" s="3"/>
      <c r="F581" s="3">
        <v>2</v>
      </c>
      <c r="G581" s="3">
        <v>0.75</v>
      </c>
      <c r="H581" s="3" t="s">
        <v>668</v>
      </c>
      <c r="I581" s="386" t="s">
        <v>717</v>
      </c>
      <c r="J581" s="214"/>
      <c r="K581" s="212">
        <f t="shared" si="16"/>
        <v>5.25</v>
      </c>
      <c r="L581" s="398"/>
      <c r="M581" s="380"/>
      <c r="N581" s="106"/>
      <c r="O581" s="88">
        <v>0.75</v>
      </c>
      <c r="P581" s="88"/>
      <c r="Q581" s="88"/>
      <c r="R581" s="88"/>
      <c r="S581" s="88"/>
      <c r="T581" s="88"/>
      <c r="U581" s="88"/>
      <c r="V581" s="88">
        <v>0.75</v>
      </c>
      <c r="W581" s="88"/>
      <c r="X581" s="88"/>
      <c r="Y581" s="88"/>
      <c r="Z581" s="88"/>
      <c r="AA581" s="88"/>
      <c r="AB581" s="88"/>
      <c r="AC581" s="88">
        <v>1.5</v>
      </c>
      <c r="AD581" s="88"/>
      <c r="AE581" s="88"/>
      <c r="AF581" s="88"/>
      <c r="AG581" s="88"/>
      <c r="AH581" s="88"/>
      <c r="AI581" s="88"/>
      <c r="AJ581" s="88">
        <v>0.75</v>
      </c>
      <c r="AK581" s="88"/>
      <c r="AL581" s="88"/>
      <c r="AM581" s="88"/>
      <c r="AN581" s="88"/>
      <c r="AO581" s="88"/>
      <c r="AP581" s="88"/>
      <c r="AQ581" s="88">
        <v>1.5</v>
      </c>
      <c r="AR581" s="196"/>
      <c r="AS581" s="206">
        <f t="shared" si="17"/>
        <v>5.25</v>
      </c>
      <c r="AT581" s="263" t="s">
        <v>279</v>
      </c>
      <c r="AU581" s="10" t="s">
        <v>1212</v>
      </c>
    </row>
    <row r="582" spans="1:47" ht="30">
      <c r="A582" s="40" t="s">
        <v>679</v>
      </c>
      <c r="B582" s="274" t="s">
        <v>747</v>
      </c>
      <c r="C582" s="263" t="s">
        <v>279</v>
      </c>
      <c r="D582" s="6" t="s">
        <v>638</v>
      </c>
      <c r="E582" s="3"/>
      <c r="F582" s="3">
        <v>2</v>
      </c>
      <c r="G582" s="3">
        <v>0.8</v>
      </c>
      <c r="H582" s="3" t="s">
        <v>668</v>
      </c>
      <c r="I582" s="386" t="s">
        <v>718</v>
      </c>
      <c r="J582" s="214"/>
      <c r="K582" s="212">
        <f t="shared" si="16"/>
        <v>13.599999999999998</v>
      </c>
      <c r="L582" s="398"/>
      <c r="M582" s="380"/>
      <c r="N582" s="106">
        <v>0.8</v>
      </c>
      <c r="O582" s="88"/>
      <c r="P582" s="88"/>
      <c r="Q582" s="88">
        <v>1.6</v>
      </c>
      <c r="R582" s="88"/>
      <c r="S582" s="88"/>
      <c r="T582" s="88"/>
      <c r="U582" s="88">
        <v>1.6</v>
      </c>
      <c r="V582" s="88"/>
      <c r="W582" s="88"/>
      <c r="X582" s="88">
        <v>1.6</v>
      </c>
      <c r="Y582" s="88"/>
      <c r="Z582" s="88"/>
      <c r="AA582" s="88"/>
      <c r="AB582" s="88">
        <v>1.6</v>
      </c>
      <c r="AC582" s="88"/>
      <c r="AD582" s="88"/>
      <c r="AE582" s="88">
        <v>1.6</v>
      </c>
      <c r="AF582" s="88"/>
      <c r="AG582" s="88"/>
      <c r="AH582" s="88"/>
      <c r="AI582" s="88">
        <v>1.6</v>
      </c>
      <c r="AJ582" s="88"/>
      <c r="AK582" s="88"/>
      <c r="AL582" s="88">
        <v>1.6</v>
      </c>
      <c r="AM582" s="88"/>
      <c r="AN582" s="88"/>
      <c r="AO582" s="88"/>
      <c r="AP582" s="88">
        <v>1.6</v>
      </c>
      <c r="AQ582" s="88"/>
      <c r="AR582" s="196"/>
      <c r="AS582" s="206">
        <f t="shared" si="17"/>
        <v>13.599999999999998</v>
      </c>
      <c r="AT582" s="263" t="s">
        <v>279</v>
      </c>
      <c r="AU582" s="6" t="s">
        <v>638</v>
      </c>
    </row>
    <row r="583" spans="1:47" ht="30">
      <c r="A583" s="40" t="s">
        <v>679</v>
      </c>
      <c r="B583" s="6" t="s">
        <v>747</v>
      </c>
      <c r="C583" s="263" t="s">
        <v>279</v>
      </c>
      <c r="D583" s="6" t="s">
        <v>639</v>
      </c>
      <c r="E583" s="3"/>
      <c r="F583" s="3">
        <v>1</v>
      </c>
      <c r="G583" s="3">
        <v>0.8</v>
      </c>
      <c r="H583" s="3" t="s">
        <v>668</v>
      </c>
      <c r="I583" s="386" t="s">
        <v>718</v>
      </c>
      <c r="J583" s="214"/>
      <c r="K583" s="212">
        <f t="shared" si="16"/>
        <v>14.399999999999999</v>
      </c>
      <c r="L583" s="398"/>
      <c r="M583" s="380"/>
      <c r="N583" s="106">
        <v>0.8</v>
      </c>
      <c r="O583" s="88"/>
      <c r="P583" s="88"/>
      <c r="Q583" s="88">
        <v>1.6</v>
      </c>
      <c r="R583" s="88"/>
      <c r="S583" s="88"/>
      <c r="T583" s="88"/>
      <c r="U583" s="88">
        <v>1.6</v>
      </c>
      <c r="V583" s="88"/>
      <c r="W583" s="88"/>
      <c r="X583" s="88">
        <v>2.4</v>
      </c>
      <c r="Y583" s="88"/>
      <c r="Z583" s="88"/>
      <c r="AA583" s="88"/>
      <c r="AB583" s="88">
        <v>1.6</v>
      </c>
      <c r="AC583" s="88"/>
      <c r="AD583" s="88"/>
      <c r="AE583" s="88">
        <v>1.6</v>
      </c>
      <c r="AF583" s="88"/>
      <c r="AG583" s="88"/>
      <c r="AH583" s="88"/>
      <c r="AI583" s="88">
        <v>1.6</v>
      </c>
      <c r="AJ583" s="88"/>
      <c r="AK583" s="88"/>
      <c r="AL583" s="88">
        <v>1.6</v>
      </c>
      <c r="AM583" s="88"/>
      <c r="AN583" s="88"/>
      <c r="AO583" s="88"/>
      <c r="AP583" s="88">
        <v>1.6</v>
      </c>
      <c r="AQ583" s="88"/>
      <c r="AR583" s="196"/>
      <c r="AS583" s="206">
        <f t="shared" si="17"/>
        <v>14.399999999999999</v>
      </c>
      <c r="AT583" s="263" t="s">
        <v>279</v>
      </c>
      <c r="AU583" s="6" t="s">
        <v>639</v>
      </c>
    </row>
    <row r="584" spans="1:47" ht="30">
      <c r="A584" s="40" t="s">
        <v>679</v>
      </c>
      <c r="B584" s="6" t="s">
        <v>747</v>
      </c>
      <c r="C584" s="263" t="s">
        <v>279</v>
      </c>
      <c r="D584" s="6" t="s">
        <v>640</v>
      </c>
      <c r="E584" s="3"/>
      <c r="F584" s="74">
        <v>2</v>
      </c>
      <c r="G584" s="3">
        <v>0.8</v>
      </c>
      <c r="H584" s="3" t="s">
        <v>668</v>
      </c>
      <c r="I584" s="386" t="s">
        <v>718</v>
      </c>
      <c r="J584" s="214"/>
      <c r="K584" s="212">
        <f t="shared" si="16"/>
        <v>7.1999999999999993</v>
      </c>
      <c r="L584" s="398"/>
      <c r="M584" s="380"/>
      <c r="N584" s="106">
        <v>0.8</v>
      </c>
      <c r="O584" s="88"/>
      <c r="P584" s="88"/>
      <c r="Q584" s="88">
        <v>0.8</v>
      </c>
      <c r="R584" s="88"/>
      <c r="S584" s="88"/>
      <c r="T584" s="88"/>
      <c r="U584" s="88">
        <v>0.8</v>
      </c>
      <c r="V584" s="88"/>
      <c r="W584" s="88"/>
      <c r="X584" s="88">
        <v>0.8</v>
      </c>
      <c r="Y584" s="88"/>
      <c r="Z584" s="88"/>
      <c r="AA584" s="88"/>
      <c r="AB584" s="88">
        <v>0.8</v>
      </c>
      <c r="AC584" s="88"/>
      <c r="AD584" s="88"/>
      <c r="AE584" s="88">
        <v>0.8</v>
      </c>
      <c r="AF584" s="88"/>
      <c r="AG584" s="88"/>
      <c r="AH584" s="88"/>
      <c r="AI584" s="88">
        <v>0.8</v>
      </c>
      <c r="AJ584" s="88"/>
      <c r="AK584" s="88"/>
      <c r="AL584" s="88">
        <v>0.8</v>
      </c>
      <c r="AM584" s="88"/>
      <c r="AN584" s="88"/>
      <c r="AO584" s="88"/>
      <c r="AP584" s="88">
        <v>0.8</v>
      </c>
      <c r="AQ584" s="88"/>
      <c r="AR584" s="196"/>
      <c r="AS584" s="206">
        <f t="shared" si="17"/>
        <v>7.1999999999999993</v>
      </c>
      <c r="AT584" s="263" t="s">
        <v>279</v>
      </c>
      <c r="AU584" s="6" t="s">
        <v>640</v>
      </c>
    </row>
    <row r="585" spans="1:47" ht="32.25" customHeight="1">
      <c r="A585" s="40" t="s">
        <v>679</v>
      </c>
      <c r="B585" s="6" t="s">
        <v>747</v>
      </c>
      <c r="C585" s="263" t="s">
        <v>279</v>
      </c>
      <c r="D585" s="6" t="s">
        <v>641</v>
      </c>
      <c r="E585" s="3"/>
      <c r="F585" s="3">
        <v>1</v>
      </c>
      <c r="G585" s="3">
        <v>0.8</v>
      </c>
      <c r="H585" s="3" t="s">
        <v>668</v>
      </c>
      <c r="I585" s="386" t="s">
        <v>718</v>
      </c>
      <c r="J585" s="214"/>
      <c r="K585" s="212">
        <f t="shared" si="16"/>
        <v>7.9999999999999991</v>
      </c>
      <c r="L585" s="398"/>
      <c r="M585" s="380"/>
      <c r="N585" s="106">
        <v>0.8</v>
      </c>
      <c r="O585" s="88"/>
      <c r="P585" s="88"/>
      <c r="Q585" s="88">
        <v>0.8</v>
      </c>
      <c r="R585" s="88"/>
      <c r="S585" s="88"/>
      <c r="T585" s="88"/>
      <c r="U585" s="88">
        <v>1.6</v>
      </c>
      <c r="V585" s="88"/>
      <c r="W585" s="88"/>
      <c r="X585" s="88">
        <v>0.8</v>
      </c>
      <c r="Y585" s="88"/>
      <c r="Z585" s="88"/>
      <c r="AA585" s="88"/>
      <c r="AB585" s="88">
        <v>0.8</v>
      </c>
      <c r="AC585" s="88"/>
      <c r="AD585" s="88"/>
      <c r="AE585" s="88">
        <v>0.8</v>
      </c>
      <c r="AF585" s="88"/>
      <c r="AG585" s="88"/>
      <c r="AH585" s="88"/>
      <c r="AI585" s="88">
        <v>0.8</v>
      </c>
      <c r="AJ585" s="88"/>
      <c r="AK585" s="88"/>
      <c r="AL585" s="88">
        <v>0.8</v>
      </c>
      <c r="AM585" s="88"/>
      <c r="AN585" s="88"/>
      <c r="AO585" s="88"/>
      <c r="AP585" s="88">
        <v>0.8</v>
      </c>
      <c r="AQ585" s="88"/>
      <c r="AR585" s="196"/>
      <c r="AS585" s="206">
        <f t="shared" si="17"/>
        <v>7.9999999999999991</v>
      </c>
      <c r="AT585" s="263" t="s">
        <v>279</v>
      </c>
      <c r="AU585" s="6" t="s">
        <v>641</v>
      </c>
    </row>
    <row r="586" spans="1:47" ht="30">
      <c r="A586" s="40" t="s">
        <v>679</v>
      </c>
      <c r="B586" s="6" t="s">
        <v>747</v>
      </c>
      <c r="C586" s="263" t="s">
        <v>279</v>
      </c>
      <c r="D586" s="6" t="s">
        <v>642</v>
      </c>
      <c r="E586" s="3"/>
      <c r="F586" s="3">
        <v>1</v>
      </c>
      <c r="G586" s="3">
        <v>0.8</v>
      </c>
      <c r="H586" s="3" t="s">
        <v>668</v>
      </c>
      <c r="I586" s="386" t="s">
        <v>718</v>
      </c>
      <c r="J586" s="214"/>
      <c r="K586" s="212">
        <f t="shared" si="16"/>
        <v>7.9999999999999991</v>
      </c>
      <c r="L586" s="398"/>
      <c r="M586" s="380"/>
      <c r="N586" s="106">
        <v>0.8</v>
      </c>
      <c r="O586" s="88"/>
      <c r="P586" s="88"/>
      <c r="Q586" s="88">
        <v>0.8</v>
      </c>
      <c r="R586" s="88"/>
      <c r="S586" s="88"/>
      <c r="T586" s="88"/>
      <c r="U586" s="88">
        <v>1.6</v>
      </c>
      <c r="V586" s="88"/>
      <c r="W586" s="88"/>
      <c r="X586" s="88">
        <v>0.8</v>
      </c>
      <c r="Y586" s="88"/>
      <c r="Z586" s="88"/>
      <c r="AA586" s="88"/>
      <c r="AB586" s="88">
        <v>0.8</v>
      </c>
      <c r="AC586" s="88"/>
      <c r="AD586" s="88"/>
      <c r="AE586" s="88">
        <v>0.8</v>
      </c>
      <c r="AF586" s="88"/>
      <c r="AG586" s="88"/>
      <c r="AH586" s="88"/>
      <c r="AI586" s="88">
        <v>0.8</v>
      </c>
      <c r="AJ586" s="88"/>
      <c r="AK586" s="88"/>
      <c r="AL586" s="88">
        <v>0.8</v>
      </c>
      <c r="AM586" s="88"/>
      <c r="AN586" s="88"/>
      <c r="AO586" s="88"/>
      <c r="AP586" s="88">
        <v>0.8</v>
      </c>
      <c r="AQ586" s="88"/>
      <c r="AR586" s="196"/>
      <c r="AS586" s="206">
        <f t="shared" si="17"/>
        <v>7.9999999999999991</v>
      </c>
      <c r="AT586" s="263" t="s">
        <v>279</v>
      </c>
      <c r="AU586" s="6" t="s">
        <v>642</v>
      </c>
    </row>
    <row r="587" spans="1:47" ht="30">
      <c r="A587" s="40" t="s">
        <v>679</v>
      </c>
      <c r="B587" s="6" t="s">
        <v>747</v>
      </c>
      <c r="C587" s="263" t="s">
        <v>279</v>
      </c>
      <c r="D587" s="6" t="s">
        <v>643</v>
      </c>
      <c r="E587" s="3"/>
      <c r="F587" s="3">
        <v>4</v>
      </c>
      <c r="G587" s="3">
        <v>0.8</v>
      </c>
      <c r="H587" s="3" t="s">
        <v>668</v>
      </c>
      <c r="I587" s="386" t="s">
        <v>718</v>
      </c>
      <c r="J587" s="214"/>
      <c r="K587" s="212">
        <f t="shared" si="16"/>
        <v>26.4</v>
      </c>
      <c r="L587" s="398"/>
      <c r="M587" s="380"/>
      <c r="N587" s="106">
        <v>0.8</v>
      </c>
      <c r="O587" s="88"/>
      <c r="P587" s="88"/>
      <c r="Q587" s="88">
        <v>3.2</v>
      </c>
      <c r="R587" s="88"/>
      <c r="S587" s="88"/>
      <c r="T587" s="88"/>
      <c r="U587" s="88">
        <v>3.2</v>
      </c>
      <c r="V587" s="88"/>
      <c r="W587" s="88"/>
      <c r="X587" s="88">
        <v>3.2</v>
      </c>
      <c r="Y587" s="88"/>
      <c r="Z587" s="88"/>
      <c r="AA587" s="88"/>
      <c r="AB587" s="88">
        <v>3.2</v>
      </c>
      <c r="AC587" s="88"/>
      <c r="AD587" s="88"/>
      <c r="AE587" s="88">
        <v>3.2</v>
      </c>
      <c r="AF587" s="88"/>
      <c r="AG587" s="88"/>
      <c r="AH587" s="88"/>
      <c r="AI587" s="88">
        <v>3.2</v>
      </c>
      <c r="AJ587" s="88"/>
      <c r="AK587" s="88"/>
      <c r="AL587" s="88">
        <v>3.2</v>
      </c>
      <c r="AM587" s="88"/>
      <c r="AN587" s="88"/>
      <c r="AO587" s="88"/>
      <c r="AP587" s="88">
        <v>3.2</v>
      </c>
      <c r="AQ587" s="88"/>
      <c r="AR587" s="196"/>
      <c r="AS587" s="206">
        <f t="shared" si="17"/>
        <v>26.4</v>
      </c>
      <c r="AT587" s="263" t="s">
        <v>279</v>
      </c>
      <c r="AU587" s="6" t="s">
        <v>643</v>
      </c>
    </row>
    <row r="588" spans="1:47" ht="27" customHeight="1">
      <c r="A588" s="40" t="s">
        <v>679</v>
      </c>
      <c r="B588" s="6" t="s">
        <v>747</v>
      </c>
      <c r="C588" s="263" t="s">
        <v>279</v>
      </c>
      <c r="D588" s="6" t="s">
        <v>1005</v>
      </c>
      <c r="E588" s="3"/>
      <c r="F588" s="74">
        <v>3</v>
      </c>
      <c r="G588" s="3">
        <v>0.8</v>
      </c>
      <c r="H588" s="3" t="s">
        <v>668</v>
      </c>
      <c r="I588" s="386" t="s">
        <v>718</v>
      </c>
      <c r="J588" s="214"/>
      <c r="K588" s="212">
        <f t="shared" si="16"/>
        <v>14.399999999999999</v>
      </c>
      <c r="L588" s="398"/>
      <c r="M588" s="380"/>
      <c r="N588" s="106">
        <v>0.8</v>
      </c>
      <c r="O588" s="88"/>
      <c r="P588" s="88"/>
      <c r="Q588" s="88">
        <v>1.6</v>
      </c>
      <c r="R588" s="88"/>
      <c r="S588" s="88"/>
      <c r="T588" s="88"/>
      <c r="U588" s="88">
        <v>2.4</v>
      </c>
      <c r="V588" s="88"/>
      <c r="W588" s="88"/>
      <c r="X588" s="88">
        <v>1.6</v>
      </c>
      <c r="Y588" s="88"/>
      <c r="Z588" s="88"/>
      <c r="AA588" s="88"/>
      <c r="AB588" s="88">
        <v>1.6</v>
      </c>
      <c r="AC588" s="88"/>
      <c r="AD588" s="88"/>
      <c r="AE588" s="88">
        <v>1.6</v>
      </c>
      <c r="AF588" s="88"/>
      <c r="AG588" s="88"/>
      <c r="AH588" s="88"/>
      <c r="AI588" s="88">
        <v>1.6</v>
      </c>
      <c r="AJ588" s="88"/>
      <c r="AK588" s="88"/>
      <c r="AL588" s="88">
        <v>1.6</v>
      </c>
      <c r="AM588" s="88"/>
      <c r="AN588" s="88"/>
      <c r="AO588" s="88"/>
      <c r="AP588" s="88">
        <v>1.6</v>
      </c>
      <c r="AQ588" s="88"/>
      <c r="AR588" s="196"/>
      <c r="AS588" s="206">
        <f t="shared" si="17"/>
        <v>14.399999999999999</v>
      </c>
      <c r="AT588" s="263" t="s">
        <v>279</v>
      </c>
      <c r="AU588" s="6" t="s">
        <v>1005</v>
      </c>
    </row>
    <row r="589" spans="1:47" ht="42.75">
      <c r="A589" s="40" t="s">
        <v>679</v>
      </c>
      <c r="B589" s="6" t="s">
        <v>747</v>
      </c>
      <c r="C589" s="263" t="s">
        <v>279</v>
      </c>
      <c r="D589" s="72" t="s">
        <v>1233</v>
      </c>
      <c r="E589" s="3"/>
      <c r="F589" s="3">
        <v>4</v>
      </c>
      <c r="G589" s="3">
        <v>0.8</v>
      </c>
      <c r="H589" s="3" t="s">
        <v>668</v>
      </c>
      <c r="I589" s="386" t="s">
        <v>718</v>
      </c>
      <c r="J589" s="214"/>
      <c r="K589" s="212">
        <f t="shared" si="16"/>
        <v>21.599999999999998</v>
      </c>
      <c r="L589" s="398"/>
      <c r="M589" s="380"/>
      <c r="N589" s="106">
        <v>0.8</v>
      </c>
      <c r="O589" s="88"/>
      <c r="P589" s="88"/>
      <c r="Q589" s="88">
        <v>2.4</v>
      </c>
      <c r="R589" s="88"/>
      <c r="S589" s="88"/>
      <c r="T589" s="88"/>
      <c r="U589" s="88">
        <v>3.2</v>
      </c>
      <c r="V589" s="88"/>
      <c r="W589" s="88"/>
      <c r="X589" s="88">
        <v>2.4</v>
      </c>
      <c r="Y589" s="88"/>
      <c r="Z589" s="88"/>
      <c r="AA589" s="88"/>
      <c r="AB589" s="88">
        <v>2.4</v>
      </c>
      <c r="AC589" s="88"/>
      <c r="AD589" s="88"/>
      <c r="AE589" s="88">
        <v>2.4</v>
      </c>
      <c r="AF589" s="88"/>
      <c r="AG589" s="88"/>
      <c r="AH589" s="88"/>
      <c r="AI589" s="88">
        <v>3.2</v>
      </c>
      <c r="AJ589" s="88"/>
      <c r="AK589" s="88"/>
      <c r="AL589" s="88">
        <v>2.4</v>
      </c>
      <c r="AM589" s="88"/>
      <c r="AN589" s="88"/>
      <c r="AO589" s="88"/>
      <c r="AP589" s="88">
        <v>2.4</v>
      </c>
      <c r="AQ589" s="88"/>
      <c r="AR589" s="196"/>
      <c r="AS589" s="206">
        <f t="shared" si="17"/>
        <v>21.599999999999998</v>
      </c>
      <c r="AT589" s="263" t="s">
        <v>279</v>
      </c>
      <c r="AU589" s="72" t="s">
        <v>1233</v>
      </c>
    </row>
    <row r="590" spans="1:47" ht="30" customHeight="1">
      <c r="A590" s="40" t="s">
        <v>679</v>
      </c>
      <c r="B590" s="6" t="s">
        <v>747</v>
      </c>
      <c r="C590" s="263" t="s">
        <v>279</v>
      </c>
      <c r="D590" s="6" t="s">
        <v>1006</v>
      </c>
      <c r="E590" s="3"/>
      <c r="F590" s="3">
        <v>1</v>
      </c>
      <c r="G590" s="3">
        <v>0.8</v>
      </c>
      <c r="H590" s="3" t="s">
        <v>668</v>
      </c>
      <c r="I590" s="386" t="s">
        <v>718</v>
      </c>
      <c r="J590" s="214"/>
      <c r="K590" s="212">
        <f t="shared" si="16"/>
        <v>19.2</v>
      </c>
      <c r="L590" s="398"/>
      <c r="M590" s="380"/>
      <c r="N590" s="106">
        <v>0.8</v>
      </c>
      <c r="O590" s="88"/>
      <c r="P590" s="88"/>
      <c r="Q590" s="88">
        <v>2.4</v>
      </c>
      <c r="R590" s="88"/>
      <c r="S590" s="88"/>
      <c r="T590" s="88"/>
      <c r="U590" s="88">
        <v>2.4</v>
      </c>
      <c r="V590" s="88"/>
      <c r="W590" s="88"/>
      <c r="X590" s="88">
        <v>3.2</v>
      </c>
      <c r="Y590" s="88"/>
      <c r="Z590" s="88"/>
      <c r="AA590" s="88"/>
      <c r="AB590" s="88">
        <v>2.4</v>
      </c>
      <c r="AC590" s="88"/>
      <c r="AD590" s="88"/>
      <c r="AE590" s="88">
        <v>2.4</v>
      </c>
      <c r="AF590" s="88"/>
      <c r="AG590" s="88"/>
      <c r="AH590" s="88"/>
      <c r="AI590" s="88">
        <v>2.4</v>
      </c>
      <c r="AJ590" s="88"/>
      <c r="AK590" s="88"/>
      <c r="AL590" s="88">
        <v>0.8</v>
      </c>
      <c r="AM590" s="88"/>
      <c r="AN590" s="88"/>
      <c r="AO590" s="88"/>
      <c r="AP590" s="88">
        <v>2.4</v>
      </c>
      <c r="AQ590" s="88"/>
      <c r="AR590" s="196"/>
      <c r="AS590" s="206">
        <f t="shared" si="17"/>
        <v>19.2</v>
      </c>
      <c r="AT590" s="263" t="s">
        <v>279</v>
      </c>
      <c r="AU590" s="6" t="s">
        <v>1006</v>
      </c>
    </row>
    <row r="591" spans="1:47" ht="30">
      <c r="A591" s="40" t="s">
        <v>679</v>
      </c>
      <c r="B591" s="6" t="s">
        <v>747</v>
      </c>
      <c r="C591" s="263" t="s">
        <v>279</v>
      </c>
      <c r="D591" s="6" t="s">
        <v>645</v>
      </c>
      <c r="E591" s="3"/>
      <c r="F591" s="3">
        <v>2</v>
      </c>
      <c r="G591" s="3">
        <v>0.8</v>
      </c>
      <c r="H591" s="3" t="s">
        <v>668</v>
      </c>
      <c r="I591" s="386" t="s">
        <v>718</v>
      </c>
      <c r="J591" s="214"/>
      <c r="K591" s="212">
        <f t="shared" si="16"/>
        <v>15.2</v>
      </c>
      <c r="L591" s="398"/>
      <c r="M591" s="380"/>
      <c r="N591" s="106">
        <v>0.8</v>
      </c>
      <c r="O591" s="88"/>
      <c r="P591" s="88"/>
      <c r="Q591" s="88">
        <v>1.6</v>
      </c>
      <c r="R591" s="88"/>
      <c r="S591" s="88"/>
      <c r="T591" s="88"/>
      <c r="U591" s="88">
        <v>2.4</v>
      </c>
      <c r="V591" s="88"/>
      <c r="W591" s="88"/>
      <c r="X591" s="88">
        <v>1.6</v>
      </c>
      <c r="Y591" s="88"/>
      <c r="Z591" s="88"/>
      <c r="AA591" s="88"/>
      <c r="AB591" s="88">
        <v>2.4</v>
      </c>
      <c r="AC591" s="88"/>
      <c r="AD591" s="88"/>
      <c r="AE591" s="88">
        <v>1.6</v>
      </c>
      <c r="AF591" s="88"/>
      <c r="AG591" s="88"/>
      <c r="AH591" s="88"/>
      <c r="AI591" s="88">
        <v>1.6</v>
      </c>
      <c r="AJ591" s="88"/>
      <c r="AK591" s="88"/>
      <c r="AL591" s="88">
        <v>1.6</v>
      </c>
      <c r="AM591" s="88"/>
      <c r="AN591" s="88"/>
      <c r="AO591" s="88"/>
      <c r="AP591" s="88">
        <v>1.6</v>
      </c>
      <c r="AQ591" s="88"/>
      <c r="AR591" s="196"/>
      <c r="AS591" s="206">
        <f t="shared" si="17"/>
        <v>15.2</v>
      </c>
      <c r="AT591" s="263" t="s">
        <v>279</v>
      </c>
      <c r="AU591" s="6" t="s">
        <v>645</v>
      </c>
    </row>
    <row r="592" spans="1:47" ht="30">
      <c r="A592" s="40" t="s">
        <v>679</v>
      </c>
      <c r="B592" s="6" t="s">
        <v>747</v>
      </c>
      <c r="C592" s="263" t="s">
        <v>279</v>
      </c>
      <c r="D592" s="6" t="s">
        <v>646</v>
      </c>
      <c r="E592" s="3"/>
      <c r="F592" s="74">
        <v>3</v>
      </c>
      <c r="G592" s="3">
        <v>0.8</v>
      </c>
      <c r="H592" s="3" t="s">
        <v>668</v>
      </c>
      <c r="I592" s="386" t="s">
        <v>718</v>
      </c>
      <c r="J592" s="214"/>
      <c r="K592" s="212">
        <f t="shared" si="16"/>
        <v>15.2</v>
      </c>
      <c r="L592" s="398"/>
      <c r="M592" s="380"/>
      <c r="N592" s="106">
        <v>0.8</v>
      </c>
      <c r="O592" s="88"/>
      <c r="P592" s="88"/>
      <c r="Q592" s="88">
        <v>1.6</v>
      </c>
      <c r="R592" s="88"/>
      <c r="S592" s="88"/>
      <c r="T592" s="88"/>
      <c r="U592" s="88">
        <v>2.4</v>
      </c>
      <c r="V592" s="88"/>
      <c r="W592" s="88"/>
      <c r="X592" s="88">
        <v>1.6</v>
      </c>
      <c r="Y592" s="88"/>
      <c r="Z592" s="88"/>
      <c r="AA592" s="88"/>
      <c r="AB592" s="88">
        <v>1.6</v>
      </c>
      <c r="AC592" s="88"/>
      <c r="AD592" s="88"/>
      <c r="AE592" s="88">
        <v>2.4</v>
      </c>
      <c r="AF592" s="88"/>
      <c r="AG592" s="88"/>
      <c r="AH592" s="88"/>
      <c r="AI592" s="88">
        <v>1.6</v>
      </c>
      <c r="AJ592" s="88"/>
      <c r="AK592" s="88"/>
      <c r="AL592" s="88">
        <v>1.6</v>
      </c>
      <c r="AM592" s="88"/>
      <c r="AN592" s="88"/>
      <c r="AO592" s="88"/>
      <c r="AP592" s="88">
        <v>1.6</v>
      </c>
      <c r="AQ592" s="88"/>
      <c r="AR592" s="196"/>
      <c r="AS592" s="206">
        <f t="shared" si="17"/>
        <v>15.2</v>
      </c>
      <c r="AT592" s="263" t="s">
        <v>279</v>
      </c>
      <c r="AU592" s="6" t="s">
        <v>646</v>
      </c>
    </row>
    <row r="593" spans="1:47" ht="45">
      <c r="A593" s="40" t="s">
        <v>679</v>
      </c>
      <c r="B593" s="6" t="s">
        <v>747</v>
      </c>
      <c r="C593" s="263" t="s">
        <v>279</v>
      </c>
      <c r="D593" s="6" t="s">
        <v>1255</v>
      </c>
      <c r="E593" s="3"/>
      <c r="F593" s="3">
        <v>2</v>
      </c>
      <c r="G593" s="3">
        <v>0.8</v>
      </c>
      <c r="H593" s="3" t="s">
        <v>668</v>
      </c>
      <c r="I593" s="386" t="s">
        <v>718</v>
      </c>
      <c r="J593" s="214"/>
      <c r="K593" s="212">
        <f t="shared" si="16"/>
        <v>13.599999999999998</v>
      </c>
      <c r="L593" s="398"/>
      <c r="M593" s="380"/>
      <c r="N593" s="106">
        <v>0.8</v>
      </c>
      <c r="O593" s="88"/>
      <c r="P593" s="88"/>
      <c r="Q593" s="88">
        <v>1.6</v>
      </c>
      <c r="R593" s="88"/>
      <c r="S593" s="88"/>
      <c r="T593" s="88"/>
      <c r="U593" s="88">
        <v>1.6</v>
      </c>
      <c r="V593" s="88"/>
      <c r="W593" s="88"/>
      <c r="X593" s="88">
        <v>1.6</v>
      </c>
      <c r="Y593" s="88"/>
      <c r="Z593" s="88"/>
      <c r="AA593" s="88"/>
      <c r="AB593" s="88">
        <v>1.6</v>
      </c>
      <c r="AC593" s="88"/>
      <c r="AD593" s="88"/>
      <c r="AE593" s="88">
        <v>1.6</v>
      </c>
      <c r="AF593" s="88"/>
      <c r="AG593" s="88"/>
      <c r="AH593" s="88"/>
      <c r="AI593" s="88">
        <v>1.6</v>
      </c>
      <c r="AJ593" s="88"/>
      <c r="AK593" s="88"/>
      <c r="AL593" s="88">
        <v>1.6</v>
      </c>
      <c r="AM593" s="88"/>
      <c r="AN593" s="88"/>
      <c r="AO593" s="88"/>
      <c r="AP593" s="88">
        <v>1.6</v>
      </c>
      <c r="AQ593" s="88"/>
      <c r="AR593" s="196"/>
      <c r="AS593" s="206">
        <f t="shared" si="17"/>
        <v>13.599999999999998</v>
      </c>
      <c r="AT593" s="263" t="s">
        <v>279</v>
      </c>
      <c r="AU593" s="6" t="s">
        <v>1255</v>
      </c>
    </row>
    <row r="594" spans="1:47" ht="30">
      <c r="A594" s="40" t="s">
        <v>679</v>
      </c>
      <c r="B594" s="6" t="s">
        <v>747</v>
      </c>
      <c r="C594" s="263" t="s">
        <v>279</v>
      </c>
      <c r="D594" s="6" t="s">
        <v>1256</v>
      </c>
      <c r="E594" s="3"/>
      <c r="F594" s="3">
        <v>2</v>
      </c>
      <c r="G594" s="3">
        <v>0.8</v>
      </c>
      <c r="H594" s="3" t="s">
        <v>668</v>
      </c>
      <c r="I594" s="386" t="s">
        <v>718</v>
      </c>
      <c r="J594" s="214"/>
      <c r="K594" s="212">
        <f t="shared" si="16"/>
        <v>12.799999999999999</v>
      </c>
      <c r="L594" s="398"/>
      <c r="M594" s="380"/>
      <c r="N594" s="106">
        <v>0.8</v>
      </c>
      <c r="O594" s="88"/>
      <c r="P594" s="88"/>
      <c r="Q594" s="88">
        <v>1.6</v>
      </c>
      <c r="R594" s="88"/>
      <c r="S594" s="88"/>
      <c r="T594" s="88"/>
      <c r="U594" s="88">
        <v>2.4</v>
      </c>
      <c r="V594" s="88"/>
      <c r="W594" s="88"/>
      <c r="X594" s="88">
        <v>1.6</v>
      </c>
      <c r="Y594" s="88"/>
      <c r="Z594" s="88"/>
      <c r="AA594" s="88"/>
      <c r="AB594" s="88"/>
      <c r="AC594" s="88"/>
      <c r="AD594" s="88"/>
      <c r="AE594" s="88">
        <v>1.6</v>
      </c>
      <c r="AF594" s="88"/>
      <c r="AG594" s="88"/>
      <c r="AH594" s="88"/>
      <c r="AI594" s="88">
        <v>1.6</v>
      </c>
      <c r="AJ594" s="88"/>
      <c r="AK594" s="88"/>
      <c r="AL594" s="88">
        <v>1.6</v>
      </c>
      <c r="AM594" s="88"/>
      <c r="AN594" s="88"/>
      <c r="AO594" s="88"/>
      <c r="AP594" s="88">
        <v>1.6</v>
      </c>
      <c r="AQ594" s="88"/>
      <c r="AR594" s="196"/>
      <c r="AS594" s="206">
        <f t="shared" si="17"/>
        <v>12.799999999999999</v>
      </c>
      <c r="AT594" s="263" t="s">
        <v>279</v>
      </c>
      <c r="AU594" s="6" t="s">
        <v>1256</v>
      </c>
    </row>
    <row r="595" spans="1:47" ht="42.75">
      <c r="A595" s="40" t="s">
        <v>679</v>
      </c>
      <c r="B595" s="6" t="s">
        <v>747</v>
      </c>
      <c r="C595" s="263" t="s">
        <v>279</v>
      </c>
      <c r="D595" s="72" t="s">
        <v>1234</v>
      </c>
      <c r="E595" s="3"/>
      <c r="F595" s="3">
        <v>2</v>
      </c>
      <c r="G595" s="3">
        <v>0.8</v>
      </c>
      <c r="H595" s="3" t="s">
        <v>668</v>
      </c>
      <c r="I595" s="386" t="s">
        <v>718</v>
      </c>
      <c r="J595" s="214"/>
      <c r="K595" s="212">
        <f t="shared" si="16"/>
        <v>13.599999999999998</v>
      </c>
      <c r="L595" s="398"/>
      <c r="M595" s="380"/>
      <c r="N595" s="106">
        <v>0.8</v>
      </c>
      <c r="O595" s="88"/>
      <c r="P595" s="88"/>
      <c r="Q595" s="88">
        <v>1.6</v>
      </c>
      <c r="R595" s="88"/>
      <c r="S595" s="88"/>
      <c r="T595" s="88"/>
      <c r="U595" s="88">
        <v>1.6</v>
      </c>
      <c r="V595" s="88"/>
      <c r="W595" s="88"/>
      <c r="X595" s="88">
        <v>1.6</v>
      </c>
      <c r="Y595" s="88"/>
      <c r="Z595" s="88"/>
      <c r="AA595" s="88"/>
      <c r="AB595" s="88">
        <v>1.6</v>
      </c>
      <c r="AC595" s="88"/>
      <c r="AD595" s="88"/>
      <c r="AE595" s="88">
        <v>1.6</v>
      </c>
      <c r="AF595" s="88"/>
      <c r="AG595" s="88"/>
      <c r="AH595" s="88"/>
      <c r="AI595" s="88">
        <v>1.6</v>
      </c>
      <c r="AJ595" s="88"/>
      <c r="AK595" s="88"/>
      <c r="AL595" s="88">
        <v>1.6</v>
      </c>
      <c r="AM595" s="88"/>
      <c r="AN595" s="88"/>
      <c r="AO595" s="88"/>
      <c r="AP595" s="88">
        <v>1.6</v>
      </c>
      <c r="AQ595" s="88"/>
      <c r="AR595" s="196"/>
      <c r="AS595" s="206">
        <f t="shared" si="17"/>
        <v>13.599999999999998</v>
      </c>
      <c r="AT595" s="263" t="s">
        <v>279</v>
      </c>
      <c r="AU595" s="72" t="s">
        <v>1234</v>
      </c>
    </row>
    <row r="596" spans="1:47" ht="30">
      <c r="A596" s="40" t="s">
        <v>679</v>
      </c>
      <c r="B596" s="6" t="s">
        <v>747</v>
      </c>
      <c r="C596" s="263" t="s">
        <v>279</v>
      </c>
      <c r="D596" s="6" t="s">
        <v>650</v>
      </c>
      <c r="E596" s="3"/>
      <c r="F596" s="3">
        <v>5</v>
      </c>
      <c r="G596" s="3">
        <v>0.8</v>
      </c>
      <c r="H596" s="3" t="s">
        <v>668</v>
      </c>
      <c r="I596" s="386" t="s">
        <v>718</v>
      </c>
      <c r="J596" s="214"/>
      <c r="K596" s="212">
        <f t="shared" si="16"/>
        <v>30.400000000000002</v>
      </c>
      <c r="L596" s="399"/>
      <c r="M596" s="381"/>
      <c r="N596" s="106">
        <v>0.8</v>
      </c>
      <c r="O596" s="88"/>
      <c r="P596" s="88"/>
      <c r="Q596" s="119">
        <v>4</v>
      </c>
      <c r="R596" s="119"/>
      <c r="S596" s="88"/>
      <c r="T596" s="119"/>
      <c r="U596" s="88">
        <v>4</v>
      </c>
      <c r="V596" s="88"/>
      <c r="W596" s="88"/>
      <c r="X596" s="88">
        <v>4</v>
      </c>
      <c r="Y596" s="88"/>
      <c r="Z596" s="88"/>
      <c r="AA596" s="88"/>
      <c r="AB596" s="88">
        <v>4</v>
      </c>
      <c r="AC596" s="88"/>
      <c r="AD596" s="88"/>
      <c r="AE596" s="88">
        <v>4</v>
      </c>
      <c r="AF596" s="88"/>
      <c r="AG596" s="88"/>
      <c r="AH596" s="88"/>
      <c r="AI596" s="88">
        <v>4</v>
      </c>
      <c r="AJ596" s="88"/>
      <c r="AK596" s="88"/>
      <c r="AL596" s="88">
        <v>1.6</v>
      </c>
      <c r="AM596" s="88"/>
      <c r="AN596" s="88"/>
      <c r="AO596" s="88"/>
      <c r="AP596" s="88">
        <v>4</v>
      </c>
      <c r="AQ596" s="88"/>
      <c r="AR596" s="196"/>
      <c r="AS596" s="206">
        <f t="shared" si="17"/>
        <v>30.400000000000002</v>
      </c>
      <c r="AT596" s="263" t="s">
        <v>279</v>
      </c>
      <c r="AU596" s="6" t="s">
        <v>650</v>
      </c>
    </row>
    <row r="597" spans="1:47" ht="30">
      <c r="A597" s="40" t="s">
        <v>679</v>
      </c>
      <c r="B597" s="6" t="s">
        <v>747</v>
      </c>
      <c r="C597" s="263" t="s">
        <v>279</v>
      </c>
      <c r="D597" s="6" t="s">
        <v>1231</v>
      </c>
      <c r="E597" s="3"/>
      <c r="F597" s="3">
        <v>2</v>
      </c>
      <c r="G597" s="3">
        <v>0.8</v>
      </c>
      <c r="H597" s="3" t="s">
        <v>668</v>
      </c>
      <c r="I597" s="386" t="s">
        <v>718</v>
      </c>
      <c r="J597" s="214"/>
      <c r="K597" s="212">
        <f t="shared" si="16"/>
        <v>13.599999999999998</v>
      </c>
      <c r="L597" s="398"/>
      <c r="M597" s="380"/>
      <c r="N597" s="106">
        <v>0.8</v>
      </c>
      <c r="O597" s="88"/>
      <c r="P597" s="88"/>
      <c r="Q597" s="88">
        <v>1.6</v>
      </c>
      <c r="R597" s="88"/>
      <c r="S597" s="88"/>
      <c r="T597" s="88"/>
      <c r="U597" s="88">
        <v>1.6</v>
      </c>
      <c r="V597" s="88"/>
      <c r="W597" s="88"/>
      <c r="X597" s="88">
        <v>1.6</v>
      </c>
      <c r="Y597" s="88"/>
      <c r="Z597" s="88"/>
      <c r="AA597" s="88"/>
      <c r="AB597" s="88">
        <v>1.6</v>
      </c>
      <c r="AC597" s="88"/>
      <c r="AD597" s="88"/>
      <c r="AE597" s="88">
        <v>1.6</v>
      </c>
      <c r="AF597" s="88"/>
      <c r="AG597" s="88"/>
      <c r="AH597" s="88"/>
      <c r="AI597" s="88">
        <v>1.6</v>
      </c>
      <c r="AJ597" s="88"/>
      <c r="AK597" s="88"/>
      <c r="AL597" s="88">
        <v>1.6</v>
      </c>
      <c r="AM597" s="88"/>
      <c r="AN597" s="88"/>
      <c r="AO597" s="88"/>
      <c r="AP597" s="88">
        <v>1.6</v>
      </c>
      <c r="AQ597" s="88"/>
      <c r="AR597" s="196"/>
      <c r="AS597" s="206">
        <f t="shared" si="17"/>
        <v>13.599999999999998</v>
      </c>
      <c r="AT597" s="263" t="s">
        <v>279</v>
      </c>
      <c r="AU597" s="6" t="s">
        <v>1231</v>
      </c>
    </row>
    <row r="598" spans="1:47" ht="30">
      <c r="A598" s="40" t="s">
        <v>679</v>
      </c>
      <c r="B598" s="6" t="s">
        <v>747</v>
      </c>
      <c r="C598" s="263" t="s">
        <v>279</v>
      </c>
      <c r="D598" s="6" t="s">
        <v>652</v>
      </c>
      <c r="E598" s="3"/>
      <c r="F598" s="74">
        <v>3</v>
      </c>
      <c r="G598" s="3">
        <v>0.8</v>
      </c>
      <c r="H598" s="3" t="s">
        <v>668</v>
      </c>
      <c r="I598" s="386" t="s">
        <v>718</v>
      </c>
      <c r="J598" s="214"/>
      <c r="K598" s="212">
        <f t="shared" si="16"/>
        <v>16.8</v>
      </c>
      <c r="L598" s="399"/>
      <c r="M598" s="381"/>
      <c r="N598" s="106">
        <v>0.8</v>
      </c>
      <c r="O598" s="88"/>
      <c r="P598" s="88"/>
      <c r="Q598" s="119">
        <v>1.6</v>
      </c>
      <c r="R598" s="119"/>
      <c r="S598" s="88"/>
      <c r="T598" s="88"/>
      <c r="U598" s="88">
        <v>2.4</v>
      </c>
      <c r="V598" s="88"/>
      <c r="W598" s="88"/>
      <c r="X598" s="88">
        <v>1.6</v>
      </c>
      <c r="Y598" s="88"/>
      <c r="Z598" s="88"/>
      <c r="AA598" s="88"/>
      <c r="AB598" s="88">
        <v>2.4</v>
      </c>
      <c r="AC598" s="88"/>
      <c r="AD598" s="88"/>
      <c r="AE598" s="88">
        <v>2.4</v>
      </c>
      <c r="AF598" s="88"/>
      <c r="AG598" s="88"/>
      <c r="AH598" s="88"/>
      <c r="AI598" s="88">
        <v>2.4</v>
      </c>
      <c r="AJ598" s="88"/>
      <c r="AK598" s="88"/>
      <c r="AL598" s="88">
        <v>1.6</v>
      </c>
      <c r="AM598" s="88"/>
      <c r="AN598" s="88"/>
      <c r="AO598" s="88"/>
      <c r="AP598" s="88">
        <v>1.6</v>
      </c>
      <c r="AQ598" s="88"/>
      <c r="AR598" s="196"/>
      <c r="AS598" s="206">
        <f t="shared" si="17"/>
        <v>16.8</v>
      </c>
      <c r="AT598" s="263" t="s">
        <v>279</v>
      </c>
      <c r="AU598" s="6" t="s">
        <v>652</v>
      </c>
    </row>
    <row r="599" spans="1:47" ht="30">
      <c r="A599" s="40" t="s">
        <v>679</v>
      </c>
      <c r="B599" s="6" t="s">
        <v>747</v>
      </c>
      <c r="C599" s="263" t="s">
        <v>279</v>
      </c>
      <c r="D599" s="6" t="s">
        <v>653</v>
      </c>
      <c r="E599" s="3"/>
      <c r="F599" s="3">
        <v>2</v>
      </c>
      <c r="G599" s="3">
        <v>0.8</v>
      </c>
      <c r="H599" s="3" t="s">
        <v>668</v>
      </c>
      <c r="I599" s="386" t="s">
        <v>718</v>
      </c>
      <c r="J599" s="214"/>
      <c r="K599" s="212">
        <f t="shared" si="16"/>
        <v>10.399999999999999</v>
      </c>
      <c r="L599" s="398"/>
      <c r="M599" s="380"/>
      <c r="N599" s="106">
        <v>0.8</v>
      </c>
      <c r="O599" s="88"/>
      <c r="P599" s="88"/>
      <c r="Q599" s="88">
        <v>1.6</v>
      </c>
      <c r="R599" s="88"/>
      <c r="S599" s="88"/>
      <c r="T599" s="88"/>
      <c r="U599" s="88"/>
      <c r="V599" s="88"/>
      <c r="W599" s="88"/>
      <c r="X599" s="88">
        <v>1.6</v>
      </c>
      <c r="Y599" s="88"/>
      <c r="Z599" s="88"/>
      <c r="AA599" s="88"/>
      <c r="AB599" s="88"/>
      <c r="AC599" s="88"/>
      <c r="AD599" s="88"/>
      <c r="AE599" s="88">
        <v>1.6</v>
      </c>
      <c r="AF599" s="88"/>
      <c r="AG599" s="88"/>
      <c r="AH599" s="88"/>
      <c r="AI599" s="88">
        <v>1.6</v>
      </c>
      <c r="AJ599" s="88"/>
      <c r="AK599" s="88"/>
      <c r="AL599" s="88">
        <v>1.6</v>
      </c>
      <c r="AM599" s="88"/>
      <c r="AN599" s="88"/>
      <c r="AO599" s="88"/>
      <c r="AP599" s="88">
        <v>1.6</v>
      </c>
      <c r="AQ599" s="88"/>
      <c r="AR599" s="196"/>
      <c r="AS599" s="206">
        <f t="shared" si="17"/>
        <v>10.399999999999999</v>
      </c>
      <c r="AT599" s="263" t="s">
        <v>279</v>
      </c>
      <c r="AU599" s="6" t="s">
        <v>653</v>
      </c>
    </row>
    <row r="600" spans="1:47" ht="30">
      <c r="A600" s="40" t="s">
        <v>679</v>
      </c>
      <c r="B600" s="6" t="s">
        <v>747</v>
      </c>
      <c r="C600" s="263" t="s">
        <v>279</v>
      </c>
      <c r="D600" s="6" t="s">
        <v>654</v>
      </c>
      <c r="E600" s="3"/>
      <c r="F600" s="3">
        <v>3</v>
      </c>
      <c r="G600" s="3">
        <v>0.8</v>
      </c>
      <c r="H600" s="3" t="s">
        <v>668</v>
      </c>
      <c r="I600" s="386" t="s">
        <v>718</v>
      </c>
      <c r="J600" s="214"/>
      <c r="K600" s="212">
        <f t="shared" si="16"/>
        <v>24.8</v>
      </c>
      <c r="L600" s="398"/>
      <c r="M600" s="380"/>
      <c r="N600" s="106">
        <v>0.8</v>
      </c>
      <c r="O600" s="88"/>
      <c r="P600" s="88"/>
      <c r="Q600" s="88">
        <v>3.2</v>
      </c>
      <c r="R600" s="88"/>
      <c r="S600" s="88"/>
      <c r="T600" s="88"/>
      <c r="U600" s="88">
        <v>3.2</v>
      </c>
      <c r="V600" s="88"/>
      <c r="W600" s="88"/>
      <c r="X600" s="88">
        <v>3.2</v>
      </c>
      <c r="Y600" s="88"/>
      <c r="Z600" s="88"/>
      <c r="AA600" s="88"/>
      <c r="AB600" s="88">
        <v>3.2</v>
      </c>
      <c r="AC600" s="88"/>
      <c r="AD600" s="88"/>
      <c r="AE600" s="88">
        <v>3.2</v>
      </c>
      <c r="AF600" s="88"/>
      <c r="AG600" s="88"/>
      <c r="AH600" s="88"/>
      <c r="AI600" s="88">
        <v>3.2</v>
      </c>
      <c r="AJ600" s="88"/>
      <c r="AK600" s="88"/>
      <c r="AL600" s="88">
        <v>1.6</v>
      </c>
      <c r="AM600" s="88"/>
      <c r="AN600" s="88"/>
      <c r="AO600" s="88"/>
      <c r="AP600" s="88">
        <v>3.2</v>
      </c>
      <c r="AQ600" s="88"/>
      <c r="AR600" s="196"/>
      <c r="AS600" s="206">
        <f t="shared" si="17"/>
        <v>24.8</v>
      </c>
      <c r="AT600" s="263" t="s">
        <v>279</v>
      </c>
      <c r="AU600" s="6" t="s">
        <v>654</v>
      </c>
    </row>
    <row r="601" spans="1:47" ht="30">
      <c r="A601" s="40" t="s">
        <v>679</v>
      </c>
      <c r="B601" s="6" t="s">
        <v>747</v>
      </c>
      <c r="C601" s="263" t="s">
        <v>279</v>
      </c>
      <c r="D601" s="6" t="s">
        <v>655</v>
      </c>
      <c r="E601" s="3"/>
      <c r="F601" s="3">
        <v>1</v>
      </c>
      <c r="G601" s="3">
        <v>0.8</v>
      </c>
      <c r="H601" s="3" t="s">
        <v>668</v>
      </c>
      <c r="I601" s="386" t="s">
        <v>718</v>
      </c>
      <c r="J601" s="214"/>
      <c r="K601" s="212">
        <f t="shared" si="16"/>
        <v>4</v>
      </c>
      <c r="L601" s="398"/>
      <c r="M601" s="380"/>
      <c r="N601" s="106">
        <v>0.8</v>
      </c>
      <c r="O601" s="88"/>
      <c r="P601" s="88"/>
      <c r="Q601" s="88">
        <v>0.8</v>
      </c>
      <c r="R601" s="88"/>
      <c r="S601" s="88"/>
      <c r="T601" s="88"/>
      <c r="U601" s="88"/>
      <c r="V601" s="88"/>
      <c r="W601" s="88"/>
      <c r="X601" s="88"/>
      <c r="Y601" s="88"/>
      <c r="Z601" s="88"/>
      <c r="AA601" s="88"/>
      <c r="AB601" s="88"/>
      <c r="AC601" s="88"/>
      <c r="AD601" s="88"/>
      <c r="AE601" s="88">
        <v>0.8</v>
      </c>
      <c r="AF601" s="88"/>
      <c r="AG601" s="88"/>
      <c r="AH601" s="88"/>
      <c r="AI601" s="88"/>
      <c r="AJ601" s="88"/>
      <c r="AK601" s="88"/>
      <c r="AL601" s="88">
        <v>0.8</v>
      </c>
      <c r="AM601" s="88"/>
      <c r="AN601" s="88"/>
      <c r="AO601" s="88"/>
      <c r="AP601" s="88">
        <v>0.8</v>
      </c>
      <c r="AQ601" s="88"/>
      <c r="AR601" s="196"/>
      <c r="AS601" s="206">
        <f t="shared" si="17"/>
        <v>4</v>
      </c>
      <c r="AT601" s="263" t="s">
        <v>279</v>
      </c>
      <c r="AU601" s="6" t="s">
        <v>655</v>
      </c>
    </row>
    <row r="602" spans="1:47" ht="30">
      <c r="A602" s="40" t="s">
        <v>679</v>
      </c>
      <c r="B602" s="6" t="s">
        <v>747</v>
      </c>
      <c r="C602" s="263" t="s">
        <v>279</v>
      </c>
      <c r="D602" s="6" t="s">
        <v>1232</v>
      </c>
      <c r="E602" s="3"/>
      <c r="F602" s="3">
        <v>2</v>
      </c>
      <c r="G602" s="3">
        <v>0.8</v>
      </c>
      <c r="H602" s="3" t="s">
        <v>668</v>
      </c>
      <c r="I602" s="386" t="s">
        <v>718</v>
      </c>
      <c r="J602" s="214"/>
      <c r="K602" s="212">
        <f t="shared" si="16"/>
        <v>13.599999999999998</v>
      </c>
      <c r="L602" s="398"/>
      <c r="M602" s="380"/>
      <c r="N602" s="106">
        <v>0.8</v>
      </c>
      <c r="O602" s="88"/>
      <c r="P602" s="88"/>
      <c r="Q602" s="88">
        <v>1.6</v>
      </c>
      <c r="R602" s="88"/>
      <c r="S602" s="88"/>
      <c r="T602" s="88"/>
      <c r="U602" s="88">
        <v>1.6</v>
      </c>
      <c r="V602" s="88"/>
      <c r="W602" s="88"/>
      <c r="X602" s="88">
        <v>1.6</v>
      </c>
      <c r="Y602" s="88"/>
      <c r="Z602" s="88"/>
      <c r="AA602" s="88"/>
      <c r="AB602" s="88">
        <v>1.6</v>
      </c>
      <c r="AC602" s="88"/>
      <c r="AD602" s="88"/>
      <c r="AE602" s="88">
        <v>1.6</v>
      </c>
      <c r="AF602" s="88"/>
      <c r="AG602" s="88"/>
      <c r="AH602" s="88"/>
      <c r="AI602" s="88">
        <v>1.6</v>
      </c>
      <c r="AJ602" s="88"/>
      <c r="AK602" s="88"/>
      <c r="AL602" s="88">
        <v>1.6</v>
      </c>
      <c r="AM602" s="88"/>
      <c r="AN602" s="88"/>
      <c r="AO602" s="88"/>
      <c r="AP602" s="88">
        <v>1.6</v>
      </c>
      <c r="AQ602" s="88"/>
      <c r="AR602" s="196"/>
      <c r="AS602" s="206">
        <f t="shared" si="17"/>
        <v>13.599999999999998</v>
      </c>
      <c r="AT602" s="263" t="s">
        <v>279</v>
      </c>
      <c r="AU602" s="6" t="s">
        <v>1232</v>
      </c>
    </row>
    <row r="603" spans="1:47" ht="30">
      <c r="A603" s="40" t="s">
        <v>679</v>
      </c>
      <c r="B603" s="6" t="s">
        <v>747</v>
      </c>
      <c r="C603" s="263" t="s">
        <v>279</v>
      </c>
      <c r="D603" s="6" t="s">
        <v>658</v>
      </c>
      <c r="E603" s="3"/>
      <c r="F603" s="3">
        <v>2</v>
      </c>
      <c r="G603" s="3">
        <v>0.8</v>
      </c>
      <c r="H603" s="3" t="s">
        <v>668</v>
      </c>
      <c r="I603" s="386" t="s">
        <v>718</v>
      </c>
      <c r="J603" s="214"/>
      <c r="K603" s="212">
        <f t="shared" si="16"/>
        <v>12.799999999999999</v>
      </c>
      <c r="L603" s="398"/>
      <c r="M603" s="380"/>
      <c r="N603" s="106">
        <v>0.8</v>
      </c>
      <c r="O603" s="88"/>
      <c r="P603" s="88"/>
      <c r="Q603" s="88">
        <v>1.6</v>
      </c>
      <c r="R603" s="88"/>
      <c r="S603" s="88"/>
      <c r="T603" s="88"/>
      <c r="U603" s="88">
        <v>1.6</v>
      </c>
      <c r="V603" s="88"/>
      <c r="W603" s="88"/>
      <c r="X603" s="88">
        <v>1.6</v>
      </c>
      <c r="Y603" s="88"/>
      <c r="Z603" s="88"/>
      <c r="AA603" s="88"/>
      <c r="AB603" s="88">
        <v>1.6</v>
      </c>
      <c r="AC603" s="88"/>
      <c r="AD603" s="88"/>
      <c r="AE603" s="88">
        <v>1.6</v>
      </c>
      <c r="AF603" s="88"/>
      <c r="AG603" s="88"/>
      <c r="AH603" s="88"/>
      <c r="AI603" s="88">
        <v>1.6</v>
      </c>
      <c r="AJ603" s="88"/>
      <c r="AK603" s="88"/>
      <c r="AL603" s="88">
        <v>1.6</v>
      </c>
      <c r="AM603" s="88"/>
      <c r="AN603" s="88"/>
      <c r="AO603" s="88"/>
      <c r="AP603" s="88">
        <v>0.8</v>
      </c>
      <c r="AQ603" s="88"/>
      <c r="AR603" s="196"/>
      <c r="AS603" s="206">
        <f t="shared" si="17"/>
        <v>12.799999999999999</v>
      </c>
      <c r="AT603" s="263" t="s">
        <v>279</v>
      </c>
      <c r="AU603" s="6" t="s">
        <v>658</v>
      </c>
    </row>
    <row r="604" spans="1:47" ht="30">
      <c r="A604" s="40" t="s">
        <v>679</v>
      </c>
      <c r="B604" s="6" t="s">
        <v>747</v>
      </c>
      <c r="C604" s="263" t="s">
        <v>279</v>
      </c>
      <c r="D604" s="16" t="s">
        <v>1007</v>
      </c>
      <c r="E604" s="3"/>
      <c r="F604" s="3">
        <v>1</v>
      </c>
      <c r="G604" s="3">
        <v>0.8</v>
      </c>
      <c r="H604" s="3" t="s">
        <v>668</v>
      </c>
      <c r="I604" s="386" t="s">
        <v>718</v>
      </c>
      <c r="J604" s="214"/>
      <c r="K604" s="212">
        <f t="shared" ref="K604:K674" si="18">N604+O604+P604+Q604+R604+S604+T604+U604+V604+W604+X604+Y604+Z604+AA604+AB604+AC604+AD604+AE604+AF604+AH604+AG604+AI604+AJ604+AK604+AL604+AM604+AN604+AO604+AP604+AQ604+AR604</f>
        <v>5.6</v>
      </c>
      <c r="L604" s="398"/>
      <c r="M604" s="380"/>
      <c r="N604" s="106">
        <v>0.8</v>
      </c>
      <c r="O604" s="88"/>
      <c r="P604" s="88"/>
      <c r="Q604" s="88">
        <v>0.8</v>
      </c>
      <c r="R604" s="88"/>
      <c r="S604" s="88"/>
      <c r="T604" s="88"/>
      <c r="U604" s="88">
        <v>0.8</v>
      </c>
      <c r="V604" s="88"/>
      <c r="W604" s="88"/>
      <c r="X604" s="88"/>
      <c r="Y604" s="88"/>
      <c r="Z604" s="88"/>
      <c r="AA604" s="88"/>
      <c r="AB604" s="88"/>
      <c r="AC604" s="88"/>
      <c r="AD604" s="88"/>
      <c r="AE604" s="88">
        <v>0.8</v>
      </c>
      <c r="AF604" s="88"/>
      <c r="AG604" s="88"/>
      <c r="AH604" s="88"/>
      <c r="AI604" s="88">
        <v>0.8</v>
      </c>
      <c r="AJ604" s="88"/>
      <c r="AK604" s="88"/>
      <c r="AL604" s="88">
        <v>0.8</v>
      </c>
      <c r="AM604" s="88"/>
      <c r="AN604" s="88"/>
      <c r="AO604" s="88"/>
      <c r="AP604" s="88">
        <v>0.8</v>
      </c>
      <c r="AQ604" s="88"/>
      <c r="AR604" s="196"/>
      <c r="AS604" s="206">
        <f t="shared" si="17"/>
        <v>5.6</v>
      </c>
      <c r="AT604" s="263" t="s">
        <v>279</v>
      </c>
      <c r="AU604" s="16" t="s">
        <v>1007</v>
      </c>
    </row>
    <row r="605" spans="1:47" ht="30">
      <c r="A605" s="40" t="s">
        <v>679</v>
      </c>
      <c r="B605" s="6" t="s">
        <v>747</v>
      </c>
      <c r="C605" s="263" t="s">
        <v>279</v>
      </c>
      <c r="D605" s="6" t="s">
        <v>1008</v>
      </c>
      <c r="E605" s="3"/>
      <c r="F605" s="3">
        <v>1</v>
      </c>
      <c r="G605" s="3">
        <v>0.8</v>
      </c>
      <c r="H605" s="3" t="s">
        <v>668</v>
      </c>
      <c r="I605" s="386" t="s">
        <v>718</v>
      </c>
      <c r="J605" s="214"/>
      <c r="K605" s="212">
        <f t="shared" si="18"/>
        <v>5.6</v>
      </c>
      <c r="L605" s="398"/>
      <c r="M605" s="380"/>
      <c r="N605" s="106">
        <v>0.8</v>
      </c>
      <c r="O605" s="88"/>
      <c r="P605" s="88"/>
      <c r="Q605" s="88">
        <v>0.8</v>
      </c>
      <c r="R605" s="88"/>
      <c r="S605" s="88"/>
      <c r="T605" s="88"/>
      <c r="U605" s="88">
        <v>0.8</v>
      </c>
      <c r="V605" s="88"/>
      <c r="W605" s="88"/>
      <c r="X605" s="88"/>
      <c r="Y605" s="88"/>
      <c r="Z605" s="88"/>
      <c r="AA605" s="88"/>
      <c r="AB605" s="88"/>
      <c r="AC605" s="88"/>
      <c r="AD605" s="88"/>
      <c r="AE605" s="88">
        <v>0.8</v>
      </c>
      <c r="AF605" s="88"/>
      <c r="AG605" s="88"/>
      <c r="AH605" s="88"/>
      <c r="AI605" s="88">
        <v>0.8</v>
      </c>
      <c r="AJ605" s="88"/>
      <c r="AK605" s="88"/>
      <c r="AL605" s="88">
        <v>0.8</v>
      </c>
      <c r="AM605" s="88"/>
      <c r="AN605" s="88"/>
      <c r="AO605" s="88"/>
      <c r="AP605" s="88">
        <v>0.8</v>
      </c>
      <c r="AQ605" s="88"/>
      <c r="AR605" s="196"/>
      <c r="AS605" s="206">
        <f t="shared" si="17"/>
        <v>5.6</v>
      </c>
      <c r="AT605" s="263" t="s">
        <v>279</v>
      </c>
      <c r="AU605" s="6" t="s">
        <v>1008</v>
      </c>
    </row>
    <row r="606" spans="1:47" ht="30">
      <c r="A606" s="40" t="s">
        <v>679</v>
      </c>
      <c r="B606" s="6" t="s">
        <v>747</v>
      </c>
      <c r="C606" s="263" t="s">
        <v>279</v>
      </c>
      <c r="D606" s="6" t="s">
        <v>1009</v>
      </c>
      <c r="E606" s="3"/>
      <c r="F606" s="3">
        <v>1</v>
      </c>
      <c r="G606" s="3">
        <v>0.8</v>
      </c>
      <c r="H606" s="3" t="s">
        <v>668</v>
      </c>
      <c r="I606" s="386" t="s">
        <v>718</v>
      </c>
      <c r="J606" s="214"/>
      <c r="K606" s="212">
        <f t="shared" si="18"/>
        <v>4.8</v>
      </c>
      <c r="L606" s="398"/>
      <c r="M606" s="380"/>
      <c r="N606" s="106">
        <v>0.8</v>
      </c>
      <c r="O606" s="88"/>
      <c r="P606" s="88"/>
      <c r="Q606" s="88"/>
      <c r="R606" s="88"/>
      <c r="S606" s="88"/>
      <c r="T606" s="88"/>
      <c r="U606" s="88">
        <v>0.8</v>
      </c>
      <c r="V606" s="88"/>
      <c r="W606" s="88"/>
      <c r="X606" s="88"/>
      <c r="Y606" s="88"/>
      <c r="Z606" s="88"/>
      <c r="AA606" s="88"/>
      <c r="AB606" s="88"/>
      <c r="AC606" s="88"/>
      <c r="AD606" s="88"/>
      <c r="AE606" s="88">
        <v>0.8</v>
      </c>
      <c r="AF606" s="88"/>
      <c r="AG606" s="88"/>
      <c r="AH606" s="88"/>
      <c r="AI606" s="88">
        <v>0.8</v>
      </c>
      <c r="AJ606" s="88"/>
      <c r="AK606" s="88"/>
      <c r="AL606" s="88">
        <v>0.8</v>
      </c>
      <c r="AM606" s="88"/>
      <c r="AN606" s="88"/>
      <c r="AO606" s="88"/>
      <c r="AP606" s="88">
        <v>0.8</v>
      </c>
      <c r="AQ606" s="88"/>
      <c r="AR606" s="196"/>
      <c r="AS606" s="206">
        <f t="shared" si="17"/>
        <v>4.8</v>
      </c>
      <c r="AT606" s="263" t="s">
        <v>279</v>
      </c>
      <c r="AU606" s="6" t="s">
        <v>1009</v>
      </c>
    </row>
    <row r="607" spans="1:47" ht="30">
      <c r="A607" s="40" t="s">
        <v>679</v>
      </c>
      <c r="B607" s="275" t="s">
        <v>744</v>
      </c>
      <c r="C607" s="263" t="s">
        <v>279</v>
      </c>
      <c r="D607" s="180" t="s">
        <v>659</v>
      </c>
      <c r="E607" s="184"/>
      <c r="F607" s="184">
        <v>2</v>
      </c>
      <c r="G607" s="184">
        <v>0.8</v>
      </c>
      <c r="H607" s="3" t="s">
        <v>668</v>
      </c>
      <c r="I607" s="386" t="s">
        <v>718</v>
      </c>
      <c r="J607" s="214"/>
      <c r="K607" s="212">
        <f t="shared" si="18"/>
        <v>11.2</v>
      </c>
      <c r="L607" s="398"/>
      <c r="M607" s="380"/>
      <c r="N607" s="106"/>
      <c r="O607" s="88">
        <v>1.6</v>
      </c>
      <c r="P607" s="88"/>
      <c r="Q607" s="88"/>
      <c r="R607" s="88"/>
      <c r="S607" s="88">
        <v>1.6</v>
      </c>
      <c r="T607" s="88"/>
      <c r="U607" s="88"/>
      <c r="V607" s="88"/>
      <c r="W607" s="88"/>
      <c r="X607" s="88">
        <v>1.6</v>
      </c>
      <c r="Y607" s="88"/>
      <c r="Z607" s="88"/>
      <c r="AA607" s="88"/>
      <c r="AB607" s="88"/>
      <c r="AC607" s="88">
        <v>1.6</v>
      </c>
      <c r="AD607" s="88"/>
      <c r="AE607" s="88"/>
      <c r="AF607" s="88"/>
      <c r="AG607" s="88">
        <v>1.6</v>
      </c>
      <c r="AH607" s="88"/>
      <c r="AI607" s="88"/>
      <c r="AJ607" s="88">
        <v>1.6</v>
      </c>
      <c r="AK607" s="88"/>
      <c r="AL607" s="88"/>
      <c r="AM607" s="88"/>
      <c r="AN607" s="88">
        <v>1.6</v>
      </c>
      <c r="AO607" s="88"/>
      <c r="AP607" s="88"/>
      <c r="AQ607" s="88"/>
      <c r="AR607" s="196"/>
      <c r="AS607" s="206">
        <f t="shared" si="17"/>
        <v>11.2</v>
      </c>
      <c r="AT607" s="263" t="s">
        <v>279</v>
      </c>
      <c r="AU607" s="180" t="s">
        <v>659</v>
      </c>
    </row>
    <row r="608" spans="1:47" ht="33.75" customHeight="1">
      <c r="A608" s="40" t="s">
        <v>679</v>
      </c>
      <c r="B608" s="3" t="s">
        <v>744</v>
      </c>
      <c r="C608" s="263" t="s">
        <v>279</v>
      </c>
      <c r="D608" s="134" t="s">
        <v>660</v>
      </c>
      <c r="E608" s="184"/>
      <c r="F608" s="184">
        <v>1</v>
      </c>
      <c r="G608" s="184">
        <v>0.8</v>
      </c>
      <c r="H608" s="3" t="s">
        <v>668</v>
      </c>
      <c r="I608" s="386" t="s">
        <v>718</v>
      </c>
      <c r="J608" s="214"/>
      <c r="K608" s="212">
        <f t="shared" si="18"/>
        <v>8.7999999999999989</v>
      </c>
      <c r="L608" s="398"/>
      <c r="M608" s="380"/>
      <c r="N608" s="106"/>
      <c r="O608" s="88">
        <v>0.8</v>
      </c>
      <c r="P608" s="88"/>
      <c r="Q608" s="88"/>
      <c r="R608" s="88"/>
      <c r="S608" s="88"/>
      <c r="T608" s="88"/>
      <c r="U608" s="88"/>
      <c r="V608" s="88"/>
      <c r="W608" s="88"/>
      <c r="X608" s="88">
        <v>3.2</v>
      </c>
      <c r="Y608" s="88"/>
      <c r="Z608" s="88"/>
      <c r="AA608" s="88"/>
      <c r="AB608" s="88"/>
      <c r="AC608" s="88">
        <v>1.6</v>
      </c>
      <c r="AD608" s="88"/>
      <c r="AE608" s="88"/>
      <c r="AF608" s="88"/>
      <c r="AG608" s="88">
        <v>1.6</v>
      </c>
      <c r="AH608" s="88"/>
      <c r="AI608" s="88"/>
      <c r="AJ608" s="88">
        <v>0.8</v>
      </c>
      <c r="AK608" s="88"/>
      <c r="AL608" s="88"/>
      <c r="AM608" s="88"/>
      <c r="AN608" s="88">
        <v>0.8</v>
      </c>
      <c r="AO608" s="88"/>
      <c r="AP608" s="88"/>
      <c r="AQ608" s="88"/>
      <c r="AR608" s="196"/>
      <c r="AS608" s="206">
        <f t="shared" si="17"/>
        <v>8.7999999999999989</v>
      </c>
      <c r="AT608" s="263" t="s">
        <v>279</v>
      </c>
      <c r="AU608" s="134" t="s">
        <v>660</v>
      </c>
    </row>
    <row r="609" spans="1:47" ht="30">
      <c r="A609" s="40" t="s">
        <v>679</v>
      </c>
      <c r="B609" s="3" t="s">
        <v>744</v>
      </c>
      <c r="C609" s="263" t="s">
        <v>279</v>
      </c>
      <c r="D609" s="10" t="s">
        <v>886</v>
      </c>
      <c r="E609" s="184"/>
      <c r="F609" s="184">
        <v>1</v>
      </c>
      <c r="G609" s="184">
        <v>0.8</v>
      </c>
      <c r="H609" s="3" t="s">
        <v>668</v>
      </c>
      <c r="I609" s="386" t="s">
        <v>718</v>
      </c>
      <c r="J609" s="214"/>
      <c r="K609" s="212">
        <f t="shared" si="18"/>
        <v>9.6000000000000014</v>
      </c>
      <c r="L609" s="398"/>
      <c r="M609" s="380"/>
      <c r="N609" s="106"/>
      <c r="O609" s="88">
        <v>0.8</v>
      </c>
      <c r="P609" s="88"/>
      <c r="Q609" s="88"/>
      <c r="R609" s="88"/>
      <c r="S609" s="88">
        <v>0.8</v>
      </c>
      <c r="T609" s="88"/>
      <c r="U609" s="88"/>
      <c r="V609" s="88"/>
      <c r="W609" s="88"/>
      <c r="X609" s="88">
        <v>3.2</v>
      </c>
      <c r="Y609" s="88"/>
      <c r="Z609" s="88"/>
      <c r="AA609" s="88"/>
      <c r="AB609" s="88"/>
      <c r="AC609" s="88">
        <v>1.6</v>
      </c>
      <c r="AD609" s="88"/>
      <c r="AE609" s="88"/>
      <c r="AF609" s="88"/>
      <c r="AG609" s="88">
        <v>1.6</v>
      </c>
      <c r="AH609" s="88"/>
      <c r="AI609" s="88"/>
      <c r="AJ609" s="88">
        <v>0.8</v>
      </c>
      <c r="AK609" s="88"/>
      <c r="AL609" s="88"/>
      <c r="AM609" s="88"/>
      <c r="AN609" s="88">
        <v>0.8</v>
      </c>
      <c r="AO609" s="88"/>
      <c r="AP609" s="88"/>
      <c r="AQ609" s="88"/>
      <c r="AR609" s="196"/>
      <c r="AS609" s="206">
        <f t="shared" si="17"/>
        <v>9.6000000000000014</v>
      </c>
      <c r="AT609" s="263" t="s">
        <v>279</v>
      </c>
      <c r="AU609" s="10" t="s">
        <v>886</v>
      </c>
    </row>
    <row r="610" spans="1:47" ht="31.5" customHeight="1">
      <c r="A610" s="40" t="s">
        <v>679</v>
      </c>
      <c r="B610" s="3" t="s">
        <v>744</v>
      </c>
      <c r="C610" s="263" t="s">
        <v>279</v>
      </c>
      <c r="D610" s="10" t="s">
        <v>885</v>
      </c>
      <c r="E610" s="184"/>
      <c r="F610" s="184">
        <v>3</v>
      </c>
      <c r="G610" s="184">
        <v>0.8</v>
      </c>
      <c r="H610" s="3" t="s">
        <v>668</v>
      </c>
      <c r="I610" s="386" t="s">
        <v>718</v>
      </c>
      <c r="J610" s="214"/>
      <c r="K610" s="212">
        <f t="shared" si="18"/>
        <v>12.8</v>
      </c>
      <c r="L610" s="398"/>
      <c r="M610" s="380"/>
      <c r="N610" s="106"/>
      <c r="O610" s="88">
        <v>2.4</v>
      </c>
      <c r="P610" s="88"/>
      <c r="Q610" s="88"/>
      <c r="R610" s="88"/>
      <c r="S610" s="88">
        <v>0.8</v>
      </c>
      <c r="T610" s="88"/>
      <c r="U610" s="88"/>
      <c r="V610" s="88"/>
      <c r="W610" s="88"/>
      <c r="X610" s="88">
        <v>2.4</v>
      </c>
      <c r="Y610" s="88"/>
      <c r="Z610" s="88"/>
      <c r="AA610" s="88"/>
      <c r="AB610" s="88"/>
      <c r="AC610" s="88">
        <v>2.4</v>
      </c>
      <c r="AD610" s="88"/>
      <c r="AE610" s="88"/>
      <c r="AF610" s="88"/>
      <c r="AG610" s="88">
        <v>1.6</v>
      </c>
      <c r="AH610" s="88"/>
      <c r="AI610" s="88"/>
      <c r="AJ610" s="88">
        <v>2.4</v>
      </c>
      <c r="AK610" s="88"/>
      <c r="AL610" s="88"/>
      <c r="AM610" s="88"/>
      <c r="AN610" s="88">
        <v>0.8</v>
      </c>
      <c r="AO610" s="88"/>
      <c r="AP610" s="88"/>
      <c r="AQ610" s="88"/>
      <c r="AR610" s="196"/>
      <c r="AS610" s="206">
        <f t="shared" si="17"/>
        <v>12.8</v>
      </c>
      <c r="AT610" s="263" t="s">
        <v>279</v>
      </c>
      <c r="AU610" s="10" t="s">
        <v>885</v>
      </c>
    </row>
    <row r="611" spans="1:47" ht="30">
      <c r="A611" s="40" t="s">
        <v>679</v>
      </c>
      <c r="B611" s="3" t="s">
        <v>744</v>
      </c>
      <c r="C611" s="263" t="s">
        <v>279</v>
      </c>
      <c r="D611" s="134" t="s">
        <v>887</v>
      </c>
      <c r="E611" s="184"/>
      <c r="F611" s="184">
        <v>1</v>
      </c>
      <c r="G611" s="184">
        <v>0.8</v>
      </c>
      <c r="H611" s="3" t="s">
        <v>668</v>
      </c>
      <c r="I611" s="386" t="s">
        <v>718</v>
      </c>
      <c r="J611" s="214"/>
      <c r="K611" s="212">
        <f t="shared" si="18"/>
        <v>7.2</v>
      </c>
      <c r="L611" s="398"/>
      <c r="M611" s="380"/>
      <c r="N611" s="106"/>
      <c r="O611" s="88">
        <v>0.8</v>
      </c>
      <c r="P611" s="88"/>
      <c r="Q611" s="88"/>
      <c r="R611" s="88"/>
      <c r="S611" s="88">
        <v>0.8</v>
      </c>
      <c r="T611" s="88"/>
      <c r="U611" s="88"/>
      <c r="V611" s="88"/>
      <c r="W611" s="88"/>
      <c r="X611" s="88">
        <v>0.8</v>
      </c>
      <c r="Y611" s="88"/>
      <c r="Z611" s="88"/>
      <c r="AA611" s="88"/>
      <c r="AB611" s="88"/>
      <c r="AC611" s="88">
        <v>2.4</v>
      </c>
      <c r="AD611" s="88"/>
      <c r="AE611" s="88"/>
      <c r="AF611" s="88"/>
      <c r="AG611" s="88">
        <v>0.8</v>
      </c>
      <c r="AH611" s="88"/>
      <c r="AI611" s="88"/>
      <c r="AJ611" s="88">
        <v>0.8</v>
      </c>
      <c r="AK611" s="88"/>
      <c r="AL611" s="88"/>
      <c r="AM611" s="88"/>
      <c r="AN611" s="88">
        <v>0.8</v>
      </c>
      <c r="AO611" s="88"/>
      <c r="AP611" s="88"/>
      <c r="AQ611" s="88"/>
      <c r="AR611" s="196"/>
      <c r="AS611" s="206">
        <f t="shared" si="17"/>
        <v>7.2</v>
      </c>
      <c r="AT611" s="263" t="s">
        <v>279</v>
      </c>
      <c r="AU611" s="134" t="s">
        <v>887</v>
      </c>
    </row>
    <row r="612" spans="1:47" ht="30.75" customHeight="1">
      <c r="A612" s="40" t="s">
        <v>679</v>
      </c>
      <c r="B612" s="3" t="s">
        <v>744</v>
      </c>
      <c r="C612" s="263" t="s">
        <v>279</v>
      </c>
      <c r="D612" s="134" t="s">
        <v>1221</v>
      </c>
      <c r="E612" s="184"/>
      <c r="F612" s="184">
        <v>1</v>
      </c>
      <c r="G612" s="184">
        <v>0.8</v>
      </c>
      <c r="H612" s="3" t="s">
        <v>668</v>
      </c>
      <c r="I612" s="386" t="s">
        <v>718</v>
      </c>
      <c r="J612" s="214"/>
      <c r="K612" s="212">
        <f t="shared" si="18"/>
        <v>6.4</v>
      </c>
      <c r="L612" s="398"/>
      <c r="M612" s="380"/>
      <c r="N612" s="106"/>
      <c r="O612" s="88">
        <v>0.8</v>
      </c>
      <c r="P612" s="88"/>
      <c r="Q612" s="88"/>
      <c r="R612" s="88"/>
      <c r="S612" s="88"/>
      <c r="T612" s="88"/>
      <c r="U612" s="88"/>
      <c r="V612" s="88"/>
      <c r="W612" s="88"/>
      <c r="X612" s="88">
        <v>0.8</v>
      </c>
      <c r="Y612" s="88"/>
      <c r="Z612" s="88"/>
      <c r="AA612" s="88"/>
      <c r="AB612" s="88"/>
      <c r="AC612" s="88">
        <v>1.6</v>
      </c>
      <c r="AD612" s="88"/>
      <c r="AE612" s="88"/>
      <c r="AF612" s="88"/>
      <c r="AG612" s="88">
        <v>1.6</v>
      </c>
      <c r="AH612" s="88"/>
      <c r="AI612" s="88"/>
      <c r="AJ612" s="88">
        <v>0.8</v>
      </c>
      <c r="AK612" s="88"/>
      <c r="AL612" s="88"/>
      <c r="AM612" s="88"/>
      <c r="AN612" s="88">
        <v>0.8</v>
      </c>
      <c r="AO612" s="88"/>
      <c r="AP612" s="88"/>
      <c r="AQ612" s="88"/>
      <c r="AR612" s="196"/>
      <c r="AS612" s="206">
        <f t="shared" si="17"/>
        <v>6.4</v>
      </c>
      <c r="AT612" s="263" t="s">
        <v>279</v>
      </c>
      <c r="AU612" s="134" t="s">
        <v>1221</v>
      </c>
    </row>
    <row r="613" spans="1:47" ht="30">
      <c r="A613" s="40" t="s">
        <v>679</v>
      </c>
      <c r="B613" s="3" t="s">
        <v>744</v>
      </c>
      <c r="C613" s="263" t="s">
        <v>279</v>
      </c>
      <c r="D613" s="10" t="s">
        <v>663</v>
      </c>
      <c r="E613" s="184"/>
      <c r="F613" s="184">
        <v>2</v>
      </c>
      <c r="G613" s="184">
        <v>0.8</v>
      </c>
      <c r="H613" s="3" t="s">
        <v>668</v>
      </c>
      <c r="I613" s="386" t="s">
        <v>718</v>
      </c>
      <c r="J613" s="214"/>
      <c r="K613" s="212">
        <f t="shared" si="18"/>
        <v>12.799999999999999</v>
      </c>
      <c r="L613" s="398"/>
      <c r="M613" s="380"/>
      <c r="N613" s="106"/>
      <c r="O613" s="88">
        <v>1.6</v>
      </c>
      <c r="P613" s="88"/>
      <c r="Q613" s="88"/>
      <c r="R613" s="88"/>
      <c r="S613" s="88">
        <v>1.6</v>
      </c>
      <c r="T613" s="88"/>
      <c r="U613" s="88"/>
      <c r="V613" s="88"/>
      <c r="W613" s="88"/>
      <c r="X613" s="88">
        <v>3.2</v>
      </c>
      <c r="Y613" s="88"/>
      <c r="Z613" s="88"/>
      <c r="AA613" s="88"/>
      <c r="AB613" s="88"/>
      <c r="AC613" s="88">
        <v>1.6</v>
      </c>
      <c r="AD613" s="88"/>
      <c r="AE613" s="88"/>
      <c r="AF613" s="88"/>
      <c r="AG613" s="88">
        <v>1.6</v>
      </c>
      <c r="AH613" s="88"/>
      <c r="AI613" s="88"/>
      <c r="AJ613" s="88">
        <v>1.6</v>
      </c>
      <c r="AK613" s="88"/>
      <c r="AL613" s="88"/>
      <c r="AM613" s="88"/>
      <c r="AN613" s="88">
        <v>1.6</v>
      </c>
      <c r="AO613" s="88"/>
      <c r="AP613" s="88"/>
      <c r="AQ613" s="88"/>
      <c r="AR613" s="196"/>
      <c r="AS613" s="206">
        <f t="shared" si="17"/>
        <v>12.799999999999999</v>
      </c>
      <c r="AT613" s="263" t="s">
        <v>279</v>
      </c>
      <c r="AU613" s="10" t="s">
        <v>663</v>
      </c>
    </row>
    <row r="614" spans="1:47" ht="30">
      <c r="A614" s="40" t="s">
        <v>679</v>
      </c>
      <c r="B614" s="3" t="s">
        <v>744</v>
      </c>
      <c r="C614" s="263" t="s">
        <v>279</v>
      </c>
      <c r="D614" s="134" t="s">
        <v>664</v>
      </c>
      <c r="E614" s="184"/>
      <c r="F614" s="184">
        <v>3</v>
      </c>
      <c r="G614" s="184">
        <v>0.8</v>
      </c>
      <c r="H614" s="3" t="s">
        <v>668</v>
      </c>
      <c r="I614" s="386" t="s">
        <v>718</v>
      </c>
      <c r="J614" s="214"/>
      <c r="K614" s="212">
        <f t="shared" si="18"/>
        <v>16</v>
      </c>
      <c r="L614" s="398"/>
      <c r="M614" s="380"/>
      <c r="N614" s="106"/>
      <c r="O614" s="88">
        <v>2.4</v>
      </c>
      <c r="P614" s="88"/>
      <c r="Q614" s="88"/>
      <c r="R614" s="88"/>
      <c r="S614" s="88">
        <v>2.4</v>
      </c>
      <c r="T614" s="88"/>
      <c r="U614" s="88"/>
      <c r="V614" s="88"/>
      <c r="W614" s="88"/>
      <c r="X614" s="88">
        <v>2.4</v>
      </c>
      <c r="Y614" s="88"/>
      <c r="Z614" s="88"/>
      <c r="AA614" s="88"/>
      <c r="AB614" s="88"/>
      <c r="AC614" s="88">
        <v>2.4</v>
      </c>
      <c r="AD614" s="88"/>
      <c r="AE614" s="88"/>
      <c r="AF614" s="88"/>
      <c r="AG614" s="88">
        <v>1.6</v>
      </c>
      <c r="AH614" s="88"/>
      <c r="AI614" s="88"/>
      <c r="AJ614" s="88">
        <v>2.4</v>
      </c>
      <c r="AK614" s="88"/>
      <c r="AL614" s="88"/>
      <c r="AM614" s="88"/>
      <c r="AN614" s="88">
        <v>2.4</v>
      </c>
      <c r="AO614" s="88"/>
      <c r="AP614" s="88"/>
      <c r="AQ614" s="88"/>
      <c r="AR614" s="196"/>
      <c r="AS614" s="206">
        <f t="shared" si="17"/>
        <v>16</v>
      </c>
      <c r="AT614" s="263" t="s">
        <v>279</v>
      </c>
      <c r="AU614" s="134" t="s">
        <v>664</v>
      </c>
    </row>
    <row r="615" spans="1:47" ht="30">
      <c r="A615" s="40" t="s">
        <v>679</v>
      </c>
      <c r="B615" s="3" t="s">
        <v>744</v>
      </c>
      <c r="C615" s="263" t="s">
        <v>279</v>
      </c>
      <c r="D615" s="10" t="s">
        <v>665</v>
      </c>
      <c r="E615" s="184"/>
      <c r="F615" s="184">
        <v>3</v>
      </c>
      <c r="G615" s="184">
        <v>0.8</v>
      </c>
      <c r="H615" s="3" t="s">
        <v>668</v>
      </c>
      <c r="I615" s="386" t="s">
        <v>718</v>
      </c>
      <c r="J615" s="214"/>
      <c r="K615" s="212">
        <f t="shared" si="18"/>
        <v>15.200000000000001</v>
      </c>
      <c r="L615" s="398"/>
      <c r="M615" s="380"/>
      <c r="N615" s="106"/>
      <c r="O615" s="88">
        <v>2.4</v>
      </c>
      <c r="P615" s="88"/>
      <c r="Q615" s="88"/>
      <c r="R615" s="88"/>
      <c r="S615" s="88">
        <v>1.6</v>
      </c>
      <c r="T615" s="88"/>
      <c r="U615" s="88"/>
      <c r="V615" s="88"/>
      <c r="W615" s="88"/>
      <c r="X615" s="88">
        <v>2.4</v>
      </c>
      <c r="Y615" s="88"/>
      <c r="Z615" s="88"/>
      <c r="AA615" s="88"/>
      <c r="AB615" s="88"/>
      <c r="AC615" s="88">
        <v>2.4</v>
      </c>
      <c r="AD615" s="88"/>
      <c r="AE615" s="88"/>
      <c r="AF615" s="88"/>
      <c r="AG615" s="88">
        <v>1.6</v>
      </c>
      <c r="AH615" s="88"/>
      <c r="AI615" s="88"/>
      <c r="AJ615" s="88">
        <v>2.4</v>
      </c>
      <c r="AK615" s="88"/>
      <c r="AL615" s="88"/>
      <c r="AM615" s="88"/>
      <c r="AN615" s="88">
        <v>2.4</v>
      </c>
      <c r="AO615" s="88"/>
      <c r="AP615" s="88"/>
      <c r="AQ615" s="88"/>
      <c r="AR615" s="196"/>
      <c r="AS615" s="206">
        <f t="shared" si="17"/>
        <v>15.200000000000001</v>
      </c>
      <c r="AT615" s="263" t="s">
        <v>279</v>
      </c>
      <c r="AU615" s="10" t="s">
        <v>665</v>
      </c>
    </row>
    <row r="616" spans="1:47" ht="30">
      <c r="A616" s="40" t="s">
        <v>679</v>
      </c>
      <c r="B616" s="3" t="s">
        <v>744</v>
      </c>
      <c r="C616" s="263" t="s">
        <v>279</v>
      </c>
      <c r="D616" s="10" t="s">
        <v>666</v>
      </c>
      <c r="E616" s="184"/>
      <c r="F616" s="184">
        <v>4</v>
      </c>
      <c r="G616" s="309" t="s">
        <v>1223</v>
      </c>
      <c r="H616" s="3" t="s">
        <v>668</v>
      </c>
      <c r="I616" s="386" t="s">
        <v>718</v>
      </c>
      <c r="J616" s="214"/>
      <c r="K616" s="212">
        <f t="shared" si="18"/>
        <v>18.099999999999998</v>
      </c>
      <c r="L616" s="398"/>
      <c r="M616" s="380"/>
      <c r="N616" s="106"/>
      <c r="O616" s="88">
        <v>3.15</v>
      </c>
      <c r="P616" s="88"/>
      <c r="Q616" s="88"/>
      <c r="R616" s="88"/>
      <c r="S616" s="88">
        <v>0.75</v>
      </c>
      <c r="T616" s="88"/>
      <c r="U616" s="88"/>
      <c r="V616" s="88"/>
      <c r="W616" s="88"/>
      <c r="X616" s="88">
        <v>3.15</v>
      </c>
      <c r="Y616" s="88"/>
      <c r="Z616" s="88"/>
      <c r="AA616" s="88"/>
      <c r="AB616" s="88"/>
      <c r="AC616" s="88">
        <v>3.15</v>
      </c>
      <c r="AD616" s="88"/>
      <c r="AE616" s="88"/>
      <c r="AF616" s="88"/>
      <c r="AG616" s="88">
        <v>1.6</v>
      </c>
      <c r="AH616" s="88"/>
      <c r="AI616" s="88"/>
      <c r="AJ616" s="88">
        <v>3.15</v>
      </c>
      <c r="AK616" s="88"/>
      <c r="AL616" s="88"/>
      <c r="AM616" s="88"/>
      <c r="AN616" s="88">
        <v>3.15</v>
      </c>
      <c r="AO616" s="88"/>
      <c r="AP616" s="88"/>
      <c r="AQ616" s="88"/>
      <c r="AR616" s="196"/>
      <c r="AS616" s="206">
        <f t="shared" si="17"/>
        <v>18.099999999999998</v>
      </c>
      <c r="AT616" s="263" t="s">
        <v>279</v>
      </c>
      <c r="AU616" s="10" t="s">
        <v>666</v>
      </c>
    </row>
    <row r="617" spans="1:47" ht="29.25" customHeight="1">
      <c r="A617" s="40" t="s">
        <v>679</v>
      </c>
      <c r="B617" s="3" t="s">
        <v>744</v>
      </c>
      <c r="C617" s="263" t="s">
        <v>279</v>
      </c>
      <c r="D617" s="10" t="s">
        <v>1222</v>
      </c>
      <c r="E617" s="184"/>
      <c r="F617" s="184">
        <v>4</v>
      </c>
      <c r="G617" s="309" t="s">
        <v>1223</v>
      </c>
      <c r="H617" s="3" t="s">
        <v>668</v>
      </c>
      <c r="I617" s="386" t="s">
        <v>718</v>
      </c>
      <c r="J617" s="214"/>
      <c r="K617" s="212">
        <f t="shared" si="18"/>
        <v>18.850000000000001</v>
      </c>
      <c r="L617" s="398"/>
      <c r="M617" s="380"/>
      <c r="N617" s="106"/>
      <c r="O617" s="88">
        <v>3.15</v>
      </c>
      <c r="P617" s="88"/>
      <c r="Q617" s="88"/>
      <c r="R617" s="88"/>
      <c r="S617" s="88">
        <v>1.5</v>
      </c>
      <c r="T617" s="88"/>
      <c r="U617" s="88"/>
      <c r="V617" s="88"/>
      <c r="W617" s="88"/>
      <c r="X617" s="88">
        <v>3.15</v>
      </c>
      <c r="Y617" s="88"/>
      <c r="Z617" s="88"/>
      <c r="AA617" s="88"/>
      <c r="AB617" s="88"/>
      <c r="AC617" s="88">
        <v>3.15</v>
      </c>
      <c r="AD617" s="88"/>
      <c r="AE617" s="88"/>
      <c r="AF617" s="88"/>
      <c r="AG617" s="88">
        <v>1.6</v>
      </c>
      <c r="AH617" s="88"/>
      <c r="AI617" s="88"/>
      <c r="AJ617" s="88">
        <v>3.15</v>
      </c>
      <c r="AK617" s="88"/>
      <c r="AL617" s="88"/>
      <c r="AM617" s="88"/>
      <c r="AN617" s="88">
        <v>3.15</v>
      </c>
      <c r="AO617" s="88"/>
      <c r="AP617" s="88"/>
      <c r="AQ617" s="88"/>
      <c r="AR617" s="196"/>
      <c r="AS617" s="206">
        <f t="shared" si="17"/>
        <v>18.850000000000001</v>
      </c>
      <c r="AT617" s="263" t="s">
        <v>279</v>
      </c>
      <c r="AU617" s="10" t="s">
        <v>1222</v>
      </c>
    </row>
    <row r="618" spans="1:47" ht="29.25" customHeight="1">
      <c r="A618" s="40" t="s">
        <v>679</v>
      </c>
      <c r="B618" s="3" t="s">
        <v>744</v>
      </c>
      <c r="C618" s="263" t="s">
        <v>279</v>
      </c>
      <c r="D618" s="10" t="s">
        <v>984</v>
      </c>
      <c r="E618" s="184"/>
      <c r="F618" s="184">
        <v>1</v>
      </c>
      <c r="G618" s="184">
        <v>0.75</v>
      </c>
      <c r="H618" s="3" t="s">
        <v>668</v>
      </c>
      <c r="I618" s="386" t="s">
        <v>718</v>
      </c>
      <c r="J618" s="214"/>
      <c r="K618" s="212">
        <f t="shared" si="18"/>
        <v>7.7</v>
      </c>
      <c r="L618" s="398"/>
      <c r="M618" s="380"/>
      <c r="N618" s="106"/>
      <c r="O618" s="88">
        <v>0.75</v>
      </c>
      <c r="P618" s="88"/>
      <c r="Q618" s="88"/>
      <c r="R618" s="88"/>
      <c r="S618" s="88"/>
      <c r="T618" s="88"/>
      <c r="U618" s="88"/>
      <c r="V618" s="88"/>
      <c r="W618" s="88"/>
      <c r="X618" s="88">
        <v>3.2</v>
      </c>
      <c r="Y618" s="88"/>
      <c r="Z618" s="88"/>
      <c r="AA618" s="88"/>
      <c r="AB618" s="88"/>
      <c r="AC618" s="88">
        <v>1.5</v>
      </c>
      <c r="AD618" s="88"/>
      <c r="AE618" s="88"/>
      <c r="AF618" s="88"/>
      <c r="AG618" s="88">
        <v>0.75</v>
      </c>
      <c r="AH618" s="88"/>
      <c r="AI618" s="88"/>
      <c r="AJ618" s="88">
        <v>0.75</v>
      </c>
      <c r="AK618" s="88"/>
      <c r="AL618" s="88"/>
      <c r="AM618" s="88"/>
      <c r="AN618" s="88">
        <v>0.75</v>
      </c>
      <c r="AO618" s="88"/>
      <c r="AP618" s="88"/>
      <c r="AQ618" s="88"/>
      <c r="AR618" s="196"/>
      <c r="AS618" s="206">
        <f t="shared" si="17"/>
        <v>7.7</v>
      </c>
      <c r="AT618" s="263" t="s">
        <v>279</v>
      </c>
      <c r="AU618" s="10" t="s">
        <v>984</v>
      </c>
    </row>
    <row r="619" spans="1:47" ht="29.25" customHeight="1">
      <c r="A619" s="40" t="s">
        <v>679</v>
      </c>
      <c r="B619" s="3" t="s">
        <v>744</v>
      </c>
      <c r="C619" s="263" t="s">
        <v>279</v>
      </c>
      <c r="D619" s="10" t="s">
        <v>985</v>
      </c>
      <c r="E619" s="184"/>
      <c r="F619" s="184">
        <v>1</v>
      </c>
      <c r="G619" s="184">
        <v>0.75</v>
      </c>
      <c r="H619" s="3" t="s">
        <v>668</v>
      </c>
      <c r="I619" s="386" t="s">
        <v>718</v>
      </c>
      <c r="J619" s="214"/>
      <c r="K619" s="212">
        <f t="shared" si="18"/>
        <v>6.1</v>
      </c>
      <c r="L619" s="398"/>
      <c r="M619" s="380"/>
      <c r="N619" s="106"/>
      <c r="O619" s="88">
        <v>0.75</v>
      </c>
      <c r="P619" s="88"/>
      <c r="Q619" s="88"/>
      <c r="R619" s="88"/>
      <c r="S619" s="88">
        <v>0.75</v>
      </c>
      <c r="T619" s="88"/>
      <c r="U619" s="88"/>
      <c r="V619" s="88"/>
      <c r="W619" s="88"/>
      <c r="X619" s="88">
        <v>0.75</v>
      </c>
      <c r="Y619" s="88"/>
      <c r="Z619" s="88"/>
      <c r="AA619" s="88"/>
      <c r="AB619" s="88"/>
      <c r="AC619" s="88">
        <v>1.6</v>
      </c>
      <c r="AD619" s="88"/>
      <c r="AE619" s="88"/>
      <c r="AF619" s="88"/>
      <c r="AG619" s="88">
        <v>0.75</v>
      </c>
      <c r="AH619" s="88"/>
      <c r="AI619" s="88"/>
      <c r="AJ619" s="88">
        <v>0.75</v>
      </c>
      <c r="AK619" s="88"/>
      <c r="AL619" s="88"/>
      <c r="AM619" s="88"/>
      <c r="AN619" s="88">
        <v>0.75</v>
      </c>
      <c r="AO619" s="88"/>
      <c r="AP619" s="88"/>
      <c r="AQ619" s="88"/>
      <c r="AR619" s="196"/>
      <c r="AS619" s="206">
        <f t="shared" si="17"/>
        <v>6.1</v>
      </c>
      <c r="AT619" s="263" t="s">
        <v>279</v>
      </c>
      <c r="AU619" s="10" t="s">
        <v>985</v>
      </c>
    </row>
    <row r="620" spans="1:47" ht="29.25" customHeight="1">
      <c r="A620" s="40" t="s">
        <v>679</v>
      </c>
      <c r="B620" s="3" t="s">
        <v>744</v>
      </c>
      <c r="C620" s="263" t="s">
        <v>279</v>
      </c>
      <c r="D620" s="10" t="s">
        <v>986</v>
      </c>
      <c r="E620" s="184"/>
      <c r="F620" s="184">
        <v>2</v>
      </c>
      <c r="G620" s="184">
        <v>0.75</v>
      </c>
      <c r="H620" s="3" t="s">
        <v>668</v>
      </c>
      <c r="I620" s="386" t="s">
        <v>718</v>
      </c>
      <c r="J620" s="214"/>
      <c r="K620" s="212">
        <f t="shared" si="18"/>
        <v>10.7</v>
      </c>
      <c r="L620" s="398"/>
      <c r="M620" s="380"/>
      <c r="N620" s="106"/>
      <c r="O620" s="88">
        <v>1.5</v>
      </c>
      <c r="P620" s="88"/>
      <c r="Q620" s="88"/>
      <c r="R620" s="88"/>
      <c r="S620" s="88">
        <v>0.75</v>
      </c>
      <c r="T620" s="88"/>
      <c r="U620" s="88"/>
      <c r="V620" s="88"/>
      <c r="W620" s="88"/>
      <c r="X620" s="88">
        <v>3.2</v>
      </c>
      <c r="Y620" s="88"/>
      <c r="Z620" s="88"/>
      <c r="AA620" s="88"/>
      <c r="AB620" s="88"/>
      <c r="AC620" s="88">
        <v>1.5</v>
      </c>
      <c r="AD620" s="88"/>
      <c r="AE620" s="88"/>
      <c r="AF620" s="88"/>
      <c r="AG620" s="88">
        <v>0.75</v>
      </c>
      <c r="AH620" s="88"/>
      <c r="AI620" s="88"/>
      <c r="AJ620" s="88">
        <v>1.5</v>
      </c>
      <c r="AK620" s="88"/>
      <c r="AL620" s="88"/>
      <c r="AM620" s="88"/>
      <c r="AN620" s="88">
        <v>1.5</v>
      </c>
      <c r="AO620" s="88"/>
      <c r="AP620" s="88"/>
      <c r="AQ620" s="88"/>
      <c r="AR620" s="196"/>
      <c r="AS620" s="206">
        <f t="shared" si="17"/>
        <v>10.7</v>
      </c>
      <c r="AT620" s="263" t="s">
        <v>279</v>
      </c>
      <c r="AU620" s="10" t="s">
        <v>986</v>
      </c>
    </row>
    <row r="621" spans="1:47" ht="29.25" customHeight="1">
      <c r="A621" s="40" t="s">
        <v>679</v>
      </c>
      <c r="B621" s="3" t="s">
        <v>744</v>
      </c>
      <c r="C621" s="263" t="s">
        <v>279</v>
      </c>
      <c r="D621" s="10" t="s">
        <v>987</v>
      </c>
      <c r="E621" s="184"/>
      <c r="F621" s="184">
        <v>2</v>
      </c>
      <c r="G621" s="184">
        <v>0.75</v>
      </c>
      <c r="H621" s="3" t="s">
        <v>668</v>
      </c>
      <c r="I621" s="386" t="s">
        <v>718</v>
      </c>
      <c r="J621" s="214"/>
      <c r="K621" s="212">
        <f t="shared" si="18"/>
        <v>12.3</v>
      </c>
      <c r="L621" s="398"/>
      <c r="M621" s="380"/>
      <c r="N621" s="106"/>
      <c r="O621" s="88">
        <v>1.5</v>
      </c>
      <c r="P621" s="88"/>
      <c r="Q621" s="88"/>
      <c r="R621" s="88"/>
      <c r="S621" s="88">
        <v>1.5</v>
      </c>
      <c r="T621" s="88"/>
      <c r="U621" s="88"/>
      <c r="V621" s="88"/>
      <c r="W621" s="88"/>
      <c r="X621" s="88">
        <v>3.2</v>
      </c>
      <c r="Y621" s="88"/>
      <c r="Z621" s="88"/>
      <c r="AA621" s="88"/>
      <c r="AB621" s="88"/>
      <c r="AC621" s="88">
        <v>1.5</v>
      </c>
      <c r="AD621" s="88"/>
      <c r="AE621" s="88"/>
      <c r="AF621" s="88"/>
      <c r="AG621" s="88">
        <v>1.6</v>
      </c>
      <c r="AH621" s="88"/>
      <c r="AI621" s="88"/>
      <c r="AJ621" s="88">
        <v>1.5</v>
      </c>
      <c r="AK621" s="88"/>
      <c r="AL621" s="88"/>
      <c r="AM621" s="88"/>
      <c r="AN621" s="88">
        <v>1.5</v>
      </c>
      <c r="AO621" s="88"/>
      <c r="AP621" s="88"/>
      <c r="AQ621" s="88"/>
      <c r="AR621" s="196"/>
      <c r="AS621" s="206">
        <f t="shared" si="17"/>
        <v>12.3</v>
      </c>
      <c r="AT621" s="263" t="s">
        <v>279</v>
      </c>
      <c r="AU621" s="10" t="s">
        <v>987</v>
      </c>
    </row>
    <row r="622" spans="1:47" ht="29.25" customHeight="1">
      <c r="A622" s="40" t="s">
        <v>679</v>
      </c>
      <c r="B622" s="3" t="s">
        <v>744</v>
      </c>
      <c r="C622" s="263" t="s">
        <v>279</v>
      </c>
      <c r="D622" s="10" t="s">
        <v>988</v>
      </c>
      <c r="E622" s="184"/>
      <c r="F622" s="184">
        <v>2</v>
      </c>
      <c r="G622" s="184">
        <v>0.75</v>
      </c>
      <c r="H622" s="3" t="s">
        <v>668</v>
      </c>
      <c r="I622" s="386" t="s">
        <v>718</v>
      </c>
      <c r="J622" s="214"/>
      <c r="K622" s="212">
        <f t="shared" si="18"/>
        <v>10.65</v>
      </c>
      <c r="L622" s="398"/>
      <c r="M622" s="380"/>
      <c r="N622" s="106"/>
      <c r="O622" s="88">
        <v>1.5</v>
      </c>
      <c r="P622" s="88"/>
      <c r="Q622" s="88"/>
      <c r="R622" s="88"/>
      <c r="S622" s="88">
        <v>1.5</v>
      </c>
      <c r="T622" s="88"/>
      <c r="U622" s="88"/>
      <c r="V622" s="88"/>
      <c r="W622" s="88"/>
      <c r="X622" s="88">
        <v>2.4</v>
      </c>
      <c r="Y622" s="88"/>
      <c r="Z622" s="88"/>
      <c r="AA622" s="88"/>
      <c r="AB622" s="88"/>
      <c r="AC622" s="88">
        <v>1.5</v>
      </c>
      <c r="AD622" s="88"/>
      <c r="AE622" s="88"/>
      <c r="AF622" s="88"/>
      <c r="AG622" s="88">
        <v>0.75</v>
      </c>
      <c r="AH622" s="88"/>
      <c r="AI622" s="88"/>
      <c r="AJ622" s="88">
        <v>1.5</v>
      </c>
      <c r="AK622" s="88"/>
      <c r="AL622" s="88"/>
      <c r="AM622" s="88"/>
      <c r="AN622" s="88">
        <v>1.5</v>
      </c>
      <c r="AO622" s="88"/>
      <c r="AP622" s="88"/>
      <c r="AQ622" s="88"/>
      <c r="AR622" s="196"/>
      <c r="AS622" s="206">
        <f t="shared" si="17"/>
        <v>10.65</v>
      </c>
      <c r="AT622" s="263" t="s">
        <v>279</v>
      </c>
      <c r="AU622" s="10" t="s">
        <v>988</v>
      </c>
    </row>
    <row r="623" spans="1:47" ht="29.25" customHeight="1">
      <c r="A623" s="40" t="s">
        <v>679</v>
      </c>
      <c r="B623" s="3" t="s">
        <v>744</v>
      </c>
      <c r="C623" s="263" t="s">
        <v>279</v>
      </c>
      <c r="D623" s="10" t="s">
        <v>1290</v>
      </c>
      <c r="E623" s="184"/>
      <c r="F623" s="184">
        <v>2</v>
      </c>
      <c r="G623" s="184">
        <v>0.75</v>
      </c>
      <c r="H623" s="3" t="s">
        <v>668</v>
      </c>
      <c r="I623" s="386" t="s">
        <v>718</v>
      </c>
      <c r="J623" s="214"/>
      <c r="K623" s="212">
        <f t="shared" si="18"/>
        <v>10.5</v>
      </c>
      <c r="L623" s="398"/>
      <c r="M623" s="380"/>
      <c r="N623" s="106"/>
      <c r="O623" s="88">
        <v>1.5</v>
      </c>
      <c r="P623" s="88"/>
      <c r="Q623" s="88"/>
      <c r="R623" s="88"/>
      <c r="S623" s="88">
        <v>0.75</v>
      </c>
      <c r="T623" s="88"/>
      <c r="U623" s="88"/>
      <c r="V623" s="88"/>
      <c r="W623" s="88"/>
      <c r="X623" s="88">
        <v>1.5</v>
      </c>
      <c r="Y623" s="88"/>
      <c r="Z623" s="88"/>
      <c r="AA623" s="88"/>
      <c r="AB623" s="88"/>
      <c r="AC623" s="88">
        <v>1.5</v>
      </c>
      <c r="AD623" s="88"/>
      <c r="AE623" s="88"/>
      <c r="AF623" s="88"/>
      <c r="AG623" s="88">
        <v>1.5</v>
      </c>
      <c r="AH623" s="88"/>
      <c r="AI623" s="88"/>
      <c r="AJ623" s="88">
        <v>1.5</v>
      </c>
      <c r="AK623" s="88"/>
      <c r="AL623" s="88"/>
      <c r="AM623" s="88"/>
      <c r="AN623" s="88">
        <v>2.25</v>
      </c>
      <c r="AO623" s="88"/>
      <c r="AP623" s="88"/>
      <c r="AQ623" s="88"/>
      <c r="AR623" s="196"/>
      <c r="AS623" s="206">
        <f t="shared" si="17"/>
        <v>10.5</v>
      </c>
      <c r="AT623" s="263" t="s">
        <v>279</v>
      </c>
      <c r="AU623" s="10" t="s">
        <v>990</v>
      </c>
    </row>
    <row r="624" spans="1:47" ht="29.25" customHeight="1">
      <c r="A624" s="40" t="s">
        <v>679</v>
      </c>
      <c r="B624" s="3" t="s">
        <v>744</v>
      </c>
      <c r="C624" s="263" t="s">
        <v>279</v>
      </c>
      <c r="D624" s="10" t="s">
        <v>991</v>
      </c>
      <c r="E624" s="184"/>
      <c r="F624" s="184">
        <v>1</v>
      </c>
      <c r="G624" s="184">
        <v>0.75</v>
      </c>
      <c r="H624" s="3" t="s">
        <v>668</v>
      </c>
      <c r="I624" s="386" t="s">
        <v>718</v>
      </c>
      <c r="J624" s="214"/>
      <c r="K624" s="212">
        <f t="shared" si="18"/>
        <v>12.299999999999999</v>
      </c>
      <c r="L624" s="398"/>
      <c r="M624" s="380"/>
      <c r="N624" s="106"/>
      <c r="O624" s="88">
        <v>1.5</v>
      </c>
      <c r="P624" s="88"/>
      <c r="Q624" s="88"/>
      <c r="R624" s="88"/>
      <c r="S624" s="88">
        <v>0.75</v>
      </c>
      <c r="T624" s="88"/>
      <c r="U624" s="88"/>
      <c r="V624" s="88"/>
      <c r="W624" s="88"/>
      <c r="X624" s="88">
        <v>3.95</v>
      </c>
      <c r="Y624" s="88"/>
      <c r="Z624" s="88"/>
      <c r="AA624" s="88"/>
      <c r="AB624" s="88"/>
      <c r="AC624" s="88">
        <v>3</v>
      </c>
      <c r="AD624" s="88"/>
      <c r="AE624" s="88"/>
      <c r="AF624" s="88"/>
      <c r="AG624" s="88">
        <v>1.6</v>
      </c>
      <c r="AH624" s="88"/>
      <c r="AI624" s="88"/>
      <c r="AJ624" s="88">
        <v>0.75</v>
      </c>
      <c r="AK624" s="88"/>
      <c r="AL624" s="88"/>
      <c r="AM624" s="88"/>
      <c r="AN624" s="88">
        <v>0.75</v>
      </c>
      <c r="AO624" s="88"/>
      <c r="AP624" s="88"/>
      <c r="AQ624" s="88"/>
      <c r="AR624" s="196"/>
      <c r="AS624" s="206">
        <f t="shared" si="17"/>
        <v>12.299999999999999</v>
      </c>
      <c r="AT624" s="263" t="s">
        <v>279</v>
      </c>
      <c r="AU624" s="10" t="s">
        <v>991</v>
      </c>
    </row>
    <row r="625" spans="1:47" ht="42.75">
      <c r="A625" s="40" t="s">
        <v>679</v>
      </c>
      <c r="B625" s="275" t="s">
        <v>749</v>
      </c>
      <c r="C625" s="263" t="s">
        <v>279</v>
      </c>
      <c r="D625" s="16" t="s">
        <v>1214</v>
      </c>
      <c r="E625" s="3"/>
      <c r="F625" s="74">
        <v>4</v>
      </c>
      <c r="G625" s="3">
        <v>0.8</v>
      </c>
      <c r="H625" s="3" t="s">
        <v>668</v>
      </c>
      <c r="I625" s="386" t="s">
        <v>718</v>
      </c>
      <c r="J625" s="214"/>
      <c r="K625" s="212">
        <f t="shared" si="18"/>
        <v>25.599999999999998</v>
      </c>
      <c r="L625" s="398"/>
      <c r="M625" s="380"/>
      <c r="N625" s="106">
        <v>3.2</v>
      </c>
      <c r="O625" s="88"/>
      <c r="P625" s="88"/>
      <c r="Q625" s="88">
        <v>3.2</v>
      </c>
      <c r="R625" s="88"/>
      <c r="S625" s="88"/>
      <c r="T625" s="88"/>
      <c r="U625" s="88"/>
      <c r="V625" s="88"/>
      <c r="W625" s="88"/>
      <c r="X625" s="88">
        <v>3.2</v>
      </c>
      <c r="Y625" s="88"/>
      <c r="Z625" s="88"/>
      <c r="AA625" s="88"/>
      <c r="AB625" s="88">
        <v>3.2</v>
      </c>
      <c r="AC625" s="88"/>
      <c r="AD625" s="88"/>
      <c r="AE625" s="88">
        <v>3.2</v>
      </c>
      <c r="AF625" s="88"/>
      <c r="AG625" s="88"/>
      <c r="AH625" s="88"/>
      <c r="AI625" s="88">
        <v>3.2</v>
      </c>
      <c r="AJ625" s="88"/>
      <c r="AK625" s="88"/>
      <c r="AL625" s="88">
        <v>3.2</v>
      </c>
      <c r="AM625" s="88"/>
      <c r="AN625" s="88"/>
      <c r="AO625" s="88"/>
      <c r="AP625" s="88">
        <v>3.2</v>
      </c>
      <c r="AQ625" s="88"/>
      <c r="AR625" s="196"/>
      <c r="AS625" s="206">
        <f t="shared" si="17"/>
        <v>25.599999999999998</v>
      </c>
      <c r="AT625" s="263" t="s">
        <v>279</v>
      </c>
      <c r="AU625" s="16" t="s">
        <v>1214</v>
      </c>
    </row>
    <row r="626" spans="1:47" ht="30">
      <c r="A626" s="40" t="s">
        <v>679</v>
      </c>
      <c r="B626" s="3" t="s">
        <v>749</v>
      </c>
      <c r="C626" s="263" t="s">
        <v>279</v>
      </c>
      <c r="D626" s="6" t="s">
        <v>1215</v>
      </c>
      <c r="E626" s="3"/>
      <c r="F626" s="74">
        <v>2</v>
      </c>
      <c r="G626" s="3">
        <v>0.8</v>
      </c>
      <c r="H626" s="3" t="s">
        <v>668</v>
      </c>
      <c r="I626" s="386" t="s">
        <v>718</v>
      </c>
      <c r="J626" s="214"/>
      <c r="K626" s="212">
        <f t="shared" si="18"/>
        <v>12.799999999999999</v>
      </c>
      <c r="L626" s="398"/>
      <c r="M626" s="380"/>
      <c r="N626" s="106">
        <v>1.6</v>
      </c>
      <c r="O626" s="88"/>
      <c r="P626" s="88"/>
      <c r="Q626" s="88">
        <v>1.6</v>
      </c>
      <c r="R626" s="88"/>
      <c r="S626" s="88"/>
      <c r="T626" s="88"/>
      <c r="U626" s="88"/>
      <c r="V626" s="88"/>
      <c r="W626" s="88"/>
      <c r="X626" s="88">
        <v>1.6</v>
      </c>
      <c r="Y626" s="88"/>
      <c r="Z626" s="88"/>
      <c r="AA626" s="88"/>
      <c r="AB626" s="88">
        <v>1.6</v>
      </c>
      <c r="AC626" s="88"/>
      <c r="AD626" s="88"/>
      <c r="AE626" s="88">
        <v>1.6</v>
      </c>
      <c r="AF626" s="88"/>
      <c r="AG626" s="88"/>
      <c r="AH626" s="88"/>
      <c r="AI626" s="88">
        <v>1.6</v>
      </c>
      <c r="AJ626" s="88"/>
      <c r="AK626" s="88"/>
      <c r="AL626" s="88">
        <v>1.6</v>
      </c>
      <c r="AM626" s="88"/>
      <c r="AN626" s="88"/>
      <c r="AO626" s="88"/>
      <c r="AP626" s="88">
        <v>1.6</v>
      </c>
      <c r="AQ626" s="88"/>
      <c r="AR626" s="196"/>
      <c r="AS626" s="206">
        <f t="shared" si="17"/>
        <v>12.799999999999999</v>
      </c>
      <c r="AT626" s="263" t="s">
        <v>279</v>
      </c>
      <c r="AU626" s="6" t="s">
        <v>1215</v>
      </c>
    </row>
    <row r="627" spans="1:47" ht="30">
      <c r="A627" s="40" t="s">
        <v>679</v>
      </c>
      <c r="B627" s="3" t="s">
        <v>749</v>
      </c>
      <c r="C627" s="263" t="s">
        <v>279</v>
      </c>
      <c r="D627" s="6" t="s">
        <v>702</v>
      </c>
      <c r="E627" s="3"/>
      <c r="F627" s="74">
        <v>2</v>
      </c>
      <c r="G627" s="3">
        <v>0.8</v>
      </c>
      <c r="H627" s="3" t="s">
        <v>668</v>
      </c>
      <c r="I627" s="386" t="s">
        <v>718</v>
      </c>
      <c r="J627" s="214"/>
      <c r="K627" s="212">
        <f t="shared" si="18"/>
        <v>11.2</v>
      </c>
      <c r="L627" s="398"/>
      <c r="M627" s="380"/>
      <c r="N627" s="106">
        <v>1.6</v>
      </c>
      <c r="O627" s="88"/>
      <c r="P627" s="88"/>
      <c r="Q627" s="88">
        <v>1.6</v>
      </c>
      <c r="R627" s="88"/>
      <c r="S627" s="88"/>
      <c r="T627" s="88"/>
      <c r="U627" s="88"/>
      <c r="V627" s="88"/>
      <c r="W627" s="88"/>
      <c r="X627" s="88">
        <v>1.6</v>
      </c>
      <c r="Y627" s="88"/>
      <c r="Z627" s="88"/>
      <c r="AA627" s="88"/>
      <c r="AB627" s="88">
        <v>1.6</v>
      </c>
      <c r="AC627" s="88"/>
      <c r="AD627" s="88"/>
      <c r="AE627" s="88"/>
      <c r="AF627" s="88"/>
      <c r="AG627" s="88"/>
      <c r="AH627" s="88"/>
      <c r="AI627" s="88">
        <v>1.6</v>
      </c>
      <c r="AJ627" s="88"/>
      <c r="AK627" s="88"/>
      <c r="AL627" s="88">
        <v>1.6</v>
      </c>
      <c r="AM627" s="88"/>
      <c r="AN627" s="88"/>
      <c r="AO627" s="88"/>
      <c r="AP627" s="88">
        <v>1.6</v>
      </c>
      <c r="AQ627" s="88"/>
      <c r="AR627" s="196"/>
      <c r="AS627" s="206">
        <f t="shared" ref="AS627:AS673" si="19">K627</f>
        <v>11.2</v>
      </c>
      <c r="AT627" s="263" t="s">
        <v>279</v>
      </c>
      <c r="AU627" s="6" t="s">
        <v>702</v>
      </c>
    </row>
    <row r="628" spans="1:47" ht="30">
      <c r="A628" s="40" t="s">
        <v>679</v>
      </c>
      <c r="B628" s="3" t="s">
        <v>749</v>
      </c>
      <c r="C628" s="263" t="s">
        <v>279</v>
      </c>
      <c r="D628" s="6" t="s">
        <v>901</v>
      </c>
      <c r="E628" s="3"/>
      <c r="F628" s="74">
        <v>4</v>
      </c>
      <c r="G628" s="3">
        <v>0.8</v>
      </c>
      <c r="H628" s="3" t="s">
        <v>668</v>
      </c>
      <c r="I628" s="386" t="s">
        <v>718</v>
      </c>
      <c r="J628" s="214"/>
      <c r="K628" s="212">
        <f t="shared" si="18"/>
        <v>20.8</v>
      </c>
      <c r="L628" s="398"/>
      <c r="M628" s="380"/>
      <c r="N628" s="106">
        <v>3.2</v>
      </c>
      <c r="O628" s="88"/>
      <c r="P628" s="88"/>
      <c r="Q628" s="88">
        <v>3.2</v>
      </c>
      <c r="R628" s="88"/>
      <c r="S628" s="88"/>
      <c r="T628" s="88"/>
      <c r="U628" s="88"/>
      <c r="V628" s="88"/>
      <c r="W628" s="88"/>
      <c r="X628" s="88">
        <v>1.6</v>
      </c>
      <c r="Y628" s="88"/>
      <c r="Z628" s="88"/>
      <c r="AA628" s="88"/>
      <c r="AB628" s="88">
        <v>2.4</v>
      </c>
      <c r="AC628" s="88"/>
      <c r="AD628" s="88"/>
      <c r="AE628" s="88">
        <v>3.2</v>
      </c>
      <c r="AF628" s="88"/>
      <c r="AG628" s="88"/>
      <c r="AH628" s="88"/>
      <c r="AI628" s="88">
        <v>3.2</v>
      </c>
      <c r="AJ628" s="88"/>
      <c r="AK628" s="88"/>
      <c r="AL628" s="88">
        <v>0.8</v>
      </c>
      <c r="AM628" s="88"/>
      <c r="AN628" s="88"/>
      <c r="AO628" s="88"/>
      <c r="AP628" s="88">
        <v>3.2</v>
      </c>
      <c r="AQ628" s="88"/>
      <c r="AR628" s="196"/>
      <c r="AS628" s="206">
        <f t="shared" si="19"/>
        <v>20.8</v>
      </c>
      <c r="AT628" s="263" t="s">
        <v>279</v>
      </c>
      <c r="AU628" s="6" t="s">
        <v>901</v>
      </c>
    </row>
    <row r="629" spans="1:47" ht="30">
      <c r="A629" s="40" t="s">
        <v>679</v>
      </c>
      <c r="B629" s="3" t="s">
        <v>749</v>
      </c>
      <c r="C629" s="263" t="s">
        <v>279</v>
      </c>
      <c r="D629" s="6" t="s">
        <v>902</v>
      </c>
      <c r="E629" s="3"/>
      <c r="F629" s="74">
        <v>2</v>
      </c>
      <c r="G629" s="3">
        <v>0.8</v>
      </c>
      <c r="H629" s="3" t="s">
        <v>668</v>
      </c>
      <c r="I629" s="386" t="s">
        <v>718</v>
      </c>
      <c r="J629" s="214"/>
      <c r="K629" s="212">
        <f t="shared" si="18"/>
        <v>12</v>
      </c>
      <c r="L629" s="398"/>
      <c r="M629" s="380"/>
      <c r="N629" s="106">
        <v>1.6</v>
      </c>
      <c r="O629" s="88"/>
      <c r="P629" s="88"/>
      <c r="Q629" s="88">
        <v>1.6</v>
      </c>
      <c r="R629" s="88"/>
      <c r="S629" s="88"/>
      <c r="T629" s="88"/>
      <c r="U629" s="88"/>
      <c r="V629" s="88"/>
      <c r="W629" s="88"/>
      <c r="X629" s="88">
        <v>1.6</v>
      </c>
      <c r="Y629" s="88"/>
      <c r="Z629" s="88"/>
      <c r="AA629" s="88"/>
      <c r="AB629" s="88">
        <v>1.6</v>
      </c>
      <c r="AC629" s="88"/>
      <c r="AD629" s="88"/>
      <c r="AE629" s="88">
        <v>2.4</v>
      </c>
      <c r="AF629" s="88"/>
      <c r="AG629" s="88"/>
      <c r="AH629" s="88"/>
      <c r="AI629" s="88">
        <v>1.6</v>
      </c>
      <c r="AJ629" s="88"/>
      <c r="AK629" s="88"/>
      <c r="AL629" s="88"/>
      <c r="AM629" s="88"/>
      <c r="AN629" s="88"/>
      <c r="AO629" s="88"/>
      <c r="AP629" s="88">
        <v>1.6</v>
      </c>
      <c r="AQ629" s="88"/>
      <c r="AR629" s="196"/>
      <c r="AS629" s="206">
        <f t="shared" si="19"/>
        <v>12</v>
      </c>
      <c r="AT629" s="263" t="s">
        <v>279</v>
      </c>
      <c r="AU629" s="6" t="s">
        <v>902</v>
      </c>
    </row>
    <row r="630" spans="1:47" ht="30">
      <c r="A630" s="40" t="s">
        <v>679</v>
      </c>
      <c r="B630" s="3" t="s">
        <v>749</v>
      </c>
      <c r="C630" s="263" t="s">
        <v>279</v>
      </c>
      <c r="D630" s="6" t="s">
        <v>903</v>
      </c>
      <c r="E630" s="3"/>
      <c r="F630" s="74">
        <v>4</v>
      </c>
      <c r="G630" s="3">
        <v>0.8</v>
      </c>
      <c r="H630" s="3" t="s">
        <v>668</v>
      </c>
      <c r="I630" s="386" t="s">
        <v>718</v>
      </c>
      <c r="J630" s="214"/>
      <c r="K630" s="212">
        <f t="shared" si="18"/>
        <v>14.4</v>
      </c>
      <c r="L630" s="398"/>
      <c r="M630" s="380"/>
      <c r="N630" s="106">
        <v>3.2</v>
      </c>
      <c r="O630" s="88"/>
      <c r="P630" s="88"/>
      <c r="Q630" s="88">
        <v>3.2</v>
      </c>
      <c r="R630" s="88"/>
      <c r="S630" s="88"/>
      <c r="T630" s="88"/>
      <c r="U630" s="88"/>
      <c r="V630" s="88"/>
      <c r="W630" s="88"/>
      <c r="X630" s="88">
        <v>3.2</v>
      </c>
      <c r="Y630" s="88"/>
      <c r="Z630" s="88"/>
      <c r="AA630" s="88"/>
      <c r="AB630" s="88"/>
      <c r="AC630" s="88"/>
      <c r="AD630" s="88"/>
      <c r="AE630" s="88">
        <v>3.2</v>
      </c>
      <c r="AF630" s="88"/>
      <c r="AG630" s="88"/>
      <c r="AH630" s="88"/>
      <c r="AI630" s="88"/>
      <c r="AJ630" s="88"/>
      <c r="AK630" s="88"/>
      <c r="AL630" s="88"/>
      <c r="AM630" s="88"/>
      <c r="AN630" s="88"/>
      <c r="AO630" s="88"/>
      <c r="AP630" s="88">
        <v>1.6</v>
      </c>
      <c r="AQ630" s="88"/>
      <c r="AR630" s="196"/>
      <c r="AS630" s="206">
        <f t="shared" si="19"/>
        <v>14.4</v>
      </c>
      <c r="AT630" s="263" t="s">
        <v>279</v>
      </c>
      <c r="AU630" s="6" t="s">
        <v>903</v>
      </c>
    </row>
    <row r="631" spans="1:47" ht="30">
      <c r="A631" s="40" t="s">
        <v>679</v>
      </c>
      <c r="B631" s="3" t="s">
        <v>749</v>
      </c>
      <c r="C631" s="263" t="s">
        <v>279</v>
      </c>
      <c r="D631" s="6" t="s">
        <v>904</v>
      </c>
      <c r="E631" s="3"/>
      <c r="F631" s="74">
        <v>3</v>
      </c>
      <c r="G631" s="3">
        <v>0.8</v>
      </c>
      <c r="H631" s="3" t="s">
        <v>668</v>
      </c>
      <c r="I631" s="386" t="s">
        <v>718</v>
      </c>
      <c r="J631" s="214"/>
      <c r="K631" s="212">
        <f t="shared" si="18"/>
        <v>16.8</v>
      </c>
      <c r="L631" s="398"/>
      <c r="M631" s="380"/>
      <c r="N631" s="106">
        <v>2.4</v>
      </c>
      <c r="O631" s="88"/>
      <c r="P631" s="88"/>
      <c r="Q631" s="88"/>
      <c r="R631" s="88"/>
      <c r="S631" s="88"/>
      <c r="T631" s="88"/>
      <c r="U631" s="88"/>
      <c r="V631" s="88"/>
      <c r="W631" s="88"/>
      <c r="X631" s="88">
        <v>1.6</v>
      </c>
      <c r="Y631" s="88"/>
      <c r="Z631" s="88"/>
      <c r="AA631" s="88"/>
      <c r="AB631" s="88">
        <v>3.2</v>
      </c>
      <c r="AC631" s="88"/>
      <c r="AD631" s="88"/>
      <c r="AE631" s="88"/>
      <c r="AF631" s="88"/>
      <c r="AG631" s="88"/>
      <c r="AH631" s="88"/>
      <c r="AI631" s="88">
        <v>3.2</v>
      </c>
      <c r="AJ631" s="88"/>
      <c r="AK631" s="88"/>
      <c r="AL631" s="88">
        <v>3.2</v>
      </c>
      <c r="AM631" s="88"/>
      <c r="AN631" s="88"/>
      <c r="AO631" s="88"/>
      <c r="AP631" s="88">
        <v>3.2</v>
      </c>
      <c r="AQ631" s="88"/>
      <c r="AR631" s="196"/>
      <c r="AS631" s="206">
        <f t="shared" si="19"/>
        <v>16.8</v>
      </c>
      <c r="AT631" s="263" t="s">
        <v>279</v>
      </c>
      <c r="AU631" s="6" t="s">
        <v>904</v>
      </c>
    </row>
    <row r="632" spans="1:47" ht="30">
      <c r="A632" s="40" t="s">
        <v>679</v>
      </c>
      <c r="B632" s="3" t="s">
        <v>749</v>
      </c>
      <c r="C632" s="263" t="s">
        <v>279</v>
      </c>
      <c r="D632" s="6" t="s">
        <v>905</v>
      </c>
      <c r="E632" s="3"/>
      <c r="F632" s="74">
        <v>2</v>
      </c>
      <c r="G632" s="3">
        <v>0.8</v>
      </c>
      <c r="H632" s="3" t="s">
        <v>668</v>
      </c>
      <c r="I632" s="386" t="s">
        <v>718</v>
      </c>
      <c r="J632" s="214"/>
      <c r="K632" s="212">
        <f t="shared" si="18"/>
        <v>18.399999999999999</v>
      </c>
      <c r="L632" s="398"/>
      <c r="M632" s="380"/>
      <c r="N632" s="106">
        <v>1.6</v>
      </c>
      <c r="O632" s="88"/>
      <c r="P632" s="88"/>
      <c r="Q632" s="88">
        <v>1.6</v>
      </c>
      <c r="R632" s="88"/>
      <c r="S632" s="88"/>
      <c r="T632" s="88"/>
      <c r="U632" s="88"/>
      <c r="V632" s="88"/>
      <c r="W632" s="88"/>
      <c r="X632" s="88">
        <v>2.4</v>
      </c>
      <c r="Y632" s="88"/>
      <c r="Z632" s="88"/>
      <c r="AA632" s="88"/>
      <c r="AB632" s="88">
        <v>3.2</v>
      </c>
      <c r="AC632" s="88"/>
      <c r="AD632" s="88"/>
      <c r="AE632" s="88">
        <v>2.4</v>
      </c>
      <c r="AF632" s="88"/>
      <c r="AG632" s="88"/>
      <c r="AH632" s="88"/>
      <c r="AI632" s="88">
        <v>2.4</v>
      </c>
      <c r="AJ632" s="88"/>
      <c r="AK632" s="88"/>
      <c r="AL632" s="88">
        <v>2.4</v>
      </c>
      <c r="AM632" s="88"/>
      <c r="AN632" s="88"/>
      <c r="AO632" s="88"/>
      <c r="AP632" s="88">
        <v>2.4</v>
      </c>
      <c r="AQ632" s="88"/>
      <c r="AR632" s="196"/>
      <c r="AS632" s="206">
        <f t="shared" si="19"/>
        <v>18.399999999999999</v>
      </c>
      <c r="AT632" s="263" t="s">
        <v>279</v>
      </c>
      <c r="AU632" s="6" t="s">
        <v>905</v>
      </c>
    </row>
    <row r="633" spans="1:47" ht="30">
      <c r="A633" s="40" t="s">
        <v>679</v>
      </c>
      <c r="B633" s="3" t="s">
        <v>749</v>
      </c>
      <c r="C633" s="263" t="s">
        <v>279</v>
      </c>
      <c r="D633" s="6" t="s">
        <v>1216</v>
      </c>
      <c r="E633" s="3"/>
      <c r="F633" s="74">
        <v>2</v>
      </c>
      <c r="G633" s="3">
        <v>0.8</v>
      </c>
      <c r="H633" s="3" t="s">
        <v>668</v>
      </c>
      <c r="I633" s="386" t="s">
        <v>718</v>
      </c>
      <c r="J633" s="214"/>
      <c r="K633" s="212">
        <f t="shared" si="18"/>
        <v>10.4</v>
      </c>
      <c r="L633" s="398"/>
      <c r="M633" s="380"/>
      <c r="N633" s="106">
        <v>1.6</v>
      </c>
      <c r="O633" s="88"/>
      <c r="P633" s="88"/>
      <c r="Q633" s="88">
        <v>1.6</v>
      </c>
      <c r="R633" s="88"/>
      <c r="S633" s="88"/>
      <c r="T633" s="88"/>
      <c r="U633" s="88"/>
      <c r="V633" s="88"/>
      <c r="W633" s="88"/>
      <c r="X633" s="88">
        <v>1.6</v>
      </c>
      <c r="Y633" s="88"/>
      <c r="Z633" s="88"/>
      <c r="AA633" s="88"/>
      <c r="AB633" s="88"/>
      <c r="AC633" s="88"/>
      <c r="AD633" s="88"/>
      <c r="AE633" s="88">
        <v>2.4</v>
      </c>
      <c r="AF633" s="88"/>
      <c r="AG633" s="88"/>
      <c r="AH633" s="88"/>
      <c r="AI633" s="88"/>
      <c r="AJ633" s="88"/>
      <c r="AK633" s="88"/>
      <c r="AL633" s="88">
        <v>1.6</v>
      </c>
      <c r="AM633" s="88"/>
      <c r="AN633" s="88"/>
      <c r="AO633" s="88"/>
      <c r="AP633" s="88">
        <v>1.6</v>
      </c>
      <c r="AQ633" s="88"/>
      <c r="AR633" s="196"/>
      <c r="AS633" s="206">
        <f t="shared" si="19"/>
        <v>10.4</v>
      </c>
      <c r="AT633" s="263" t="s">
        <v>279</v>
      </c>
      <c r="AU633" s="6" t="s">
        <v>1216</v>
      </c>
    </row>
    <row r="634" spans="1:47" ht="30">
      <c r="A634" s="40" t="s">
        <v>679</v>
      </c>
      <c r="B634" s="3" t="s">
        <v>749</v>
      </c>
      <c r="C634" s="263" t="s">
        <v>279</v>
      </c>
      <c r="D634" s="129" t="s">
        <v>704</v>
      </c>
      <c r="E634" s="3"/>
      <c r="F634" s="74">
        <v>4</v>
      </c>
      <c r="G634" s="3">
        <v>0.8</v>
      </c>
      <c r="H634" s="3" t="s">
        <v>668</v>
      </c>
      <c r="I634" s="386" t="s">
        <v>718</v>
      </c>
      <c r="J634" s="214"/>
      <c r="K634" s="212">
        <f t="shared" si="18"/>
        <v>24.799999999999997</v>
      </c>
      <c r="L634" s="398"/>
      <c r="M634" s="380"/>
      <c r="N634" s="106">
        <v>3.2</v>
      </c>
      <c r="O634" s="88"/>
      <c r="P634" s="88"/>
      <c r="Q634" s="88">
        <v>3.2</v>
      </c>
      <c r="R634" s="88"/>
      <c r="S634" s="88"/>
      <c r="T634" s="88"/>
      <c r="U634" s="88"/>
      <c r="V634" s="88"/>
      <c r="W634" s="88"/>
      <c r="X634" s="88">
        <v>2.4</v>
      </c>
      <c r="Y634" s="88"/>
      <c r="Z634" s="88"/>
      <c r="AA634" s="88"/>
      <c r="AB634" s="88">
        <v>3.2</v>
      </c>
      <c r="AC634" s="88"/>
      <c r="AD634" s="88"/>
      <c r="AE634" s="88">
        <v>3.2</v>
      </c>
      <c r="AF634" s="88"/>
      <c r="AG634" s="88"/>
      <c r="AH634" s="88"/>
      <c r="AI634" s="88">
        <v>3.2</v>
      </c>
      <c r="AJ634" s="88"/>
      <c r="AK634" s="88"/>
      <c r="AL634" s="88">
        <v>3.2</v>
      </c>
      <c r="AM634" s="88"/>
      <c r="AN634" s="88"/>
      <c r="AO634" s="88"/>
      <c r="AP634" s="88">
        <v>3.2</v>
      </c>
      <c r="AQ634" s="88"/>
      <c r="AR634" s="196"/>
      <c r="AS634" s="206">
        <f t="shared" si="19"/>
        <v>24.799999999999997</v>
      </c>
      <c r="AT634" s="263" t="s">
        <v>279</v>
      </c>
      <c r="AU634" s="129" t="s">
        <v>704</v>
      </c>
    </row>
    <row r="635" spans="1:47" ht="30">
      <c r="A635" s="40" t="s">
        <v>679</v>
      </c>
      <c r="B635" s="3" t="s">
        <v>749</v>
      </c>
      <c r="C635" s="263" t="s">
        <v>279</v>
      </c>
      <c r="D635" s="6" t="s">
        <v>907</v>
      </c>
      <c r="E635" s="3"/>
      <c r="F635" s="74">
        <v>2</v>
      </c>
      <c r="G635" s="3">
        <v>0.8</v>
      </c>
      <c r="H635" s="3" t="s">
        <v>668</v>
      </c>
      <c r="I635" s="386" t="s">
        <v>718</v>
      </c>
      <c r="J635" s="214"/>
      <c r="K635" s="212">
        <f t="shared" si="18"/>
        <v>13.599999999999998</v>
      </c>
      <c r="L635" s="398"/>
      <c r="M635" s="380"/>
      <c r="N635" s="106">
        <v>1.6</v>
      </c>
      <c r="O635" s="88"/>
      <c r="P635" s="88"/>
      <c r="Q635" s="88">
        <v>1.6</v>
      </c>
      <c r="R635" s="88"/>
      <c r="S635" s="88"/>
      <c r="T635" s="88"/>
      <c r="U635" s="88"/>
      <c r="V635" s="88"/>
      <c r="W635" s="88"/>
      <c r="X635" s="88">
        <v>2.4</v>
      </c>
      <c r="Y635" s="88"/>
      <c r="Z635" s="88"/>
      <c r="AA635" s="88"/>
      <c r="AB635" s="88">
        <v>1.6</v>
      </c>
      <c r="AC635" s="88"/>
      <c r="AD635" s="88"/>
      <c r="AE635" s="88">
        <v>1.6</v>
      </c>
      <c r="AF635" s="88"/>
      <c r="AG635" s="88"/>
      <c r="AH635" s="88"/>
      <c r="AI635" s="88">
        <v>1.6</v>
      </c>
      <c r="AJ635" s="88"/>
      <c r="AK635" s="88"/>
      <c r="AL635" s="88">
        <v>1.6</v>
      </c>
      <c r="AM635" s="88"/>
      <c r="AN635" s="88"/>
      <c r="AO635" s="88"/>
      <c r="AP635" s="88">
        <v>1.6</v>
      </c>
      <c r="AQ635" s="88"/>
      <c r="AR635" s="196"/>
      <c r="AS635" s="206">
        <f t="shared" si="19"/>
        <v>13.599999999999998</v>
      </c>
      <c r="AT635" s="263" t="s">
        <v>279</v>
      </c>
      <c r="AU635" s="6" t="s">
        <v>907</v>
      </c>
    </row>
    <row r="636" spans="1:47" ht="30">
      <c r="A636" s="40" t="s">
        <v>679</v>
      </c>
      <c r="B636" s="3" t="s">
        <v>749</v>
      </c>
      <c r="C636" s="263" t="s">
        <v>279</v>
      </c>
      <c r="D636" s="6" t="s">
        <v>908</v>
      </c>
      <c r="E636" s="3"/>
      <c r="F636" s="74">
        <v>2</v>
      </c>
      <c r="G636" s="3">
        <v>0.8</v>
      </c>
      <c r="H636" s="3" t="s">
        <v>668</v>
      </c>
      <c r="I636" s="386" t="s">
        <v>718</v>
      </c>
      <c r="J636" s="214"/>
      <c r="K636" s="212">
        <f t="shared" si="18"/>
        <v>11.2</v>
      </c>
      <c r="L636" s="398"/>
      <c r="M636" s="380"/>
      <c r="N636" s="106">
        <v>1.6</v>
      </c>
      <c r="O636" s="88"/>
      <c r="P636" s="88"/>
      <c r="Q636" s="88">
        <v>1.6</v>
      </c>
      <c r="R636" s="88"/>
      <c r="S636" s="88"/>
      <c r="T636" s="88"/>
      <c r="U636" s="88"/>
      <c r="V636" s="88"/>
      <c r="W636" s="88"/>
      <c r="X636" s="88">
        <v>1.6</v>
      </c>
      <c r="Y636" s="88"/>
      <c r="Z636" s="88"/>
      <c r="AA636" s="88"/>
      <c r="AB636" s="88">
        <v>1.6</v>
      </c>
      <c r="AC636" s="88"/>
      <c r="AD636" s="88"/>
      <c r="AE636" s="88"/>
      <c r="AF636" s="88"/>
      <c r="AG636" s="88"/>
      <c r="AH636" s="88"/>
      <c r="AI636" s="88">
        <v>1.6</v>
      </c>
      <c r="AJ636" s="88"/>
      <c r="AK636" s="88"/>
      <c r="AL636" s="88">
        <v>1.6</v>
      </c>
      <c r="AM636" s="88"/>
      <c r="AN636" s="88"/>
      <c r="AO636" s="88"/>
      <c r="AP636" s="88">
        <v>1.6</v>
      </c>
      <c r="AQ636" s="88"/>
      <c r="AR636" s="196"/>
      <c r="AS636" s="206">
        <f t="shared" si="19"/>
        <v>11.2</v>
      </c>
      <c r="AT636" s="263" t="s">
        <v>279</v>
      </c>
      <c r="AU636" s="6" t="s">
        <v>908</v>
      </c>
    </row>
    <row r="637" spans="1:47" ht="30.75" customHeight="1">
      <c r="A637" s="40" t="s">
        <v>679</v>
      </c>
      <c r="B637" s="3" t="s">
        <v>749</v>
      </c>
      <c r="C637" s="263" t="s">
        <v>279</v>
      </c>
      <c r="D637" s="6" t="s">
        <v>909</v>
      </c>
      <c r="E637" s="3"/>
      <c r="F637" s="74">
        <v>2</v>
      </c>
      <c r="G637" s="3">
        <v>0.8</v>
      </c>
      <c r="H637" s="3" t="s">
        <v>668</v>
      </c>
      <c r="I637" s="356" t="s">
        <v>718</v>
      </c>
      <c r="J637" s="214"/>
      <c r="K637" s="212">
        <f t="shared" si="18"/>
        <v>11.2</v>
      </c>
      <c r="L637" s="398"/>
      <c r="M637" s="380"/>
      <c r="N637" s="106">
        <v>1.6</v>
      </c>
      <c r="O637" s="88"/>
      <c r="P637" s="88"/>
      <c r="Q637" s="88">
        <v>1.6</v>
      </c>
      <c r="R637" s="88"/>
      <c r="S637" s="88"/>
      <c r="T637" s="88"/>
      <c r="U637" s="88"/>
      <c r="V637" s="88"/>
      <c r="W637" s="88"/>
      <c r="X637" s="88">
        <v>1.6</v>
      </c>
      <c r="Y637" s="88"/>
      <c r="Z637" s="88"/>
      <c r="AA637" s="88"/>
      <c r="AB637" s="88">
        <v>1.6</v>
      </c>
      <c r="AC637" s="88"/>
      <c r="AD637" s="88"/>
      <c r="AE637" s="88">
        <v>1.6</v>
      </c>
      <c r="AF637" s="88"/>
      <c r="AG637" s="88"/>
      <c r="AH637" s="88"/>
      <c r="AI637" s="88"/>
      <c r="AJ637" s="88"/>
      <c r="AK637" s="88"/>
      <c r="AL637" s="88">
        <v>1.6</v>
      </c>
      <c r="AM637" s="88"/>
      <c r="AN637" s="88"/>
      <c r="AO637" s="88"/>
      <c r="AP637" s="88">
        <v>1.6</v>
      </c>
      <c r="AQ637" s="88"/>
      <c r="AR637" s="196"/>
      <c r="AS637" s="206">
        <f t="shared" si="19"/>
        <v>11.2</v>
      </c>
      <c r="AT637" s="263" t="s">
        <v>279</v>
      </c>
      <c r="AU637" s="6" t="s">
        <v>909</v>
      </c>
    </row>
    <row r="638" spans="1:47" ht="28.5" customHeight="1">
      <c r="A638" s="40" t="s">
        <v>679</v>
      </c>
      <c r="B638" s="3" t="s">
        <v>749</v>
      </c>
      <c r="C638" s="263" t="s">
        <v>279</v>
      </c>
      <c r="D638" s="6" t="s">
        <v>1217</v>
      </c>
      <c r="E638" s="3"/>
      <c r="F638" s="74">
        <v>1</v>
      </c>
      <c r="G638" s="3">
        <v>0.8</v>
      </c>
      <c r="H638" s="3" t="s">
        <v>668</v>
      </c>
      <c r="I638" s="386" t="s">
        <v>718</v>
      </c>
      <c r="J638" s="214"/>
      <c r="K638" s="212">
        <f t="shared" si="18"/>
        <v>7.1999999999999993</v>
      </c>
      <c r="L638" s="398"/>
      <c r="M638" s="380"/>
      <c r="N638" s="106">
        <v>0.8</v>
      </c>
      <c r="O638" s="88"/>
      <c r="P638" s="88"/>
      <c r="Q638" s="88">
        <v>0.8</v>
      </c>
      <c r="R638" s="88"/>
      <c r="S638" s="88"/>
      <c r="T638" s="88"/>
      <c r="U638" s="88"/>
      <c r="V638" s="88"/>
      <c r="W638" s="88"/>
      <c r="X638" s="88">
        <v>0.8</v>
      </c>
      <c r="Y638" s="88"/>
      <c r="Z638" s="88"/>
      <c r="AA638" s="88"/>
      <c r="AB638" s="88">
        <v>1.6</v>
      </c>
      <c r="AC638" s="88"/>
      <c r="AD638" s="88"/>
      <c r="AE638" s="88">
        <v>1.6</v>
      </c>
      <c r="AF638" s="88"/>
      <c r="AG638" s="88"/>
      <c r="AH638" s="88"/>
      <c r="AI638" s="88"/>
      <c r="AJ638" s="88"/>
      <c r="AK638" s="88"/>
      <c r="AL638" s="88">
        <v>1.6</v>
      </c>
      <c r="AM638" s="88"/>
      <c r="AN638" s="88"/>
      <c r="AO638" s="88"/>
      <c r="AP638" s="88"/>
      <c r="AQ638" s="88"/>
      <c r="AR638" s="196"/>
      <c r="AS638" s="206">
        <f t="shared" si="19"/>
        <v>7.1999999999999993</v>
      </c>
      <c r="AT638" s="263" t="s">
        <v>279</v>
      </c>
      <c r="AU638" s="6" t="s">
        <v>1217</v>
      </c>
    </row>
    <row r="639" spans="1:47" ht="30.75" thickBot="1">
      <c r="A639" s="40" t="s">
        <v>679</v>
      </c>
      <c r="B639" s="3" t="s">
        <v>749</v>
      </c>
      <c r="C639" s="263" t="s">
        <v>279</v>
      </c>
      <c r="D639" s="6" t="s">
        <v>1283</v>
      </c>
      <c r="E639" s="3"/>
      <c r="F639" s="74">
        <v>2</v>
      </c>
      <c r="G639" s="3">
        <v>0.8</v>
      </c>
      <c r="H639" s="3" t="s">
        <v>668</v>
      </c>
      <c r="I639" s="400" t="s">
        <v>718</v>
      </c>
      <c r="J639" s="214"/>
      <c r="K639" s="212">
        <f t="shared" si="18"/>
        <v>20</v>
      </c>
      <c r="L639" s="398"/>
      <c r="M639" s="380"/>
      <c r="N639" s="106">
        <v>2.4</v>
      </c>
      <c r="O639" s="88"/>
      <c r="P639" s="88"/>
      <c r="Q639" s="88">
        <v>1.6</v>
      </c>
      <c r="R639" s="88"/>
      <c r="S639" s="88"/>
      <c r="T639" s="88"/>
      <c r="U639" s="88"/>
      <c r="V639" s="88"/>
      <c r="W639" s="88"/>
      <c r="X639" s="88">
        <v>2.4</v>
      </c>
      <c r="Y639" s="88"/>
      <c r="Z639" s="88"/>
      <c r="AA639" s="88"/>
      <c r="AB639" s="88">
        <v>3.2</v>
      </c>
      <c r="AC639" s="88"/>
      <c r="AD639" s="88"/>
      <c r="AE639" s="88">
        <v>3.2</v>
      </c>
      <c r="AF639" s="88"/>
      <c r="AG639" s="88"/>
      <c r="AH639" s="88"/>
      <c r="AI639" s="88">
        <v>2.4</v>
      </c>
      <c r="AJ639" s="88"/>
      <c r="AK639" s="88"/>
      <c r="AL639" s="88">
        <v>2.4</v>
      </c>
      <c r="AM639" s="88"/>
      <c r="AN639" s="88"/>
      <c r="AO639" s="88"/>
      <c r="AP639" s="88">
        <v>2.4</v>
      </c>
      <c r="AQ639" s="88"/>
      <c r="AR639" s="196"/>
      <c r="AS639" s="206">
        <f t="shared" si="19"/>
        <v>20</v>
      </c>
      <c r="AT639" s="263" t="s">
        <v>279</v>
      </c>
      <c r="AU639" s="6" t="s">
        <v>1297</v>
      </c>
    </row>
    <row r="640" spans="1:47" ht="30">
      <c r="A640" s="40" t="s">
        <v>679</v>
      </c>
      <c r="B640" s="3" t="s">
        <v>749</v>
      </c>
      <c r="C640" s="263" t="s">
        <v>279</v>
      </c>
      <c r="D640" s="6" t="s">
        <v>1218</v>
      </c>
      <c r="E640" s="3"/>
      <c r="F640" s="74">
        <v>5</v>
      </c>
      <c r="G640" s="3">
        <v>0.8</v>
      </c>
      <c r="H640" s="71" t="s">
        <v>668</v>
      </c>
      <c r="I640" s="401" t="s">
        <v>718</v>
      </c>
      <c r="J640" s="214"/>
      <c r="K640" s="212">
        <f t="shared" si="18"/>
        <v>34.4</v>
      </c>
      <c r="L640" s="398"/>
      <c r="M640" s="380"/>
      <c r="N640" s="106">
        <v>4</v>
      </c>
      <c r="O640" s="88"/>
      <c r="P640" s="88"/>
      <c r="Q640" s="88">
        <v>4</v>
      </c>
      <c r="R640" s="88"/>
      <c r="S640" s="88"/>
      <c r="T640" s="88"/>
      <c r="U640" s="88"/>
      <c r="V640" s="88"/>
      <c r="W640" s="88"/>
      <c r="X640" s="88">
        <v>6.4</v>
      </c>
      <c r="Y640" s="88"/>
      <c r="Z640" s="88"/>
      <c r="AA640" s="88"/>
      <c r="AB640" s="88">
        <v>4</v>
      </c>
      <c r="AC640" s="88"/>
      <c r="AD640" s="88"/>
      <c r="AE640" s="88">
        <v>4</v>
      </c>
      <c r="AF640" s="88"/>
      <c r="AG640" s="88"/>
      <c r="AH640" s="88"/>
      <c r="AI640" s="88">
        <v>4</v>
      </c>
      <c r="AJ640" s="88"/>
      <c r="AK640" s="88"/>
      <c r="AL640" s="88">
        <v>4</v>
      </c>
      <c r="AM640" s="88"/>
      <c r="AN640" s="88"/>
      <c r="AO640" s="88"/>
      <c r="AP640" s="88">
        <v>4</v>
      </c>
      <c r="AQ640" s="88"/>
      <c r="AR640" s="196"/>
      <c r="AS640" s="206">
        <f t="shared" si="19"/>
        <v>34.4</v>
      </c>
      <c r="AT640" s="263" t="s">
        <v>279</v>
      </c>
      <c r="AU640" s="6" t="s">
        <v>1218</v>
      </c>
    </row>
    <row r="641" spans="1:47" ht="33" customHeight="1">
      <c r="A641" s="40" t="s">
        <v>679</v>
      </c>
      <c r="B641" s="3" t="s">
        <v>749</v>
      </c>
      <c r="C641" s="263" t="s">
        <v>279</v>
      </c>
      <c r="D641" s="6" t="s">
        <v>1219</v>
      </c>
      <c r="E641" s="68"/>
      <c r="F641" s="244">
        <v>1</v>
      </c>
      <c r="G641" s="68">
        <v>0.8</v>
      </c>
      <c r="H641" s="172" t="s">
        <v>668</v>
      </c>
      <c r="I641" s="402" t="s">
        <v>1220</v>
      </c>
      <c r="J641" s="224"/>
      <c r="K641" s="212">
        <f t="shared" si="18"/>
        <v>7.2</v>
      </c>
      <c r="L641" s="403"/>
      <c r="M641" s="380"/>
      <c r="N641" s="377">
        <v>0.8</v>
      </c>
      <c r="O641" s="103"/>
      <c r="P641" s="103"/>
      <c r="Q641" s="103">
        <v>0.8</v>
      </c>
      <c r="R641" s="103"/>
      <c r="S641" s="103"/>
      <c r="T641" s="103"/>
      <c r="U641" s="103"/>
      <c r="V641" s="103"/>
      <c r="W641" s="103"/>
      <c r="X641" s="103">
        <v>0.8</v>
      </c>
      <c r="Y641" s="103"/>
      <c r="Z641" s="103"/>
      <c r="AA641" s="103"/>
      <c r="AB641" s="103">
        <v>2.4</v>
      </c>
      <c r="AC641" s="103"/>
      <c r="AD641" s="103"/>
      <c r="AE641" s="103"/>
      <c r="AF641" s="103"/>
      <c r="AG641" s="103"/>
      <c r="AH641" s="103"/>
      <c r="AI641" s="103">
        <v>0.8</v>
      </c>
      <c r="AJ641" s="103"/>
      <c r="AK641" s="103"/>
      <c r="AL641" s="103">
        <v>0.8</v>
      </c>
      <c r="AM641" s="103"/>
      <c r="AN641" s="103"/>
      <c r="AO641" s="103"/>
      <c r="AP641" s="103">
        <v>0.8</v>
      </c>
      <c r="AQ641" s="103"/>
      <c r="AR641" s="198"/>
      <c r="AS641" s="206">
        <f t="shared" si="19"/>
        <v>7.2</v>
      </c>
      <c r="AT641" s="263" t="s">
        <v>279</v>
      </c>
      <c r="AU641" s="6" t="s">
        <v>1219</v>
      </c>
    </row>
    <row r="642" spans="1:47" ht="33.75" customHeight="1">
      <c r="A642" s="40" t="s">
        <v>679</v>
      </c>
      <c r="B642" s="3" t="s">
        <v>749</v>
      </c>
      <c r="C642" s="263" t="s">
        <v>279</v>
      </c>
      <c r="D642" s="247" t="s">
        <v>1131</v>
      </c>
      <c r="E642" s="68"/>
      <c r="F642" s="244">
        <v>3</v>
      </c>
      <c r="G642" s="68">
        <v>0.8</v>
      </c>
      <c r="H642" s="172" t="s">
        <v>668</v>
      </c>
      <c r="I642" s="402" t="s">
        <v>1132</v>
      </c>
      <c r="J642" s="224"/>
      <c r="K642" s="212">
        <f t="shared" si="18"/>
        <v>7.2000000000000011</v>
      </c>
      <c r="L642" s="403"/>
      <c r="M642" s="380"/>
      <c r="N642" s="377"/>
      <c r="O642" s="103"/>
      <c r="P642" s="103"/>
      <c r="Q642" s="103"/>
      <c r="R642" s="103"/>
      <c r="S642" s="103"/>
      <c r="T642" s="103"/>
      <c r="U642" s="103"/>
      <c r="V642" s="103"/>
      <c r="W642" s="103"/>
      <c r="X642" s="103">
        <v>1.6</v>
      </c>
      <c r="Y642" s="103"/>
      <c r="Z642" s="103"/>
      <c r="AA642" s="103"/>
      <c r="AB642" s="103"/>
      <c r="AC642" s="103"/>
      <c r="AD642" s="103"/>
      <c r="AE642" s="103">
        <v>3.2</v>
      </c>
      <c r="AF642" s="103"/>
      <c r="AG642" s="103"/>
      <c r="AH642" s="103"/>
      <c r="AI642" s="103"/>
      <c r="AJ642" s="103"/>
      <c r="AK642" s="103"/>
      <c r="AL642" s="103">
        <v>2.4</v>
      </c>
      <c r="AM642" s="103"/>
      <c r="AN642" s="103"/>
      <c r="AO642" s="103"/>
      <c r="AP642" s="103"/>
      <c r="AQ642" s="103"/>
      <c r="AR642" s="198"/>
      <c r="AS642" s="206">
        <f t="shared" si="19"/>
        <v>7.2000000000000011</v>
      </c>
      <c r="AT642" s="263" t="s">
        <v>279</v>
      </c>
      <c r="AU642" s="247" t="s">
        <v>1131</v>
      </c>
    </row>
    <row r="643" spans="1:47" ht="31.5" customHeight="1">
      <c r="A643" s="40" t="s">
        <v>679</v>
      </c>
      <c r="B643" s="3" t="s">
        <v>749</v>
      </c>
      <c r="C643" s="263" t="s">
        <v>279</v>
      </c>
      <c r="D643" s="247" t="s">
        <v>1133</v>
      </c>
      <c r="E643" s="68"/>
      <c r="F643" s="244">
        <v>1</v>
      </c>
      <c r="G643" s="3">
        <v>0.8</v>
      </c>
      <c r="H643" s="3" t="s">
        <v>668</v>
      </c>
      <c r="I643" s="356" t="s">
        <v>1132</v>
      </c>
      <c r="J643" s="224"/>
      <c r="K643" s="212">
        <f t="shared" si="18"/>
        <v>4</v>
      </c>
      <c r="L643" s="403"/>
      <c r="M643" s="380"/>
      <c r="N643" s="377">
        <v>0.8</v>
      </c>
      <c r="O643" s="103"/>
      <c r="P643" s="103"/>
      <c r="Q643" s="103">
        <v>0.8</v>
      </c>
      <c r="R643" s="103"/>
      <c r="S643" s="103"/>
      <c r="T643" s="103"/>
      <c r="U643" s="103"/>
      <c r="V643" s="103"/>
      <c r="W643" s="103"/>
      <c r="X643" s="103">
        <v>0.8</v>
      </c>
      <c r="Y643" s="103"/>
      <c r="Z643" s="103"/>
      <c r="AA643" s="103"/>
      <c r="AB643" s="103"/>
      <c r="AC643" s="103"/>
      <c r="AD643" s="103"/>
      <c r="AE643" s="103"/>
      <c r="AF643" s="103"/>
      <c r="AG643" s="103"/>
      <c r="AH643" s="103"/>
      <c r="AI643" s="103"/>
      <c r="AJ643" s="103"/>
      <c r="AK643" s="103"/>
      <c r="AL643" s="103">
        <v>0.8</v>
      </c>
      <c r="AM643" s="103"/>
      <c r="AN643" s="103"/>
      <c r="AO643" s="103"/>
      <c r="AP643" s="103">
        <v>0.8</v>
      </c>
      <c r="AQ643" s="103"/>
      <c r="AR643" s="198"/>
      <c r="AS643" s="206">
        <f t="shared" si="19"/>
        <v>4</v>
      </c>
      <c r="AT643" s="263" t="s">
        <v>279</v>
      </c>
      <c r="AU643" s="247" t="s">
        <v>1133</v>
      </c>
    </row>
    <row r="644" spans="1:47" ht="34.5" customHeight="1">
      <c r="A644" s="40" t="s">
        <v>679</v>
      </c>
      <c r="B644" s="3" t="s">
        <v>749</v>
      </c>
      <c r="C644" s="263" t="s">
        <v>279</v>
      </c>
      <c r="D644" s="247" t="s">
        <v>1134</v>
      </c>
      <c r="E644" s="68"/>
      <c r="F644" s="244">
        <v>1</v>
      </c>
      <c r="G644" s="3">
        <v>0.8</v>
      </c>
      <c r="H644" s="3" t="s">
        <v>668</v>
      </c>
      <c r="I644" s="356" t="s">
        <v>1132</v>
      </c>
      <c r="J644" s="224"/>
      <c r="K644" s="212">
        <f t="shared" si="18"/>
        <v>11.200000000000001</v>
      </c>
      <c r="L644" s="403"/>
      <c r="M644" s="380"/>
      <c r="N644" s="377">
        <v>1.6</v>
      </c>
      <c r="O644" s="103"/>
      <c r="P644" s="103"/>
      <c r="Q644" s="103">
        <v>1.6</v>
      </c>
      <c r="R644" s="103"/>
      <c r="S644" s="103"/>
      <c r="T644" s="103"/>
      <c r="U644" s="103"/>
      <c r="V644" s="103"/>
      <c r="W644" s="103"/>
      <c r="X644" s="103">
        <v>1.6</v>
      </c>
      <c r="Y644" s="103"/>
      <c r="Z644" s="103"/>
      <c r="AA644" s="103"/>
      <c r="AB644" s="103">
        <v>1.6</v>
      </c>
      <c r="AC644" s="103"/>
      <c r="AD644" s="103"/>
      <c r="AE644" s="103">
        <v>1.6</v>
      </c>
      <c r="AF644" s="103"/>
      <c r="AG644" s="103"/>
      <c r="AH644" s="103"/>
      <c r="AI644" s="103">
        <v>0.8</v>
      </c>
      <c r="AJ644" s="103"/>
      <c r="AK644" s="103"/>
      <c r="AL644" s="103">
        <v>1.6</v>
      </c>
      <c r="AM644" s="103"/>
      <c r="AN644" s="103"/>
      <c r="AO644" s="103"/>
      <c r="AP644" s="103">
        <v>0.8</v>
      </c>
      <c r="AQ644" s="103"/>
      <c r="AR644" s="198"/>
      <c r="AS644" s="206">
        <f t="shared" si="19"/>
        <v>11.200000000000001</v>
      </c>
      <c r="AT644" s="263" t="s">
        <v>279</v>
      </c>
      <c r="AU644" s="247" t="s">
        <v>1134</v>
      </c>
    </row>
    <row r="645" spans="1:47" ht="34.5" customHeight="1">
      <c r="A645" s="40" t="s">
        <v>679</v>
      </c>
      <c r="B645" s="3" t="s">
        <v>749</v>
      </c>
      <c r="C645" s="263" t="s">
        <v>279</v>
      </c>
      <c r="D645" s="247" t="s">
        <v>1323</v>
      </c>
      <c r="E645" s="68"/>
      <c r="F645" s="244">
        <v>1</v>
      </c>
      <c r="G645" s="68">
        <v>0.8</v>
      </c>
      <c r="H645" s="3" t="s">
        <v>668</v>
      </c>
      <c r="I645" s="356" t="s">
        <v>1132</v>
      </c>
      <c r="J645" s="367"/>
      <c r="K645" s="212">
        <f t="shared" si="18"/>
        <v>5.6</v>
      </c>
      <c r="L645" s="403"/>
      <c r="M645" s="380"/>
      <c r="N645" s="377"/>
      <c r="O645" s="103"/>
      <c r="P645" s="103"/>
      <c r="Q645" s="103"/>
      <c r="R645" s="103"/>
      <c r="S645" s="103"/>
      <c r="T645" s="103"/>
      <c r="U645" s="103"/>
      <c r="V645" s="103"/>
      <c r="W645" s="103"/>
      <c r="X645" s="103">
        <v>0.8</v>
      </c>
      <c r="Y645" s="103"/>
      <c r="Z645" s="103"/>
      <c r="AA645" s="103"/>
      <c r="AB645" s="103">
        <v>1.6</v>
      </c>
      <c r="AC645" s="103"/>
      <c r="AD645" s="103"/>
      <c r="AE645" s="103">
        <v>0.8</v>
      </c>
      <c r="AF645" s="103"/>
      <c r="AG645" s="103"/>
      <c r="AH645" s="103"/>
      <c r="AI645" s="103">
        <v>0.8</v>
      </c>
      <c r="AJ645" s="103"/>
      <c r="AK645" s="103"/>
      <c r="AL645" s="103">
        <v>0.8</v>
      </c>
      <c r="AM645" s="103"/>
      <c r="AN645" s="103"/>
      <c r="AO645" s="103"/>
      <c r="AP645" s="103">
        <v>0.8</v>
      </c>
      <c r="AQ645" s="103"/>
      <c r="AR645" s="198"/>
      <c r="AS645" s="206">
        <f t="shared" si="19"/>
        <v>5.6</v>
      </c>
      <c r="AT645" s="263" t="s">
        <v>279</v>
      </c>
      <c r="AU645" s="247" t="s">
        <v>1323</v>
      </c>
    </row>
    <row r="646" spans="1:47" ht="34.5" customHeight="1">
      <c r="A646" s="40" t="s">
        <v>679</v>
      </c>
      <c r="B646" s="3" t="s">
        <v>749</v>
      </c>
      <c r="C646" s="263" t="s">
        <v>279</v>
      </c>
      <c r="D646" s="247" t="s">
        <v>1324</v>
      </c>
      <c r="E646" s="68"/>
      <c r="F646" s="244">
        <v>1</v>
      </c>
      <c r="G646" s="68">
        <v>0.8</v>
      </c>
      <c r="H646" s="3" t="s">
        <v>668</v>
      </c>
      <c r="I646" s="356" t="s">
        <v>1132</v>
      </c>
      <c r="J646" s="367"/>
      <c r="K646" s="212">
        <f t="shared" si="18"/>
        <v>4.8</v>
      </c>
      <c r="L646" s="403"/>
      <c r="M646" s="380"/>
      <c r="N646" s="377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>
        <v>0.8</v>
      </c>
      <c r="Y646" s="103"/>
      <c r="Z646" s="103"/>
      <c r="AA646" s="103"/>
      <c r="AB646" s="103">
        <v>0.8</v>
      </c>
      <c r="AC646" s="103"/>
      <c r="AD646" s="103"/>
      <c r="AE646" s="103">
        <v>0.8</v>
      </c>
      <c r="AF646" s="103"/>
      <c r="AG646" s="103"/>
      <c r="AH646" s="103"/>
      <c r="AI646" s="103">
        <v>0.8</v>
      </c>
      <c r="AJ646" s="103"/>
      <c r="AK646" s="103"/>
      <c r="AL646" s="103">
        <v>0.8</v>
      </c>
      <c r="AM646" s="103"/>
      <c r="AN646" s="103"/>
      <c r="AO646" s="103"/>
      <c r="AP646" s="103">
        <v>0.8</v>
      </c>
      <c r="AQ646" s="103"/>
      <c r="AR646" s="198"/>
      <c r="AS646" s="206">
        <f t="shared" si="19"/>
        <v>4.8</v>
      </c>
      <c r="AT646" s="263" t="s">
        <v>279</v>
      </c>
      <c r="AU646" s="247" t="s">
        <v>1324</v>
      </c>
    </row>
    <row r="647" spans="1:47" ht="32.25" thickBot="1">
      <c r="A647" s="64" t="s">
        <v>679</v>
      </c>
      <c r="B647" s="276" t="s">
        <v>745</v>
      </c>
      <c r="C647" s="264" t="s">
        <v>279</v>
      </c>
      <c r="D647" s="65" t="s">
        <v>667</v>
      </c>
      <c r="E647" s="149" t="s">
        <v>891</v>
      </c>
      <c r="F647" s="68">
        <v>1</v>
      </c>
      <c r="G647" s="68">
        <v>8</v>
      </c>
      <c r="H647" s="172" t="s">
        <v>668</v>
      </c>
      <c r="I647" s="404" t="s">
        <v>719</v>
      </c>
      <c r="J647" s="223"/>
      <c r="K647" s="212">
        <f t="shared" si="18"/>
        <v>0</v>
      </c>
      <c r="L647" s="403"/>
      <c r="M647" s="380"/>
      <c r="N647" s="377"/>
      <c r="O647" s="103"/>
      <c r="P647" s="103"/>
      <c r="Q647" s="103"/>
      <c r="R647" s="103"/>
      <c r="S647" s="103"/>
      <c r="T647" s="103"/>
      <c r="U647" s="103"/>
      <c r="V647" s="103"/>
      <c r="W647" s="103"/>
      <c r="X647" s="103"/>
      <c r="Y647" s="103"/>
      <c r="Z647" s="103"/>
      <c r="AA647" s="103"/>
      <c r="AB647" s="103"/>
      <c r="AC647" s="103"/>
      <c r="AD647" s="103"/>
      <c r="AE647" s="103"/>
      <c r="AF647" s="103"/>
      <c r="AG647" s="103"/>
      <c r="AH647" s="103"/>
      <c r="AI647" s="103"/>
      <c r="AJ647" s="103"/>
      <c r="AK647" s="103"/>
      <c r="AL647" s="103"/>
      <c r="AM647" s="103"/>
      <c r="AN647" s="103"/>
      <c r="AO647" s="103"/>
      <c r="AP647" s="103"/>
      <c r="AQ647" s="103"/>
      <c r="AR647" s="198"/>
      <c r="AS647" s="206">
        <f t="shared" si="19"/>
        <v>0</v>
      </c>
      <c r="AT647" s="264" t="s">
        <v>279</v>
      </c>
      <c r="AU647" s="65" t="s">
        <v>667</v>
      </c>
    </row>
    <row r="648" spans="1:47" ht="30">
      <c r="A648" s="64" t="s">
        <v>679</v>
      </c>
      <c r="B648" s="67" t="s">
        <v>745</v>
      </c>
      <c r="C648" s="264" t="s">
        <v>279</v>
      </c>
      <c r="D648" s="6" t="s">
        <v>766</v>
      </c>
      <c r="E648" s="3"/>
      <c r="F648" s="3">
        <v>3</v>
      </c>
      <c r="G648" s="3">
        <v>0.8</v>
      </c>
      <c r="H648" s="71" t="s">
        <v>668</v>
      </c>
      <c r="I648" s="405" t="s">
        <v>767</v>
      </c>
      <c r="J648" s="221"/>
      <c r="K648" s="212">
        <f t="shared" si="18"/>
        <v>0</v>
      </c>
      <c r="L648" s="406"/>
      <c r="M648" s="380"/>
      <c r="N648" s="106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  <c r="Z648" s="88"/>
      <c r="AA648" s="88"/>
      <c r="AB648" s="88"/>
      <c r="AC648" s="88"/>
      <c r="AD648" s="88"/>
      <c r="AE648" s="88"/>
      <c r="AF648" s="88"/>
      <c r="AG648" s="88"/>
      <c r="AH648" s="88"/>
      <c r="AI648" s="88"/>
      <c r="AJ648" s="88"/>
      <c r="AK648" s="88"/>
      <c r="AL648" s="88"/>
      <c r="AM648" s="88"/>
      <c r="AN648" s="88"/>
      <c r="AO648" s="88"/>
      <c r="AP648" s="88"/>
      <c r="AQ648" s="88"/>
      <c r="AR648" s="196"/>
      <c r="AS648" s="206">
        <f t="shared" si="19"/>
        <v>0</v>
      </c>
      <c r="AT648" s="264" t="s">
        <v>279</v>
      </c>
      <c r="AU648" s="6" t="s">
        <v>766</v>
      </c>
    </row>
    <row r="649" spans="1:47" ht="30">
      <c r="A649" s="64" t="s">
        <v>679</v>
      </c>
      <c r="B649" s="67" t="s">
        <v>745</v>
      </c>
      <c r="C649" s="264" t="s">
        <v>279</v>
      </c>
      <c r="D649" s="6" t="s">
        <v>768</v>
      </c>
      <c r="E649" s="3"/>
      <c r="F649" s="3">
        <v>2</v>
      </c>
      <c r="G649" s="3">
        <v>0.8</v>
      </c>
      <c r="H649" s="71" t="s">
        <v>668</v>
      </c>
      <c r="I649" s="405" t="s">
        <v>767</v>
      </c>
      <c r="J649" s="221"/>
      <c r="K649" s="212">
        <f t="shared" si="18"/>
        <v>10.9</v>
      </c>
      <c r="L649" s="398"/>
      <c r="M649" s="380"/>
      <c r="N649" s="106"/>
      <c r="O649" s="88"/>
      <c r="P649" s="88">
        <v>1.6</v>
      </c>
      <c r="Q649" s="88"/>
      <c r="R649" s="88"/>
      <c r="S649" s="88"/>
      <c r="T649" s="88">
        <v>1.5</v>
      </c>
      <c r="U649" s="88"/>
      <c r="V649" s="88"/>
      <c r="W649" s="88">
        <v>1.6</v>
      </c>
      <c r="X649" s="88"/>
      <c r="Y649" s="88"/>
      <c r="Z649" s="88"/>
      <c r="AA649" s="88">
        <v>1.5</v>
      </c>
      <c r="AB649" s="88"/>
      <c r="AC649" s="88"/>
      <c r="AD649" s="88">
        <v>1.6</v>
      </c>
      <c r="AE649" s="88"/>
      <c r="AF649" s="88"/>
      <c r="AG649" s="88"/>
      <c r="AH649" s="88"/>
      <c r="AI649" s="88"/>
      <c r="AJ649" s="88"/>
      <c r="AK649" s="88">
        <v>1.6</v>
      </c>
      <c r="AL649" s="88"/>
      <c r="AM649" s="88"/>
      <c r="AN649" s="88"/>
      <c r="AO649" s="88">
        <v>1.5</v>
      </c>
      <c r="AP649" s="88"/>
      <c r="AQ649" s="88"/>
      <c r="AR649" s="196"/>
      <c r="AS649" s="206">
        <f t="shared" si="19"/>
        <v>10.9</v>
      </c>
      <c r="AT649" s="264" t="s">
        <v>279</v>
      </c>
      <c r="AU649" s="6" t="s">
        <v>768</v>
      </c>
    </row>
    <row r="650" spans="1:47" ht="30">
      <c r="A650" s="64" t="s">
        <v>679</v>
      </c>
      <c r="B650" s="67" t="s">
        <v>745</v>
      </c>
      <c r="C650" s="264" t="s">
        <v>279</v>
      </c>
      <c r="D650" s="6" t="s">
        <v>769</v>
      </c>
      <c r="E650" s="3"/>
      <c r="F650" s="3">
        <v>3</v>
      </c>
      <c r="G650" s="3">
        <v>0.8</v>
      </c>
      <c r="H650" s="71" t="s">
        <v>668</v>
      </c>
      <c r="I650" s="405" t="s">
        <v>767</v>
      </c>
      <c r="J650" s="221"/>
      <c r="K650" s="212">
        <f t="shared" si="18"/>
        <v>17.8</v>
      </c>
      <c r="L650" s="398"/>
      <c r="M650" s="380"/>
      <c r="N650" s="106"/>
      <c r="O650" s="88"/>
      <c r="P650" s="88">
        <v>2.4</v>
      </c>
      <c r="Q650" s="88"/>
      <c r="R650" s="88"/>
      <c r="S650" s="88"/>
      <c r="T650" s="88">
        <v>2.25</v>
      </c>
      <c r="U650" s="88"/>
      <c r="V650" s="88"/>
      <c r="W650" s="88">
        <v>2.4</v>
      </c>
      <c r="X650" s="88"/>
      <c r="Y650" s="88"/>
      <c r="Z650" s="88"/>
      <c r="AA650" s="88">
        <v>2.25</v>
      </c>
      <c r="AB650" s="88"/>
      <c r="AC650" s="88"/>
      <c r="AD650" s="88">
        <v>1.6</v>
      </c>
      <c r="AE650" s="88"/>
      <c r="AF650" s="88"/>
      <c r="AG650" s="88"/>
      <c r="AH650" s="88">
        <v>2.25</v>
      </c>
      <c r="AI650" s="88"/>
      <c r="AJ650" s="88"/>
      <c r="AK650" s="88">
        <v>2.4</v>
      </c>
      <c r="AL650" s="88"/>
      <c r="AM650" s="88"/>
      <c r="AN650" s="88"/>
      <c r="AO650" s="88">
        <v>2.25</v>
      </c>
      <c r="AP650" s="88"/>
      <c r="AQ650" s="88"/>
      <c r="AR650" s="196"/>
      <c r="AS650" s="206">
        <f t="shared" si="19"/>
        <v>17.8</v>
      </c>
      <c r="AT650" s="264" t="s">
        <v>279</v>
      </c>
      <c r="AU650" s="6" t="s">
        <v>769</v>
      </c>
    </row>
    <row r="651" spans="1:47" ht="30">
      <c r="A651" s="64" t="s">
        <v>679</v>
      </c>
      <c r="B651" s="67" t="s">
        <v>745</v>
      </c>
      <c r="C651" s="264" t="s">
        <v>279</v>
      </c>
      <c r="D651" s="6" t="s">
        <v>770</v>
      </c>
      <c r="E651" s="3"/>
      <c r="F651" s="3">
        <v>4</v>
      </c>
      <c r="G651" s="3">
        <v>0.8</v>
      </c>
      <c r="H651" s="71" t="s">
        <v>668</v>
      </c>
      <c r="I651" s="405" t="s">
        <v>767</v>
      </c>
      <c r="J651" s="221"/>
      <c r="K651" s="212">
        <f t="shared" si="18"/>
        <v>16.600000000000001</v>
      </c>
      <c r="L651" s="398"/>
      <c r="M651" s="380"/>
      <c r="N651" s="106"/>
      <c r="O651" s="88"/>
      <c r="P651" s="88">
        <v>1.6</v>
      </c>
      <c r="Q651" s="88"/>
      <c r="R651" s="88"/>
      <c r="S651" s="88"/>
      <c r="T651" s="88">
        <v>3.2</v>
      </c>
      <c r="U651" s="88"/>
      <c r="V651" s="88"/>
      <c r="W651" s="88">
        <v>2.4</v>
      </c>
      <c r="X651" s="88"/>
      <c r="Y651" s="88"/>
      <c r="Z651" s="88"/>
      <c r="AA651" s="88">
        <v>3.2</v>
      </c>
      <c r="AB651" s="88"/>
      <c r="AC651" s="88"/>
      <c r="AD651" s="88">
        <v>1.6</v>
      </c>
      <c r="AE651" s="88"/>
      <c r="AF651" s="88"/>
      <c r="AG651" s="88"/>
      <c r="AH651" s="88">
        <v>1.5</v>
      </c>
      <c r="AI651" s="88"/>
      <c r="AJ651" s="88"/>
      <c r="AK651" s="88">
        <v>1.6</v>
      </c>
      <c r="AL651" s="88"/>
      <c r="AM651" s="88"/>
      <c r="AN651" s="88"/>
      <c r="AO651" s="88">
        <v>1.5</v>
      </c>
      <c r="AP651" s="88"/>
      <c r="AQ651" s="88"/>
      <c r="AR651" s="196"/>
      <c r="AS651" s="206">
        <f t="shared" si="19"/>
        <v>16.600000000000001</v>
      </c>
      <c r="AT651" s="264" t="s">
        <v>279</v>
      </c>
      <c r="AU651" s="6" t="s">
        <v>770</v>
      </c>
    </row>
    <row r="652" spans="1:47" ht="30">
      <c r="A652" s="64" t="s">
        <v>679</v>
      </c>
      <c r="B652" s="67" t="s">
        <v>745</v>
      </c>
      <c r="C652" s="264" t="s">
        <v>279</v>
      </c>
      <c r="D652" s="6" t="s">
        <v>771</v>
      </c>
      <c r="E652" s="3"/>
      <c r="F652" s="3">
        <v>2</v>
      </c>
      <c r="G652" s="3">
        <v>0.8</v>
      </c>
      <c r="H652" s="71" t="s">
        <v>668</v>
      </c>
      <c r="I652" s="405" t="s">
        <v>767</v>
      </c>
      <c r="J652" s="221"/>
      <c r="K652" s="212">
        <f t="shared" si="18"/>
        <v>13.15</v>
      </c>
      <c r="L652" s="398"/>
      <c r="M652" s="380"/>
      <c r="N652" s="106"/>
      <c r="O652" s="88"/>
      <c r="P652" s="88">
        <v>1.6</v>
      </c>
      <c r="Q652" s="88"/>
      <c r="R652" s="88"/>
      <c r="S652" s="88"/>
      <c r="T652" s="88">
        <v>1.5</v>
      </c>
      <c r="U652" s="88"/>
      <c r="V652" s="88"/>
      <c r="W652" s="88">
        <v>1.6</v>
      </c>
      <c r="X652" s="88"/>
      <c r="Y652" s="88"/>
      <c r="Z652" s="88"/>
      <c r="AA652" s="88">
        <v>1.5</v>
      </c>
      <c r="AB652" s="88"/>
      <c r="AC652" s="88"/>
      <c r="AD652" s="88">
        <v>1.6</v>
      </c>
      <c r="AE652" s="88"/>
      <c r="AF652" s="88"/>
      <c r="AG652" s="88"/>
      <c r="AH652" s="88">
        <v>2.25</v>
      </c>
      <c r="AI652" s="88"/>
      <c r="AJ652" s="88"/>
      <c r="AK652" s="88">
        <v>1.6</v>
      </c>
      <c r="AL652" s="88"/>
      <c r="AM652" s="88"/>
      <c r="AN652" s="88"/>
      <c r="AO652" s="88">
        <v>1.5</v>
      </c>
      <c r="AP652" s="88"/>
      <c r="AQ652" s="88"/>
      <c r="AR652" s="196"/>
      <c r="AS652" s="206">
        <f t="shared" si="19"/>
        <v>13.15</v>
      </c>
      <c r="AT652" s="264" t="s">
        <v>279</v>
      </c>
      <c r="AU652" s="6" t="s">
        <v>771</v>
      </c>
    </row>
    <row r="653" spans="1:47" ht="31.5" customHeight="1">
      <c r="A653" s="64" t="s">
        <v>679</v>
      </c>
      <c r="B653" s="67" t="s">
        <v>745</v>
      </c>
      <c r="C653" s="264" t="s">
        <v>279</v>
      </c>
      <c r="D653" s="6" t="s">
        <v>772</v>
      </c>
      <c r="E653" s="3"/>
      <c r="F653" s="3">
        <v>2</v>
      </c>
      <c r="G653" s="3">
        <v>0.8</v>
      </c>
      <c r="H653" s="71" t="s">
        <v>668</v>
      </c>
      <c r="I653" s="405" t="s">
        <v>767</v>
      </c>
      <c r="J653" s="221"/>
      <c r="K653" s="212">
        <f t="shared" si="18"/>
        <v>11.350000000000001</v>
      </c>
      <c r="L653" s="398"/>
      <c r="M653" s="380"/>
      <c r="N653" s="106"/>
      <c r="O653" s="88"/>
      <c r="P653" s="88">
        <v>2.2000000000000002</v>
      </c>
      <c r="Q653" s="88"/>
      <c r="R653" s="88"/>
      <c r="S653" s="88"/>
      <c r="T653" s="88">
        <v>1.5</v>
      </c>
      <c r="U653" s="88"/>
      <c r="V653" s="88"/>
      <c r="W653" s="88">
        <v>1.6</v>
      </c>
      <c r="X653" s="88"/>
      <c r="Y653" s="88"/>
      <c r="Z653" s="88"/>
      <c r="AA653" s="88">
        <v>1.5</v>
      </c>
      <c r="AB653" s="88"/>
      <c r="AC653" s="88"/>
      <c r="AD653" s="88">
        <v>0.8</v>
      </c>
      <c r="AE653" s="88"/>
      <c r="AF653" s="88"/>
      <c r="AG653" s="88"/>
      <c r="AH653" s="88">
        <v>2.25</v>
      </c>
      <c r="AI653" s="88"/>
      <c r="AJ653" s="88"/>
      <c r="AK653" s="88"/>
      <c r="AL653" s="88"/>
      <c r="AM653" s="88"/>
      <c r="AN653" s="88"/>
      <c r="AO653" s="88">
        <v>1.5</v>
      </c>
      <c r="AP653" s="88"/>
      <c r="AQ653" s="88"/>
      <c r="AR653" s="196"/>
      <c r="AS653" s="206">
        <f t="shared" si="19"/>
        <v>11.350000000000001</v>
      </c>
      <c r="AT653" s="264" t="s">
        <v>279</v>
      </c>
      <c r="AU653" s="6" t="s">
        <v>772</v>
      </c>
    </row>
    <row r="654" spans="1:47" ht="31.5" customHeight="1">
      <c r="A654" s="64" t="s">
        <v>679</v>
      </c>
      <c r="B654" s="67" t="s">
        <v>745</v>
      </c>
      <c r="C654" s="264" t="s">
        <v>279</v>
      </c>
      <c r="D654" s="6" t="s">
        <v>773</v>
      </c>
      <c r="E654" s="3"/>
      <c r="F654" s="3">
        <v>2</v>
      </c>
      <c r="G654" s="3">
        <v>0.8</v>
      </c>
      <c r="H654" s="71" t="s">
        <v>668</v>
      </c>
      <c r="I654" s="405" t="s">
        <v>767</v>
      </c>
      <c r="J654" s="221"/>
      <c r="K654" s="212">
        <f t="shared" si="18"/>
        <v>12.15</v>
      </c>
      <c r="L654" s="403"/>
      <c r="M654" s="380"/>
      <c r="N654" s="106"/>
      <c r="O654" s="88"/>
      <c r="P654" s="88">
        <v>1.5</v>
      </c>
      <c r="Q654" s="88"/>
      <c r="R654" s="88"/>
      <c r="S654" s="88"/>
      <c r="T654" s="88">
        <v>1.5</v>
      </c>
      <c r="U654" s="88"/>
      <c r="V654" s="88"/>
      <c r="W654" s="88">
        <v>2.4</v>
      </c>
      <c r="X654" s="88"/>
      <c r="Y654" s="88"/>
      <c r="Z654" s="88"/>
      <c r="AA654" s="88">
        <v>1.5</v>
      </c>
      <c r="AB654" s="88"/>
      <c r="AC654" s="88"/>
      <c r="AD654" s="88">
        <v>0.75</v>
      </c>
      <c r="AE654" s="88"/>
      <c r="AF654" s="88"/>
      <c r="AG654" s="88"/>
      <c r="AH654" s="88">
        <v>1.5</v>
      </c>
      <c r="AI654" s="88"/>
      <c r="AJ654" s="88"/>
      <c r="AK654" s="88">
        <v>1.5</v>
      </c>
      <c r="AL654" s="88"/>
      <c r="AM654" s="88"/>
      <c r="AN654" s="88"/>
      <c r="AO654" s="88">
        <v>1.5</v>
      </c>
      <c r="AP654" s="88"/>
      <c r="AQ654" s="88"/>
      <c r="AR654" s="196"/>
      <c r="AS654" s="206">
        <f t="shared" si="19"/>
        <v>12.15</v>
      </c>
      <c r="AT654" s="264" t="s">
        <v>279</v>
      </c>
      <c r="AU654" s="6" t="s">
        <v>773</v>
      </c>
    </row>
    <row r="655" spans="1:47" ht="34.5" customHeight="1">
      <c r="A655" s="64" t="s">
        <v>679</v>
      </c>
      <c r="B655" s="67" t="s">
        <v>745</v>
      </c>
      <c r="C655" s="264" t="s">
        <v>279</v>
      </c>
      <c r="D655" s="6" t="s">
        <v>776</v>
      </c>
      <c r="E655" s="3"/>
      <c r="F655" s="3">
        <v>2</v>
      </c>
      <c r="G655" s="3">
        <v>0.8</v>
      </c>
      <c r="H655" s="71" t="s">
        <v>668</v>
      </c>
      <c r="I655" s="405" t="s">
        <v>767</v>
      </c>
      <c r="J655" s="221"/>
      <c r="K655" s="212">
        <f t="shared" si="18"/>
        <v>12.5</v>
      </c>
      <c r="L655" s="403"/>
      <c r="M655" s="380"/>
      <c r="N655" s="106"/>
      <c r="O655" s="88"/>
      <c r="P655" s="88">
        <v>0.75</v>
      </c>
      <c r="Q655" s="88"/>
      <c r="R655" s="88"/>
      <c r="S655" s="88"/>
      <c r="T655" s="88">
        <v>1.6</v>
      </c>
      <c r="U655" s="88"/>
      <c r="V655" s="88"/>
      <c r="W655" s="88">
        <v>2.4</v>
      </c>
      <c r="X655" s="88"/>
      <c r="Y655" s="88"/>
      <c r="Z655" s="88"/>
      <c r="AA655" s="88">
        <v>1.5</v>
      </c>
      <c r="AB655" s="88"/>
      <c r="AC655" s="88"/>
      <c r="AD655" s="88">
        <v>0.8</v>
      </c>
      <c r="AE655" s="88"/>
      <c r="AF655" s="88"/>
      <c r="AG655" s="88"/>
      <c r="AH655" s="88">
        <v>2.25</v>
      </c>
      <c r="AI655" s="88"/>
      <c r="AJ655" s="88"/>
      <c r="AK655" s="88">
        <v>1.6</v>
      </c>
      <c r="AL655" s="88"/>
      <c r="AM655" s="88"/>
      <c r="AN655" s="88"/>
      <c r="AO655" s="88">
        <v>1.6</v>
      </c>
      <c r="AP655" s="88"/>
      <c r="AQ655" s="88"/>
      <c r="AR655" s="196"/>
      <c r="AS655" s="206">
        <f t="shared" si="19"/>
        <v>12.5</v>
      </c>
      <c r="AT655" s="264" t="s">
        <v>279</v>
      </c>
      <c r="AU655" s="6" t="s">
        <v>776</v>
      </c>
    </row>
    <row r="656" spans="1:47" ht="33.75" customHeight="1">
      <c r="A656" s="64" t="s">
        <v>679</v>
      </c>
      <c r="B656" s="67" t="s">
        <v>745</v>
      </c>
      <c r="C656" s="264" t="s">
        <v>279</v>
      </c>
      <c r="D656" s="6" t="s">
        <v>784</v>
      </c>
      <c r="E656" s="3"/>
      <c r="F656" s="3">
        <v>2</v>
      </c>
      <c r="G656" s="3">
        <v>0.8</v>
      </c>
      <c r="H656" s="71" t="s">
        <v>668</v>
      </c>
      <c r="I656" s="405" t="s">
        <v>767</v>
      </c>
      <c r="J656" s="221"/>
      <c r="K656" s="212">
        <f t="shared" si="18"/>
        <v>14.1</v>
      </c>
      <c r="L656" s="403"/>
      <c r="M656" s="380"/>
      <c r="N656" s="106"/>
      <c r="O656" s="88"/>
      <c r="P656" s="88">
        <v>3.8</v>
      </c>
      <c r="Q656" s="88"/>
      <c r="R656" s="88"/>
      <c r="S656" s="88"/>
      <c r="T656" s="88"/>
      <c r="U656" s="88"/>
      <c r="V656" s="88"/>
      <c r="W656" s="88">
        <v>2.4</v>
      </c>
      <c r="X656" s="88"/>
      <c r="Y656" s="88"/>
      <c r="Z656" s="88"/>
      <c r="AA656" s="88">
        <v>2.4</v>
      </c>
      <c r="AB656" s="88"/>
      <c r="AC656" s="88"/>
      <c r="AD656" s="88">
        <v>1.6</v>
      </c>
      <c r="AE656" s="88"/>
      <c r="AF656" s="88"/>
      <c r="AG656" s="88"/>
      <c r="AH656" s="88"/>
      <c r="AI656" s="88"/>
      <c r="AJ656" s="88"/>
      <c r="AK656" s="88">
        <v>2.4</v>
      </c>
      <c r="AL656" s="88"/>
      <c r="AM656" s="88"/>
      <c r="AN656" s="88"/>
      <c r="AO656" s="88">
        <v>1.5</v>
      </c>
      <c r="AP656" s="88"/>
      <c r="AQ656" s="88"/>
      <c r="AR656" s="196"/>
      <c r="AS656" s="206">
        <f t="shared" si="19"/>
        <v>14.1</v>
      </c>
      <c r="AT656" s="264" t="s">
        <v>279</v>
      </c>
      <c r="AU656" s="6" t="s">
        <v>784</v>
      </c>
    </row>
    <row r="657" spans="1:47" ht="33.75" customHeight="1">
      <c r="A657" s="64" t="s">
        <v>679</v>
      </c>
      <c r="B657" s="67"/>
      <c r="C657" s="264" t="s">
        <v>279</v>
      </c>
      <c r="D657" s="6" t="s">
        <v>1227</v>
      </c>
      <c r="E657" s="3"/>
      <c r="F657" s="3"/>
      <c r="G657" s="3"/>
      <c r="H657" s="71" t="s">
        <v>668</v>
      </c>
      <c r="I657" s="405" t="s">
        <v>767</v>
      </c>
      <c r="J657" s="221">
        <v>59.189</v>
      </c>
      <c r="K657" s="212">
        <f t="shared" si="18"/>
        <v>41.199999999999996</v>
      </c>
      <c r="L657" s="407"/>
      <c r="M657" s="381"/>
      <c r="N657" s="106"/>
      <c r="O657" s="88"/>
      <c r="P657" s="88">
        <v>5.6</v>
      </c>
      <c r="Q657" s="88"/>
      <c r="R657" s="88"/>
      <c r="S657" s="88"/>
      <c r="T657" s="88">
        <v>4.8</v>
      </c>
      <c r="U657" s="88"/>
      <c r="V657" s="88"/>
      <c r="W657" s="88">
        <v>4.5</v>
      </c>
      <c r="X657" s="88"/>
      <c r="Y657" s="88"/>
      <c r="Z657" s="88"/>
      <c r="AA657" s="88">
        <v>4.8</v>
      </c>
      <c r="AB657" s="88"/>
      <c r="AC657" s="88"/>
      <c r="AD657" s="119">
        <v>6.6</v>
      </c>
      <c r="AE657" s="88"/>
      <c r="AF657" s="88"/>
      <c r="AG657" s="88"/>
      <c r="AH657" s="88">
        <v>5.6</v>
      </c>
      <c r="AI657" s="88"/>
      <c r="AJ657" s="88"/>
      <c r="AK657" s="88">
        <v>4.5</v>
      </c>
      <c r="AL657" s="88"/>
      <c r="AM657" s="88"/>
      <c r="AN657" s="88"/>
      <c r="AO657" s="88">
        <v>4.8</v>
      </c>
      <c r="AP657" s="88"/>
      <c r="AQ657" s="88"/>
      <c r="AR657" s="196"/>
      <c r="AS657" s="206">
        <f t="shared" si="19"/>
        <v>41.199999999999996</v>
      </c>
      <c r="AT657" s="264" t="s">
        <v>279</v>
      </c>
      <c r="AU657" s="6" t="s">
        <v>1227</v>
      </c>
    </row>
    <row r="658" spans="1:47" ht="33.75" customHeight="1">
      <c r="A658" s="64" t="s">
        <v>679</v>
      </c>
      <c r="B658" s="67"/>
      <c r="C658" s="264" t="s">
        <v>279</v>
      </c>
      <c r="D658" s="6" t="s">
        <v>1228</v>
      </c>
      <c r="E658" s="3"/>
      <c r="F658" s="3"/>
      <c r="G658" s="3"/>
      <c r="H658" s="71" t="s">
        <v>668</v>
      </c>
      <c r="I658" s="405" t="s">
        <v>767</v>
      </c>
      <c r="J658" s="221">
        <v>59.503999999999998</v>
      </c>
      <c r="K658" s="212">
        <f t="shared" si="18"/>
        <v>41.599999999999994</v>
      </c>
      <c r="L658" s="407"/>
      <c r="M658" s="381"/>
      <c r="N658" s="106"/>
      <c r="O658" s="88"/>
      <c r="P658" s="88">
        <v>4.8</v>
      </c>
      <c r="Q658" s="88"/>
      <c r="R658" s="88"/>
      <c r="S658" s="88"/>
      <c r="T658" s="88">
        <v>5.6</v>
      </c>
      <c r="U658" s="88"/>
      <c r="V658" s="88"/>
      <c r="W658" s="88">
        <v>4.8</v>
      </c>
      <c r="X658" s="88"/>
      <c r="Y658" s="88"/>
      <c r="Z658" s="88"/>
      <c r="AA658" s="88">
        <v>4.8</v>
      </c>
      <c r="AB658" s="88"/>
      <c r="AC658" s="88"/>
      <c r="AD658" s="119">
        <v>5.6</v>
      </c>
      <c r="AE658" s="88"/>
      <c r="AF658" s="88"/>
      <c r="AG658" s="88"/>
      <c r="AH658" s="88">
        <v>6.4</v>
      </c>
      <c r="AI658" s="88"/>
      <c r="AJ658" s="88"/>
      <c r="AK658" s="88">
        <v>4.8</v>
      </c>
      <c r="AL658" s="88"/>
      <c r="AM658" s="88"/>
      <c r="AN658" s="88"/>
      <c r="AO658" s="88">
        <v>4.8</v>
      </c>
      <c r="AP658" s="88"/>
      <c r="AQ658" s="88"/>
      <c r="AR658" s="196"/>
      <c r="AS658" s="206">
        <f t="shared" si="19"/>
        <v>41.599999999999994</v>
      </c>
      <c r="AT658" s="264" t="s">
        <v>279</v>
      </c>
      <c r="AU658" s="6" t="s">
        <v>1228</v>
      </c>
    </row>
    <row r="659" spans="1:47" ht="33.75" customHeight="1">
      <c r="A659" s="64" t="s">
        <v>679</v>
      </c>
      <c r="B659" s="67"/>
      <c r="C659" s="264" t="s">
        <v>279</v>
      </c>
      <c r="D659" s="6" t="s">
        <v>1229</v>
      </c>
      <c r="E659" s="3"/>
      <c r="F659" s="3"/>
      <c r="G659" s="3"/>
      <c r="H659" s="71" t="s">
        <v>668</v>
      </c>
      <c r="I659" s="405" t="s">
        <v>767</v>
      </c>
      <c r="J659" s="221">
        <v>36.206000000000003</v>
      </c>
      <c r="K659" s="212">
        <f t="shared" si="18"/>
        <v>37.6</v>
      </c>
      <c r="L659" s="407"/>
      <c r="M659" s="381"/>
      <c r="N659" s="106"/>
      <c r="O659" s="88"/>
      <c r="P659" s="88">
        <v>4.8</v>
      </c>
      <c r="Q659" s="88"/>
      <c r="R659" s="88"/>
      <c r="S659" s="88"/>
      <c r="T659" s="88">
        <v>4.8</v>
      </c>
      <c r="U659" s="88"/>
      <c r="V659" s="88"/>
      <c r="W659" s="88">
        <v>3.2</v>
      </c>
      <c r="X659" s="88"/>
      <c r="Y659" s="88"/>
      <c r="Z659" s="88"/>
      <c r="AA659" s="88">
        <v>4.8</v>
      </c>
      <c r="AB659" s="88"/>
      <c r="AC659" s="88"/>
      <c r="AD659" s="119">
        <v>5.6</v>
      </c>
      <c r="AE659" s="88"/>
      <c r="AF659" s="88"/>
      <c r="AG659" s="88"/>
      <c r="AH659" s="88">
        <v>4.8</v>
      </c>
      <c r="AI659" s="88"/>
      <c r="AJ659" s="88"/>
      <c r="AK659" s="88">
        <v>4.8</v>
      </c>
      <c r="AL659" s="88"/>
      <c r="AM659" s="88"/>
      <c r="AN659" s="88"/>
      <c r="AO659" s="88">
        <v>4.8</v>
      </c>
      <c r="AP659" s="88"/>
      <c r="AQ659" s="88"/>
      <c r="AR659" s="196"/>
      <c r="AS659" s="206">
        <f t="shared" si="19"/>
        <v>37.6</v>
      </c>
      <c r="AT659" s="264" t="s">
        <v>279</v>
      </c>
      <c r="AU659" s="6" t="s">
        <v>1229</v>
      </c>
    </row>
    <row r="660" spans="1:47" ht="33.75" customHeight="1">
      <c r="A660" s="64" t="s">
        <v>679</v>
      </c>
      <c r="B660" s="67"/>
      <c r="C660" s="264" t="s">
        <v>279</v>
      </c>
      <c r="D660" s="6" t="s">
        <v>1230</v>
      </c>
      <c r="E660" s="3"/>
      <c r="F660" s="3"/>
      <c r="G660" s="3"/>
      <c r="H660" s="71" t="s">
        <v>668</v>
      </c>
      <c r="I660" s="405" t="s">
        <v>767</v>
      </c>
      <c r="J660" s="221">
        <v>88.938999999999993</v>
      </c>
      <c r="K660" s="212">
        <f t="shared" si="18"/>
        <v>36</v>
      </c>
      <c r="L660" s="407"/>
      <c r="M660" s="381"/>
      <c r="N660" s="106"/>
      <c r="O660" s="88"/>
      <c r="P660" s="88">
        <v>4.8</v>
      </c>
      <c r="Q660" s="88"/>
      <c r="R660" s="88"/>
      <c r="S660" s="88"/>
      <c r="T660" s="88">
        <v>4.8</v>
      </c>
      <c r="U660" s="88"/>
      <c r="V660" s="88"/>
      <c r="W660" s="88">
        <v>4.8</v>
      </c>
      <c r="X660" s="88"/>
      <c r="Y660" s="88"/>
      <c r="Z660" s="88"/>
      <c r="AA660" s="88">
        <v>4.8</v>
      </c>
      <c r="AB660" s="88"/>
      <c r="AC660" s="88"/>
      <c r="AD660" s="88">
        <v>1.6</v>
      </c>
      <c r="AE660" s="88"/>
      <c r="AF660" s="88"/>
      <c r="AG660" s="88"/>
      <c r="AH660" s="88">
        <v>5.6</v>
      </c>
      <c r="AI660" s="88"/>
      <c r="AJ660" s="95"/>
      <c r="AK660" s="88">
        <v>4.8</v>
      </c>
      <c r="AL660" s="88"/>
      <c r="AM660" s="88"/>
      <c r="AN660" s="88"/>
      <c r="AO660" s="88">
        <v>4.8</v>
      </c>
      <c r="AP660" s="88"/>
      <c r="AQ660" s="88"/>
      <c r="AR660" s="196"/>
      <c r="AS660" s="206">
        <f t="shared" si="19"/>
        <v>36</v>
      </c>
      <c r="AT660" s="264" t="s">
        <v>279</v>
      </c>
      <c r="AU660" s="6" t="s">
        <v>1230</v>
      </c>
    </row>
    <row r="661" spans="1:47" ht="45" customHeight="1">
      <c r="A661" s="64" t="s">
        <v>679</v>
      </c>
      <c r="B661" s="183" t="s">
        <v>1149</v>
      </c>
      <c r="C661" s="264" t="s">
        <v>279</v>
      </c>
      <c r="D661" s="16" t="s">
        <v>1275</v>
      </c>
      <c r="E661" s="16"/>
      <c r="F661" s="3">
        <v>2</v>
      </c>
      <c r="G661" s="3">
        <v>0.75</v>
      </c>
      <c r="H661" s="70" t="s">
        <v>668</v>
      </c>
      <c r="I661" s="408" t="s">
        <v>971</v>
      </c>
      <c r="J661" s="214"/>
      <c r="K661" s="212">
        <f t="shared" si="18"/>
        <v>11.9</v>
      </c>
      <c r="L661" s="403"/>
      <c r="M661" s="380"/>
      <c r="N661" s="106"/>
      <c r="O661" s="88"/>
      <c r="P661" s="88">
        <v>1.8</v>
      </c>
      <c r="Q661" s="88"/>
      <c r="R661" s="88"/>
      <c r="S661" s="88"/>
      <c r="T661" s="88">
        <v>1.5</v>
      </c>
      <c r="U661" s="88"/>
      <c r="V661" s="88"/>
      <c r="W661" s="88">
        <v>1.6</v>
      </c>
      <c r="X661" s="88"/>
      <c r="Y661" s="88"/>
      <c r="Z661" s="88"/>
      <c r="AA661" s="88">
        <v>1.5</v>
      </c>
      <c r="AB661" s="88"/>
      <c r="AC661" s="88"/>
      <c r="AD661" s="88">
        <v>2.4</v>
      </c>
      <c r="AE661" s="88"/>
      <c r="AF661" s="88"/>
      <c r="AG661" s="88"/>
      <c r="AH661" s="88"/>
      <c r="AI661" s="88"/>
      <c r="AJ661" s="88"/>
      <c r="AK661" s="88">
        <v>1.6</v>
      </c>
      <c r="AL661" s="88"/>
      <c r="AM661" s="88"/>
      <c r="AN661" s="88"/>
      <c r="AO661" s="88">
        <v>1.5</v>
      </c>
      <c r="AP661" s="88"/>
      <c r="AQ661" s="88"/>
      <c r="AR661" s="196"/>
      <c r="AS661" s="206">
        <f t="shared" si="19"/>
        <v>11.9</v>
      </c>
      <c r="AT661" s="264" t="s">
        <v>279</v>
      </c>
      <c r="AU661" s="16" t="s">
        <v>873</v>
      </c>
    </row>
    <row r="662" spans="1:47" ht="33.75" customHeight="1">
      <c r="A662" s="64" t="s">
        <v>679</v>
      </c>
      <c r="B662" s="67" t="s">
        <v>874</v>
      </c>
      <c r="C662" s="264" t="s">
        <v>279</v>
      </c>
      <c r="D662" s="6" t="s">
        <v>875</v>
      </c>
      <c r="E662" s="3"/>
      <c r="F662" s="3">
        <v>4</v>
      </c>
      <c r="G662" s="3">
        <v>0.75</v>
      </c>
      <c r="H662" s="71" t="s">
        <v>668</v>
      </c>
      <c r="I662" s="405" t="s">
        <v>767</v>
      </c>
      <c r="J662" s="221"/>
      <c r="K662" s="212">
        <f t="shared" si="18"/>
        <v>5.3</v>
      </c>
      <c r="L662" s="403"/>
      <c r="M662" s="380"/>
      <c r="N662" s="106"/>
      <c r="O662" s="88"/>
      <c r="P662" s="88">
        <v>1.5</v>
      </c>
      <c r="Q662" s="88"/>
      <c r="R662" s="88"/>
      <c r="S662" s="88"/>
      <c r="T662" s="88"/>
      <c r="U662" s="88"/>
      <c r="V662" s="88"/>
      <c r="W662" s="88">
        <v>1.5</v>
      </c>
      <c r="X662" s="88"/>
      <c r="Y662" s="88"/>
      <c r="Z662" s="88"/>
      <c r="AA662" s="88"/>
      <c r="AB662" s="88"/>
      <c r="AC662" s="88"/>
      <c r="AD662" s="88">
        <v>0.8</v>
      </c>
      <c r="AE662" s="88"/>
      <c r="AF662" s="88"/>
      <c r="AG662" s="88"/>
      <c r="AH662" s="88"/>
      <c r="AI662" s="88"/>
      <c r="AJ662" s="88"/>
      <c r="AK662" s="88">
        <v>1.5</v>
      </c>
      <c r="AL662" s="88"/>
      <c r="AM662" s="88"/>
      <c r="AN662" s="88"/>
      <c r="AO662" s="88"/>
      <c r="AP662" s="88"/>
      <c r="AQ662" s="88"/>
      <c r="AR662" s="196"/>
      <c r="AS662" s="206">
        <f t="shared" si="19"/>
        <v>5.3</v>
      </c>
      <c r="AT662" s="264" t="s">
        <v>279</v>
      </c>
      <c r="AU662" s="6" t="s">
        <v>875</v>
      </c>
    </row>
    <row r="663" spans="1:47" ht="33.75" customHeight="1">
      <c r="A663" s="64" t="s">
        <v>679</v>
      </c>
      <c r="B663" s="67" t="s">
        <v>874</v>
      </c>
      <c r="C663" s="264" t="s">
        <v>279</v>
      </c>
      <c r="D663" s="6" t="s">
        <v>876</v>
      </c>
      <c r="E663" s="3"/>
      <c r="F663" s="3">
        <v>4</v>
      </c>
      <c r="G663" s="3">
        <v>0.75</v>
      </c>
      <c r="H663" s="71" t="s">
        <v>668</v>
      </c>
      <c r="I663" s="405" t="s">
        <v>767</v>
      </c>
      <c r="J663" s="221"/>
      <c r="K663" s="212">
        <f t="shared" si="18"/>
        <v>7.8</v>
      </c>
      <c r="L663" s="403"/>
      <c r="M663" s="380"/>
      <c r="N663" s="106"/>
      <c r="O663" s="88"/>
      <c r="P663" s="88">
        <v>1.5</v>
      </c>
      <c r="Q663" s="88"/>
      <c r="R663" s="88"/>
      <c r="S663" s="88"/>
      <c r="T663" s="88"/>
      <c r="U663" s="88"/>
      <c r="V663" s="88"/>
      <c r="W663" s="88">
        <v>1.5</v>
      </c>
      <c r="X663" s="88"/>
      <c r="Y663" s="88"/>
      <c r="Z663" s="88"/>
      <c r="AA663" s="88"/>
      <c r="AB663" s="88"/>
      <c r="AC663" s="88"/>
      <c r="AD663" s="88">
        <v>4</v>
      </c>
      <c r="AE663" s="88"/>
      <c r="AF663" s="88"/>
      <c r="AG663" s="88"/>
      <c r="AH663" s="88"/>
      <c r="AI663" s="88"/>
      <c r="AJ663" s="88"/>
      <c r="AK663" s="88">
        <v>0.8</v>
      </c>
      <c r="AL663" s="88"/>
      <c r="AM663" s="88"/>
      <c r="AN663" s="88"/>
      <c r="AO663" s="88"/>
      <c r="AP663" s="88"/>
      <c r="AQ663" s="88"/>
      <c r="AR663" s="196"/>
      <c r="AS663" s="206">
        <f t="shared" si="19"/>
        <v>7.8</v>
      </c>
      <c r="AT663" s="264" t="s">
        <v>279</v>
      </c>
      <c r="AU663" s="6" t="s">
        <v>876</v>
      </c>
    </row>
    <row r="664" spans="1:47" ht="36" customHeight="1">
      <c r="A664" s="64" t="s">
        <v>679</v>
      </c>
      <c r="B664" s="67" t="s">
        <v>874</v>
      </c>
      <c r="C664" s="264" t="s">
        <v>279</v>
      </c>
      <c r="D664" s="6" t="s">
        <v>877</v>
      </c>
      <c r="E664" s="3"/>
      <c r="F664" s="3">
        <v>2</v>
      </c>
      <c r="G664" s="3">
        <v>0.75</v>
      </c>
      <c r="H664" s="71" t="s">
        <v>668</v>
      </c>
      <c r="I664" s="405" t="s">
        <v>767</v>
      </c>
      <c r="J664" s="221"/>
      <c r="K664" s="212">
        <f t="shared" si="18"/>
        <v>11.8</v>
      </c>
      <c r="L664" s="403"/>
      <c r="M664" s="380"/>
      <c r="N664" s="106"/>
      <c r="O664" s="88"/>
      <c r="P664" s="88">
        <v>1.6</v>
      </c>
      <c r="Q664" s="88"/>
      <c r="R664" s="88"/>
      <c r="S664" s="88"/>
      <c r="T664" s="88"/>
      <c r="U664" s="88"/>
      <c r="V664" s="88"/>
      <c r="W664" s="88">
        <v>3.9</v>
      </c>
      <c r="X664" s="88"/>
      <c r="Y664" s="88"/>
      <c r="Z664" s="88"/>
      <c r="AA664" s="88"/>
      <c r="AB664" s="88"/>
      <c r="AC664" s="88"/>
      <c r="AD664" s="88">
        <v>4.8</v>
      </c>
      <c r="AE664" s="88"/>
      <c r="AF664" s="88"/>
      <c r="AG664" s="88"/>
      <c r="AH664" s="88"/>
      <c r="AI664" s="88"/>
      <c r="AJ664" s="88"/>
      <c r="AK664" s="88">
        <v>1.5</v>
      </c>
      <c r="AL664" s="88"/>
      <c r="AM664" s="88"/>
      <c r="AN664" s="88"/>
      <c r="AO664" s="88"/>
      <c r="AP664" s="88"/>
      <c r="AQ664" s="88"/>
      <c r="AR664" s="196"/>
      <c r="AS664" s="206">
        <f t="shared" si="19"/>
        <v>11.8</v>
      </c>
      <c r="AT664" s="264" t="s">
        <v>279</v>
      </c>
      <c r="AU664" s="6" t="s">
        <v>877</v>
      </c>
    </row>
    <row r="665" spans="1:47" ht="45.75" customHeight="1">
      <c r="A665" s="64" t="s">
        <v>679</v>
      </c>
      <c r="B665" s="247" t="s">
        <v>879</v>
      </c>
      <c r="C665" s="264" t="s">
        <v>279</v>
      </c>
      <c r="D665" s="65" t="s">
        <v>878</v>
      </c>
      <c r="E665" s="3"/>
      <c r="F665" s="3">
        <v>2</v>
      </c>
      <c r="G665" s="3">
        <v>0.75</v>
      </c>
      <c r="H665" s="71" t="s">
        <v>668</v>
      </c>
      <c r="I665" s="405" t="s">
        <v>767</v>
      </c>
      <c r="J665" s="221"/>
      <c r="K665" s="212">
        <f t="shared" si="18"/>
        <v>14.999999999999998</v>
      </c>
      <c r="L665" s="403"/>
      <c r="M665" s="380"/>
      <c r="N665" s="106"/>
      <c r="O665" s="88"/>
      <c r="P665" s="88">
        <v>1.6</v>
      </c>
      <c r="Q665" s="88"/>
      <c r="R665" s="88"/>
      <c r="S665" s="88"/>
      <c r="T665" s="88">
        <v>3</v>
      </c>
      <c r="U665" s="88"/>
      <c r="V665" s="88"/>
      <c r="W665" s="88">
        <v>2.4</v>
      </c>
      <c r="X665" s="88"/>
      <c r="Y665" s="88"/>
      <c r="Z665" s="88"/>
      <c r="AA665" s="88">
        <v>1.6</v>
      </c>
      <c r="AB665" s="88"/>
      <c r="AC665" s="88"/>
      <c r="AD665" s="88">
        <v>1.6</v>
      </c>
      <c r="AE665" s="88"/>
      <c r="AF665" s="88"/>
      <c r="AG665" s="88"/>
      <c r="AH665" s="88">
        <v>1.6</v>
      </c>
      <c r="AI665" s="88"/>
      <c r="AJ665" s="88"/>
      <c r="AK665" s="88">
        <v>1.6</v>
      </c>
      <c r="AL665" s="88"/>
      <c r="AM665" s="88"/>
      <c r="AN665" s="88"/>
      <c r="AO665" s="88">
        <v>1.6</v>
      </c>
      <c r="AP665" s="88"/>
      <c r="AQ665" s="88"/>
      <c r="AR665" s="196"/>
      <c r="AS665" s="206">
        <f t="shared" si="19"/>
        <v>14.999999999999998</v>
      </c>
      <c r="AT665" s="264" t="s">
        <v>279</v>
      </c>
      <c r="AU665" s="65" t="s">
        <v>878</v>
      </c>
    </row>
    <row r="666" spans="1:47" ht="37.5" customHeight="1">
      <c r="A666" s="64" t="s">
        <v>679</v>
      </c>
      <c r="B666" s="129" t="s">
        <v>1049</v>
      </c>
      <c r="C666" s="264" t="s">
        <v>279</v>
      </c>
      <c r="D666" s="65" t="s">
        <v>880</v>
      </c>
      <c r="E666" s="3"/>
      <c r="F666" s="3">
        <v>3</v>
      </c>
      <c r="G666" s="3">
        <v>0.75</v>
      </c>
      <c r="H666" s="71" t="s">
        <v>668</v>
      </c>
      <c r="I666" s="405" t="s">
        <v>767</v>
      </c>
      <c r="J666" s="221"/>
      <c r="K666" s="212">
        <f t="shared" si="18"/>
        <v>18</v>
      </c>
      <c r="L666" s="403"/>
      <c r="M666" s="380"/>
      <c r="N666" s="106"/>
      <c r="O666" s="88"/>
      <c r="P666" s="88">
        <v>2.25</v>
      </c>
      <c r="Q666" s="88"/>
      <c r="R666" s="88"/>
      <c r="S666" s="88"/>
      <c r="T666" s="88">
        <v>2.25</v>
      </c>
      <c r="U666" s="88"/>
      <c r="V666" s="88"/>
      <c r="W666" s="88">
        <v>2.25</v>
      </c>
      <c r="X666" s="88"/>
      <c r="Y666" s="88"/>
      <c r="Z666" s="88"/>
      <c r="AA666" s="88">
        <v>2.25</v>
      </c>
      <c r="AB666" s="88"/>
      <c r="AC666" s="88"/>
      <c r="AD666" s="88">
        <v>2.25</v>
      </c>
      <c r="AE666" s="88"/>
      <c r="AF666" s="88"/>
      <c r="AG666" s="88"/>
      <c r="AH666" s="88">
        <v>2.25</v>
      </c>
      <c r="AI666" s="88"/>
      <c r="AJ666" s="88"/>
      <c r="AK666" s="88">
        <v>2.25</v>
      </c>
      <c r="AL666" s="88"/>
      <c r="AM666" s="88"/>
      <c r="AN666" s="88"/>
      <c r="AO666" s="88">
        <v>2.25</v>
      </c>
      <c r="AP666" s="88"/>
      <c r="AQ666" s="88"/>
      <c r="AR666" s="196"/>
      <c r="AS666" s="206">
        <f t="shared" si="19"/>
        <v>18</v>
      </c>
      <c r="AT666" s="264" t="s">
        <v>279</v>
      </c>
      <c r="AU666" s="65" t="s">
        <v>880</v>
      </c>
    </row>
    <row r="667" spans="1:47" ht="35.25" customHeight="1">
      <c r="A667" s="64" t="s">
        <v>679</v>
      </c>
      <c r="B667" s="8" t="s">
        <v>1049</v>
      </c>
      <c r="C667" s="264" t="s">
        <v>279</v>
      </c>
      <c r="D667" s="67" t="s">
        <v>881</v>
      </c>
      <c r="E667" s="3"/>
      <c r="F667" s="3">
        <v>2</v>
      </c>
      <c r="G667" s="3">
        <v>0.75</v>
      </c>
      <c r="H667" s="71" t="s">
        <v>668</v>
      </c>
      <c r="I667" s="405" t="s">
        <v>767</v>
      </c>
      <c r="J667" s="221"/>
      <c r="K667" s="212">
        <f t="shared" si="18"/>
        <v>12</v>
      </c>
      <c r="L667" s="403"/>
      <c r="M667" s="380"/>
      <c r="N667" s="106"/>
      <c r="O667" s="88"/>
      <c r="P667" s="88">
        <v>1.5</v>
      </c>
      <c r="Q667" s="88"/>
      <c r="R667" s="88"/>
      <c r="S667" s="88"/>
      <c r="T667" s="88">
        <v>1.5</v>
      </c>
      <c r="U667" s="88"/>
      <c r="V667" s="88"/>
      <c r="W667" s="88">
        <v>1.5</v>
      </c>
      <c r="X667" s="88"/>
      <c r="Y667" s="88"/>
      <c r="Z667" s="88"/>
      <c r="AA667" s="88">
        <v>1.5</v>
      </c>
      <c r="AB667" s="88"/>
      <c r="AC667" s="88"/>
      <c r="AD667" s="88">
        <v>1.5</v>
      </c>
      <c r="AE667" s="88"/>
      <c r="AF667" s="88"/>
      <c r="AG667" s="88"/>
      <c r="AH667" s="88">
        <v>1.5</v>
      </c>
      <c r="AI667" s="88"/>
      <c r="AJ667" s="88"/>
      <c r="AK667" s="88">
        <v>1.5</v>
      </c>
      <c r="AL667" s="88"/>
      <c r="AM667" s="88"/>
      <c r="AN667" s="88"/>
      <c r="AO667" s="88">
        <v>1.5</v>
      </c>
      <c r="AP667" s="88"/>
      <c r="AQ667" s="88"/>
      <c r="AR667" s="196"/>
      <c r="AS667" s="206">
        <f t="shared" si="19"/>
        <v>12</v>
      </c>
      <c r="AT667" s="264" t="s">
        <v>279</v>
      </c>
      <c r="AU667" s="67" t="s">
        <v>881</v>
      </c>
    </row>
    <row r="668" spans="1:47" ht="35.25" customHeight="1">
      <c r="A668" s="64" t="s">
        <v>679</v>
      </c>
      <c r="B668" s="8" t="s">
        <v>1049</v>
      </c>
      <c r="C668" s="264" t="s">
        <v>279</v>
      </c>
      <c r="D668" s="67" t="s">
        <v>882</v>
      </c>
      <c r="E668" s="3"/>
      <c r="F668" s="3">
        <v>2</v>
      </c>
      <c r="G668" s="3">
        <v>0.75</v>
      </c>
      <c r="H668" s="71" t="s">
        <v>668</v>
      </c>
      <c r="I668" s="405" t="s">
        <v>767</v>
      </c>
      <c r="J668" s="221"/>
      <c r="K668" s="212">
        <f t="shared" si="18"/>
        <v>9.75</v>
      </c>
      <c r="L668" s="403"/>
      <c r="M668" s="380"/>
      <c r="N668" s="106"/>
      <c r="O668" s="88"/>
      <c r="P668" s="88">
        <v>1.5</v>
      </c>
      <c r="Q668" s="88"/>
      <c r="R668" s="88"/>
      <c r="S668" s="88"/>
      <c r="T668" s="88">
        <v>1.5</v>
      </c>
      <c r="U668" s="88"/>
      <c r="V668" s="88"/>
      <c r="W668" s="88">
        <v>1.5</v>
      </c>
      <c r="X668" s="88"/>
      <c r="Y668" s="88"/>
      <c r="Z668" s="88"/>
      <c r="AA668" s="88"/>
      <c r="AB668" s="88"/>
      <c r="AC668" s="88"/>
      <c r="AD668" s="88">
        <v>0.75</v>
      </c>
      <c r="AE668" s="88"/>
      <c r="AF668" s="88"/>
      <c r="AG668" s="88"/>
      <c r="AH668" s="88">
        <v>1.5</v>
      </c>
      <c r="AI668" s="88"/>
      <c r="AJ668" s="88"/>
      <c r="AK668" s="88">
        <v>1.5</v>
      </c>
      <c r="AL668" s="88"/>
      <c r="AM668" s="88"/>
      <c r="AN668" s="88"/>
      <c r="AO668" s="88">
        <v>1.5</v>
      </c>
      <c r="AP668" s="88"/>
      <c r="AQ668" s="88"/>
      <c r="AR668" s="196"/>
      <c r="AS668" s="206">
        <f t="shared" si="19"/>
        <v>9.75</v>
      </c>
      <c r="AT668" s="264" t="s">
        <v>279</v>
      </c>
      <c r="AU668" s="67" t="s">
        <v>882</v>
      </c>
    </row>
    <row r="669" spans="1:47" ht="32.25" customHeight="1">
      <c r="A669" s="64" t="s">
        <v>679</v>
      </c>
      <c r="B669" s="8" t="s">
        <v>1049</v>
      </c>
      <c r="C669" s="12" t="s">
        <v>279</v>
      </c>
      <c r="D669" s="8" t="s">
        <v>765</v>
      </c>
      <c r="E669" s="11"/>
      <c r="F669" s="3">
        <v>2</v>
      </c>
      <c r="G669" s="3">
        <v>0.75</v>
      </c>
      <c r="H669" s="172" t="s">
        <v>668</v>
      </c>
      <c r="I669" s="405" t="s">
        <v>767</v>
      </c>
      <c r="J669" s="224"/>
      <c r="K669" s="212">
        <f t="shared" si="18"/>
        <v>6.1</v>
      </c>
      <c r="L669" s="403"/>
      <c r="M669" s="380"/>
      <c r="N669" s="106"/>
      <c r="O669" s="88"/>
      <c r="P669" s="88"/>
      <c r="Q669" s="88"/>
      <c r="R669" s="88"/>
      <c r="S669" s="88"/>
      <c r="T669" s="88"/>
      <c r="U669" s="88"/>
      <c r="V669" s="88"/>
      <c r="W669" s="88">
        <v>1.6</v>
      </c>
      <c r="X669" s="88"/>
      <c r="Y669" s="88"/>
      <c r="Z669" s="88"/>
      <c r="AA669" s="88">
        <v>1.5</v>
      </c>
      <c r="AB669" s="88"/>
      <c r="AC669" s="88"/>
      <c r="AD669" s="88"/>
      <c r="AE669" s="88"/>
      <c r="AF669" s="88"/>
      <c r="AG669" s="88"/>
      <c r="AH669" s="88"/>
      <c r="AI669" s="88"/>
      <c r="AJ669" s="88"/>
      <c r="AK669" s="88">
        <v>1.5</v>
      </c>
      <c r="AL669" s="88"/>
      <c r="AM669" s="88"/>
      <c r="AN669" s="88"/>
      <c r="AO669" s="88">
        <v>1.5</v>
      </c>
      <c r="AP669" s="88"/>
      <c r="AQ669" s="88"/>
      <c r="AR669" s="196"/>
      <c r="AS669" s="206">
        <f t="shared" si="19"/>
        <v>6.1</v>
      </c>
      <c r="AT669" s="12" t="s">
        <v>279</v>
      </c>
      <c r="AU669" s="8" t="s">
        <v>765</v>
      </c>
    </row>
    <row r="670" spans="1:47" ht="32.25" customHeight="1">
      <c r="A670" s="6"/>
      <c r="B670" s="6"/>
      <c r="C670" s="180"/>
      <c r="D670" s="16"/>
      <c r="E670" s="3"/>
      <c r="F670" s="3"/>
      <c r="G670" s="3"/>
      <c r="H670" s="3"/>
      <c r="I670" s="386"/>
      <c r="J670" s="170"/>
      <c r="K670" s="212">
        <f t="shared" si="18"/>
        <v>0</v>
      </c>
      <c r="L670" s="399"/>
      <c r="M670" s="381"/>
      <c r="N670" s="378"/>
      <c r="O670" s="88"/>
      <c r="P670" s="88"/>
      <c r="Q670" s="119"/>
      <c r="R670" s="88"/>
      <c r="S670" s="88"/>
      <c r="T670" s="88"/>
      <c r="U670" s="88"/>
      <c r="V670" s="88"/>
      <c r="W670" s="88"/>
      <c r="X670" s="88"/>
      <c r="Y670" s="88"/>
      <c r="Z670" s="88"/>
      <c r="AA670" s="88"/>
      <c r="AB670" s="119"/>
      <c r="AC670" s="88"/>
      <c r="AD670" s="99"/>
      <c r="AE670" s="88"/>
      <c r="AF670" s="88"/>
      <c r="AG670" s="88"/>
      <c r="AH670" s="88"/>
      <c r="AI670" s="95"/>
      <c r="AJ670" s="119"/>
      <c r="AK670" s="88"/>
      <c r="AL670" s="88"/>
      <c r="AM670" s="119"/>
      <c r="AN670" s="88"/>
      <c r="AO670" s="119"/>
      <c r="AP670" s="95"/>
      <c r="AQ670" s="136"/>
      <c r="AR670" s="196"/>
      <c r="AS670" s="206">
        <f t="shared" si="19"/>
        <v>0</v>
      </c>
      <c r="AT670" s="180"/>
      <c r="AU670" s="16"/>
    </row>
    <row r="671" spans="1:47" ht="32.25" customHeight="1">
      <c r="A671" s="6"/>
      <c r="B671" s="6"/>
      <c r="C671" s="180"/>
      <c r="D671" s="16"/>
      <c r="E671" s="3"/>
      <c r="F671" s="3"/>
      <c r="G671" s="3"/>
      <c r="H671" s="3"/>
      <c r="I671" s="386"/>
      <c r="J671" s="170"/>
      <c r="K671" s="212">
        <f t="shared" si="18"/>
        <v>0</v>
      </c>
      <c r="L671" s="399"/>
      <c r="M671" s="381"/>
      <c r="N671" s="379"/>
      <c r="O671" s="88"/>
      <c r="P671" s="88"/>
      <c r="Q671" s="119"/>
      <c r="R671" s="88"/>
      <c r="S671" s="88"/>
      <c r="T671" s="88"/>
      <c r="U671" s="88"/>
      <c r="V671" s="88"/>
      <c r="W671" s="88"/>
      <c r="X671" s="88"/>
      <c r="Y671" s="88"/>
      <c r="Z671" s="88"/>
      <c r="AA671" s="88"/>
      <c r="AB671" s="95"/>
      <c r="AC671" s="88"/>
      <c r="AD671" s="99"/>
      <c r="AE671" s="88"/>
      <c r="AF671" s="88"/>
      <c r="AG671" s="88"/>
      <c r="AH671" s="88"/>
      <c r="AI671" s="95"/>
      <c r="AJ671" s="119"/>
      <c r="AK671" s="88"/>
      <c r="AL671" s="88"/>
      <c r="AM671" s="119"/>
      <c r="AN671" s="88"/>
      <c r="AO671" s="119"/>
      <c r="AP671" s="95"/>
      <c r="AQ671" s="136"/>
      <c r="AR671" s="196"/>
      <c r="AS671" s="206">
        <f t="shared" si="19"/>
        <v>0</v>
      </c>
      <c r="AT671" s="180"/>
      <c r="AU671" s="16"/>
    </row>
    <row r="672" spans="1:47" ht="32.25" customHeight="1">
      <c r="A672" s="6"/>
      <c r="B672" s="6"/>
      <c r="C672" s="180"/>
      <c r="D672" s="16"/>
      <c r="E672" s="3"/>
      <c r="F672" s="3"/>
      <c r="G672" s="3"/>
      <c r="H672" s="3"/>
      <c r="I672" s="386"/>
      <c r="J672" s="170"/>
      <c r="K672" s="182">
        <f t="shared" si="18"/>
        <v>0</v>
      </c>
      <c r="L672" s="399"/>
      <c r="M672" s="381"/>
      <c r="N672" s="379"/>
      <c r="O672" s="88"/>
      <c r="P672" s="88"/>
      <c r="Q672" s="119"/>
      <c r="R672" s="88"/>
      <c r="S672" s="88"/>
      <c r="T672" s="88"/>
      <c r="U672" s="88"/>
      <c r="V672" s="88"/>
      <c r="W672" s="88"/>
      <c r="X672" s="88"/>
      <c r="Y672" s="88"/>
      <c r="Z672" s="88"/>
      <c r="AA672" s="88"/>
      <c r="AB672" s="95"/>
      <c r="AC672" s="88"/>
      <c r="AD672" s="99"/>
      <c r="AE672" s="88"/>
      <c r="AF672" s="88"/>
      <c r="AG672" s="88"/>
      <c r="AH672" s="88"/>
      <c r="AI672" s="95"/>
      <c r="AJ672" s="119"/>
      <c r="AK672" s="88"/>
      <c r="AL672" s="88"/>
      <c r="AM672" s="119"/>
      <c r="AN672" s="88"/>
      <c r="AO672" s="119"/>
      <c r="AP672" s="95"/>
      <c r="AQ672" s="136"/>
      <c r="AR672" s="196"/>
      <c r="AS672" s="206">
        <f t="shared" si="19"/>
        <v>0</v>
      </c>
      <c r="AT672" s="180"/>
      <c r="AU672" s="16"/>
    </row>
    <row r="673" spans="1:48" ht="32.25" customHeight="1" thickBot="1">
      <c r="A673" s="6"/>
      <c r="B673" s="6"/>
      <c r="C673" s="180"/>
      <c r="D673" s="16"/>
      <c r="E673" s="3"/>
      <c r="F673" s="3"/>
      <c r="G673" s="3"/>
      <c r="H673" s="3"/>
      <c r="I673" s="386"/>
      <c r="J673" s="170"/>
      <c r="K673" s="212">
        <f t="shared" si="18"/>
        <v>0</v>
      </c>
      <c r="L673" s="399"/>
      <c r="M673" s="381"/>
      <c r="N673" s="379"/>
      <c r="O673" s="88"/>
      <c r="P673" s="88"/>
      <c r="Q673" s="119"/>
      <c r="R673" s="88"/>
      <c r="S673" s="88"/>
      <c r="T673" s="88"/>
      <c r="U673" s="88"/>
      <c r="V673" s="88"/>
      <c r="W673" s="88"/>
      <c r="X673" s="88"/>
      <c r="Y673" s="88"/>
      <c r="Z673" s="88"/>
      <c r="AA673" s="88"/>
      <c r="AB673" s="95"/>
      <c r="AC673" s="88"/>
      <c r="AD673" s="99"/>
      <c r="AE673" s="88"/>
      <c r="AF673" s="88"/>
      <c r="AG673" s="88"/>
      <c r="AH673" s="88"/>
      <c r="AI673" s="95"/>
      <c r="AJ673" s="119"/>
      <c r="AK673" s="88"/>
      <c r="AL673" s="88"/>
      <c r="AM673" s="119"/>
      <c r="AN673" s="88"/>
      <c r="AO673" s="119"/>
      <c r="AP673" s="95"/>
      <c r="AQ673" s="136"/>
      <c r="AR673" s="196"/>
      <c r="AS673" s="206">
        <f t="shared" si="19"/>
        <v>0</v>
      </c>
      <c r="AT673" s="180"/>
      <c r="AU673" s="16"/>
    </row>
    <row r="674" spans="1:48" ht="50.25" customHeight="1" thickBot="1">
      <c r="A674" s="19"/>
      <c r="B674" s="3"/>
      <c r="C674" s="19"/>
      <c r="D674" s="6"/>
      <c r="E674" s="3"/>
      <c r="F674" s="3"/>
      <c r="G674" s="71"/>
      <c r="H674" s="203"/>
      <c r="I674" s="409"/>
      <c r="J674" s="241"/>
      <c r="K674" s="301">
        <f t="shared" si="18"/>
        <v>9051.820000000007</v>
      </c>
      <c r="L674" s="145">
        <f t="shared" ref="L674:AR674" si="20">SUM(L4:L673)</f>
        <v>176</v>
      </c>
      <c r="M674" s="145">
        <f>SUM(M4:M673)</f>
        <v>40</v>
      </c>
      <c r="N674" s="145">
        <f t="shared" si="20"/>
        <v>300.00000000000045</v>
      </c>
      <c r="O674" s="145">
        <f t="shared" si="20"/>
        <v>302.29000000000025</v>
      </c>
      <c r="P674" s="145">
        <f t="shared" si="20"/>
        <v>343.6500000000002</v>
      </c>
      <c r="Q674" s="145">
        <f t="shared" si="20"/>
        <v>300.20000000000039</v>
      </c>
      <c r="R674" s="145">
        <f t="shared" si="20"/>
        <v>291.69999999999976</v>
      </c>
      <c r="S674" s="145">
        <f t="shared" si="20"/>
        <v>258.75000000000011</v>
      </c>
      <c r="T674" s="145">
        <f t="shared" si="20"/>
        <v>334.10000000000008</v>
      </c>
      <c r="U674" s="145">
        <f t="shared" si="20"/>
        <v>308.90000000000009</v>
      </c>
      <c r="V674" s="145">
        <f t="shared" si="20"/>
        <v>267.14000000000021</v>
      </c>
      <c r="W674" s="145">
        <f t="shared" si="20"/>
        <v>319.05</v>
      </c>
      <c r="X674" s="368">
        <f>SUM(X4:X673)</f>
        <v>342.58999999999992</v>
      </c>
      <c r="Y674" s="145">
        <f t="shared" si="20"/>
        <v>297.20000000000016</v>
      </c>
      <c r="Z674" s="145">
        <f t="shared" si="20"/>
        <v>209.10000000000025</v>
      </c>
      <c r="AA674" s="145">
        <f t="shared" si="20"/>
        <v>360.06</v>
      </c>
      <c r="AB674" s="145">
        <f t="shared" si="20"/>
        <v>309.04000000000019</v>
      </c>
      <c r="AC674" s="145">
        <f t="shared" si="20"/>
        <v>358.91000000000025</v>
      </c>
      <c r="AD674" s="145">
        <f t="shared" si="20"/>
        <v>334.70000000000039</v>
      </c>
      <c r="AE674" s="145">
        <f t="shared" si="20"/>
        <v>316.17000000000013</v>
      </c>
      <c r="AF674" s="145">
        <f t="shared" si="20"/>
        <v>289.5</v>
      </c>
      <c r="AG674" s="145">
        <f t="shared" si="20"/>
        <v>247.00000000000006</v>
      </c>
      <c r="AH674" s="145">
        <f t="shared" si="20"/>
        <v>340.55</v>
      </c>
      <c r="AI674" s="145">
        <f t="shared" si="20"/>
        <v>333.35000000000042</v>
      </c>
      <c r="AJ674" s="145">
        <f t="shared" si="20"/>
        <v>268.65000000000009</v>
      </c>
      <c r="AK674" s="145">
        <f t="shared" si="20"/>
        <v>304.90000000000026</v>
      </c>
      <c r="AL674" s="145">
        <f t="shared" si="20"/>
        <v>302.26000000000033</v>
      </c>
      <c r="AM674" s="145">
        <f t="shared" si="20"/>
        <v>279.10000000000002</v>
      </c>
      <c r="AN674" s="145">
        <f t="shared" si="20"/>
        <v>228.00000000000014</v>
      </c>
      <c r="AO674" s="145">
        <f t="shared" si="20"/>
        <v>352.46</v>
      </c>
      <c r="AP674" s="145">
        <f t="shared" si="20"/>
        <v>309.30000000000024</v>
      </c>
      <c r="AQ674" s="145">
        <f t="shared" si="20"/>
        <v>243.20000000000022</v>
      </c>
      <c r="AR674" s="145">
        <f t="shared" si="20"/>
        <v>0</v>
      </c>
      <c r="AS674" s="344">
        <f>AR674+AQ674+AP674+AO674+AN674+AM674+AL674+AK674+AJ674+AI674+AH674+AG674+AF674+AE674+AD674+AC674+AB674+AA674+Z674+Y674+X674+W674+V674+U674+T674+S674+R674+Q674+P674+O674+N674</f>
        <v>9051.820000000007</v>
      </c>
      <c r="AT674" s="19"/>
      <c r="AU674" s="6"/>
    </row>
    <row r="675" spans="1:48" ht="24.75" customHeight="1">
      <c r="A675" s="315"/>
      <c r="B675" s="312"/>
      <c r="C675" s="313"/>
      <c r="D675" s="314"/>
      <c r="E675" s="115"/>
      <c r="F675" s="115"/>
      <c r="G675" s="115"/>
      <c r="H675" s="115"/>
      <c r="I675" s="242"/>
      <c r="J675" s="242"/>
      <c r="K675" s="243"/>
      <c r="L675" s="410"/>
      <c r="M675" s="118"/>
      <c r="N675" s="118"/>
      <c r="O675" s="118"/>
      <c r="P675" s="118"/>
      <c r="Q675" s="118"/>
      <c r="R675" s="118"/>
      <c r="S675" s="118"/>
      <c r="T675" s="118"/>
      <c r="U675" s="118"/>
      <c r="V675" s="118"/>
      <c r="W675" s="118"/>
      <c r="X675" s="118"/>
      <c r="Y675" s="118"/>
      <c r="Z675" s="118"/>
      <c r="AA675" s="118"/>
      <c r="AB675" s="118"/>
      <c r="AC675" s="118"/>
      <c r="AD675" s="118"/>
      <c r="AE675" s="118"/>
      <c r="AF675" s="118"/>
      <c r="AG675" s="118"/>
      <c r="AH675" s="118"/>
      <c r="AI675" s="118"/>
      <c r="AJ675" s="118"/>
      <c r="AK675" s="118"/>
      <c r="AL675" s="118"/>
      <c r="AM675" s="118"/>
      <c r="AN675" s="118"/>
      <c r="AO675" s="118"/>
      <c r="AP675" s="118"/>
      <c r="AQ675" s="118"/>
      <c r="AR675" s="118"/>
      <c r="AS675" s="118"/>
    </row>
    <row r="676" spans="1:48" ht="24.75" customHeight="1">
      <c r="A676" s="603" t="s">
        <v>1334</v>
      </c>
      <c r="B676" s="604"/>
      <c r="C676" s="604"/>
      <c r="D676" s="604"/>
      <c r="E676" s="604"/>
      <c r="F676" s="604"/>
      <c r="G676" s="115"/>
      <c r="H676" s="115"/>
      <c r="I676" s="242"/>
      <c r="J676" s="242"/>
      <c r="K676" s="243"/>
      <c r="L676" s="410"/>
      <c r="M676" s="118"/>
      <c r="N676" s="118"/>
      <c r="O676" s="118"/>
      <c r="P676" s="118"/>
      <c r="Q676" s="118"/>
      <c r="R676" s="118"/>
      <c r="S676" s="118"/>
      <c r="T676" s="118"/>
      <c r="U676" s="118"/>
      <c r="V676" s="118"/>
      <c r="W676" s="118"/>
      <c r="X676" s="118"/>
      <c r="Y676" s="118"/>
      <c r="Z676" s="118"/>
      <c r="AA676" s="118"/>
      <c r="AB676" s="118"/>
      <c r="AC676" s="118"/>
      <c r="AD676" s="118"/>
      <c r="AE676" s="118"/>
      <c r="AF676" s="118"/>
      <c r="AG676" s="118"/>
      <c r="AH676" s="118"/>
      <c r="AI676" s="118"/>
      <c r="AJ676" s="118"/>
      <c r="AK676" s="118"/>
      <c r="AL676" s="118"/>
      <c r="AM676" s="118"/>
      <c r="AN676" s="118"/>
      <c r="AO676" s="118"/>
      <c r="AP676" s="118"/>
      <c r="AQ676" s="118"/>
      <c r="AR676" s="118"/>
      <c r="AS676" s="118"/>
    </row>
    <row r="677" spans="1:48" ht="24.75" customHeight="1" thickBot="1">
      <c r="A677" s="315"/>
      <c r="B677" s="312"/>
      <c r="C677" s="313"/>
      <c r="D677" s="314"/>
      <c r="E677" s="115"/>
      <c r="F677" s="115"/>
      <c r="G677" s="115"/>
      <c r="H677" s="115"/>
      <c r="I677" s="242"/>
      <c r="J677" s="242"/>
      <c r="K677" s="243"/>
      <c r="L677" s="410"/>
      <c r="M677" s="118"/>
      <c r="N677" s="118"/>
      <c r="O677" s="118"/>
      <c r="P677" s="118"/>
      <c r="Q677" s="118"/>
      <c r="R677" s="118"/>
      <c r="S677" s="118"/>
      <c r="T677" s="118"/>
      <c r="U677" s="118"/>
      <c r="V677" s="118"/>
      <c r="W677" s="118"/>
      <c r="X677" s="118"/>
      <c r="Y677" s="118"/>
      <c r="Z677" s="118"/>
      <c r="AA677" s="118"/>
      <c r="AB677" s="118"/>
      <c r="AC677" s="118"/>
      <c r="AD677" s="118"/>
      <c r="AE677" s="118"/>
      <c r="AF677" s="118"/>
      <c r="AG677" s="118"/>
      <c r="AH677" s="118"/>
      <c r="AI677" s="118"/>
      <c r="AJ677" s="118"/>
      <c r="AK677" s="118"/>
      <c r="AL677" s="118"/>
      <c r="AM677" s="118"/>
      <c r="AN677" s="118"/>
      <c r="AO677" s="118"/>
      <c r="AP677" s="118"/>
      <c r="AQ677" s="118"/>
      <c r="AR677" s="118"/>
      <c r="AS677" s="118"/>
    </row>
    <row r="678" spans="1:48" ht="27.75" customHeight="1" thickBot="1">
      <c r="A678" s="114"/>
      <c r="B678" s="115"/>
      <c r="C678" s="114"/>
      <c r="D678" s="116"/>
      <c r="E678" s="115"/>
      <c r="F678" s="115"/>
      <c r="G678" s="115"/>
      <c r="H678" s="115"/>
      <c r="I678" s="242"/>
      <c r="J678" s="242"/>
      <c r="K678" s="243"/>
      <c r="L678" s="410"/>
      <c r="M678" s="118"/>
      <c r="N678" s="118"/>
      <c r="O678" s="236"/>
      <c r="P678" s="118"/>
      <c r="Q678" s="118"/>
      <c r="R678" s="118"/>
      <c r="S678" s="118"/>
      <c r="T678" s="118"/>
      <c r="U678" s="118"/>
      <c r="V678" s="118"/>
      <c r="W678" s="118"/>
      <c r="X678" s="118"/>
      <c r="Y678" s="118"/>
      <c r="Z678" s="118"/>
      <c r="AA678" s="118"/>
      <c r="AB678" s="118"/>
      <c r="AC678" s="118"/>
      <c r="AD678" s="118"/>
      <c r="AE678" s="118"/>
      <c r="AF678" s="118"/>
      <c r="AG678" s="118"/>
      <c r="AH678" s="118"/>
      <c r="AI678" s="118"/>
      <c r="AJ678" s="118"/>
      <c r="AK678" s="118"/>
      <c r="AL678" s="118"/>
      <c r="AM678" s="118"/>
      <c r="AN678" s="118"/>
      <c r="AO678" s="118"/>
      <c r="AP678" s="118"/>
      <c r="AQ678" s="118"/>
      <c r="AR678" s="157"/>
      <c r="AU678" s="311"/>
      <c r="AV678" s="311"/>
    </row>
    <row r="679" spans="1:48" ht="32.25" customHeight="1">
      <c r="A679" s="597" t="s">
        <v>755</v>
      </c>
      <c r="B679" s="597"/>
      <c r="I679" s="411"/>
      <c r="J679" s="411"/>
      <c r="K679" s="411"/>
      <c r="L679" s="411"/>
      <c r="O679" s="236"/>
      <c r="S679" s="246"/>
    </row>
    <row r="680" spans="1:48">
      <c r="A680" s="597"/>
      <c r="B680" s="597"/>
      <c r="E680" s="35"/>
      <c r="F680" s="35"/>
      <c r="G680" s="35"/>
      <c r="H680" s="35"/>
      <c r="I680" s="605" t="s">
        <v>756</v>
      </c>
      <c r="J680" s="605"/>
      <c r="K680" s="605"/>
      <c r="L680" s="605"/>
      <c r="M680" s="412"/>
    </row>
    <row r="681" spans="1:48">
      <c r="I681" s="411"/>
      <c r="J681" s="411"/>
      <c r="K681" s="411"/>
      <c r="L681" s="411"/>
    </row>
    <row r="682" spans="1:48">
      <c r="I682" s="411"/>
      <c r="J682" s="411"/>
      <c r="K682" s="411"/>
      <c r="L682" s="411"/>
    </row>
    <row r="683" spans="1:48">
      <c r="I683" s="411"/>
      <c r="J683" s="411"/>
      <c r="K683" s="411"/>
      <c r="L683" s="411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1:48">
      <c r="I684" s="411"/>
      <c r="J684" s="411"/>
      <c r="K684" s="411"/>
      <c r="L684" s="411"/>
    </row>
    <row r="685" spans="1:48">
      <c r="I685" s="411"/>
      <c r="J685" s="411"/>
      <c r="K685" s="411"/>
      <c r="L685" s="411"/>
    </row>
    <row r="686" spans="1:48">
      <c r="I686" s="411"/>
      <c r="J686" s="411"/>
      <c r="K686" s="411"/>
      <c r="L686" s="411"/>
    </row>
    <row r="687" spans="1:48">
      <c r="I687" s="411"/>
      <c r="J687" s="411"/>
      <c r="K687" s="411"/>
      <c r="L687" s="411"/>
    </row>
    <row r="691" spans="18:18">
      <c r="R691" t="s">
        <v>1325</v>
      </c>
    </row>
  </sheetData>
  <mergeCells count="9">
    <mergeCell ref="M2:M3"/>
    <mergeCell ref="N2:AS2"/>
    <mergeCell ref="A676:F676"/>
    <mergeCell ref="A679:B680"/>
    <mergeCell ref="I680:L680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V696"/>
  <sheetViews>
    <sheetView topLeftCell="X638" zoomScale="75" zoomScaleNormal="75" workbookViewId="0">
      <selection activeCell="D650" sqref="D650"/>
    </sheetView>
  </sheetViews>
  <sheetFormatPr defaultRowHeight="15"/>
  <cols>
    <col min="1" max="1" width="15.5703125" style="22" customWidth="1"/>
    <col min="2" max="2" width="17.7109375" style="22" customWidth="1"/>
    <col min="3" max="3" width="33.7109375" style="22" customWidth="1"/>
    <col min="4" max="4" width="36" style="352" customWidth="1"/>
    <col min="5" max="5" width="24.28515625" style="22" customWidth="1"/>
    <col min="6" max="6" width="6.140625" style="22" customWidth="1"/>
    <col min="7" max="7" width="9.42578125" style="22" customWidth="1"/>
    <col min="8" max="8" width="5.42578125" style="22" customWidth="1"/>
    <col min="9" max="9" width="16.140625" style="22" customWidth="1"/>
    <col min="10" max="10" width="8.85546875" style="22" customWidth="1"/>
    <col min="11" max="11" width="10.5703125" style="22" customWidth="1"/>
    <col min="12" max="13" width="6.140625" style="22" customWidth="1"/>
    <col min="14" max="14" width="7.5703125" customWidth="1"/>
    <col min="15" max="15" width="8.28515625" customWidth="1"/>
    <col min="16" max="16" width="7.85546875" customWidth="1"/>
    <col min="17" max="17" width="7.28515625" customWidth="1"/>
    <col min="18" max="18" width="8.140625" customWidth="1"/>
    <col min="19" max="19" width="7.7109375" customWidth="1"/>
    <col min="20" max="21" width="8.28515625" customWidth="1"/>
    <col min="22" max="22" width="9.28515625" customWidth="1"/>
    <col min="23" max="23" width="9.140625" customWidth="1"/>
    <col min="24" max="24" width="7.85546875" customWidth="1"/>
    <col min="25" max="25" width="8.42578125" customWidth="1"/>
    <col min="26" max="26" width="7.7109375" customWidth="1"/>
    <col min="27" max="27" width="8.140625" customWidth="1"/>
    <col min="28" max="28" width="8" customWidth="1"/>
    <col min="29" max="29" width="7.85546875" customWidth="1"/>
    <col min="30" max="30" width="7.7109375" customWidth="1"/>
    <col min="31" max="31" width="8.28515625" customWidth="1"/>
    <col min="32" max="32" width="8.85546875" customWidth="1"/>
    <col min="33" max="33" width="8.42578125" customWidth="1"/>
    <col min="34" max="34" width="7.85546875" customWidth="1"/>
    <col min="35" max="35" width="8.28515625" customWidth="1"/>
    <col min="36" max="36" width="8.5703125" customWidth="1"/>
    <col min="37" max="37" width="7.7109375" customWidth="1"/>
    <col min="38" max="38" width="8.85546875" customWidth="1"/>
    <col min="39" max="39" width="7.85546875" customWidth="1"/>
    <col min="40" max="40" width="8.28515625" customWidth="1"/>
    <col min="41" max="41" width="8" customWidth="1"/>
    <col min="45" max="45" width="12.28515625" customWidth="1"/>
    <col min="46" max="46" width="33.42578125" customWidth="1"/>
    <col min="47" max="47" width="33.7109375" customWidth="1"/>
  </cols>
  <sheetData>
    <row r="1" spans="1:47" ht="29.25" customHeight="1" thickBot="1">
      <c r="A1" s="21" t="s">
        <v>1335</v>
      </c>
      <c r="B1" s="21"/>
      <c r="C1" s="21"/>
      <c r="D1" s="33"/>
      <c r="E1" s="21"/>
      <c r="F1" s="21"/>
      <c r="G1" s="21"/>
      <c r="H1" s="21"/>
    </row>
    <row r="2" spans="1:47" ht="72.75" customHeight="1">
      <c r="A2" s="592" t="s">
        <v>0</v>
      </c>
      <c r="B2" s="594" t="s">
        <v>1</v>
      </c>
      <c r="C2" s="600" t="s">
        <v>2</v>
      </c>
      <c r="D2" s="600"/>
      <c r="E2" s="600"/>
      <c r="F2" s="594" t="s">
        <v>3</v>
      </c>
      <c r="G2" s="594"/>
      <c r="H2" s="594"/>
      <c r="I2" s="38" t="s">
        <v>4</v>
      </c>
      <c r="J2" s="120"/>
      <c r="K2" s="350" t="s">
        <v>5</v>
      </c>
      <c r="L2" s="38" t="s">
        <v>6</v>
      </c>
      <c r="M2" s="601" t="s">
        <v>1326</v>
      </c>
      <c r="N2" s="598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89"/>
      <c r="AS2" s="599"/>
      <c r="AT2" s="153"/>
      <c r="AU2" s="153"/>
    </row>
    <row r="3" spans="1:47" ht="129" thickBot="1">
      <c r="A3" s="593"/>
      <c r="B3" s="595"/>
      <c r="C3" s="323" t="s">
        <v>7</v>
      </c>
      <c r="D3" s="324" t="s">
        <v>8</v>
      </c>
      <c r="E3" s="323" t="s">
        <v>9</v>
      </c>
      <c r="F3" s="351" t="s">
        <v>10</v>
      </c>
      <c r="G3" s="351" t="s">
        <v>11</v>
      </c>
      <c r="H3" s="351" t="s">
        <v>12</v>
      </c>
      <c r="I3" s="43"/>
      <c r="J3" s="322" t="s">
        <v>1269</v>
      </c>
      <c r="K3" s="161" t="s">
        <v>972</v>
      </c>
      <c r="L3" s="321" t="s">
        <v>816</v>
      </c>
      <c r="M3" s="602"/>
      <c r="N3" s="36">
        <v>1</v>
      </c>
      <c r="O3" s="37">
        <v>2</v>
      </c>
      <c r="P3" s="37">
        <v>3</v>
      </c>
      <c r="Q3" s="37">
        <v>4</v>
      </c>
      <c r="R3" s="37">
        <v>5</v>
      </c>
      <c r="S3" s="37">
        <v>6</v>
      </c>
      <c r="T3" s="37">
        <v>7</v>
      </c>
      <c r="U3" s="37">
        <v>8</v>
      </c>
      <c r="V3" s="37">
        <v>9</v>
      </c>
      <c r="W3" s="37">
        <v>10</v>
      </c>
      <c r="X3" s="37">
        <v>11</v>
      </c>
      <c r="Y3" s="37">
        <v>12</v>
      </c>
      <c r="Z3" s="37">
        <v>13</v>
      </c>
      <c r="AA3" s="37">
        <v>14</v>
      </c>
      <c r="AB3" s="37">
        <v>15</v>
      </c>
      <c r="AC3" s="37">
        <v>16</v>
      </c>
      <c r="AD3" s="37">
        <v>17</v>
      </c>
      <c r="AE3" s="37">
        <v>18</v>
      </c>
      <c r="AF3" s="37">
        <v>19</v>
      </c>
      <c r="AG3" s="37">
        <v>20</v>
      </c>
      <c r="AH3" s="37">
        <v>21</v>
      </c>
      <c r="AI3" s="37">
        <v>22</v>
      </c>
      <c r="AJ3" s="37">
        <v>23</v>
      </c>
      <c r="AK3" s="37">
        <v>24</v>
      </c>
      <c r="AL3" s="37">
        <v>25</v>
      </c>
      <c r="AM3" s="37">
        <v>26</v>
      </c>
      <c r="AN3" s="37">
        <v>27</v>
      </c>
      <c r="AO3" s="37">
        <v>28</v>
      </c>
      <c r="AP3" s="37">
        <v>29</v>
      </c>
      <c r="AQ3" s="37">
        <v>30</v>
      </c>
      <c r="AR3" s="194">
        <v>31</v>
      </c>
      <c r="AS3" s="205" t="s">
        <v>757</v>
      </c>
      <c r="AT3" s="153"/>
      <c r="AU3" s="153"/>
    </row>
    <row r="4" spans="1:47" ht="36" customHeight="1">
      <c r="A4" s="158" t="s">
        <v>679</v>
      </c>
      <c r="B4" s="46" t="s">
        <v>24</v>
      </c>
      <c r="C4" s="256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382" t="s">
        <v>973</v>
      </c>
      <c r="J4" s="211">
        <v>6.4</v>
      </c>
      <c r="K4" s="212"/>
      <c r="L4" s="383"/>
      <c r="M4" s="371"/>
      <c r="N4" s="82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195"/>
      <c r="AS4" s="206">
        <f t="shared" ref="AS4:AS67" si="0">K4</f>
        <v>0</v>
      </c>
      <c r="AT4" s="256" t="s">
        <v>13</v>
      </c>
      <c r="AU4" s="48" t="s">
        <v>280</v>
      </c>
    </row>
    <row r="5" spans="1:47" ht="34.5" customHeight="1">
      <c r="A5" s="40" t="s">
        <v>679</v>
      </c>
      <c r="B5" s="19" t="s">
        <v>679</v>
      </c>
      <c r="C5" s="249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384" t="s">
        <v>711</v>
      </c>
      <c r="J5" s="213">
        <v>0.8</v>
      </c>
      <c r="K5" s="212">
        <f t="shared" ref="K5:K67" si="1">N5+O5+P5+Q5+R5+S5+T5+U5+V5+W5+X5+Y5+Z5+AA5+AB5+AC5+AD5+AE5+AF5+AH5+AG5+AI5+AJ5+AK5+AL5+AM5+AN5+AO5+AP5+AQ5+AR5</f>
        <v>0</v>
      </c>
      <c r="L5" s="385"/>
      <c r="M5" s="372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196"/>
      <c r="AS5" s="206">
        <f t="shared" si="0"/>
        <v>0</v>
      </c>
      <c r="AT5" s="249" t="s">
        <v>14</v>
      </c>
      <c r="AU5" s="8" t="s">
        <v>281</v>
      </c>
    </row>
    <row r="6" spans="1:47" ht="37.5" customHeight="1">
      <c r="A6" s="40" t="s">
        <v>679</v>
      </c>
      <c r="B6" s="19" t="s">
        <v>679</v>
      </c>
      <c r="C6" s="249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384" t="s">
        <v>711</v>
      </c>
      <c r="J6" s="213"/>
      <c r="K6" s="212">
        <f t="shared" si="1"/>
        <v>0</v>
      </c>
      <c r="L6" s="385"/>
      <c r="M6" s="372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196"/>
      <c r="AS6" s="206">
        <f t="shared" si="0"/>
        <v>0</v>
      </c>
      <c r="AT6" s="249" t="s">
        <v>15</v>
      </c>
      <c r="AU6" s="8" t="s">
        <v>282</v>
      </c>
    </row>
    <row r="7" spans="1:47" ht="30">
      <c r="A7" s="40" t="s">
        <v>679</v>
      </c>
      <c r="B7" s="19" t="s">
        <v>679</v>
      </c>
      <c r="C7" s="249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384" t="s">
        <v>711</v>
      </c>
      <c r="J7" s="213"/>
      <c r="K7" s="212">
        <f t="shared" si="1"/>
        <v>0</v>
      </c>
      <c r="L7" s="385"/>
      <c r="M7" s="372"/>
      <c r="N7" s="87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196"/>
      <c r="AS7" s="206">
        <f t="shared" si="0"/>
        <v>0</v>
      </c>
      <c r="AT7" s="249" t="s">
        <v>16</v>
      </c>
      <c r="AU7" s="8" t="s">
        <v>283</v>
      </c>
    </row>
    <row r="8" spans="1:47" ht="34.5" customHeight="1">
      <c r="A8" s="40" t="s">
        <v>679</v>
      </c>
      <c r="B8" s="19" t="s">
        <v>679</v>
      </c>
      <c r="C8" s="249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670</v>
      </c>
      <c r="I8" s="384" t="s">
        <v>711</v>
      </c>
      <c r="J8" s="213">
        <v>0.6</v>
      </c>
      <c r="K8" s="212">
        <f t="shared" si="1"/>
        <v>0</v>
      </c>
      <c r="L8" s="385"/>
      <c r="M8" s="372"/>
      <c r="N8" s="87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196"/>
      <c r="AS8" s="206">
        <f t="shared" si="0"/>
        <v>0</v>
      </c>
      <c r="AT8" s="249" t="s">
        <v>17</v>
      </c>
      <c r="AU8" s="8" t="s">
        <v>284</v>
      </c>
    </row>
    <row r="9" spans="1:47" ht="33" customHeight="1">
      <c r="A9" s="40" t="s">
        <v>679</v>
      </c>
      <c r="B9" s="19" t="s">
        <v>679</v>
      </c>
      <c r="C9" s="249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384" t="s">
        <v>711</v>
      </c>
      <c r="J9" s="213"/>
      <c r="K9" s="212">
        <f t="shared" si="1"/>
        <v>0</v>
      </c>
      <c r="L9" s="385"/>
      <c r="M9" s="372"/>
      <c r="N9" s="87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196"/>
      <c r="AS9" s="206">
        <f t="shared" si="0"/>
        <v>0</v>
      </c>
      <c r="AT9" s="249" t="s">
        <v>18</v>
      </c>
      <c r="AU9" s="8" t="s">
        <v>285</v>
      </c>
    </row>
    <row r="10" spans="1:47" ht="37.5" customHeight="1">
      <c r="A10" s="40" t="s">
        <v>679</v>
      </c>
      <c r="B10" s="19" t="s">
        <v>679</v>
      </c>
      <c r="C10" s="249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670</v>
      </c>
      <c r="I10" s="386" t="s">
        <v>711</v>
      </c>
      <c r="J10" s="213"/>
      <c r="K10" s="212">
        <f t="shared" si="1"/>
        <v>0</v>
      </c>
      <c r="L10" s="222"/>
      <c r="M10" s="162"/>
      <c r="N10" s="87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196"/>
      <c r="AS10" s="206">
        <f t="shared" si="0"/>
        <v>0</v>
      </c>
      <c r="AT10" s="249" t="s">
        <v>19</v>
      </c>
      <c r="AU10" s="8" t="s">
        <v>286</v>
      </c>
    </row>
    <row r="11" spans="1:47" ht="36" customHeight="1">
      <c r="A11" s="40" t="s">
        <v>679</v>
      </c>
      <c r="B11" s="19" t="s">
        <v>679</v>
      </c>
      <c r="C11" s="249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386" t="s">
        <v>709</v>
      </c>
      <c r="J11" s="213">
        <v>0.8</v>
      </c>
      <c r="K11" s="212">
        <f t="shared" si="1"/>
        <v>0.8</v>
      </c>
      <c r="L11" s="222"/>
      <c r="M11" s="162"/>
      <c r="N11" s="87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>
        <v>0.8</v>
      </c>
      <c r="AN11" s="88"/>
      <c r="AO11" s="88"/>
      <c r="AP11" s="88"/>
      <c r="AQ11" s="88"/>
      <c r="AR11" s="196"/>
      <c r="AS11" s="206">
        <f t="shared" si="0"/>
        <v>0.8</v>
      </c>
      <c r="AT11" s="249" t="s">
        <v>20</v>
      </c>
      <c r="AU11" s="8" t="s">
        <v>287</v>
      </c>
    </row>
    <row r="12" spans="1:47" ht="36.75" customHeight="1">
      <c r="A12" s="40" t="s">
        <v>679</v>
      </c>
      <c r="B12" s="19" t="s">
        <v>679</v>
      </c>
      <c r="C12" s="249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386" t="s">
        <v>711</v>
      </c>
      <c r="J12" s="213">
        <v>0.34100000000000003</v>
      </c>
      <c r="K12" s="212">
        <f t="shared" si="1"/>
        <v>0</v>
      </c>
      <c r="L12" s="222"/>
      <c r="M12" s="162"/>
      <c r="N12" s="87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196"/>
      <c r="AS12" s="206">
        <f t="shared" si="0"/>
        <v>0</v>
      </c>
      <c r="AT12" s="249" t="s">
        <v>21</v>
      </c>
      <c r="AU12" s="8" t="s">
        <v>865</v>
      </c>
    </row>
    <row r="13" spans="1:47" ht="34.5" customHeight="1">
      <c r="A13" s="40" t="s">
        <v>679</v>
      </c>
      <c r="B13" s="19" t="s">
        <v>679</v>
      </c>
      <c r="C13" s="249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386" t="s">
        <v>711</v>
      </c>
      <c r="J13" s="213"/>
      <c r="K13" s="212">
        <f t="shared" si="1"/>
        <v>0</v>
      </c>
      <c r="L13" s="222"/>
      <c r="M13" s="162"/>
      <c r="N13" s="87"/>
      <c r="O13" s="88"/>
      <c r="P13" s="88"/>
      <c r="Q13" s="135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196"/>
      <c r="AS13" s="206">
        <f t="shared" si="0"/>
        <v>0</v>
      </c>
      <c r="AT13" s="249" t="s">
        <v>22</v>
      </c>
      <c r="AU13" s="8" t="s">
        <v>289</v>
      </c>
    </row>
    <row r="14" spans="1:47" ht="33" customHeight="1">
      <c r="A14" s="40" t="s">
        <v>679</v>
      </c>
      <c r="B14" s="19" t="s">
        <v>679</v>
      </c>
      <c r="C14" s="249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384" t="s">
        <v>711</v>
      </c>
      <c r="J14" s="214"/>
      <c r="K14" s="212">
        <f t="shared" si="1"/>
        <v>0</v>
      </c>
      <c r="L14" s="222"/>
      <c r="M14" s="162"/>
      <c r="N14" s="87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196"/>
      <c r="AS14" s="206">
        <f t="shared" si="0"/>
        <v>0</v>
      </c>
      <c r="AT14" s="249" t="s">
        <v>23</v>
      </c>
      <c r="AU14" s="8" t="s">
        <v>290</v>
      </c>
    </row>
    <row r="15" spans="1:47" ht="30">
      <c r="A15" s="40" t="s">
        <v>679</v>
      </c>
      <c r="B15" s="3"/>
      <c r="C15" s="257" t="s">
        <v>1154</v>
      </c>
      <c r="D15" s="8"/>
      <c r="E15" s="3"/>
      <c r="F15" s="3"/>
      <c r="G15" s="3"/>
      <c r="H15" s="3"/>
      <c r="I15" s="386"/>
      <c r="J15" s="214"/>
      <c r="K15" s="212">
        <f t="shared" si="1"/>
        <v>0</v>
      </c>
      <c r="L15" s="222"/>
      <c r="M15" s="162"/>
      <c r="N15" s="87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196"/>
      <c r="AS15" s="206">
        <f t="shared" si="0"/>
        <v>0</v>
      </c>
      <c r="AT15" s="257" t="s">
        <v>1154</v>
      </c>
      <c r="AU15" s="8"/>
    </row>
    <row r="16" spans="1:47" ht="30">
      <c r="A16" s="40" t="s">
        <v>679</v>
      </c>
      <c r="B16" s="3" t="s">
        <v>24</v>
      </c>
      <c r="C16" s="248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386" t="s">
        <v>711</v>
      </c>
      <c r="J16" s="170">
        <v>1.6</v>
      </c>
      <c r="K16" s="212">
        <f t="shared" si="1"/>
        <v>0.8</v>
      </c>
      <c r="L16" s="222"/>
      <c r="M16" s="162"/>
      <c r="N16" s="87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>
        <v>0.8</v>
      </c>
      <c r="AR16" s="196"/>
      <c r="AS16" s="206">
        <f t="shared" si="0"/>
        <v>0.8</v>
      </c>
      <c r="AT16" s="248" t="s">
        <v>25</v>
      </c>
      <c r="AU16" s="8" t="s">
        <v>291</v>
      </c>
    </row>
    <row r="17" spans="1:47" ht="30">
      <c r="A17" s="40" t="s">
        <v>679</v>
      </c>
      <c r="B17" s="3" t="s">
        <v>24</v>
      </c>
      <c r="C17" s="248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386" t="s">
        <v>709</v>
      </c>
      <c r="J17" s="170">
        <v>3.2</v>
      </c>
      <c r="K17" s="182">
        <f t="shared" si="1"/>
        <v>3.2</v>
      </c>
      <c r="L17" s="222"/>
      <c r="M17" s="162"/>
      <c r="N17" s="87">
        <v>0.8</v>
      </c>
      <c r="O17" s="88"/>
      <c r="P17" s="88"/>
      <c r="Q17" s="88"/>
      <c r="R17" s="88"/>
      <c r="S17" s="88"/>
      <c r="T17" s="88"/>
      <c r="U17" s="88"/>
      <c r="V17" s="88">
        <v>0.8</v>
      </c>
      <c r="W17" s="88"/>
      <c r="X17" s="88"/>
      <c r="Y17" s="88"/>
      <c r="Z17" s="88"/>
      <c r="AA17" s="88"/>
      <c r="AB17" s="88"/>
      <c r="AC17" s="88"/>
      <c r="AD17" s="88"/>
      <c r="AE17" s="88"/>
      <c r="AF17" s="88">
        <v>0.8</v>
      </c>
      <c r="AG17" s="88"/>
      <c r="AH17" s="88"/>
      <c r="AI17" s="88"/>
      <c r="AJ17" s="88"/>
      <c r="AK17" s="88"/>
      <c r="AL17" s="88"/>
      <c r="AM17" s="88"/>
      <c r="AN17" s="88"/>
      <c r="AO17" s="88">
        <v>0.8</v>
      </c>
      <c r="AP17" s="88"/>
      <c r="AQ17" s="88"/>
      <c r="AR17" s="196"/>
      <c r="AS17" s="206">
        <f t="shared" si="0"/>
        <v>3.2</v>
      </c>
      <c r="AT17" s="248" t="s">
        <v>26</v>
      </c>
      <c r="AU17" s="8" t="s">
        <v>292</v>
      </c>
    </row>
    <row r="18" spans="1:47" ht="33" customHeight="1">
      <c r="A18" s="40" t="s">
        <v>679</v>
      </c>
      <c r="B18" s="3" t="s">
        <v>24</v>
      </c>
      <c r="C18" s="248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386" t="s">
        <v>767</v>
      </c>
      <c r="J18" s="213">
        <v>4.46</v>
      </c>
      <c r="K18" s="182">
        <f t="shared" si="1"/>
        <v>4.5</v>
      </c>
      <c r="L18" s="222"/>
      <c r="M18" s="162"/>
      <c r="N18" s="87"/>
      <c r="O18" s="88"/>
      <c r="P18" s="88"/>
      <c r="Q18" s="88"/>
      <c r="R18" s="88"/>
      <c r="S18" s="88">
        <v>0.25</v>
      </c>
      <c r="T18" s="88">
        <v>0.25</v>
      </c>
      <c r="U18" s="88">
        <v>0.25</v>
      </c>
      <c r="V18" s="88">
        <v>0.25</v>
      </c>
      <c r="W18" s="88"/>
      <c r="X18" s="88"/>
      <c r="Y18" s="88">
        <v>0.25</v>
      </c>
      <c r="Z18" s="88">
        <v>0.25</v>
      </c>
      <c r="AA18" s="88">
        <v>0.25</v>
      </c>
      <c r="AB18" s="88">
        <v>0.25</v>
      </c>
      <c r="AC18" s="88">
        <v>0.25</v>
      </c>
      <c r="AD18" s="88"/>
      <c r="AE18" s="88"/>
      <c r="AF18" s="88">
        <v>0.25</v>
      </c>
      <c r="AG18" s="88">
        <v>0.25</v>
      </c>
      <c r="AH18" s="88">
        <v>0.25</v>
      </c>
      <c r="AI18" s="88">
        <v>0.25</v>
      </c>
      <c r="AJ18" s="88">
        <v>0.25</v>
      </c>
      <c r="AK18" s="88"/>
      <c r="AL18" s="88"/>
      <c r="AM18" s="88">
        <v>0.25</v>
      </c>
      <c r="AN18" s="88">
        <v>0.25</v>
      </c>
      <c r="AO18" s="88">
        <v>0.25</v>
      </c>
      <c r="AP18" s="88">
        <v>0.25</v>
      </c>
      <c r="AQ18" s="88"/>
      <c r="AR18" s="196"/>
      <c r="AS18" s="206">
        <f t="shared" si="0"/>
        <v>4.5</v>
      </c>
      <c r="AT18" s="248" t="s">
        <v>27</v>
      </c>
      <c r="AU18" s="8" t="s">
        <v>293</v>
      </c>
    </row>
    <row r="19" spans="1:47" ht="33" customHeight="1">
      <c r="A19" s="40" t="s">
        <v>679</v>
      </c>
      <c r="B19" s="3" t="s">
        <v>24</v>
      </c>
      <c r="C19" s="248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386" t="s">
        <v>709</v>
      </c>
      <c r="J19" s="170">
        <v>7.5</v>
      </c>
      <c r="K19" s="182">
        <f t="shared" si="1"/>
        <v>3.6</v>
      </c>
      <c r="L19" s="222"/>
      <c r="M19" s="162"/>
      <c r="N19" s="87"/>
      <c r="O19" s="88"/>
      <c r="P19" s="88"/>
      <c r="R19" s="88"/>
      <c r="S19" s="88"/>
      <c r="T19" s="88"/>
      <c r="U19" s="88"/>
      <c r="V19" s="88"/>
      <c r="W19" s="88"/>
      <c r="X19" s="88"/>
      <c r="Y19" s="88"/>
      <c r="Z19" s="88"/>
      <c r="AA19" s="88">
        <v>1.8</v>
      </c>
      <c r="AB19" s="88"/>
      <c r="AC19" s="88"/>
      <c r="AD19" s="88"/>
      <c r="AE19" s="88"/>
      <c r="AF19" s="88"/>
      <c r="AG19" s="88"/>
      <c r="AH19" s="88"/>
      <c r="AI19" s="88"/>
      <c r="AJ19" s="88">
        <v>1.8</v>
      </c>
      <c r="AK19" s="88"/>
      <c r="AL19" s="88"/>
      <c r="AM19" s="88"/>
      <c r="AN19" s="88"/>
      <c r="AO19" s="88"/>
      <c r="AP19" s="88"/>
      <c r="AQ19" s="88"/>
      <c r="AR19" s="196"/>
      <c r="AS19" s="206">
        <f t="shared" si="0"/>
        <v>3.6</v>
      </c>
      <c r="AT19" s="248" t="s">
        <v>28</v>
      </c>
      <c r="AU19" s="8" t="s">
        <v>294</v>
      </c>
    </row>
    <row r="20" spans="1:47" ht="30">
      <c r="A20" s="40" t="s">
        <v>679</v>
      </c>
      <c r="B20" s="3" t="s">
        <v>24</v>
      </c>
      <c r="C20" s="248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386" t="s">
        <v>709</v>
      </c>
      <c r="J20" s="170">
        <v>4</v>
      </c>
      <c r="K20" s="212">
        <f t="shared" si="1"/>
        <v>2.4</v>
      </c>
      <c r="L20" s="222"/>
      <c r="M20" s="162"/>
      <c r="N20" s="87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G20" s="88"/>
      <c r="AH20" s="88"/>
      <c r="AI20" s="88"/>
      <c r="AJ20" s="88"/>
      <c r="AK20" s="88"/>
      <c r="AL20" s="88"/>
      <c r="AM20" s="88"/>
      <c r="AN20" s="88">
        <v>2.4</v>
      </c>
      <c r="AO20" s="88"/>
      <c r="AP20" s="88"/>
      <c r="AQ20" s="88"/>
      <c r="AR20" s="196"/>
      <c r="AS20" s="206">
        <f t="shared" si="0"/>
        <v>2.4</v>
      </c>
      <c r="AT20" s="248" t="s">
        <v>29</v>
      </c>
      <c r="AU20" s="6" t="s">
        <v>295</v>
      </c>
    </row>
    <row r="21" spans="1:47" ht="35.25" customHeight="1">
      <c r="A21" s="40" t="s">
        <v>679</v>
      </c>
      <c r="B21" s="3" t="s">
        <v>24</v>
      </c>
      <c r="C21" s="248" t="s">
        <v>1159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386" t="s">
        <v>718</v>
      </c>
      <c r="J21" s="170">
        <v>3.7770000000000001</v>
      </c>
      <c r="K21" s="212">
        <f t="shared" si="1"/>
        <v>2.25</v>
      </c>
      <c r="L21" s="222"/>
      <c r="M21" s="162"/>
      <c r="N21" s="87"/>
      <c r="O21" s="88">
        <v>0.25</v>
      </c>
      <c r="P21" s="88"/>
      <c r="Q21" s="88"/>
      <c r="R21" s="88"/>
      <c r="S21" s="88"/>
      <c r="T21" s="88">
        <v>0.25</v>
      </c>
      <c r="U21" s="88"/>
      <c r="V21" s="88">
        <v>0.25</v>
      </c>
      <c r="W21" s="88"/>
      <c r="X21" s="88"/>
      <c r="Y21" s="88"/>
      <c r="Z21" s="88"/>
      <c r="AA21" s="88">
        <v>0.25</v>
      </c>
      <c r="AB21" s="88"/>
      <c r="AC21" s="88">
        <v>0.25</v>
      </c>
      <c r="AD21" s="88"/>
      <c r="AE21" s="88"/>
      <c r="AF21" s="88"/>
      <c r="AG21" s="88"/>
      <c r="AH21" s="88">
        <v>0.25</v>
      </c>
      <c r="AI21" s="88"/>
      <c r="AJ21" s="88">
        <v>0.25</v>
      </c>
      <c r="AK21" s="88"/>
      <c r="AL21" s="88"/>
      <c r="AM21" s="88"/>
      <c r="AN21" s="88">
        <v>0.25</v>
      </c>
      <c r="AO21" s="88"/>
      <c r="AP21" s="88"/>
      <c r="AQ21" s="88">
        <v>0.25</v>
      </c>
      <c r="AR21" s="196"/>
      <c r="AS21" s="206">
        <f t="shared" si="0"/>
        <v>2.25</v>
      </c>
      <c r="AT21" s="248" t="s">
        <v>1159</v>
      </c>
      <c r="AU21" s="6" t="s">
        <v>296</v>
      </c>
    </row>
    <row r="22" spans="1:47" ht="30.75" customHeight="1">
      <c r="A22" s="40" t="s">
        <v>679</v>
      </c>
      <c r="B22" s="3" t="s">
        <v>24</v>
      </c>
      <c r="C22" s="248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386" t="s">
        <v>718</v>
      </c>
      <c r="J22" s="170">
        <v>4.8</v>
      </c>
      <c r="K22" s="182">
        <f t="shared" si="1"/>
        <v>4.8000000000000007</v>
      </c>
      <c r="L22" s="222"/>
      <c r="M22" s="162"/>
      <c r="N22" s="87">
        <v>1.6</v>
      </c>
      <c r="O22" s="88"/>
      <c r="P22" s="88"/>
      <c r="Q22" s="88"/>
      <c r="R22" s="88"/>
      <c r="S22" s="88"/>
      <c r="T22" s="88"/>
      <c r="U22" s="88"/>
      <c r="V22" s="88">
        <v>1.6</v>
      </c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>
        <v>1.6</v>
      </c>
      <c r="AN22" s="88"/>
      <c r="AO22" s="88"/>
      <c r="AP22" s="88"/>
      <c r="AQ22" s="88"/>
      <c r="AR22" s="196"/>
      <c r="AS22" s="206">
        <f t="shared" si="0"/>
        <v>4.8000000000000007</v>
      </c>
      <c r="AT22" s="248" t="s">
        <v>31</v>
      </c>
      <c r="AU22" s="8" t="s">
        <v>297</v>
      </c>
    </row>
    <row r="23" spans="1:47" ht="30">
      <c r="A23" s="40" t="s">
        <v>679</v>
      </c>
      <c r="B23" s="3" t="s">
        <v>24</v>
      </c>
      <c r="C23" s="248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386" t="s">
        <v>718</v>
      </c>
      <c r="J23" s="170">
        <v>4.8</v>
      </c>
      <c r="K23" s="182">
        <f t="shared" si="1"/>
        <v>4.6000000000000005</v>
      </c>
      <c r="L23" s="222"/>
      <c r="M23" s="162"/>
      <c r="N23" s="87"/>
      <c r="O23" s="88"/>
      <c r="P23" s="88"/>
      <c r="Q23" s="88"/>
      <c r="R23" s="88"/>
      <c r="S23" s="88"/>
      <c r="T23" s="88"/>
      <c r="U23" s="88">
        <v>0.8</v>
      </c>
      <c r="V23" s="88"/>
      <c r="W23" s="88"/>
      <c r="X23" s="88"/>
      <c r="Y23" s="88"/>
      <c r="Z23" s="88"/>
      <c r="AA23" s="88">
        <v>0.8</v>
      </c>
      <c r="AB23" s="88"/>
      <c r="AC23" s="88">
        <v>0.8</v>
      </c>
      <c r="AD23" s="88"/>
      <c r="AE23" s="88"/>
      <c r="AF23" s="88"/>
      <c r="AG23" s="88"/>
      <c r="AH23" s="88"/>
      <c r="AI23" s="88">
        <v>2</v>
      </c>
      <c r="AJ23" s="88"/>
      <c r="AK23" s="88"/>
      <c r="AL23" s="88"/>
      <c r="AM23" s="88"/>
      <c r="AN23" s="88"/>
      <c r="AO23" s="88">
        <v>0.2</v>
      </c>
      <c r="AP23" s="88"/>
      <c r="AQ23" s="88"/>
      <c r="AR23" s="196"/>
      <c r="AS23" s="206">
        <f t="shared" si="0"/>
        <v>4.6000000000000005</v>
      </c>
      <c r="AT23" s="248" t="s">
        <v>777</v>
      </c>
      <c r="AU23" s="8" t="s">
        <v>298</v>
      </c>
    </row>
    <row r="24" spans="1:47" ht="30">
      <c r="A24" s="40" t="s">
        <v>679</v>
      </c>
      <c r="B24" s="3" t="s">
        <v>24</v>
      </c>
      <c r="C24" s="248" t="s">
        <v>1158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386" t="s">
        <v>709</v>
      </c>
      <c r="J24" s="170">
        <v>0.8</v>
      </c>
      <c r="K24" s="182">
        <f t="shared" si="1"/>
        <v>0.8</v>
      </c>
      <c r="L24" s="222"/>
      <c r="M24" s="162"/>
      <c r="N24" s="87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>
        <v>0.8</v>
      </c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196"/>
      <c r="AS24" s="206">
        <f t="shared" si="0"/>
        <v>0.8</v>
      </c>
      <c r="AT24" s="248" t="s">
        <v>1158</v>
      </c>
      <c r="AU24" s="8" t="s">
        <v>299</v>
      </c>
    </row>
    <row r="25" spans="1:47" ht="33.75" customHeight="1">
      <c r="A25" s="40" t="s">
        <v>679</v>
      </c>
      <c r="B25" s="3" t="s">
        <v>24</v>
      </c>
      <c r="C25" s="248" t="s">
        <v>1150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386" t="s">
        <v>726</v>
      </c>
      <c r="J25" s="170">
        <v>0.8</v>
      </c>
      <c r="K25" s="212">
        <f t="shared" si="1"/>
        <v>0</v>
      </c>
      <c r="L25" s="222"/>
      <c r="M25" s="162"/>
      <c r="N25" s="87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196"/>
      <c r="AS25" s="206">
        <f t="shared" si="0"/>
        <v>0</v>
      </c>
      <c r="AT25" s="248" t="s">
        <v>1150</v>
      </c>
      <c r="AU25" s="8" t="s">
        <v>300</v>
      </c>
    </row>
    <row r="26" spans="1:47" ht="34.5" customHeight="1">
      <c r="A26" s="40" t="s">
        <v>679</v>
      </c>
      <c r="B26" s="3" t="s">
        <v>24</v>
      </c>
      <c r="C26" s="248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670</v>
      </c>
      <c r="I26" s="386" t="s">
        <v>709</v>
      </c>
      <c r="J26" s="170">
        <v>0.75</v>
      </c>
      <c r="K26" s="212">
        <f t="shared" si="1"/>
        <v>0.5</v>
      </c>
      <c r="L26" s="222"/>
      <c r="M26" s="162"/>
      <c r="N26" s="87">
        <v>0.3</v>
      </c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>
        <v>0.1</v>
      </c>
      <c r="AA26" s="88"/>
      <c r="AB26" s="88"/>
      <c r="AC26" s="88"/>
      <c r="AD26" s="88"/>
      <c r="AE26" s="88"/>
      <c r="AF26" s="88"/>
      <c r="AG26" s="88"/>
      <c r="AH26" s="88"/>
      <c r="AI26" s="88">
        <v>0.1</v>
      </c>
      <c r="AJ26" s="88"/>
      <c r="AK26" s="88"/>
      <c r="AL26" s="88"/>
      <c r="AM26" s="88"/>
      <c r="AN26" s="88"/>
      <c r="AO26" s="88"/>
      <c r="AP26" s="88"/>
      <c r="AQ26" s="88"/>
      <c r="AR26" s="196"/>
      <c r="AS26" s="206">
        <f t="shared" si="0"/>
        <v>0.5</v>
      </c>
      <c r="AT26" s="248" t="s">
        <v>34</v>
      </c>
      <c r="AU26" s="8" t="s">
        <v>301</v>
      </c>
    </row>
    <row r="27" spans="1:47" ht="32.25" customHeight="1">
      <c r="A27" s="40" t="s">
        <v>679</v>
      </c>
      <c r="B27" s="3" t="s">
        <v>24</v>
      </c>
      <c r="C27" s="248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670</v>
      </c>
      <c r="I27" s="386" t="s">
        <v>711</v>
      </c>
      <c r="J27" s="214"/>
      <c r="K27" s="212">
        <f t="shared" si="1"/>
        <v>0</v>
      </c>
      <c r="L27" s="222"/>
      <c r="M27" s="162"/>
      <c r="N27" s="87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196"/>
      <c r="AS27" s="206">
        <f t="shared" si="0"/>
        <v>0</v>
      </c>
      <c r="AT27" s="248" t="s">
        <v>35</v>
      </c>
      <c r="AU27" s="8" t="s">
        <v>302</v>
      </c>
    </row>
    <row r="28" spans="1:47" ht="30">
      <c r="A28" s="40" t="s">
        <v>679</v>
      </c>
      <c r="B28" s="3" t="s">
        <v>24</v>
      </c>
      <c r="C28" s="248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386" t="s">
        <v>709</v>
      </c>
      <c r="J28" s="170">
        <v>1.6</v>
      </c>
      <c r="K28" s="182">
        <f t="shared" si="1"/>
        <v>1.6</v>
      </c>
      <c r="L28" s="222"/>
      <c r="M28" s="162"/>
      <c r="N28" s="87"/>
      <c r="O28" s="88"/>
      <c r="P28" s="88"/>
      <c r="Q28" s="88"/>
      <c r="R28" s="88"/>
      <c r="S28" s="88"/>
      <c r="T28" s="88"/>
      <c r="U28" s="88">
        <v>0.8</v>
      </c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>
        <v>0.8</v>
      </c>
      <c r="AR28" s="196"/>
      <c r="AS28" s="206">
        <f t="shared" si="0"/>
        <v>1.6</v>
      </c>
      <c r="AT28" s="248" t="s">
        <v>36</v>
      </c>
      <c r="AU28" s="8" t="s">
        <v>303</v>
      </c>
    </row>
    <row r="29" spans="1:47" ht="37.5" customHeight="1">
      <c r="A29" s="40" t="s">
        <v>679</v>
      </c>
      <c r="B29" s="3" t="s">
        <v>24</v>
      </c>
      <c r="C29" s="248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386" t="s">
        <v>1094</v>
      </c>
      <c r="J29" s="214">
        <v>1.6</v>
      </c>
      <c r="K29" s="212">
        <f t="shared" si="1"/>
        <v>0</v>
      </c>
      <c r="L29" s="222"/>
      <c r="M29" s="162"/>
      <c r="N29" s="87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196"/>
      <c r="AS29" s="206">
        <f t="shared" si="0"/>
        <v>0</v>
      </c>
      <c r="AT29" s="248" t="s">
        <v>1000</v>
      </c>
      <c r="AU29" s="8" t="s">
        <v>304</v>
      </c>
    </row>
    <row r="30" spans="1:47" ht="30">
      <c r="A30" s="40" t="s">
        <v>679</v>
      </c>
      <c r="B30" s="3"/>
      <c r="C30" s="257" t="s">
        <v>1155</v>
      </c>
      <c r="D30" s="8"/>
      <c r="E30" s="3"/>
      <c r="F30" s="3"/>
      <c r="G30" s="3"/>
      <c r="H30" s="3"/>
      <c r="I30" s="386"/>
      <c r="J30" s="214"/>
      <c r="K30" s="212">
        <f t="shared" si="1"/>
        <v>0</v>
      </c>
      <c r="L30" s="222"/>
      <c r="M30" s="162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196"/>
      <c r="AS30" s="206">
        <f t="shared" si="0"/>
        <v>0</v>
      </c>
      <c r="AT30" s="257" t="s">
        <v>1155</v>
      </c>
      <c r="AU30" s="8"/>
    </row>
    <row r="31" spans="1:47" ht="30">
      <c r="A31" s="40" t="s">
        <v>679</v>
      </c>
      <c r="B31" s="6" t="s">
        <v>679</v>
      </c>
      <c r="C31" s="248" t="s">
        <v>1152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386" t="s">
        <v>711</v>
      </c>
      <c r="J31" s="170">
        <v>0.8</v>
      </c>
      <c r="K31" s="212">
        <f t="shared" si="1"/>
        <v>0</v>
      </c>
      <c r="L31" s="222"/>
      <c r="M31" s="162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196"/>
      <c r="AS31" s="206">
        <f t="shared" si="0"/>
        <v>0</v>
      </c>
      <c r="AT31" s="248" t="s">
        <v>1152</v>
      </c>
      <c r="AU31" s="8" t="s">
        <v>305</v>
      </c>
    </row>
    <row r="32" spans="1:47" ht="30">
      <c r="A32" s="40" t="s">
        <v>679</v>
      </c>
      <c r="B32" s="6" t="s">
        <v>679</v>
      </c>
      <c r="C32" s="248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386" t="s">
        <v>1295</v>
      </c>
      <c r="J32" s="213">
        <v>0.8</v>
      </c>
      <c r="K32" s="212">
        <f t="shared" si="1"/>
        <v>0</v>
      </c>
      <c r="L32" s="222"/>
      <c r="M32" s="162"/>
      <c r="N32" s="87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196"/>
      <c r="AS32" s="206">
        <f t="shared" si="0"/>
        <v>0</v>
      </c>
      <c r="AT32" s="248" t="s">
        <v>40</v>
      </c>
      <c r="AU32" s="8" t="s">
        <v>306</v>
      </c>
    </row>
    <row r="33" spans="1:47" ht="30">
      <c r="A33" s="40" t="s">
        <v>679</v>
      </c>
      <c r="B33" s="6" t="s">
        <v>679</v>
      </c>
      <c r="C33" s="248" t="s">
        <v>1153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386" t="s">
        <v>709</v>
      </c>
      <c r="J33" s="170">
        <v>1.6</v>
      </c>
      <c r="K33" s="212">
        <f t="shared" si="1"/>
        <v>1.7999999999999998</v>
      </c>
      <c r="L33" s="222"/>
      <c r="M33" s="162"/>
      <c r="N33" s="87"/>
      <c r="O33" s="88"/>
      <c r="P33" s="88"/>
      <c r="Q33" s="88"/>
      <c r="R33" s="88"/>
      <c r="S33" s="88"/>
      <c r="T33" s="88"/>
      <c r="U33" s="88">
        <v>0.6</v>
      </c>
      <c r="V33" s="88"/>
      <c r="W33" s="88"/>
      <c r="X33" s="88"/>
      <c r="Y33" s="88"/>
      <c r="Z33" s="88"/>
      <c r="AA33" s="88"/>
      <c r="AB33" s="88">
        <v>0.6</v>
      </c>
      <c r="AC33" s="88"/>
      <c r="AD33" s="88"/>
      <c r="AE33" s="88"/>
      <c r="AF33" s="88"/>
      <c r="AG33" s="88"/>
      <c r="AH33" s="88"/>
      <c r="AI33" s="88">
        <v>0.6</v>
      </c>
      <c r="AJ33" s="88"/>
      <c r="AK33" s="88"/>
      <c r="AL33" s="88"/>
      <c r="AM33" s="88"/>
      <c r="AN33" s="88"/>
      <c r="AO33" s="88"/>
      <c r="AP33" s="88"/>
      <c r="AQ33" s="88"/>
      <c r="AR33" s="196"/>
      <c r="AS33" s="206">
        <f t="shared" si="0"/>
        <v>1.7999999999999998</v>
      </c>
      <c r="AT33" s="248" t="s">
        <v>1153</v>
      </c>
      <c r="AU33" s="8" t="s">
        <v>307</v>
      </c>
    </row>
    <row r="34" spans="1:47" ht="30">
      <c r="A34" s="40" t="s">
        <v>679</v>
      </c>
      <c r="B34" s="6" t="s">
        <v>679</v>
      </c>
      <c r="C34" s="248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386" t="s">
        <v>709</v>
      </c>
      <c r="J34" s="170">
        <v>1.6</v>
      </c>
      <c r="K34" s="182">
        <f t="shared" si="1"/>
        <v>1.6</v>
      </c>
      <c r="L34" s="222"/>
      <c r="M34" s="162"/>
      <c r="N34" s="87">
        <v>0.8</v>
      </c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>
        <v>0.8</v>
      </c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196"/>
      <c r="AS34" s="206">
        <f t="shared" si="0"/>
        <v>1.6</v>
      </c>
      <c r="AT34" s="248" t="s">
        <v>42</v>
      </c>
      <c r="AU34" s="8" t="s">
        <v>308</v>
      </c>
    </row>
    <row r="35" spans="1:47" ht="30">
      <c r="A35" s="40" t="s">
        <v>679</v>
      </c>
      <c r="B35" s="6" t="s">
        <v>679</v>
      </c>
      <c r="C35" s="248" t="s">
        <v>1293</v>
      </c>
      <c r="D35" s="8" t="s">
        <v>1294</v>
      </c>
      <c r="E35" s="3"/>
      <c r="F35" s="3" t="s">
        <v>668</v>
      </c>
      <c r="G35" s="3" t="s">
        <v>668</v>
      </c>
      <c r="H35" s="3" t="s">
        <v>668</v>
      </c>
      <c r="I35" s="387" t="s">
        <v>1296</v>
      </c>
      <c r="J35" s="214">
        <v>1</v>
      </c>
      <c r="K35" s="212">
        <f t="shared" si="1"/>
        <v>0</v>
      </c>
      <c r="L35" s="222"/>
      <c r="M35" s="162"/>
      <c r="N35" s="87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196"/>
      <c r="AS35" s="206">
        <f t="shared" si="0"/>
        <v>0</v>
      </c>
      <c r="AT35" s="248" t="s">
        <v>1151</v>
      </c>
      <c r="AU35" s="8" t="s">
        <v>309</v>
      </c>
    </row>
    <row r="36" spans="1:47" ht="30">
      <c r="A36" s="40" t="s">
        <v>679</v>
      </c>
      <c r="B36" s="6" t="s">
        <v>679</v>
      </c>
      <c r="C36" s="248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386" t="s">
        <v>711</v>
      </c>
      <c r="J36" s="214"/>
      <c r="K36" s="212">
        <f t="shared" si="1"/>
        <v>0</v>
      </c>
      <c r="L36" s="222"/>
      <c r="M36" s="162"/>
      <c r="N36" s="87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196"/>
      <c r="AS36" s="206">
        <f t="shared" si="0"/>
        <v>0</v>
      </c>
      <c r="AT36" s="248" t="s">
        <v>44</v>
      </c>
      <c r="AU36" s="8" t="s">
        <v>899</v>
      </c>
    </row>
    <row r="37" spans="1:47" ht="30">
      <c r="A37" s="40" t="s">
        <v>679</v>
      </c>
      <c r="B37" s="6" t="s">
        <v>679</v>
      </c>
      <c r="C37" s="248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386" t="s">
        <v>711</v>
      </c>
      <c r="J37" s="214"/>
      <c r="K37" s="212">
        <f t="shared" si="1"/>
        <v>0</v>
      </c>
      <c r="L37" s="222"/>
      <c r="M37" s="162"/>
      <c r="N37" s="87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196"/>
      <c r="AS37" s="206">
        <f t="shared" si="0"/>
        <v>0</v>
      </c>
      <c r="AT37" s="248" t="s">
        <v>45</v>
      </c>
      <c r="AU37" s="8" t="s">
        <v>311</v>
      </c>
    </row>
    <row r="38" spans="1:47" ht="30.75" customHeight="1">
      <c r="A38" s="40" t="s">
        <v>679</v>
      </c>
      <c r="B38" s="6" t="s">
        <v>679</v>
      </c>
      <c r="C38" s="248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386" t="s">
        <v>709</v>
      </c>
      <c r="J38" s="170">
        <v>0.68700000000000006</v>
      </c>
      <c r="K38" s="182">
        <f t="shared" si="1"/>
        <v>0.6</v>
      </c>
      <c r="L38" s="222"/>
      <c r="M38" s="162"/>
      <c r="N38" s="87"/>
      <c r="O38" s="88"/>
      <c r="P38" s="88"/>
      <c r="Q38" s="88"/>
      <c r="R38" s="88"/>
      <c r="S38" s="88"/>
      <c r="T38" s="88"/>
      <c r="U38" s="88">
        <v>0.6</v>
      </c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196"/>
      <c r="AS38" s="206">
        <f t="shared" si="0"/>
        <v>0.6</v>
      </c>
      <c r="AT38" s="248" t="s">
        <v>46</v>
      </c>
      <c r="AU38" s="8" t="s">
        <v>851</v>
      </c>
    </row>
    <row r="39" spans="1:47" ht="30">
      <c r="A39" s="40" t="s">
        <v>679</v>
      </c>
      <c r="B39" s="6" t="s">
        <v>679</v>
      </c>
      <c r="C39" s="248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386" t="s">
        <v>711</v>
      </c>
      <c r="J39" s="214"/>
      <c r="K39" s="212">
        <f t="shared" si="1"/>
        <v>0</v>
      </c>
      <c r="L39" s="222"/>
      <c r="M39" s="162"/>
      <c r="N39" s="87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196"/>
      <c r="AS39" s="206">
        <f t="shared" si="0"/>
        <v>0</v>
      </c>
      <c r="AT39" s="248" t="s">
        <v>47</v>
      </c>
      <c r="AU39" s="8" t="s">
        <v>313</v>
      </c>
    </row>
    <row r="40" spans="1:47" ht="30">
      <c r="A40" s="40" t="s">
        <v>679</v>
      </c>
      <c r="B40" s="6" t="s">
        <v>679</v>
      </c>
      <c r="C40" s="248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386" t="s">
        <v>711</v>
      </c>
      <c r="J40" s="214"/>
      <c r="K40" s="212">
        <f t="shared" si="1"/>
        <v>0</v>
      </c>
      <c r="L40" s="222"/>
      <c r="M40" s="162"/>
      <c r="N40" s="87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196"/>
      <c r="AS40" s="206">
        <f t="shared" si="0"/>
        <v>0</v>
      </c>
      <c r="AT40" s="248" t="s">
        <v>48</v>
      </c>
      <c r="AU40" s="8" t="s">
        <v>314</v>
      </c>
    </row>
    <row r="41" spans="1:47" ht="30">
      <c r="A41" s="40" t="s">
        <v>679</v>
      </c>
      <c r="B41" s="6" t="s">
        <v>679</v>
      </c>
      <c r="C41" s="180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386" t="s">
        <v>711</v>
      </c>
      <c r="J41" s="214"/>
      <c r="K41" s="212">
        <f t="shared" si="1"/>
        <v>0</v>
      </c>
      <c r="L41" s="222"/>
      <c r="M41" s="162"/>
      <c r="N41" s="87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196"/>
      <c r="AS41" s="206">
        <f t="shared" si="0"/>
        <v>0</v>
      </c>
      <c r="AT41" s="180" t="s">
        <v>49</v>
      </c>
      <c r="AU41" s="8" t="s">
        <v>315</v>
      </c>
    </row>
    <row r="42" spans="1:47" ht="30">
      <c r="A42" s="40" t="s">
        <v>679</v>
      </c>
      <c r="B42" s="3"/>
      <c r="C42" s="257" t="s">
        <v>1156</v>
      </c>
      <c r="D42" s="8"/>
      <c r="E42" s="3"/>
      <c r="F42" s="3"/>
      <c r="G42" s="3"/>
      <c r="H42" s="3"/>
      <c r="I42" s="386"/>
      <c r="J42" s="214"/>
      <c r="K42" s="212">
        <f t="shared" si="1"/>
        <v>0</v>
      </c>
      <c r="L42" s="222"/>
      <c r="M42" s="162"/>
      <c r="N42" s="87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196"/>
      <c r="AS42" s="206">
        <f t="shared" si="0"/>
        <v>0</v>
      </c>
      <c r="AT42" s="257" t="s">
        <v>1156</v>
      </c>
      <c r="AU42" s="8"/>
    </row>
    <row r="43" spans="1:47" ht="30">
      <c r="A43" s="40" t="s">
        <v>679</v>
      </c>
      <c r="B43" s="3" t="s">
        <v>24</v>
      </c>
      <c r="C43" s="250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388" t="s">
        <v>1291</v>
      </c>
      <c r="J43" s="170">
        <v>3.2</v>
      </c>
      <c r="K43" s="182">
        <f t="shared" si="1"/>
        <v>3.2</v>
      </c>
      <c r="L43" s="222"/>
      <c r="M43" s="162"/>
      <c r="N43" s="87"/>
      <c r="O43" s="88"/>
      <c r="P43" s="88"/>
      <c r="Q43" s="88"/>
      <c r="R43" s="88">
        <v>0.8</v>
      </c>
      <c r="S43" s="88"/>
      <c r="T43" s="88"/>
      <c r="U43" s="88">
        <v>0.8</v>
      </c>
      <c r="V43" s="88"/>
      <c r="W43" s="88"/>
      <c r="X43" s="88"/>
      <c r="Y43" s="88">
        <v>0.8</v>
      </c>
      <c r="Z43" s="88"/>
      <c r="AA43" s="88">
        <v>0.8</v>
      </c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196"/>
      <c r="AS43" s="206">
        <f t="shared" si="0"/>
        <v>3.2</v>
      </c>
      <c r="AT43" s="250" t="s">
        <v>51</v>
      </c>
      <c r="AU43" s="8" t="s">
        <v>316</v>
      </c>
    </row>
    <row r="44" spans="1:47" ht="30">
      <c r="A44" s="40" t="s">
        <v>679</v>
      </c>
      <c r="B44" s="3" t="s">
        <v>24</v>
      </c>
      <c r="C44" s="250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386" t="s">
        <v>716</v>
      </c>
      <c r="J44" s="170">
        <v>20.832000000000001</v>
      </c>
      <c r="K44" s="212">
        <f t="shared" si="1"/>
        <v>7.1999999999999993</v>
      </c>
      <c r="L44" s="222"/>
      <c r="M44" s="162"/>
      <c r="N44" s="87"/>
      <c r="O44" s="88">
        <v>0.8</v>
      </c>
      <c r="P44" s="88"/>
      <c r="Q44" s="88"/>
      <c r="R44" s="88">
        <v>0.8</v>
      </c>
      <c r="S44" s="88"/>
      <c r="T44" s="88"/>
      <c r="U44" s="88"/>
      <c r="V44" s="88"/>
      <c r="W44" s="88"/>
      <c r="X44" s="88"/>
      <c r="Y44" s="88">
        <v>0.8</v>
      </c>
      <c r="Z44" s="88"/>
      <c r="AA44" s="88">
        <v>0.8</v>
      </c>
      <c r="AB44" s="88"/>
      <c r="AC44" s="88">
        <v>0.8</v>
      </c>
      <c r="AD44" s="88"/>
      <c r="AE44" s="88"/>
      <c r="AF44" s="88">
        <v>0.8</v>
      </c>
      <c r="AG44" s="88"/>
      <c r="AH44" s="88"/>
      <c r="AI44" s="88"/>
      <c r="AJ44" s="88">
        <v>0.8</v>
      </c>
      <c r="AK44" s="88"/>
      <c r="AL44" s="88"/>
      <c r="AM44" s="88">
        <v>0.8</v>
      </c>
      <c r="AN44" s="88"/>
      <c r="AO44" s="88"/>
      <c r="AP44" s="88"/>
      <c r="AQ44" s="88">
        <v>0.8</v>
      </c>
      <c r="AR44" s="196"/>
      <c r="AS44" s="206">
        <f t="shared" si="0"/>
        <v>7.1999999999999993</v>
      </c>
      <c r="AT44" s="250" t="s">
        <v>52</v>
      </c>
      <c r="AU44" s="8" t="s">
        <v>317</v>
      </c>
    </row>
    <row r="45" spans="1:47" ht="30">
      <c r="A45" s="40" t="s">
        <v>679</v>
      </c>
      <c r="B45" s="3" t="s">
        <v>24</v>
      </c>
      <c r="C45" s="250" t="s">
        <v>53</v>
      </c>
      <c r="D45" s="8" t="s">
        <v>318</v>
      </c>
      <c r="E45" s="11">
        <v>6907007175</v>
      </c>
      <c r="F45" s="3">
        <v>2</v>
      </c>
      <c r="G45" s="3">
        <v>0.8</v>
      </c>
      <c r="H45" s="3" t="s">
        <v>668</v>
      </c>
      <c r="I45" s="386" t="s">
        <v>718</v>
      </c>
      <c r="J45" s="213">
        <v>13.888</v>
      </c>
      <c r="K45" s="212">
        <f t="shared" si="1"/>
        <v>4</v>
      </c>
      <c r="L45" s="222"/>
      <c r="M45" s="162"/>
      <c r="N45" s="87"/>
      <c r="O45" s="88"/>
      <c r="P45" s="88"/>
      <c r="Q45" s="88"/>
      <c r="R45" s="88">
        <v>0.8</v>
      </c>
      <c r="S45" s="88"/>
      <c r="T45" s="88"/>
      <c r="U45" s="88"/>
      <c r="V45" s="88">
        <v>0.8</v>
      </c>
      <c r="W45" s="88"/>
      <c r="X45" s="88"/>
      <c r="Y45" s="88"/>
      <c r="Z45" s="88"/>
      <c r="AA45" s="88">
        <v>0.8</v>
      </c>
      <c r="AB45" s="88"/>
      <c r="AC45" s="88"/>
      <c r="AD45" s="88"/>
      <c r="AE45" s="88"/>
      <c r="AF45" s="88">
        <v>0.8</v>
      </c>
      <c r="AG45" s="88"/>
      <c r="AH45" s="88"/>
      <c r="AI45" s="88"/>
      <c r="AJ45" s="88"/>
      <c r="AK45" s="88"/>
      <c r="AL45" s="88"/>
      <c r="AM45" s="88">
        <v>0.8</v>
      </c>
      <c r="AN45" s="88"/>
      <c r="AO45" s="88"/>
      <c r="AP45" s="88"/>
      <c r="AQ45" s="88"/>
      <c r="AR45" s="196"/>
      <c r="AS45" s="206">
        <f t="shared" si="0"/>
        <v>4</v>
      </c>
      <c r="AT45" s="250" t="s">
        <v>53</v>
      </c>
      <c r="AU45" s="8" t="s">
        <v>318</v>
      </c>
    </row>
    <row r="46" spans="1:47" ht="24.75" customHeight="1">
      <c r="A46" s="40" t="s">
        <v>679</v>
      </c>
      <c r="B46" s="3" t="s">
        <v>24</v>
      </c>
      <c r="C46" s="250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386" t="s">
        <v>716</v>
      </c>
      <c r="J46" s="320">
        <v>9.6</v>
      </c>
      <c r="K46" s="212">
        <f t="shared" si="1"/>
        <v>8.7999999999999989</v>
      </c>
      <c r="L46" s="222"/>
      <c r="M46" s="162"/>
      <c r="N46" s="87"/>
      <c r="O46" s="88">
        <v>0.8</v>
      </c>
      <c r="P46" s="88"/>
      <c r="Q46" s="88"/>
      <c r="R46" s="88">
        <v>0.8</v>
      </c>
      <c r="S46" s="88"/>
      <c r="T46" s="88"/>
      <c r="U46" s="88"/>
      <c r="V46" s="88">
        <v>2.4</v>
      </c>
      <c r="W46" s="88"/>
      <c r="X46" s="88"/>
      <c r="Y46" s="88">
        <v>0.8</v>
      </c>
      <c r="Z46" s="88"/>
      <c r="AA46" s="88">
        <v>0.8</v>
      </c>
      <c r="AB46" s="88"/>
      <c r="AC46" s="88"/>
      <c r="AD46" s="88"/>
      <c r="AE46" s="88"/>
      <c r="AF46" s="88">
        <v>0.8</v>
      </c>
      <c r="AG46" s="88"/>
      <c r="AH46" s="88"/>
      <c r="AI46" s="88"/>
      <c r="AJ46" s="88">
        <v>0.8</v>
      </c>
      <c r="AK46" s="88"/>
      <c r="AL46" s="88"/>
      <c r="AM46" s="88">
        <v>0.8</v>
      </c>
      <c r="AN46" s="88"/>
      <c r="AO46" s="88"/>
      <c r="AP46" s="88"/>
      <c r="AQ46" s="88">
        <v>0.8</v>
      </c>
      <c r="AR46" s="196"/>
      <c r="AS46" s="206">
        <f t="shared" si="0"/>
        <v>8.7999999999999989</v>
      </c>
      <c r="AT46" s="250" t="s">
        <v>54</v>
      </c>
      <c r="AU46" s="8" t="s">
        <v>319</v>
      </c>
    </row>
    <row r="47" spans="1:47" ht="30">
      <c r="A47" s="40" t="s">
        <v>679</v>
      </c>
      <c r="B47" s="3" t="s">
        <v>24</v>
      </c>
      <c r="C47" s="250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386" t="s">
        <v>720</v>
      </c>
      <c r="J47" s="214">
        <v>1.6</v>
      </c>
      <c r="K47" s="212">
        <f t="shared" si="1"/>
        <v>0.8</v>
      </c>
      <c r="L47" s="222"/>
      <c r="M47" s="162"/>
      <c r="N47" s="87"/>
      <c r="O47" s="88">
        <v>0.8</v>
      </c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196"/>
      <c r="AS47" s="206">
        <f t="shared" si="0"/>
        <v>0.8</v>
      </c>
      <c r="AT47" s="250" t="s">
        <v>55</v>
      </c>
      <c r="AU47" s="6" t="s">
        <v>320</v>
      </c>
    </row>
    <row r="48" spans="1:47" ht="30">
      <c r="A48" s="40" t="s">
        <v>679</v>
      </c>
      <c r="B48" s="3" t="s">
        <v>24</v>
      </c>
      <c r="C48" s="250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386" t="s">
        <v>709</v>
      </c>
      <c r="J48" s="214">
        <v>3.6</v>
      </c>
      <c r="K48" s="212">
        <f t="shared" si="1"/>
        <v>0.6</v>
      </c>
      <c r="L48" s="222"/>
      <c r="M48" s="162"/>
      <c r="N48" s="87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>
        <v>0.6</v>
      </c>
      <c r="AJ48" s="88"/>
      <c r="AK48" s="88"/>
      <c r="AL48" s="88"/>
      <c r="AM48" s="88"/>
      <c r="AN48" s="88"/>
      <c r="AO48" s="88"/>
      <c r="AP48" s="88"/>
      <c r="AQ48" s="88"/>
      <c r="AR48" s="196"/>
      <c r="AS48" s="206">
        <f t="shared" si="0"/>
        <v>0.6</v>
      </c>
      <c r="AT48" s="250" t="s">
        <v>56</v>
      </c>
      <c r="AU48" s="8" t="s">
        <v>321</v>
      </c>
    </row>
    <row r="49" spans="1:47" ht="30">
      <c r="A49" s="40" t="s">
        <v>679</v>
      </c>
      <c r="B49" s="3" t="s">
        <v>24</v>
      </c>
      <c r="C49" s="250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386" t="s">
        <v>711</v>
      </c>
      <c r="J49" s="214"/>
      <c r="K49" s="212">
        <f t="shared" si="1"/>
        <v>0</v>
      </c>
      <c r="L49" s="222"/>
      <c r="M49" s="162"/>
      <c r="N49" s="87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196"/>
      <c r="AS49" s="206">
        <f t="shared" si="0"/>
        <v>0</v>
      </c>
      <c r="AT49" s="250" t="s">
        <v>57</v>
      </c>
      <c r="AU49" s="8" t="s">
        <v>322</v>
      </c>
    </row>
    <row r="50" spans="1:47" ht="30">
      <c r="A50" s="40" t="s">
        <v>679</v>
      </c>
      <c r="B50" s="3"/>
      <c r="C50" s="258" t="s">
        <v>1160</v>
      </c>
      <c r="D50" s="8"/>
      <c r="E50" s="3"/>
      <c r="F50" s="3"/>
      <c r="G50" s="3"/>
      <c r="H50" s="3"/>
      <c r="I50" s="386"/>
      <c r="J50" s="214"/>
      <c r="K50" s="212">
        <f t="shared" si="1"/>
        <v>0</v>
      </c>
      <c r="L50" s="222"/>
      <c r="M50" s="162"/>
      <c r="N50" s="87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196"/>
      <c r="AS50" s="206">
        <f t="shared" si="0"/>
        <v>0</v>
      </c>
      <c r="AT50" s="258" t="s">
        <v>1160</v>
      </c>
      <c r="AU50" s="8"/>
    </row>
    <row r="51" spans="1:47" ht="30">
      <c r="A51" s="40" t="s">
        <v>679</v>
      </c>
      <c r="B51" s="6" t="s">
        <v>679</v>
      </c>
      <c r="C51" s="250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386" t="s">
        <v>709</v>
      </c>
      <c r="J51" s="170">
        <v>0.8</v>
      </c>
      <c r="K51" s="212">
        <f t="shared" si="1"/>
        <v>0.8</v>
      </c>
      <c r="L51" s="222"/>
      <c r="M51" s="162"/>
      <c r="N51" s="87">
        <v>0.8</v>
      </c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196"/>
      <c r="AS51" s="206">
        <f t="shared" si="0"/>
        <v>0.8</v>
      </c>
      <c r="AT51" s="250" t="s">
        <v>58</v>
      </c>
      <c r="AU51" s="8" t="s">
        <v>323</v>
      </c>
    </row>
    <row r="52" spans="1:47" ht="30.75" customHeight="1">
      <c r="A52" s="40" t="s">
        <v>679</v>
      </c>
      <c r="B52" s="6" t="s">
        <v>679</v>
      </c>
      <c r="C52" s="250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386" t="s">
        <v>709</v>
      </c>
      <c r="J52" s="170">
        <v>6.4</v>
      </c>
      <c r="K52" s="212">
        <f t="shared" si="1"/>
        <v>1.6</v>
      </c>
      <c r="L52" s="222"/>
      <c r="M52" s="162"/>
      <c r="N52" s="87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>
        <v>1.6</v>
      </c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196"/>
      <c r="AS52" s="206">
        <f t="shared" si="0"/>
        <v>1.6</v>
      </c>
      <c r="AT52" s="250" t="s">
        <v>59</v>
      </c>
      <c r="AU52" s="8" t="s">
        <v>324</v>
      </c>
    </row>
    <row r="53" spans="1:47" ht="30">
      <c r="A53" s="40" t="s">
        <v>679</v>
      </c>
      <c r="B53" s="6" t="s">
        <v>679</v>
      </c>
      <c r="C53" s="250" t="s">
        <v>60</v>
      </c>
      <c r="D53" s="6" t="s">
        <v>325</v>
      </c>
      <c r="E53" s="11">
        <v>6907007016</v>
      </c>
      <c r="F53" s="3">
        <v>1</v>
      </c>
      <c r="G53" s="3">
        <v>0.8</v>
      </c>
      <c r="H53" s="3" t="s">
        <v>668</v>
      </c>
      <c r="I53" s="386" t="s">
        <v>709</v>
      </c>
      <c r="J53" s="170">
        <v>1.6</v>
      </c>
      <c r="K53" s="212">
        <f t="shared" si="1"/>
        <v>1.6</v>
      </c>
      <c r="L53" s="222"/>
      <c r="M53" s="162"/>
      <c r="N53" s="87">
        <v>0.8</v>
      </c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>
        <v>0.8</v>
      </c>
      <c r="AJ53" s="88"/>
      <c r="AK53" s="88"/>
      <c r="AL53" s="88"/>
      <c r="AM53" s="88"/>
      <c r="AN53" s="88"/>
      <c r="AO53" s="88"/>
      <c r="AP53" s="88"/>
      <c r="AQ53" s="88"/>
      <c r="AR53" s="196"/>
      <c r="AS53" s="206">
        <f t="shared" si="0"/>
        <v>1.6</v>
      </c>
      <c r="AT53" s="250" t="s">
        <v>60</v>
      </c>
      <c r="AU53" s="6" t="s">
        <v>325</v>
      </c>
    </row>
    <row r="54" spans="1:47" ht="30">
      <c r="A54" s="40" t="s">
        <v>679</v>
      </c>
      <c r="B54" s="6" t="s">
        <v>679</v>
      </c>
      <c r="C54" s="250" t="s">
        <v>61</v>
      </c>
      <c r="D54" s="6" t="s">
        <v>326</v>
      </c>
      <c r="E54" s="11">
        <v>6907006968</v>
      </c>
      <c r="F54" s="14">
        <v>1</v>
      </c>
      <c r="G54" s="3">
        <v>0.8</v>
      </c>
      <c r="H54" s="3" t="s">
        <v>668</v>
      </c>
      <c r="I54" s="386" t="s">
        <v>709</v>
      </c>
      <c r="J54" s="170">
        <v>3.9060000000000001</v>
      </c>
      <c r="K54" s="212">
        <f t="shared" si="1"/>
        <v>0</v>
      </c>
      <c r="L54" s="222"/>
      <c r="M54" s="162"/>
      <c r="N54" s="87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196"/>
      <c r="AS54" s="206">
        <f t="shared" si="0"/>
        <v>0</v>
      </c>
      <c r="AT54" s="250" t="s">
        <v>61</v>
      </c>
      <c r="AU54" s="6" t="s">
        <v>326</v>
      </c>
    </row>
    <row r="55" spans="1:47" ht="32.25" customHeight="1">
      <c r="A55" s="40" t="s">
        <v>679</v>
      </c>
      <c r="B55" s="6" t="s">
        <v>679</v>
      </c>
      <c r="C55" s="180" t="s">
        <v>62</v>
      </c>
      <c r="D55" s="6" t="s">
        <v>327</v>
      </c>
      <c r="E55" s="3"/>
      <c r="F55" s="3" t="s">
        <v>668</v>
      </c>
      <c r="G55" s="3" t="s">
        <v>668</v>
      </c>
      <c r="H55" s="3" t="s">
        <v>668</v>
      </c>
      <c r="I55" s="386" t="s">
        <v>711</v>
      </c>
      <c r="J55" s="214"/>
      <c r="K55" s="212">
        <f t="shared" si="1"/>
        <v>0</v>
      </c>
      <c r="L55" s="222"/>
      <c r="M55" s="162"/>
      <c r="N55" s="87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196"/>
      <c r="AS55" s="206">
        <f t="shared" si="0"/>
        <v>0</v>
      </c>
      <c r="AT55" s="180" t="s">
        <v>62</v>
      </c>
      <c r="AU55" s="6" t="s">
        <v>327</v>
      </c>
    </row>
    <row r="56" spans="1:47" ht="30">
      <c r="A56" s="40" t="s">
        <v>679</v>
      </c>
      <c r="B56" s="6" t="s">
        <v>679</v>
      </c>
      <c r="C56" s="180" t="s">
        <v>63</v>
      </c>
      <c r="D56" s="6" t="s">
        <v>328</v>
      </c>
      <c r="E56" s="3">
        <v>6908006752</v>
      </c>
      <c r="F56" s="3">
        <v>3</v>
      </c>
      <c r="G56" s="3">
        <v>0.8</v>
      </c>
      <c r="H56" s="3" t="s">
        <v>668</v>
      </c>
      <c r="I56" s="386" t="s">
        <v>1298</v>
      </c>
      <c r="J56" s="213">
        <v>7.2</v>
      </c>
      <c r="K56" s="212">
        <f t="shared" si="1"/>
        <v>0</v>
      </c>
      <c r="L56" s="222"/>
      <c r="M56" s="162"/>
      <c r="N56" s="87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196"/>
      <c r="AS56" s="206">
        <f t="shared" si="0"/>
        <v>0</v>
      </c>
      <c r="AT56" s="180" t="s">
        <v>63</v>
      </c>
      <c r="AU56" s="6" t="s">
        <v>328</v>
      </c>
    </row>
    <row r="57" spans="1:47" ht="35.25" customHeight="1">
      <c r="A57" s="40" t="s">
        <v>679</v>
      </c>
      <c r="B57" s="6" t="s">
        <v>679</v>
      </c>
      <c r="C57" s="250" t="s">
        <v>64</v>
      </c>
      <c r="D57" s="6" t="s">
        <v>328</v>
      </c>
      <c r="E57" s="3"/>
      <c r="F57" s="3">
        <v>3</v>
      </c>
      <c r="G57" s="3">
        <v>0.8</v>
      </c>
      <c r="H57" s="3" t="s">
        <v>668</v>
      </c>
      <c r="I57" s="386" t="s">
        <v>709</v>
      </c>
      <c r="J57" s="213">
        <v>2.4</v>
      </c>
      <c r="K57" s="212">
        <f t="shared" si="1"/>
        <v>0</v>
      </c>
      <c r="L57" s="222"/>
      <c r="M57" s="162"/>
      <c r="N57" s="87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196"/>
      <c r="AS57" s="206">
        <f t="shared" si="0"/>
        <v>0</v>
      </c>
      <c r="AT57" s="250" t="s">
        <v>64</v>
      </c>
      <c r="AU57" s="6" t="s">
        <v>328</v>
      </c>
    </row>
    <row r="58" spans="1:47" ht="30">
      <c r="A58" s="40" t="s">
        <v>679</v>
      </c>
      <c r="B58" s="6" t="s">
        <v>679</v>
      </c>
      <c r="C58" s="180" t="s">
        <v>65</v>
      </c>
      <c r="D58" s="6" t="s">
        <v>329</v>
      </c>
      <c r="E58" s="11">
        <v>6907006950</v>
      </c>
      <c r="F58" s="14">
        <v>1</v>
      </c>
      <c r="G58" s="3">
        <v>0.8</v>
      </c>
      <c r="H58" s="3" t="s">
        <v>668</v>
      </c>
      <c r="I58" s="386" t="s">
        <v>1095</v>
      </c>
      <c r="J58" s="213">
        <v>0.8</v>
      </c>
      <c r="K58" s="182">
        <f t="shared" si="1"/>
        <v>0</v>
      </c>
      <c r="L58" s="222"/>
      <c r="M58" s="162"/>
      <c r="N58" s="87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196"/>
      <c r="AS58" s="206">
        <f t="shared" si="0"/>
        <v>0</v>
      </c>
      <c r="AT58" s="180" t="s">
        <v>65</v>
      </c>
      <c r="AU58" s="6" t="s">
        <v>329</v>
      </c>
    </row>
    <row r="59" spans="1:47" ht="30">
      <c r="A59" s="40" t="s">
        <v>679</v>
      </c>
      <c r="B59" s="6" t="s">
        <v>679</v>
      </c>
      <c r="C59" s="250" t="s">
        <v>66</v>
      </c>
      <c r="D59" s="6" t="s">
        <v>330</v>
      </c>
      <c r="E59" s="3">
        <v>6907007400</v>
      </c>
      <c r="F59" s="3">
        <v>1</v>
      </c>
      <c r="G59" s="3">
        <v>0.8</v>
      </c>
      <c r="H59" s="3" t="s">
        <v>668</v>
      </c>
      <c r="I59" s="386" t="s">
        <v>711</v>
      </c>
      <c r="J59" s="170">
        <v>3.472</v>
      </c>
      <c r="K59" s="212">
        <f t="shared" si="1"/>
        <v>0</v>
      </c>
      <c r="L59" s="222"/>
      <c r="M59" s="162"/>
      <c r="N59" s="87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196"/>
      <c r="AS59" s="206">
        <f t="shared" si="0"/>
        <v>0</v>
      </c>
      <c r="AT59" s="250" t="s">
        <v>66</v>
      </c>
      <c r="AU59" s="6" t="s">
        <v>330</v>
      </c>
    </row>
    <row r="60" spans="1:47" ht="33" customHeight="1">
      <c r="A60" s="40" t="s">
        <v>679</v>
      </c>
      <c r="B60" s="6" t="s">
        <v>679</v>
      </c>
      <c r="C60" s="250" t="s">
        <v>67</v>
      </c>
      <c r="D60" s="6" t="s">
        <v>331</v>
      </c>
      <c r="E60" s="3"/>
      <c r="F60" s="3" t="s">
        <v>668</v>
      </c>
      <c r="G60" s="3" t="s">
        <v>668</v>
      </c>
      <c r="H60" s="3" t="s">
        <v>668</v>
      </c>
      <c r="I60" s="386" t="s">
        <v>711</v>
      </c>
      <c r="J60" s="214"/>
      <c r="K60" s="212">
        <f t="shared" si="1"/>
        <v>0</v>
      </c>
      <c r="L60" s="222"/>
      <c r="M60" s="162"/>
      <c r="N60" s="87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196"/>
      <c r="AS60" s="206">
        <f t="shared" si="0"/>
        <v>0</v>
      </c>
      <c r="AT60" s="250" t="s">
        <v>67</v>
      </c>
      <c r="AU60" s="6" t="s">
        <v>331</v>
      </c>
    </row>
    <row r="61" spans="1:47" ht="35.25" customHeight="1">
      <c r="A61" s="40" t="s">
        <v>679</v>
      </c>
      <c r="B61" s="6" t="s">
        <v>679</v>
      </c>
      <c r="C61" s="250" t="s">
        <v>862</v>
      </c>
      <c r="D61" s="6" t="s">
        <v>863</v>
      </c>
      <c r="E61" s="3">
        <v>6907005812</v>
      </c>
      <c r="F61" s="3" t="s">
        <v>668</v>
      </c>
      <c r="G61" s="3" t="s">
        <v>668</v>
      </c>
      <c r="H61" s="3" t="s">
        <v>668</v>
      </c>
      <c r="I61" s="389" t="s">
        <v>964</v>
      </c>
      <c r="J61" s="215">
        <v>1.0920000000000001</v>
      </c>
      <c r="K61" s="212">
        <f t="shared" si="1"/>
        <v>0</v>
      </c>
      <c r="L61" s="222"/>
      <c r="M61" s="162"/>
      <c r="N61" s="87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196"/>
      <c r="AS61" s="206">
        <f t="shared" si="0"/>
        <v>0</v>
      </c>
      <c r="AT61" s="250" t="s">
        <v>862</v>
      </c>
      <c r="AU61" s="6" t="s">
        <v>863</v>
      </c>
    </row>
    <row r="62" spans="1:47" ht="40.5" customHeight="1">
      <c r="A62" s="40" t="s">
        <v>679</v>
      </c>
      <c r="B62" s="6" t="s">
        <v>679</v>
      </c>
      <c r="C62" s="250" t="s">
        <v>965</v>
      </c>
      <c r="D62" s="6" t="s">
        <v>967</v>
      </c>
      <c r="E62" s="3">
        <v>6907010072</v>
      </c>
      <c r="F62" s="3"/>
      <c r="G62" s="3"/>
      <c r="H62" s="3"/>
      <c r="I62" s="389" t="s">
        <v>966</v>
      </c>
      <c r="J62" s="215">
        <v>0.8</v>
      </c>
      <c r="K62" s="212">
        <f t="shared" si="1"/>
        <v>0</v>
      </c>
      <c r="L62" s="222"/>
      <c r="M62" s="162"/>
      <c r="N62" s="87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196"/>
      <c r="AS62" s="206">
        <f t="shared" si="0"/>
        <v>0</v>
      </c>
      <c r="AT62" s="250" t="s">
        <v>965</v>
      </c>
      <c r="AU62" s="6" t="s">
        <v>967</v>
      </c>
    </row>
    <row r="63" spans="1:47" ht="35.25" customHeight="1">
      <c r="A63" s="40" t="s">
        <v>679</v>
      </c>
      <c r="B63" s="6" t="s">
        <v>679</v>
      </c>
      <c r="C63" s="250" t="s">
        <v>993</v>
      </c>
      <c r="D63" s="6" t="s">
        <v>994</v>
      </c>
      <c r="E63" s="3">
        <v>6907010065</v>
      </c>
      <c r="F63" s="3"/>
      <c r="G63" s="3"/>
      <c r="H63" s="3"/>
      <c r="I63" s="390"/>
      <c r="J63" s="215">
        <v>0.45</v>
      </c>
      <c r="K63" s="212">
        <f t="shared" si="1"/>
        <v>0</v>
      </c>
      <c r="L63" s="222"/>
      <c r="M63" s="162"/>
      <c r="N63" s="87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196"/>
      <c r="AS63" s="206">
        <f t="shared" si="0"/>
        <v>0</v>
      </c>
      <c r="AT63" s="250" t="s">
        <v>993</v>
      </c>
      <c r="AU63" s="6" t="s">
        <v>994</v>
      </c>
    </row>
    <row r="64" spans="1:47" ht="35.25" customHeight="1">
      <c r="A64" s="40" t="s">
        <v>679</v>
      </c>
      <c r="B64" s="6" t="s">
        <v>679</v>
      </c>
      <c r="C64" s="250" t="s">
        <v>995</v>
      </c>
      <c r="D64" s="6" t="s">
        <v>996</v>
      </c>
      <c r="E64" s="3">
        <v>6907010097</v>
      </c>
      <c r="F64" s="3"/>
      <c r="G64" s="3"/>
      <c r="H64" s="3"/>
      <c r="I64" s="390"/>
      <c r="J64" s="215">
        <v>0.3</v>
      </c>
      <c r="K64" s="212">
        <f t="shared" si="1"/>
        <v>0</v>
      </c>
      <c r="L64" s="222"/>
      <c r="M64" s="162"/>
      <c r="N64" s="87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196"/>
      <c r="AS64" s="206">
        <f t="shared" si="0"/>
        <v>0</v>
      </c>
      <c r="AT64" s="250" t="s">
        <v>995</v>
      </c>
      <c r="AU64" s="6" t="s">
        <v>996</v>
      </c>
    </row>
    <row r="65" spans="1:47" ht="30">
      <c r="A65" s="40" t="s">
        <v>679</v>
      </c>
      <c r="B65" s="3"/>
      <c r="C65" s="325" t="s">
        <v>68</v>
      </c>
      <c r="D65" s="6"/>
      <c r="E65" s="11"/>
      <c r="F65" s="14"/>
      <c r="G65" s="14"/>
      <c r="H65" s="3"/>
      <c r="I65" s="386"/>
      <c r="J65" s="214"/>
      <c r="K65" s="212">
        <f t="shared" si="1"/>
        <v>0</v>
      </c>
      <c r="L65" s="222"/>
      <c r="M65" s="162"/>
      <c r="N65" s="87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196"/>
      <c r="AS65" s="206">
        <f t="shared" si="0"/>
        <v>0</v>
      </c>
      <c r="AT65" s="259" t="s">
        <v>68</v>
      </c>
      <c r="AU65" s="6"/>
    </row>
    <row r="66" spans="1:47" ht="30">
      <c r="A66" s="40" t="s">
        <v>679</v>
      </c>
      <c r="B66" s="3" t="s">
        <v>24</v>
      </c>
      <c r="C66" s="250" t="s">
        <v>69</v>
      </c>
      <c r="D66" s="6" t="s">
        <v>332</v>
      </c>
      <c r="E66" s="11">
        <v>6908016567</v>
      </c>
      <c r="F66" s="3">
        <v>2</v>
      </c>
      <c r="G66" s="3">
        <v>0.8</v>
      </c>
      <c r="H66" s="3" t="s">
        <v>668</v>
      </c>
      <c r="I66" s="386" t="s">
        <v>711</v>
      </c>
      <c r="J66" s="170">
        <v>11</v>
      </c>
      <c r="K66" s="212">
        <f t="shared" si="1"/>
        <v>0</v>
      </c>
      <c r="L66" s="222"/>
      <c r="M66" s="162"/>
      <c r="N66" s="87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196"/>
      <c r="AS66" s="206">
        <f t="shared" si="0"/>
        <v>0</v>
      </c>
      <c r="AT66" s="250" t="s">
        <v>69</v>
      </c>
      <c r="AU66" s="6" t="s">
        <v>332</v>
      </c>
    </row>
    <row r="67" spans="1:47" ht="30">
      <c r="A67" s="40" t="s">
        <v>679</v>
      </c>
      <c r="B67" s="3" t="s">
        <v>24</v>
      </c>
      <c r="C67" s="250" t="s">
        <v>70</v>
      </c>
      <c r="D67" s="6" t="s">
        <v>333</v>
      </c>
      <c r="E67" s="11">
        <v>6908016567</v>
      </c>
      <c r="F67" s="3">
        <v>2</v>
      </c>
      <c r="G67" s="3">
        <v>0.8</v>
      </c>
      <c r="H67" s="14" t="s">
        <v>668</v>
      </c>
      <c r="I67" s="386" t="s">
        <v>711</v>
      </c>
      <c r="J67" s="170">
        <v>0.8</v>
      </c>
      <c r="K67" s="182">
        <f t="shared" si="1"/>
        <v>1.6</v>
      </c>
      <c r="L67" s="222"/>
      <c r="M67" s="162"/>
      <c r="N67" s="87"/>
      <c r="O67" s="88"/>
      <c r="P67" s="88"/>
      <c r="Q67" s="88"/>
      <c r="R67" s="88"/>
      <c r="S67" s="88"/>
      <c r="T67" s="88"/>
      <c r="U67" s="88">
        <v>1.6</v>
      </c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196"/>
      <c r="AS67" s="206">
        <f t="shared" si="0"/>
        <v>1.6</v>
      </c>
      <c r="AT67" s="250" t="s">
        <v>70</v>
      </c>
      <c r="AU67" s="6" t="s">
        <v>333</v>
      </c>
    </row>
    <row r="68" spans="1:47" ht="30">
      <c r="A68" s="40" t="s">
        <v>679</v>
      </c>
      <c r="B68" s="3" t="s">
        <v>24</v>
      </c>
      <c r="C68" s="250" t="s">
        <v>71</v>
      </c>
      <c r="D68" s="6" t="s">
        <v>334</v>
      </c>
      <c r="E68" s="11">
        <v>6908016567</v>
      </c>
      <c r="F68" s="14">
        <v>1</v>
      </c>
      <c r="G68" s="3">
        <v>0.8</v>
      </c>
      <c r="H68" s="3" t="s">
        <v>668</v>
      </c>
      <c r="I68" s="386" t="s">
        <v>711</v>
      </c>
      <c r="J68" s="170">
        <v>0.8</v>
      </c>
      <c r="K68" s="212">
        <f t="shared" ref="K68:K140" si="2">N68+O68+P68+Q68+R68+S68+T68+U68+V68+W68+X68+Y68+Z68+AA68+AB68+AC68+AD68+AE68+AF68+AH68+AG68+AI68+AJ68+AK68+AL68+AM68+AN68+AO68+AP68+AQ68+AR68</f>
        <v>0</v>
      </c>
      <c r="L68" s="222"/>
      <c r="M68" s="162"/>
      <c r="N68" s="87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196"/>
      <c r="AS68" s="206">
        <f t="shared" ref="AS68:AS131" si="3">K68</f>
        <v>0</v>
      </c>
      <c r="AT68" s="250" t="s">
        <v>71</v>
      </c>
      <c r="AU68" s="6" t="s">
        <v>334</v>
      </c>
    </row>
    <row r="69" spans="1:47" ht="30">
      <c r="A69" s="40" t="s">
        <v>679</v>
      </c>
      <c r="B69" s="3" t="s">
        <v>24</v>
      </c>
      <c r="C69" s="250" t="s">
        <v>72</v>
      </c>
      <c r="D69" s="6" t="s">
        <v>335</v>
      </c>
      <c r="E69" s="11">
        <v>6908016567</v>
      </c>
      <c r="F69" s="3">
        <v>1</v>
      </c>
      <c r="G69" s="3">
        <v>0.8</v>
      </c>
      <c r="H69" s="3" t="s">
        <v>668</v>
      </c>
      <c r="I69" s="386" t="s">
        <v>711</v>
      </c>
      <c r="J69" s="170">
        <v>0.8</v>
      </c>
      <c r="K69" s="182">
        <f t="shared" si="2"/>
        <v>0</v>
      </c>
      <c r="L69" s="222"/>
      <c r="M69" s="162"/>
      <c r="N69" s="87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196"/>
      <c r="AS69" s="206">
        <f t="shared" si="3"/>
        <v>0</v>
      </c>
      <c r="AT69" s="250" t="s">
        <v>72</v>
      </c>
      <c r="AU69" s="6" t="s">
        <v>335</v>
      </c>
    </row>
    <row r="70" spans="1:47" ht="30">
      <c r="A70" s="40" t="s">
        <v>679</v>
      </c>
      <c r="B70" s="3" t="s">
        <v>24</v>
      </c>
      <c r="C70" s="250" t="s">
        <v>73</v>
      </c>
      <c r="D70" s="6" t="s">
        <v>1016</v>
      </c>
      <c r="E70" s="11">
        <v>6908016567</v>
      </c>
      <c r="F70" s="3">
        <v>1</v>
      </c>
      <c r="G70" s="3">
        <v>0.8</v>
      </c>
      <c r="H70" s="3" t="s">
        <v>668</v>
      </c>
      <c r="I70" s="386" t="s">
        <v>711</v>
      </c>
      <c r="J70" s="170">
        <v>0.8</v>
      </c>
      <c r="K70" s="182">
        <f t="shared" si="2"/>
        <v>1.6</v>
      </c>
      <c r="L70" s="222"/>
      <c r="M70" s="162"/>
      <c r="N70" s="87">
        <v>1.6</v>
      </c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196"/>
      <c r="AS70" s="206">
        <f t="shared" si="3"/>
        <v>1.6</v>
      </c>
      <c r="AT70" s="250" t="s">
        <v>73</v>
      </c>
      <c r="AU70" s="6" t="s">
        <v>1016</v>
      </c>
    </row>
    <row r="71" spans="1:47" ht="30">
      <c r="A71" s="40" t="s">
        <v>679</v>
      </c>
      <c r="B71" s="3" t="s">
        <v>24</v>
      </c>
      <c r="C71" s="250" t="s">
        <v>74</v>
      </c>
      <c r="D71" s="6" t="s">
        <v>337</v>
      </c>
      <c r="E71" s="11">
        <v>6908016567</v>
      </c>
      <c r="F71" s="3">
        <v>2</v>
      </c>
      <c r="G71" s="3">
        <v>0.8</v>
      </c>
      <c r="H71" s="3" t="s">
        <v>668</v>
      </c>
      <c r="I71" s="386" t="s">
        <v>711</v>
      </c>
      <c r="J71" s="170">
        <v>3.2</v>
      </c>
      <c r="K71" s="182">
        <f t="shared" si="2"/>
        <v>1.6</v>
      </c>
      <c r="L71" s="222"/>
      <c r="M71" s="162"/>
      <c r="N71" s="87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>
        <v>1.6</v>
      </c>
      <c r="AO71" s="88"/>
      <c r="AP71" s="88"/>
      <c r="AQ71" s="88"/>
      <c r="AR71" s="196"/>
      <c r="AS71" s="206">
        <f t="shared" si="3"/>
        <v>1.6</v>
      </c>
      <c r="AT71" s="250" t="s">
        <v>74</v>
      </c>
      <c r="AU71" s="6" t="s">
        <v>337</v>
      </c>
    </row>
    <row r="72" spans="1:47" ht="30">
      <c r="A72" s="40" t="s">
        <v>679</v>
      </c>
      <c r="B72" s="3" t="s">
        <v>24</v>
      </c>
      <c r="C72" s="250" t="s">
        <v>75</v>
      </c>
      <c r="D72" s="8" t="s">
        <v>338</v>
      </c>
      <c r="E72" s="11">
        <v>6908016567</v>
      </c>
      <c r="F72" s="3">
        <v>1</v>
      </c>
      <c r="G72" s="3">
        <v>0.8</v>
      </c>
      <c r="H72" s="3" t="s">
        <v>668</v>
      </c>
      <c r="I72" s="386" t="s">
        <v>711</v>
      </c>
      <c r="J72" s="170">
        <v>8</v>
      </c>
      <c r="K72" s="212">
        <f t="shared" si="2"/>
        <v>0</v>
      </c>
      <c r="L72" s="222"/>
      <c r="M72" s="162"/>
      <c r="N72" s="87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196"/>
      <c r="AS72" s="206">
        <f t="shared" si="3"/>
        <v>0</v>
      </c>
      <c r="AT72" s="250" t="s">
        <v>75</v>
      </c>
      <c r="AU72" s="8" t="s">
        <v>338</v>
      </c>
    </row>
    <row r="73" spans="1:47" ht="30">
      <c r="A73" s="40" t="s">
        <v>679</v>
      </c>
      <c r="B73" s="3" t="s">
        <v>24</v>
      </c>
      <c r="C73" s="250" t="s">
        <v>76</v>
      </c>
      <c r="D73" s="6" t="s">
        <v>339</v>
      </c>
      <c r="E73" s="11">
        <v>6908016567</v>
      </c>
      <c r="F73" s="3">
        <v>1</v>
      </c>
      <c r="G73" s="3">
        <v>0.8</v>
      </c>
      <c r="H73" s="3" t="s">
        <v>668</v>
      </c>
      <c r="I73" s="386" t="s">
        <v>711</v>
      </c>
      <c r="J73" s="170">
        <v>0.8</v>
      </c>
      <c r="K73" s="212">
        <f t="shared" si="2"/>
        <v>0</v>
      </c>
      <c r="L73" s="222"/>
      <c r="M73" s="162"/>
      <c r="N73" s="87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196"/>
      <c r="AS73" s="206">
        <f t="shared" si="3"/>
        <v>0</v>
      </c>
      <c r="AT73" s="250" t="s">
        <v>76</v>
      </c>
      <c r="AU73" s="6" t="s">
        <v>339</v>
      </c>
    </row>
    <row r="74" spans="1:47" ht="30">
      <c r="A74" s="40" t="s">
        <v>679</v>
      </c>
      <c r="B74" s="3" t="s">
        <v>24</v>
      </c>
      <c r="C74" s="250" t="s">
        <v>1017</v>
      </c>
      <c r="D74" s="6" t="s">
        <v>1018</v>
      </c>
      <c r="E74" s="11">
        <v>6908016567</v>
      </c>
      <c r="F74" s="14">
        <v>1</v>
      </c>
      <c r="G74" s="3">
        <v>0.8</v>
      </c>
      <c r="H74" s="3" t="s">
        <v>668</v>
      </c>
      <c r="I74" s="386" t="s">
        <v>711</v>
      </c>
      <c r="J74" s="170"/>
      <c r="K74" s="212">
        <f t="shared" si="2"/>
        <v>0</v>
      </c>
      <c r="L74" s="222"/>
      <c r="M74" s="162"/>
      <c r="N74" s="87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196"/>
      <c r="AS74" s="206">
        <f t="shared" si="3"/>
        <v>0</v>
      </c>
      <c r="AT74" s="250" t="s">
        <v>1017</v>
      </c>
      <c r="AU74" s="6" t="s">
        <v>1018</v>
      </c>
    </row>
    <row r="75" spans="1:47" ht="28.5" customHeight="1">
      <c r="A75" s="40" t="s">
        <v>679</v>
      </c>
      <c r="B75" s="3" t="s">
        <v>24</v>
      </c>
      <c r="C75" s="250" t="s">
        <v>1019</v>
      </c>
      <c r="D75" s="6" t="s">
        <v>1020</v>
      </c>
      <c r="E75" s="11">
        <v>6908016567</v>
      </c>
      <c r="F75" s="14"/>
      <c r="G75" s="3"/>
      <c r="H75" s="3"/>
      <c r="I75" s="386" t="s">
        <v>711</v>
      </c>
      <c r="J75" s="170">
        <v>0.8</v>
      </c>
      <c r="K75" s="182">
        <f t="shared" si="2"/>
        <v>0.8</v>
      </c>
      <c r="L75" s="222"/>
      <c r="M75" s="162"/>
      <c r="N75" s="87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>
        <v>0.8</v>
      </c>
      <c r="AJ75" s="88"/>
      <c r="AK75" s="88"/>
      <c r="AL75" s="88"/>
      <c r="AM75" s="88"/>
      <c r="AN75" s="88"/>
      <c r="AO75" s="88"/>
      <c r="AP75" s="88"/>
      <c r="AQ75" s="88"/>
      <c r="AR75" s="196"/>
      <c r="AS75" s="206">
        <f t="shared" si="3"/>
        <v>0.8</v>
      </c>
      <c r="AT75" s="250" t="s">
        <v>1019</v>
      </c>
      <c r="AU75" s="6" t="s">
        <v>1020</v>
      </c>
    </row>
    <row r="76" spans="1:47" ht="28.5" customHeight="1">
      <c r="A76" s="40" t="s">
        <v>679</v>
      </c>
      <c r="B76" s="3" t="s">
        <v>24</v>
      </c>
      <c r="C76" s="250" t="s">
        <v>1021</v>
      </c>
      <c r="D76" s="6" t="s">
        <v>1022</v>
      </c>
      <c r="E76" s="11">
        <v>6908016567</v>
      </c>
      <c r="F76" s="14"/>
      <c r="G76" s="3"/>
      <c r="H76" s="3"/>
      <c r="I76" s="386" t="s">
        <v>711</v>
      </c>
      <c r="J76" s="170"/>
      <c r="K76" s="212">
        <f t="shared" si="2"/>
        <v>0</v>
      </c>
      <c r="L76" s="222"/>
      <c r="M76" s="162"/>
      <c r="N76" s="87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196"/>
      <c r="AS76" s="206">
        <f t="shared" si="3"/>
        <v>0</v>
      </c>
      <c r="AT76" s="250" t="s">
        <v>1021</v>
      </c>
      <c r="AU76" s="6" t="s">
        <v>1022</v>
      </c>
    </row>
    <row r="77" spans="1:47" ht="28.5" customHeight="1">
      <c r="A77" s="40" t="s">
        <v>679</v>
      </c>
      <c r="B77" s="3" t="s">
        <v>24</v>
      </c>
      <c r="C77" s="250" t="s">
        <v>1023</v>
      </c>
      <c r="D77" s="6" t="s">
        <v>1024</v>
      </c>
      <c r="E77" s="11">
        <v>6908016567</v>
      </c>
      <c r="F77" s="14"/>
      <c r="G77" s="3"/>
      <c r="H77" s="3"/>
      <c r="I77" s="386" t="s">
        <v>711</v>
      </c>
      <c r="J77" s="170"/>
      <c r="K77" s="212">
        <f t="shared" si="2"/>
        <v>0</v>
      </c>
      <c r="L77" s="222"/>
      <c r="M77" s="162"/>
      <c r="N77" s="87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196"/>
      <c r="AS77" s="206">
        <f t="shared" si="3"/>
        <v>0</v>
      </c>
      <c r="AT77" s="250" t="s">
        <v>1023</v>
      </c>
      <c r="AU77" s="6" t="s">
        <v>1024</v>
      </c>
    </row>
    <row r="78" spans="1:47" ht="28.5" customHeight="1">
      <c r="A78" s="40" t="s">
        <v>679</v>
      </c>
      <c r="B78" s="3" t="s">
        <v>24</v>
      </c>
      <c r="C78" s="250" t="s">
        <v>1023</v>
      </c>
      <c r="D78" s="6" t="s">
        <v>1025</v>
      </c>
      <c r="E78" s="11">
        <v>6908016567</v>
      </c>
      <c r="F78" s="14"/>
      <c r="G78" s="3"/>
      <c r="H78" s="3"/>
      <c r="I78" s="386" t="s">
        <v>711</v>
      </c>
      <c r="J78" s="170"/>
      <c r="K78" s="212">
        <f t="shared" si="2"/>
        <v>0</v>
      </c>
      <c r="L78" s="222"/>
      <c r="M78" s="162"/>
      <c r="N78" s="87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196"/>
      <c r="AS78" s="206">
        <f t="shared" si="3"/>
        <v>0</v>
      </c>
      <c r="AT78" s="250" t="s">
        <v>1023</v>
      </c>
      <c r="AU78" s="6" t="s">
        <v>1025</v>
      </c>
    </row>
    <row r="79" spans="1:47" ht="28.5" customHeight="1">
      <c r="A79" s="40" t="s">
        <v>679</v>
      </c>
      <c r="B79" s="3" t="s">
        <v>24</v>
      </c>
      <c r="C79" s="250" t="s">
        <v>1023</v>
      </c>
      <c r="D79" s="6" t="s">
        <v>1026</v>
      </c>
      <c r="E79" s="11">
        <v>6908016567</v>
      </c>
      <c r="F79" s="14"/>
      <c r="G79" s="3"/>
      <c r="H79" s="3"/>
      <c r="I79" s="386" t="s">
        <v>711</v>
      </c>
      <c r="J79" s="170"/>
      <c r="K79" s="212">
        <f t="shared" si="2"/>
        <v>0</v>
      </c>
      <c r="L79" s="222"/>
      <c r="M79" s="162"/>
      <c r="N79" s="87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196"/>
      <c r="AS79" s="206">
        <f t="shared" si="3"/>
        <v>0</v>
      </c>
      <c r="AT79" s="250" t="s">
        <v>1023</v>
      </c>
      <c r="AU79" s="6" t="s">
        <v>1026</v>
      </c>
    </row>
    <row r="80" spans="1:47" ht="28.5" customHeight="1">
      <c r="A80" s="40" t="s">
        <v>679</v>
      </c>
      <c r="B80" s="3" t="s">
        <v>24</v>
      </c>
      <c r="C80" s="250" t="s">
        <v>1023</v>
      </c>
      <c r="D80" s="6" t="s">
        <v>1027</v>
      </c>
      <c r="E80" s="11">
        <v>6908016567</v>
      </c>
      <c r="F80" s="14"/>
      <c r="G80" s="3"/>
      <c r="H80" s="3"/>
      <c r="I80" s="386" t="s">
        <v>711</v>
      </c>
      <c r="J80" s="170"/>
      <c r="K80" s="212">
        <f t="shared" si="2"/>
        <v>0</v>
      </c>
      <c r="L80" s="222"/>
      <c r="M80" s="162"/>
      <c r="N80" s="87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196"/>
      <c r="AS80" s="206">
        <f t="shared" si="3"/>
        <v>0</v>
      </c>
      <c r="AT80" s="250" t="s">
        <v>1023</v>
      </c>
      <c r="AU80" s="6" t="s">
        <v>1027</v>
      </c>
    </row>
    <row r="81" spans="1:47" ht="28.5" customHeight="1">
      <c r="A81" s="40" t="s">
        <v>679</v>
      </c>
      <c r="B81" s="3" t="s">
        <v>24</v>
      </c>
      <c r="C81" s="250" t="s">
        <v>1023</v>
      </c>
      <c r="D81" s="6" t="s">
        <v>1028</v>
      </c>
      <c r="E81" s="11">
        <v>6908016567</v>
      </c>
      <c r="F81" s="14"/>
      <c r="G81" s="3"/>
      <c r="H81" s="3"/>
      <c r="I81" s="386" t="s">
        <v>711</v>
      </c>
      <c r="J81" s="170"/>
      <c r="K81" s="212">
        <f t="shared" si="2"/>
        <v>0</v>
      </c>
      <c r="L81" s="222"/>
      <c r="M81" s="162"/>
      <c r="N81" s="87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196"/>
      <c r="AS81" s="206">
        <f t="shared" si="3"/>
        <v>0</v>
      </c>
      <c r="AT81" s="250" t="s">
        <v>1023</v>
      </c>
      <c r="AU81" s="6" t="s">
        <v>1028</v>
      </c>
    </row>
    <row r="82" spans="1:47" ht="28.5" customHeight="1">
      <c r="A82" s="40" t="s">
        <v>679</v>
      </c>
      <c r="B82" s="3" t="s">
        <v>24</v>
      </c>
      <c r="C82" s="250" t="s">
        <v>1023</v>
      </c>
      <c r="D82" s="6" t="s">
        <v>1029</v>
      </c>
      <c r="E82" s="11">
        <v>6908016567</v>
      </c>
      <c r="F82" s="14"/>
      <c r="G82" s="3"/>
      <c r="H82" s="3"/>
      <c r="I82" s="386" t="s">
        <v>711</v>
      </c>
      <c r="J82" s="170"/>
      <c r="K82" s="212">
        <f t="shared" si="2"/>
        <v>0</v>
      </c>
      <c r="L82" s="222"/>
      <c r="M82" s="162"/>
      <c r="N82" s="87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196"/>
      <c r="AS82" s="206">
        <f t="shared" si="3"/>
        <v>0</v>
      </c>
      <c r="AT82" s="250" t="s">
        <v>1023</v>
      </c>
      <c r="AU82" s="6" t="s">
        <v>1029</v>
      </c>
    </row>
    <row r="83" spans="1:47" ht="30">
      <c r="A83" s="40" t="s">
        <v>679</v>
      </c>
      <c r="B83" s="3" t="s">
        <v>24</v>
      </c>
      <c r="C83" s="250" t="s">
        <v>78</v>
      </c>
      <c r="D83" s="6" t="s">
        <v>732</v>
      </c>
      <c r="E83" s="11">
        <v>6908016567</v>
      </c>
      <c r="F83" s="14">
        <v>1</v>
      </c>
      <c r="G83" s="3">
        <v>0.8</v>
      </c>
      <c r="H83" s="3" t="s">
        <v>668</v>
      </c>
      <c r="I83" s="386" t="s">
        <v>711</v>
      </c>
      <c r="J83" s="170">
        <v>0.8</v>
      </c>
      <c r="K83" s="182">
        <f t="shared" si="2"/>
        <v>0</v>
      </c>
      <c r="L83" s="222"/>
      <c r="M83" s="162"/>
      <c r="N83" s="87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196"/>
      <c r="AS83" s="206">
        <f t="shared" si="3"/>
        <v>0</v>
      </c>
      <c r="AT83" s="250" t="s">
        <v>78</v>
      </c>
      <c r="AU83" s="6" t="s">
        <v>732</v>
      </c>
    </row>
    <row r="84" spans="1:47" ht="30">
      <c r="A84" s="40" t="s">
        <v>679</v>
      </c>
      <c r="B84" s="3" t="s">
        <v>24</v>
      </c>
      <c r="C84" s="250" t="s">
        <v>1030</v>
      </c>
      <c r="D84" s="6" t="s">
        <v>340</v>
      </c>
      <c r="E84" s="11">
        <v>6908016567</v>
      </c>
      <c r="F84" s="3">
        <v>1</v>
      </c>
      <c r="G84" s="3">
        <v>0.8</v>
      </c>
      <c r="H84" s="3" t="s">
        <v>668</v>
      </c>
      <c r="I84" s="386" t="s">
        <v>711</v>
      </c>
      <c r="J84" s="170">
        <v>0.8</v>
      </c>
      <c r="K84" s="212">
        <f t="shared" si="2"/>
        <v>0</v>
      </c>
      <c r="L84" s="222"/>
      <c r="M84" s="162"/>
      <c r="N84" s="87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196"/>
      <c r="AS84" s="206">
        <f t="shared" si="3"/>
        <v>0</v>
      </c>
      <c r="AT84" s="250" t="s">
        <v>1030</v>
      </c>
      <c r="AU84" s="6" t="s">
        <v>340</v>
      </c>
    </row>
    <row r="85" spans="1:47" ht="30">
      <c r="A85" s="40" t="s">
        <v>679</v>
      </c>
      <c r="B85" s="3" t="s">
        <v>24</v>
      </c>
      <c r="C85" s="250" t="s">
        <v>80</v>
      </c>
      <c r="D85" s="6" t="s">
        <v>341</v>
      </c>
      <c r="E85" s="11">
        <v>6908016567</v>
      </c>
      <c r="F85" s="3">
        <v>1</v>
      </c>
      <c r="G85" s="3">
        <v>0.8</v>
      </c>
      <c r="H85" s="3" t="s">
        <v>668</v>
      </c>
      <c r="I85" s="386" t="s">
        <v>711</v>
      </c>
      <c r="J85" s="170">
        <v>0.8</v>
      </c>
      <c r="K85" s="182">
        <f t="shared" si="2"/>
        <v>0.6</v>
      </c>
      <c r="L85" s="222"/>
      <c r="M85" s="162"/>
      <c r="N85" s="87"/>
      <c r="O85" s="88"/>
      <c r="P85" s="88"/>
      <c r="Q85" s="88"/>
      <c r="R85" s="88">
        <v>0.6</v>
      </c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196"/>
      <c r="AS85" s="206">
        <f t="shared" si="3"/>
        <v>0.6</v>
      </c>
      <c r="AT85" s="250" t="s">
        <v>80</v>
      </c>
      <c r="AU85" s="6" t="s">
        <v>341</v>
      </c>
    </row>
    <row r="86" spans="1:47" ht="30">
      <c r="A86" s="40" t="s">
        <v>679</v>
      </c>
      <c r="B86" s="3" t="s">
        <v>24</v>
      </c>
      <c r="C86" s="250" t="s">
        <v>80</v>
      </c>
      <c r="D86" s="6" t="s">
        <v>1031</v>
      </c>
      <c r="E86" s="11">
        <v>6908016567</v>
      </c>
      <c r="F86" s="3"/>
      <c r="G86" s="3"/>
      <c r="H86" s="3"/>
      <c r="I86" s="386" t="s">
        <v>711</v>
      </c>
      <c r="J86" s="170"/>
      <c r="K86" s="212">
        <f t="shared" si="2"/>
        <v>0</v>
      </c>
      <c r="L86" s="222"/>
      <c r="M86" s="162"/>
      <c r="N86" s="87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196"/>
      <c r="AS86" s="206">
        <f t="shared" si="3"/>
        <v>0</v>
      </c>
      <c r="AT86" s="250" t="s">
        <v>80</v>
      </c>
      <c r="AU86" s="6" t="s">
        <v>1031</v>
      </c>
    </row>
    <row r="87" spans="1:47" ht="30">
      <c r="A87" s="40" t="s">
        <v>679</v>
      </c>
      <c r="B87" s="3" t="s">
        <v>24</v>
      </c>
      <c r="C87" s="250" t="s">
        <v>80</v>
      </c>
      <c r="D87" s="6" t="s">
        <v>1032</v>
      </c>
      <c r="E87" s="11">
        <v>6908016567</v>
      </c>
      <c r="F87" s="3">
        <v>2</v>
      </c>
      <c r="G87" s="3">
        <v>0.8</v>
      </c>
      <c r="H87" s="3" t="s">
        <v>668</v>
      </c>
      <c r="I87" s="386" t="s">
        <v>711</v>
      </c>
      <c r="J87" s="170"/>
      <c r="K87" s="212">
        <f t="shared" si="2"/>
        <v>0</v>
      </c>
      <c r="L87" s="222"/>
      <c r="M87" s="162"/>
      <c r="N87" s="87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196"/>
      <c r="AS87" s="206">
        <f t="shared" si="3"/>
        <v>0</v>
      </c>
      <c r="AT87" s="250" t="s">
        <v>80</v>
      </c>
      <c r="AU87" s="6" t="s">
        <v>1032</v>
      </c>
    </row>
    <row r="88" spans="1:47" ht="27" customHeight="1">
      <c r="A88" s="40" t="s">
        <v>679</v>
      </c>
      <c r="B88" s="3" t="s">
        <v>24</v>
      </c>
      <c r="C88" s="250" t="s">
        <v>80</v>
      </c>
      <c r="D88" s="6" t="s">
        <v>1033</v>
      </c>
      <c r="E88" s="11">
        <v>6908016567</v>
      </c>
      <c r="F88" s="3"/>
      <c r="G88" s="3"/>
      <c r="H88" s="3"/>
      <c r="I88" s="386" t="s">
        <v>711</v>
      </c>
      <c r="J88" s="170"/>
      <c r="K88" s="212">
        <f t="shared" si="2"/>
        <v>0</v>
      </c>
      <c r="L88" s="222"/>
      <c r="M88" s="162"/>
      <c r="N88" s="87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196"/>
      <c r="AS88" s="206">
        <f t="shared" si="3"/>
        <v>0</v>
      </c>
      <c r="AT88" s="250" t="s">
        <v>80</v>
      </c>
      <c r="AU88" s="6" t="s">
        <v>1033</v>
      </c>
    </row>
    <row r="89" spans="1:47" ht="30">
      <c r="A89" s="40" t="s">
        <v>679</v>
      </c>
      <c r="B89" s="3" t="s">
        <v>24</v>
      </c>
      <c r="C89" s="250" t="s">
        <v>82</v>
      </c>
      <c r="D89" s="6" t="s">
        <v>343</v>
      </c>
      <c r="E89" s="11">
        <v>6907010185</v>
      </c>
      <c r="F89" s="14">
        <v>1</v>
      </c>
      <c r="G89" s="14">
        <v>0.8</v>
      </c>
      <c r="H89" s="3" t="s">
        <v>668</v>
      </c>
      <c r="I89" s="386" t="s">
        <v>709</v>
      </c>
      <c r="J89" s="170">
        <v>0.8</v>
      </c>
      <c r="K89" s="212">
        <f t="shared" si="2"/>
        <v>0</v>
      </c>
      <c r="L89" s="222"/>
      <c r="M89" s="162"/>
      <c r="N89" s="87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196"/>
      <c r="AS89" s="206">
        <f t="shared" si="3"/>
        <v>0</v>
      </c>
      <c r="AT89" s="250" t="s">
        <v>82</v>
      </c>
      <c r="AU89" s="6" t="s">
        <v>343</v>
      </c>
    </row>
    <row r="90" spans="1:47" ht="36.75" customHeight="1">
      <c r="A90" s="40" t="s">
        <v>679</v>
      </c>
      <c r="B90" s="3" t="s">
        <v>24</v>
      </c>
      <c r="C90" s="12" t="s">
        <v>83</v>
      </c>
      <c r="D90" s="6" t="s">
        <v>345</v>
      </c>
      <c r="E90" s="11">
        <v>6907011598</v>
      </c>
      <c r="F90" s="14">
        <v>1</v>
      </c>
      <c r="G90" s="14">
        <v>0.8</v>
      </c>
      <c r="H90" s="3" t="s">
        <v>668</v>
      </c>
      <c r="I90" s="386" t="s">
        <v>1182</v>
      </c>
      <c r="J90" s="170">
        <v>2.4</v>
      </c>
      <c r="K90" s="182">
        <f t="shared" si="2"/>
        <v>0.8</v>
      </c>
      <c r="L90" s="222"/>
      <c r="M90" s="162"/>
      <c r="N90" s="87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>
        <v>0.8</v>
      </c>
      <c r="AJ90" s="88"/>
      <c r="AK90" s="88"/>
      <c r="AL90" s="88"/>
      <c r="AM90" s="88"/>
      <c r="AN90" s="88"/>
      <c r="AO90" s="88"/>
      <c r="AP90" s="88"/>
      <c r="AQ90" s="88"/>
      <c r="AR90" s="196"/>
      <c r="AS90" s="206">
        <f t="shared" si="3"/>
        <v>0.8</v>
      </c>
      <c r="AT90" s="12" t="s">
        <v>83</v>
      </c>
      <c r="AU90" s="6" t="s">
        <v>345</v>
      </c>
    </row>
    <row r="91" spans="1:47" ht="32.25" customHeight="1">
      <c r="A91" s="40" t="s">
        <v>679</v>
      </c>
      <c r="B91" s="3" t="s">
        <v>24</v>
      </c>
      <c r="C91" s="12" t="s">
        <v>83</v>
      </c>
      <c r="D91" s="4" t="s">
        <v>346</v>
      </c>
      <c r="E91" s="11">
        <v>6907011598</v>
      </c>
      <c r="F91" s="14">
        <v>1</v>
      </c>
      <c r="G91" s="14">
        <v>0.8</v>
      </c>
      <c r="H91" s="3" t="s">
        <v>668</v>
      </c>
      <c r="I91" s="386" t="s">
        <v>711</v>
      </c>
      <c r="J91" s="214"/>
      <c r="K91" s="212">
        <f t="shared" si="2"/>
        <v>0</v>
      </c>
      <c r="L91" s="222"/>
      <c r="M91" s="162"/>
      <c r="N91" s="87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196"/>
      <c r="AS91" s="206">
        <f t="shared" si="3"/>
        <v>0</v>
      </c>
      <c r="AT91" s="12" t="s">
        <v>83</v>
      </c>
      <c r="AU91" s="4" t="s">
        <v>346</v>
      </c>
    </row>
    <row r="92" spans="1:47" ht="30">
      <c r="A92" s="40" t="s">
        <v>679</v>
      </c>
      <c r="B92" s="3" t="s">
        <v>24</v>
      </c>
      <c r="C92" s="250" t="s">
        <v>84</v>
      </c>
      <c r="D92" s="4" t="s">
        <v>731</v>
      </c>
      <c r="E92" s="25">
        <v>6907000645</v>
      </c>
      <c r="F92" s="14">
        <v>2</v>
      </c>
      <c r="G92" s="14">
        <v>0.8</v>
      </c>
      <c r="H92" s="3" t="s">
        <v>668</v>
      </c>
      <c r="I92" s="386" t="s">
        <v>711</v>
      </c>
      <c r="J92" s="170">
        <v>0.8</v>
      </c>
      <c r="K92" s="182">
        <f t="shared" si="2"/>
        <v>0</v>
      </c>
      <c r="L92" s="222"/>
      <c r="M92" s="162"/>
      <c r="N92" s="87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196"/>
      <c r="AS92" s="206">
        <f t="shared" si="3"/>
        <v>0</v>
      </c>
      <c r="AT92" s="250" t="s">
        <v>84</v>
      </c>
      <c r="AU92" s="4" t="s">
        <v>731</v>
      </c>
    </row>
    <row r="93" spans="1:47" ht="60.75" customHeight="1">
      <c r="A93" s="128" t="s">
        <v>679</v>
      </c>
      <c r="B93" s="131" t="s">
        <v>24</v>
      </c>
      <c r="C93" s="250" t="s">
        <v>979</v>
      </c>
      <c r="D93" s="5" t="s">
        <v>804</v>
      </c>
      <c r="E93" s="260">
        <v>6907011196</v>
      </c>
      <c r="F93" s="261" t="s">
        <v>668</v>
      </c>
      <c r="G93" s="261" t="s">
        <v>668</v>
      </c>
      <c r="H93" s="129" t="s">
        <v>674</v>
      </c>
      <c r="I93" s="389" t="s">
        <v>963</v>
      </c>
      <c r="J93" s="216">
        <v>0.14000000000000001</v>
      </c>
      <c r="K93" s="212">
        <f t="shared" si="2"/>
        <v>0</v>
      </c>
      <c r="L93" s="222"/>
      <c r="M93" s="162"/>
      <c r="N93" s="87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196"/>
      <c r="AS93" s="206">
        <f t="shared" si="3"/>
        <v>0</v>
      </c>
      <c r="AT93" s="250" t="s">
        <v>979</v>
      </c>
      <c r="AU93" s="5" t="s">
        <v>804</v>
      </c>
    </row>
    <row r="94" spans="1:47" ht="30">
      <c r="A94" s="40" t="s">
        <v>679</v>
      </c>
      <c r="B94" s="3"/>
      <c r="C94" s="259" t="s">
        <v>85</v>
      </c>
      <c r="D94" s="6"/>
      <c r="E94" s="3"/>
      <c r="F94" s="14"/>
      <c r="G94" s="14"/>
      <c r="H94" s="3"/>
      <c r="I94" s="386"/>
      <c r="J94" s="214"/>
      <c r="K94" s="212">
        <f t="shared" si="2"/>
        <v>0</v>
      </c>
      <c r="L94" s="222"/>
      <c r="M94" s="162"/>
      <c r="N94" s="87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196"/>
      <c r="AS94" s="206">
        <f t="shared" si="3"/>
        <v>0</v>
      </c>
      <c r="AT94" s="259" t="s">
        <v>85</v>
      </c>
      <c r="AU94" s="6"/>
    </row>
    <row r="95" spans="1:47" ht="30">
      <c r="A95" s="40" t="s">
        <v>679</v>
      </c>
      <c r="B95" s="3" t="s">
        <v>24</v>
      </c>
      <c r="C95" s="250" t="s">
        <v>86</v>
      </c>
      <c r="D95" s="6" t="s">
        <v>730</v>
      </c>
      <c r="E95" s="11">
        <v>6907002177</v>
      </c>
      <c r="F95" s="3">
        <v>3</v>
      </c>
      <c r="G95" s="3">
        <v>0.8</v>
      </c>
      <c r="H95" s="3" t="s">
        <v>668</v>
      </c>
      <c r="I95" s="386" t="s">
        <v>709</v>
      </c>
      <c r="J95" s="170">
        <v>13.4</v>
      </c>
      <c r="K95" s="182">
        <f t="shared" si="2"/>
        <v>10.4</v>
      </c>
      <c r="L95" s="222"/>
      <c r="M95" s="162"/>
      <c r="N95" s="87">
        <v>2.4</v>
      </c>
      <c r="O95" s="88"/>
      <c r="P95" s="88"/>
      <c r="Q95" s="88"/>
      <c r="S95" s="88"/>
      <c r="T95" s="88"/>
      <c r="U95" s="88">
        <v>2.4</v>
      </c>
      <c r="V95" s="88"/>
      <c r="W95" s="88"/>
      <c r="X95" s="88"/>
      <c r="Y95" s="88"/>
      <c r="Z95" s="88"/>
      <c r="AA95" s="88"/>
      <c r="AB95" s="88">
        <v>0.8</v>
      </c>
      <c r="AC95" s="88"/>
      <c r="AD95" s="88"/>
      <c r="AE95" s="88"/>
      <c r="AF95" s="88"/>
      <c r="AG95" s="88"/>
      <c r="AH95" s="88"/>
      <c r="AI95" s="88">
        <v>2.4</v>
      </c>
      <c r="AJ95" s="88"/>
      <c r="AK95" s="88"/>
      <c r="AL95" s="88"/>
      <c r="AM95" s="88"/>
      <c r="AN95" s="88"/>
      <c r="AO95" s="88"/>
      <c r="AP95" s="88">
        <v>2.4</v>
      </c>
      <c r="AQ95" s="88"/>
      <c r="AR95" s="196"/>
      <c r="AS95" s="206">
        <f t="shared" si="3"/>
        <v>10.4</v>
      </c>
      <c r="AT95" s="250" t="s">
        <v>86</v>
      </c>
      <c r="AU95" s="6" t="s">
        <v>730</v>
      </c>
    </row>
    <row r="96" spans="1:47" ht="30">
      <c r="A96" s="40" t="s">
        <v>679</v>
      </c>
      <c r="B96" s="3" t="s">
        <v>24</v>
      </c>
      <c r="C96" s="250" t="s">
        <v>87</v>
      </c>
      <c r="D96" s="11" t="s">
        <v>734</v>
      </c>
      <c r="E96" s="25">
        <v>6907004431</v>
      </c>
      <c r="F96" s="3">
        <v>1</v>
      </c>
      <c r="G96" s="3">
        <v>0.8</v>
      </c>
      <c r="H96" s="3" t="s">
        <v>668</v>
      </c>
      <c r="I96" s="386" t="s">
        <v>726</v>
      </c>
      <c r="J96" s="170">
        <v>2.4</v>
      </c>
      <c r="K96" s="182">
        <f t="shared" si="2"/>
        <v>2.4000000000000004</v>
      </c>
      <c r="L96" s="222"/>
      <c r="M96" s="162"/>
      <c r="N96" s="87"/>
      <c r="O96" s="88">
        <v>0.8</v>
      </c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>
        <v>0.8</v>
      </c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>
        <v>0.8</v>
      </c>
      <c r="AQ96" s="88"/>
      <c r="AR96" s="196"/>
      <c r="AS96" s="206">
        <f t="shared" si="3"/>
        <v>2.4000000000000004</v>
      </c>
      <c r="AT96" s="250" t="s">
        <v>87</v>
      </c>
      <c r="AU96" s="11" t="s">
        <v>734</v>
      </c>
    </row>
    <row r="97" spans="1:47" ht="37.5" customHeight="1">
      <c r="A97" s="40" t="s">
        <v>679</v>
      </c>
      <c r="B97" s="3" t="s">
        <v>24</v>
      </c>
      <c r="C97" s="250" t="s">
        <v>88</v>
      </c>
      <c r="D97" s="6" t="s">
        <v>735</v>
      </c>
      <c r="E97" s="3"/>
      <c r="F97" s="3">
        <v>1</v>
      </c>
      <c r="G97" s="3">
        <v>0.8</v>
      </c>
      <c r="H97" s="3" t="s">
        <v>668</v>
      </c>
      <c r="I97" s="386" t="s">
        <v>711</v>
      </c>
      <c r="J97" s="170">
        <v>0.8</v>
      </c>
      <c r="K97" s="182">
        <f t="shared" si="2"/>
        <v>1.6</v>
      </c>
      <c r="L97" s="222"/>
      <c r="M97" s="162"/>
      <c r="N97" s="87"/>
      <c r="O97" s="88"/>
      <c r="P97" s="88"/>
      <c r="Q97" s="88"/>
      <c r="R97" s="88"/>
      <c r="S97" s="88"/>
      <c r="T97" s="88"/>
      <c r="U97" s="88">
        <v>0.8</v>
      </c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>
        <v>0.8</v>
      </c>
      <c r="AQ97" s="88"/>
      <c r="AR97" s="196"/>
      <c r="AS97" s="206">
        <f t="shared" si="3"/>
        <v>1.6</v>
      </c>
      <c r="AT97" s="250" t="s">
        <v>88</v>
      </c>
      <c r="AU97" s="6" t="s">
        <v>735</v>
      </c>
    </row>
    <row r="98" spans="1:47" ht="37.5" customHeight="1">
      <c r="A98" s="40" t="s">
        <v>679</v>
      </c>
      <c r="B98" s="6" t="s">
        <v>679</v>
      </c>
      <c r="C98" s="250" t="s">
        <v>89</v>
      </c>
      <c r="D98" s="6" t="s">
        <v>347</v>
      </c>
      <c r="E98" s="3">
        <v>6907000211</v>
      </c>
      <c r="F98" s="3">
        <v>12</v>
      </c>
      <c r="G98" s="3">
        <v>0.8</v>
      </c>
      <c r="H98" s="3" t="s">
        <v>668</v>
      </c>
      <c r="I98" s="364" t="s">
        <v>711</v>
      </c>
      <c r="J98" s="214"/>
      <c r="K98" s="212">
        <f t="shared" si="2"/>
        <v>0</v>
      </c>
      <c r="L98" s="222"/>
      <c r="M98" s="162"/>
      <c r="N98" s="87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196"/>
      <c r="AS98" s="206">
        <f t="shared" si="3"/>
        <v>0</v>
      </c>
      <c r="AT98" s="250" t="s">
        <v>89</v>
      </c>
      <c r="AU98" s="6" t="s">
        <v>347</v>
      </c>
    </row>
    <row r="99" spans="1:47" ht="38.25" customHeight="1">
      <c r="A99" s="40" t="s">
        <v>679</v>
      </c>
      <c r="B99" s="3" t="s">
        <v>24</v>
      </c>
      <c r="C99" s="250" t="s">
        <v>90</v>
      </c>
      <c r="D99" s="6" t="s">
        <v>736</v>
      </c>
      <c r="E99" s="3"/>
      <c r="F99" s="3">
        <v>1</v>
      </c>
      <c r="G99" s="3">
        <v>0.8</v>
      </c>
      <c r="H99" s="3" t="s">
        <v>668</v>
      </c>
      <c r="I99" s="386" t="s">
        <v>711</v>
      </c>
      <c r="J99" s="170">
        <v>3.2</v>
      </c>
      <c r="K99" s="212">
        <f t="shared" si="2"/>
        <v>0</v>
      </c>
      <c r="L99" s="222"/>
      <c r="M99" s="162"/>
      <c r="N99" s="87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196"/>
      <c r="AS99" s="206">
        <f t="shared" si="3"/>
        <v>0</v>
      </c>
      <c r="AT99" s="250" t="s">
        <v>90</v>
      </c>
      <c r="AU99" s="6" t="s">
        <v>736</v>
      </c>
    </row>
    <row r="100" spans="1:47" ht="34.5" customHeight="1">
      <c r="A100" s="40" t="s">
        <v>679</v>
      </c>
      <c r="B100" s="3" t="s">
        <v>24</v>
      </c>
      <c r="C100" s="250" t="s">
        <v>91</v>
      </c>
      <c r="D100" s="6" t="s">
        <v>737</v>
      </c>
      <c r="E100" s="11">
        <v>6907000187</v>
      </c>
      <c r="F100" s="3">
        <v>2</v>
      </c>
      <c r="G100" s="3">
        <v>1.1000000000000001</v>
      </c>
      <c r="H100" s="3" t="s">
        <v>671</v>
      </c>
      <c r="I100" s="386" t="s">
        <v>716</v>
      </c>
      <c r="J100" s="213">
        <v>31.248000000000001</v>
      </c>
      <c r="K100" s="182">
        <f t="shared" si="2"/>
        <v>30.899999999999995</v>
      </c>
      <c r="L100" s="222"/>
      <c r="M100" s="162"/>
      <c r="N100" s="87"/>
      <c r="O100" s="88">
        <v>2.4</v>
      </c>
      <c r="P100" s="88"/>
      <c r="Q100" s="88"/>
      <c r="R100" s="88">
        <v>2.4</v>
      </c>
      <c r="S100" s="88"/>
      <c r="T100" s="88">
        <v>2.4</v>
      </c>
      <c r="U100" s="88"/>
      <c r="V100" s="88">
        <v>2.4</v>
      </c>
      <c r="W100" s="88"/>
      <c r="X100" s="88"/>
      <c r="Y100" s="88">
        <v>2.4</v>
      </c>
      <c r="Z100" s="88"/>
      <c r="AA100" s="88">
        <v>2.4</v>
      </c>
      <c r="AB100" s="88"/>
      <c r="AC100" s="88">
        <v>1.1000000000000001</v>
      </c>
      <c r="AD100" s="92">
        <v>2.2000000000000002</v>
      </c>
      <c r="AE100" s="88">
        <v>2.2000000000000002</v>
      </c>
      <c r="AF100" s="88">
        <v>2.2000000000000002</v>
      </c>
      <c r="AG100" s="88">
        <v>2.2000000000000002</v>
      </c>
      <c r="AH100" s="88">
        <v>2.2000000000000002</v>
      </c>
      <c r="AI100" s="88">
        <v>2.2000000000000002</v>
      </c>
      <c r="AJ100" s="88">
        <v>2.2000000000000002</v>
      </c>
      <c r="AK100" s="88"/>
      <c r="AL100" s="88"/>
      <c r="AM100" s="88"/>
      <c r="AN100" s="88"/>
      <c r="AO100" s="88"/>
      <c r="AP100" s="88"/>
      <c r="AQ100" s="88"/>
      <c r="AR100" s="196"/>
      <c r="AS100" s="206">
        <f t="shared" si="3"/>
        <v>30.899999999999995</v>
      </c>
      <c r="AT100" s="250" t="s">
        <v>91</v>
      </c>
      <c r="AU100" s="6" t="s">
        <v>737</v>
      </c>
    </row>
    <row r="101" spans="1:47" ht="47.25" customHeight="1">
      <c r="A101" s="40" t="s">
        <v>679</v>
      </c>
      <c r="B101" s="3" t="s">
        <v>24</v>
      </c>
      <c r="C101" s="250" t="s">
        <v>92</v>
      </c>
      <c r="D101" s="6" t="s">
        <v>738</v>
      </c>
      <c r="E101" s="11">
        <v>6907001511</v>
      </c>
      <c r="F101" s="3">
        <v>1</v>
      </c>
      <c r="G101" s="3">
        <v>0.8</v>
      </c>
      <c r="H101" s="3" t="s">
        <v>668</v>
      </c>
      <c r="I101" s="386" t="s">
        <v>720</v>
      </c>
      <c r="J101" s="213">
        <v>1.6</v>
      </c>
      <c r="K101" s="182">
        <f t="shared" si="2"/>
        <v>1.6</v>
      </c>
      <c r="L101" s="222"/>
      <c r="M101" s="162"/>
      <c r="N101" s="87">
        <v>0.6</v>
      </c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>
        <v>1</v>
      </c>
      <c r="AP101" s="88"/>
      <c r="AQ101" s="88"/>
      <c r="AR101" s="196"/>
      <c r="AS101" s="206">
        <f t="shared" si="3"/>
        <v>1.6</v>
      </c>
      <c r="AT101" s="250" t="s">
        <v>92</v>
      </c>
      <c r="AU101" s="6" t="s">
        <v>738</v>
      </c>
    </row>
    <row r="102" spans="1:47" ht="33" customHeight="1">
      <c r="A102" s="40" t="s">
        <v>679</v>
      </c>
      <c r="B102" s="3" t="s">
        <v>24</v>
      </c>
      <c r="C102" s="250" t="s">
        <v>93</v>
      </c>
      <c r="D102" s="6" t="s">
        <v>739</v>
      </c>
      <c r="E102" s="11">
        <v>6907001215</v>
      </c>
      <c r="F102" s="3">
        <v>2</v>
      </c>
      <c r="G102" s="3">
        <v>0.8</v>
      </c>
      <c r="H102" s="3" t="s">
        <v>668</v>
      </c>
      <c r="I102" s="386" t="s">
        <v>718</v>
      </c>
      <c r="J102" s="170">
        <v>13.888</v>
      </c>
      <c r="K102" s="182">
        <f t="shared" si="2"/>
        <v>11.2</v>
      </c>
      <c r="L102" s="222"/>
      <c r="M102" s="162"/>
      <c r="N102" s="87"/>
      <c r="O102" s="88"/>
      <c r="P102" s="88"/>
      <c r="Q102" s="88"/>
      <c r="R102" s="88">
        <v>1.6</v>
      </c>
      <c r="S102" s="88"/>
      <c r="T102" s="88"/>
      <c r="U102" s="88">
        <v>1.6</v>
      </c>
      <c r="V102" s="88"/>
      <c r="W102" s="88"/>
      <c r="X102" s="88"/>
      <c r="Y102" s="88">
        <v>1.6</v>
      </c>
      <c r="Z102" s="88"/>
      <c r="AA102" s="88"/>
      <c r="AB102" s="88">
        <v>1.6</v>
      </c>
      <c r="AC102" s="88"/>
      <c r="AD102" s="88"/>
      <c r="AE102" s="88"/>
      <c r="AF102" s="88">
        <v>1.6</v>
      </c>
      <c r="AG102" s="88"/>
      <c r="AH102" s="88"/>
      <c r="AI102" s="88">
        <v>1.6</v>
      </c>
      <c r="AJ102" s="88"/>
      <c r="AK102" s="88"/>
      <c r="AL102" s="88"/>
      <c r="AM102" s="88">
        <v>1.6</v>
      </c>
      <c r="AN102" s="88"/>
      <c r="AO102" s="88"/>
      <c r="AP102" s="88"/>
      <c r="AQ102" s="88"/>
      <c r="AR102" s="196"/>
      <c r="AS102" s="206">
        <f t="shared" si="3"/>
        <v>11.2</v>
      </c>
      <c r="AT102" s="250" t="s">
        <v>93</v>
      </c>
      <c r="AU102" s="6" t="s">
        <v>739</v>
      </c>
    </row>
    <row r="103" spans="1:47" ht="34.5" customHeight="1">
      <c r="A103" s="40" t="s">
        <v>679</v>
      </c>
      <c r="B103" s="3" t="s">
        <v>24</v>
      </c>
      <c r="C103" s="250" t="s">
        <v>1361</v>
      </c>
      <c r="D103" s="6" t="s">
        <v>740</v>
      </c>
      <c r="E103" s="25">
        <v>6908015531</v>
      </c>
      <c r="F103" s="3">
        <v>1</v>
      </c>
      <c r="G103" s="3">
        <v>0.8</v>
      </c>
      <c r="H103" s="3" t="s">
        <v>668</v>
      </c>
      <c r="I103" s="386" t="s">
        <v>711</v>
      </c>
      <c r="J103" s="170">
        <v>0.8</v>
      </c>
      <c r="K103" s="182">
        <f t="shared" si="2"/>
        <v>0.8</v>
      </c>
      <c r="L103" s="222"/>
      <c r="M103" s="162"/>
      <c r="N103" s="87"/>
      <c r="O103" s="88"/>
      <c r="P103" s="88"/>
      <c r="Q103" s="88"/>
      <c r="R103" s="88"/>
      <c r="S103" s="88"/>
      <c r="T103" s="88"/>
      <c r="U103" s="88"/>
      <c r="V103" s="88">
        <v>0.8</v>
      </c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196"/>
      <c r="AS103" s="206">
        <f t="shared" si="3"/>
        <v>0.8</v>
      </c>
      <c r="AT103" s="250" t="s">
        <v>94</v>
      </c>
      <c r="AU103" s="6" t="s">
        <v>740</v>
      </c>
    </row>
    <row r="104" spans="1:47" ht="61.5" customHeight="1">
      <c r="A104" s="40" t="s">
        <v>679</v>
      </c>
      <c r="B104" s="3" t="s">
        <v>24</v>
      </c>
      <c r="C104" s="250" t="s">
        <v>1001</v>
      </c>
      <c r="D104" s="6" t="s">
        <v>741</v>
      </c>
      <c r="E104" s="11">
        <v>6907008637</v>
      </c>
      <c r="F104" s="3">
        <v>1</v>
      </c>
      <c r="G104" s="3">
        <v>0.8</v>
      </c>
      <c r="H104" s="3" t="s">
        <v>668</v>
      </c>
      <c r="I104" s="386" t="s">
        <v>711</v>
      </c>
      <c r="J104" s="170">
        <v>0.4</v>
      </c>
      <c r="K104" s="182">
        <f t="shared" si="2"/>
        <v>0</v>
      </c>
      <c r="L104" s="222"/>
      <c r="M104" s="162"/>
      <c r="N104" s="87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196"/>
      <c r="AS104" s="206">
        <f t="shared" si="3"/>
        <v>0</v>
      </c>
      <c r="AT104" s="250" t="s">
        <v>1001</v>
      </c>
      <c r="AU104" s="6" t="s">
        <v>741</v>
      </c>
    </row>
    <row r="105" spans="1:47" ht="30">
      <c r="A105" s="40" t="s">
        <v>679</v>
      </c>
      <c r="B105" s="3" t="s">
        <v>24</v>
      </c>
      <c r="C105" s="250" t="s">
        <v>96</v>
      </c>
      <c r="D105" s="6" t="s">
        <v>348</v>
      </c>
      <c r="E105" s="11">
        <v>6907006608</v>
      </c>
      <c r="F105" s="3">
        <v>1</v>
      </c>
      <c r="G105" s="3">
        <v>0.8</v>
      </c>
      <c r="H105" s="3" t="s">
        <v>668</v>
      </c>
      <c r="I105" s="386" t="s">
        <v>709</v>
      </c>
      <c r="J105" s="170">
        <v>0.8</v>
      </c>
      <c r="K105" s="182">
        <f t="shared" si="2"/>
        <v>0</v>
      </c>
      <c r="L105" s="222"/>
      <c r="M105" s="162"/>
      <c r="N105" s="87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196"/>
      <c r="AS105" s="206">
        <f t="shared" si="3"/>
        <v>0</v>
      </c>
      <c r="AT105" s="250" t="s">
        <v>96</v>
      </c>
      <c r="AU105" s="6" t="s">
        <v>348</v>
      </c>
    </row>
    <row r="106" spans="1:47" ht="37.5" customHeight="1">
      <c r="A106" s="40" t="s">
        <v>679</v>
      </c>
      <c r="B106" s="3" t="s">
        <v>24</v>
      </c>
      <c r="C106" s="250" t="s">
        <v>782</v>
      </c>
      <c r="D106" s="6" t="s">
        <v>783</v>
      </c>
      <c r="E106" s="11"/>
      <c r="F106" s="3"/>
      <c r="G106" s="3"/>
      <c r="H106" s="3" t="s">
        <v>668</v>
      </c>
      <c r="I106" s="386" t="s">
        <v>711</v>
      </c>
      <c r="J106" s="214">
        <v>0.8</v>
      </c>
      <c r="K106" s="212">
        <f t="shared" si="2"/>
        <v>0.8</v>
      </c>
      <c r="L106" s="222"/>
      <c r="M106" s="162"/>
      <c r="N106" s="87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>
        <v>0.8</v>
      </c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196"/>
      <c r="AS106" s="206">
        <f t="shared" si="3"/>
        <v>0.8</v>
      </c>
      <c r="AT106" s="250" t="s">
        <v>782</v>
      </c>
      <c r="AU106" s="6" t="s">
        <v>783</v>
      </c>
    </row>
    <row r="107" spans="1:47" ht="33.75" customHeight="1">
      <c r="A107" s="40" t="s">
        <v>679</v>
      </c>
      <c r="B107" s="3" t="s">
        <v>24</v>
      </c>
      <c r="C107" s="250" t="s">
        <v>97</v>
      </c>
      <c r="D107" s="6" t="s">
        <v>349</v>
      </c>
      <c r="E107" s="11">
        <v>6907002882</v>
      </c>
      <c r="F107" s="3">
        <v>1</v>
      </c>
      <c r="G107" s="3">
        <v>0.8</v>
      </c>
      <c r="H107" s="3" t="s">
        <v>671</v>
      </c>
      <c r="I107" s="386" t="s">
        <v>1094</v>
      </c>
      <c r="J107" s="213">
        <v>0.8</v>
      </c>
      <c r="K107" s="182">
        <f t="shared" si="2"/>
        <v>0.8</v>
      </c>
      <c r="L107" s="222"/>
      <c r="M107" s="162"/>
      <c r="N107" s="87"/>
      <c r="O107" s="88"/>
      <c r="P107" s="88"/>
      <c r="Q107" s="88"/>
      <c r="R107" s="88"/>
      <c r="S107" s="88"/>
      <c r="T107" s="88"/>
      <c r="U107" s="88">
        <v>0.2</v>
      </c>
      <c r="V107" s="88"/>
      <c r="W107" s="88"/>
      <c r="X107" s="88"/>
      <c r="Y107" s="88"/>
      <c r="Z107" s="88"/>
      <c r="AA107" s="88"/>
      <c r="AB107" s="88">
        <v>0.2</v>
      </c>
      <c r="AC107" s="88"/>
      <c r="AD107" s="88"/>
      <c r="AE107" s="88"/>
      <c r="AF107" s="88"/>
      <c r="AG107" s="88"/>
      <c r="AH107" s="88"/>
      <c r="AI107" s="88"/>
      <c r="AJ107" s="88">
        <v>0.2</v>
      </c>
      <c r="AK107" s="88"/>
      <c r="AL107" s="88"/>
      <c r="AM107" s="88"/>
      <c r="AN107" s="88"/>
      <c r="AO107" s="88"/>
      <c r="AP107" s="88">
        <v>0.2</v>
      </c>
      <c r="AQ107" s="88"/>
      <c r="AR107" s="196"/>
      <c r="AS107" s="206">
        <f t="shared" si="3"/>
        <v>0.8</v>
      </c>
      <c r="AT107" s="250" t="s">
        <v>97</v>
      </c>
      <c r="AU107" s="6" t="s">
        <v>349</v>
      </c>
    </row>
    <row r="108" spans="1:47" ht="34.5" customHeight="1">
      <c r="A108" s="40" t="s">
        <v>679</v>
      </c>
      <c r="B108" s="3" t="s">
        <v>24</v>
      </c>
      <c r="C108" s="248" t="s">
        <v>98</v>
      </c>
      <c r="D108" s="8" t="s">
        <v>350</v>
      </c>
      <c r="E108" s="11">
        <v>6907008669</v>
      </c>
      <c r="F108" s="3">
        <v>1</v>
      </c>
      <c r="G108" s="3">
        <v>0.8</v>
      </c>
      <c r="H108" s="3" t="s">
        <v>668</v>
      </c>
      <c r="I108" s="386" t="s">
        <v>711</v>
      </c>
      <c r="J108" s="170">
        <v>1.0920000000000001</v>
      </c>
      <c r="K108" s="212">
        <f t="shared" si="2"/>
        <v>0.8</v>
      </c>
      <c r="L108" s="222"/>
      <c r="M108" s="162"/>
      <c r="N108" s="87">
        <v>0.8</v>
      </c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196"/>
      <c r="AS108" s="206">
        <f t="shared" si="3"/>
        <v>0.8</v>
      </c>
      <c r="AT108" s="248" t="s">
        <v>98</v>
      </c>
      <c r="AU108" s="8" t="s">
        <v>350</v>
      </c>
    </row>
    <row r="109" spans="1:47" ht="33" customHeight="1">
      <c r="A109" s="40" t="s">
        <v>679</v>
      </c>
      <c r="B109" s="3" t="s">
        <v>24</v>
      </c>
      <c r="C109" s="248" t="s">
        <v>997</v>
      </c>
      <c r="D109" s="8" t="s">
        <v>998</v>
      </c>
      <c r="E109" s="11">
        <v>6908017352</v>
      </c>
      <c r="F109" s="3"/>
      <c r="G109" s="3"/>
      <c r="H109" s="3"/>
      <c r="I109" s="386"/>
      <c r="J109" s="170">
        <v>1.365</v>
      </c>
      <c r="K109" s="212">
        <f t="shared" si="2"/>
        <v>0</v>
      </c>
      <c r="L109" s="222"/>
      <c r="M109" s="162"/>
      <c r="N109" s="87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196"/>
      <c r="AS109" s="206">
        <f t="shared" si="3"/>
        <v>0</v>
      </c>
      <c r="AT109" s="248" t="s">
        <v>997</v>
      </c>
      <c r="AU109" s="8" t="s">
        <v>998</v>
      </c>
    </row>
    <row r="110" spans="1:47" ht="46.5" customHeight="1">
      <c r="A110" s="40" t="s">
        <v>679</v>
      </c>
      <c r="B110" s="3" t="s">
        <v>24</v>
      </c>
      <c r="C110" s="248" t="s">
        <v>99</v>
      </c>
      <c r="D110" s="6" t="s">
        <v>351</v>
      </c>
      <c r="E110" s="24"/>
      <c r="F110" s="3">
        <v>1</v>
      </c>
      <c r="G110" s="3">
        <v>0.8</v>
      </c>
      <c r="H110" s="3" t="s">
        <v>668</v>
      </c>
      <c r="I110" s="386" t="s">
        <v>711</v>
      </c>
      <c r="J110" s="214">
        <v>0.8</v>
      </c>
      <c r="K110" s="212">
        <f t="shared" si="2"/>
        <v>0</v>
      </c>
      <c r="L110" s="222"/>
      <c r="M110" s="162"/>
      <c r="N110" s="87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196"/>
      <c r="AS110" s="206">
        <f t="shared" si="3"/>
        <v>0</v>
      </c>
      <c r="AT110" s="248" t="s">
        <v>99</v>
      </c>
      <c r="AU110" s="6" t="s">
        <v>351</v>
      </c>
    </row>
    <row r="111" spans="1:47" ht="51" customHeight="1">
      <c r="A111" s="40" t="s">
        <v>679</v>
      </c>
      <c r="B111" s="3" t="s">
        <v>24</v>
      </c>
      <c r="C111" s="248" t="s">
        <v>100</v>
      </c>
      <c r="D111" s="8" t="s">
        <v>352</v>
      </c>
      <c r="E111" s="24"/>
      <c r="F111" s="3" t="s">
        <v>668</v>
      </c>
      <c r="G111" s="3" t="s">
        <v>668</v>
      </c>
      <c r="H111" s="6" t="s">
        <v>672</v>
      </c>
      <c r="I111" s="386" t="s">
        <v>711</v>
      </c>
      <c r="J111" s="214"/>
      <c r="K111" s="212">
        <f t="shared" si="2"/>
        <v>0</v>
      </c>
      <c r="L111" s="222"/>
      <c r="M111" s="162"/>
      <c r="N111" s="87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196"/>
      <c r="AS111" s="206">
        <f t="shared" si="3"/>
        <v>0</v>
      </c>
      <c r="AT111" s="248" t="s">
        <v>100</v>
      </c>
      <c r="AU111" s="8" t="s">
        <v>352</v>
      </c>
    </row>
    <row r="112" spans="1:47" ht="32.25" customHeight="1">
      <c r="A112" s="40" t="s">
        <v>679</v>
      </c>
      <c r="B112" s="6" t="s">
        <v>679</v>
      </c>
      <c r="C112" s="248" t="s">
        <v>101</v>
      </c>
      <c r="D112" s="134" t="s">
        <v>353</v>
      </c>
      <c r="E112" s="11">
        <v>6907002434</v>
      </c>
      <c r="F112" s="3">
        <v>2</v>
      </c>
      <c r="G112" s="3">
        <v>0.8</v>
      </c>
      <c r="H112" s="3" t="s">
        <v>668</v>
      </c>
      <c r="I112" s="386" t="s">
        <v>709</v>
      </c>
      <c r="J112" s="170">
        <v>3.7309999999999999</v>
      </c>
      <c r="K112" s="212">
        <f t="shared" si="2"/>
        <v>0</v>
      </c>
      <c r="L112" s="222"/>
      <c r="M112" s="162"/>
      <c r="N112" s="87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196"/>
      <c r="AS112" s="206">
        <f t="shared" si="3"/>
        <v>0</v>
      </c>
      <c r="AT112" s="248" t="s">
        <v>101</v>
      </c>
      <c r="AU112" s="134" t="s">
        <v>353</v>
      </c>
    </row>
    <row r="113" spans="1:47" ht="58.5" customHeight="1">
      <c r="A113" s="40" t="s">
        <v>679</v>
      </c>
      <c r="B113" s="3" t="s">
        <v>24</v>
      </c>
      <c r="C113" s="248" t="s">
        <v>102</v>
      </c>
      <c r="D113" s="8" t="s">
        <v>354</v>
      </c>
      <c r="E113" s="3"/>
      <c r="F113" s="3" t="s">
        <v>668</v>
      </c>
      <c r="G113" s="3" t="s">
        <v>668</v>
      </c>
      <c r="H113" s="6" t="s">
        <v>672</v>
      </c>
      <c r="I113" s="386" t="s">
        <v>711</v>
      </c>
      <c r="J113" s="214"/>
      <c r="K113" s="212">
        <f t="shared" si="2"/>
        <v>0</v>
      </c>
      <c r="L113" s="222"/>
      <c r="M113" s="162"/>
      <c r="N113" s="87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196"/>
      <c r="AS113" s="206">
        <f t="shared" si="3"/>
        <v>0</v>
      </c>
      <c r="AT113" s="248" t="s">
        <v>102</v>
      </c>
      <c r="AU113" s="8" t="s">
        <v>354</v>
      </c>
    </row>
    <row r="114" spans="1:47" ht="34.5" customHeight="1">
      <c r="A114" s="40" t="s">
        <v>679</v>
      </c>
      <c r="B114" s="3" t="s">
        <v>24</v>
      </c>
      <c r="C114" s="248" t="s">
        <v>103</v>
      </c>
      <c r="D114" s="8" t="s">
        <v>355</v>
      </c>
      <c r="E114" s="3"/>
      <c r="F114" s="3" t="s">
        <v>668</v>
      </c>
      <c r="G114" s="3" t="s">
        <v>668</v>
      </c>
      <c r="H114" s="6" t="s">
        <v>669</v>
      </c>
      <c r="I114" s="386" t="s">
        <v>711</v>
      </c>
      <c r="J114" s="214"/>
      <c r="K114" s="212">
        <f t="shared" si="2"/>
        <v>0</v>
      </c>
      <c r="L114" s="222"/>
      <c r="M114" s="162"/>
      <c r="N114" s="87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196"/>
      <c r="AS114" s="206">
        <f t="shared" si="3"/>
        <v>0</v>
      </c>
      <c r="AT114" s="248" t="s">
        <v>103</v>
      </c>
      <c r="AU114" s="8" t="s">
        <v>355</v>
      </c>
    </row>
    <row r="115" spans="1:47" ht="48.75" customHeight="1">
      <c r="A115" s="40" t="s">
        <v>679</v>
      </c>
      <c r="B115" s="3" t="s">
        <v>24</v>
      </c>
      <c r="C115" s="248" t="s">
        <v>104</v>
      </c>
      <c r="D115" s="8" t="s">
        <v>356</v>
      </c>
      <c r="E115" s="3"/>
      <c r="F115" s="3" t="s">
        <v>668</v>
      </c>
      <c r="G115" s="3" t="s">
        <v>668</v>
      </c>
      <c r="H115" s="6" t="s">
        <v>672</v>
      </c>
      <c r="I115" s="386" t="s">
        <v>711</v>
      </c>
      <c r="J115" s="214"/>
      <c r="K115" s="212">
        <f t="shared" si="2"/>
        <v>0</v>
      </c>
      <c r="L115" s="222"/>
      <c r="M115" s="162"/>
      <c r="N115" s="87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196"/>
      <c r="AS115" s="206">
        <f t="shared" si="3"/>
        <v>0</v>
      </c>
      <c r="AT115" s="248" t="s">
        <v>104</v>
      </c>
      <c r="AU115" s="8" t="s">
        <v>356</v>
      </c>
    </row>
    <row r="116" spans="1:47" ht="32.25" customHeight="1">
      <c r="A116" s="40" t="s">
        <v>679</v>
      </c>
      <c r="B116" s="3" t="s">
        <v>24</v>
      </c>
      <c r="C116" s="250" t="s">
        <v>105</v>
      </c>
      <c r="D116" s="8" t="s">
        <v>357</v>
      </c>
      <c r="E116" s="11">
        <v>6907007432</v>
      </c>
      <c r="F116" s="3">
        <v>2</v>
      </c>
      <c r="G116" s="3">
        <v>0.8</v>
      </c>
      <c r="H116" s="3" t="s">
        <v>668</v>
      </c>
      <c r="I116" s="386" t="s">
        <v>709</v>
      </c>
      <c r="J116" s="170">
        <v>6.944</v>
      </c>
      <c r="K116" s="182">
        <f t="shared" si="2"/>
        <v>2.4000000000000004</v>
      </c>
      <c r="L116" s="222"/>
      <c r="M116" s="162"/>
      <c r="N116" s="87"/>
      <c r="O116" s="88"/>
      <c r="P116" s="88"/>
      <c r="Q116" s="88"/>
      <c r="R116" s="88"/>
      <c r="S116" s="88">
        <v>0.8</v>
      </c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>
        <v>1.6</v>
      </c>
      <c r="AO116" s="88"/>
      <c r="AP116" s="88"/>
      <c r="AQ116" s="88"/>
      <c r="AR116" s="196"/>
      <c r="AS116" s="206">
        <f t="shared" si="3"/>
        <v>2.4000000000000004</v>
      </c>
      <c r="AT116" s="250" t="s">
        <v>105</v>
      </c>
      <c r="AU116" s="8" t="s">
        <v>357</v>
      </c>
    </row>
    <row r="117" spans="1:47" ht="33.75" customHeight="1">
      <c r="A117" s="40" t="s">
        <v>679</v>
      </c>
      <c r="B117" s="6" t="s">
        <v>679</v>
      </c>
      <c r="C117" s="250" t="s">
        <v>106</v>
      </c>
      <c r="D117" s="20" t="s">
        <v>358</v>
      </c>
      <c r="E117" s="11">
        <v>6907007432</v>
      </c>
      <c r="F117" s="3">
        <v>2</v>
      </c>
      <c r="G117" s="3">
        <v>0.8</v>
      </c>
      <c r="H117" s="3" t="s">
        <v>668</v>
      </c>
      <c r="I117" s="386" t="s">
        <v>727</v>
      </c>
      <c r="J117" s="170">
        <v>1.6</v>
      </c>
      <c r="K117" s="182">
        <f t="shared" si="2"/>
        <v>0</v>
      </c>
      <c r="L117" s="222"/>
      <c r="M117" s="162"/>
      <c r="N117" s="87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196"/>
      <c r="AS117" s="206">
        <f t="shared" si="3"/>
        <v>0</v>
      </c>
      <c r="AT117" s="250" t="s">
        <v>106</v>
      </c>
      <c r="AU117" s="20" t="s">
        <v>358</v>
      </c>
    </row>
    <row r="118" spans="1:47" ht="45.75" customHeight="1">
      <c r="A118" s="40" t="s">
        <v>679</v>
      </c>
      <c r="B118" s="3" t="s">
        <v>24</v>
      </c>
      <c r="C118" s="250" t="s">
        <v>107</v>
      </c>
      <c r="D118" s="6" t="s">
        <v>359</v>
      </c>
      <c r="E118" s="11">
        <v>6908006551</v>
      </c>
      <c r="F118" s="3" t="s">
        <v>668</v>
      </c>
      <c r="G118" s="3" t="s">
        <v>668</v>
      </c>
      <c r="H118" s="6" t="s">
        <v>672</v>
      </c>
      <c r="I118" s="386" t="s">
        <v>709</v>
      </c>
      <c r="J118" s="170">
        <v>0.88700000000000001</v>
      </c>
      <c r="K118" s="182">
        <f t="shared" si="2"/>
        <v>0.2</v>
      </c>
      <c r="L118" s="222"/>
      <c r="M118" s="162"/>
      <c r="N118" s="87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>
        <v>0.2</v>
      </c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196"/>
      <c r="AS118" s="206">
        <f t="shared" si="3"/>
        <v>0.2</v>
      </c>
      <c r="AT118" s="250" t="s">
        <v>107</v>
      </c>
      <c r="AU118" s="6" t="s">
        <v>359</v>
      </c>
    </row>
    <row r="119" spans="1:47" ht="45" customHeight="1">
      <c r="A119" s="40" t="s">
        <v>679</v>
      </c>
      <c r="B119" s="3" t="s">
        <v>24</v>
      </c>
      <c r="C119" s="251" t="s">
        <v>108</v>
      </c>
      <c r="D119" s="6" t="s">
        <v>360</v>
      </c>
      <c r="E119" s="11">
        <v>6908006833</v>
      </c>
      <c r="F119" s="3">
        <v>1</v>
      </c>
      <c r="G119" s="3">
        <v>0.8</v>
      </c>
      <c r="H119" s="3" t="s">
        <v>668</v>
      </c>
      <c r="I119" s="386" t="s">
        <v>711</v>
      </c>
      <c r="J119" s="170">
        <v>2.16</v>
      </c>
      <c r="K119" s="182">
        <f t="shared" si="2"/>
        <v>1.3000000000000003</v>
      </c>
      <c r="L119" s="222"/>
      <c r="M119" s="162"/>
      <c r="N119" s="87"/>
      <c r="O119" s="88">
        <v>0.1</v>
      </c>
      <c r="P119" s="88"/>
      <c r="Q119" s="88"/>
      <c r="R119" s="88"/>
      <c r="S119" s="88"/>
      <c r="T119" s="88">
        <v>0.2</v>
      </c>
      <c r="U119" s="88"/>
      <c r="V119" s="88">
        <v>0.1</v>
      </c>
      <c r="W119" s="88"/>
      <c r="X119" s="88"/>
      <c r="Y119" s="88"/>
      <c r="Z119" s="88"/>
      <c r="AA119" s="88">
        <v>0.2</v>
      </c>
      <c r="AB119" s="88"/>
      <c r="AC119" s="88">
        <v>0.1</v>
      </c>
      <c r="AD119" s="88"/>
      <c r="AE119" s="88"/>
      <c r="AF119" s="88"/>
      <c r="AG119" s="88"/>
      <c r="AH119" s="88">
        <v>0.2</v>
      </c>
      <c r="AI119" s="88"/>
      <c r="AJ119" s="88">
        <v>0.1</v>
      </c>
      <c r="AK119" s="88"/>
      <c r="AL119" s="88"/>
      <c r="AM119" s="88"/>
      <c r="AN119" s="88"/>
      <c r="AO119" s="88"/>
      <c r="AP119" s="88"/>
      <c r="AQ119" s="88">
        <v>0.3</v>
      </c>
      <c r="AR119" s="196"/>
      <c r="AS119" s="206">
        <f t="shared" si="3"/>
        <v>1.3000000000000003</v>
      </c>
      <c r="AT119" s="251" t="s">
        <v>108</v>
      </c>
      <c r="AU119" s="6" t="s">
        <v>360</v>
      </c>
    </row>
    <row r="120" spans="1:47" ht="40.5" customHeight="1">
      <c r="A120" s="40" t="s">
        <v>679</v>
      </c>
      <c r="B120" s="3" t="s">
        <v>24</v>
      </c>
      <c r="C120" s="251" t="s">
        <v>109</v>
      </c>
      <c r="D120" s="20" t="s">
        <v>359</v>
      </c>
      <c r="E120" s="11">
        <v>6908005686</v>
      </c>
      <c r="F120" s="3" t="s">
        <v>668</v>
      </c>
      <c r="G120" s="3" t="s">
        <v>668</v>
      </c>
      <c r="H120" s="6" t="s">
        <v>672</v>
      </c>
      <c r="I120" s="386" t="s">
        <v>709</v>
      </c>
      <c r="J120" s="214"/>
      <c r="K120" s="212">
        <f t="shared" si="2"/>
        <v>0</v>
      </c>
      <c r="L120" s="222"/>
      <c r="M120" s="162"/>
      <c r="N120" s="87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196"/>
      <c r="AS120" s="206">
        <f t="shared" si="3"/>
        <v>0</v>
      </c>
      <c r="AT120" s="251" t="s">
        <v>109</v>
      </c>
      <c r="AU120" s="20" t="s">
        <v>359</v>
      </c>
    </row>
    <row r="121" spans="1:47" ht="63" customHeight="1">
      <c r="A121" s="40" t="s">
        <v>679</v>
      </c>
      <c r="B121" s="3" t="s">
        <v>24</v>
      </c>
      <c r="C121" s="252" t="s">
        <v>110</v>
      </c>
      <c r="D121" s="20" t="s">
        <v>361</v>
      </c>
      <c r="E121" s="11">
        <v>7724261610</v>
      </c>
      <c r="F121" s="3">
        <v>2</v>
      </c>
      <c r="G121" s="3">
        <v>0.8</v>
      </c>
      <c r="H121" s="3" t="s">
        <v>668</v>
      </c>
      <c r="I121" s="386" t="s">
        <v>709</v>
      </c>
      <c r="J121" s="170">
        <v>6.51</v>
      </c>
      <c r="K121" s="182">
        <f t="shared" si="2"/>
        <v>6.4</v>
      </c>
      <c r="L121" s="222"/>
      <c r="M121" s="162"/>
      <c r="N121" s="87"/>
      <c r="O121" s="88"/>
      <c r="P121" s="88"/>
      <c r="Q121" s="88"/>
      <c r="R121" s="88">
        <v>1.6</v>
      </c>
      <c r="S121" s="88"/>
      <c r="T121" s="88"/>
      <c r="U121" s="88"/>
      <c r="V121" s="88"/>
      <c r="W121" s="88"/>
      <c r="X121" s="88"/>
      <c r="Y121" s="88">
        <v>1.6</v>
      </c>
      <c r="Z121" s="88"/>
      <c r="AA121" s="88"/>
      <c r="AB121" s="88"/>
      <c r="AC121" s="88"/>
      <c r="AD121" s="88"/>
      <c r="AE121" s="88"/>
      <c r="AF121" s="88">
        <v>1.6</v>
      </c>
      <c r="AG121" s="88"/>
      <c r="AH121" s="88"/>
      <c r="AI121" s="88"/>
      <c r="AJ121" s="88"/>
      <c r="AK121" s="88"/>
      <c r="AL121" s="88"/>
      <c r="AM121" s="88">
        <v>1.6</v>
      </c>
      <c r="AN121" s="88"/>
      <c r="AO121" s="88"/>
      <c r="AP121" s="88"/>
      <c r="AQ121" s="88"/>
      <c r="AR121" s="196"/>
      <c r="AS121" s="206">
        <f t="shared" si="3"/>
        <v>6.4</v>
      </c>
      <c r="AT121" s="252" t="s">
        <v>110</v>
      </c>
      <c r="AU121" s="20" t="s">
        <v>361</v>
      </c>
    </row>
    <row r="122" spans="1:47" ht="30.75" customHeight="1">
      <c r="A122" s="40" t="s">
        <v>679</v>
      </c>
      <c r="B122" s="3" t="s">
        <v>24</v>
      </c>
      <c r="C122" s="252" t="s">
        <v>1034</v>
      </c>
      <c r="D122" s="20" t="s">
        <v>361</v>
      </c>
      <c r="E122" s="11">
        <v>7707049388</v>
      </c>
      <c r="F122" s="3"/>
      <c r="G122" s="3">
        <v>0.75</v>
      </c>
      <c r="H122" s="3"/>
      <c r="I122" s="386" t="s">
        <v>709</v>
      </c>
      <c r="J122" s="170">
        <v>3.2549999999999999</v>
      </c>
      <c r="K122" s="212">
        <f t="shared" si="2"/>
        <v>0</v>
      </c>
      <c r="L122" s="222"/>
      <c r="M122" s="162"/>
      <c r="N122" s="87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196"/>
      <c r="AS122" s="206">
        <f t="shared" si="3"/>
        <v>0</v>
      </c>
      <c r="AT122" s="252" t="s">
        <v>1034</v>
      </c>
      <c r="AU122" s="20" t="s">
        <v>361</v>
      </c>
    </row>
    <row r="123" spans="1:47" ht="43.5" customHeight="1">
      <c r="A123" s="40" t="s">
        <v>679</v>
      </c>
      <c r="B123" s="3" t="s">
        <v>24</v>
      </c>
      <c r="C123" s="248" t="s">
        <v>111</v>
      </c>
      <c r="D123" s="8" t="s">
        <v>362</v>
      </c>
      <c r="E123" s="11">
        <v>6907008651</v>
      </c>
      <c r="F123" s="3">
        <v>1</v>
      </c>
      <c r="G123" s="3">
        <v>0.8</v>
      </c>
      <c r="H123" s="3" t="s">
        <v>668</v>
      </c>
      <c r="I123" s="386" t="s">
        <v>711</v>
      </c>
      <c r="J123" s="213">
        <v>1.0920000000000001</v>
      </c>
      <c r="K123" s="212">
        <f t="shared" si="2"/>
        <v>0.8</v>
      </c>
      <c r="L123" s="222"/>
      <c r="M123" s="162"/>
      <c r="N123" s="87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>
        <v>0.8</v>
      </c>
      <c r="AN123" s="88"/>
      <c r="AO123" s="88"/>
      <c r="AP123" s="88"/>
      <c r="AQ123" s="88"/>
      <c r="AR123" s="196"/>
      <c r="AS123" s="206">
        <f t="shared" si="3"/>
        <v>0.8</v>
      </c>
      <c r="AT123" s="248" t="s">
        <v>111</v>
      </c>
      <c r="AU123" s="8" t="s">
        <v>362</v>
      </c>
    </row>
    <row r="124" spans="1:47" ht="51.75" customHeight="1">
      <c r="A124" s="40" t="s">
        <v>679</v>
      </c>
      <c r="B124" s="6" t="s">
        <v>679</v>
      </c>
      <c r="C124" s="252" t="s">
        <v>112</v>
      </c>
      <c r="D124" s="6" t="s">
        <v>363</v>
      </c>
      <c r="E124" s="11">
        <v>6907008651</v>
      </c>
      <c r="F124" s="3">
        <v>1</v>
      </c>
      <c r="G124" s="3">
        <v>0.8</v>
      </c>
      <c r="H124" s="3" t="s">
        <v>671</v>
      </c>
      <c r="I124" s="386" t="s">
        <v>709</v>
      </c>
      <c r="J124" s="213">
        <v>2.73</v>
      </c>
      <c r="K124" s="182">
        <f t="shared" si="2"/>
        <v>2.7</v>
      </c>
      <c r="L124" s="222"/>
      <c r="M124" s="162"/>
      <c r="N124" s="87">
        <v>0.3</v>
      </c>
      <c r="O124" s="88"/>
      <c r="P124" s="88"/>
      <c r="Q124" s="88"/>
      <c r="R124" s="88"/>
      <c r="S124" s="88"/>
      <c r="T124" s="88"/>
      <c r="U124" s="88">
        <v>0.8</v>
      </c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>
        <v>0.8</v>
      </c>
      <c r="AG124" s="88"/>
      <c r="AH124" s="88"/>
      <c r="AI124" s="88"/>
      <c r="AJ124" s="88"/>
      <c r="AK124" s="88"/>
      <c r="AL124" s="88"/>
      <c r="AM124" s="88">
        <v>0.8</v>
      </c>
      <c r="AN124" s="88"/>
      <c r="AO124" s="88"/>
      <c r="AP124" s="88"/>
      <c r="AQ124" s="88"/>
      <c r="AR124" s="196"/>
      <c r="AS124" s="206">
        <f t="shared" si="3"/>
        <v>2.7</v>
      </c>
      <c r="AT124" s="252" t="s">
        <v>112</v>
      </c>
      <c r="AU124" s="6" t="s">
        <v>363</v>
      </c>
    </row>
    <row r="125" spans="1:47" ht="61.5" customHeight="1">
      <c r="A125" s="40" t="s">
        <v>679</v>
      </c>
      <c r="B125" s="6" t="s">
        <v>679</v>
      </c>
      <c r="C125" s="252" t="s">
        <v>113</v>
      </c>
      <c r="D125" s="6" t="s">
        <v>364</v>
      </c>
      <c r="E125" s="11">
        <v>6907008651</v>
      </c>
      <c r="F125" s="3" t="s">
        <v>668</v>
      </c>
      <c r="G125" s="3" t="s">
        <v>668</v>
      </c>
      <c r="H125" s="6" t="s">
        <v>672</v>
      </c>
      <c r="I125" s="386" t="s">
        <v>711</v>
      </c>
      <c r="J125" s="213">
        <v>1.365</v>
      </c>
      <c r="K125" s="212">
        <f t="shared" si="2"/>
        <v>0</v>
      </c>
      <c r="L125" s="222"/>
      <c r="M125" s="162"/>
      <c r="N125" s="87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196"/>
      <c r="AS125" s="206">
        <f t="shared" si="3"/>
        <v>0</v>
      </c>
      <c r="AT125" s="252" t="s">
        <v>113</v>
      </c>
      <c r="AU125" s="6" t="s">
        <v>364</v>
      </c>
    </row>
    <row r="126" spans="1:47" ht="41.25" customHeight="1">
      <c r="A126" s="40" t="s">
        <v>679</v>
      </c>
      <c r="B126" s="3"/>
      <c r="C126" s="248" t="s">
        <v>114</v>
      </c>
      <c r="D126" s="20"/>
      <c r="E126" s="3"/>
      <c r="F126" s="3"/>
      <c r="G126" s="3"/>
      <c r="H126" s="3"/>
      <c r="I126" s="386" t="s">
        <v>711</v>
      </c>
      <c r="J126" s="214"/>
      <c r="K126" s="212">
        <f t="shared" si="2"/>
        <v>0</v>
      </c>
      <c r="L126" s="222"/>
      <c r="M126" s="162"/>
      <c r="N126" s="87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196"/>
      <c r="AS126" s="206">
        <f t="shared" si="3"/>
        <v>0</v>
      </c>
      <c r="AT126" s="248" t="s">
        <v>114</v>
      </c>
      <c r="AU126" s="20"/>
    </row>
    <row r="127" spans="1:47" ht="30">
      <c r="A127" s="40" t="s">
        <v>679</v>
      </c>
      <c r="B127" s="3"/>
      <c r="C127" s="257" t="s">
        <v>115</v>
      </c>
      <c r="D127" s="8"/>
      <c r="E127" s="3"/>
      <c r="F127" s="3"/>
      <c r="G127" s="3"/>
      <c r="H127" s="3"/>
      <c r="I127" s="386"/>
      <c r="J127" s="214"/>
      <c r="K127" s="212">
        <f t="shared" si="2"/>
        <v>0</v>
      </c>
      <c r="L127" s="222"/>
      <c r="M127" s="162"/>
      <c r="N127" s="87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196"/>
      <c r="AS127" s="206">
        <f t="shared" si="3"/>
        <v>0</v>
      </c>
      <c r="AT127" s="257" t="s">
        <v>115</v>
      </c>
      <c r="AU127" s="8"/>
    </row>
    <row r="128" spans="1:47" ht="45.75" customHeight="1">
      <c r="A128" s="40" t="s">
        <v>679</v>
      </c>
      <c r="B128" s="3" t="s">
        <v>24</v>
      </c>
      <c r="C128" s="250" t="s">
        <v>116</v>
      </c>
      <c r="D128" s="6" t="s">
        <v>365</v>
      </c>
      <c r="E128" s="3"/>
      <c r="F128" s="3">
        <v>1</v>
      </c>
      <c r="G128" s="3">
        <v>0.8</v>
      </c>
      <c r="H128" s="3" t="s">
        <v>668</v>
      </c>
      <c r="I128" s="386" t="s">
        <v>709</v>
      </c>
      <c r="J128" s="213">
        <v>8</v>
      </c>
      <c r="K128" s="212">
        <f t="shared" si="2"/>
        <v>0.8</v>
      </c>
      <c r="L128" s="222"/>
      <c r="M128" s="162"/>
      <c r="N128" s="87">
        <v>0.8</v>
      </c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196"/>
      <c r="AS128" s="206">
        <f t="shared" si="3"/>
        <v>0.8</v>
      </c>
      <c r="AT128" s="250" t="s">
        <v>116</v>
      </c>
      <c r="AU128" s="6" t="s">
        <v>365</v>
      </c>
    </row>
    <row r="129" spans="1:47" ht="50.25" customHeight="1">
      <c r="A129" s="40" t="s">
        <v>679</v>
      </c>
      <c r="B129" s="3" t="s">
        <v>24</v>
      </c>
      <c r="C129" s="250" t="s">
        <v>117</v>
      </c>
      <c r="D129" s="8" t="s">
        <v>366</v>
      </c>
      <c r="E129" s="3"/>
      <c r="F129" s="3">
        <v>5</v>
      </c>
      <c r="G129" s="3">
        <v>0.8</v>
      </c>
      <c r="H129" s="3" t="s">
        <v>668</v>
      </c>
      <c r="I129" s="386" t="s">
        <v>709</v>
      </c>
      <c r="J129" s="213">
        <v>3.67</v>
      </c>
      <c r="K129" s="212">
        <f t="shared" si="2"/>
        <v>0</v>
      </c>
      <c r="L129" s="222"/>
      <c r="M129" s="162"/>
      <c r="N129" s="87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196"/>
      <c r="AS129" s="206">
        <f t="shared" si="3"/>
        <v>0</v>
      </c>
      <c r="AT129" s="250" t="s">
        <v>117</v>
      </c>
      <c r="AU129" s="8" t="s">
        <v>366</v>
      </c>
    </row>
    <row r="130" spans="1:47" ht="60" customHeight="1">
      <c r="A130" s="40" t="s">
        <v>679</v>
      </c>
      <c r="B130" s="3" t="s">
        <v>24</v>
      </c>
      <c r="C130" s="248" t="s">
        <v>118</v>
      </c>
      <c r="D130" s="6" t="s">
        <v>367</v>
      </c>
      <c r="E130" s="3"/>
      <c r="F130" s="3">
        <v>2</v>
      </c>
      <c r="G130" s="3">
        <v>0.8</v>
      </c>
      <c r="H130" s="3" t="s">
        <v>668</v>
      </c>
      <c r="I130" s="386" t="s">
        <v>709</v>
      </c>
      <c r="J130" s="213">
        <v>6.944</v>
      </c>
      <c r="K130" s="212">
        <f t="shared" si="2"/>
        <v>4.8000000000000007</v>
      </c>
      <c r="L130" s="222"/>
      <c r="M130" s="162"/>
      <c r="N130" s="87"/>
      <c r="O130" s="88"/>
      <c r="P130" s="88"/>
      <c r="Q130" s="88"/>
      <c r="R130" s="88"/>
      <c r="S130" s="88"/>
      <c r="T130" s="88"/>
      <c r="U130" s="88">
        <v>1.6</v>
      </c>
      <c r="V130" s="88"/>
      <c r="W130" s="88"/>
      <c r="X130" s="88"/>
      <c r="Y130" s="88"/>
      <c r="Z130" s="88"/>
      <c r="AA130" s="88">
        <v>1.6</v>
      </c>
      <c r="AB130" s="88"/>
      <c r="AC130" s="88"/>
      <c r="AD130" s="88"/>
      <c r="AE130" s="88"/>
      <c r="AF130" s="88"/>
      <c r="AG130" s="88"/>
      <c r="AH130" s="88"/>
      <c r="AI130" s="88"/>
      <c r="AJ130" s="88">
        <v>1.6</v>
      </c>
      <c r="AK130" s="88"/>
      <c r="AL130" s="88"/>
      <c r="AM130" s="88"/>
      <c r="AN130" s="88"/>
      <c r="AO130" s="88"/>
      <c r="AP130" s="88"/>
      <c r="AQ130" s="88"/>
      <c r="AR130" s="196"/>
      <c r="AS130" s="206">
        <f t="shared" si="3"/>
        <v>4.8000000000000007</v>
      </c>
      <c r="AT130" s="248" t="s">
        <v>118</v>
      </c>
      <c r="AU130" s="6" t="s">
        <v>367</v>
      </c>
    </row>
    <row r="131" spans="1:47" ht="55.5" customHeight="1">
      <c r="A131" s="40" t="s">
        <v>679</v>
      </c>
      <c r="B131" s="3" t="s">
        <v>24</v>
      </c>
      <c r="C131" s="248" t="s">
        <v>119</v>
      </c>
      <c r="D131" s="8"/>
      <c r="E131" s="3"/>
      <c r="F131" s="3" t="s">
        <v>668</v>
      </c>
      <c r="G131" s="3" t="s">
        <v>668</v>
      </c>
      <c r="H131" s="6" t="s">
        <v>672</v>
      </c>
      <c r="I131" s="386" t="s">
        <v>711</v>
      </c>
      <c r="J131" s="214"/>
      <c r="K131" s="212">
        <f t="shared" si="2"/>
        <v>0</v>
      </c>
      <c r="L131" s="222"/>
      <c r="M131" s="162"/>
      <c r="N131" s="87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196"/>
      <c r="AS131" s="206">
        <f t="shared" si="3"/>
        <v>0</v>
      </c>
      <c r="AT131" s="248" t="s">
        <v>119</v>
      </c>
      <c r="AU131" s="8"/>
    </row>
    <row r="132" spans="1:47" ht="38.25" customHeight="1">
      <c r="A132" s="40" t="s">
        <v>679</v>
      </c>
      <c r="B132" s="3" t="s">
        <v>24</v>
      </c>
      <c r="C132" s="180" t="s">
        <v>1362</v>
      </c>
      <c r="D132" s="8" t="s">
        <v>368</v>
      </c>
      <c r="E132" s="3"/>
      <c r="F132" s="3">
        <v>3</v>
      </c>
      <c r="G132" s="3">
        <v>0.8</v>
      </c>
      <c r="H132" s="3" t="s">
        <v>668</v>
      </c>
      <c r="I132" s="386" t="s">
        <v>709</v>
      </c>
      <c r="J132" s="213">
        <v>9.6</v>
      </c>
      <c r="K132" s="212">
        <f t="shared" si="2"/>
        <v>6.3999999999999995</v>
      </c>
      <c r="L132" s="222"/>
      <c r="M132" s="162"/>
      <c r="N132" s="87"/>
      <c r="O132" s="88"/>
      <c r="P132" s="88"/>
      <c r="Q132" s="88"/>
      <c r="R132" s="88"/>
      <c r="S132" s="88"/>
      <c r="T132" s="88"/>
      <c r="U132" s="88">
        <v>5.6</v>
      </c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>
        <v>0.8</v>
      </c>
      <c r="AJ132" s="88"/>
      <c r="AK132" s="88"/>
      <c r="AL132" s="88"/>
      <c r="AM132" s="88"/>
      <c r="AN132" s="88"/>
      <c r="AO132" s="88"/>
      <c r="AP132" s="88"/>
      <c r="AQ132" s="88"/>
      <c r="AR132" s="196"/>
      <c r="AS132" s="206">
        <f t="shared" ref="AS132:AS199" si="4">K132</f>
        <v>6.3999999999999995</v>
      </c>
      <c r="AT132" s="180" t="s">
        <v>1181</v>
      </c>
      <c r="AU132" s="8" t="s">
        <v>368</v>
      </c>
    </row>
    <row r="133" spans="1:47" ht="118.5" customHeight="1">
      <c r="A133" s="40" t="s">
        <v>679</v>
      </c>
      <c r="B133" s="3" t="s">
        <v>24</v>
      </c>
      <c r="C133" s="180" t="s">
        <v>1092</v>
      </c>
      <c r="D133" s="8" t="s">
        <v>369</v>
      </c>
      <c r="E133" s="3"/>
      <c r="F133" s="3">
        <v>3</v>
      </c>
      <c r="G133" s="3">
        <v>8</v>
      </c>
      <c r="H133" s="3" t="s">
        <v>668</v>
      </c>
      <c r="I133" s="386" t="s">
        <v>711</v>
      </c>
      <c r="J133" s="213">
        <v>70.2</v>
      </c>
      <c r="K133" s="212">
        <f t="shared" si="2"/>
        <v>32</v>
      </c>
      <c r="L133" s="222"/>
      <c r="M133" s="162"/>
      <c r="N133" s="87">
        <v>8</v>
      </c>
      <c r="O133" s="88"/>
      <c r="P133" s="88"/>
      <c r="Q133" s="88"/>
      <c r="R133" s="88">
        <v>8</v>
      </c>
      <c r="S133" s="88"/>
      <c r="T133" s="88"/>
      <c r="U133" s="88"/>
      <c r="V133" s="88"/>
      <c r="W133" s="88"/>
      <c r="X133" s="88"/>
      <c r="Y133" s="88"/>
      <c r="Z133" s="88"/>
      <c r="AA133" s="88"/>
      <c r="AB133" s="88">
        <v>8</v>
      </c>
      <c r="AC133" s="88"/>
      <c r="AD133" s="88"/>
      <c r="AE133" s="88"/>
      <c r="AF133" s="88"/>
      <c r="AG133" s="88">
        <v>8</v>
      </c>
      <c r="AH133" s="88"/>
      <c r="AI133" s="88"/>
      <c r="AJ133" s="88"/>
      <c r="AK133" s="88"/>
      <c r="AL133" s="88"/>
      <c r="AM133" s="88"/>
      <c r="AN133" s="88"/>
      <c r="AO133" s="88"/>
      <c r="AP133" s="88"/>
      <c r="AQ133" s="88"/>
      <c r="AR133" s="196"/>
      <c r="AS133" s="206">
        <f t="shared" si="4"/>
        <v>32</v>
      </c>
      <c r="AT133" s="180" t="s">
        <v>1092</v>
      </c>
      <c r="AU133" s="8" t="s">
        <v>369</v>
      </c>
    </row>
    <row r="134" spans="1:47" ht="40.5" customHeight="1">
      <c r="A134" s="40" t="s">
        <v>679</v>
      </c>
      <c r="B134" s="3" t="s">
        <v>24</v>
      </c>
      <c r="C134" s="250" t="s">
        <v>122</v>
      </c>
      <c r="D134" s="8" t="s">
        <v>370</v>
      </c>
      <c r="E134" s="3"/>
      <c r="F134" s="3">
        <v>3</v>
      </c>
      <c r="G134" s="3">
        <v>0.8</v>
      </c>
      <c r="H134" s="3" t="s">
        <v>668</v>
      </c>
      <c r="I134" s="386" t="s">
        <v>709</v>
      </c>
      <c r="J134" s="213">
        <v>13.02</v>
      </c>
      <c r="K134" s="212">
        <f t="shared" si="2"/>
        <v>7.1999999999999993</v>
      </c>
      <c r="L134" s="222"/>
      <c r="M134" s="162"/>
      <c r="N134" s="87"/>
      <c r="O134" s="88"/>
      <c r="P134" s="88"/>
      <c r="Q134" s="88"/>
      <c r="R134" s="88"/>
      <c r="S134" s="88">
        <v>4</v>
      </c>
      <c r="T134" s="88"/>
      <c r="U134" s="88"/>
      <c r="V134" s="88"/>
      <c r="W134" s="88"/>
      <c r="X134" s="88"/>
      <c r="Y134" s="88"/>
      <c r="Z134" s="88">
        <v>1.6</v>
      </c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>
        <v>1.6</v>
      </c>
      <c r="AO134" s="88"/>
      <c r="AP134" s="88"/>
      <c r="AQ134" s="88"/>
      <c r="AR134" s="196"/>
      <c r="AS134" s="206">
        <f t="shared" si="4"/>
        <v>7.1999999999999993</v>
      </c>
      <c r="AT134" s="250" t="s">
        <v>122</v>
      </c>
      <c r="AU134" s="8" t="s">
        <v>370</v>
      </c>
    </row>
    <row r="135" spans="1:47" ht="45.75" customHeight="1">
      <c r="A135" s="40" t="s">
        <v>679</v>
      </c>
      <c r="B135" s="3" t="s">
        <v>24</v>
      </c>
      <c r="C135" s="250" t="s">
        <v>123</v>
      </c>
      <c r="D135" s="8" t="s">
        <v>371</v>
      </c>
      <c r="E135" s="3"/>
      <c r="F135" s="3" t="s">
        <v>668</v>
      </c>
      <c r="G135" s="3" t="s">
        <v>668</v>
      </c>
      <c r="H135" s="6" t="s">
        <v>673</v>
      </c>
      <c r="I135" s="386" t="s">
        <v>711</v>
      </c>
      <c r="J135" s="213">
        <v>0.125</v>
      </c>
      <c r="K135" s="182">
        <f t="shared" si="2"/>
        <v>3.2</v>
      </c>
      <c r="L135" s="222"/>
      <c r="M135" s="162"/>
      <c r="N135" s="87"/>
      <c r="O135" s="88"/>
      <c r="P135" s="88"/>
      <c r="Q135" s="88"/>
      <c r="R135" s="88"/>
      <c r="S135" s="88"/>
      <c r="T135" s="88"/>
      <c r="U135" s="88">
        <v>3.2</v>
      </c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196"/>
      <c r="AS135" s="206">
        <f t="shared" si="4"/>
        <v>3.2</v>
      </c>
      <c r="AT135" s="250" t="s">
        <v>123</v>
      </c>
      <c r="AU135" s="8" t="s">
        <v>371</v>
      </c>
    </row>
    <row r="136" spans="1:47" ht="42.75" customHeight="1">
      <c r="A136" s="40" t="s">
        <v>679</v>
      </c>
      <c r="B136" s="3" t="s">
        <v>24</v>
      </c>
      <c r="C136" s="250" t="s">
        <v>124</v>
      </c>
      <c r="D136" s="8" t="s">
        <v>372</v>
      </c>
      <c r="E136" s="3"/>
      <c r="F136" s="3" t="s">
        <v>668</v>
      </c>
      <c r="G136" s="3" t="s">
        <v>668</v>
      </c>
      <c r="H136" s="6" t="s">
        <v>673</v>
      </c>
      <c r="I136" s="386" t="s">
        <v>711</v>
      </c>
      <c r="J136" s="213">
        <v>0.125</v>
      </c>
      <c r="K136" s="212">
        <f t="shared" si="2"/>
        <v>0</v>
      </c>
      <c r="L136" s="222"/>
      <c r="M136" s="162"/>
      <c r="N136" s="87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196"/>
      <c r="AS136" s="206">
        <f t="shared" si="4"/>
        <v>0</v>
      </c>
      <c r="AT136" s="250" t="s">
        <v>124</v>
      </c>
      <c r="AU136" s="8" t="s">
        <v>372</v>
      </c>
    </row>
    <row r="137" spans="1:47" ht="48.75" customHeight="1">
      <c r="A137" s="40" t="s">
        <v>679</v>
      </c>
      <c r="B137" s="3" t="s">
        <v>24</v>
      </c>
      <c r="C137" s="252" t="s">
        <v>125</v>
      </c>
      <c r="D137" s="8" t="s">
        <v>373</v>
      </c>
      <c r="E137" s="3"/>
      <c r="F137" s="3">
        <v>1</v>
      </c>
      <c r="G137" s="3">
        <v>0.8</v>
      </c>
      <c r="H137" s="3" t="s">
        <v>668</v>
      </c>
      <c r="I137" s="386" t="s">
        <v>711</v>
      </c>
      <c r="J137" s="213">
        <v>1.5</v>
      </c>
      <c r="K137" s="212">
        <f t="shared" si="2"/>
        <v>0</v>
      </c>
      <c r="L137" s="222"/>
      <c r="M137" s="162"/>
      <c r="N137" s="87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196"/>
      <c r="AS137" s="206">
        <f t="shared" si="4"/>
        <v>0</v>
      </c>
      <c r="AT137" s="252" t="s">
        <v>125</v>
      </c>
      <c r="AU137" s="8" t="s">
        <v>373</v>
      </c>
    </row>
    <row r="138" spans="1:47" ht="44.25" customHeight="1">
      <c r="A138" s="40" t="s">
        <v>679</v>
      </c>
      <c r="B138" s="3" t="s">
        <v>24</v>
      </c>
      <c r="C138" s="250" t="s">
        <v>126</v>
      </c>
      <c r="D138" s="8" t="s">
        <v>374</v>
      </c>
      <c r="E138" s="3"/>
      <c r="F138" s="3" t="s">
        <v>668</v>
      </c>
      <c r="G138" s="3" t="s">
        <v>668</v>
      </c>
      <c r="H138" s="6" t="s">
        <v>673</v>
      </c>
      <c r="I138" s="386" t="s">
        <v>711</v>
      </c>
      <c r="J138" s="213">
        <v>3.2549999999999999</v>
      </c>
      <c r="K138" s="212">
        <f t="shared" si="2"/>
        <v>0</v>
      </c>
      <c r="L138" s="222"/>
      <c r="M138" s="162"/>
      <c r="N138" s="87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8"/>
      <c r="AR138" s="196"/>
      <c r="AS138" s="206">
        <f t="shared" si="4"/>
        <v>0</v>
      </c>
      <c r="AT138" s="250" t="s">
        <v>126</v>
      </c>
      <c r="AU138" s="8" t="s">
        <v>374</v>
      </c>
    </row>
    <row r="139" spans="1:47" ht="31.5" customHeight="1">
      <c r="A139" s="40" t="s">
        <v>679</v>
      </c>
      <c r="B139" s="3" t="s">
        <v>24</v>
      </c>
      <c r="C139" s="180" t="s">
        <v>1180</v>
      </c>
      <c r="D139" s="8" t="s">
        <v>375</v>
      </c>
      <c r="E139" s="26">
        <v>7708503727</v>
      </c>
      <c r="F139" s="3">
        <v>1</v>
      </c>
      <c r="G139" s="3">
        <v>0.8</v>
      </c>
      <c r="H139" s="3" t="s">
        <v>668</v>
      </c>
      <c r="I139" s="386" t="s">
        <v>711</v>
      </c>
      <c r="J139" s="213">
        <v>0.8</v>
      </c>
      <c r="K139" s="212">
        <f t="shared" si="2"/>
        <v>0</v>
      </c>
      <c r="L139" s="222"/>
      <c r="M139" s="162"/>
      <c r="N139" s="87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196"/>
      <c r="AS139" s="206">
        <f t="shared" si="4"/>
        <v>0</v>
      </c>
      <c r="AT139" s="180" t="s">
        <v>1180</v>
      </c>
      <c r="AU139" s="8" t="s">
        <v>375</v>
      </c>
    </row>
    <row r="140" spans="1:47" ht="42.75" customHeight="1">
      <c r="A140" s="40" t="s">
        <v>679</v>
      </c>
      <c r="B140" s="6" t="s">
        <v>679</v>
      </c>
      <c r="C140" s="250" t="s">
        <v>128</v>
      </c>
      <c r="D140" s="8" t="s">
        <v>376</v>
      </c>
      <c r="E140" s="3"/>
      <c r="F140" s="3">
        <v>1</v>
      </c>
      <c r="G140" s="3">
        <v>0.8</v>
      </c>
      <c r="H140" s="3" t="s">
        <v>668</v>
      </c>
      <c r="I140" s="386" t="s">
        <v>711</v>
      </c>
      <c r="J140" s="213">
        <v>3.2549999999999999</v>
      </c>
      <c r="K140" s="212">
        <f t="shared" si="2"/>
        <v>0</v>
      </c>
      <c r="L140" s="222"/>
      <c r="M140" s="162"/>
      <c r="N140" s="87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196"/>
      <c r="AS140" s="206">
        <f t="shared" si="4"/>
        <v>0</v>
      </c>
      <c r="AT140" s="250" t="s">
        <v>128</v>
      </c>
      <c r="AU140" s="8" t="s">
        <v>376</v>
      </c>
    </row>
    <row r="141" spans="1:47" ht="32.25" customHeight="1">
      <c r="A141" s="40" t="s">
        <v>679</v>
      </c>
      <c r="B141" s="3" t="s">
        <v>24</v>
      </c>
      <c r="C141" s="250" t="s">
        <v>129</v>
      </c>
      <c r="D141" s="8" t="s">
        <v>377</v>
      </c>
      <c r="E141" s="3"/>
      <c r="F141" s="3">
        <v>1</v>
      </c>
      <c r="G141" s="3">
        <v>0.8</v>
      </c>
      <c r="H141" s="3" t="s">
        <v>668</v>
      </c>
      <c r="I141" s="386" t="s">
        <v>711</v>
      </c>
      <c r="J141" s="213">
        <v>3.2549999999999999</v>
      </c>
      <c r="K141" s="182">
        <f t="shared" ref="K141:K208" si="5">N141+O141+P141+Q141+R141+S141+T141+U141+V141+W141+X141+Y141+Z141+AA141+AB141+AC141+AD141+AE141+AF141+AH141+AG141+AI141+AJ141+AK141+AL141+AM141+AN141+AO141+AP141+AQ141+AR141</f>
        <v>0.4</v>
      </c>
      <c r="L141" s="222"/>
      <c r="M141" s="162"/>
      <c r="N141" s="87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>
        <v>0.4</v>
      </c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196"/>
      <c r="AS141" s="206">
        <f t="shared" si="4"/>
        <v>0.4</v>
      </c>
      <c r="AT141" s="250" t="s">
        <v>129</v>
      </c>
      <c r="AU141" s="8" t="s">
        <v>377</v>
      </c>
    </row>
    <row r="142" spans="1:47" ht="27.75" customHeight="1">
      <c r="A142" s="40" t="s">
        <v>679</v>
      </c>
      <c r="B142" s="3" t="s">
        <v>1051</v>
      </c>
      <c r="C142" s="250" t="s">
        <v>1052</v>
      </c>
      <c r="D142" s="8" t="s">
        <v>1051</v>
      </c>
      <c r="E142" s="3"/>
      <c r="F142" s="3">
        <v>1</v>
      </c>
      <c r="G142" s="3">
        <v>0.8</v>
      </c>
      <c r="H142" s="3" t="s">
        <v>668</v>
      </c>
      <c r="I142" s="386" t="s">
        <v>711</v>
      </c>
      <c r="J142" s="213">
        <v>3.2549999999999999</v>
      </c>
      <c r="K142" s="212">
        <f t="shared" si="5"/>
        <v>0</v>
      </c>
      <c r="L142" s="222"/>
      <c r="M142" s="162"/>
      <c r="N142" s="87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196"/>
      <c r="AS142" s="206">
        <f t="shared" si="4"/>
        <v>0</v>
      </c>
      <c r="AT142" s="250" t="s">
        <v>1052</v>
      </c>
      <c r="AU142" s="8" t="s">
        <v>1051</v>
      </c>
    </row>
    <row r="143" spans="1:47" ht="30">
      <c r="A143" s="40" t="s">
        <v>679</v>
      </c>
      <c r="B143" s="3" t="s">
        <v>24</v>
      </c>
      <c r="C143" s="250" t="s">
        <v>1015</v>
      </c>
      <c r="D143" s="8" t="s">
        <v>378</v>
      </c>
      <c r="E143" s="3"/>
      <c r="F143" s="3">
        <v>2</v>
      </c>
      <c r="G143" s="3">
        <v>0.8</v>
      </c>
      <c r="H143" s="3" t="s">
        <v>668</v>
      </c>
      <c r="I143" s="386" t="s">
        <v>711</v>
      </c>
      <c r="J143" s="213">
        <v>3</v>
      </c>
      <c r="K143" s="212">
        <f t="shared" si="5"/>
        <v>0</v>
      </c>
      <c r="L143" s="222"/>
      <c r="M143" s="162"/>
      <c r="N143" s="87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196"/>
      <c r="AS143" s="206">
        <f t="shared" si="4"/>
        <v>0</v>
      </c>
      <c r="AT143" s="250" t="s">
        <v>1015</v>
      </c>
      <c r="AU143" s="8" t="s">
        <v>378</v>
      </c>
    </row>
    <row r="144" spans="1:47" ht="30.75" customHeight="1">
      <c r="A144" s="40" t="s">
        <v>679</v>
      </c>
      <c r="B144" s="3" t="s">
        <v>24</v>
      </c>
      <c r="C144" s="180" t="s">
        <v>1012</v>
      </c>
      <c r="D144" s="6" t="s">
        <v>1013</v>
      </c>
      <c r="E144" s="26">
        <v>7708503727</v>
      </c>
      <c r="F144" s="3">
        <v>1</v>
      </c>
      <c r="G144" s="3">
        <v>0.8</v>
      </c>
      <c r="H144" s="3" t="s">
        <v>668</v>
      </c>
      <c r="I144" s="386" t="s">
        <v>711</v>
      </c>
      <c r="J144" s="213">
        <v>3.472</v>
      </c>
      <c r="K144" s="182">
        <f t="shared" si="5"/>
        <v>2.4000000000000004</v>
      </c>
      <c r="L144" s="222"/>
      <c r="M144" s="162"/>
      <c r="N144" s="87"/>
      <c r="O144" s="88">
        <v>0.8</v>
      </c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>
        <v>0.8</v>
      </c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>
        <v>0.8</v>
      </c>
      <c r="AR144" s="196"/>
      <c r="AS144" s="206">
        <f t="shared" si="4"/>
        <v>2.4000000000000004</v>
      </c>
      <c r="AT144" s="180" t="s">
        <v>1012</v>
      </c>
      <c r="AU144" s="6" t="s">
        <v>1013</v>
      </c>
    </row>
    <row r="145" spans="1:47" ht="35.25" customHeight="1">
      <c r="A145" s="40" t="s">
        <v>679</v>
      </c>
      <c r="B145" s="3" t="s">
        <v>24</v>
      </c>
      <c r="C145" s="180" t="s">
        <v>1012</v>
      </c>
      <c r="D145" s="6" t="s">
        <v>1014</v>
      </c>
      <c r="E145" s="26">
        <v>7708503727</v>
      </c>
      <c r="F145" s="3">
        <v>1</v>
      </c>
      <c r="G145" s="3">
        <v>0.8</v>
      </c>
      <c r="H145" s="3" t="s">
        <v>668</v>
      </c>
      <c r="I145" s="386" t="s">
        <v>711</v>
      </c>
      <c r="J145" s="213">
        <v>3.472</v>
      </c>
      <c r="K145" s="182">
        <f t="shared" si="5"/>
        <v>0.5</v>
      </c>
      <c r="L145" s="222"/>
      <c r="M145" s="162"/>
      <c r="N145" s="87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>
        <v>0.5</v>
      </c>
      <c r="AK145" s="88"/>
      <c r="AL145" s="88"/>
      <c r="AM145" s="88"/>
      <c r="AN145" s="88"/>
      <c r="AO145" s="88"/>
      <c r="AP145" s="88"/>
      <c r="AQ145" s="88"/>
      <c r="AR145" s="196"/>
      <c r="AS145" s="206">
        <f t="shared" si="4"/>
        <v>0.5</v>
      </c>
      <c r="AT145" s="180" t="s">
        <v>1012</v>
      </c>
      <c r="AU145" s="6" t="s">
        <v>1014</v>
      </c>
    </row>
    <row r="146" spans="1:47" ht="34.5" customHeight="1">
      <c r="A146" s="40" t="s">
        <v>679</v>
      </c>
      <c r="B146" s="3" t="s">
        <v>24</v>
      </c>
      <c r="C146" s="252" t="s">
        <v>1080</v>
      </c>
      <c r="D146" s="6" t="s">
        <v>1126</v>
      </c>
      <c r="E146" s="26">
        <v>7708503727</v>
      </c>
      <c r="F146" s="3">
        <v>1</v>
      </c>
      <c r="G146" s="3">
        <v>8</v>
      </c>
      <c r="H146" s="3" t="s">
        <v>668</v>
      </c>
      <c r="I146" s="386" t="s">
        <v>711</v>
      </c>
      <c r="J146" s="359">
        <v>7.2</v>
      </c>
      <c r="K146" s="182">
        <f t="shared" si="5"/>
        <v>3.2</v>
      </c>
      <c r="L146" s="222"/>
      <c r="M146" s="162"/>
      <c r="N146" s="87"/>
      <c r="O146" s="88"/>
      <c r="P146" s="88"/>
      <c r="Q146" s="88"/>
      <c r="R146" s="88">
        <v>0.8</v>
      </c>
      <c r="S146" s="88"/>
      <c r="T146" s="88"/>
      <c r="U146" s="88"/>
      <c r="V146" s="88">
        <v>0.8</v>
      </c>
      <c r="W146" s="88"/>
      <c r="X146" s="88"/>
      <c r="Y146" s="88"/>
      <c r="Z146" s="88"/>
      <c r="AA146" s="88"/>
      <c r="AB146" s="88"/>
      <c r="AC146" s="88">
        <v>1.6</v>
      </c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196"/>
      <c r="AS146" s="206">
        <f t="shared" si="4"/>
        <v>3.2</v>
      </c>
      <c r="AT146" s="252" t="s">
        <v>1080</v>
      </c>
      <c r="AU146" s="6" t="s">
        <v>1126</v>
      </c>
    </row>
    <row r="147" spans="1:47" ht="63" customHeight="1">
      <c r="A147" s="40" t="s">
        <v>679</v>
      </c>
      <c r="B147" s="3" t="s">
        <v>24</v>
      </c>
      <c r="C147" s="180" t="s">
        <v>1073</v>
      </c>
      <c r="D147" s="6" t="s">
        <v>382</v>
      </c>
      <c r="E147" s="26">
        <v>7708503727</v>
      </c>
      <c r="F147" s="3">
        <v>4</v>
      </c>
      <c r="G147" s="3">
        <v>0.75</v>
      </c>
      <c r="H147" s="3" t="s">
        <v>668</v>
      </c>
      <c r="I147" s="386" t="s">
        <v>709</v>
      </c>
      <c r="J147" s="213">
        <v>7.5</v>
      </c>
      <c r="K147" s="182">
        <f t="shared" si="5"/>
        <v>3.2</v>
      </c>
      <c r="L147" s="222"/>
      <c r="M147" s="162"/>
      <c r="N147" s="87"/>
      <c r="O147" s="88"/>
      <c r="P147" s="88"/>
      <c r="Q147" s="88"/>
      <c r="R147" s="88"/>
      <c r="S147" s="88">
        <v>1.6</v>
      </c>
      <c r="T147" s="88"/>
      <c r="U147" s="88"/>
      <c r="V147" s="88"/>
      <c r="W147" s="88"/>
      <c r="X147" s="88"/>
      <c r="Y147" s="88"/>
      <c r="Z147" s="88">
        <v>0.8</v>
      </c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>
        <v>0.8</v>
      </c>
      <c r="AO147" s="88"/>
      <c r="AP147" s="88"/>
      <c r="AQ147" s="88"/>
      <c r="AR147" s="196"/>
      <c r="AS147" s="206">
        <f t="shared" si="4"/>
        <v>3.2</v>
      </c>
      <c r="AT147" s="180" t="s">
        <v>1073</v>
      </c>
      <c r="AU147" s="6" t="s">
        <v>382</v>
      </c>
    </row>
    <row r="148" spans="1:47" ht="42" customHeight="1">
      <c r="A148" s="40" t="s">
        <v>679</v>
      </c>
      <c r="B148" s="3" t="s">
        <v>24</v>
      </c>
      <c r="C148" s="180" t="s">
        <v>135</v>
      </c>
      <c r="D148" s="6" t="s">
        <v>383</v>
      </c>
      <c r="E148" s="3"/>
      <c r="F148" s="3">
        <v>1</v>
      </c>
      <c r="G148" s="3">
        <v>0.75</v>
      </c>
      <c r="H148" s="3" t="s">
        <v>668</v>
      </c>
      <c r="I148" s="386" t="s">
        <v>711</v>
      </c>
      <c r="J148" s="320">
        <v>0.8</v>
      </c>
      <c r="K148" s="182">
        <f t="shared" si="5"/>
        <v>0</v>
      </c>
      <c r="L148" s="222"/>
      <c r="M148" s="162"/>
      <c r="N148" s="87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196"/>
      <c r="AS148" s="206">
        <f t="shared" si="4"/>
        <v>0</v>
      </c>
      <c r="AT148" s="180" t="s">
        <v>135</v>
      </c>
      <c r="AU148" s="6" t="s">
        <v>383</v>
      </c>
    </row>
    <row r="149" spans="1:47" ht="30">
      <c r="A149" s="40" t="s">
        <v>679</v>
      </c>
      <c r="B149" s="3" t="s">
        <v>24</v>
      </c>
      <c r="C149" s="180" t="s">
        <v>1118</v>
      </c>
      <c r="D149" s="6" t="s">
        <v>1117</v>
      </c>
      <c r="E149" s="3"/>
      <c r="F149" s="3">
        <v>1</v>
      </c>
      <c r="G149" s="3">
        <v>0.8</v>
      </c>
      <c r="H149" s="3" t="s">
        <v>668</v>
      </c>
      <c r="I149" s="386" t="s">
        <v>711</v>
      </c>
      <c r="J149" s="213">
        <v>1.5</v>
      </c>
      <c r="K149" s="182">
        <f t="shared" si="5"/>
        <v>0</v>
      </c>
      <c r="L149" s="222"/>
      <c r="M149" s="162"/>
      <c r="N149" s="87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196"/>
      <c r="AS149" s="206">
        <f t="shared" si="4"/>
        <v>0</v>
      </c>
      <c r="AT149" s="180" t="s">
        <v>1118</v>
      </c>
      <c r="AU149" s="6" t="s">
        <v>1117</v>
      </c>
    </row>
    <row r="150" spans="1:47" ht="32.25" customHeight="1">
      <c r="A150" s="40" t="s">
        <v>679</v>
      </c>
      <c r="B150" s="3" t="s">
        <v>24</v>
      </c>
      <c r="C150" s="180" t="s">
        <v>1268</v>
      </c>
      <c r="D150" s="6"/>
      <c r="E150" s="3"/>
      <c r="F150" s="3">
        <v>1</v>
      </c>
      <c r="G150" s="3">
        <v>0.8</v>
      </c>
      <c r="H150" s="3" t="s">
        <v>668</v>
      </c>
      <c r="I150" s="386" t="s">
        <v>711</v>
      </c>
      <c r="J150" s="213">
        <v>0.8</v>
      </c>
      <c r="K150" s="182">
        <f t="shared" si="5"/>
        <v>0</v>
      </c>
      <c r="L150" s="222"/>
      <c r="M150" s="162"/>
      <c r="N150" s="87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196"/>
      <c r="AS150" s="206">
        <f t="shared" si="4"/>
        <v>0</v>
      </c>
      <c r="AT150" s="180" t="s">
        <v>1268</v>
      </c>
      <c r="AU150" s="6"/>
    </row>
    <row r="151" spans="1:47" ht="30">
      <c r="A151" s="40" t="s">
        <v>679</v>
      </c>
      <c r="B151" s="3" t="s">
        <v>24</v>
      </c>
      <c r="C151" s="250" t="s">
        <v>1171</v>
      </c>
      <c r="D151" s="6" t="s">
        <v>1176</v>
      </c>
      <c r="E151" s="3"/>
      <c r="F151" s="3">
        <v>2</v>
      </c>
      <c r="G151" s="3">
        <v>0.8</v>
      </c>
      <c r="H151" s="3" t="s">
        <v>668</v>
      </c>
      <c r="I151" s="386" t="s">
        <v>1175</v>
      </c>
      <c r="J151" s="213">
        <v>4.8</v>
      </c>
      <c r="K151" s="182">
        <f t="shared" si="5"/>
        <v>1.6</v>
      </c>
      <c r="L151" s="222"/>
      <c r="M151" s="162"/>
      <c r="N151" s="87"/>
      <c r="O151" s="88"/>
      <c r="P151" s="88"/>
      <c r="Q151" s="88"/>
      <c r="R151" s="88"/>
      <c r="S151" s="88"/>
      <c r="T151" s="88"/>
      <c r="U151" s="88"/>
      <c r="V151" s="88">
        <v>1.6</v>
      </c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8"/>
      <c r="AR151" s="196"/>
      <c r="AS151" s="206">
        <f t="shared" si="4"/>
        <v>1.6</v>
      </c>
      <c r="AT151" s="250" t="s">
        <v>1171</v>
      </c>
      <c r="AU151" s="6" t="s">
        <v>1176</v>
      </c>
    </row>
    <row r="152" spans="1:47" ht="37.5" customHeight="1">
      <c r="A152" s="40" t="s">
        <v>679</v>
      </c>
      <c r="B152" s="3" t="s">
        <v>24</v>
      </c>
      <c r="C152" s="250" t="s">
        <v>1171</v>
      </c>
      <c r="D152" s="6" t="s">
        <v>1177</v>
      </c>
      <c r="E152" s="3"/>
      <c r="F152" s="3">
        <v>1</v>
      </c>
      <c r="G152" s="3">
        <v>0.8</v>
      </c>
      <c r="H152" s="3" t="s">
        <v>668</v>
      </c>
      <c r="I152" s="386" t="s">
        <v>1175</v>
      </c>
      <c r="J152" s="170">
        <v>2.4</v>
      </c>
      <c r="K152" s="182">
        <f t="shared" si="5"/>
        <v>0</v>
      </c>
      <c r="L152" s="222"/>
      <c r="M152" s="162"/>
      <c r="N152" s="87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/>
      <c r="AR152" s="196"/>
      <c r="AS152" s="206">
        <f t="shared" si="4"/>
        <v>0</v>
      </c>
      <c r="AT152" s="250" t="s">
        <v>1171</v>
      </c>
      <c r="AU152" s="6" t="s">
        <v>1177</v>
      </c>
    </row>
    <row r="153" spans="1:47" ht="30">
      <c r="A153" s="40" t="s">
        <v>679</v>
      </c>
      <c r="B153" s="3" t="s">
        <v>24</v>
      </c>
      <c r="C153" s="250" t="s">
        <v>138</v>
      </c>
      <c r="D153" s="6" t="s">
        <v>385</v>
      </c>
      <c r="E153" s="3"/>
      <c r="F153" s="3">
        <v>1</v>
      </c>
      <c r="G153" s="3">
        <v>0.8</v>
      </c>
      <c r="H153" s="3" t="s">
        <v>668</v>
      </c>
      <c r="I153" s="386" t="s">
        <v>709</v>
      </c>
      <c r="J153" s="214">
        <v>1.6</v>
      </c>
      <c r="K153" s="182">
        <f t="shared" si="5"/>
        <v>1.6</v>
      </c>
      <c r="L153" s="222"/>
      <c r="M153" s="162"/>
      <c r="N153" s="87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>
        <v>1.6</v>
      </c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196"/>
      <c r="AS153" s="206">
        <f t="shared" si="4"/>
        <v>1.6</v>
      </c>
      <c r="AT153" s="250" t="s">
        <v>138</v>
      </c>
      <c r="AU153" s="6" t="s">
        <v>385</v>
      </c>
    </row>
    <row r="154" spans="1:47" ht="42" customHeight="1">
      <c r="A154" s="40" t="s">
        <v>679</v>
      </c>
      <c r="B154" s="3" t="s">
        <v>24</v>
      </c>
      <c r="C154" s="250" t="s">
        <v>139</v>
      </c>
      <c r="D154" s="6" t="s">
        <v>386</v>
      </c>
      <c r="E154" s="3">
        <v>7708639622</v>
      </c>
      <c r="F154" s="3">
        <v>1</v>
      </c>
      <c r="G154" s="3">
        <v>0.8</v>
      </c>
      <c r="H154" s="3" t="s">
        <v>668</v>
      </c>
      <c r="I154" s="386" t="s">
        <v>709</v>
      </c>
      <c r="J154" s="170">
        <v>2.4</v>
      </c>
      <c r="K154" s="182">
        <f t="shared" si="5"/>
        <v>1.3</v>
      </c>
      <c r="L154" s="222"/>
      <c r="M154" s="162"/>
      <c r="N154" s="87"/>
      <c r="O154" s="88"/>
      <c r="P154" s="88"/>
      <c r="Q154" s="88"/>
      <c r="R154" s="88">
        <v>0.5</v>
      </c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>
        <v>0.8</v>
      </c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196"/>
      <c r="AS154" s="206">
        <f t="shared" si="4"/>
        <v>1.3</v>
      </c>
      <c r="AT154" s="250" t="s">
        <v>139</v>
      </c>
      <c r="AU154" s="6" t="s">
        <v>386</v>
      </c>
    </row>
    <row r="155" spans="1:47" ht="30">
      <c r="A155" s="40" t="s">
        <v>679</v>
      </c>
      <c r="B155" s="3" t="s">
        <v>24</v>
      </c>
      <c r="C155" s="250" t="s">
        <v>780</v>
      </c>
      <c r="D155" s="6"/>
      <c r="E155" s="3">
        <v>7708503727</v>
      </c>
      <c r="F155" s="3">
        <v>1</v>
      </c>
      <c r="G155" s="3">
        <v>0.8</v>
      </c>
      <c r="H155" s="3" t="s">
        <v>668</v>
      </c>
      <c r="I155" s="386" t="s">
        <v>711</v>
      </c>
      <c r="J155" s="213">
        <v>1.5</v>
      </c>
      <c r="K155" s="182">
        <f t="shared" si="5"/>
        <v>0</v>
      </c>
      <c r="L155" s="222"/>
      <c r="M155" s="162"/>
      <c r="N155" s="87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196"/>
      <c r="AS155" s="206">
        <f t="shared" si="4"/>
        <v>0</v>
      </c>
      <c r="AT155" s="250" t="s">
        <v>780</v>
      </c>
      <c r="AU155" s="6"/>
    </row>
    <row r="156" spans="1:47" ht="30">
      <c r="A156" s="40" t="s">
        <v>679</v>
      </c>
      <c r="B156" s="3" t="s">
        <v>24</v>
      </c>
      <c r="C156" s="250" t="s">
        <v>140</v>
      </c>
      <c r="D156" s="6" t="s">
        <v>1225</v>
      </c>
      <c r="E156" s="3"/>
      <c r="F156" s="3">
        <v>1</v>
      </c>
      <c r="G156" s="3">
        <v>0.8</v>
      </c>
      <c r="H156" s="3" t="s">
        <v>668</v>
      </c>
      <c r="I156" s="386" t="s">
        <v>711</v>
      </c>
      <c r="J156" s="214">
        <v>2.4300000000000002</v>
      </c>
      <c r="K156" s="182">
        <f t="shared" si="5"/>
        <v>1.6</v>
      </c>
      <c r="L156" s="222"/>
      <c r="M156" s="162"/>
      <c r="N156" s="87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>
        <v>1.6</v>
      </c>
      <c r="AO156" s="88"/>
      <c r="AP156" s="88"/>
      <c r="AQ156" s="88"/>
      <c r="AR156" s="196"/>
      <c r="AS156" s="206">
        <f t="shared" si="4"/>
        <v>1.6</v>
      </c>
      <c r="AT156" s="250" t="s">
        <v>140</v>
      </c>
      <c r="AU156" s="6" t="s">
        <v>1225</v>
      </c>
    </row>
    <row r="157" spans="1:47" ht="39.75" customHeight="1">
      <c r="A157" s="40" t="s">
        <v>679</v>
      </c>
      <c r="B157" s="3" t="s">
        <v>24</v>
      </c>
      <c r="C157" s="250" t="s">
        <v>1011</v>
      </c>
      <c r="D157" s="6" t="s">
        <v>1010</v>
      </c>
      <c r="E157" s="3">
        <v>7708503727</v>
      </c>
      <c r="F157" s="3">
        <v>3</v>
      </c>
      <c r="G157" s="3">
        <v>0.8</v>
      </c>
      <c r="H157" s="3" t="s">
        <v>668</v>
      </c>
      <c r="I157" s="386" t="s">
        <v>711</v>
      </c>
      <c r="J157" s="170">
        <v>2.4</v>
      </c>
      <c r="K157" s="182">
        <f t="shared" si="5"/>
        <v>0</v>
      </c>
      <c r="L157" s="222"/>
      <c r="M157" s="162"/>
      <c r="N157" s="87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88"/>
      <c r="AR157" s="196"/>
      <c r="AS157" s="206">
        <f t="shared" si="4"/>
        <v>0</v>
      </c>
      <c r="AT157" s="250" t="s">
        <v>1011</v>
      </c>
      <c r="AU157" s="6" t="s">
        <v>1010</v>
      </c>
    </row>
    <row r="158" spans="1:47" ht="30">
      <c r="A158" s="40" t="s">
        <v>679</v>
      </c>
      <c r="B158" s="3" t="s">
        <v>24</v>
      </c>
      <c r="C158" s="250" t="s">
        <v>142</v>
      </c>
      <c r="D158" s="6" t="s">
        <v>1226</v>
      </c>
      <c r="E158" s="3"/>
      <c r="F158" s="3">
        <v>1</v>
      </c>
      <c r="G158" s="3">
        <v>0.8</v>
      </c>
      <c r="H158" s="3" t="s">
        <v>668</v>
      </c>
      <c r="I158" s="386" t="s">
        <v>711</v>
      </c>
      <c r="J158" s="320">
        <v>4.8</v>
      </c>
      <c r="K158" s="182">
        <f t="shared" si="5"/>
        <v>1.6</v>
      </c>
      <c r="L158" s="222"/>
      <c r="M158" s="162"/>
      <c r="N158" s="87">
        <v>1.6</v>
      </c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88"/>
      <c r="AR158" s="196"/>
      <c r="AS158" s="206">
        <f t="shared" si="4"/>
        <v>1.6</v>
      </c>
      <c r="AT158" s="250" t="s">
        <v>142</v>
      </c>
      <c r="AU158" s="6" t="s">
        <v>1226</v>
      </c>
    </row>
    <row r="159" spans="1:47" ht="30">
      <c r="A159" s="40" t="s">
        <v>679</v>
      </c>
      <c r="B159" s="3" t="s">
        <v>24</v>
      </c>
      <c r="C159" s="250" t="s">
        <v>144</v>
      </c>
      <c r="D159" s="6"/>
      <c r="E159" s="3"/>
      <c r="F159" s="3">
        <v>2</v>
      </c>
      <c r="G159" s="3">
        <v>0.8</v>
      </c>
      <c r="H159" s="3" t="s">
        <v>668</v>
      </c>
      <c r="I159" s="386" t="s">
        <v>711</v>
      </c>
      <c r="J159" s="214"/>
      <c r="K159" s="212">
        <f t="shared" si="5"/>
        <v>0</v>
      </c>
      <c r="L159" s="222"/>
      <c r="M159" s="162"/>
      <c r="N159" s="87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196"/>
      <c r="AS159" s="206">
        <f t="shared" si="4"/>
        <v>0</v>
      </c>
      <c r="AT159" s="250" t="s">
        <v>144</v>
      </c>
      <c r="AU159" s="6"/>
    </row>
    <row r="160" spans="1:47" ht="42.75" customHeight="1">
      <c r="A160" s="40" t="s">
        <v>679</v>
      </c>
      <c r="B160" s="3" t="s">
        <v>24</v>
      </c>
      <c r="C160" s="250" t="s">
        <v>681</v>
      </c>
      <c r="D160" s="6" t="s">
        <v>381</v>
      </c>
      <c r="E160" s="25">
        <v>7708737500</v>
      </c>
      <c r="F160" s="3">
        <v>1</v>
      </c>
      <c r="G160" s="3">
        <v>8</v>
      </c>
      <c r="H160" s="3" t="s">
        <v>668</v>
      </c>
      <c r="I160" s="386" t="s">
        <v>1096</v>
      </c>
      <c r="J160" s="170">
        <v>11.664999999999999</v>
      </c>
      <c r="K160" s="182">
        <f t="shared" si="5"/>
        <v>8</v>
      </c>
      <c r="L160" s="222"/>
      <c r="M160" s="162"/>
      <c r="N160" s="87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>
        <v>8</v>
      </c>
      <c r="AI160" s="88"/>
      <c r="AJ160" s="88"/>
      <c r="AK160" s="88"/>
      <c r="AL160" s="88"/>
      <c r="AM160" s="88"/>
      <c r="AN160" s="88"/>
      <c r="AO160" s="88"/>
      <c r="AP160" s="88"/>
      <c r="AQ160" s="88"/>
      <c r="AR160" s="196"/>
      <c r="AS160" s="206">
        <f t="shared" si="4"/>
        <v>8</v>
      </c>
      <c r="AT160" s="250" t="s">
        <v>681</v>
      </c>
      <c r="AU160" s="6" t="s">
        <v>381</v>
      </c>
    </row>
    <row r="161" spans="1:47" ht="30">
      <c r="A161" s="40" t="s">
        <v>679</v>
      </c>
      <c r="B161" s="3" t="s">
        <v>24</v>
      </c>
      <c r="C161" s="250" t="s">
        <v>145</v>
      </c>
      <c r="D161" s="180" t="s">
        <v>1078</v>
      </c>
      <c r="E161" s="3">
        <v>7704758153</v>
      </c>
      <c r="F161" s="3">
        <v>2</v>
      </c>
      <c r="G161" s="3">
        <v>0.8</v>
      </c>
      <c r="H161" s="3" t="s">
        <v>668</v>
      </c>
      <c r="I161" s="386" t="s">
        <v>711</v>
      </c>
      <c r="J161" s="170">
        <v>0.75</v>
      </c>
      <c r="K161" s="182">
        <f t="shared" si="5"/>
        <v>0.75</v>
      </c>
      <c r="L161" s="222"/>
      <c r="M161" s="162"/>
      <c r="N161" s="87"/>
      <c r="O161" s="88"/>
      <c r="P161" s="88"/>
      <c r="Q161" s="88"/>
      <c r="R161" s="88"/>
      <c r="S161" s="88">
        <v>0.75</v>
      </c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88"/>
      <c r="AR161" s="196"/>
      <c r="AS161" s="206">
        <f t="shared" si="4"/>
        <v>0.75</v>
      </c>
      <c r="AT161" s="250" t="s">
        <v>145</v>
      </c>
      <c r="AU161" s="180" t="s">
        <v>1078</v>
      </c>
    </row>
    <row r="162" spans="1:47" ht="30">
      <c r="A162" s="40" t="s">
        <v>679</v>
      </c>
      <c r="B162" s="3" t="s">
        <v>24</v>
      </c>
      <c r="C162" s="250" t="s">
        <v>146</v>
      </c>
      <c r="D162" s="6" t="s">
        <v>1148</v>
      </c>
      <c r="E162" s="3"/>
      <c r="F162" s="3">
        <v>1</v>
      </c>
      <c r="G162" s="3">
        <v>0.75</v>
      </c>
      <c r="H162" s="3" t="s">
        <v>668</v>
      </c>
      <c r="I162" s="386" t="s">
        <v>711</v>
      </c>
      <c r="J162" s="320">
        <v>0.75</v>
      </c>
      <c r="K162" s="182">
        <f t="shared" si="5"/>
        <v>0</v>
      </c>
      <c r="L162" s="222"/>
      <c r="M162" s="162"/>
      <c r="N162" s="87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196"/>
      <c r="AS162" s="206">
        <f t="shared" si="4"/>
        <v>0</v>
      </c>
      <c r="AT162" s="250" t="s">
        <v>146</v>
      </c>
      <c r="AU162" s="6" t="s">
        <v>1148</v>
      </c>
    </row>
    <row r="163" spans="1:47" ht="34.5" customHeight="1">
      <c r="A163" s="60" t="s">
        <v>679</v>
      </c>
      <c r="B163" s="57"/>
      <c r="C163" s="250" t="s">
        <v>1195</v>
      </c>
      <c r="D163" s="8" t="s">
        <v>764</v>
      </c>
      <c r="E163" s="3"/>
      <c r="F163" s="3">
        <v>1</v>
      </c>
      <c r="G163" s="3">
        <v>0.8</v>
      </c>
      <c r="H163" s="3" t="s">
        <v>668</v>
      </c>
      <c r="I163" s="386" t="s">
        <v>711</v>
      </c>
      <c r="J163" s="214">
        <v>0.8</v>
      </c>
      <c r="K163" s="182">
        <f t="shared" si="5"/>
        <v>0.8</v>
      </c>
      <c r="L163" s="222"/>
      <c r="M163" s="162"/>
      <c r="N163" s="87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>
        <v>0.8</v>
      </c>
      <c r="AJ163" s="88"/>
      <c r="AK163" s="88"/>
      <c r="AL163" s="88"/>
      <c r="AM163" s="88"/>
      <c r="AN163" s="88"/>
      <c r="AO163" s="88"/>
      <c r="AP163" s="88"/>
      <c r="AQ163" s="88"/>
      <c r="AR163" s="196"/>
      <c r="AS163" s="206">
        <f t="shared" si="4"/>
        <v>0.8</v>
      </c>
      <c r="AT163" s="250" t="s">
        <v>1195</v>
      </c>
      <c r="AU163" s="8" t="s">
        <v>764</v>
      </c>
    </row>
    <row r="164" spans="1:47" ht="34.5" customHeight="1">
      <c r="A164" s="60" t="s">
        <v>679</v>
      </c>
      <c r="B164" s="57"/>
      <c r="C164" s="250" t="s">
        <v>810</v>
      </c>
      <c r="D164" s="8" t="s">
        <v>811</v>
      </c>
      <c r="E164" s="3"/>
      <c r="F164" s="3"/>
      <c r="G164" s="3"/>
      <c r="H164" s="3"/>
      <c r="I164" s="386" t="s">
        <v>711</v>
      </c>
      <c r="J164" s="214"/>
      <c r="K164" s="182">
        <f t="shared" si="5"/>
        <v>0</v>
      </c>
      <c r="L164" s="222"/>
      <c r="M164" s="162"/>
      <c r="N164" s="87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88"/>
      <c r="AR164" s="196"/>
      <c r="AS164" s="206">
        <f t="shared" si="4"/>
        <v>0</v>
      </c>
      <c r="AT164" s="250" t="s">
        <v>810</v>
      </c>
      <c r="AU164" s="8" t="s">
        <v>811</v>
      </c>
    </row>
    <row r="165" spans="1:47" ht="31.5" customHeight="1">
      <c r="A165" s="40" t="s">
        <v>679</v>
      </c>
      <c r="B165" s="3" t="s">
        <v>24</v>
      </c>
      <c r="C165" s="250" t="s">
        <v>1053</v>
      </c>
      <c r="D165" s="129" t="s">
        <v>1054</v>
      </c>
      <c r="E165" s="3"/>
      <c r="F165" s="3"/>
      <c r="G165" s="3"/>
      <c r="H165" s="3"/>
      <c r="I165" s="386" t="s">
        <v>711</v>
      </c>
      <c r="J165" s="170">
        <v>3.2</v>
      </c>
      <c r="K165" s="182">
        <f t="shared" si="5"/>
        <v>0.8</v>
      </c>
      <c r="L165" s="222"/>
      <c r="M165" s="162"/>
      <c r="N165" s="87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196">
        <v>0.8</v>
      </c>
      <c r="AS165" s="206">
        <f t="shared" si="4"/>
        <v>0.8</v>
      </c>
      <c r="AT165" s="250" t="s">
        <v>1053</v>
      </c>
      <c r="AU165" s="129" t="s">
        <v>1054</v>
      </c>
    </row>
    <row r="166" spans="1:47" ht="42.75" customHeight="1">
      <c r="A166" s="40" t="s">
        <v>679</v>
      </c>
      <c r="B166" s="3" t="s">
        <v>24</v>
      </c>
      <c r="C166" s="250" t="s">
        <v>869</v>
      </c>
      <c r="D166" s="129" t="s">
        <v>870</v>
      </c>
      <c r="E166" s="3"/>
      <c r="F166" s="3">
        <v>2</v>
      </c>
      <c r="G166" s="3">
        <v>0.8</v>
      </c>
      <c r="H166" s="3" t="s">
        <v>668</v>
      </c>
      <c r="I166" s="386" t="s">
        <v>1179</v>
      </c>
      <c r="J166" s="170">
        <v>2.6669999999999998</v>
      </c>
      <c r="K166" s="212">
        <f t="shared" si="5"/>
        <v>0</v>
      </c>
      <c r="L166" s="222"/>
      <c r="M166" s="162"/>
      <c r="N166" s="87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196"/>
      <c r="AS166" s="206">
        <f t="shared" si="4"/>
        <v>0</v>
      </c>
      <c r="AT166" s="250" t="s">
        <v>869</v>
      </c>
      <c r="AU166" s="129" t="s">
        <v>870</v>
      </c>
    </row>
    <row r="167" spans="1:47" ht="22.5" customHeight="1">
      <c r="A167" s="40"/>
      <c r="B167" s="3"/>
      <c r="C167" s="258" t="s">
        <v>147</v>
      </c>
      <c r="D167" s="6"/>
      <c r="E167" s="3"/>
      <c r="F167" s="3"/>
      <c r="G167" s="3"/>
      <c r="H167" s="3"/>
      <c r="I167" s="386"/>
      <c r="J167" s="214"/>
      <c r="K167" s="182">
        <f t="shared" si="5"/>
        <v>0</v>
      </c>
      <c r="L167" s="222"/>
      <c r="M167" s="162"/>
      <c r="N167" s="87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196"/>
      <c r="AS167" s="206">
        <f t="shared" si="4"/>
        <v>0</v>
      </c>
      <c r="AT167" s="258" t="s">
        <v>147</v>
      </c>
      <c r="AU167" s="6"/>
    </row>
    <row r="168" spans="1:47" ht="39" customHeight="1">
      <c r="A168" s="40" t="s">
        <v>679</v>
      </c>
      <c r="B168" s="3" t="s">
        <v>24</v>
      </c>
      <c r="C168" s="258" t="s">
        <v>1332</v>
      </c>
      <c r="D168" s="6" t="s">
        <v>1315</v>
      </c>
      <c r="E168" s="3">
        <v>690707456680</v>
      </c>
      <c r="F168" s="3">
        <v>1</v>
      </c>
      <c r="G168" s="3">
        <v>0.8</v>
      </c>
      <c r="H168" s="3" t="s">
        <v>668</v>
      </c>
      <c r="I168" s="386" t="s">
        <v>1316</v>
      </c>
      <c r="J168" s="214">
        <v>0.8</v>
      </c>
      <c r="K168" s="182">
        <f t="shared" si="5"/>
        <v>0.8</v>
      </c>
      <c r="L168" s="222"/>
      <c r="M168" s="162"/>
      <c r="N168" s="87"/>
      <c r="O168" s="88"/>
      <c r="P168" s="88"/>
      <c r="Q168" s="88"/>
      <c r="R168" s="88">
        <v>0.8</v>
      </c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/>
      <c r="AR168" s="196"/>
      <c r="AS168" s="206">
        <f t="shared" si="4"/>
        <v>0.8</v>
      </c>
      <c r="AT168" s="258" t="s">
        <v>1314</v>
      </c>
      <c r="AU168" s="6" t="s">
        <v>1315</v>
      </c>
    </row>
    <row r="169" spans="1:47" ht="36.75" customHeight="1">
      <c r="A169" s="40" t="s">
        <v>679</v>
      </c>
      <c r="B169" s="3" t="s">
        <v>24</v>
      </c>
      <c r="C169" s="250" t="s">
        <v>148</v>
      </c>
      <c r="D169" s="6" t="s">
        <v>389</v>
      </c>
      <c r="E169" s="25">
        <v>690809221159</v>
      </c>
      <c r="F169" s="3">
        <v>1</v>
      </c>
      <c r="G169" s="3">
        <v>0.8</v>
      </c>
      <c r="H169" s="3" t="s">
        <v>668</v>
      </c>
      <c r="I169" s="386" t="s">
        <v>718</v>
      </c>
      <c r="J169" s="213">
        <v>3.7</v>
      </c>
      <c r="K169" s="182">
        <f t="shared" si="5"/>
        <v>1.6</v>
      </c>
      <c r="L169" s="222"/>
      <c r="M169" s="162"/>
      <c r="N169" s="87"/>
      <c r="O169" s="88"/>
      <c r="P169" s="88"/>
      <c r="Q169" s="88"/>
      <c r="R169" s="88"/>
      <c r="S169" s="88">
        <v>1.6</v>
      </c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88"/>
      <c r="AR169" s="196"/>
      <c r="AS169" s="206">
        <f t="shared" si="4"/>
        <v>1.6</v>
      </c>
      <c r="AT169" s="250" t="s">
        <v>148</v>
      </c>
      <c r="AU169" s="6" t="s">
        <v>389</v>
      </c>
    </row>
    <row r="170" spans="1:47" ht="36.75" customHeight="1">
      <c r="A170" s="40" t="s">
        <v>679</v>
      </c>
      <c r="B170" s="3" t="s">
        <v>24</v>
      </c>
      <c r="C170" s="250" t="s">
        <v>148</v>
      </c>
      <c r="D170" s="6" t="s">
        <v>912</v>
      </c>
      <c r="E170" s="25">
        <v>690809221159</v>
      </c>
      <c r="F170" s="3"/>
      <c r="G170" s="3"/>
      <c r="H170" s="3"/>
      <c r="I170" s="391" t="s">
        <v>914</v>
      </c>
      <c r="J170" s="216">
        <v>0.8</v>
      </c>
      <c r="K170" s="182">
        <v>0</v>
      </c>
      <c r="L170" s="222"/>
      <c r="M170" s="162"/>
      <c r="N170" s="87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196"/>
      <c r="AS170" s="206">
        <f t="shared" si="4"/>
        <v>0</v>
      </c>
      <c r="AT170" s="250" t="s">
        <v>148</v>
      </c>
      <c r="AU170" s="6" t="s">
        <v>912</v>
      </c>
    </row>
    <row r="171" spans="1:47" ht="36.75" customHeight="1">
      <c r="A171" s="40" t="s">
        <v>679</v>
      </c>
      <c r="B171" s="3" t="s">
        <v>24</v>
      </c>
      <c r="C171" s="250" t="s">
        <v>148</v>
      </c>
      <c r="D171" s="6" t="s">
        <v>915</v>
      </c>
      <c r="E171" s="25">
        <v>690809221159</v>
      </c>
      <c r="F171" s="3"/>
      <c r="G171" s="3"/>
      <c r="H171" s="3"/>
      <c r="I171" s="391" t="s">
        <v>914</v>
      </c>
      <c r="J171" s="216">
        <v>0.8</v>
      </c>
      <c r="K171" s="182">
        <f t="shared" si="5"/>
        <v>0</v>
      </c>
      <c r="L171" s="222"/>
      <c r="M171" s="162"/>
      <c r="N171" s="87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196"/>
      <c r="AS171" s="206">
        <f t="shared" si="4"/>
        <v>0</v>
      </c>
      <c r="AT171" s="250" t="s">
        <v>148</v>
      </c>
      <c r="AU171" s="6" t="s">
        <v>915</v>
      </c>
    </row>
    <row r="172" spans="1:47" ht="36.75" customHeight="1">
      <c r="A172" s="40" t="s">
        <v>679</v>
      </c>
      <c r="B172" s="3" t="s">
        <v>24</v>
      </c>
      <c r="C172" s="250" t="s">
        <v>148</v>
      </c>
      <c r="D172" s="6" t="s">
        <v>916</v>
      </c>
      <c r="E172" s="25">
        <v>690809221159</v>
      </c>
      <c r="F172" s="3"/>
      <c r="G172" s="3"/>
      <c r="H172" s="3"/>
      <c r="I172" s="391" t="s">
        <v>914</v>
      </c>
      <c r="J172" s="216">
        <v>0.8</v>
      </c>
      <c r="K172" s="212">
        <f t="shared" si="5"/>
        <v>0</v>
      </c>
      <c r="L172" s="222"/>
      <c r="M172" s="162"/>
      <c r="N172" s="87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196"/>
      <c r="AS172" s="206">
        <f t="shared" si="4"/>
        <v>0</v>
      </c>
      <c r="AT172" s="250" t="s">
        <v>148</v>
      </c>
      <c r="AU172" s="6" t="s">
        <v>916</v>
      </c>
    </row>
    <row r="173" spans="1:47" ht="36.75" customHeight="1">
      <c r="A173" s="40" t="s">
        <v>679</v>
      </c>
      <c r="B173" s="3" t="s">
        <v>24</v>
      </c>
      <c r="C173" s="250" t="s">
        <v>148</v>
      </c>
      <c r="D173" s="6" t="s">
        <v>1338</v>
      </c>
      <c r="E173" s="25">
        <v>690809221159</v>
      </c>
      <c r="F173" s="3"/>
      <c r="G173" s="3"/>
      <c r="H173" s="3"/>
      <c r="I173" s="391" t="s">
        <v>914</v>
      </c>
      <c r="J173" s="216">
        <v>0.8</v>
      </c>
      <c r="K173" s="212">
        <f t="shared" si="5"/>
        <v>0</v>
      </c>
      <c r="L173" s="222"/>
      <c r="M173" s="162"/>
      <c r="N173" s="87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196"/>
      <c r="AS173" s="206">
        <f t="shared" si="4"/>
        <v>0</v>
      </c>
      <c r="AT173" s="250" t="s">
        <v>148</v>
      </c>
      <c r="AU173" s="6" t="s">
        <v>1339</v>
      </c>
    </row>
    <row r="174" spans="1:47" ht="30">
      <c r="A174" s="40" t="s">
        <v>679</v>
      </c>
      <c r="B174" s="3" t="s">
        <v>24</v>
      </c>
      <c r="C174" s="180" t="s">
        <v>721</v>
      </c>
      <c r="D174" s="6" t="s">
        <v>390</v>
      </c>
      <c r="E174" s="26">
        <v>180903969400</v>
      </c>
      <c r="F174" s="3">
        <v>2</v>
      </c>
      <c r="G174" s="3">
        <v>0.8</v>
      </c>
      <c r="H174" s="3" t="s">
        <v>668</v>
      </c>
      <c r="I174" s="386" t="s">
        <v>709</v>
      </c>
      <c r="J174" s="214">
        <v>5.6</v>
      </c>
      <c r="K174" s="182">
        <f t="shared" si="5"/>
        <v>3.2</v>
      </c>
      <c r="L174" s="222"/>
      <c r="M174" s="162"/>
      <c r="N174" s="87"/>
      <c r="O174" s="88"/>
      <c r="P174" s="88"/>
      <c r="Q174" s="88"/>
      <c r="R174" s="88">
        <v>0.8</v>
      </c>
      <c r="S174" s="88"/>
      <c r="T174" s="88"/>
      <c r="U174" s="88"/>
      <c r="V174" s="88"/>
      <c r="W174" s="88"/>
      <c r="X174" s="88"/>
      <c r="Y174" s="88">
        <v>1.6</v>
      </c>
      <c r="Z174" s="88"/>
      <c r="AA174" s="88"/>
      <c r="AB174" s="88"/>
      <c r="AC174" s="88"/>
      <c r="AD174" s="88"/>
      <c r="AE174" s="88"/>
      <c r="AF174" s="88">
        <v>0.8</v>
      </c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88"/>
      <c r="AR174" s="196"/>
      <c r="AS174" s="206">
        <f t="shared" si="4"/>
        <v>3.2</v>
      </c>
      <c r="AT174" s="180" t="s">
        <v>721</v>
      </c>
      <c r="AU174" s="6" t="s">
        <v>390</v>
      </c>
    </row>
    <row r="175" spans="1:47" ht="30">
      <c r="A175" s="40" t="s">
        <v>679</v>
      </c>
      <c r="B175" s="3" t="s">
        <v>24</v>
      </c>
      <c r="C175" s="180" t="s">
        <v>722</v>
      </c>
      <c r="D175" s="6" t="s">
        <v>390</v>
      </c>
      <c r="E175" s="26">
        <v>532111490460</v>
      </c>
      <c r="F175" s="3">
        <v>1</v>
      </c>
      <c r="G175" s="3">
        <v>0.8</v>
      </c>
      <c r="H175" s="3" t="s">
        <v>668</v>
      </c>
      <c r="I175" s="386" t="s">
        <v>709</v>
      </c>
      <c r="J175" s="214">
        <v>3.2</v>
      </c>
      <c r="K175" s="182">
        <f t="shared" si="5"/>
        <v>2.4000000000000004</v>
      </c>
      <c r="L175" s="222"/>
      <c r="M175" s="162"/>
      <c r="N175" s="87"/>
      <c r="O175" s="88"/>
      <c r="P175" s="88"/>
      <c r="Q175" s="88"/>
      <c r="R175" s="88">
        <v>0.8</v>
      </c>
      <c r="S175" s="88"/>
      <c r="T175" s="88"/>
      <c r="U175" s="88"/>
      <c r="V175" s="88"/>
      <c r="W175" s="88"/>
      <c r="X175" s="88"/>
      <c r="Y175" s="88">
        <v>0.8</v>
      </c>
      <c r="Z175" s="88"/>
      <c r="AA175" s="88"/>
      <c r="AB175" s="88"/>
      <c r="AC175" s="88"/>
      <c r="AD175" s="88"/>
      <c r="AE175" s="88"/>
      <c r="AF175" s="88">
        <v>0.8</v>
      </c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88"/>
      <c r="AR175" s="196"/>
      <c r="AS175" s="206">
        <f t="shared" si="4"/>
        <v>2.4000000000000004</v>
      </c>
      <c r="AT175" s="180" t="s">
        <v>722</v>
      </c>
      <c r="AU175" s="6" t="s">
        <v>390</v>
      </c>
    </row>
    <row r="176" spans="1:47" ht="30">
      <c r="A176" s="40" t="s">
        <v>679</v>
      </c>
      <c r="B176" s="3" t="s">
        <v>24</v>
      </c>
      <c r="C176" s="180" t="s">
        <v>1002</v>
      </c>
      <c r="D176" s="6" t="s">
        <v>391</v>
      </c>
      <c r="E176" s="27">
        <v>27206597210</v>
      </c>
      <c r="F176" s="3">
        <v>1</v>
      </c>
      <c r="G176" s="3">
        <v>0.8</v>
      </c>
      <c r="H176" s="3" t="s">
        <v>668</v>
      </c>
      <c r="I176" s="386" t="s">
        <v>711</v>
      </c>
      <c r="J176" s="170">
        <v>0.8</v>
      </c>
      <c r="K176" s="182">
        <f t="shared" si="5"/>
        <v>0</v>
      </c>
      <c r="L176" s="222"/>
      <c r="M176" s="162"/>
      <c r="N176" s="87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196"/>
      <c r="AS176" s="206">
        <f t="shared" si="4"/>
        <v>0</v>
      </c>
      <c r="AT176" s="180" t="s">
        <v>1002</v>
      </c>
      <c r="AU176" s="6" t="s">
        <v>391</v>
      </c>
    </row>
    <row r="177" spans="1:47" ht="30">
      <c r="A177" s="40" t="s">
        <v>679</v>
      </c>
      <c r="B177" s="3" t="s">
        <v>24</v>
      </c>
      <c r="C177" s="180" t="s">
        <v>150</v>
      </c>
      <c r="D177" s="6" t="s">
        <v>871</v>
      </c>
      <c r="E177" s="26">
        <v>690700060577</v>
      </c>
      <c r="F177" s="3">
        <v>2</v>
      </c>
      <c r="G177" s="3">
        <v>0.8</v>
      </c>
      <c r="H177" s="3" t="s">
        <v>668</v>
      </c>
      <c r="I177" s="386" t="s">
        <v>709</v>
      </c>
      <c r="J177" s="213">
        <v>5.8</v>
      </c>
      <c r="K177" s="182">
        <f t="shared" si="5"/>
        <v>5.8000000000000007</v>
      </c>
      <c r="L177" s="222"/>
      <c r="M177" s="162"/>
      <c r="N177" s="87"/>
      <c r="O177" s="88"/>
      <c r="P177" s="88"/>
      <c r="Q177" s="88"/>
      <c r="R177" s="88">
        <v>1.4</v>
      </c>
      <c r="S177" s="88"/>
      <c r="T177" s="88"/>
      <c r="U177" s="88"/>
      <c r="V177" s="88"/>
      <c r="W177" s="88"/>
      <c r="X177" s="88"/>
      <c r="Y177" s="88">
        <v>1.4</v>
      </c>
      <c r="Z177" s="88"/>
      <c r="AA177" s="88"/>
      <c r="AB177" s="88"/>
      <c r="AC177" s="88"/>
      <c r="AD177" s="88"/>
      <c r="AE177" s="88"/>
      <c r="AF177" s="88">
        <v>1.6</v>
      </c>
      <c r="AG177" s="88"/>
      <c r="AH177" s="88"/>
      <c r="AI177" s="88"/>
      <c r="AJ177" s="88"/>
      <c r="AK177" s="88"/>
      <c r="AL177" s="88"/>
      <c r="AM177" s="88">
        <v>1.4</v>
      </c>
      <c r="AN177" s="88"/>
      <c r="AO177" s="88"/>
      <c r="AP177" s="88"/>
      <c r="AQ177" s="88"/>
      <c r="AR177" s="196"/>
      <c r="AS177" s="206">
        <f t="shared" si="4"/>
        <v>5.8000000000000007</v>
      </c>
      <c r="AT177" s="180" t="s">
        <v>150</v>
      </c>
      <c r="AU177" s="6" t="s">
        <v>871</v>
      </c>
    </row>
    <row r="178" spans="1:47" ht="30">
      <c r="A178" s="40" t="s">
        <v>679</v>
      </c>
      <c r="B178" s="3" t="s">
        <v>24</v>
      </c>
      <c r="C178" s="180" t="s">
        <v>151</v>
      </c>
      <c r="D178" s="6" t="s">
        <v>354</v>
      </c>
      <c r="E178" s="26">
        <v>690700023342</v>
      </c>
      <c r="F178" s="3">
        <v>1</v>
      </c>
      <c r="G178" s="3">
        <v>0.8</v>
      </c>
      <c r="H178" s="3" t="s">
        <v>668</v>
      </c>
      <c r="I178" s="386" t="s">
        <v>709</v>
      </c>
      <c r="J178" s="170">
        <v>3.472</v>
      </c>
      <c r="K178" s="182">
        <f t="shared" si="5"/>
        <v>3.2</v>
      </c>
      <c r="L178" s="222"/>
      <c r="M178" s="162"/>
      <c r="N178" s="87"/>
      <c r="O178" s="88"/>
      <c r="P178" s="88"/>
      <c r="Q178" s="88"/>
      <c r="R178" s="88">
        <v>0.8</v>
      </c>
      <c r="S178" s="88"/>
      <c r="T178" s="88"/>
      <c r="U178" s="88"/>
      <c r="V178" s="88"/>
      <c r="W178" s="88"/>
      <c r="X178" s="88"/>
      <c r="Y178" s="88">
        <v>0.8</v>
      </c>
      <c r="Z178" s="88"/>
      <c r="AA178" s="88"/>
      <c r="AB178" s="88"/>
      <c r="AC178" s="88"/>
      <c r="AD178" s="88"/>
      <c r="AE178" s="88"/>
      <c r="AF178" s="88">
        <v>0.8</v>
      </c>
      <c r="AG178" s="88"/>
      <c r="AH178" s="88"/>
      <c r="AI178" s="88"/>
      <c r="AJ178" s="88"/>
      <c r="AK178" s="88"/>
      <c r="AL178" s="88"/>
      <c r="AM178" s="88">
        <v>0.8</v>
      </c>
      <c r="AN178" s="88"/>
      <c r="AO178" s="88"/>
      <c r="AP178" s="88"/>
      <c r="AQ178" s="88"/>
      <c r="AR178" s="196"/>
      <c r="AS178" s="206">
        <f t="shared" si="4"/>
        <v>3.2</v>
      </c>
      <c r="AT178" s="180" t="s">
        <v>151</v>
      </c>
      <c r="AU178" s="6" t="s">
        <v>354</v>
      </c>
    </row>
    <row r="179" spans="1:47" ht="35.25" customHeight="1">
      <c r="A179" s="40" t="s">
        <v>679</v>
      </c>
      <c r="B179" s="3" t="s">
        <v>24</v>
      </c>
      <c r="C179" s="180" t="s">
        <v>152</v>
      </c>
      <c r="D179" s="6" t="s">
        <v>392</v>
      </c>
      <c r="E179" s="26">
        <v>690700038740</v>
      </c>
      <c r="F179" s="3" t="s">
        <v>668</v>
      </c>
      <c r="G179" s="3" t="s">
        <v>668</v>
      </c>
      <c r="H179" s="6" t="s">
        <v>673</v>
      </c>
      <c r="I179" s="386" t="s">
        <v>712</v>
      </c>
      <c r="J179" s="170">
        <v>5.7290000000000001</v>
      </c>
      <c r="K179" s="182">
        <f t="shared" si="5"/>
        <v>4.4000000000000012</v>
      </c>
      <c r="L179" s="222"/>
      <c r="M179" s="162"/>
      <c r="N179" s="87">
        <v>0.2</v>
      </c>
      <c r="O179" s="88">
        <v>0.2</v>
      </c>
      <c r="P179" s="88">
        <v>0.2</v>
      </c>
      <c r="Q179" s="88"/>
      <c r="R179" s="88">
        <v>0.2</v>
      </c>
      <c r="S179" s="88">
        <v>0.2</v>
      </c>
      <c r="T179" s="88">
        <v>0.2</v>
      </c>
      <c r="U179" s="88"/>
      <c r="V179" s="88">
        <v>0.2</v>
      </c>
      <c r="W179" s="88"/>
      <c r="X179" s="88"/>
      <c r="Y179" s="88">
        <v>0.2</v>
      </c>
      <c r="Z179" s="88">
        <v>0.2</v>
      </c>
      <c r="AA179" s="88">
        <v>0.2</v>
      </c>
      <c r="AB179" s="88">
        <v>0.2</v>
      </c>
      <c r="AC179" s="88">
        <v>0.2</v>
      </c>
      <c r="AD179" s="88">
        <v>0.2</v>
      </c>
      <c r="AE179" s="88"/>
      <c r="AF179" s="88">
        <v>0.2</v>
      </c>
      <c r="AG179" s="88">
        <v>0.2</v>
      </c>
      <c r="AH179" s="88">
        <v>0.2</v>
      </c>
      <c r="AI179" s="88">
        <v>0.2</v>
      </c>
      <c r="AJ179" s="88">
        <v>0.2</v>
      </c>
      <c r="AK179" s="88"/>
      <c r="AL179" s="88"/>
      <c r="AM179" s="88">
        <v>0.2</v>
      </c>
      <c r="AN179" s="88">
        <v>0.2</v>
      </c>
      <c r="AO179" s="88">
        <v>0.2</v>
      </c>
      <c r="AP179" s="88"/>
      <c r="AQ179" s="88"/>
      <c r="AR179" s="196">
        <v>0.2</v>
      </c>
      <c r="AS179" s="206">
        <f t="shared" si="4"/>
        <v>4.4000000000000012</v>
      </c>
      <c r="AT179" s="180" t="s">
        <v>152</v>
      </c>
      <c r="AU179" s="6" t="s">
        <v>392</v>
      </c>
    </row>
    <row r="180" spans="1:47" ht="34.5" customHeight="1">
      <c r="A180" s="40" t="s">
        <v>679</v>
      </c>
      <c r="B180" s="3" t="s">
        <v>24</v>
      </c>
      <c r="C180" s="180" t="s">
        <v>153</v>
      </c>
      <c r="D180" s="6" t="s">
        <v>393</v>
      </c>
      <c r="E180" s="26">
        <v>69070001500</v>
      </c>
      <c r="F180" s="3">
        <v>1</v>
      </c>
      <c r="G180" s="3">
        <v>0.8</v>
      </c>
      <c r="H180" s="3" t="s">
        <v>668</v>
      </c>
      <c r="I180" s="388" t="s">
        <v>718</v>
      </c>
      <c r="J180" s="216">
        <v>9.1999999999999993</v>
      </c>
      <c r="K180" s="182">
        <f t="shared" si="5"/>
        <v>7</v>
      </c>
      <c r="L180" s="222"/>
      <c r="M180" s="162"/>
      <c r="N180" s="87">
        <v>1.4</v>
      </c>
      <c r="O180" s="88"/>
      <c r="P180" s="88"/>
      <c r="Q180" s="88"/>
      <c r="S180" s="88">
        <v>1.6</v>
      </c>
      <c r="T180" s="88"/>
      <c r="U180" s="88"/>
      <c r="V180" s="88"/>
      <c r="W180" s="88"/>
      <c r="X180" s="88"/>
      <c r="Y180" s="88">
        <v>0.8</v>
      </c>
      <c r="Z180" s="88"/>
      <c r="AA180" s="88"/>
      <c r="AB180" s="88"/>
      <c r="AC180" s="88"/>
      <c r="AD180" s="88"/>
      <c r="AE180" s="88"/>
      <c r="AF180" s="88">
        <v>1.6</v>
      </c>
      <c r="AG180" s="88"/>
      <c r="AH180" s="88"/>
      <c r="AI180" s="88"/>
      <c r="AJ180" s="88"/>
      <c r="AK180" s="88"/>
      <c r="AL180" s="88"/>
      <c r="AM180" s="88"/>
      <c r="AN180" s="88">
        <v>1.6</v>
      </c>
      <c r="AO180" s="88"/>
      <c r="AP180" s="88"/>
      <c r="AQ180" s="88"/>
      <c r="AR180" s="196"/>
      <c r="AS180" s="206">
        <f t="shared" si="4"/>
        <v>7</v>
      </c>
      <c r="AT180" s="180" t="s">
        <v>153</v>
      </c>
      <c r="AU180" s="6" t="s">
        <v>393</v>
      </c>
    </row>
    <row r="181" spans="1:47" ht="33" customHeight="1">
      <c r="A181" s="40" t="s">
        <v>679</v>
      </c>
      <c r="B181" s="3" t="s">
        <v>24</v>
      </c>
      <c r="C181" s="180" t="s">
        <v>154</v>
      </c>
      <c r="D181" s="6" t="s">
        <v>394</v>
      </c>
      <c r="E181" s="26">
        <v>69070001500</v>
      </c>
      <c r="F181" s="3">
        <v>1</v>
      </c>
      <c r="G181" s="3">
        <v>8</v>
      </c>
      <c r="H181" s="3" t="s">
        <v>668</v>
      </c>
      <c r="I181" s="386" t="s">
        <v>711</v>
      </c>
      <c r="J181" s="170">
        <v>8</v>
      </c>
      <c r="K181" s="212">
        <f t="shared" si="5"/>
        <v>8</v>
      </c>
      <c r="L181" s="222"/>
      <c r="M181" s="162"/>
      <c r="N181" s="87"/>
      <c r="O181" s="88">
        <v>8</v>
      </c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196"/>
      <c r="AS181" s="206">
        <f t="shared" si="4"/>
        <v>8</v>
      </c>
      <c r="AT181" s="180" t="s">
        <v>154</v>
      </c>
      <c r="AU181" s="6" t="s">
        <v>394</v>
      </c>
    </row>
    <row r="182" spans="1:47" ht="30">
      <c r="A182" s="40" t="s">
        <v>679</v>
      </c>
      <c r="B182" s="3" t="s">
        <v>24</v>
      </c>
      <c r="C182" s="180" t="s">
        <v>155</v>
      </c>
      <c r="D182" s="8" t="s">
        <v>395</v>
      </c>
      <c r="E182" s="26">
        <v>695005489532</v>
      </c>
      <c r="F182" s="8">
        <v>1</v>
      </c>
      <c r="G182" s="3">
        <v>0.8</v>
      </c>
      <c r="H182" s="3" t="s">
        <v>668</v>
      </c>
      <c r="I182" s="386" t="s">
        <v>709</v>
      </c>
      <c r="J182" s="213">
        <v>1.6</v>
      </c>
      <c r="K182" s="240">
        <f t="shared" si="5"/>
        <v>1.6</v>
      </c>
      <c r="L182" s="222"/>
      <c r="M182" s="162"/>
      <c r="N182" s="87"/>
      <c r="O182" s="88"/>
      <c r="P182" s="88"/>
      <c r="Q182" s="88"/>
      <c r="R182" s="88">
        <v>0.8</v>
      </c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>
        <v>0.8</v>
      </c>
      <c r="AH182" s="88"/>
      <c r="AI182" s="88"/>
      <c r="AJ182" s="88"/>
      <c r="AK182" s="88"/>
      <c r="AL182" s="88"/>
      <c r="AM182" s="88"/>
      <c r="AN182" s="88"/>
      <c r="AO182" s="88"/>
      <c r="AP182" s="88"/>
      <c r="AQ182" s="88"/>
      <c r="AR182" s="196"/>
      <c r="AS182" s="206">
        <f t="shared" si="4"/>
        <v>1.6</v>
      </c>
      <c r="AT182" s="180" t="s">
        <v>155</v>
      </c>
      <c r="AU182" s="8" t="s">
        <v>395</v>
      </c>
    </row>
    <row r="183" spans="1:47" ht="30">
      <c r="A183" s="40" t="s">
        <v>679</v>
      </c>
      <c r="B183" s="3" t="s">
        <v>24</v>
      </c>
      <c r="C183" s="180" t="s">
        <v>156</v>
      </c>
      <c r="D183" s="8" t="s">
        <v>396</v>
      </c>
      <c r="E183" s="26">
        <v>694600329207</v>
      </c>
      <c r="F183" s="8">
        <v>1</v>
      </c>
      <c r="G183" s="3">
        <v>0.8</v>
      </c>
      <c r="H183" s="3" t="s">
        <v>668</v>
      </c>
      <c r="I183" s="386" t="s">
        <v>709</v>
      </c>
      <c r="J183" s="213">
        <v>2.4</v>
      </c>
      <c r="K183" s="182">
        <f t="shared" si="5"/>
        <v>2.4000000000000004</v>
      </c>
      <c r="L183" s="222"/>
      <c r="M183" s="162"/>
      <c r="N183" s="87"/>
      <c r="O183" s="88">
        <v>0.8</v>
      </c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>
        <v>0.8</v>
      </c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>
        <v>0.8</v>
      </c>
      <c r="AO183" s="88"/>
      <c r="AP183" s="88"/>
      <c r="AQ183" s="88"/>
      <c r="AR183" s="196"/>
      <c r="AS183" s="206">
        <f t="shared" si="4"/>
        <v>2.4000000000000004</v>
      </c>
      <c r="AT183" s="180" t="s">
        <v>156</v>
      </c>
      <c r="AU183" s="8" t="s">
        <v>396</v>
      </c>
    </row>
    <row r="184" spans="1:47" ht="30">
      <c r="A184" s="40" t="s">
        <v>679</v>
      </c>
      <c r="B184" s="3" t="s">
        <v>24</v>
      </c>
      <c r="C184" s="252" t="s">
        <v>1120</v>
      </c>
      <c r="D184" s="8" t="s">
        <v>397</v>
      </c>
      <c r="E184" s="28">
        <v>690700506276</v>
      </c>
      <c r="F184" s="8" t="s">
        <v>668</v>
      </c>
      <c r="G184" s="3" t="s">
        <v>668</v>
      </c>
      <c r="H184" s="3" t="s">
        <v>668</v>
      </c>
      <c r="I184" s="386" t="s">
        <v>718</v>
      </c>
      <c r="J184" s="170">
        <v>2.2999999999999998</v>
      </c>
      <c r="K184" s="182">
        <f t="shared" si="5"/>
        <v>2</v>
      </c>
      <c r="L184" s="222"/>
      <c r="M184" s="162"/>
      <c r="N184" s="87"/>
      <c r="O184" s="88">
        <v>0.5</v>
      </c>
      <c r="P184" s="88"/>
      <c r="Q184" s="88"/>
      <c r="R184" s="88"/>
      <c r="S184" s="88">
        <v>0.4</v>
      </c>
      <c r="T184" s="88"/>
      <c r="U184" s="88"/>
      <c r="V184" s="88"/>
      <c r="W184" s="88"/>
      <c r="X184" s="88"/>
      <c r="Y184" s="88"/>
      <c r="Z184" s="88">
        <v>0.8</v>
      </c>
      <c r="AA184" s="88"/>
      <c r="AB184" s="88"/>
      <c r="AC184" s="88"/>
      <c r="AD184" s="88">
        <v>0.3</v>
      </c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88"/>
      <c r="AR184" s="196"/>
      <c r="AS184" s="206">
        <f t="shared" si="4"/>
        <v>2</v>
      </c>
      <c r="AT184" s="252" t="s">
        <v>1120</v>
      </c>
      <c r="AU184" s="8" t="s">
        <v>397</v>
      </c>
    </row>
    <row r="185" spans="1:47" ht="30" customHeight="1">
      <c r="A185" s="40" t="s">
        <v>679</v>
      </c>
      <c r="B185" s="3" t="s">
        <v>24</v>
      </c>
      <c r="C185" s="252" t="s">
        <v>1356</v>
      </c>
      <c r="D185" s="8" t="s">
        <v>1355</v>
      </c>
      <c r="E185" s="28">
        <v>690700506276</v>
      </c>
      <c r="F185" s="8" t="s">
        <v>668</v>
      </c>
      <c r="G185" s="3" t="s">
        <v>668</v>
      </c>
      <c r="H185" s="6" t="s">
        <v>669</v>
      </c>
      <c r="I185" s="386" t="s">
        <v>1357</v>
      </c>
      <c r="J185" s="170">
        <v>2</v>
      </c>
      <c r="K185" s="212">
        <f t="shared" si="5"/>
        <v>0</v>
      </c>
      <c r="L185" s="222"/>
      <c r="M185" s="162"/>
      <c r="N185" s="87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88"/>
      <c r="AR185" s="196"/>
      <c r="AS185" s="206">
        <f t="shared" si="4"/>
        <v>0</v>
      </c>
      <c r="AT185" s="252" t="s">
        <v>1356</v>
      </c>
      <c r="AU185" s="8" t="s">
        <v>1355</v>
      </c>
    </row>
    <row r="186" spans="1:47" ht="30">
      <c r="A186" s="40" t="s">
        <v>679</v>
      </c>
      <c r="B186" s="3" t="s">
        <v>24</v>
      </c>
      <c r="C186" s="180" t="s">
        <v>158</v>
      </c>
      <c r="D186" s="8" t="s">
        <v>398</v>
      </c>
      <c r="E186" s="26">
        <v>690700000874</v>
      </c>
      <c r="F186" s="8">
        <v>2</v>
      </c>
      <c r="G186" s="3">
        <v>0.8</v>
      </c>
      <c r="H186" s="3" t="s">
        <v>668</v>
      </c>
      <c r="I186" s="386" t="s">
        <v>709</v>
      </c>
      <c r="J186" s="170">
        <v>1.6</v>
      </c>
      <c r="K186" s="212">
        <f t="shared" si="5"/>
        <v>1.6</v>
      </c>
      <c r="L186" s="222"/>
      <c r="M186" s="162"/>
      <c r="N186" s="87"/>
      <c r="O186" s="88"/>
      <c r="P186" s="88"/>
      <c r="Q186" s="88"/>
      <c r="R186" s="88">
        <v>0.8</v>
      </c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>
        <v>0.8</v>
      </c>
      <c r="AJ186" s="88"/>
      <c r="AK186" s="88"/>
      <c r="AL186" s="88"/>
      <c r="AM186" s="88"/>
      <c r="AN186" s="88"/>
      <c r="AO186" s="88"/>
      <c r="AP186" s="88"/>
      <c r="AQ186" s="88"/>
      <c r="AR186" s="196"/>
      <c r="AS186" s="206">
        <f t="shared" si="4"/>
        <v>1.6</v>
      </c>
      <c r="AT186" s="180" t="s">
        <v>158</v>
      </c>
      <c r="AU186" s="8" t="s">
        <v>398</v>
      </c>
    </row>
    <row r="187" spans="1:47" ht="44.25" customHeight="1">
      <c r="A187" s="40" t="s">
        <v>679</v>
      </c>
      <c r="B187" s="3" t="s">
        <v>24</v>
      </c>
      <c r="C187" s="180" t="s">
        <v>159</v>
      </c>
      <c r="D187" s="8" t="s">
        <v>399</v>
      </c>
      <c r="E187" s="26">
        <v>690700000874</v>
      </c>
      <c r="F187" s="8">
        <v>1</v>
      </c>
      <c r="G187" s="3">
        <v>0.8</v>
      </c>
      <c r="H187" s="3" t="s">
        <v>668</v>
      </c>
      <c r="I187" s="386" t="s">
        <v>709</v>
      </c>
      <c r="J187" s="170">
        <v>4</v>
      </c>
      <c r="K187" s="212">
        <f t="shared" si="5"/>
        <v>4</v>
      </c>
      <c r="L187" s="222"/>
      <c r="M187" s="162"/>
      <c r="N187" s="87">
        <v>1.6</v>
      </c>
      <c r="O187" s="88"/>
      <c r="P187" s="88"/>
      <c r="Q187" s="88"/>
      <c r="R187" s="88"/>
      <c r="S187" s="88"/>
      <c r="T187" s="88"/>
      <c r="U187" s="88">
        <v>0.8</v>
      </c>
      <c r="V187" s="88"/>
      <c r="W187" s="88"/>
      <c r="X187" s="88"/>
      <c r="Y187" s="88"/>
      <c r="Z187" s="88"/>
      <c r="AA187" s="88"/>
      <c r="AB187" s="88">
        <v>0.8</v>
      </c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>
        <v>0.8</v>
      </c>
      <c r="AQ187" s="88"/>
      <c r="AR187" s="196"/>
      <c r="AS187" s="206">
        <f t="shared" si="4"/>
        <v>4</v>
      </c>
      <c r="AT187" s="180" t="s">
        <v>159</v>
      </c>
      <c r="AU187" s="8" t="s">
        <v>399</v>
      </c>
    </row>
    <row r="188" spans="1:47" ht="30">
      <c r="A188" s="40" t="s">
        <v>679</v>
      </c>
      <c r="B188" s="3" t="s">
        <v>24</v>
      </c>
      <c r="C188" s="250" t="s">
        <v>1276</v>
      </c>
      <c r="D188" s="8" t="s">
        <v>400</v>
      </c>
      <c r="E188" s="25">
        <v>690805751807</v>
      </c>
      <c r="F188" s="8">
        <v>1</v>
      </c>
      <c r="G188" s="3">
        <v>0.8</v>
      </c>
      <c r="H188" s="3" t="s">
        <v>668</v>
      </c>
      <c r="I188" s="386"/>
      <c r="J188" s="214">
        <v>0.4</v>
      </c>
      <c r="K188" s="182">
        <f t="shared" si="5"/>
        <v>0.4</v>
      </c>
      <c r="L188" s="222"/>
      <c r="M188" s="162"/>
      <c r="N188" s="87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181"/>
      <c r="AH188" s="88"/>
      <c r="AI188" s="88">
        <v>0.4</v>
      </c>
      <c r="AJ188" s="88"/>
      <c r="AK188" s="88"/>
      <c r="AL188" s="88"/>
      <c r="AM188" s="88"/>
      <c r="AN188" s="88"/>
      <c r="AO188" s="88"/>
      <c r="AP188" s="88"/>
      <c r="AQ188" s="88"/>
      <c r="AR188" s="196"/>
      <c r="AS188" s="206">
        <f t="shared" si="4"/>
        <v>0.4</v>
      </c>
      <c r="AT188" s="250" t="s">
        <v>723</v>
      </c>
      <c r="AU188" s="8" t="s">
        <v>400</v>
      </c>
    </row>
    <row r="189" spans="1:47" ht="45">
      <c r="A189" s="40" t="s">
        <v>679</v>
      </c>
      <c r="B189" s="3" t="s">
        <v>24</v>
      </c>
      <c r="C189" s="250" t="s">
        <v>160</v>
      </c>
      <c r="D189" s="8" t="s">
        <v>401</v>
      </c>
      <c r="E189" s="29"/>
      <c r="F189" s="14" t="s">
        <v>668</v>
      </c>
      <c r="G189" s="14" t="s">
        <v>668</v>
      </c>
      <c r="H189" s="11" t="s">
        <v>672</v>
      </c>
      <c r="I189" s="386" t="s">
        <v>711</v>
      </c>
      <c r="J189" s="214"/>
      <c r="K189" s="212">
        <f t="shared" si="5"/>
        <v>0</v>
      </c>
      <c r="L189" s="222"/>
      <c r="M189" s="162"/>
      <c r="N189" s="87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196"/>
      <c r="AS189" s="206">
        <f t="shared" si="4"/>
        <v>0</v>
      </c>
      <c r="AT189" s="250" t="s">
        <v>160</v>
      </c>
      <c r="AU189" s="8" t="s">
        <v>401</v>
      </c>
    </row>
    <row r="190" spans="1:47" ht="35.25" customHeight="1">
      <c r="A190" s="40" t="s">
        <v>679</v>
      </c>
      <c r="B190" s="3" t="s">
        <v>490</v>
      </c>
      <c r="C190" s="250" t="s">
        <v>161</v>
      </c>
      <c r="D190" s="8" t="s">
        <v>402</v>
      </c>
      <c r="E190" s="25">
        <v>690700035852</v>
      </c>
      <c r="F190" s="14" t="s">
        <v>668</v>
      </c>
      <c r="G190" s="14" t="s">
        <v>668</v>
      </c>
      <c r="H190" s="11" t="s">
        <v>672</v>
      </c>
      <c r="I190" s="386" t="s">
        <v>709</v>
      </c>
      <c r="J190" s="170">
        <v>0.8</v>
      </c>
      <c r="K190" s="212">
        <f t="shared" si="5"/>
        <v>0.41000000000000003</v>
      </c>
      <c r="L190" s="222"/>
      <c r="M190" s="162"/>
      <c r="N190" s="87">
        <v>0.1</v>
      </c>
      <c r="O190" s="88"/>
      <c r="P190" s="88"/>
      <c r="Q190" s="88"/>
      <c r="R190" s="88"/>
      <c r="S190" s="88"/>
      <c r="T190" s="88"/>
      <c r="U190" s="88">
        <v>0.1</v>
      </c>
      <c r="V190" s="88"/>
      <c r="W190" s="88"/>
      <c r="X190" s="88"/>
      <c r="Y190" s="88"/>
      <c r="Z190" s="88"/>
      <c r="AA190" s="88"/>
      <c r="AB190" s="88">
        <v>0.01</v>
      </c>
      <c r="AC190" s="88"/>
      <c r="AD190" s="88"/>
      <c r="AE190" s="88"/>
      <c r="AF190" s="88"/>
      <c r="AG190" s="88"/>
      <c r="AH190" s="88"/>
      <c r="AI190" s="88">
        <v>0.1</v>
      </c>
      <c r="AJ190" s="88"/>
      <c r="AK190" s="88"/>
      <c r="AL190" s="88"/>
      <c r="AM190" s="88"/>
      <c r="AN190" s="88"/>
      <c r="AO190" s="88"/>
      <c r="AP190" s="88">
        <v>0.1</v>
      </c>
      <c r="AQ190" s="88"/>
      <c r="AR190" s="196"/>
      <c r="AS190" s="206">
        <f t="shared" si="4"/>
        <v>0.41000000000000003</v>
      </c>
      <c r="AT190" s="250" t="s">
        <v>161</v>
      </c>
      <c r="AU190" s="8" t="s">
        <v>402</v>
      </c>
    </row>
    <row r="191" spans="1:47" ht="30.75" customHeight="1">
      <c r="A191" s="40" t="s">
        <v>679</v>
      </c>
      <c r="B191" s="3" t="s">
        <v>490</v>
      </c>
      <c r="C191" s="250" t="s">
        <v>162</v>
      </c>
      <c r="D191" s="8" t="s">
        <v>402</v>
      </c>
      <c r="E191" s="25"/>
      <c r="F191" s="14" t="s">
        <v>668</v>
      </c>
      <c r="G191" s="14" t="s">
        <v>668</v>
      </c>
      <c r="H191" s="11" t="s">
        <v>672</v>
      </c>
      <c r="I191" s="386" t="s">
        <v>709</v>
      </c>
      <c r="J191" s="214"/>
      <c r="K191" s="212">
        <f t="shared" si="5"/>
        <v>0</v>
      </c>
      <c r="L191" s="222"/>
      <c r="M191" s="162"/>
      <c r="N191" s="87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196"/>
      <c r="AS191" s="206">
        <f t="shared" si="4"/>
        <v>0</v>
      </c>
      <c r="AT191" s="250" t="s">
        <v>162</v>
      </c>
      <c r="AU191" s="8" t="s">
        <v>402</v>
      </c>
    </row>
    <row r="192" spans="1:47" ht="36.75" customHeight="1">
      <c r="A192" s="40" t="s">
        <v>679</v>
      </c>
      <c r="B192" s="3" t="s">
        <v>490</v>
      </c>
      <c r="C192" s="250" t="s">
        <v>163</v>
      </c>
      <c r="D192" s="8" t="s">
        <v>402</v>
      </c>
      <c r="E192" s="25">
        <v>690700021401</v>
      </c>
      <c r="F192" s="14" t="s">
        <v>668</v>
      </c>
      <c r="G192" s="14" t="s">
        <v>668</v>
      </c>
      <c r="H192" s="11" t="s">
        <v>672</v>
      </c>
      <c r="I192" s="386" t="s">
        <v>709</v>
      </c>
      <c r="J192" s="170">
        <v>2.17</v>
      </c>
      <c r="K192" s="212">
        <f t="shared" si="5"/>
        <v>1</v>
      </c>
      <c r="L192" s="222"/>
      <c r="M192" s="162"/>
      <c r="N192" s="87">
        <v>0.2</v>
      </c>
      <c r="O192" s="88"/>
      <c r="P192" s="88"/>
      <c r="Q192" s="88"/>
      <c r="R192" s="88"/>
      <c r="S192" s="88"/>
      <c r="T192" s="88"/>
      <c r="U192" s="88">
        <v>0.2</v>
      </c>
      <c r="V192" s="88"/>
      <c r="W192" s="88"/>
      <c r="X192" s="88"/>
      <c r="Y192" s="88"/>
      <c r="Z192" s="88"/>
      <c r="AA192" s="88"/>
      <c r="AB192" s="88">
        <v>0.2</v>
      </c>
      <c r="AC192" s="88"/>
      <c r="AD192" s="88"/>
      <c r="AE192" s="88"/>
      <c r="AF192" s="88"/>
      <c r="AG192" s="88"/>
      <c r="AH192" s="88"/>
      <c r="AI192" s="88">
        <v>0.2</v>
      </c>
      <c r="AJ192" s="88"/>
      <c r="AK192" s="88"/>
      <c r="AL192" s="88"/>
      <c r="AM192" s="88"/>
      <c r="AN192" s="88"/>
      <c r="AO192" s="88"/>
      <c r="AP192" s="88">
        <v>0.2</v>
      </c>
      <c r="AQ192" s="88"/>
      <c r="AR192" s="196"/>
      <c r="AS192" s="206">
        <f t="shared" si="4"/>
        <v>1</v>
      </c>
      <c r="AT192" s="250" t="s">
        <v>163</v>
      </c>
      <c r="AU192" s="8" t="s">
        <v>402</v>
      </c>
    </row>
    <row r="193" spans="1:47" ht="40.5" customHeight="1">
      <c r="A193" s="40" t="s">
        <v>679</v>
      </c>
      <c r="B193" s="6" t="s">
        <v>742</v>
      </c>
      <c r="C193" s="250" t="s">
        <v>164</v>
      </c>
      <c r="D193" s="8" t="s">
        <v>403</v>
      </c>
      <c r="E193" s="25">
        <v>690700112659</v>
      </c>
      <c r="F193" s="14">
        <v>2</v>
      </c>
      <c r="G193" s="14">
        <v>0.8</v>
      </c>
      <c r="H193" s="11" t="s">
        <v>668</v>
      </c>
      <c r="I193" s="386" t="s">
        <v>709</v>
      </c>
      <c r="J193" s="170">
        <v>1.2</v>
      </c>
      <c r="K193" s="182">
        <f t="shared" si="5"/>
        <v>0</v>
      </c>
      <c r="L193" s="222"/>
      <c r="M193" s="162"/>
      <c r="N193" s="87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8"/>
      <c r="AR193" s="196"/>
      <c r="AS193" s="206">
        <f t="shared" si="4"/>
        <v>0</v>
      </c>
      <c r="AT193" s="250" t="s">
        <v>164</v>
      </c>
      <c r="AU193" s="8" t="s">
        <v>403</v>
      </c>
    </row>
    <row r="194" spans="1:47" ht="29.25" customHeight="1">
      <c r="A194" s="40" t="s">
        <v>679</v>
      </c>
      <c r="B194" s="3" t="s">
        <v>24</v>
      </c>
      <c r="C194" s="250" t="s">
        <v>165</v>
      </c>
      <c r="D194" s="8" t="s">
        <v>404</v>
      </c>
      <c r="E194" s="25">
        <v>690700400657</v>
      </c>
      <c r="F194" s="14" t="s">
        <v>668</v>
      </c>
      <c r="G194" s="14" t="s">
        <v>668</v>
      </c>
      <c r="H194" s="11" t="s">
        <v>672</v>
      </c>
      <c r="I194" s="386" t="s">
        <v>711</v>
      </c>
      <c r="J194" s="170">
        <v>0.2</v>
      </c>
      <c r="K194" s="182">
        <v>0</v>
      </c>
      <c r="L194" s="222"/>
      <c r="M194" s="162"/>
      <c r="N194" s="87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196"/>
      <c r="AS194" s="206">
        <f t="shared" si="4"/>
        <v>0</v>
      </c>
      <c r="AT194" s="250" t="s">
        <v>165</v>
      </c>
      <c r="AU194" s="8" t="s">
        <v>404</v>
      </c>
    </row>
    <row r="195" spans="1:47" ht="37.5" customHeight="1">
      <c r="A195" s="40" t="s">
        <v>679</v>
      </c>
      <c r="B195" s="3" t="s">
        <v>24</v>
      </c>
      <c r="C195" s="250" t="s">
        <v>166</v>
      </c>
      <c r="D195" s="8" t="s">
        <v>405</v>
      </c>
      <c r="E195" s="25">
        <v>690805718126</v>
      </c>
      <c r="F195" s="14">
        <v>1</v>
      </c>
      <c r="G195" s="14">
        <v>0.8</v>
      </c>
      <c r="H195" s="11" t="s">
        <v>668</v>
      </c>
      <c r="I195" s="386" t="s">
        <v>716</v>
      </c>
      <c r="J195" s="170">
        <v>10.8</v>
      </c>
      <c r="K195" s="182">
        <f t="shared" si="5"/>
        <v>10.3</v>
      </c>
      <c r="L195" s="222"/>
      <c r="M195" s="162"/>
      <c r="N195" s="87">
        <v>0.8</v>
      </c>
      <c r="O195" s="88"/>
      <c r="P195" s="88">
        <v>0.8</v>
      </c>
      <c r="Q195" s="88"/>
      <c r="R195" s="88"/>
      <c r="S195" s="88">
        <v>0.8</v>
      </c>
      <c r="T195" s="88"/>
      <c r="U195" s="88">
        <v>0.8</v>
      </c>
      <c r="V195" s="88"/>
      <c r="W195" s="88"/>
      <c r="X195" s="88"/>
      <c r="Y195" s="88"/>
      <c r="Z195" s="88">
        <v>0.8</v>
      </c>
      <c r="AA195" s="88"/>
      <c r="AB195" s="88">
        <v>0.8</v>
      </c>
      <c r="AC195" s="88"/>
      <c r="AD195" s="88">
        <v>0.8</v>
      </c>
      <c r="AE195" s="88"/>
      <c r="AF195" s="88"/>
      <c r="AG195" s="88"/>
      <c r="AH195" s="88"/>
      <c r="AI195" s="88">
        <v>2.4</v>
      </c>
      <c r="AJ195" s="88"/>
      <c r="AK195" s="88">
        <v>0.7</v>
      </c>
      <c r="AL195" s="88"/>
      <c r="AM195" s="88"/>
      <c r="AN195" s="88">
        <v>0.8</v>
      </c>
      <c r="AO195" s="88"/>
      <c r="AP195" s="88">
        <v>0.8</v>
      </c>
      <c r="AR195" s="196"/>
      <c r="AS195" s="206">
        <f t="shared" si="4"/>
        <v>10.3</v>
      </c>
      <c r="AT195" s="250" t="s">
        <v>166</v>
      </c>
      <c r="AU195" s="8" t="s">
        <v>405</v>
      </c>
    </row>
    <row r="196" spans="1:47" ht="45" customHeight="1">
      <c r="A196" s="40" t="s">
        <v>679</v>
      </c>
      <c r="B196" s="3" t="s">
        <v>24</v>
      </c>
      <c r="C196" s="250" t="s">
        <v>167</v>
      </c>
      <c r="D196" s="8" t="s">
        <v>406</v>
      </c>
      <c r="E196" s="25">
        <v>690800333242</v>
      </c>
      <c r="F196" s="14">
        <v>1</v>
      </c>
      <c r="G196" s="14">
        <v>0.24</v>
      </c>
      <c r="H196" s="11" t="s">
        <v>668</v>
      </c>
      <c r="I196" s="386" t="s">
        <v>724</v>
      </c>
      <c r="J196" s="170">
        <v>1.5</v>
      </c>
      <c r="K196" s="182">
        <f t="shared" si="5"/>
        <v>1.4</v>
      </c>
      <c r="L196" s="222"/>
      <c r="M196" s="162"/>
      <c r="N196" s="87"/>
      <c r="O196" s="88"/>
      <c r="P196" s="88"/>
      <c r="Q196" s="88"/>
      <c r="R196" s="88">
        <v>0.24</v>
      </c>
      <c r="S196" s="88"/>
      <c r="T196" s="88"/>
      <c r="U196" s="88"/>
      <c r="V196" s="88">
        <v>0.24</v>
      </c>
      <c r="W196" s="88"/>
      <c r="X196" s="88"/>
      <c r="Y196" s="88">
        <v>0.24</v>
      </c>
      <c r="Z196" s="88"/>
      <c r="AA196" s="88">
        <v>0.24</v>
      </c>
      <c r="AB196" s="88">
        <v>0.2</v>
      </c>
      <c r="AC196" s="88"/>
      <c r="AD196" s="88"/>
      <c r="AE196" s="88"/>
      <c r="AF196" s="88">
        <v>0.24</v>
      </c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88"/>
      <c r="AR196" s="196"/>
      <c r="AS196" s="206">
        <f t="shared" si="4"/>
        <v>1.4</v>
      </c>
      <c r="AT196" s="250" t="s">
        <v>167</v>
      </c>
      <c r="AU196" s="8" t="s">
        <v>406</v>
      </c>
    </row>
    <row r="197" spans="1:47" ht="30">
      <c r="A197" s="40" t="s">
        <v>679</v>
      </c>
      <c r="B197" s="3" t="s">
        <v>743</v>
      </c>
      <c r="C197" s="250" t="s">
        <v>168</v>
      </c>
      <c r="D197" s="8" t="s">
        <v>407</v>
      </c>
      <c r="E197" s="25">
        <v>690804697138</v>
      </c>
      <c r="F197" s="14">
        <v>1</v>
      </c>
      <c r="G197" s="14">
        <v>0.8</v>
      </c>
      <c r="H197" s="11" t="s">
        <v>668</v>
      </c>
      <c r="I197" s="386" t="s">
        <v>711</v>
      </c>
      <c r="J197" s="170">
        <v>0.8</v>
      </c>
      <c r="K197" s="182">
        <f t="shared" si="5"/>
        <v>0</v>
      </c>
      <c r="L197" s="222"/>
      <c r="M197" s="162"/>
      <c r="N197" s="87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196"/>
      <c r="AS197" s="206">
        <f t="shared" si="4"/>
        <v>0</v>
      </c>
      <c r="AT197" s="250" t="s">
        <v>168</v>
      </c>
      <c r="AU197" s="8" t="s">
        <v>407</v>
      </c>
    </row>
    <row r="198" spans="1:47" ht="30">
      <c r="A198" s="40" t="s">
        <v>679</v>
      </c>
      <c r="B198" s="3" t="s">
        <v>744</v>
      </c>
      <c r="C198" s="250" t="s">
        <v>169</v>
      </c>
      <c r="D198" s="8" t="s">
        <v>974</v>
      </c>
      <c r="E198" s="25">
        <v>500802276487</v>
      </c>
      <c r="F198" s="14">
        <v>1</v>
      </c>
      <c r="G198" s="14">
        <v>0.8</v>
      </c>
      <c r="H198" s="11" t="s">
        <v>668</v>
      </c>
      <c r="I198" s="386" t="s">
        <v>711</v>
      </c>
      <c r="J198" s="213">
        <v>1</v>
      </c>
      <c r="K198" s="212">
        <f t="shared" si="5"/>
        <v>0</v>
      </c>
      <c r="L198" s="222"/>
      <c r="M198" s="162"/>
      <c r="N198" s="87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88"/>
      <c r="AR198" s="196"/>
      <c r="AS198" s="206">
        <f t="shared" si="4"/>
        <v>0</v>
      </c>
      <c r="AT198" s="250" t="s">
        <v>169</v>
      </c>
      <c r="AU198" s="8" t="s">
        <v>974</v>
      </c>
    </row>
    <row r="199" spans="1:47" ht="37.5" customHeight="1">
      <c r="A199" s="40" t="s">
        <v>679</v>
      </c>
      <c r="B199" s="3" t="s">
        <v>24</v>
      </c>
      <c r="C199" s="250" t="s">
        <v>170</v>
      </c>
      <c r="D199" s="8" t="s">
        <v>409</v>
      </c>
      <c r="E199" s="25">
        <v>690700045184</v>
      </c>
      <c r="F199" s="14">
        <v>1</v>
      </c>
      <c r="G199" s="14">
        <v>0.8</v>
      </c>
      <c r="H199" s="11" t="s">
        <v>668</v>
      </c>
      <c r="I199" s="386" t="s">
        <v>711</v>
      </c>
      <c r="J199" s="213">
        <v>0.8</v>
      </c>
      <c r="K199" s="212">
        <f t="shared" si="5"/>
        <v>0</v>
      </c>
      <c r="L199" s="222"/>
      <c r="M199" s="162"/>
      <c r="N199" s="87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88"/>
      <c r="AR199" s="196"/>
      <c r="AS199" s="206">
        <f t="shared" si="4"/>
        <v>0</v>
      </c>
      <c r="AT199" s="250" t="s">
        <v>170</v>
      </c>
      <c r="AU199" s="8" t="s">
        <v>409</v>
      </c>
    </row>
    <row r="200" spans="1:47" ht="30.75" customHeight="1">
      <c r="A200" s="40" t="s">
        <v>679</v>
      </c>
      <c r="B200" s="3" t="s">
        <v>24</v>
      </c>
      <c r="C200" s="250" t="s">
        <v>682</v>
      </c>
      <c r="D200" s="20" t="s">
        <v>683</v>
      </c>
      <c r="E200" s="25">
        <v>594201837894</v>
      </c>
      <c r="F200" s="14" t="s">
        <v>668</v>
      </c>
      <c r="G200" s="14" t="s">
        <v>668</v>
      </c>
      <c r="H200" s="11" t="s">
        <v>672</v>
      </c>
      <c r="I200" s="386" t="s">
        <v>709</v>
      </c>
      <c r="J200" s="217">
        <v>1.736</v>
      </c>
      <c r="K200" s="212">
        <f t="shared" si="5"/>
        <v>0.5</v>
      </c>
      <c r="L200" s="222"/>
      <c r="M200" s="162"/>
      <c r="N200" s="87"/>
      <c r="O200" s="88"/>
      <c r="P200" s="88"/>
      <c r="Q200" s="88"/>
      <c r="R200" s="88"/>
      <c r="S200" s="88">
        <v>0.2</v>
      </c>
      <c r="T200" s="88"/>
      <c r="U200" s="88"/>
      <c r="V200" s="88"/>
      <c r="W200" s="88"/>
      <c r="X200" s="88"/>
      <c r="Y200" s="88"/>
      <c r="Z200" s="88">
        <v>0.3</v>
      </c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196"/>
      <c r="AS200" s="206">
        <f t="shared" ref="AS200:AS268" si="6">K200</f>
        <v>0.5</v>
      </c>
      <c r="AT200" s="250" t="s">
        <v>682</v>
      </c>
      <c r="AU200" s="20" t="s">
        <v>683</v>
      </c>
    </row>
    <row r="201" spans="1:47" ht="37.5" customHeight="1">
      <c r="A201" s="40" t="s">
        <v>679</v>
      </c>
      <c r="B201" s="3" t="s">
        <v>24</v>
      </c>
      <c r="C201" s="250" t="s">
        <v>978</v>
      </c>
      <c r="D201" s="8" t="s">
        <v>927</v>
      </c>
      <c r="E201" s="25">
        <v>690800333242</v>
      </c>
      <c r="F201" s="14">
        <v>1</v>
      </c>
      <c r="G201" s="14">
        <v>0.24</v>
      </c>
      <c r="H201" s="11" t="s">
        <v>668</v>
      </c>
      <c r="I201" s="386" t="s">
        <v>716</v>
      </c>
      <c r="J201" s="170">
        <v>1</v>
      </c>
      <c r="K201" s="182">
        <f t="shared" si="5"/>
        <v>1.04</v>
      </c>
      <c r="L201" s="222"/>
      <c r="M201" s="162"/>
      <c r="N201" s="87"/>
      <c r="O201" s="88"/>
      <c r="P201" s="88"/>
      <c r="Q201" s="88"/>
      <c r="R201" s="88"/>
      <c r="S201" s="88"/>
      <c r="T201" s="88">
        <v>0.2</v>
      </c>
      <c r="U201" s="88"/>
      <c r="V201" s="88"/>
      <c r="W201" s="88"/>
      <c r="X201" s="88"/>
      <c r="Y201" s="88">
        <v>0.24</v>
      </c>
      <c r="Z201" s="88"/>
      <c r="AA201" s="88"/>
      <c r="AB201" s="88">
        <v>0.2</v>
      </c>
      <c r="AC201" s="88"/>
      <c r="AD201" s="88"/>
      <c r="AE201" s="88"/>
      <c r="AF201" s="88">
        <v>0.4</v>
      </c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196"/>
      <c r="AS201" s="206">
        <f t="shared" si="6"/>
        <v>1.04</v>
      </c>
      <c r="AT201" s="250" t="s">
        <v>978</v>
      </c>
      <c r="AU201" s="8" t="s">
        <v>927</v>
      </c>
    </row>
    <row r="202" spans="1:47" ht="37.5" customHeight="1">
      <c r="A202" s="40" t="s">
        <v>679</v>
      </c>
      <c r="B202" s="3" t="s">
        <v>24</v>
      </c>
      <c r="C202" s="250" t="s">
        <v>832</v>
      </c>
      <c r="D202" s="8" t="s">
        <v>833</v>
      </c>
      <c r="E202" s="25">
        <v>690700716273</v>
      </c>
      <c r="F202" s="14"/>
      <c r="G202" s="14"/>
      <c r="H202" s="11"/>
      <c r="I202" s="388" t="s">
        <v>834</v>
      </c>
      <c r="J202" s="216">
        <v>0.2</v>
      </c>
      <c r="K202" s="212">
        <f t="shared" si="5"/>
        <v>0</v>
      </c>
      <c r="L202" s="222"/>
      <c r="M202" s="162"/>
      <c r="N202" s="87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196"/>
      <c r="AS202" s="206">
        <f t="shared" si="6"/>
        <v>0</v>
      </c>
      <c r="AT202" s="250" t="s">
        <v>832</v>
      </c>
      <c r="AU202" s="8" t="s">
        <v>833</v>
      </c>
    </row>
    <row r="203" spans="1:47" ht="34.5" customHeight="1">
      <c r="A203" s="40" t="s">
        <v>679</v>
      </c>
      <c r="B203" s="3" t="s">
        <v>24</v>
      </c>
      <c r="C203" s="250" t="s">
        <v>866</v>
      </c>
      <c r="D203" s="8" t="s">
        <v>867</v>
      </c>
      <c r="E203" s="25">
        <v>613702966107</v>
      </c>
      <c r="F203" s="14" t="s">
        <v>668</v>
      </c>
      <c r="G203" s="14" t="s">
        <v>668</v>
      </c>
      <c r="H203" s="11" t="s">
        <v>668</v>
      </c>
      <c r="I203" s="388" t="s">
        <v>868</v>
      </c>
      <c r="J203" s="216">
        <v>0.33</v>
      </c>
      <c r="K203" s="212">
        <f t="shared" si="5"/>
        <v>0</v>
      </c>
      <c r="L203" s="222"/>
      <c r="M203" s="162"/>
      <c r="N203" s="87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88"/>
      <c r="AR203" s="196"/>
      <c r="AS203" s="206">
        <f t="shared" si="6"/>
        <v>0</v>
      </c>
      <c r="AT203" s="250" t="s">
        <v>866</v>
      </c>
      <c r="AU203" s="8" t="s">
        <v>867</v>
      </c>
    </row>
    <row r="204" spans="1:47" ht="47.25" customHeight="1">
      <c r="A204" s="40" t="s">
        <v>679</v>
      </c>
      <c r="B204" s="3" t="s">
        <v>24</v>
      </c>
      <c r="C204" s="250" t="s">
        <v>933</v>
      </c>
      <c r="D204" s="8" t="s">
        <v>932</v>
      </c>
      <c r="E204" s="25">
        <v>690809253880</v>
      </c>
      <c r="F204" s="14"/>
      <c r="G204" s="14"/>
      <c r="H204" s="11"/>
      <c r="I204" s="390" t="s">
        <v>934</v>
      </c>
      <c r="J204" s="215">
        <v>0.2</v>
      </c>
      <c r="K204" s="212">
        <f t="shared" si="5"/>
        <v>0</v>
      </c>
      <c r="L204" s="222"/>
      <c r="M204" s="162"/>
      <c r="N204" s="87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196"/>
      <c r="AS204" s="206">
        <f t="shared" si="6"/>
        <v>0</v>
      </c>
      <c r="AT204" s="250" t="s">
        <v>933</v>
      </c>
      <c r="AU204" s="8" t="s">
        <v>932</v>
      </c>
    </row>
    <row r="205" spans="1:47" ht="47.25" customHeight="1">
      <c r="A205" s="40" t="s">
        <v>679</v>
      </c>
      <c r="B205" s="3" t="s">
        <v>24</v>
      </c>
      <c r="C205" s="250" t="s">
        <v>935</v>
      </c>
      <c r="D205" s="8" t="s">
        <v>936</v>
      </c>
      <c r="E205" s="25">
        <v>690804763729</v>
      </c>
      <c r="F205" s="14"/>
      <c r="G205" s="14"/>
      <c r="H205" s="11"/>
      <c r="I205" s="390" t="s">
        <v>937</v>
      </c>
      <c r="J205" s="215">
        <v>0.75</v>
      </c>
      <c r="K205" s="212">
        <f t="shared" si="5"/>
        <v>0</v>
      </c>
      <c r="L205" s="222"/>
      <c r="M205" s="162"/>
      <c r="N205" s="87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196"/>
      <c r="AS205" s="206">
        <f t="shared" si="6"/>
        <v>0</v>
      </c>
      <c r="AT205" s="250" t="s">
        <v>935</v>
      </c>
      <c r="AU205" s="8" t="s">
        <v>936</v>
      </c>
    </row>
    <row r="206" spans="1:47" ht="41.25" customHeight="1">
      <c r="A206" s="40" t="s">
        <v>679</v>
      </c>
      <c r="B206" s="3" t="s">
        <v>24</v>
      </c>
      <c r="C206" s="250" t="s">
        <v>938</v>
      </c>
      <c r="D206" s="8" t="s">
        <v>939</v>
      </c>
      <c r="E206" s="25">
        <v>690700212565</v>
      </c>
      <c r="F206" s="14"/>
      <c r="G206" s="14"/>
      <c r="H206" s="11"/>
      <c r="I206" s="390" t="s">
        <v>940</v>
      </c>
      <c r="J206" s="215">
        <v>0.6</v>
      </c>
      <c r="K206" s="212">
        <f t="shared" si="5"/>
        <v>0</v>
      </c>
      <c r="L206" s="222"/>
      <c r="M206" s="162"/>
      <c r="N206" s="87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196"/>
      <c r="AS206" s="206">
        <f t="shared" si="6"/>
        <v>0</v>
      </c>
      <c r="AT206" s="250" t="s">
        <v>938</v>
      </c>
      <c r="AU206" s="8" t="s">
        <v>939</v>
      </c>
    </row>
    <row r="207" spans="1:47" ht="22.5" customHeight="1">
      <c r="A207" s="40"/>
      <c r="B207" s="3"/>
      <c r="C207" s="250" t="s">
        <v>931</v>
      </c>
      <c r="D207" s="8"/>
      <c r="E207" s="25"/>
      <c r="F207" s="14"/>
      <c r="G207" s="14"/>
      <c r="H207" s="14"/>
      <c r="I207" s="386"/>
      <c r="J207" s="214"/>
      <c r="K207" s="212">
        <f t="shared" si="5"/>
        <v>0</v>
      </c>
      <c r="L207" s="222"/>
      <c r="M207" s="162"/>
      <c r="N207" s="87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196"/>
      <c r="AS207" s="206">
        <f t="shared" si="6"/>
        <v>0</v>
      </c>
      <c r="AT207" s="250" t="s">
        <v>931</v>
      </c>
      <c r="AU207" s="8"/>
    </row>
    <row r="208" spans="1:47" ht="30">
      <c r="A208" s="40" t="s">
        <v>679</v>
      </c>
      <c r="B208" s="3" t="s">
        <v>24</v>
      </c>
      <c r="C208" s="252" t="s">
        <v>172</v>
      </c>
      <c r="D208" s="20" t="s">
        <v>410</v>
      </c>
      <c r="E208" s="25">
        <v>69070006280</v>
      </c>
      <c r="F208" s="14">
        <v>1</v>
      </c>
      <c r="G208" s="14">
        <v>0.24</v>
      </c>
      <c r="H208" s="3" t="s">
        <v>668</v>
      </c>
      <c r="I208" s="386" t="s">
        <v>716</v>
      </c>
      <c r="J208" s="170">
        <v>3</v>
      </c>
      <c r="K208" s="182">
        <f t="shared" si="5"/>
        <v>2.8800000000000008</v>
      </c>
      <c r="L208" s="222"/>
      <c r="M208" s="162"/>
      <c r="N208" s="87"/>
      <c r="O208" s="88">
        <v>0.24</v>
      </c>
      <c r="P208" s="88"/>
      <c r="Q208" s="88"/>
      <c r="R208" s="88">
        <v>0.24</v>
      </c>
      <c r="S208" s="88"/>
      <c r="T208" s="88"/>
      <c r="U208" s="88"/>
      <c r="V208" s="88">
        <v>0.24</v>
      </c>
      <c r="W208" s="88"/>
      <c r="X208" s="88"/>
      <c r="Y208" s="88">
        <v>0.24</v>
      </c>
      <c r="Z208" s="88"/>
      <c r="AA208" s="88"/>
      <c r="AB208" s="88"/>
      <c r="AC208" s="88">
        <v>0.24</v>
      </c>
      <c r="AD208" s="88"/>
      <c r="AE208" s="88"/>
      <c r="AF208" s="88">
        <v>0.24</v>
      </c>
      <c r="AG208" s="88"/>
      <c r="AH208" s="88">
        <v>0.24</v>
      </c>
      <c r="AI208" s="88"/>
      <c r="AJ208" s="88">
        <v>0.24</v>
      </c>
      <c r="AK208" s="88"/>
      <c r="AL208" s="88"/>
      <c r="AM208" s="88">
        <v>0.24</v>
      </c>
      <c r="AN208" s="88">
        <v>0.24</v>
      </c>
      <c r="AO208" s="88">
        <v>0.24</v>
      </c>
      <c r="AP208" s="88"/>
      <c r="AQ208" s="88">
        <v>0.24</v>
      </c>
      <c r="AR208" s="196"/>
      <c r="AS208" s="206">
        <f t="shared" si="6"/>
        <v>2.8800000000000008</v>
      </c>
      <c r="AT208" s="252" t="s">
        <v>172</v>
      </c>
      <c r="AU208" s="20" t="s">
        <v>410</v>
      </c>
    </row>
    <row r="209" spans="1:47" ht="30">
      <c r="A209" s="40" t="s">
        <v>679</v>
      </c>
      <c r="B209" s="3" t="s">
        <v>24</v>
      </c>
      <c r="C209" s="252" t="s">
        <v>173</v>
      </c>
      <c r="D209" s="11" t="s">
        <v>411</v>
      </c>
      <c r="E209" s="25">
        <v>69070006280</v>
      </c>
      <c r="F209" s="14">
        <v>1</v>
      </c>
      <c r="G209" s="14">
        <v>0.24</v>
      </c>
      <c r="H209" s="14" t="s">
        <v>671</v>
      </c>
      <c r="I209" s="386" t="s">
        <v>716</v>
      </c>
      <c r="J209" s="170">
        <v>3</v>
      </c>
      <c r="K209" s="212">
        <f t="shared" ref="K209:K223" si="7">N209+O209+P209+Q209+R209+S209+T209+U209+V209+W209+X209+Y209+Z209+AA209+AB209+AC209+AD209+AE209+AF209+AH209+AG209+AI209+AJ209+AK209+AL209+AM209+AN209+AO209+AP209+AQ209+AR209</f>
        <v>2.6400000000000006</v>
      </c>
      <c r="L209" s="222"/>
      <c r="M209" s="162"/>
      <c r="N209" s="87"/>
      <c r="O209" s="88">
        <v>0.24</v>
      </c>
      <c r="P209" s="88"/>
      <c r="Q209" s="88"/>
      <c r="R209" s="88">
        <v>0.24</v>
      </c>
      <c r="S209" s="88"/>
      <c r="T209" s="88"/>
      <c r="U209" s="88"/>
      <c r="V209" s="88">
        <v>0.24</v>
      </c>
      <c r="W209" s="88"/>
      <c r="X209" s="88"/>
      <c r="Y209" s="88">
        <v>0.24</v>
      </c>
      <c r="Z209" s="88"/>
      <c r="AA209" s="88"/>
      <c r="AB209" s="88"/>
      <c r="AC209" s="88">
        <v>0.24</v>
      </c>
      <c r="AD209" s="88"/>
      <c r="AE209" s="88"/>
      <c r="AF209" s="88">
        <v>0.24</v>
      </c>
      <c r="AG209" s="88"/>
      <c r="AH209" s="88"/>
      <c r="AI209" s="88"/>
      <c r="AJ209" s="88">
        <v>0.24</v>
      </c>
      <c r="AK209" s="88"/>
      <c r="AL209" s="88"/>
      <c r="AM209" s="88">
        <v>0.24</v>
      </c>
      <c r="AN209" s="88">
        <v>0.24</v>
      </c>
      <c r="AO209" s="88">
        <v>0.24</v>
      </c>
      <c r="AP209" s="88"/>
      <c r="AQ209" s="88">
        <v>0.24</v>
      </c>
      <c r="AR209" s="196"/>
      <c r="AS209" s="206">
        <f t="shared" si="6"/>
        <v>2.6400000000000006</v>
      </c>
      <c r="AT209" s="252" t="s">
        <v>173</v>
      </c>
      <c r="AU209" s="11" t="s">
        <v>411</v>
      </c>
    </row>
    <row r="210" spans="1:47" ht="30">
      <c r="A210" s="40" t="s">
        <v>679</v>
      </c>
      <c r="B210" s="3" t="s">
        <v>24</v>
      </c>
      <c r="C210" s="252" t="s">
        <v>174</v>
      </c>
      <c r="D210" s="8" t="s">
        <v>412</v>
      </c>
      <c r="E210" s="25">
        <v>69070006280</v>
      </c>
      <c r="F210" s="14">
        <v>1</v>
      </c>
      <c r="G210" s="14">
        <v>0.24</v>
      </c>
      <c r="H210" s="14" t="s">
        <v>671</v>
      </c>
      <c r="I210" s="386" t="s">
        <v>716</v>
      </c>
      <c r="J210" s="170">
        <v>3</v>
      </c>
      <c r="K210" s="182">
        <f t="shared" si="7"/>
        <v>3.0000000000000009</v>
      </c>
      <c r="L210" s="222"/>
      <c r="M210" s="162"/>
      <c r="N210" s="87"/>
      <c r="O210" s="88">
        <v>0.24</v>
      </c>
      <c r="P210" s="88"/>
      <c r="Q210" s="88"/>
      <c r="R210" s="88">
        <v>0.24</v>
      </c>
      <c r="S210" s="88"/>
      <c r="T210" s="88">
        <v>0.2</v>
      </c>
      <c r="U210" s="88"/>
      <c r="V210" s="88">
        <v>0.2</v>
      </c>
      <c r="W210" s="88"/>
      <c r="X210" s="88"/>
      <c r="Y210" s="88">
        <v>0.24</v>
      </c>
      <c r="Z210" s="88"/>
      <c r="AA210" s="88">
        <v>0.24</v>
      </c>
      <c r="AB210" s="88"/>
      <c r="AC210" s="88">
        <v>0.2</v>
      </c>
      <c r="AD210" s="88"/>
      <c r="AE210" s="88"/>
      <c r="AF210" s="88">
        <v>0.24</v>
      </c>
      <c r="AG210" s="88"/>
      <c r="AH210" s="88">
        <v>0.24</v>
      </c>
      <c r="AI210" s="92"/>
      <c r="AJ210" s="88">
        <v>0.24</v>
      </c>
      <c r="AK210" s="88"/>
      <c r="AL210" s="88"/>
      <c r="AM210" s="88">
        <v>0.24</v>
      </c>
      <c r="AN210" s="88">
        <v>0.24</v>
      </c>
      <c r="AO210" s="88">
        <v>0.24</v>
      </c>
      <c r="AP210" s="88"/>
      <c r="AQ210" s="88"/>
      <c r="AR210" s="196"/>
      <c r="AS210" s="206">
        <f t="shared" si="6"/>
        <v>3.0000000000000009</v>
      </c>
      <c r="AT210" s="252" t="s">
        <v>174</v>
      </c>
      <c r="AU210" s="8" t="s">
        <v>412</v>
      </c>
    </row>
    <row r="211" spans="1:47" ht="30">
      <c r="A211" s="40" t="s">
        <v>679</v>
      </c>
      <c r="B211" s="3" t="s">
        <v>24</v>
      </c>
      <c r="C211" s="252" t="s">
        <v>175</v>
      </c>
      <c r="D211" s="8" t="s">
        <v>413</v>
      </c>
      <c r="E211" s="25">
        <v>69070006280</v>
      </c>
      <c r="F211" s="8">
        <v>1</v>
      </c>
      <c r="G211" s="3">
        <v>0.24</v>
      </c>
      <c r="H211" s="3" t="s">
        <v>668</v>
      </c>
      <c r="I211" s="386" t="s">
        <v>716</v>
      </c>
      <c r="J211" s="214">
        <v>3</v>
      </c>
      <c r="K211" s="212">
        <f t="shared" si="7"/>
        <v>2.8000000000000007</v>
      </c>
      <c r="L211" s="222"/>
      <c r="M211" s="162"/>
      <c r="N211" s="87"/>
      <c r="O211" s="88">
        <v>0.24</v>
      </c>
      <c r="P211" s="88"/>
      <c r="Q211" s="88"/>
      <c r="R211" s="88">
        <v>0.24</v>
      </c>
      <c r="S211" s="88"/>
      <c r="T211" s="88">
        <v>0.2</v>
      </c>
      <c r="U211" s="88"/>
      <c r="V211" s="88"/>
      <c r="W211" s="88"/>
      <c r="X211" s="88"/>
      <c r="Y211" s="88">
        <v>0.24</v>
      </c>
      <c r="Z211" s="88"/>
      <c r="AA211" s="88"/>
      <c r="AB211" s="88">
        <v>0.2</v>
      </c>
      <c r="AC211" s="88">
        <v>0.24</v>
      </c>
      <c r="AD211" s="88"/>
      <c r="AE211" s="88"/>
      <c r="AF211" s="88">
        <v>0.24</v>
      </c>
      <c r="AG211" s="88"/>
      <c r="AH211" s="88">
        <v>0.24</v>
      </c>
      <c r="AI211" s="88"/>
      <c r="AJ211" s="88"/>
      <c r="AK211" s="88"/>
      <c r="AL211" s="88"/>
      <c r="AM211" s="88">
        <v>0.24</v>
      </c>
      <c r="AN211" s="88">
        <v>0.24</v>
      </c>
      <c r="AO211" s="88">
        <v>0.24</v>
      </c>
      <c r="AP211" s="88"/>
      <c r="AQ211" s="88">
        <v>0.24</v>
      </c>
      <c r="AR211" s="196"/>
      <c r="AS211" s="206">
        <f t="shared" si="6"/>
        <v>2.8000000000000007</v>
      </c>
      <c r="AT211" s="252" t="s">
        <v>175</v>
      </c>
      <c r="AU211" s="8" t="s">
        <v>413</v>
      </c>
    </row>
    <row r="212" spans="1:47" ht="30">
      <c r="A212" s="40" t="s">
        <v>679</v>
      </c>
      <c r="B212" s="3" t="s">
        <v>24</v>
      </c>
      <c r="C212" s="252" t="s">
        <v>176</v>
      </c>
      <c r="D212" s="8" t="s">
        <v>414</v>
      </c>
      <c r="E212" s="25">
        <v>69070006280</v>
      </c>
      <c r="F212" s="8">
        <v>1</v>
      </c>
      <c r="G212" s="6">
        <v>0.24</v>
      </c>
      <c r="H212" s="6" t="s">
        <v>671</v>
      </c>
      <c r="I212" s="386" t="s">
        <v>716</v>
      </c>
      <c r="J212" s="170">
        <v>3</v>
      </c>
      <c r="K212" s="182">
        <f t="shared" si="7"/>
        <v>3.0000000000000004</v>
      </c>
      <c r="L212" s="222"/>
      <c r="M212" s="162"/>
      <c r="N212" s="87">
        <v>0.2</v>
      </c>
      <c r="O212" s="88">
        <v>0.2</v>
      </c>
      <c r="P212" s="88"/>
      <c r="Q212" s="88"/>
      <c r="R212" s="88">
        <v>0.2</v>
      </c>
      <c r="S212" s="88"/>
      <c r="T212" s="88"/>
      <c r="U212" s="88"/>
      <c r="V212" s="88">
        <v>0.2</v>
      </c>
      <c r="W212" s="88"/>
      <c r="X212" s="88"/>
      <c r="Y212" s="88">
        <v>0.2</v>
      </c>
      <c r="Z212" s="88"/>
      <c r="AA212" s="88"/>
      <c r="AB212" s="88">
        <v>0.2</v>
      </c>
      <c r="AC212" s="88">
        <v>0.2</v>
      </c>
      <c r="AD212" s="88">
        <v>0.2</v>
      </c>
      <c r="AE212" s="88">
        <v>0.2</v>
      </c>
      <c r="AF212" s="88">
        <v>0.2</v>
      </c>
      <c r="AG212" s="88"/>
      <c r="AH212" s="88">
        <v>0.2</v>
      </c>
      <c r="AI212" s="88">
        <v>0.2</v>
      </c>
      <c r="AJ212" s="88">
        <v>0.2</v>
      </c>
      <c r="AK212" s="88"/>
      <c r="AL212" s="88">
        <v>0.2</v>
      </c>
      <c r="AM212" s="88"/>
      <c r="AN212" s="88"/>
      <c r="AO212" s="88"/>
      <c r="AP212" s="88">
        <v>0.2</v>
      </c>
      <c r="AQ212" s="88"/>
      <c r="AR212" s="196"/>
      <c r="AS212" s="206">
        <f t="shared" si="6"/>
        <v>3.0000000000000004</v>
      </c>
      <c r="AT212" s="252" t="s">
        <v>176</v>
      </c>
      <c r="AU212" s="8" t="s">
        <v>414</v>
      </c>
    </row>
    <row r="213" spans="1:47" ht="30">
      <c r="A213" s="40" t="s">
        <v>679</v>
      </c>
      <c r="B213" s="3" t="s">
        <v>24</v>
      </c>
      <c r="C213" s="252" t="s">
        <v>177</v>
      </c>
      <c r="D213" s="8" t="s">
        <v>415</v>
      </c>
      <c r="E213" s="25">
        <v>69070006280</v>
      </c>
      <c r="F213" s="8">
        <v>1</v>
      </c>
      <c r="G213" s="6">
        <v>0.24</v>
      </c>
      <c r="H213" s="3" t="s">
        <v>668</v>
      </c>
      <c r="I213" s="386" t="s">
        <v>716</v>
      </c>
      <c r="J213" s="170">
        <v>3</v>
      </c>
      <c r="K213" s="212">
        <f t="shared" si="7"/>
        <v>2.1</v>
      </c>
      <c r="L213" s="222"/>
      <c r="M213" s="162"/>
      <c r="N213" s="87"/>
      <c r="O213" s="88"/>
      <c r="P213" s="88"/>
      <c r="Q213" s="88"/>
      <c r="R213" s="88"/>
      <c r="S213" s="88">
        <v>0.2</v>
      </c>
      <c r="T213" s="88"/>
      <c r="U213" s="88">
        <v>0.2</v>
      </c>
      <c r="V213" s="88"/>
      <c r="W213" s="88">
        <v>0.2</v>
      </c>
      <c r="X213" s="88"/>
      <c r="Y213" s="88">
        <v>0.2</v>
      </c>
      <c r="Z213" s="88"/>
      <c r="AA213" s="88"/>
      <c r="AB213" s="88">
        <v>0.2</v>
      </c>
      <c r="AC213" s="88"/>
      <c r="AD213" s="88">
        <v>0.2</v>
      </c>
      <c r="AE213" s="88"/>
      <c r="AF213" s="88"/>
      <c r="AG213" s="88"/>
      <c r="AH213" s="88"/>
      <c r="AI213" s="88">
        <v>0.2</v>
      </c>
      <c r="AJ213" s="88"/>
      <c r="AK213" s="88">
        <v>0.1</v>
      </c>
      <c r="AL213" s="88"/>
      <c r="AM213" s="88">
        <v>0.2</v>
      </c>
      <c r="AN213" s="88"/>
      <c r="AO213" s="88">
        <v>0.2</v>
      </c>
      <c r="AP213" s="88">
        <v>0.2</v>
      </c>
      <c r="AQ213" s="88"/>
      <c r="AR213" s="196"/>
      <c r="AS213" s="206">
        <f t="shared" si="6"/>
        <v>2.1</v>
      </c>
      <c r="AT213" s="252" t="s">
        <v>177</v>
      </c>
      <c r="AU213" s="8" t="s">
        <v>415</v>
      </c>
    </row>
    <row r="214" spans="1:47" ht="38.25" customHeight="1">
      <c r="A214" s="40" t="s">
        <v>679</v>
      </c>
      <c r="B214" s="3" t="s">
        <v>24</v>
      </c>
      <c r="C214" s="252" t="s">
        <v>178</v>
      </c>
      <c r="D214" s="8" t="s">
        <v>416</v>
      </c>
      <c r="E214" s="25">
        <v>69070006280</v>
      </c>
      <c r="F214" s="8">
        <v>1</v>
      </c>
      <c r="G214" s="3">
        <v>0.8</v>
      </c>
      <c r="H214" s="3" t="s">
        <v>668</v>
      </c>
      <c r="I214" s="386" t="s">
        <v>709</v>
      </c>
      <c r="J214" s="170">
        <v>1.6</v>
      </c>
      <c r="K214" s="182">
        <f t="shared" si="7"/>
        <v>1.6</v>
      </c>
      <c r="L214" s="222"/>
      <c r="M214" s="162"/>
      <c r="N214" s="87">
        <v>0.8</v>
      </c>
      <c r="O214" s="88"/>
      <c r="P214" s="88"/>
      <c r="Q214" s="88"/>
      <c r="R214" s="88"/>
      <c r="S214" s="88"/>
      <c r="T214" s="88"/>
      <c r="U214" s="88">
        <v>0.8</v>
      </c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196"/>
      <c r="AS214" s="206">
        <f t="shared" si="6"/>
        <v>1.6</v>
      </c>
      <c r="AT214" s="252" t="s">
        <v>178</v>
      </c>
      <c r="AU214" s="8" t="s">
        <v>416</v>
      </c>
    </row>
    <row r="215" spans="1:47" ht="38.25" customHeight="1">
      <c r="A215" s="40" t="s">
        <v>679</v>
      </c>
      <c r="B215" s="3" t="s">
        <v>24</v>
      </c>
      <c r="C215" s="250" t="s">
        <v>179</v>
      </c>
      <c r="D215" s="8" t="s">
        <v>417</v>
      </c>
      <c r="E215" s="25">
        <v>690804498051</v>
      </c>
      <c r="F215" s="8">
        <v>1</v>
      </c>
      <c r="G215" s="3">
        <v>0.8</v>
      </c>
      <c r="H215" s="3" t="s">
        <v>668</v>
      </c>
      <c r="I215" s="386" t="s">
        <v>709</v>
      </c>
      <c r="J215" s="170">
        <v>1.6</v>
      </c>
      <c r="K215" s="182">
        <f t="shared" si="7"/>
        <v>1.6</v>
      </c>
      <c r="L215" s="222"/>
      <c r="M215" s="162"/>
      <c r="N215" s="87">
        <v>0.8</v>
      </c>
      <c r="O215" s="88"/>
      <c r="P215" s="88"/>
      <c r="Q215" s="88"/>
      <c r="R215" s="88"/>
      <c r="S215" s="88"/>
      <c r="T215" s="88"/>
      <c r="U215" s="88">
        <v>0.8</v>
      </c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196"/>
      <c r="AS215" s="206">
        <f t="shared" si="6"/>
        <v>1.6</v>
      </c>
      <c r="AT215" s="250" t="s">
        <v>179</v>
      </c>
      <c r="AU215" s="8" t="s">
        <v>417</v>
      </c>
    </row>
    <row r="216" spans="1:47" ht="34.5" customHeight="1">
      <c r="A216" s="40" t="s">
        <v>679</v>
      </c>
      <c r="B216" s="3" t="s">
        <v>24</v>
      </c>
      <c r="C216" s="250" t="s">
        <v>180</v>
      </c>
      <c r="D216" s="8" t="s">
        <v>418</v>
      </c>
      <c r="E216" s="25">
        <v>690804498051</v>
      </c>
      <c r="F216" s="8">
        <v>1</v>
      </c>
      <c r="G216" s="3">
        <v>0.8</v>
      </c>
      <c r="H216" s="3" t="s">
        <v>668</v>
      </c>
      <c r="I216" s="386" t="s">
        <v>709</v>
      </c>
      <c r="J216" s="170">
        <v>1.6</v>
      </c>
      <c r="K216" s="182">
        <f t="shared" si="7"/>
        <v>1.6</v>
      </c>
      <c r="L216" s="222"/>
      <c r="M216" s="162"/>
      <c r="N216" s="87">
        <v>0.8</v>
      </c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>
        <v>0.8</v>
      </c>
      <c r="AQ216" s="88"/>
      <c r="AR216" s="196"/>
      <c r="AS216" s="206">
        <f t="shared" si="6"/>
        <v>1.6</v>
      </c>
      <c r="AT216" s="250" t="s">
        <v>180</v>
      </c>
      <c r="AU216" s="8" t="s">
        <v>418</v>
      </c>
    </row>
    <row r="217" spans="1:47" ht="36.75" customHeight="1">
      <c r="A217" s="40" t="s">
        <v>679</v>
      </c>
      <c r="B217" s="3" t="s">
        <v>24</v>
      </c>
      <c r="C217" s="250" t="s">
        <v>981</v>
      </c>
      <c r="D217" s="8" t="s">
        <v>980</v>
      </c>
      <c r="E217" s="25">
        <v>690804498051</v>
      </c>
      <c r="F217" s="8">
        <v>1</v>
      </c>
      <c r="G217" s="3">
        <v>0.8</v>
      </c>
      <c r="H217" s="3" t="s">
        <v>668</v>
      </c>
      <c r="I217" s="386" t="s">
        <v>709</v>
      </c>
      <c r="J217" s="170">
        <v>1</v>
      </c>
      <c r="K217" s="212">
        <f t="shared" si="7"/>
        <v>0</v>
      </c>
      <c r="L217" s="222"/>
      <c r="M217" s="162"/>
      <c r="N217" s="87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88"/>
      <c r="AR217" s="196"/>
      <c r="AS217" s="206">
        <f t="shared" si="6"/>
        <v>0</v>
      </c>
      <c r="AT217" s="250" t="s">
        <v>981</v>
      </c>
      <c r="AU217" s="8" t="s">
        <v>980</v>
      </c>
    </row>
    <row r="218" spans="1:47" ht="30">
      <c r="A218" s="40" t="s">
        <v>679</v>
      </c>
      <c r="B218" s="3" t="s">
        <v>24</v>
      </c>
      <c r="C218" s="180" t="s">
        <v>975</v>
      </c>
      <c r="D218" s="6" t="s">
        <v>419</v>
      </c>
      <c r="E218" s="26">
        <v>311200730723</v>
      </c>
      <c r="F218" s="6">
        <v>1</v>
      </c>
      <c r="G218" s="6">
        <v>0.8</v>
      </c>
      <c r="H218" s="3" t="s">
        <v>668</v>
      </c>
      <c r="I218" s="386" t="s">
        <v>709</v>
      </c>
      <c r="J218" s="213">
        <v>7</v>
      </c>
      <c r="K218" s="182">
        <f t="shared" si="7"/>
        <v>3.6400000000000006</v>
      </c>
      <c r="L218" s="222"/>
      <c r="M218" s="162"/>
      <c r="N218" s="87"/>
      <c r="O218" s="88"/>
      <c r="P218" s="88"/>
      <c r="Q218" s="88"/>
      <c r="R218" s="88"/>
      <c r="S218" s="88"/>
      <c r="T218" s="88">
        <v>0.2</v>
      </c>
      <c r="U218" s="88"/>
      <c r="V218" s="88"/>
      <c r="W218" s="88"/>
      <c r="X218" s="88"/>
      <c r="Y218" s="88"/>
      <c r="Z218" s="88"/>
      <c r="AA218" s="88"/>
      <c r="AB218" s="88">
        <v>2</v>
      </c>
      <c r="AC218" s="88"/>
      <c r="AD218" s="88"/>
      <c r="AE218" s="88"/>
      <c r="AF218" s="88"/>
      <c r="AG218" s="88"/>
      <c r="AH218" s="88">
        <v>1</v>
      </c>
      <c r="AI218" s="88"/>
      <c r="AJ218" s="88"/>
      <c r="AK218" s="88"/>
      <c r="AL218" s="88"/>
      <c r="AM218" s="88"/>
      <c r="AN218" s="88">
        <v>0.24</v>
      </c>
      <c r="AO218" s="88">
        <v>0.2</v>
      </c>
      <c r="AP218" s="88"/>
      <c r="AQ218" s="88"/>
      <c r="AR218" s="196"/>
      <c r="AS218" s="206">
        <f t="shared" si="6"/>
        <v>3.6400000000000006</v>
      </c>
      <c r="AT218" s="180" t="s">
        <v>975</v>
      </c>
      <c r="AU218" s="6" t="s">
        <v>419</v>
      </c>
    </row>
    <row r="219" spans="1:47" ht="30.75" customHeight="1">
      <c r="A219" s="40" t="s">
        <v>679</v>
      </c>
      <c r="B219" s="3" t="s">
        <v>24</v>
      </c>
      <c r="C219" s="180" t="s">
        <v>181</v>
      </c>
      <c r="D219" s="8" t="s">
        <v>405</v>
      </c>
      <c r="E219" s="26">
        <v>690706032939</v>
      </c>
      <c r="F219" s="6" t="s">
        <v>668</v>
      </c>
      <c r="G219" s="3" t="s">
        <v>668</v>
      </c>
      <c r="H219" s="6" t="s">
        <v>673</v>
      </c>
      <c r="I219" s="386" t="s">
        <v>709</v>
      </c>
      <c r="J219" s="170">
        <v>0.65</v>
      </c>
      <c r="K219" s="212">
        <f t="shared" si="7"/>
        <v>0.2</v>
      </c>
      <c r="L219" s="222"/>
      <c r="M219" s="162"/>
      <c r="N219" s="87">
        <v>0.1</v>
      </c>
      <c r="O219" s="88"/>
      <c r="P219" s="88"/>
      <c r="Q219" s="88"/>
      <c r="R219" s="88"/>
      <c r="S219" s="88"/>
      <c r="T219" s="88"/>
      <c r="U219" s="88">
        <v>0.1</v>
      </c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196"/>
      <c r="AS219" s="206">
        <f t="shared" si="6"/>
        <v>0.2</v>
      </c>
      <c r="AT219" s="180" t="s">
        <v>181</v>
      </c>
      <c r="AU219" s="8" t="s">
        <v>420</v>
      </c>
    </row>
    <row r="220" spans="1:47" ht="35.25" customHeight="1">
      <c r="A220" s="40" t="s">
        <v>679</v>
      </c>
      <c r="B220" s="3" t="s">
        <v>24</v>
      </c>
      <c r="C220" s="180" t="s">
        <v>182</v>
      </c>
      <c r="D220" s="8" t="s">
        <v>421</v>
      </c>
      <c r="E220" s="26">
        <v>691643566285</v>
      </c>
      <c r="F220" s="8">
        <v>1</v>
      </c>
      <c r="G220" s="6">
        <v>0.8</v>
      </c>
      <c r="H220" s="6" t="s">
        <v>668</v>
      </c>
      <c r="I220" s="386" t="s">
        <v>709</v>
      </c>
      <c r="J220" s="170">
        <v>2.4</v>
      </c>
      <c r="K220" s="182">
        <f t="shared" si="7"/>
        <v>2.4000000000000004</v>
      </c>
      <c r="L220" s="222"/>
      <c r="M220" s="162"/>
      <c r="N220" s="87"/>
      <c r="O220" s="88"/>
      <c r="P220" s="88"/>
      <c r="Q220" s="88"/>
      <c r="R220" s="88"/>
      <c r="S220" s="88">
        <v>0.8</v>
      </c>
      <c r="T220" s="88"/>
      <c r="U220" s="88"/>
      <c r="V220" s="88"/>
      <c r="W220" s="88"/>
      <c r="X220" s="88"/>
      <c r="Y220" s="88"/>
      <c r="Z220" s="88">
        <v>0.8</v>
      </c>
      <c r="AA220" s="88"/>
      <c r="AB220" s="88"/>
      <c r="AC220" s="88"/>
      <c r="AD220" s="88"/>
      <c r="AE220" s="88"/>
      <c r="AF220" s="88"/>
      <c r="AG220" s="88"/>
      <c r="AH220" s="88"/>
      <c r="AI220" s="88"/>
      <c r="AJ220" s="88">
        <v>0.8</v>
      </c>
      <c r="AK220" s="88"/>
      <c r="AL220" s="88"/>
      <c r="AM220" s="88"/>
      <c r="AN220" s="88"/>
      <c r="AO220" s="88"/>
      <c r="AP220" s="88"/>
      <c r="AQ220" s="88"/>
      <c r="AR220" s="196"/>
      <c r="AS220" s="206">
        <f t="shared" si="6"/>
        <v>2.4000000000000004</v>
      </c>
      <c r="AT220" s="180" t="s">
        <v>182</v>
      </c>
      <c r="AU220" s="8" t="s">
        <v>421</v>
      </c>
    </row>
    <row r="221" spans="1:47" ht="34.5" customHeight="1">
      <c r="A221" s="40" t="s">
        <v>679</v>
      </c>
      <c r="B221" s="3" t="s">
        <v>24</v>
      </c>
      <c r="C221" s="180" t="s">
        <v>183</v>
      </c>
      <c r="D221" s="8" t="s">
        <v>422</v>
      </c>
      <c r="E221" s="26">
        <v>690706866772</v>
      </c>
      <c r="F221" s="8" t="s">
        <v>668</v>
      </c>
      <c r="G221" s="3" t="s">
        <v>668</v>
      </c>
      <c r="H221" s="6" t="s">
        <v>673</v>
      </c>
      <c r="I221" s="386" t="s">
        <v>709</v>
      </c>
      <c r="J221" s="170">
        <v>1.3</v>
      </c>
      <c r="K221" s="182">
        <f t="shared" si="7"/>
        <v>1.3</v>
      </c>
      <c r="L221" s="222"/>
      <c r="M221" s="162"/>
      <c r="N221" s="87">
        <v>0.8</v>
      </c>
      <c r="O221" s="88"/>
      <c r="P221" s="88"/>
      <c r="Q221" s="88"/>
      <c r="R221" s="88"/>
      <c r="S221" s="88"/>
      <c r="T221" s="88"/>
      <c r="U221" s="88">
        <v>0.2</v>
      </c>
      <c r="V221" s="88"/>
      <c r="W221" s="88"/>
      <c r="X221" s="88"/>
      <c r="Y221" s="88"/>
      <c r="Z221" s="88"/>
      <c r="AA221" s="88"/>
      <c r="AB221" s="88">
        <v>0.3</v>
      </c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88"/>
      <c r="AR221" s="196"/>
      <c r="AS221" s="206">
        <f t="shared" si="6"/>
        <v>1.3</v>
      </c>
      <c r="AT221" s="180" t="s">
        <v>183</v>
      </c>
      <c r="AU221" s="8" t="s">
        <v>422</v>
      </c>
    </row>
    <row r="222" spans="1:47" ht="42.75" customHeight="1">
      <c r="A222" s="40" t="s">
        <v>679</v>
      </c>
      <c r="B222" s="3" t="s">
        <v>24</v>
      </c>
      <c r="C222" s="180" t="s">
        <v>184</v>
      </c>
      <c r="D222" s="8" t="s">
        <v>423</v>
      </c>
      <c r="E222" s="26">
        <v>690700044511</v>
      </c>
      <c r="F222" s="8" t="s">
        <v>668</v>
      </c>
      <c r="G222" s="6" t="s">
        <v>668</v>
      </c>
      <c r="H222" s="6" t="s">
        <v>672</v>
      </c>
      <c r="I222" s="392" t="s">
        <v>718</v>
      </c>
      <c r="J222" s="170">
        <v>1.6</v>
      </c>
      <c r="K222" s="182">
        <f t="shared" si="7"/>
        <v>1.6</v>
      </c>
      <c r="L222" s="222"/>
      <c r="M222" s="162"/>
      <c r="N222" s="87">
        <v>0.25</v>
      </c>
      <c r="O222" s="88"/>
      <c r="P222" s="88"/>
      <c r="Q222" s="88"/>
      <c r="R222" s="88"/>
      <c r="S222" s="88">
        <v>0.1</v>
      </c>
      <c r="T222" s="88"/>
      <c r="U222" s="88">
        <v>0.2</v>
      </c>
      <c r="V222" s="88"/>
      <c r="W222" s="88"/>
      <c r="X222" s="88"/>
      <c r="Y222" s="88"/>
      <c r="Z222" s="88">
        <v>0.25</v>
      </c>
      <c r="AA222" s="88"/>
      <c r="AB222" s="88">
        <v>0.1</v>
      </c>
      <c r="AC222" s="88"/>
      <c r="AD222" s="88"/>
      <c r="AE222" s="88"/>
      <c r="AF222" s="88"/>
      <c r="AG222" s="88">
        <v>0.1</v>
      </c>
      <c r="AH222" s="88"/>
      <c r="AI222" s="88">
        <v>0.25</v>
      </c>
      <c r="AJ222" s="88">
        <v>0.1</v>
      </c>
      <c r="AK222" s="88"/>
      <c r="AL222" s="88"/>
      <c r="AM222" s="88"/>
      <c r="AN222" s="88"/>
      <c r="AO222" s="88"/>
      <c r="AP222" s="88">
        <v>0.25</v>
      </c>
      <c r="AQ222" s="88"/>
      <c r="AR222" s="196"/>
      <c r="AS222" s="206">
        <f t="shared" si="6"/>
        <v>1.6</v>
      </c>
      <c r="AT222" s="180" t="s">
        <v>184</v>
      </c>
      <c r="AU222" s="8" t="s">
        <v>423</v>
      </c>
    </row>
    <row r="223" spans="1:47" ht="45" customHeight="1">
      <c r="A223" s="40" t="s">
        <v>679</v>
      </c>
      <c r="B223" s="3" t="s">
        <v>24</v>
      </c>
      <c r="C223" s="180" t="s">
        <v>1169</v>
      </c>
      <c r="D223" s="8" t="s">
        <v>424</v>
      </c>
      <c r="E223" s="26">
        <v>690804411082</v>
      </c>
      <c r="F223" s="8" t="s">
        <v>668</v>
      </c>
      <c r="G223" s="6" t="s">
        <v>668</v>
      </c>
      <c r="H223" s="6" t="s">
        <v>674</v>
      </c>
      <c r="I223" s="389" t="s">
        <v>944</v>
      </c>
      <c r="J223" s="215">
        <v>0.13700000000000001</v>
      </c>
      <c r="K223" s="212">
        <f t="shared" si="7"/>
        <v>0</v>
      </c>
      <c r="L223" s="222"/>
      <c r="M223" s="162"/>
      <c r="N223" s="87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8"/>
      <c r="AR223" s="196"/>
      <c r="AS223" s="206">
        <f t="shared" si="6"/>
        <v>0</v>
      </c>
      <c r="AT223" s="180" t="s">
        <v>1169</v>
      </c>
      <c r="AU223" s="8" t="s">
        <v>424</v>
      </c>
    </row>
    <row r="224" spans="1:47" ht="30">
      <c r="A224" s="40" t="s">
        <v>679</v>
      </c>
      <c r="B224" s="3" t="s">
        <v>24</v>
      </c>
      <c r="C224" s="180" t="s">
        <v>186</v>
      </c>
      <c r="D224" s="8" t="s">
        <v>425</v>
      </c>
      <c r="E224" s="26">
        <v>690800307644</v>
      </c>
      <c r="F224" s="8">
        <v>1</v>
      </c>
      <c r="G224" s="6">
        <v>0.8</v>
      </c>
      <c r="H224" s="6" t="s">
        <v>668</v>
      </c>
      <c r="I224" s="389" t="s">
        <v>913</v>
      </c>
      <c r="J224" s="215">
        <v>0.8</v>
      </c>
      <c r="K224" s="212">
        <f>N224+O224+P224+Q224+R224+S224+T224+U224+V224+W224+X224+Y224+Z224+AA224+AB224+AC224+AD224+AE224+AF224+AH224+AG224+AI224+AJ224+AK224+AL224+AM224+AN224+AO224+AP224+AQ224+AR224</f>
        <v>0</v>
      </c>
      <c r="L224" s="222"/>
      <c r="M224" s="162"/>
      <c r="N224" s="87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88"/>
      <c r="AR224" s="196"/>
      <c r="AS224" s="206">
        <f t="shared" si="6"/>
        <v>0</v>
      </c>
      <c r="AT224" s="180" t="s">
        <v>186</v>
      </c>
      <c r="AU224" s="8" t="s">
        <v>425</v>
      </c>
    </row>
    <row r="225" spans="1:47" ht="36.75" customHeight="1">
      <c r="A225" s="40" t="s">
        <v>679</v>
      </c>
      <c r="B225" s="3" t="s">
        <v>24</v>
      </c>
      <c r="C225" s="180" t="s">
        <v>187</v>
      </c>
      <c r="D225" s="8" t="s">
        <v>426</v>
      </c>
      <c r="E225" s="26">
        <v>690700051981</v>
      </c>
      <c r="F225" s="8">
        <v>1</v>
      </c>
      <c r="G225" s="6">
        <v>0.75</v>
      </c>
      <c r="H225" s="6" t="s">
        <v>668</v>
      </c>
      <c r="I225" s="392" t="s">
        <v>726</v>
      </c>
      <c r="J225" s="170">
        <v>0.2</v>
      </c>
      <c r="K225" s="212">
        <f t="shared" ref="K225:K294" si="8">N225+O225+P225+Q225+R225+S225+T225+U225+V225+W225+X225+Y225+Z225+AA225+AB225+AC225+AD225+AE225+AF225+AH225+AG225+AI225+AJ225+AK225+AL225+AM225+AN225+AO225+AP225+AQ225+AR225</f>
        <v>0.2</v>
      </c>
      <c r="L225" s="222"/>
      <c r="M225" s="162"/>
      <c r="N225" s="87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>
        <v>0.2</v>
      </c>
      <c r="AO225" s="88"/>
      <c r="AP225" s="88"/>
      <c r="AQ225" s="88"/>
      <c r="AR225" s="196"/>
      <c r="AS225" s="206">
        <f t="shared" si="6"/>
        <v>0.2</v>
      </c>
      <c r="AT225" s="180" t="s">
        <v>187</v>
      </c>
      <c r="AU225" s="8" t="s">
        <v>426</v>
      </c>
    </row>
    <row r="226" spans="1:47" ht="37.5" customHeight="1">
      <c r="A226" s="40" t="s">
        <v>679</v>
      </c>
      <c r="B226" s="3" t="s">
        <v>24</v>
      </c>
      <c r="C226" s="180" t="s">
        <v>187</v>
      </c>
      <c r="D226" s="8" t="s">
        <v>427</v>
      </c>
      <c r="E226" s="26">
        <v>690700051981</v>
      </c>
      <c r="F226" s="8">
        <v>1</v>
      </c>
      <c r="G226" s="6">
        <v>0.75</v>
      </c>
      <c r="H226" s="6" t="s">
        <v>668</v>
      </c>
      <c r="I226" s="392" t="s">
        <v>726</v>
      </c>
      <c r="J226" s="170">
        <v>0.75</v>
      </c>
      <c r="K226" s="212">
        <f t="shared" si="8"/>
        <v>0.2</v>
      </c>
      <c r="L226" s="222"/>
      <c r="M226" s="162"/>
      <c r="N226" s="87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>
        <v>0.2</v>
      </c>
      <c r="AO226" s="88"/>
      <c r="AP226" s="88"/>
      <c r="AQ226" s="88"/>
      <c r="AR226" s="196"/>
      <c r="AS226" s="206">
        <f t="shared" si="6"/>
        <v>0.2</v>
      </c>
      <c r="AT226" s="180" t="s">
        <v>187</v>
      </c>
      <c r="AU226" s="8" t="s">
        <v>427</v>
      </c>
    </row>
    <row r="227" spans="1:47" ht="38.25" customHeight="1">
      <c r="A227" s="40" t="s">
        <v>679</v>
      </c>
      <c r="B227" s="3" t="s">
        <v>24</v>
      </c>
      <c r="C227" s="180"/>
      <c r="D227" s="8" t="s">
        <v>428</v>
      </c>
      <c r="E227" s="26">
        <v>690700051981</v>
      </c>
      <c r="F227" s="8">
        <v>1</v>
      </c>
      <c r="G227" s="6">
        <v>0.75</v>
      </c>
      <c r="H227" s="6" t="s">
        <v>668</v>
      </c>
      <c r="I227" s="392" t="s">
        <v>726</v>
      </c>
      <c r="J227" s="214"/>
      <c r="K227" s="212">
        <f t="shared" si="8"/>
        <v>0</v>
      </c>
      <c r="L227" s="222"/>
      <c r="M227" s="162"/>
      <c r="N227" s="87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88"/>
      <c r="AR227" s="196"/>
      <c r="AS227" s="206">
        <f t="shared" si="6"/>
        <v>0</v>
      </c>
      <c r="AT227" s="180"/>
      <c r="AU227" s="8" t="s">
        <v>428</v>
      </c>
    </row>
    <row r="228" spans="1:47" ht="38.25" customHeight="1">
      <c r="A228" s="40" t="s">
        <v>679</v>
      </c>
      <c r="B228" s="3" t="s">
        <v>24</v>
      </c>
      <c r="C228" s="180" t="s">
        <v>188</v>
      </c>
      <c r="D228" s="8" t="s">
        <v>429</v>
      </c>
      <c r="E228" s="26">
        <v>690700107698</v>
      </c>
      <c r="F228" s="8">
        <v>1</v>
      </c>
      <c r="G228" s="6">
        <v>0.8</v>
      </c>
      <c r="H228" s="6" t="s">
        <v>668</v>
      </c>
      <c r="I228" s="392" t="s">
        <v>711</v>
      </c>
      <c r="J228" s="170">
        <v>3.472</v>
      </c>
      <c r="K228" s="212">
        <f t="shared" si="8"/>
        <v>0</v>
      </c>
      <c r="L228" s="222"/>
      <c r="M228" s="162"/>
      <c r="N228" s="87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88"/>
      <c r="AR228" s="196"/>
      <c r="AS228" s="206">
        <f t="shared" si="6"/>
        <v>0</v>
      </c>
      <c r="AT228" s="180" t="s">
        <v>188</v>
      </c>
      <c r="AU228" s="8" t="s">
        <v>429</v>
      </c>
    </row>
    <row r="229" spans="1:47" ht="32.25" customHeight="1">
      <c r="A229" s="40" t="s">
        <v>679</v>
      </c>
      <c r="B229" s="3" t="s">
        <v>24</v>
      </c>
      <c r="C229" s="180" t="s">
        <v>189</v>
      </c>
      <c r="D229" s="8" t="s">
        <v>951</v>
      </c>
      <c r="E229" s="26">
        <v>690804537529</v>
      </c>
      <c r="F229" s="8" t="s">
        <v>675</v>
      </c>
      <c r="G229" s="6" t="s">
        <v>675</v>
      </c>
      <c r="H229" s="6" t="s">
        <v>668</v>
      </c>
      <c r="I229" s="389" t="s">
        <v>843</v>
      </c>
      <c r="J229" s="215">
        <v>0.5</v>
      </c>
      <c r="K229" s="212">
        <f t="shared" si="8"/>
        <v>0</v>
      </c>
      <c r="L229" s="222"/>
      <c r="M229" s="162"/>
      <c r="N229" s="87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8"/>
      <c r="AR229" s="196"/>
      <c r="AS229" s="206">
        <f t="shared" si="6"/>
        <v>0</v>
      </c>
      <c r="AT229" s="180" t="s">
        <v>189</v>
      </c>
      <c r="AU229" s="8" t="s">
        <v>951</v>
      </c>
    </row>
    <row r="230" spans="1:47" ht="37.5" customHeight="1">
      <c r="A230" s="40" t="s">
        <v>679</v>
      </c>
      <c r="B230" s="3" t="s">
        <v>24</v>
      </c>
      <c r="C230" s="180" t="s">
        <v>190</v>
      </c>
      <c r="D230" s="8" t="s">
        <v>431</v>
      </c>
      <c r="E230" s="26">
        <v>690700045579</v>
      </c>
      <c r="F230" s="8" t="s">
        <v>675</v>
      </c>
      <c r="G230" s="6" t="s">
        <v>675</v>
      </c>
      <c r="H230" s="6" t="s">
        <v>668</v>
      </c>
      <c r="I230" s="391" t="s">
        <v>727</v>
      </c>
      <c r="J230" s="216">
        <v>1</v>
      </c>
      <c r="K230" s="182">
        <f t="shared" si="8"/>
        <v>1</v>
      </c>
      <c r="L230" s="222"/>
      <c r="M230" s="162"/>
      <c r="N230" s="87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>
        <v>1</v>
      </c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196"/>
      <c r="AS230" s="206">
        <f t="shared" si="6"/>
        <v>1</v>
      </c>
      <c r="AT230" s="180" t="s">
        <v>190</v>
      </c>
      <c r="AU230" s="8" t="s">
        <v>431</v>
      </c>
    </row>
    <row r="231" spans="1:47" ht="37.5" customHeight="1">
      <c r="A231" s="40" t="s">
        <v>679</v>
      </c>
      <c r="B231" s="3" t="s">
        <v>24</v>
      </c>
      <c r="C231" s="180" t="s">
        <v>921</v>
      </c>
      <c r="D231" s="8" t="s">
        <v>922</v>
      </c>
      <c r="E231" s="26">
        <v>690707174069</v>
      </c>
      <c r="F231" s="8"/>
      <c r="G231" s="6"/>
      <c r="H231" s="6"/>
      <c r="I231" s="389" t="s">
        <v>923</v>
      </c>
      <c r="J231" s="218"/>
      <c r="K231" s="212">
        <f t="shared" si="8"/>
        <v>0</v>
      </c>
      <c r="L231" s="222"/>
      <c r="M231" s="162"/>
      <c r="N231" s="87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88"/>
      <c r="AR231" s="196"/>
      <c r="AS231" s="206">
        <f t="shared" si="6"/>
        <v>0</v>
      </c>
      <c r="AT231" s="180" t="s">
        <v>921</v>
      </c>
      <c r="AU231" s="8" t="s">
        <v>922</v>
      </c>
    </row>
    <row r="232" spans="1:47" ht="37.5" customHeight="1">
      <c r="A232" s="40" t="s">
        <v>679</v>
      </c>
      <c r="B232" s="3" t="s">
        <v>24</v>
      </c>
      <c r="C232" s="180" t="s">
        <v>924</v>
      </c>
      <c r="D232" s="8" t="s">
        <v>926</v>
      </c>
      <c r="E232" s="26">
        <v>690700255255</v>
      </c>
      <c r="F232" s="8"/>
      <c r="G232" s="6"/>
      <c r="H232" s="6"/>
      <c r="I232" s="389" t="s">
        <v>925</v>
      </c>
      <c r="J232" s="215">
        <v>0.55000000000000004</v>
      </c>
      <c r="K232" s="212">
        <f t="shared" si="8"/>
        <v>0</v>
      </c>
      <c r="L232" s="222"/>
      <c r="M232" s="162"/>
      <c r="N232" s="87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196"/>
      <c r="AS232" s="206">
        <f t="shared" si="6"/>
        <v>0</v>
      </c>
      <c r="AT232" s="180" t="s">
        <v>924</v>
      </c>
      <c r="AU232" s="8" t="s">
        <v>926</v>
      </c>
    </row>
    <row r="233" spans="1:47" ht="37.5" customHeight="1">
      <c r="A233" s="40" t="s">
        <v>679</v>
      </c>
      <c r="B233" s="3" t="s">
        <v>24</v>
      </c>
      <c r="C233" s="180" t="s">
        <v>945</v>
      </c>
      <c r="D233" s="8" t="s">
        <v>947</v>
      </c>
      <c r="E233" s="26">
        <v>690700018529</v>
      </c>
      <c r="F233" s="8"/>
      <c r="G233" s="6"/>
      <c r="H233" s="6"/>
      <c r="I233" s="389" t="s">
        <v>946</v>
      </c>
      <c r="J233" s="215">
        <v>0.55000000000000004</v>
      </c>
      <c r="K233" s="212">
        <f t="shared" si="8"/>
        <v>0</v>
      </c>
      <c r="L233" s="222"/>
      <c r="M233" s="162"/>
      <c r="N233" s="87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88"/>
      <c r="AR233" s="196"/>
      <c r="AS233" s="206">
        <f t="shared" si="6"/>
        <v>0</v>
      </c>
      <c r="AT233" s="180" t="s">
        <v>945</v>
      </c>
      <c r="AU233" s="8" t="s">
        <v>947</v>
      </c>
    </row>
    <row r="234" spans="1:47" ht="37.5" customHeight="1">
      <c r="A234" s="40" t="s">
        <v>679</v>
      </c>
      <c r="B234" s="3" t="s">
        <v>24</v>
      </c>
      <c r="C234" s="180" t="s">
        <v>945</v>
      </c>
      <c r="D234" s="8" t="s">
        <v>948</v>
      </c>
      <c r="E234" s="26">
        <v>690700018529</v>
      </c>
      <c r="F234" s="8"/>
      <c r="G234" s="6"/>
      <c r="H234" s="6"/>
      <c r="I234" s="389" t="s">
        <v>934</v>
      </c>
      <c r="J234" s="218"/>
      <c r="K234" s="212">
        <f t="shared" si="8"/>
        <v>0</v>
      </c>
      <c r="L234" s="222"/>
      <c r="M234" s="162"/>
      <c r="N234" s="87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88"/>
      <c r="AR234" s="196"/>
      <c r="AS234" s="206">
        <f t="shared" si="6"/>
        <v>0</v>
      </c>
      <c r="AT234" s="180" t="s">
        <v>945</v>
      </c>
      <c r="AU234" s="8" t="s">
        <v>948</v>
      </c>
    </row>
    <row r="235" spans="1:47" ht="37.5" customHeight="1">
      <c r="A235" s="40" t="s">
        <v>679</v>
      </c>
      <c r="B235" s="3" t="s">
        <v>24</v>
      </c>
      <c r="C235" s="180" t="s">
        <v>945</v>
      </c>
      <c r="D235" s="8" t="s">
        <v>949</v>
      </c>
      <c r="E235" s="26">
        <v>690700018529</v>
      </c>
      <c r="F235" s="8"/>
      <c r="G235" s="6"/>
      <c r="H235" s="6"/>
      <c r="I235" s="389" t="s">
        <v>913</v>
      </c>
      <c r="J235" s="218"/>
      <c r="K235" s="212">
        <f t="shared" si="8"/>
        <v>0</v>
      </c>
      <c r="L235" s="222"/>
      <c r="M235" s="162"/>
      <c r="N235" s="87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196"/>
      <c r="AS235" s="206">
        <f t="shared" si="6"/>
        <v>0</v>
      </c>
      <c r="AT235" s="180" t="s">
        <v>945</v>
      </c>
      <c r="AU235" s="8" t="s">
        <v>949</v>
      </c>
    </row>
    <row r="236" spans="1:47" ht="45" customHeight="1">
      <c r="A236" s="40" t="s">
        <v>679</v>
      </c>
      <c r="B236" s="3" t="s">
        <v>24</v>
      </c>
      <c r="C236" s="180" t="s">
        <v>1278</v>
      </c>
      <c r="D236" s="8" t="s">
        <v>1279</v>
      </c>
      <c r="E236" s="26">
        <v>693701478524</v>
      </c>
      <c r="F236" s="8"/>
      <c r="G236" s="6"/>
      <c r="H236" s="6"/>
      <c r="I236" s="389" t="s">
        <v>1345</v>
      </c>
      <c r="J236" s="215">
        <v>1.6</v>
      </c>
      <c r="K236" s="212">
        <f t="shared" si="8"/>
        <v>1.1000000000000001</v>
      </c>
      <c r="L236" s="222"/>
      <c r="M236" s="162"/>
      <c r="N236" s="87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>
        <v>1.1000000000000001</v>
      </c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152"/>
      <c r="AQ236" s="88"/>
      <c r="AR236" s="196"/>
      <c r="AS236" s="206">
        <f t="shared" si="6"/>
        <v>1.1000000000000001</v>
      </c>
      <c r="AT236" s="142" t="s">
        <v>1278</v>
      </c>
      <c r="AU236" s="8" t="s">
        <v>1279</v>
      </c>
    </row>
    <row r="237" spans="1:47" ht="35.25" customHeight="1">
      <c r="A237" s="40" t="s">
        <v>679</v>
      </c>
      <c r="B237" s="3" t="s">
        <v>24</v>
      </c>
      <c r="C237" s="180" t="s">
        <v>1319</v>
      </c>
      <c r="D237" s="8" t="s">
        <v>1320</v>
      </c>
      <c r="E237" s="26">
        <v>690804763729</v>
      </c>
      <c r="F237" s="8"/>
      <c r="G237" s="6"/>
      <c r="H237" s="6"/>
      <c r="I237" s="389" t="s">
        <v>1321</v>
      </c>
      <c r="J237" s="215">
        <v>0.8</v>
      </c>
      <c r="K237" s="212">
        <f t="shared" si="8"/>
        <v>0</v>
      </c>
      <c r="L237" s="222"/>
      <c r="M237" s="162"/>
      <c r="N237" s="87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152"/>
      <c r="AQ237" s="88"/>
      <c r="AR237" s="196"/>
      <c r="AS237" s="206">
        <f t="shared" si="6"/>
        <v>0</v>
      </c>
      <c r="AT237" s="180" t="s">
        <v>1319</v>
      </c>
      <c r="AU237" s="8" t="s">
        <v>1320</v>
      </c>
    </row>
    <row r="238" spans="1:47" ht="35.25" customHeight="1">
      <c r="A238" s="40" t="s">
        <v>679</v>
      </c>
      <c r="B238" s="3" t="s">
        <v>24</v>
      </c>
      <c r="C238" s="180" t="s">
        <v>1350</v>
      </c>
      <c r="D238" s="8" t="s">
        <v>1347</v>
      </c>
      <c r="E238" s="26"/>
      <c r="F238" s="8"/>
      <c r="G238" s="6"/>
      <c r="H238" s="6"/>
      <c r="I238" s="389" t="s">
        <v>1321</v>
      </c>
      <c r="J238" s="215">
        <v>0.8</v>
      </c>
      <c r="K238" s="212">
        <f t="shared" si="8"/>
        <v>0</v>
      </c>
      <c r="L238" s="222"/>
      <c r="M238" s="162"/>
      <c r="N238" s="87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152"/>
      <c r="AQ238" s="88"/>
      <c r="AR238" s="196"/>
      <c r="AS238" s="206">
        <f t="shared" si="6"/>
        <v>0</v>
      </c>
      <c r="AT238" s="180" t="s">
        <v>1346</v>
      </c>
      <c r="AU238" s="8" t="s">
        <v>1347</v>
      </c>
    </row>
    <row r="239" spans="1:47" ht="35.25" customHeight="1">
      <c r="A239" s="40" t="s">
        <v>679</v>
      </c>
      <c r="B239" s="3" t="s">
        <v>24</v>
      </c>
      <c r="C239" s="180" t="s">
        <v>1351</v>
      </c>
      <c r="D239" s="8" t="s">
        <v>1349</v>
      </c>
      <c r="E239" s="26"/>
      <c r="F239" s="8"/>
      <c r="G239" s="6"/>
      <c r="H239" s="6"/>
      <c r="I239" s="389" t="s">
        <v>1360</v>
      </c>
      <c r="J239" s="215">
        <v>1.6</v>
      </c>
      <c r="K239" s="212">
        <f t="shared" si="8"/>
        <v>0</v>
      </c>
      <c r="L239" s="222"/>
      <c r="M239" s="162"/>
      <c r="N239" s="87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  <c r="AO239" s="88"/>
      <c r="AP239" s="152"/>
      <c r="AQ239" s="88"/>
      <c r="AR239" s="196"/>
      <c r="AS239" s="206">
        <f t="shared" si="6"/>
        <v>0</v>
      </c>
      <c r="AT239" s="180" t="s">
        <v>1348</v>
      </c>
      <c r="AU239" s="8" t="s">
        <v>1349</v>
      </c>
    </row>
    <row r="240" spans="1:47" ht="30">
      <c r="A240" s="40" t="s">
        <v>679</v>
      </c>
      <c r="B240" s="3"/>
      <c r="C240" s="266" t="s">
        <v>191</v>
      </c>
      <c r="D240" s="8"/>
      <c r="E240" s="3"/>
      <c r="F240" s="8"/>
      <c r="G240" s="6"/>
      <c r="H240" s="6"/>
      <c r="I240" s="386"/>
      <c r="J240" s="214"/>
      <c r="K240" s="212">
        <f t="shared" si="8"/>
        <v>0</v>
      </c>
      <c r="L240" s="222"/>
      <c r="M240" s="162"/>
      <c r="N240" s="87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Q240" s="88"/>
      <c r="AR240" s="196"/>
      <c r="AS240" s="206">
        <f t="shared" si="6"/>
        <v>0</v>
      </c>
      <c r="AT240" s="266" t="s">
        <v>191</v>
      </c>
      <c r="AU240" s="8"/>
    </row>
    <row r="241" spans="1:47" ht="30">
      <c r="A241" s="40" t="s">
        <v>679</v>
      </c>
      <c r="B241" s="3"/>
      <c r="C241" s="268" t="s">
        <v>192</v>
      </c>
      <c r="D241" s="8"/>
      <c r="E241" s="3"/>
      <c r="F241" s="8"/>
      <c r="G241" s="6"/>
      <c r="H241" s="6"/>
      <c r="I241" s="386"/>
      <c r="J241" s="214"/>
      <c r="K241" s="212">
        <f t="shared" si="8"/>
        <v>0</v>
      </c>
      <c r="L241" s="222"/>
      <c r="M241" s="162"/>
      <c r="N241" s="87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88"/>
      <c r="AQ241" s="88"/>
      <c r="AR241" s="196"/>
      <c r="AS241" s="206">
        <f t="shared" si="6"/>
        <v>0</v>
      </c>
      <c r="AT241" s="268" t="s">
        <v>192</v>
      </c>
      <c r="AU241" s="8"/>
    </row>
    <row r="242" spans="1:47" ht="30">
      <c r="A242" s="40" t="s">
        <v>679</v>
      </c>
      <c r="B242" s="3" t="s">
        <v>24</v>
      </c>
      <c r="C242" s="180" t="s">
        <v>193</v>
      </c>
      <c r="D242" s="11" t="s">
        <v>432</v>
      </c>
      <c r="E242" s="3">
        <v>7825706086</v>
      </c>
      <c r="F242" s="14">
        <v>1</v>
      </c>
      <c r="G242" s="14">
        <v>0.8</v>
      </c>
      <c r="H242" s="3" t="s">
        <v>668</v>
      </c>
      <c r="I242" s="386" t="s">
        <v>712</v>
      </c>
      <c r="J242" s="170">
        <v>6.51</v>
      </c>
      <c r="K242" s="212">
        <f t="shared" si="8"/>
        <v>6.3</v>
      </c>
      <c r="L242" s="222"/>
      <c r="M242" s="162"/>
      <c r="N242" s="87">
        <v>0.2</v>
      </c>
      <c r="O242" s="88"/>
      <c r="P242" s="88"/>
      <c r="Q242" s="88"/>
      <c r="R242" s="88">
        <v>0.8</v>
      </c>
      <c r="S242" s="88">
        <v>0.8</v>
      </c>
      <c r="T242" s="88"/>
      <c r="U242" s="88"/>
      <c r="V242" s="88">
        <v>0.4</v>
      </c>
      <c r="W242" s="88">
        <v>0.1</v>
      </c>
      <c r="X242" s="88"/>
      <c r="Y242" s="88"/>
      <c r="Z242" s="88"/>
      <c r="AA242" s="88">
        <v>0.8</v>
      </c>
      <c r="AB242" s="88"/>
      <c r="AC242" s="88"/>
      <c r="AD242" s="88"/>
      <c r="AE242" s="88"/>
      <c r="AF242" s="88"/>
      <c r="AG242" s="88">
        <v>0.8</v>
      </c>
      <c r="AH242" s="88"/>
      <c r="AI242" s="88"/>
      <c r="AJ242" s="88"/>
      <c r="AK242" s="88">
        <v>0.8</v>
      </c>
      <c r="AL242" s="88"/>
      <c r="AM242" s="88">
        <v>0.8</v>
      </c>
      <c r="AN242" s="88">
        <v>0.8</v>
      </c>
      <c r="AO242" s="88"/>
      <c r="AP242" s="88"/>
      <c r="AQ242" s="88"/>
      <c r="AR242" s="196"/>
      <c r="AS242" s="206">
        <f t="shared" si="6"/>
        <v>6.3</v>
      </c>
      <c r="AT242" s="180" t="s">
        <v>193</v>
      </c>
      <c r="AU242" s="11" t="s">
        <v>432</v>
      </c>
    </row>
    <row r="243" spans="1:47" ht="45">
      <c r="A243" s="40" t="s">
        <v>679</v>
      </c>
      <c r="B243" s="3" t="s">
        <v>24</v>
      </c>
      <c r="C243" s="180" t="s">
        <v>194</v>
      </c>
      <c r="D243" s="11" t="s">
        <v>433</v>
      </c>
      <c r="E243" s="3">
        <v>7825706086</v>
      </c>
      <c r="F243" s="14" t="s">
        <v>668</v>
      </c>
      <c r="G243" s="14" t="s">
        <v>668</v>
      </c>
      <c r="H243" s="6" t="s">
        <v>673</v>
      </c>
      <c r="I243" s="386" t="s">
        <v>712</v>
      </c>
      <c r="J243" s="170">
        <v>9.7650000000000006</v>
      </c>
      <c r="K243" s="212">
        <f t="shared" si="8"/>
        <v>6.6</v>
      </c>
      <c r="L243" s="222"/>
      <c r="M243" s="162"/>
      <c r="N243" s="87"/>
      <c r="O243" s="88">
        <v>2.1</v>
      </c>
      <c r="P243" s="88"/>
      <c r="Q243" s="88">
        <v>0.3</v>
      </c>
      <c r="R243" s="88">
        <v>0.2</v>
      </c>
      <c r="S243" s="88">
        <v>0.1</v>
      </c>
      <c r="T243" s="88"/>
      <c r="U243" s="88">
        <v>0.5</v>
      </c>
      <c r="V243" s="88"/>
      <c r="W243" s="88">
        <v>0.2</v>
      </c>
      <c r="X243" s="88"/>
      <c r="Y243" s="88">
        <v>0.1</v>
      </c>
      <c r="Z243" s="88">
        <v>0.1</v>
      </c>
      <c r="AA243" s="88">
        <v>0.2</v>
      </c>
      <c r="AB243" s="88">
        <v>0.2</v>
      </c>
      <c r="AC243" s="88">
        <v>0.2</v>
      </c>
      <c r="AD243" s="88">
        <v>0.2</v>
      </c>
      <c r="AE243" s="88">
        <v>0.3</v>
      </c>
      <c r="AF243" s="88">
        <v>0.1</v>
      </c>
      <c r="AG243" s="88">
        <v>0.1</v>
      </c>
      <c r="AH243" s="88">
        <v>0.1</v>
      </c>
      <c r="AI243" s="88">
        <v>0.2</v>
      </c>
      <c r="AJ243" s="88">
        <v>0.2</v>
      </c>
      <c r="AK243" s="88">
        <v>0.3</v>
      </c>
      <c r="AL243" s="88">
        <v>0.1</v>
      </c>
      <c r="AM243" s="88"/>
      <c r="AN243" s="88">
        <v>0.2</v>
      </c>
      <c r="AO243" s="88">
        <v>0.3</v>
      </c>
      <c r="AP243" s="88">
        <v>0.2</v>
      </c>
      <c r="AQ243" s="88">
        <v>0.1</v>
      </c>
      <c r="AR243" s="196"/>
      <c r="AS243" s="206">
        <f t="shared" si="6"/>
        <v>6.6</v>
      </c>
      <c r="AT243" s="180" t="s">
        <v>194</v>
      </c>
      <c r="AU243" s="11" t="s">
        <v>433</v>
      </c>
    </row>
    <row r="244" spans="1:47" ht="30">
      <c r="A244" s="40" t="s">
        <v>679</v>
      </c>
      <c r="B244" s="3" t="s">
        <v>24</v>
      </c>
      <c r="C244" s="180" t="s">
        <v>195</v>
      </c>
      <c r="D244" s="6" t="s">
        <v>434</v>
      </c>
      <c r="E244" s="3">
        <v>7825706086</v>
      </c>
      <c r="F244" s="3">
        <v>1</v>
      </c>
      <c r="G244" s="3">
        <v>0.8</v>
      </c>
      <c r="H244" s="3" t="s">
        <v>668</v>
      </c>
      <c r="I244" s="386" t="s">
        <v>712</v>
      </c>
      <c r="J244" s="170">
        <v>9.7650000000000006</v>
      </c>
      <c r="K244" s="310">
        <f t="shared" si="8"/>
        <v>6.7999999999999989</v>
      </c>
      <c r="L244" s="222"/>
      <c r="M244" s="162"/>
      <c r="N244" s="87">
        <v>0.1</v>
      </c>
      <c r="O244" s="88"/>
      <c r="P244" s="88"/>
      <c r="Q244" s="88">
        <v>0.2</v>
      </c>
      <c r="R244" s="88"/>
      <c r="S244" s="88">
        <v>0.8</v>
      </c>
      <c r="T244" s="88"/>
      <c r="U244" s="88">
        <v>0.1</v>
      </c>
      <c r="V244" s="88">
        <v>0.2</v>
      </c>
      <c r="W244" s="88">
        <v>0.2</v>
      </c>
      <c r="X244" s="88"/>
      <c r="Y244" s="88">
        <v>0.3</v>
      </c>
      <c r="Z244" s="88">
        <v>0.1</v>
      </c>
      <c r="AA244" s="88"/>
      <c r="AB244" s="88">
        <v>0.4</v>
      </c>
      <c r="AC244" s="88">
        <v>0.4</v>
      </c>
      <c r="AD244" s="88"/>
      <c r="AE244" s="88">
        <v>0.5</v>
      </c>
      <c r="AF244" s="88">
        <v>0.5</v>
      </c>
      <c r="AG244" s="88">
        <v>0.1</v>
      </c>
      <c r="AH244" s="88">
        <v>0.3</v>
      </c>
      <c r="AI244" s="88">
        <v>0.1</v>
      </c>
      <c r="AJ244" s="88">
        <v>0.2</v>
      </c>
      <c r="AK244" s="88">
        <v>0.2</v>
      </c>
      <c r="AL244" s="88">
        <v>0.2</v>
      </c>
      <c r="AM244" s="88"/>
      <c r="AN244" s="88">
        <v>0.1</v>
      </c>
      <c r="AO244" s="88">
        <v>0.3</v>
      </c>
      <c r="AP244" s="88">
        <v>0.5</v>
      </c>
      <c r="AQ244" s="92">
        <v>0.5</v>
      </c>
      <c r="AR244" s="196">
        <v>0.5</v>
      </c>
      <c r="AS244" s="206">
        <f t="shared" si="6"/>
        <v>6.7999999999999989</v>
      </c>
      <c r="AT244" s="180" t="s">
        <v>195</v>
      </c>
      <c r="AU244" s="6" t="s">
        <v>434</v>
      </c>
    </row>
    <row r="245" spans="1:47" ht="30">
      <c r="A245" s="40" t="s">
        <v>679</v>
      </c>
      <c r="B245" s="3" t="s">
        <v>24</v>
      </c>
      <c r="C245" s="180" t="s">
        <v>196</v>
      </c>
      <c r="D245" s="6" t="s">
        <v>435</v>
      </c>
      <c r="E245" s="3">
        <v>7825706086</v>
      </c>
      <c r="F245" s="3">
        <v>1</v>
      </c>
      <c r="G245" s="3">
        <v>0.75</v>
      </c>
      <c r="H245" s="3" t="s">
        <v>668</v>
      </c>
      <c r="I245" s="386" t="s">
        <v>716</v>
      </c>
      <c r="J245" s="170">
        <v>9.7650000000000006</v>
      </c>
      <c r="K245" s="310">
        <f t="shared" si="8"/>
        <v>4.4000000000000012</v>
      </c>
      <c r="L245" s="393"/>
      <c r="M245" s="162"/>
      <c r="N245" s="87"/>
      <c r="O245" s="88"/>
      <c r="P245" s="88"/>
      <c r="Q245" s="88">
        <v>0.8</v>
      </c>
      <c r="R245" s="88"/>
      <c r="S245" s="88"/>
      <c r="T245" s="88"/>
      <c r="U245" s="88"/>
      <c r="V245" s="88">
        <v>0.8</v>
      </c>
      <c r="W245" s="88"/>
      <c r="X245" s="88"/>
      <c r="Y245" s="88">
        <v>0.8</v>
      </c>
      <c r="Z245" s="88"/>
      <c r="AA245" s="88">
        <v>0.2</v>
      </c>
      <c r="AB245" s="88"/>
      <c r="AC245" s="88">
        <v>0.4</v>
      </c>
      <c r="AD245" s="88"/>
      <c r="AE245" s="88"/>
      <c r="AF245" s="88"/>
      <c r="AG245" s="88"/>
      <c r="AH245" s="88"/>
      <c r="AI245" s="88"/>
      <c r="AJ245" s="88">
        <v>0.8</v>
      </c>
      <c r="AK245" s="88"/>
      <c r="AL245" s="88"/>
      <c r="AM245" s="88">
        <v>0.2</v>
      </c>
      <c r="AN245" s="88"/>
      <c r="AO245" s="88"/>
      <c r="AP245" s="88">
        <v>0.4</v>
      </c>
      <c r="AQ245" s="88"/>
      <c r="AR245" s="196"/>
      <c r="AS245" s="206">
        <f t="shared" si="6"/>
        <v>4.4000000000000012</v>
      </c>
      <c r="AT245" s="180" t="s">
        <v>196</v>
      </c>
      <c r="AU245" s="6" t="s">
        <v>435</v>
      </c>
    </row>
    <row r="246" spans="1:47" ht="30">
      <c r="A246" s="40" t="s">
        <v>679</v>
      </c>
      <c r="B246" s="3" t="s">
        <v>24</v>
      </c>
      <c r="C246" s="180" t="s">
        <v>197</v>
      </c>
      <c r="D246" s="6" t="s">
        <v>436</v>
      </c>
      <c r="E246" s="3">
        <v>7825706086</v>
      </c>
      <c r="F246" s="3">
        <v>1</v>
      </c>
      <c r="G246" s="3">
        <v>0.75</v>
      </c>
      <c r="H246" s="3" t="s">
        <v>668</v>
      </c>
      <c r="I246" s="386" t="s">
        <v>716</v>
      </c>
      <c r="J246" s="170">
        <v>9.7650000000000006</v>
      </c>
      <c r="K246" s="290">
        <f t="shared" si="8"/>
        <v>6.3999999999999995</v>
      </c>
      <c r="L246" s="222"/>
      <c r="M246" s="162"/>
      <c r="N246" s="87">
        <v>0.8</v>
      </c>
      <c r="O246" s="88"/>
      <c r="P246" s="88"/>
      <c r="Q246" s="88"/>
      <c r="R246" s="88"/>
      <c r="S246" s="88">
        <v>0.8</v>
      </c>
      <c r="T246" s="88"/>
      <c r="U246" s="88"/>
      <c r="V246" s="88"/>
      <c r="W246" s="88"/>
      <c r="X246" s="88"/>
      <c r="Y246" s="88">
        <v>0.8</v>
      </c>
      <c r="Z246" s="88"/>
      <c r="AA246" s="88">
        <v>0.8</v>
      </c>
      <c r="AB246" s="88">
        <v>0.8</v>
      </c>
      <c r="AC246" s="88"/>
      <c r="AD246" s="88"/>
      <c r="AE246" s="88"/>
      <c r="AF246" s="88"/>
      <c r="AG246" s="88"/>
      <c r="AH246" s="88"/>
      <c r="AI246" s="88"/>
      <c r="AJ246" s="88"/>
      <c r="AK246" s="88"/>
      <c r="AL246" s="88"/>
      <c r="AM246" s="88">
        <v>1.6</v>
      </c>
      <c r="AN246" s="88"/>
      <c r="AO246" s="88"/>
      <c r="AP246" s="88">
        <v>0.8</v>
      </c>
      <c r="AQ246" s="88"/>
      <c r="AR246" s="196"/>
      <c r="AS246" s="206">
        <f t="shared" si="6"/>
        <v>6.3999999999999995</v>
      </c>
      <c r="AT246" s="180" t="s">
        <v>197</v>
      </c>
      <c r="AU246" s="6" t="s">
        <v>436</v>
      </c>
    </row>
    <row r="247" spans="1:47" ht="30">
      <c r="A247" s="40" t="s">
        <v>679</v>
      </c>
      <c r="B247" s="3" t="s">
        <v>24</v>
      </c>
      <c r="C247" s="180" t="s">
        <v>198</v>
      </c>
      <c r="D247" s="6" t="s">
        <v>437</v>
      </c>
      <c r="E247" s="3">
        <v>7825706086</v>
      </c>
      <c r="F247" s="3">
        <v>1</v>
      </c>
      <c r="G247" s="3">
        <v>0.75</v>
      </c>
      <c r="H247" s="3" t="s">
        <v>668</v>
      </c>
      <c r="I247" s="386" t="s">
        <v>716</v>
      </c>
      <c r="J247" s="170">
        <v>9.7650000000000006</v>
      </c>
      <c r="K247" s="212">
        <f t="shared" si="8"/>
        <v>2.5</v>
      </c>
      <c r="L247" s="222"/>
      <c r="M247" s="162"/>
      <c r="N247" s="87"/>
      <c r="O247" s="88">
        <v>0.5</v>
      </c>
      <c r="P247" s="88"/>
      <c r="Q247" s="88"/>
      <c r="R247" s="88">
        <v>0.4</v>
      </c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>
        <v>0.8</v>
      </c>
      <c r="AK247" s="88"/>
      <c r="AL247" s="88"/>
      <c r="AM247" s="88">
        <v>0.8</v>
      </c>
      <c r="AN247" s="88"/>
      <c r="AO247" s="88"/>
      <c r="AP247" s="88"/>
      <c r="AQ247" s="88"/>
      <c r="AR247" s="196"/>
      <c r="AS247" s="206">
        <f t="shared" si="6"/>
        <v>2.5</v>
      </c>
      <c r="AT247" s="180" t="s">
        <v>198</v>
      </c>
      <c r="AU247" s="6" t="s">
        <v>437</v>
      </c>
    </row>
    <row r="248" spans="1:47" ht="21" customHeight="1">
      <c r="A248" s="40"/>
      <c r="B248" s="3"/>
      <c r="C248" s="268" t="s">
        <v>199</v>
      </c>
      <c r="D248" s="6"/>
      <c r="E248" s="3"/>
      <c r="F248" s="3"/>
      <c r="G248" s="3"/>
      <c r="H248" s="3"/>
      <c r="I248" s="386"/>
      <c r="J248" s="214"/>
      <c r="K248" s="212">
        <f t="shared" si="8"/>
        <v>0</v>
      </c>
      <c r="L248" s="222"/>
      <c r="M248" s="162"/>
      <c r="N248" s="87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196"/>
      <c r="AS248" s="206">
        <f t="shared" si="6"/>
        <v>0</v>
      </c>
      <c r="AT248" s="268" t="s">
        <v>199</v>
      </c>
      <c r="AU248" s="6"/>
    </row>
    <row r="249" spans="1:47" ht="35.25" customHeight="1">
      <c r="A249" s="40" t="s">
        <v>679</v>
      </c>
      <c r="B249" s="3" t="s">
        <v>24</v>
      </c>
      <c r="C249" s="180" t="s">
        <v>200</v>
      </c>
      <c r="D249" s="6" t="s">
        <v>686</v>
      </c>
      <c r="E249" s="3">
        <v>2310031475</v>
      </c>
      <c r="F249" s="3">
        <v>1</v>
      </c>
      <c r="G249" s="3">
        <v>0.8</v>
      </c>
      <c r="H249" s="3" t="s">
        <v>668</v>
      </c>
      <c r="I249" s="386" t="s">
        <v>716</v>
      </c>
      <c r="J249" s="170">
        <v>26.04</v>
      </c>
      <c r="K249" s="212">
        <f t="shared" si="8"/>
        <v>20.900000000000009</v>
      </c>
      <c r="L249" s="222"/>
      <c r="M249" s="162"/>
      <c r="N249" s="87">
        <v>0.8</v>
      </c>
      <c r="O249" s="88">
        <v>0.8</v>
      </c>
      <c r="P249" s="88">
        <v>0.8</v>
      </c>
      <c r="Q249" s="88">
        <v>0.8</v>
      </c>
      <c r="R249" s="88"/>
      <c r="S249" s="88">
        <v>0.8</v>
      </c>
      <c r="T249" s="88">
        <v>0.4</v>
      </c>
      <c r="U249" s="88">
        <v>0.8</v>
      </c>
      <c r="V249" s="88">
        <v>0.8</v>
      </c>
      <c r="W249" s="88">
        <v>0.8</v>
      </c>
      <c r="X249" s="88">
        <v>0.8</v>
      </c>
      <c r="Y249" s="88">
        <v>0.8</v>
      </c>
      <c r="Z249" s="88">
        <v>0.8</v>
      </c>
      <c r="AA249" s="88"/>
      <c r="AB249" s="88">
        <v>0.8</v>
      </c>
      <c r="AC249" s="88">
        <v>0.8</v>
      </c>
      <c r="AD249" s="88">
        <v>0.8</v>
      </c>
      <c r="AE249" s="88">
        <v>0.8</v>
      </c>
      <c r="AF249" s="88">
        <v>0.8</v>
      </c>
      <c r="AG249" s="92">
        <v>0.5</v>
      </c>
      <c r="AH249" s="88"/>
      <c r="AI249" s="88">
        <v>0.8</v>
      </c>
      <c r="AJ249" s="88">
        <v>0.8</v>
      </c>
      <c r="AK249" s="88">
        <v>0.8</v>
      </c>
      <c r="AL249" s="88"/>
      <c r="AM249" s="88">
        <v>0.8</v>
      </c>
      <c r="AN249" s="88">
        <v>0.8</v>
      </c>
      <c r="AO249" s="88">
        <v>0.8</v>
      </c>
      <c r="AP249" s="88">
        <v>0.8</v>
      </c>
      <c r="AQ249" s="88">
        <v>0.8</v>
      </c>
      <c r="AR249" s="196">
        <v>0.8</v>
      </c>
      <c r="AS249" s="206">
        <f t="shared" si="6"/>
        <v>20.900000000000009</v>
      </c>
      <c r="AT249" s="180" t="s">
        <v>200</v>
      </c>
      <c r="AU249" s="6" t="s">
        <v>686</v>
      </c>
    </row>
    <row r="250" spans="1:47" ht="30">
      <c r="A250" s="40" t="s">
        <v>679</v>
      </c>
      <c r="B250" s="3" t="s">
        <v>24</v>
      </c>
      <c r="C250" s="180" t="s">
        <v>201</v>
      </c>
      <c r="D250" s="6" t="s">
        <v>438</v>
      </c>
      <c r="E250" s="3">
        <v>2310031475</v>
      </c>
      <c r="F250" s="3">
        <v>1</v>
      </c>
      <c r="G250" s="3">
        <v>0.8</v>
      </c>
      <c r="H250" s="3" t="s">
        <v>668</v>
      </c>
      <c r="I250" s="386" t="s">
        <v>716</v>
      </c>
      <c r="J250" s="170">
        <v>13.02</v>
      </c>
      <c r="K250" s="182">
        <f t="shared" si="8"/>
        <v>12.800000000000006</v>
      </c>
      <c r="L250" s="222"/>
      <c r="M250" s="162"/>
      <c r="N250" s="87">
        <v>1.6</v>
      </c>
      <c r="O250" s="88"/>
      <c r="P250" s="88"/>
      <c r="Q250" s="88"/>
      <c r="R250" s="88">
        <v>0.8</v>
      </c>
      <c r="S250" s="88">
        <v>0.4</v>
      </c>
      <c r="T250" s="88">
        <v>0.4</v>
      </c>
      <c r="U250" s="88">
        <v>0.4</v>
      </c>
      <c r="V250" s="88">
        <v>0.8</v>
      </c>
      <c r="W250" s="88">
        <v>0.8</v>
      </c>
      <c r="X250" s="88">
        <v>0.4</v>
      </c>
      <c r="Y250" s="88">
        <v>0.4</v>
      </c>
      <c r="Z250" s="88">
        <v>0.4</v>
      </c>
      <c r="AA250" s="88">
        <v>0.4</v>
      </c>
      <c r="AB250" s="88">
        <v>0.4</v>
      </c>
      <c r="AC250" s="88">
        <v>0.8</v>
      </c>
      <c r="AD250" s="88">
        <v>0.4</v>
      </c>
      <c r="AE250" s="88">
        <v>0.8</v>
      </c>
      <c r="AF250" s="88">
        <v>0.4</v>
      </c>
      <c r="AG250" s="88">
        <v>0.4</v>
      </c>
      <c r="AH250" s="88">
        <v>0.8</v>
      </c>
      <c r="AI250" s="88"/>
      <c r="AJ250" s="88">
        <v>0.8</v>
      </c>
      <c r="AK250" s="88"/>
      <c r="AL250" s="88">
        <v>0.4</v>
      </c>
      <c r="AM250" s="88">
        <v>0.4</v>
      </c>
      <c r="AN250" s="88">
        <v>0.4</v>
      </c>
      <c r="AO250" s="88"/>
      <c r="AP250" s="88"/>
      <c r="AQ250" s="88"/>
      <c r="AR250" s="196"/>
      <c r="AS250" s="206">
        <f t="shared" si="6"/>
        <v>12.800000000000006</v>
      </c>
      <c r="AT250" s="180" t="s">
        <v>201</v>
      </c>
      <c r="AU250" s="6" t="s">
        <v>438</v>
      </c>
    </row>
    <row r="251" spans="1:47" ht="30">
      <c r="A251" s="40" t="s">
        <v>679</v>
      </c>
      <c r="B251" s="3" t="s">
        <v>24</v>
      </c>
      <c r="C251" s="180" t="s">
        <v>202</v>
      </c>
      <c r="D251" s="6" t="s">
        <v>685</v>
      </c>
      <c r="E251" s="3">
        <v>2310031475</v>
      </c>
      <c r="F251" s="3">
        <v>1</v>
      </c>
      <c r="G251" s="3">
        <v>0.8</v>
      </c>
      <c r="H251" s="3" t="s">
        <v>668</v>
      </c>
      <c r="I251" s="386" t="s">
        <v>716</v>
      </c>
      <c r="J251" s="170">
        <v>16.274999999999999</v>
      </c>
      <c r="K251" s="212">
        <f t="shared" si="8"/>
        <v>14.050000000000004</v>
      </c>
      <c r="L251" s="222"/>
      <c r="M251" s="162"/>
      <c r="N251" s="87"/>
      <c r="O251" s="88">
        <v>1.3</v>
      </c>
      <c r="P251" s="88"/>
      <c r="Q251" s="88"/>
      <c r="R251" s="88">
        <v>1.55</v>
      </c>
      <c r="S251" s="88"/>
      <c r="T251" s="88"/>
      <c r="U251" s="88">
        <v>1.3</v>
      </c>
      <c r="V251" s="88">
        <v>1.3</v>
      </c>
      <c r="W251" s="88"/>
      <c r="X251" s="88"/>
      <c r="Y251" s="88">
        <v>1.3</v>
      </c>
      <c r="Z251" s="88"/>
      <c r="AA251" s="88">
        <v>1.3</v>
      </c>
      <c r="AB251" s="88"/>
      <c r="AC251" s="88">
        <v>1.3</v>
      </c>
      <c r="AD251" s="88"/>
      <c r="AE251" s="88"/>
      <c r="AF251" s="88">
        <v>1.3</v>
      </c>
      <c r="AG251" s="88"/>
      <c r="AH251" s="88"/>
      <c r="AI251" s="88"/>
      <c r="AJ251" s="88">
        <v>1.3</v>
      </c>
      <c r="AK251" s="88"/>
      <c r="AL251" s="88"/>
      <c r="AM251" s="88">
        <v>1.3</v>
      </c>
      <c r="AN251" s="88"/>
      <c r="AO251" s="88"/>
      <c r="AP251" s="88"/>
      <c r="AQ251" s="88">
        <v>0.8</v>
      </c>
      <c r="AR251" s="196"/>
      <c r="AS251" s="206">
        <f t="shared" si="6"/>
        <v>14.050000000000004</v>
      </c>
      <c r="AT251" s="180" t="s">
        <v>202</v>
      </c>
      <c r="AU251" s="6" t="s">
        <v>685</v>
      </c>
    </row>
    <row r="252" spans="1:47" ht="45">
      <c r="A252" s="40" t="s">
        <v>679</v>
      </c>
      <c r="B252" s="3" t="s">
        <v>24</v>
      </c>
      <c r="C252" s="180" t="s">
        <v>684</v>
      </c>
      <c r="D252" s="6" t="s">
        <v>750</v>
      </c>
      <c r="E252" s="3">
        <v>2310031475</v>
      </c>
      <c r="F252" s="3" t="s">
        <v>668</v>
      </c>
      <c r="G252" s="3" t="s">
        <v>668</v>
      </c>
      <c r="H252" s="6" t="s">
        <v>672</v>
      </c>
      <c r="I252" s="386" t="s">
        <v>716</v>
      </c>
      <c r="J252" s="170">
        <v>20.206</v>
      </c>
      <c r="K252" s="212">
        <f t="shared" si="8"/>
        <v>7.7</v>
      </c>
      <c r="L252" s="222"/>
      <c r="M252" s="162"/>
      <c r="N252" s="87">
        <v>0.8</v>
      </c>
      <c r="O252" s="88"/>
      <c r="P252" s="88"/>
      <c r="Q252" s="88">
        <v>0.8</v>
      </c>
      <c r="R252" s="88"/>
      <c r="S252" s="88">
        <v>0.8</v>
      </c>
      <c r="T252" s="88"/>
      <c r="U252" s="88"/>
      <c r="V252" s="88"/>
      <c r="W252" s="88"/>
      <c r="X252" s="88"/>
      <c r="Y252" s="88">
        <v>1</v>
      </c>
      <c r="Z252" s="88"/>
      <c r="AA252" s="88"/>
      <c r="AB252" s="88">
        <v>0.4</v>
      </c>
      <c r="AC252" s="88"/>
      <c r="AD252" s="88"/>
      <c r="AE252" s="88">
        <v>0.8</v>
      </c>
      <c r="AF252" s="88"/>
      <c r="AG252" s="88"/>
      <c r="AH252" s="88"/>
      <c r="AI252" s="88"/>
      <c r="AJ252" s="88"/>
      <c r="AK252" s="88">
        <v>1</v>
      </c>
      <c r="AL252" s="88"/>
      <c r="AM252" s="88"/>
      <c r="AN252" s="88">
        <v>0.8</v>
      </c>
      <c r="AO252" s="88">
        <v>0.8</v>
      </c>
      <c r="AP252" s="88"/>
      <c r="AQ252" s="88">
        <v>0.5</v>
      </c>
      <c r="AR252" s="196"/>
      <c r="AS252" s="206">
        <f t="shared" si="6"/>
        <v>7.7</v>
      </c>
      <c r="AT252" s="180" t="s">
        <v>684</v>
      </c>
      <c r="AU252" s="6" t="s">
        <v>750</v>
      </c>
    </row>
    <row r="253" spans="1:47" ht="30">
      <c r="A253" s="40" t="s">
        <v>679</v>
      </c>
      <c r="B253" s="6" t="s">
        <v>745</v>
      </c>
      <c r="C253" s="180" t="s">
        <v>203</v>
      </c>
      <c r="D253" s="6" t="s">
        <v>439</v>
      </c>
      <c r="E253" s="3">
        <v>2310031475</v>
      </c>
      <c r="F253" s="3">
        <v>1</v>
      </c>
      <c r="G253" s="3">
        <v>8</v>
      </c>
      <c r="H253" s="3" t="s">
        <v>668</v>
      </c>
      <c r="I253" s="386" t="s">
        <v>718</v>
      </c>
      <c r="J253" s="170">
        <v>9.7650000000000006</v>
      </c>
      <c r="K253" s="212">
        <f t="shared" si="8"/>
        <v>7.1999999999999993</v>
      </c>
      <c r="L253" s="222"/>
      <c r="M253" s="162"/>
      <c r="N253" s="87">
        <v>0.8</v>
      </c>
      <c r="O253" s="88"/>
      <c r="P253" s="88"/>
      <c r="Q253" s="88"/>
      <c r="R253" s="88">
        <v>0.8</v>
      </c>
      <c r="S253" s="88"/>
      <c r="T253" s="88"/>
      <c r="U253" s="88">
        <v>0.8</v>
      </c>
      <c r="V253" s="88"/>
      <c r="W253" s="88"/>
      <c r="X253" s="88"/>
      <c r="Y253" s="88">
        <v>0.8</v>
      </c>
      <c r="Z253" s="88"/>
      <c r="AA253" s="88"/>
      <c r="AB253" s="88">
        <v>0.8</v>
      </c>
      <c r="AC253" s="88"/>
      <c r="AD253" s="88"/>
      <c r="AE253" s="88"/>
      <c r="AF253" s="88">
        <v>0.8</v>
      </c>
      <c r="AG253" s="88"/>
      <c r="AH253" s="88"/>
      <c r="AI253" s="88">
        <v>0.8</v>
      </c>
      <c r="AJ253" s="88"/>
      <c r="AK253" s="88"/>
      <c r="AL253" s="88"/>
      <c r="AM253" s="88">
        <v>0.8</v>
      </c>
      <c r="AN253" s="88"/>
      <c r="AO253" s="88"/>
      <c r="AP253" s="88">
        <v>0.8</v>
      </c>
      <c r="AQ253" s="88"/>
      <c r="AR253" s="196"/>
      <c r="AS253" s="206">
        <f t="shared" si="6"/>
        <v>7.1999999999999993</v>
      </c>
      <c r="AT253" s="180" t="s">
        <v>203</v>
      </c>
      <c r="AU253" s="6" t="s">
        <v>439</v>
      </c>
    </row>
    <row r="254" spans="1:47" ht="30">
      <c r="A254" s="40" t="s">
        <v>679</v>
      </c>
      <c r="B254" s="6" t="s">
        <v>746</v>
      </c>
      <c r="C254" s="180" t="s">
        <v>204</v>
      </c>
      <c r="D254" s="6" t="s">
        <v>440</v>
      </c>
      <c r="E254" s="3">
        <v>2310031475</v>
      </c>
      <c r="F254" s="3">
        <v>4</v>
      </c>
      <c r="G254" s="3">
        <v>0.8</v>
      </c>
      <c r="H254" s="3" t="s">
        <v>668</v>
      </c>
      <c r="I254" s="386" t="s">
        <v>716</v>
      </c>
      <c r="J254" s="170">
        <v>13.02</v>
      </c>
      <c r="K254" s="182">
        <f t="shared" si="8"/>
        <v>12.799999999999999</v>
      </c>
      <c r="L254" s="222"/>
      <c r="M254" s="162"/>
      <c r="N254" s="87">
        <v>1.6</v>
      </c>
      <c r="O254" s="88"/>
      <c r="P254" s="88"/>
      <c r="Q254" s="88"/>
      <c r="R254" s="88">
        <v>1.6</v>
      </c>
      <c r="S254" s="88"/>
      <c r="T254" s="88"/>
      <c r="U254" s="88"/>
      <c r="V254" s="88"/>
      <c r="W254" s="88"/>
      <c r="X254" s="88"/>
      <c r="Y254" s="88">
        <v>1.6</v>
      </c>
      <c r="Z254" s="88"/>
      <c r="AA254" s="88"/>
      <c r="AB254" s="88">
        <v>1.6</v>
      </c>
      <c r="AC254" s="88"/>
      <c r="AD254" s="88"/>
      <c r="AE254" s="88"/>
      <c r="AF254" s="88">
        <v>1.6</v>
      </c>
      <c r="AG254" s="88"/>
      <c r="AH254" s="88"/>
      <c r="AI254" s="88">
        <v>1.6</v>
      </c>
      <c r="AJ254" s="88"/>
      <c r="AK254" s="88"/>
      <c r="AL254" s="88"/>
      <c r="AM254" s="88">
        <v>1.6</v>
      </c>
      <c r="AN254" s="88"/>
      <c r="AO254" s="88"/>
      <c r="AP254" s="88">
        <v>1.6</v>
      </c>
      <c r="AQ254" s="88"/>
      <c r="AR254" s="196"/>
      <c r="AS254" s="206">
        <f t="shared" si="6"/>
        <v>12.799999999999999</v>
      </c>
      <c r="AT254" s="180" t="s">
        <v>204</v>
      </c>
      <c r="AU254" s="6" t="s">
        <v>440</v>
      </c>
    </row>
    <row r="255" spans="1:47" ht="22.5" customHeight="1">
      <c r="A255" s="40"/>
      <c r="B255" s="3"/>
      <c r="C255" s="268" t="s">
        <v>205</v>
      </c>
      <c r="D255" s="6"/>
      <c r="E255" s="3"/>
      <c r="F255" s="3"/>
      <c r="G255" s="3"/>
      <c r="H255" s="3"/>
      <c r="I255" s="386"/>
      <c r="J255" s="214"/>
      <c r="K255" s="212">
        <f t="shared" si="8"/>
        <v>0</v>
      </c>
      <c r="L255" s="222"/>
      <c r="M255" s="162"/>
      <c r="N255" s="87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196"/>
      <c r="AS255" s="206">
        <f t="shared" si="6"/>
        <v>0</v>
      </c>
      <c r="AT255" s="268" t="s">
        <v>205</v>
      </c>
      <c r="AU255" s="6"/>
    </row>
    <row r="256" spans="1:47" ht="30">
      <c r="A256" s="40" t="s">
        <v>679</v>
      </c>
      <c r="B256" s="6" t="s">
        <v>746</v>
      </c>
      <c r="C256" s="180" t="s">
        <v>206</v>
      </c>
      <c r="D256" s="6" t="s">
        <v>441</v>
      </c>
      <c r="E256" s="3">
        <v>5036045205</v>
      </c>
      <c r="F256" s="3">
        <v>1</v>
      </c>
      <c r="G256" s="3">
        <v>0.8</v>
      </c>
      <c r="H256" s="3" t="s">
        <v>668</v>
      </c>
      <c r="I256" s="386" t="s">
        <v>718</v>
      </c>
      <c r="J256" s="170">
        <v>15</v>
      </c>
      <c r="K256" s="212">
        <f t="shared" si="8"/>
        <v>7.7</v>
      </c>
      <c r="L256" s="222"/>
      <c r="M256" s="162"/>
      <c r="N256" s="87">
        <v>0.8</v>
      </c>
      <c r="O256" s="88"/>
      <c r="P256" s="88">
        <v>0.5</v>
      </c>
      <c r="Q256" s="88"/>
      <c r="R256" s="88">
        <v>0.8</v>
      </c>
      <c r="S256" s="88"/>
      <c r="T256" s="88"/>
      <c r="U256" s="88">
        <v>0.5</v>
      </c>
      <c r="V256" s="88"/>
      <c r="W256" s="88">
        <v>0.5</v>
      </c>
      <c r="X256" s="88"/>
      <c r="Y256" s="88">
        <v>0.5</v>
      </c>
      <c r="Z256" s="88"/>
      <c r="AA256" s="88"/>
      <c r="AB256" s="88">
        <v>0.8</v>
      </c>
      <c r="AC256" s="88"/>
      <c r="AD256" s="88">
        <v>0.5</v>
      </c>
      <c r="AE256" s="88"/>
      <c r="AF256" s="88">
        <v>0.5</v>
      </c>
      <c r="AG256" s="88"/>
      <c r="AH256" s="88"/>
      <c r="AI256" s="88">
        <v>0.8</v>
      </c>
      <c r="AJ256" s="88"/>
      <c r="AK256" s="88"/>
      <c r="AL256" s="88"/>
      <c r="AM256" s="88">
        <v>0.5</v>
      </c>
      <c r="AN256" s="88"/>
      <c r="AO256" s="88"/>
      <c r="AP256" s="88">
        <v>0.5</v>
      </c>
      <c r="AQ256" s="88"/>
      <c r="AR256" s="196">
        <v>0.5</v>
      </c>
      <c r="AS256" s="206">
        <f t="shared" si="6"/>
        <v>7.7</v>
      </c>
      <c r="AT256" s="180" t="s">
        <v>206</v>
      </c>
      <c r="AU256" s="6" t="s">
        <v>441</v>
      </c>
    </row>
    <row r="257" spans="1:47" ht="29.25" customHeight="1">
      <c r="A257" s="40" t="s">
        <v>679</v>
      </c>
      <c r="B257" s="3" t="s">
        <v>24</v>
      </c>
      <c r="C257" s="180" t="s">
        <v>207</v>
      </c>
      <c r="D257" s="6" t="s">
        <v>442</v>
      </c>
      <c r="E257" s="3">
        <v>5036045205</v>
      </c>
      <c r="F257" s="3" t="s">
        <v>668</v>
      </c>
      <c r="G257" s="3" t="s">
        <v>668</v>
      </c>
      <c r="H257" s="6" t="s">
        <v>672</v>
      </c>
      <c r="I257" s="386" t="s">
        <v>716</v>
      </c>
      <c r="J257" s="170">
        <v>15</v>
      </c>
      <c r="K257" s="212">
        <f t="shared" si="8"/>
        <v>3.4</v>
      </c>
      <c r="L257" s="222"/>
      <c r="M257" s="162"/>
      <c r="N257" s="87"/>
      <c r="O257" s="88"/>
      <c r="P257" s="88"/>
      <c r="Q257" s="88"/>
      <c r="R257" s="88"/>
      <c r="S257" s="88"/>
      <c r="T257" s="88">
        <v>1</v>
      </c>
      <c r="U257" s="88"/>
      <c r="V257" s="88">
        <v>0.9</v>
      </c>
      <c r="W257" s="88"/>
      <c r="X257" s="88"/>
      <c r="Y257" s="88"/>
      <c r="Z257" s="88"/>
      <c r="AA257" s="88"/>
      <c r="AB257" s="88"/>
      <c r="AC257" s="88">
        <v>0.3</v>
      </c>
      <c r="AD257" s="88"/>
      <c r="AE257" s="88"/>
      <c r="AF257" s="88"/>
      <c r="AG257" s="88"/>
      <c r="AH257" s="88"/>
      <c r="AI257" s="88"/>
      <c r="AJ257" s="88"/>
      <c r="AK257" s="88">
        <v>0.5</v>
      </c>
      <c r="AL257" s="88"/>
      <c r="AM257" s="88"/>
      <c r="AN257" s="88"/>
      <c r="AO257" s="88">
        <v>0.2</v>
      </c>
      <c r="AP257" s="88"/>
      <c r="AQ257" s="88">
        <v>0.5</v>
      </c>
      <c r="AR257" s="196"/>
      <c r="AS257" s="206">
        <f t="shared" si="6"/>
        <v>3.4</v>
      </c>
      <c r="AT257" s="180" t="s">
        <v>207</v>
      </c>
      <c r="AU257" s="6" t="s">
        <v>442</v>
      </c>
    </row>
    <row r="258" spans="1:47" ht="29.25" customHeight="1">
      <c r="A258" s="40"/>
      <c r="B258" s="3"/>
      <c r="C258" s="180"/>
      <c r="D258" s="6"/>
      <c r="E258" s="3"/>
      <c r="F258" s="3"/>
      <c r="G258" s="3"/>
      <c r="H258" s="6"/>
      <c r="I258" s="386"/>
      <c r="J258" s="170"/>
      <c r="K258" s="212"/>
      <c r="L258" s="222"/>
      <c r="M258" s="162"/>
      <c r="N258" s="87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88"/>
      <c r="AR258" s="196"/>
      <c r="AS258" s="206"/>
      <c r="AT258" s="180"/>
      <c r="AU258" s="6"/>
    </row>
    <row r="259" spans="1:47" ht="30">
      <c r="A259" s="40" t="s">
        <v>679</v>
      </c>
      <c r="B259" s="3" t="s">
        <v>24</v>
      </c>
      <c r="C259" s="269" t="s">
        <v>208</v>
      </c>
      <c r="D259" s="6" t="s">
        <v>1076</v>
      </c>
      <c r="E259" s="3"/>
      <c r="F259" s="3">
        <v>6</v>
      </c>
      <c r="G259" s="3">
        <v>0.8</v>
      </c>
      <c r="H259" s="3" t="s">
        <v>668</v>
      </c>
      <c r="I259" s="386" t="s">
        <v>716</v>
      </c>
      <c r="J259" s="359">
        <v>62.4</v>
      </c>
      <c r="K259" s="182">
        <f t="shared" si="8"/>
        <v>60.79999999999999</v>
      </c>
      <c r="L259" s="222"/>
      <c r="M259" s="162"/>
      <c r="N259" s="87"/>
      <c r="O259" s="88"/>
      <c r="P259" s="88">
        <v>4.8</v>
      </c>
      <c r="Q259" s="88"/>
      <c r="R259" s="88">
        <v>4.8</v>
      </c>
      <c r="S259" s="88"/>
      <c r="T259" s="88">
        <v>4.8</v>
      </c>
      <c r="U259" s="88"/>
      <c r="V259" s="88">
        <v>4.8</v>
      </c>
      <c r="W259" s="88"/>
      <c r="X259" s="88"/>
      <c r="Y259" s="88">
        <v>4.8</v>
      </c>
      <c r="Z259" s="88"/>
      <c r="AA259" s="88">
        <v>4.8</v>
      </c>
      <c r="AB259" s="88"/>
      <c r="AC259" s="88">
        <v>4.8</v>
      </c>
      <c r="AD259" s="88"/>
      <c r="AE259" s="88"/>
      <c r="AF259" s="88">
        <v>4.8</v>
      </c>
      <c r="AG259" s="88"/>
      <c r="AH259" s="88">
        <v>4.8</v>
      </c>
      <c r="AI259" s="88"/>
      <c r="AJ259" s="88">
        <v>2.4</v>
      </c>
      <c r="AK259" s="88"/>
      <c r="AL259" s="88"/>
      <c r="AM259" s="88">
        <v>5.6</v>
      </c>
      <c r="AN259" s="88"/>
      <c r="AO259" s="88">
        <v>4.8</v>
      </c>
      <c r="AP259" s="88"/>
      <c r="AQ259" s="88">
        <v>4.8</v>
      </c>
      <c r="AR259" s="196"/>
      <c r="AS259" s="206">
        <f t="shared" si="6"/>
        <v>60.79999999999999</v>
      </c>
      <c r="AT259" s="269" t="s">
        <v>208</v>
      </c>
      <c r="AU259" s="6" t="s">
        <v>1076</v>
      </c>
    </row>
    <row r="260" spans="1:47" ht="30.75" customHeight="1">
      <c r="A260" s="40"/>
      <c r="B260" s="3"/>
      <c r="C260" s="268" t="s">
        <v>209</v>
      </c>
      <c r="D260" s="6"/>
      <c r="E260" s="3"/>
      <c r="F260" s="3"/>
      <c r="G260" s="3"/>
      <c r="H260" s="3"/>
      <c r="I260" s="386" t="s">
        <v>711</v>
      </c>
      <c r="J260" s="214"/>
      <c r="K260" s="212">
        <f t="shared" si="8"/>
        <v>0</v>
      </c>
      <c r="L260" s="222"/>
      <c r="M260" s="162"/>
      <c r="N260" s="87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196"/>
      <c r="AS260" s="206">
        <f t="shared" si="6"/>
        <v>0</v>
      </c>
      <c r="AT260" s="268" t="s">
        <v>209</v>
      </c>
      <c r="AU260" s="6"/>
    </row>
    <row r="261" spans="1:47" ht="45">
      <c r="A261" s="40" t="s">
        <v>679</v>
      </c>
      <c r="B261" s="3" t="s">
        <v>24</v>
      </c>
      <c r="C261" s="180" t="s">
        <v>210</v>
      </c>
      <c r="D261" s="6" t="s">
        <v>444</v>
      </c>
      <c r="E261" s="3">
        <v>6234131659</v>
      </c>
      <c r="F261" s="3" t="s">
        <v>668</v>
      </c>
      <c r="G261" s="3" t="s">
        <v>668</v>
      </c>
      <c r="H261" s="6" t="s">
        <v>672</v>
      </c>
      <c r="I261" s="386" t="s">
        <v>716</v>
      </c>
      <c r="J261" s="170">
        <v>7.952</v>
      </c>
      <c r="K261" s="212">
        <f t="shared" si="8"/>
        <v>1.6000000000000003</v>
      </c>
      <c r="L261" s="222"/>
      <c r="M261" s="162"/>
      <c r="N261" s="87"/>
      <c r="O261" s="88"/>
      <c r="P261" s="88"/>
      <c r="Q261" s="88"/>
      <c r="R261" s="88"/>
      <c r="S261" s="88"/>
      <c r="T261" s="88">
        <v>0.5</v>
      </c>
      <c r="U261" s="88"/>
      <c r="V261" s="88">
        <v>0.1</v>
      </c>
      <c r="W261" s="88"/>
      <c r="X261" s="88"/>
      <c r="Y261" s="88"/>
      <c r="Z261" s="88"/>
      <c r="AA261" s="88">
        <v>0.1</v>
      </c>
      <c r="AB261" s="88"/>
      <c r="AC261" s="88">
        <v>0.2</v>
      </c>
      <c r="AD261" s="88"/>
      <c r="AE261" s="88"/>
      <c r="AF261" s="88">
        <v>0.1</v>
      </c>
      <c r="AG261" s="88"/>
      <c r="AH261" s="88">
        <v>0.2</v>
      </c>
      <c r="AI261" s="88"/>
      <c r="AJ261" s="88"/>
      <c r="AK261" s="88">
        <v>0.1</v>
      </c>
      <c r="AL261" s="88"/>
      <c r="AM261" s="88">
        <v>0.1</v>
      </c>
      <c r="AN261" s="88"/>
      <c r="AO261" s="88">
        <v>0.1</v>
      </c>
      <c r="AP261" s="88"/>
      <c r="AQ261" s="88">
        <v>0.1</v>
      </c>
      <c r="AR261" s="196"/>
      <c r="AS261" s="206">
        <f t="shared" si="6"/>
        <v>1.6000000000000003</v>
      </c>
      <c r="AT261" s="180" t="s">
        <v>210</v>
      </c>
      <c r="AU261" s="6" t="s">
        <v>444</v>
      </c>
    </row>
    <row r="262" spans="1:47" ht="45">
      <c r="A262" s="40" t="s">
        <v>679</v>
      </c>
      <c r="B262" s="3" t="s">
        <v>24</v>
      </c>
      <c r="C262" s="180" t="s">
        <v>211</v>
      </c>
      <c r="D262" s="6" t="s">
        <v>445</v>
      </c>
      <c r="E262" s="3">
        <v>6234131659</v>
      </c>
      <c r="F262" s="3" t="s">
        <v>668</v>
      </c>
      <c r="G262" s="3" t="s">
        <v>668</v>
      </c>
      <c r="H262" s="6" t="s">
        <v>672</v>
      </c>
      <c r="I262" s="386" t="s">
        <v>716</v>
      </c>
      <c r="J262" s="213">
        <v>11.941000000000001</v>
      </c>
      <c r="K262" s="212">
        <f t="shared" si="8"/>
        <v>2.3000000000000003</v>
      </c>
      <c r="L262" s="222"/>
      <c r="M262" s="162"/>
      <c r="N262" s="87"/>
      <c r="O262" s="88">
        <v>0.2</v>
      </c>
      <c r="P262" s="88"/>
      <c r="Q262" s="88"/>
      <c r="R262" s="88">
        <v>0.1</v>
      </c>
      <c r="S262" s="88"/>
      <c r="T262" s="88">
        <v>0.2</v>
      </c>
      <c r="U262" s="88"/>
      <c r="V262" s="88">
        <v>0.2</v>
      </c>
      <c r="W262" s="88"/>
      <c r="X262" s="88"/>
      <c r="Y262" s="88">
        <v>0.2</v>
      </c>
      <c r="Z262" s="88"/>
      <c r="AA262" s="88">
        <v>0.3</v>
      </c>
      <c r="AB262" s="88"/>
      <c r="AC262" s="88">
        <v>0.2</v>
      </c>
      <c r="AD262" s="88"/>
      <c r="AE262" s="88"/>
      <c r="AF262" s="88">
        <v>0.2</v>
      </c>
      <c r="AG262" s="88"/>
      <c r="AH262" s="88">
        <v>0.2</v>
      </c>
      <c r="AI262" s="88"/>
      <c r="AJ262" s="88">
        <v>0.1</v>
      </c>
      <c r="AK262" s="88"/>
      <c r="AL262" s="88"/>
      <c r="AM262" s="88">
        <v>0.2</v>
      </c>
      <c r="AN262" s="88"/>
      <c r="AO262" s="88">
        <v>0.2</v>
      </c>
      <c r="AP262" s="88"/>
      <c r="AQ262" s="88"/>
      <c r="AR262" s="196"/>
      <c r="AS262" s="206">
        <f t="shared" si="6"/>
        <v>2.3000000000000003</v>
      </c>
      <c r="AT262" s="180" t="s">
        <v>211</v>
      </c>
      <c r="AU262" s="6" t="s">
        <v>445</v>
      </c>
    </row>
    <row r="263" spans="1:47" ht="45">
      <c r="A263" s="40" t="s">
        <v>679</v>
      </c>
      <c r="B263" s="3" t="s">
        <v>774</v>
      </c>
      <c r="C263" s="180" t="s">
        <v>775</v>
      </c>
      <c r="D263" s="6" t="s">
        <v>1098</v>
      </c>
      <c r="E263" s="3">
        <v>6234131659</v>
      </c>
      <c r="F263" s="3" t="s">
        <v>668</v>
      </c>
      <c r="G263" s="3" t="s">
        <v>668</v>
      </c>
      <c r="H263" s="6" t="s">
        <v>672</v>
      </c>
      <c r="I263" s="386" t="s">
        <v>718</v>
      </c>
      <c r="J263" s="213">
        <v>6.51</v>
      </c>
      <c r="K263" s="182">
        <f t="shared" si="8"/>
        <v>5.6</v>
      </c>
      <c r="L263" s="222"/>
      <c r="M263" s="162"/>
      <c r="N263" s="87"/>
      <c r="O263" s="88"/>
      <c r="P263" s="88"/>
      <c r="Q263" s="88"/>
      <c r="R263" s="88">
        <v>0.8</v>
      </c>
      <c r="S263" s="88"/>
      <c r="T263" s="88"/>
      <c r="U263" s="88">
        <v>0.8</v>
      </c>
      <c r="V263" s="88"/>
      <c r="W263" s="88"/>
      <c r="X263" s="88"/>
      <c r="Y263" s="88">
        <v>0.8</v>
      </c>
      <c r="Z263" s="88"/>
      <c r="AA263" s="88"/>
      <c r="AB263" s="88">
        <v>0.8</v>
      </c>
      <c r="AC263" s="88"/>
      <c r="AD263" s="88"/>
      <c r="AE263" s="88"/>
      <c r="AF263" s="88">
        <v>0.8</v>
      </c>
      <c r="AG263" s="88"/>
      <c r="AH263" s="88"/>
      <c r="AI263" s="92">
        <v>0.8</v>
      </c>
      <c r="AJ263" s="181"/>
      <c r="AK263" s="88"/>
      <c r="AL263" s="88"/>
      <c r="AM263" s="88"/>
      <c r="AN263" s="88"/>
      <c r="AO263" s="88"/>
      <c r="AP263" s="88">
        <v>0.8</v>
      </c>
      <c r="AQ263" s="88"/>
      <c r="AR263" s="196"/>
      <c r="AS263" s="206">
        <f t="shared" si="6"/>
        <v>5.6</v>
      </c>
      <c r="AT263" s="180" t="s">
        <v>775</v>
      </c>
      <c r="AU263" s="6" t="s">
        <v>1098</v>
      </c>
    </row>
    <row r="264" spans="1:47" ht="28.5" customHeight="1">
      <c r="A264" s="40" t="s">
        <v>679</v>
      </c>
      <c r="B264" s="3" t="s">
        <v>24</v>
      </c>
      <c r="C264" s="180" t="s">
        <v>270</v>
      </c>
      <c r="D264" s="11" t="s">
        <v>687</v>
      </c>
      <c r="E264" s="28">
        <v>5321185659</v>
      </c>
      <c r="F264" s="3" t="s">
        <v>668</v>
      </c>
      <c r="G264" s="3" t="s">
        <v>668</v>
      </c>
      <c r="H264" s="6" t="s">
        <v>688</v>
      </c>
      <c r="I264" s="386" t="s">
        <v>716</v>
      </c>
      <c r="J264" s="213">
        <v>0.97</v>
      </c>
      <c r="K264" s="182">
        <f t="shared" si="8"/>
        <v>0.89999999999999991</v>
      </c>
      <c r="L264" s="222"/>
      <c r="M264" s="162"/>
      <c r="N264" s="87">
        <v>0.2</v>
      </c>
      <c r="O264" s="88"/>
      <c r="P264" s="88"/>
      <c r="Q264" s="88"/>
      <c r="R264" s="88"/>
      <c r="S264" s="88"/>
      <c r="T264" s="88"/>
      <c r="U264" s="88">
        <v>0.2</v>
      </c>
      <c r="V264" s="88"/>
      <c r="W264" s="88"/>
      <c r="X264" s="88"/>
      <c r="Y264" s="88"/>
      <c r="Z264" s="88"/>
      <c r="AA264" s="88"/>
      <c r="AB264" s="88">
        <v>0.3</v>
      </c>
      <c r="AC264" s="88"/>
      <c r="AD264" s="88"/>
      <c r="AE264" s="88">
        <v>0.1</v>
      </c>
      <c r="AF264" s="88"/>
      <c r="AG264" s="88"/>
      <c r="AH264" s="88"/>
      <c r="AI264" s="88"/>
      <c r="AJ264" s="88"/>
      <c r="AK264" s="88"/>
      <c r="AL264" s="88">
        <v>0.1</v>
      </c>
      <c r="AM264" s="88"/>
      <c r="AN264" s="88"/>
      <c r="AO264" s="88"/>
      <c r="AP264" s="88"/>
      <c r="AQ264" s="88"/>
      <c r="AR264" s="196"/>
      <c r="AS264" s="206">
        <f t="shared" si="6"/>
        <v>0.89999999999999991</v>
      </c>
      <c r="AT264" s="180" t="s">
        <v>270</v>
      </c>
      <c r="AU264" s="11" t="s">
        <v>687</v>
      </c>
    </row>
    <row r="265" spans="1:47" ht="30">
      <c r="A265" s="40" t="s">
        <v>679</v>
      </c>
      <c r="B265" s="6" t="s">
        <v>746</v>
      </c>
      <c r="C265" s="180" t="s">
        <v>213</v>
      </c>
      <c r="D265" s="6" t="s">
        <v>446</v>
      </c>
      <c r="E265" s="26">
        <v>6946000279</v>
      </c>
      <c r="F265" s="3">
        <v>1</v>
      </c>
      <c r="G265" s="3">
        <v>0.8</v>
      </c>
      <c r="H265" s="6" t="s">
        <v>668</v>
      </c>
      <c r="I265" s="386" t="s">
        <v>709</v>
      </c>
      <c r="J265" s="320">
        <v>0</v>
      </c>
      <c r="K265" s="212">
        <f t="shared" si="8"/>
        <v>0</v>
      </c>
      <c r="L265" s="222"/>
      <c r="M265" s="162"/>
      <c r="N265" s="87"/>
      <c r="O265" s="95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93"/>
      <c r="AM265" s="88"/>
      <c r="AN265" s="88"/>
      <c r="AO265" s="88"/>
      <c r="AP265" s="88"/>
      <c r="AQ265" s="88"/>
      <c r="AR265" s="196"/>
      <c r="AS265" s="206">
        <f t="shared" si="6"/>
        <v>0</v>
      </c>
      <c r="AT265" s="180" t="s">
        <v>213</v>
      </c>
      <c r="AU265" s="6" t="s">
        <v>446</v>
      </c>
    </row>
    <row r="266" spans="1:47" ht="30">
      <c r="A266" s="40" t="s">
        <v>679</v>
      </c>
      <c r="B266" s="3" t="s">
        <v>24</v>
      </c>
      <c r="C266" s="252" t="s">
        <v>214</v>
      </c>
      <c r="D266" s="6" t="s">
        <v>447</v>
      </c>
      <c r="E266" s="28">
        <v>6907012009</v>
      </c>
      <c r="F266" s="3">
        <v>2</v>
      </c>
      <c r="G266" s="3">
        <v>0.8</v>
      </c>
      <c r="H266" s="6" t="s">
        <v>668</v>
      </c>
      <c r="I266" s="386" t="s">
        <v>728</v>
      </c>
      <c r="J266" s="320"/>
      <c r="K266" s="212">
        <f t="shared" si="8"/>
        <v>0</v>
      </c>
      <c r="L266" s="222"/>
      <c r="M266" s="162"/>
      <c r="N266" s="87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88"/>
      <c r="AR266" s="196"/>
      <c r="AS266" s="206">
        <f t="shared" si="6"/>
        <v>0</v>
      </c>
      <c r="AT266" s="252" t="s">
        <v>214</v>
      </c>
      <c r="AU266" s="6" t="s">
        <v>447</v>
      </c>
    </row>
    <row r="267" spans="1:47" ht="30">
      <c r="A267" s="40" t="s">
        <v>679</v>
      </c>
      <c r="B267" s="3" t="s">
        <v>24</v>
      </c>
      <c r="C267" s="252" t="s">
        <v>215</v>
      </c>
      <c r="D267" s="6" t="s">
        <v>447</v>
      </c>
      <c r="E267" s="28">
        <v>6907012016</v>
      </c>
      <c r="F267" s="3">
        <v>2</v>
      </c>
      <c r="G267" s="3">
        <v>0.8</v>
      </c>
      <c r="H267" s="6" t="s">
        <v>668</v>
      </c>
      <c r="I267" s="386" t="s">
        <v>728</v>
      </c>
      <c r="J267" s="320"/>
      <c r="K267" s="212">
        <f t="shared" si="8"/>
        <v>0</v>
      </c>
      <c r="L267" s="222"/>
      <c r="M267" s="162"/>
      <c r="N267" s="87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196"/>
      <c r="AS267" s="206">
        <f t="shared" si="6"/>
        <v>0</v>
      </c>
      <c r="AT267" s="252" t="s">
        <v>215</v>
      </c>
      <c r="AU267" s="6" t="s">
        <v>447</v>
      </c>
    </row>
    <row r="268" spans="1:47" ht="30">
      <c r="A268" s="40" t="s">
        <v>679</v>
      </c>
      <c r="B268" s="3" t="s">
        <v>24</v>
      </c>
      <c r="C268" s="252" t="s">
        <v>241</v>
      </c>
      <c r="D268" s="11" t="s">
        <v>689</v>
      </c>
      <c r="E268" s="28"/>
      <c r="F268" s="3">
        <v>1</v>
      </c>
      <c r="G268" s="3">
        <v>0.8</v>
      </c>
      <c r="H268" s="6" t="s">
        <v>668</v>
      </c>
      <c r="I268" s="386" t="s">
        <v>711</v>
      </c>
      <c r="J268" s="213">
        <v>0.75</v>
      </c>
      <c r="K268" s="182">
        <f t="shared" si="8"/>
        <v>0</v>
      </c>
      <c r="L268" s="222"/>
      <c r="M268" s="162"/>
      <c r="N268" s="87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196"/>
      <c r="AS268" s="206">
        <f t="shared" si="6"/>
        <v>0</v>
      </c>
      <c r="AT268" s="252" t="s">
        <v>241</v>
      </c>
      <c r="AU268" s="11" t="s">
        <v>689</v>
      </c>
    </row>
    <row r="269" spans="1:47" ht="30">
      <c r="A269" s="40" t="s">
        <v>679</v>
      </c>
      <c r="B269" s="3" t="s">
        <v>24</v>
      </c>
      <c r="C269" s="250" t="s">
        <v>216</v>
      </c>
      <c r="D269" s="6" t="s">
        <v>447</v>
      </c>
      <c r="E269" s="30">
        <v>6907006220</v>
      </c>
      <c r="F269" s="3">
        <v>2</v>
      </c>
      <c r="G269" s="3">
        <v>0.8</v>
      </c>
      <c r="H269" s="6" t="s">
        <v>668</v>
      </c>
      <c r="I269" s="386" t="s">
        <v>726</v>
      </c>
      <c r="J269" s="213">
        <v>1.6</v>
      </c>
      <c r="K269" s="182">
        <f t="shared" si="8"/>
        <v>1.6</v>
      </c>
      <c r="L269" s="222"/>
      <c r="M269" s="162"/>
      <c r="N269" s="87"/>
      <c r="O269" s="88"/>
      <c r="P269" s="88"/>
      <c r="Q269" s="88"/>
      <c r="R269" s="88">
        <v>1.6</v>
      </c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8"/>
      <c r="AR269" s="196"/>
      <c r="AS269" s="206">
        <f t="shared" ref="AS269:AS339" si="9">K269</f>
        <v>1.6</v>
      </c>
      <c r="AT269" s="250" t="s">
        <v>216</v>
      </c>
      <c r="AU269" s="6" t="s">
        <v>447</v>
      </c>
    </row>
    <row r="270" spans="1:47" ht="30">
      <c r="A270" s="40" t="s">
        <v>679</v>
      </c>
      <c r="B270" s="3" t="s">
        <v>24</v>
      </c>
      <c r="C270" s="250" t="s">
        <v>217</v>
      </c>
      <c r="D270" s="6" t="s">
        <v>448</v>
      </c>
      <c r="E270" s="3"/>
      <c r="F270" s="3">
        <v>1</v>
      </c>
      <c r="G270" s="3">
        <v>0.8</v>
      </c>
      <c r="H270" s="6" t="s">
        <v>668</v>
      </c>
      <c r="I270" s="386" t="s">
        <v>711</v>
      </c>
      <c r="J270" s="170">
        <v>0.8</v>
      </c>
      <c r="K270" s="182">
        <f t="shared" si="8"/>
        <v>0</v>
      </c>
      <c r="L270" s="222"/>
      <c r="M270" s="162"/>
      <c r="N270" s="87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88"/>
      <c r="AR270" s="196"/>
      <c r="AS270" s="206">
        <f t="shared" si="9"/>
        <v>0</v>
      </c>
      <c r="AT270" s="250" t="s">
        <v>217</v>
      </c>
      <c r="AU270" s="6" t="s">
        <v>448</v>
      </c>
    </row>
    <row r="271" spans="1:47" ht="30">
      <c r="A271" s="40" t="s">
        <v>679</v>
      </c>
      <c r="B271" s="3" t="s">
        <v>24</v>
      </c>
      <c r="C271" s="250" t="s">
        <v>218</v>
      </c>
      <c r="D271" s="6" t="s">
        <v>449</v>
      </c>
      <c r="E271" s="3">
        <v>6908017289</v>
      </c>
      <c r="F271" s="3">
        <v>1</v>
      </c>
      <c r="G271" s="3">
        <v>0.8</v>
      </c>
      <c r="H271" s="6" t="s">
        <v>668</v>
      </c>
      <c r="I271" s="386" t="s">
        <v>711</v>
      </c>
      <c r="J271" s="170">
        <v>0.8</v>
      </c>
      <c r="K271" s="182">
        <f t="shared" si="8"/>
        <v>0.8</v>
      </c>
      <c r="L271" s="222"/>
      <c r="M271" s="162"/>
      <c r="N271" s="87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>
        <v>0.8</v>
      </c>
      <c r="AP271" s="88"/>
      <c r="AQ271" s="88"/>
      <c r="AR271" s="196"/>
      <c r="AS271" s="206">
        <f t="shared" si="9"/>
        <v>0.8</v>
      </c>
      <c r="AT271" s="250" t="s">
        <v>218</v>
      </c>
      <c r="AU271" s="6" t="s">
        <v>449</v>
      </c>
    </row>
    <row r="272" spans="1:47" ht="30">
      <c r="A272" s="40" t="s">
        <v>679</v>
      </c>
      <c r="B272" s="3" t="s">
        <v>24</v>
      </c>
      <c r="C272" s="250" t="s">
        <v>219</v>
      </c>
      <c r="D272" s="6" t="s">
        <v>690</v>
      </c>
      <c r="E272" s="3"/>
      <c r="F272" s="3">
        <v>2</v>
      </c>
      <c r="G272" s="3">
        <v>8</v>
      </c>
      <c r="H272" s="6" t="s">
        <v>668</v>
      </c>
      <c r="I272" s="386" t="s">
        <v>711</v>
      </c>
      <c r="J272" s="170">
        <v>8</v>
      </c>
      <c r="K272" s="212">
        <f t="shared" si="8"/>
        <v>0</v>
      </c>
      <c r="L272" s="222"/>
      <c r="M272" s="162"/>
      <c r="N272" s="87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88"/>
      <c r="AR272" s="196"/>
      <c r="AS272" s="206">
        <f t="shared" si="9"/>
        <v>0</v>
      </c>
      <c r="AT272" s="250" t="s">
        <v>219</v>
      </c>
      <c r="AU272" s="6" t="s">
        <v>690</v>
      </c>
    </row>
    <row r="273" spans="1:47" ht="36" customHeight="1">
      <c r="A273" s="40"/>
      <c r="B273" s="3" t="s">
        <v>1142</v>
      </c>
      <c r="C273" s="250" t="s">
        <v>1183</v>
      </c>
      <c r="D273" s="6" t="s">
        <v>1184</v>
      </c>
      <c r="E273" s="3"/>
      <c r="F273" s="3">
        <v>1</v>
      </c>
      <c r="G273" s="3">
        <v>0.8</v>
      </c>
      <c r="H273" s="6"/>
      <c r="I273" s="386" t="s">
        <v>726</v>
      </c>
      <c r="J273" s="213">
        <v>0.8</v>
      </c>
      <c r="K273" s="212">
        <f t="shared" si="8"/>
        <v>0.8</v>
      </c>
      <c r="L273" s="222"/>
      <c r="M273" s="162"/>
      <c r="N273" s="87"/>
      <c r="O273" s="88"/>
      <c r="P273" s="88"/>
      <c r="Q273" s="88"/>
      <c r="R273" s="88">
        <v>0.8</v>
      </c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196"/>
      <c r="AS273" s="206">
        <f t="shared" si="9"/>
        <v>0.8</v>
      </c>
      <c r="AT273" s="250" t="s">
        <v>1183</v>
      </c>
      <c r="AU273" s="6" t="s">
        <v>1184</v>
      </c>
    </row>
    <row r="274" spans="1:47" ht="38.25" customHeight="1">
      <c r="A274" s="40" t="s">
        <v>679</v>
      </c>
      <c r="B274" s="3" t="s">
        <v>24</v>
      </c>
      <c r="C274" s="180" t="s">
        <v>1161</v>
      </c>
      <c r="D274" s="6" t="s">
        <v>450</v>
      </c>
      <c r="E274" s="26">
        <v>6908017105</v>
      </c>
      <c r="F274" s="3">
        <v>1</v>
      </c>
      <c r="G274" s="3">
        <v>8</v>
      </c>
      <c r="H274" s="6" t="s">
        <v>668</v>
      </c>
      <c r="I274" s="386" t="s">
        <v>711</v>
      </c>
      <c r="J274" s="170">
        <v>16</v>
      </c>
      <c r="K274" s="212">
        <f t="shared" si="8"/>
        <v>16</v>
      </c>
      <c r="L274" s="222"/>
      <c r="M274" s="162"/>
      <c r="N274" s="87"/>
      <c r="O274" s="88"/>
      <c r="P274" s="88"/>
      <c r="Q274" s="88"/>
      <c r="R274" s="88"/>
      <c r="S274" s="88">
        <v>8</v>
      </c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>
        <v>8</v>
      </c>
      <c r="AJ274" s="88"/>
      <c r="AK274" s="88"/>
      <c r="AL274" s="88"/>
      <c r="AM274" s="88"/>
      <c r="AN274" s="88"/>
      <c r="AO274" s="88"/>
      <c r="AP274" s="88"/>
      <c r="AQ274" s="88"/>
      <c r="AR274" s="196"/>
      <c r="AS274" s="206">
        <f t="shared" si="9"/>
        <v>16</v>
      </c>
      <c r="AT274" s="180" t="s">
        <v>1161</v>
      </c>
      <c r="AU274" s="6" t="s">
        <v>450</v>
      </c>
    </row>
    <row r="275" spans="1:47" ht="30" customHeight="1">
      <c r="A275" s="40" t="s">
        <v>679</v>
      </c>
      <c r="B275" s="3" t="s">
        <v>24</v>
      </c>
      <c r="C275" s="252" t="s">
        <v>221</v>
      </c>
      <c r="D275" s="6" t="s">
        <v>451</v>
      </c>
      <c r="E275" s="3"/>
      <c r="F275" s="3" t="s">
        <v>668</v>
      </c>
      <c r="G275" s="3" t="s">
        <v>668</v>
      </c>
      <c r="H275" s="6" t="s">
        <v>672</v>
      </c>
      <c r="I275" s="386" t="s">
        <v>709</v>
      </c>
      <c r="J275" s="170">
        <v>2</v>
      </c>
      <c r="K275" s="212">
        <f t="shared" si="8"/>
        <v>0.2</v>
      </c>
      <c r="L275" s="222"/>
      <c r="M275" s="162"/>
      <c r="N275" s="87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>
        <v>0.1</v>
      </c>
      <c r="AI275" s="88"/>
      <c r="AJ275" s="88"/>
      <c r="AK275" s="88"/>
      <c r="AL275" s="88"/>
      <c r="AM275" s="88"/>
      <c r="AN275" s="88"/>
      <c r="AO275" s="88">
        <v>0.1</v>
      </c>
      <c r="AP275" s="88"/>
      <c r="AQ275" s="88"/>
      <c r="AR275" s="196"/>
      <c r="AS275" s="206">
        <f t="shared" si="9"/>
        <v>0.2</v>
      </c>
      <c r="AT275" s="252" t="s">
        <v>221</v>
      </c>
      <c r="AU275" s="6" t="s">
        <v>451</v>
      </c>
    </row>
    <row r="276" spans="1:47" ht="30">
      <c r="A276" s="40" t="s">
        <v>679</v>
      </c>
      <c r="B276" s="3" t="s">
        <v>24</v>
      </c>
      <c r="C276" s="252" t="s">
        <v>222</v>
      </c>
      <c r="D276" s="6" t="s">
        <v>452</v>
      </c>
      <c r="E276" s="26">
        <v>6907009334</v>
      </c>
      <c r="F276" s="3">
        <v>1</v>
      </c>
      <c r="G276" s="3">
        <v>0.8</v>
      </c>
      <c r="H276" s="3" t="s">
        <v>668</v>
      </c>
      <c r="I276" s="386" t="s">
        <v>709</v>
      </c>
      <c r="J276" s="170">
        <v>0.9</v>
      </c>
      <c r="K276" s="212">
        <f t="shared" si="8"/>
        <v>0.2</v>
      </c>
      <c r="L276" s="222"/>
      <c r="M276" s="162"/>
      <c r="N276" s="87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>
        <v>0.1</v>
      </c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>
        <v>0.1</v>
      </c>
      <c r="AP276" s="88"/>
      <c r="AQ276" s="88"/>
      <c r="AR276" s="196"/>
      <c r="AS276" s="206">
        <f t="shared" si="9"/>
        <v>0.2</v>
      </c>
      <c r="AT276" s="252" t="s">
        <v>222</v>
      </c>
      <c r="AU276" s="6" t="s">
        <v>452</v>
      </c>
    </row>
    <row r="277" spans="1:47" ht="30">
      <c r="A277" s="40" t="s">
        <v>679</v>
      </c>
      <c r="B277" s="3" t="s">
        <v>24</v>
      </c>
      <c r="C277" s="180" t="s">
        <v>223</v>
      </c>
      <c r="D277" s="6" t="s">
        <v>453</v>
      </c>
      <c r="E277" s="26">
        <v>6946000864</v>
      </c>
      <c r="F277" s="3" t="s">
        <v>668</v>
      </c>
      <c r="G277" s="3" t="s">
        <v>668</v>
      </c>
      <c r="H277" s="3" t="s">
        <v>676</v>
      </c>
      <c r="I277" s="386" t="s">
        <v>711</v>
      </c>
      <c r="J277" s="170">
        <v>1.244</v>
      </c>
      <c r="K277" s="212">
        <f t="shared" si="8"/>
        <v>0.60000000000000009</v>
      </c>
      <c r="L277" s="222"/>
      <c r="M277" s="162"/>
      <c r="N277" s="87"/>
      <c r="O277" s="88">
        <v>0.2</v>
      </c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>
        <v>0.2</v>
      </c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88">
        <v>0.2</v>
      </c>
      <c r="AR277" s="196"/>
      <c r="AS277" s="206">
        <f t="shared" si="9"/>
        <v>0.60000000000000009</v>
      </c>
      <c r="AT277" s="180" t="s">
        <v>223</v>
      </c>
      <c r="AU277" s="6" t="s">
        <v>453</v>
      </c>
    </row>
    <row r="278" spans="1:47" ht="30">
      <c r="A278" s="40" t="s">
        <v>679</v>
      </c>
      <c r="B278" s="3" t="s">
        <v>24</v>
      </c>
      <c r="C278" s="180" t="s">
        <v>224</v>
      </c>
      <c r="D278" s="6" t="s">
        <v>412</v>
      </c>
      <c r="E278" s="26">
        <v>6946000864</v>
      </c>
      <c r="F278" s="3" t="s">
        <v>668</v>
      </c>
      <c r="G278" s="3" t="s">
        <v>668</v>
      </c>
      <c r="H278" s="3" t="s">
        <v>674</v>
      </c>
      <c r="I278" s="386" t="s">
        <v>711</v>
      </c>
      <c r="J278" s="170">
        <v>1.4</v>
      </c>
      <c r="K278" s="212">
        <f t="shared" si="8"/>
        <v>0.5</v>
      </c>
      <c r="L278" s="222"/>
      <c r="M278" s="162"/>
      <c r="N278" s="87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>
        <v>0.5</v>
      </c>
      <c r="AL278" s="88"/>
      <c r="AM278" s="88"/>
      <c r="AN278" s="88"/>
      <c r="AO278" s="88"/>
      <c r="AP278" s="88"/>
      <c r="AQ278" s="88"/>
      <c r="AR278" s="196"/>
      <c r="AS278" s="206">
        <f t="shared" si="9"/>
        <v>0.5</v>
      </c>
      <c r="AT278" s="180" t="s">
        <v>224</v>
      </c>
      <c r="AU278" s="6" t="s">
        <v>412</v>
      </c>
    </row>
    <row r="279" spans="1:47" ht="30">
      <c r="A279" s="40" t="s">
        <v>679</v>
      </c>
      <c r="B279" s="3" t="s">
        <v>24</v>
      </c>
      <c r="C279" s="180" t="s">
        <v>212</v>
      </c>
      <c r="D279" s="11" t="s">
        <v>754</v>
      </c>
      <c r="E279" s="26">
        <v>690701001</v>
      </c>
      <c r="F279" s="3" t="s">
        <v>668</v>
      </c>
      <c r="G279" s="3" t="s">
        <v>668</v>
      </c>
      <c r="H279" s="3" t="s">
        <v>675</v>
      </c>
      <c r="I279" s="386" t="s">
        <v>711</v>
      </c>
      <c r="J279" s="214"/>
      <c r="K279" s="212">
        <f t="shared" si="8"/>
        <v>0</v>
      </c>
      <c r="L279" s="222"/>
      <c r="M279" s="162"/>
      <c r="N279" s="87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88"/>
      <c r="AR279" s="196"/>
      <c r="AS279" s="206">
        <f t="shared" si="9"/>
        <v>0</v>
      </c>
      <c r="AT279" s="180" t="s">
        <v>212</v>
      </c>
      <c r="AU279" s="11" t="s">
        <v>754</v>
      </c>
    </row>
    <row r="280" spans="1:47" ht="30">
      <c r="A280" s="40" t="s">
        <v>679</v>
      </c>
      <c r="B280" s="3" t="s">
        <v>24</v>
      </c>
      <c r="C280" s="180" t="s">
        <v>225</v>
      </c>
      <c r="D280" s="6" t="s">
        <v>454</v>
      </c>
      <c r="E280" s="26">
        <v>6907002480</v>
      </c>
      <c r="F280" s="3">
        <v>2</v>
      </c>
      <c r="G280" s="3">
        <v>0.8</v>
      </c>
      <c r="H280" s="3" t="s">
        <v>668</v>
      </c>
      <c r="I280" s="386" t="s">
        <v>709</v>
      </c>
      <c r="J280" s="170">
        <v>3.2</v>
      </c>
      <c r="K280" s="212">
        <f t="shared" si="8"/>
        <v>3.2</v>
      </c>
      <c r="L280" s="222"/>
      <c r="M280" s="162"/>
      <c r="N280" s="87">
        <v>0.8</v>
      </c>
      <c r="O280" s="88"/>
      <c r="P280" s="88"/>
      <c r="Q280" s="88"/>
      <c r="R280" s="88"/>
      <c r="S280" s="88"/>
      <c r="T280" s="88"/>
      <c r="U280" s="88">
        <v>0.8</v>
      </c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>
        <v>0.8</v>
      </c>
      <c r="AK280" s="88"/>
      <c r="AL280" s="88"/>
      <c r="AM280" s="88"/>
      <c r="AN280" s="88"/>
      <c r="AO280" s="88"/>
      <c r="AP280" s="88">
        <v>0.8</v>
      </c>
      <c r="AQ280" s="88"/>
      <c r="AR280" s="196"/>
      <c r="AS280" s="206">
        <f t="shared" si="9"/>
        <v>3.2</v>
      </c>
      <c r="AT280" s="180" t="s">
        <v>225</v>
      </c>
      <c r="AU280" s="6" t="s">
        <v>454</v>
      </c>
    </row>
    <row r="281" spans="1:47" ht="30">
      <c r="A281" s="40" t="s">
        <v>679</v>
      </c>
      <c r="B281" s="3" t="s">
        <v>24</v>
      </c>
      <c r="C281" s="253" t="s">
        <v>226</v>
      </c>
      <c r="D281" s="6" t="s">
        <v>416</v>
      </c>
      <c r="E281" s="31">
        <v>6907000282</v>
      </c>
      <c r="F281" s="3">
        <v>2</v>
      </c>
      <c r="G281" s="3">
        <v>1</v>
      </c>
      <c r="H281" s="3" t="s">
        <v>668</v>
      </c>
      <c r="I281" s="386" t="s">
        <v>718</v>
      </c>
      <c r="J281" s="170">
        <v>17.36</v>
      </c>
      <c r="K281" s="212">
        <f t="shared" si="8"/>
        <v>8.8000000000000007</v>
      </c>
      <c r="L281" s="222"/>
      <c r="M281" s="162"/>
      <c r="N281" s="87">
        <v>1.6</v>
      </c>
      <c r="O281" s="88"/>
      <c r="P281" s="88"/>
      <c r="Q281" s="88"/>
      <c r="R281" s="88"/>
      <c r="S281" s="88">
        <v>2</v>
      </c>
      <c r="T281" s="88"/>
      <c r="U281" s="88">
        <v>1.6</v>
      </c>
      <c r="V281" s="88"/>
      <c r="W281" s="88"/>
      <c r="X281" s="88"/>
      <c r="Y281" s="88"/>
      <c r="Z281" s="88"/>
      <c r="AA281" s="88"/>
      <c r="AB281" s="88">
        <v>2</v>
      </c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>
        <v>1.6</v>
      </c>
      <c r="AQ281" s="88"/>
      <c r="AR281" s="196"/>
      <c r="AS281" s="206">
        <f t="shared" si="9"/>
        <v>8.8000000000000007</v>
      </c>
      <c r="AT281" s="253" t="s">
        <v>226</v>
      </c>
      <c r="AU281" s="6" t="s">
        <v>416</v>
      </c>
    </row>
    <row r="282" spans="1:47" ht="36" customHeight="1">
      <c r="A282" s="40" t="s">
        <v>679</v>
      </c>
      <c r="B282" s="3" t="s">
        <v>24</v>
      </c>
      <c r="C282" s="253" t="s">
        <v>226</v>
      </c>
      <c r="D282" s="6" t="s">
        <v>917</v>
      </c>
      <c r="E282" s="31">
        <v>6907000282</v>
      </c>
      <c r="F282" s="3"/>
      <c r="G282" s="3"/>
      <c r="H282" s="3"/>
      <c r="I282" s="390" t="s">
        <v>918</v>
      </c>
      <c r="J282" s="215">
        <v>0.8</v>
      </c>
      <c r="K282" s="212">
        <f t="shared" si="8"/>
        <v>0</v>
      </c>
      <c r="L282" s="222"/>
      <c r="M282" s="162"/>
      <c r="N282" s="87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8"/>
      <c r="AR282" s="196"/>
      <c r="AS282" s="206">
        <f t="shared" si="9"/>
        <v>0</v>
      </c>
      <c r="AT282" s="253" t="s">
        <v>226</v>
      </c>
      <c r="AU282" s="6" t="s">
        <v>917</v>
      </c>
    </row>
    <row r="283" spans="1:47" ht="35.25" customHeight="1">
      <c r="A283" s="40" t="s">
        <v>679</v>
      </c>
      <c r="B283" s="3" t="s">
        <v>24</v>
      </c>
      <c r="C283" s="253" t="s">
        <v>226</v>
      </c>
      <c r="D283" s="6" t="s">
        <v>919</v>
      </c>
      <c r="E283" s="31">
        <v>6907000282</v>
      </c>
      <c r="F283" s="3"/>
      <c r="G283" s="3"/>
      <c r="H283" s="3"/>
      <c r="I283" s="390" t="s">
        <v>918</v>
      </c>
      <c r="J283" s="215">
        <v>0.8</v>
      </c>
      <c r="K283" s="212">
        <f t="shared" si="8"/>
        <v>0</v>
      </c>
      <c r="L283" s="222"/>
      <c r="M283" s="162"/>
      <c r="N283" s="87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88"/>
      <c r="AR283" s="196"/>
      <c r="AS283" s="206">
        <f t="shared" si="9"/>
        <v>0</v>
      </c>
      <c r="AT283" s="253" t="s">
        <v>226</v>
      </c>
      <c r="AU283" s="6" t="s">
        <v>919</v>
      </c>
    </row>
    <row r="284" spans="1:47" ht="35.25" customHeight="1">
      <c r="A284" s="40" t="s">
        <v>679</v>
      </c>
      <c r="B284" s="3" t="s">
        <v>24</v>
      </c>
      <c r="C284" s="252" t="s">
        <v>226</v>
      </c>
      <c r="D284" s="6" t="s">
        <v>920</v>
      </c>
      <c r="E284" s="31">
        <v>6907000282</v>
      </c>
      <c r="F284" s="3"/>
      <c r="G284" s="3"/>
      <c r="H284" s="3"/>
      <c r="I284" s="390" t="s">
        <v>918</v>
      </c>
      <c r="J284" s="215">
        <v>0.8</v>
      </c>
      <c r="K284" s="212">
        <f t="shared" si="8"/>
        <v>0</v>
      </c>
      <c r="L284" s="222"/>
      <c r="M284" s="162"/>
      <c r="N284" s="87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88"/>
      <c r="AR284" s="196"/>
      <c r="AS284" s="206">
        <f t="shared" si="9"/>
        <v>0</v>
      </c>
      <c r="AT284" s="252" t="s">
        <v>226</v>
      </c>
      <c r="AU284" s="6" t="s">
        <v>920</v>
      </c>
    </row>
    <row r="285" spans="1:47" ht="30">
      <c r="A285" s="40" t="s">
        <v>679</v>
      </c>
      <c r="B285" s="3" t="s">
        <v>24</v>
      </c>
      <c r="C285" s="252" t="s">
        <v>227</v>
      </c>
      <c r="D285" s="6" t="s">
        <v>455</v>
      </c>
      <c r="E285" s="28">
        <v>6907007841</v>
      </c>
      <c r="F285" s="3">
        <v>9</v>
      </c>
      <c r="G285" s="3">
        <v>0.8</v>
      </c>
      <c r="H285" s="3" t="s">
        <v>668</v>
      </c>
      <c r="I285" s="386" t="s">
        <v>709</v>
      </c>
      <c r="J285" s="170">
        <v>14.4</v>
      </c>
      <c r="K285" s="182">
        <f t="shared" si="8"/>
        <v>14.399999999999999</v>
      </c>
      <c r="L285" s="222"/>
      <c r="M285" s="162"/>
      <c r="N285" s="87"/>
      <c r="O285" s="88"/>
      <c r="P285" s="88"/>
      <c r="Q285" s="88"/>
      <c r="R285" s="88"/>
      <c r="S285" s="88">
        <v>5.6</v>
      </c>
      <c r="T285" s="88"/>
      <c r="U285" s="88"/>
      <c r="V285" s="88"/>
      <c r="W285" s="88"/>
      <c r="X285" s="88"/>
      <c r="Y285" s="88"/>
      <c r="Z285" s="88">
        <v>4</v>
      </c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>
        <v>4.8</v>
      </c>
      <c r="AO285" s="88"/>
      <c r="AP285" s="88"/>
      <c r="AQ285" s="88"/>
      <c r="AR285" s="196"/>
      <c r="AS285" s="206">
        <f t="shared" si="9"/>
        <v>14.399999999999999</v>
      </c>
      <c r="AT285" s="252" t="s">
        <v>227</v>
      </c>
      <c r="AU285" s="6" t="s">
        <v>455</v>
      </c>
    </row>
    <row r="286" spans="1:47" ht="55.5" customHeight="1">
      <c r="A286" s="40" t="s">
        <v>679</v>
      </c>
      <c r="B286" s="3" t="s">
        <v>24</v>
      </c>
      <c r="C286" s="180" t="s">
        <v>228</v>
      </c>
      <c r="D286" s="6" t="s">
        <v>456</v>
      </c>
      <c r="E286" s="3"/>
      <c r="F286" s="3">
        <v>2</v>
      </c>
      <c r="G286" s="3">
        <v>0.8</v>
      </c>
      <c r="H286" s="3" t="s">
        <v>668</v>
      </c>
      <c r="I286" s="386" t="s">
        <v>709</v>
      </c>
      <c r="J286" s="170">
        <v>1</v>
      </c>
      <c r="K286" s="182">
        <f t="shared" si="8"/>
        <v>1</v>
      </c>
      <c r="L286" s="222"/>
      <c r="M286" s="162"/>
      <c r="N286" s="87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>
        <v>1</v>
      </c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196"/>
      <c r="AS286" s="206">
        <f t="shared" si="9"/>
        <v>1</v>
      </c>
      <c r="AT286" s="180" t="s">
        <v>228</v>
      </c>
      <c r="AU286" s="6" t="s">
        <v>456</v>
      </c>
    </row>
    <row r="287" spans="1:47" ht="47.25" customHeight="1">
      <c r="A287" s="40" t="s">
        <v>679</v>
      </c>
      <c r="B287" s="3" t="s">
        <v>24</v>
      </c>
      <c r="C287" s="180" t="s">
        <v>229</v>
      </c>
      <c r="D287" s="6" t="s">
        <v>457</v>
      </c>
      <c r="E287" s="3"/>
      <c r="F287" s="3">
        <v>1</v>
      </c>
      <c r="G287" s="3">
        <v>0.8</v>
      </c>
      <c r="H287" s="3" t="s">
        <v>668</v>
      </c>
      <c r="I287" s="386" t="s">
        <v>709</v>
      </c>
      <c r="J287" s="170">
        <v>0.5</v>
      </c>
      <c r="K287" s="182">
        <f t="shared" si="8"/>
        <v>0.5</v>
      </c>
      <c r="L287" s="222"/>
      <c r="M287" s="162"/>
      <c r="N287" s="87"/>
      <c r="O287" s="88"/>
      <c r="P287" s="88"/>
      <c r="Q287" s="88"/>
      <c r="R287" s="88"/>
      <c r="S287" s="88"/>
      <c r="T287" s="88"/>
      <c r="U287" s="88">
        <v>0.5</v>
      </c>
      <c r="V287" s="88"/>
      <c r="W287" s="88"/>
      <c r="X287" s="88"/>
      <c r="Y287" s="88"/>
      <c r="Z287" s="88"/>
      <c r="AA287" s="88"/>
      <c r="AB287" s="88"/>
      <c r="AC287" s="88"/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88"/>
      <c r="AR287" s="196"/>
      <c r="AS287" s="206">
        <f t="shared" si="9"/>
        <v>0.5</v>
      </c>
      <c r="AT287" s="180" t="s">
        <v>229</v>
      </c>
      <c r="AU287" s="6" t="s">
        <v>457</v>
      </c>
    </row>
    <row r="288" spans="1:47" ht="30">
      <c r="A288" s="40" t="s">
        <v>679</v>
      </c>
      <c r="B288" s="3" t="s">
        <v>24</v>
      </c>
      <c r="C288" s="180" t="s">
        <v>230</v>
      </c>
      <c r="D288" s="6" t="s">
        <v>458</v>
      </c>
      <c r="E288" s="26">
        <v>532101001</v>
      </c>
      <c r="F288" s="3">
        <v>1</v>
      </c>
      <c r="G288" s="3">
        <v>0.8</v>
      </c>
      <c r="H288" s="3" t="s">
        <v>668</v>
      </c>
      <c r="I288" s="386" t="s">
        <v>709</v>
      </c>
      <c r="J288" s="170">
        <v>4.5</v>
      </c>
      <c r="K288" s="212">
        <f t="shared" si="8"/>
        <v>2.4000000000000004</v>
      </c>
      <c r="L288" s="222"/>
      <c r="M288" s="162"/>
      <c r="N288" s="87"/>
      <c r="O288" s="88"/>
      <c r="P288" s="88"/>
      <c r="Q288" s="88"/>
      <c r="R288" s="88">
        <v>0.8</v>
      </c>
      <c r="S288" s="88"/>
      <c r="T288" s="88"/>
      <c r="U288" s="88"/>
      <c r="V288" s="88"/>
      <c r="W288" s="88"/>
      <c r="X288" s="88"/>
      <c r="Y288" s="88">
        <v>0.8</v>
      </c>
      <c r="Z288" s="88"/>
      <c r="AA288" s="88"/>
      <c r="AB288" s="88"/>
      <c r="AC288" s="88"/>
      <c r="AD288" s="88"/>
      <c r="AE288" s="88"/>
      <c r="AF288" s="88">
        <v>0.8</v>
      </c>
      <c r="AG288" s="88"/>
      <c r="AH288" s="88"/>
      <c r="AI288" s="88"/>
      <c r="AJ288" s="88"/>
      <c r="AK288" s="88"/>
      <c r="AL288" s="88"/>
      <c r="AM288" s="88"/>
      <c r="AN288" s="88"/>
      <c r="AO288" s="88"/>
      <c r="AP288" s="88"/>
      <c r="AQ288" s="88"/>
      <c r="AR288" s="196"/>
      <c r="AS288" s="206">
        <f t="shared" si="9"/>
        <v>2.4000000000000004</v>
      </c>
      <c r="AT288" s="180" t="s">
        <v>230</v>
      </c>
      <c r="AU288" s="6" t="s">
        <v>458</v>
      </c>
    </row>
    <row r="289" spans="1:47" ht="30.75" customHeight="1">
      <c r="A289" s="40" t="s">
        <v>679</v>
      </c>
      <c r="B289" s="3" t="s">
        <v>24</v>
      </c>
      <c r="C289" s="270" t="s">
        <v>231</v>
      </c>
      <c r="D289" s="6" t="s">
        <v>459</v>
      </c>
      <c r="E289" s="26">
        <v>7743164121</v>
      </c>
      <c r="F289" s="3">
        <v>1</v>
      </c>
      <c r="G289" s="3">
        <v>8</v>
      </c>
      <c r="H289" s="3" t="s">
        <v>668</v>
      </c>
      <c r="I289" s="386" t="s">
        <v>711</v>
      </c>
      <c r="J289" s="170">
        <v>8</v>
      </c>
      <c r="K289" s="182">
        <f t="shared" si="8"/>
        <v>8</v>
      </c>
      <c r="L289" s="222"/>
      <c r="M289" s="162"/>
      <c r="N289" s="87"/>
      <c r="O289" s="88">
        <v>8</v>
      </c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88"/>
      <c r="AR289" s="196"/>
      <c r="AS289" s="206">
        <f t="shared" si="9"/>
        <v>8</v>
      </c>
      <c r="AT289" s="270" t="s">
        <v>231</v>
      </c>
      <c r="AU289" s="6" t="s">
        <v>459</v>
      </c>
    </row>
    <row r="290" spans="1:47" ht="30">
      <c r="A290" s="40" t="s">
        <v>679</v>
      </c>
      <c r="B290" s="3" t="s">
        <v>24</v>
      </c>
      <c r="C290" s="180" t="s">
        <v>232</v>
      </c>
      <c r="D290" s="6" t="s">
        <v>460</v>
      </c>
      <c r="E290" s="26">
        <v>6908015309</v>
      </c>
      <c r="F290" s="3" t="s">
        <v>668</v>
      </c>
      <c r="G290" s="3" t="s">
        <v>668</v>
      </c>
      <c r="H290" s="3" t="s">
        <v>674</v>
      </c>
      <c r="I290" s="386" t="s">
        <v>711</v>
      </c>
      <c r="J290" s="170">
        <v>0.75</v>
      </c>
      <c r="K290" s="212">
        <f t="shared" si="8"/>
        <v>0</v>
      </c>
      <c r="L290" s="222"/>
      <c r="M290" s="162"/>
      <c r="N290" s="87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88"/>
      <c r="AR290" s="196"/>
      <c r="AS290" s="206">
        <f t="shared" si="9"/>
        <v>0</v>
      </c>
      <c r="AT290" s="180" t="s">
        <v>232</v>
      </c>
      <c r="AU290" s="6" t="s">
        <v>460</v>
      </c>
    </row>
    <row r="291" spans="1:47" ht="30">
      <c r="A291" s="40" t="s">
        <v>679</v>
      </c>
      <c r="B291" s="3" t="s">
        <v>24</v>
      </c>
      <c r="C291" s="270" t="s">
        <v>233</v>
      </c>
      <c r="D291" s="6" t="s">
        <v>1322</v>
      </c>
      <c r="E291" s="3">
        <v>7814049216</v>
      </c>
      <c r="F291" s="3">
        <v>1</v>
      </c>
      <c r="G291" s="3">
        <v>0.8</v>
      </c>
      <c r="H291" s="3" t="s">
        <v>668</v>
      </c>
      <c r="I291" s="386" t="s">
        <v>718</v>
      </c>
      <c r="J291" s="170">
        <v>7.2</v>
      </c>
      <c r="K291" s="212">
        <f t="shared" si="8"/>
        <v>6.8</v>
      </c>
      <c r="L291" s="222"/>
      <c r="M291" s="162"/>
      <c r="N291" s="87"/>
      <c r="O291" s="88">
        <v>0.8</v>
      </c>
      <c r="P291" s="88"/>
      <c r="Q291" s="88"/>
      <c r="R291" s="88">
        <v>0.8</v>
      </c>
      <c r="S291" s="88"/>
      <c r="T291" s="88"/>
      <c r="U291" s="88"/>
      <c r="V291" s="88">
        <v>0.8</v>
      </c>
      <c r="W291" s="88"/>
      <c r="X291" s="88"/>
      <c r="Y291" s="88">
        <v>0.4</v>
      </c>
      <c r="Z291" s="88"/>
      <c r="AA291" s="88"/>
      <c r="AB291" s="88"/>
      <c r="AC291" s="88">
        <v>0.8</v>
      </c>
      <c r="AD291" s="88"/>
      <c r="AE291" s="88"/>
      <c r="AF291" s="88">
        <v>0.8</v>
      </c>
      <c r="AG291" s="88"/>
      <c r="AH291" s="88"/>
      <c r="AI291" s="88"/>
      <c r="AJ291" s="88">
        <v>0.8</v>
      </c>
      <c r="AK291" s="88"/>
      <c r="AL291" s="88"/>
      <c r="AM291" s="88">
        <v>0.8</v>
      </c>
      <c r="AN291" s="88"/>
      <c r="AO291" s="88"/>
      <c r="AP291" s="88"/>
      <c r="AQ291" s="88">
        <v>0.8</v>
      </c>
      <c r="AR291" s="196"/>
      <c r="AS291" s="206">
        <f t="shared" si="9"/>
        <v>6.8</v>
      </c>
      <c r="AT291" s="270" t="s">
        <v>233</v>
      </c>
      <c r="AU291" s="6" t="s">
        <v>461</v>
      </c>
    </row>
    <row r="292" spans="1:47" ht="33.75" customHeight="1">
      <c r="A292" s="40" t="s">
        <v>679</v>
      </c>
      <c r="B292" s="3" t="s">
        <v>24</v>
      </c>
      <c r="C292" s="270" t="s">
        <v>234</v>
      </c>
      <c r="D292" s="6" t="s">
        <v>462</v>
      </c>
      <c r="E292" s="3">
        <v>6908014591</v>
      </c>
      <c r="F292" s="3" t="s">
        <v>668</v>
      </c>
      <c r="G292" s="3" t="s">
        <v>668</v>
      </c>
      <c r="H292" s="6" t="s">
        <v>672</v>
      </c>
      <c r="I292" s="386" t="s">
        <v>729</v>
      </c>
      <c r="J292" s="170">
        <v>1.6</v>
      </c>
      <c r="K292" s="182">
        <f t="shared" si="8"/>
        <v>1.2</v>
      </c>
      <c r="L292" s="222"/>
      <c r="M292" s="162"/>
      <c r="N292" s="87"/>
      <c r="O292" s="88">
        <v>0.1</v>
      </c>
      <c r="P292" s="88"/>
      <c r="Q292" s="88"/>
      <c r="R292" s="88">
        <v>0.1</v>
      </c>
      <c r="S292" s="88"/>
      <c r="T292" s="88"/>
      <c r="U292" s="88"/>
      <c r="V292" s="88">
        <v>0.1</v>
      </c>
      <c r="W292" s="88"/>
      <c r="X292" s="88"/>
      <c r="Y292" s="88"/>
      <c r="Z292" s="88">
        <v>0.1</v>
      </c>
      <c r="AA292" s="88"/>
      <c r="AB292" s="88">
        <v>0.1</v>
      </c>
      <c r="AC292" s="88">
        <v>0.1</v>
      </c>
      <c r="AD292" s="88"/>
      <c r="AE292" s="88"/>
      <c r="AF292" s="88"/>
      <c r="AG292" s="88">
        <v>0.1</v>
      </c>
      <c r="AH292" s="88">
        <v>0.1</v>
      </c>
      <c r="AI292" s="88">
        <v>0.1</v>
      </c>
      <c r="AJ292" s="88">
        <v>0.1</v>
      </c>
      <c r="AK292" s="88"/>
      <c r="AL292" s="88"/>
      <c r="AM292" s="88"/>
      <c r="AN292" s="88">
        <v>0.1</v>
      </c>
      <c r="AO292" s="88">
        <v>0.1</v>
      </c>
      <c r="AP292" s="88"/>
      <c r="AQ292" s="88"/>
      <c r="AR292" s="196"/>
      <c r="AS292" s="206">
        <f t="shared" si="9"/>
        <v>1.2</v>
      </c>
      <c r="AT292" s="270" t="s">
        <v>234</v>
      </c>
      <c r="AU292" s="6" t="s">
        <v>462</v>
      </c>
    </row>
    <row r="293" spans="1:47" ht="44.25" customHeight="1">
      <c r="A293" s="40" t="s">
        <v>679</v>
      </c>
      <c r="B293" s="3" t="s">
        <v>24</v>
      </c>
      <c r="C293" s="252" t="s">
        <v>941</v>
      </c>
      <c r="D293" s="6" t="s">
        <v>778</v>
      </c>
      <c r="E293" s="28">
        <v>6450944017</v>
      </c>
      <c r="F293" s="3" t="s">
        <v>668</v>
      </c>
      <c r="G293" s="3" t="s">
        <v>668</v>
      </c>
      <c r="H293" s="6" t="s">
        <v>672</v>
      </c>
      <c r="I293" s="386" t="s">
        <v>716</v>
      </c>
      <c r="J293" s="170">
        <v>6.3890000000000002</v>
      </c>
      <c r="K293" s="182">
        <f t="shared" si="8"/>
        <v>6.1999999999999993</v>
      </c>
      <c r="L293" s="222"/>
      <c r="M293" s="162"/>
      <c r="N293" s="87"/>
      <c r="O293" s="88">
        <v>0.8</v>
      </c>
      <c r="P293" s="88"/>
      <c r="Q293" s="88">
        <v>0.5</v>
      </c>
      <c r="R293" s="88"/>
      <c r="S293" s="88">
        <v>0.2</v>
      </c>
      <c r="T293" s="88">
        <v>0.2</v>
      </c>
      <c r="U293" s="88"/>
      <c r="V293" s="88">
        <v>0.5</v>
      </c>
      <c r="W293" s="88"/>
      <c r="X293" s="88"/>
      <c r="Y293" s="88"/>
      <c r="Z293" s="88">
        <v>0.5</v>
      </c>
      <c r="AA293" s="88"/>
      <c r="AB293" s="88"/>
      <c r="AC293" s="88">
        <v>0.8</v>
      </c>
      <c r="AD293" s="88"/>
      <c r="AE293" s="88">
        <v>0.8</v>
      </c>
      <c r="AF293" s="88"/>
      <c r="AG293" s="88">
        <v>0.3</v>
      </c>
      <c r="AH293" s="88"/>
      <c r="AI293" s="88"/>
      <c r="AJ293" s="88">
        <v>0.6</v>
      </c>
      <c r="AK293" s="88"/>
      <c r="AL293" s="88">
        <v>0.5</v>
      </c>
      <c r="AM293" s="88"/>
      <c r="AN293" s="88">
        <v>0.5</v>
      </c>
      <c r="AO293" s="88"/>
      <c r="AP293" s="88"/>
      <c r="AQ293" s="88"/>
      <c r="AR293" s="196"/>
      <c r="AS293" s="206">
        <f t="shared" si="9"/>
        <v>6.1999999999999993</v>
      </c>
      <c r="AT293" s="252" t="s">
        <v>941</v>
      </c>
      <c r="AU293" s="6" t="s">
        <v>778</v>
      </c>
    </row>
    <row r="294" spans="1:47" ht="47.25" customHeight="1">
      <c r="A294" s="40" t="s">
        <v>679</v>
      </c>
      <c r="B294" s="3" t="s">
        <v>24</v>
      </c>
      <c r="C294" s="252" t="s">
        <v>942</v>
      </c>
      <c r="D294" s="6" t="s">
        <v>943</v>
      </c>
      <c r="E294" s="28">
        <v>6450944017</v>
      </c>
      <c r="F294" s="3" t="s">
        <v>668</v>
      </c>
      <c r="G294" s="3" t="s">
        <v>668</v>
      </c>
      <c r="H294" s="6" t="s">
        <v>672</v>
      </c>
      <c r="I294" s="386" t="s">
        <v>969</v>
      </c>
      <c r="J294" s="170">
        <v>4.5949999999999998</v>
      </c>
      <c r="K294" s="212">
        <f t="shared" si="8"/>
        <v>2.3000000000000003</v>
      </c>
      <c r="L294" s="222"/>
      <c r="M294" s="162"/>
      <c r="N294" s="87"/>
      <c r="O294" s="88">
        <v>0.2</v>
      </c>
      <c r="P294" s="88"/>
      <c r="Q294" s="88"/>
      <c r="R294" s="88">
        <v>0.2</v>
      </c>
      <c r="S294" s="88"/>
      <c r="T294" s="88"/>
      <c r="U294" s="88"/>
      <c r="V294" s="88">
        <v>0.2</v>
      </c>
      <c r="W294" s="88"/>
      <c r="X294" s="88"/>
      <c r="Y294" s="88">
        <v>0.2</v>
      </c>
      <c r="Z294" s="88"/>
      <c r="AA294" s="88">
        <v>0.2</v>
      </c>
      <c r="AB294" s="88"/>
      <c r="AC294" s="88">
        <v>0.2</v>
      </c>
      <c r="AD294" s="88"/>
      <c r="AE294" s="88"/>
      <c r="AF294" s="88">
        <v>0.3</v>
      </c>
      <c r="AG294" s="88">
        <v>0.2</v>
      </c>
      <c r="AH294" s="88"/>
      <c r="AI294" s="88"/>
      <c r="AJ294" s="88"/>
      <c r="AK294" s="88"/>
      <c r="AL294" s="88"/>
      <c r="AM294" s="88">
        <v>0.2</v>
      </c>
      <c r="AN294" s="88"/>
      <c r="AO294" s="88">
        <v>0.2</v>
      </c>
      <c r="AP294" s="88"/>
      <c r="AQ294" s="88">
        <v>0.2</v>
      </c>
      <c r="AR294" s="196"/>
      <c r="AS294" s="206">
        <f t="shared" si="9"/>
        <v>2.3000000000000003</v>
      </c>
      <c r="AT294" s="252" t="s">
        <v>942</v>
      </c>
      <c r="AU294" s="6" t="s">
        <v>943</v>
      </c>
    </row>
    <row r="295" spans="1:47" ht="30">
      <c r="A295" s="40" t="s">
        <v>679</v>
      </c>
      <c r="B295" s="3" t="s">
        <v>24</v>
      </c>
      <c r="C295" s="252" t="s">
        <v>236</v>
      </c>
      <c r="D295" s="6" t="s">
        <v>463</v>
      </c>
      <c r="E295" s="28">
        <v>7801431481</v>
      </c>
      <c r="F295" s="3">
        <v>2</v>
      </c>
      <c r="G295" s="3">
        <v>0.8</v>
      </c>
      <c r="H295" s="6" t="s">
        <v>668</v>
      </c>
      <c r="I295" s="386" t="s">
        <v>709</v>
      </c>
      <c r="J295" s="213">
        <v>4.8</v>
      </c>
      <c r="K295" s="182">
        <f t="shared" ref="K295:K382" si="10">N295+O295+P295+Q295+R295+S295+T295+U295+V295+W295+X295+Y295+Z295+AA295+AB295+AC295+AD295+AE295+AF295+AH295+AG295+AI295+AJ295+AK295+AL295+AM295+AN295+AO295+AP295+AQ295+AR295</f>
        <v>4.8000000000000007</v>
      </c>
      <c r="L295" s="222"/>
      <c r="M295" s="162"/>
      <c r="N295" s="87"/>
      <c r="O295" s="88"/>
      <c r="P295" s="88"/>
      <c r="Q295" s="88"/>
      <c r="R295" s="88"/>
      <c r="S295" s="88">
        <v>1.6</v>
      </c>
      <c r="T295" s="88"/>
      <c r="U295" s="88"/>
      <c r="V295" s="88"/>
      <c r="W295" s="88"/>
      <c r="X295" s="88"/>
      <c r="Y295" s="88"/>
      <c r="Z295" s="88">
        <v>1.6</v>
      </c>
      <c r="AA295" s="88"/>
      <c r="AB295" s="88"/>
      <c r="AC295" s="88"/>
      <c r="AD295" s="88"/>
      <c r="AE295" s="88"/>
      <c r="AF295" s="88"/>
      <c r="AG295" s="88"/>
      <c r="AH295" s="88"/>
      <c r="AI295" s="88">
        <v>1.6</v>
      </c>
      <c r="AJ295" s="88"/>
      <c r="AK295" s="88"/>
      <c r="AL295" s="88"/>
      <c r="AM295" s="88"/>
      <c r="AN295" s="88"/>
      <c r="AO295" s="88"/>
      <c r="AP295" s="88"/>
      <c r="AQ295" s="88"/>
      <c r="AR295" s="196"/>
      <c r="AS295" s="206">
        <f t="shared" si="9"/>
        <v>4.8000000000000007</v>
      </c>
      <c r="AT295" s="252" t="s">
        <v>236</v>
      </c>
      <c r="AU295" s="6" t="s">
        <v>463</v>
      </c>
    </row>
    <row r="296" spans="1:47" ht="36.75" customHeight="1">
      <c r="A296" s="40" t="s">
        <v>679</v>
      </c>
      <c r="B296" s="3" t="s">
        <v>24</v>
      </c>
      <c r="C296" s="252" t="s">
        <v>236</v>
      </c>
      <c r="D296" s="6" t="s">
        <v>464</v>
      </c>
      <c r="E296" s="28">
        <v>7801431481</v>
      </c>
      <c r="F296" s="3">
        <v>2</v>
      </c>
      <c r="G296" s="3">
        <v>0.8</v>
      </c>
      <c r="H296" s="6" t="s">
        <v>668</v>
      </c>
      <c r="I296" s="386" t="s">
        <v>709</v>
      </c>
      <c r="J296" s="216">
        <v>4.8</v>
      </c>
      <c r="K296" s="182">
        <f t="shared" si="10"/>
        <v>3.2</v>
      </c>
      <c r="L296" s="222"/>
      <c r="M296" s="162"/>
      <c r="N296" s="87"/>
      <c r="O296" s="88"/>
      <c r="P296" s="88"/>
      <c r="Q296" s="88"/>
      <c r="R296" s="88"/>
      <c r="S296" s="88">
        <v>1.6</v>
      </c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>
        <v>1.6</v>
      </c>
      <c r="AJ296" s="88"/>
      <c r="AK296" s="88"/>
      <c r="AL296" s="88"/>
      <c r="AM296" s="88"/>
      <c r="AN296" s="88"/>
      <c r="AO296" s="88"/>
      <c r="AP296" s="88"/>
      <c r="AQ296" s="88"/>
      <c r="AR296" s="196"/>
      <c r="AS296" s="206">
        <f t="shared" si="9"/>
        <v>3.2</v>
      </c>
      <c r="AT296" s="252" t="s">
        <v>236</v>
      </c>
      <c r="AU296" s="6" t="s">
        <v>464</v>
      </c>
    </row>
    <row r="297" spans="1:47" ht="36.75" customHeight="1">
      <c r="A297" s="40" t="s">
        <v>679</v>
      </c>
      <c r="B297" s="3" t="s">
        <v>24</v>
      </c>
      <c r="C297" s="252" t="s">
        <v>1284</v>
      </c>
      <c r="D297" s="6" t="s">
        <v>1287</v>
      </c>
      <c r="E297" s="28">
        <v>6907008595</v>
      </c>
      <c r="F297" s="3">
        <v>2</v>
      </c>
      <c r="G297" s="3" t="s">
        <v>1286</v>
      </c>
      <c r="H297" s="6" t="s">
        <v>668</v>
      </c>
      <c r="I297" s="388" t="s">
        <v>1285</v>
      </c>
      <c r="J297" s="170">
        <v>1.4</v>
      </c>
      <c r="K297" s="212">
        <f t="shared" si="10"/>
        <v>0</v>
      </c>
      <c r="L297" s="222"/>
      <c r="M297" s="162"/>
      <c r="N297" s="87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88"/>
      <c r="AR297" s="196"/>
      <c r="AS297" s="206">
        <f t="shared" si="9"/>
        <v>0</v>
      </c>
      <c r="AT297" s="252" t="s">
        <v>1284</v>
      </c>
      <c r="AU297" s="6" t="s">
        <v>1287</v>
      </c>
    </row>
    <row r="298" spans="1:47" ht="27" customHeight="1">
      <c r="A298" s="40"/>
      <c r="B298" s="3"/>
      <c r="C298" s="267" t="s">
        <v>1162</v>
      </c>
      <c r="D298" s="6"/>
      <c r="E298" s="28"/>
      <c r="F298" s="3"/>
      <c r="G298" s="3"/>
      <c r="H298" s="6"/>
      <c r="I298" s="386"/>
      <c r="J298" s="170"/>
      <c r="K298" s="182"/>
      <c r="L298" s="222"/>
      <c r="M298" s="162"/>
      <c r="N298" s="87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196"/>
      <c r="AS298" s="206"/>
      <c r="AT298" s="267" t="s">
        <v>1162</v>
      </c>
      <c r="AU298" s="6"/>
    </row>
    <row r="299" spans="1:47" ht="44.25" customHeight="1">
      <c r="A299" s="40" t="s">
        <v>679</v>
      </c>
      <c r="B299" s="3" t="s">
        <v>24</v>
      </c>
      <c r="C299" s="252" t="s">
        <v>237</v>
      </c>
      <c r="D299" s="6" t="s">
        <v>465</v>
      </c>
      <c r="E299" s="3">
        <v>7838070979</v>
      </c>
      <c r="F299" s="3" t="s">
        <v>668</v>
      </c>
      <c r="G299" s="3" t="s">
        <v>668</v>
      </c>
      <c r="H299" s="6" t="s">
        <v>672</v>
      </c>
      <c r="I299" s="386" t="s">
        <v>718</v>
      </c>
      <c r="J299" s="170">
        <v>9.5839999999999996</v>
      </c>
      <c r="K299" s="212">
        <f t="shared" si="10"/>
        <v>2.5600000000000005</v>
      </c>
      <c r="L299" s="222"/>
      <c r="M299" s="162"/>
      <c r="N299" s="87"/>
      <c r="O299" s="88">
        <v>0.2</v>
      </c>
      <c r="P299" s="88"/>
      <c r="Q299" s="88"/>
      <c r="R299" s="88"/>
      <c r="S299" s="88">
        <v>0.01</v>
      </c>
      <c r="T299" s="88"/>
      <c r="U299" s="88"/>
      <c r="V299" s="88">
        <v>0.2</v>
      </c>
      <c r="W299" s="88"/>
      <c r="X299" s="88"/>
      <c r="Y299" s="88"/>
      <c r="Z299" s="88">
        <v>0.2</v>
      </c>
      <c r="AA299" s="88"/>
      <c r="AB299" s="88"/>
      <c r="AC299" s="88">
        <v>0.5</v>
      </c>
      <c r="AD299" s="88"/>
      <c r="AE299" s="88"/>
      <c r="AF299" s="88"/>
      <c r="AG299" s="88">
        <v>0.5</v>
      </c>
      <c r="AH299" s="88"/>
      <c r="AI299" s="88"/>
      <c r="AJ299" s="88">
        <v>0.5</v>
      </c>
      <c r="AK299" s="88"/>
      <c r="AL299" s="88"/>
      <c r="AM299" s="88"/>
      <c r="AN299" s="88">
        <v>0.2</v>
      </c>
      <c r="AO299" s="88"/>
      <c r="AP299" s="88"/>
      <c r="AQ299" s="88">
        <v>0.25</v>
      </c>
      <c r="AR299" s="196"/>
      <c r="AS299" s="206">
        <f t="shared" si="9"/>
        <v>2.5600000000000005</v>
      </c>
      <c r="AT299" s="252" t="s">
        <v>237</v>
      </c>
      <c r="AU299" s="6" t="s">
        <v>465</v>
      </c>
    </row>
    <row r="300" spans="1:47" ht="45" customHeight="1">
      <c r="A300" s="40" t="s">
        <v>679</v>
      </c>
      <c r="B300" s="3" t="s">
        <v>24</v>
      </c>
      <c r="C300" s="252" t="s">
        <v>238</v>
      </c>
      <c r="D300" s="6" t="s">
        <v>466</v>
      </c>
      <c r="E300" s="3">
        <v>7838070979</v>
      </c>
      <c r="F300" s="3" t="s">
        <v>668</v>
      </c>
      <c r="G300" s="3" t="s">
        <v>668</v>
      </c>
      <c r="H300" s="6" t="s">
        <v>672</v>
      </c>
      <c r="I300" s="386" t="s">
        <v>718</v>
      </c>
      <c r="J300" s="170">
        <v>5.9850000000000003</v>
      </c>
      <c r="K300" s="212">
        <f t="shared" si="10"/>
        <v>1.0999999999999999</v>
      </c>
      <c r="L300" s="222"/>
      <c r="M300" s="162"/>
      <c r="N300" s="87"/>
      <c r="O300" s="88">
        <v>0.1</v>
      </c>
      <c r="P300" s="88"/>
      <c r="Q300" s="88"/>
      <c r="R300" s="88"/>
      <c r="S300" s="88">
        <v>0.1</v>
      </c>
      <c r="T300" s="88"/>
      <c r="U300" s="88"/>
      <c r="V300" s="88"/>
      <c r="W300" s="88"/>
      <c r="X300" s="88"/>
      <c r="Y300" s="88"/>
      <c r="Z300" s="88">
        <v>0.3</v>
      </c>
      <c r="AA300" s="88"/>
      <c r="AB300" s="88"/>
      <c r="AC300" s="88">
        <v>0.1</v>
      </c>
      <c r="AD300" s="88"/>
      <c r="AE300" s="88"/>
      <c r="AF300" s="88"/>
      <c r="AG300" s="88">
        <v>0.1</v>
      </c>
      <c r="AH300" s="88"/>
      <c r="AI300" s="88"/>
      <c r="AJ300" s="88"/>
      <c r="AK300" s="88">
        <v>0.2</v>
      </c>
      <c r="AL300" s="88"/>
      <c r="AM300" s="88"/>
      <c r="AN300" s="88">
        <v>0.1</v>
      </c>
      <c r="AO300" s="88"/>
      <c r="AP300" s="88"/>
      <c r="AQ300" s="88">
        <v>0.1</v>
      </c>
      <c r="AR300" s="196"/>
      <c r="AS300" s="206">
        <f t="shared" si="9"/>
        <v>1.0999999999999999</v>
      </c>
      <c r="AT300" s="252" t="s">
        <v>238</v>
      </c>
      <c r="AU300" s="6" t="s">
        <v>466</v>
      </c>
    </row>
    <row r="301" spans="1:47" ht="45" customHeight="1">
      <c r="A301" s="40" t="s">
        <v>679</v>
      </c>
      <c r="B301" s="3" t="s">
        <v>24</v>
      </c>
      <c r="C301" s="252" t="s">
        <v>239</v>
      </c>
      <c r="D301" s="6" t="s">
        <v>467</v>
      </c>
      <c r="E301" s="3">
        <v>7838070979</v>
      </c>
      <c r="F301" s="3" t="s">
        <v>668</v>
      </c>
      <c r="G301" s="3" t="s">
        <v>668</v>
      </c>
      <c r="H301" s="6" t="s">
        <v>672</v>
      </c>
      <c r="I301" s="386" t="s">
        <v>718</v>
      </c>
      <c r="J301" s="170">
        <v>6.9329999999999998</v>
      </c>
      <c r="K301" s="212">
        <f t="shared" si="10"/>
        <v>1.5000000000000002</v>
      </c>
      <c r="L301" s="222"/>
      <c r="M301" s="162"/>
      <c r="N301" s="87"/>
      <c r="O301" s="88"/>
      <c r="P301" s="88"/>
      <c r="Q301" s="88"/>
      <c r="R301" s="88"/>
      <c r="S301" s="88">
        <v>0.2</v>
      </c>
      <c r="T301" s="88"/>
      <c r="U301" s="88"/>
      <c r="V301" s="88">
        <v>0.1</v>
      </c>
      <c r="W301" s="88"/>
      <c r="X301" s="88"/>
      <c r="Y301" s="88"/>
      <c r="Z301" s="88">
        <v>0.1</v>
      </c>
      <c r="AA301" s="88"/>
      <c r="AB301" s="88"/>
      <c r="AC301" s="88">
        <v>0.2</v>
      </c>
      <c r="AD301" s="88"/>
      <c r="AE301" s="88"/>
      <c r="AF301" s="88"/>
      <c r="AG301" s="88">
        <v>0.5</v>
      </c>
      <c r="AH301" s="88"/>
      <c r="AI301" s="88"/>
      <c r="AJ301" s="88">
        <v>0.1</v>
      </c>
      <c r="AK301" s="88"/>
      <c r="AL301" s="88"/>
      <c r="AM301" s="88"/>
      <c r="AN301" s="88">
        <v>0.1</v>
      </c>
      <c r="AO301" s="88"/>
      <c r="AP301" s="88"/>
      <c r="AQ301" s="88">
        <v>0.2</v>
      </c>
      <c r="AR301" s="196"/>
      <c r="AS301" s="206">
        <f t="shared" si="9"/>
        <v>1.5000000000000002</v>
      </c>
      <c r="AT301" s="252" t="s">
        <v>239</v>
      </c>
      <c r="AU301" s="6" t="s">
        <v>467</v>
      </c>
    </row>
    <row r="302" spans="1:47" ht="30">
      <c r="A302" s="40" t="s">
        <v>679</v>
      </c>
      <c r="B302" s="3" t="s">
        <v>24</v>
      </c>
      <c r="C302" s="252" t="s">
        <v>240</v>
      </c>
      <c r="D302" s="8" t="s">
        <v>468</v>
      </c>
      <c r="E302" s="28">
        <v>6907007841</v>
      </c>
      <c r="F302" s="3">
        <v>1</v>
      </c>
      <c r="G302" s="3">
        <v>0.8</v>
      </c>
      <c r="H302" s="3" t="s">
        <v>668</v>
      </c>
      <c r="I302" s="386" t="s">
        <v>710</v>
      </c>
      <c r="J302" s="213">
        <v>0.8</v>
      </c>
      <c r="K302" s="212">
        <f t="shared" si="10"/>
        <v>0.8</v>
      </c>
      <c r="L302" s="222"/>
      <c r="M302" s="162"/>
      <c r="N302" s="87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  <c r="AF302" s="88"/>
      <c r="AG302" s="88"/>
      <c r="AH302" s="88"/>
      <c r="AI302" s="88">
        <v>0.8</v>
      </c>
      <c r="AJ302" s="88"/>
      <c r="AK302" s="88"/>
      <c r="AL302" s="88"/>
      <c r="AM302" s="88"/>
      <c r="AN302" s="88"/>
      <c r="AO302" s="88"/>
      <c r="AP302" s="88"/>
      <c r="AQ302" s="88"/>
      <c r="AR302" s="196"/>
      <c r="AS302" s="206">
        <f t="shared" si="9"/>
        <v>0.8</v>
      </c>
      <c r="AT302" s="252" t="s">
        <v>240</v>
      </c>
      <c r="AU302" s="8" t="s">
        <v>468</v>
      </c>
    </row>
    <row r="303" spans="1:47" ht="30">
      <c r="A303" s="40" t="s">
        <v>679</v>
      </c>
      <c r="B303" s="3" t="s">
        <v>24</v>
      </c>
      <c r="C303" s="252" t="s">
        <v>242</v>
      </c>
      <c r="D303" s="6" t="s">
        <v>469</v>
      </c>
      <c r="E303" s="28">
        <v>7838384830</v>
      </c>
      <c r="F303" s="3">
        <v>2</v>
      </c>
      <c r="G303" s="3">
        <v>0.8</v>
      </c>
      <c r="H303" s="3" t="s">
        <v>668</v>
      </c>
      <c r="I303" s="386" t="s">
        <v>709</v>
      </c>
      <c r="J303" s="213">
        <v>1.6</v>
      </c>
      <c r="K303" s="212">
        <f t="shared" si="10"/>
        <v>0.8</v>
      </c>
      <c r="L303" s="222"/>
      <c r="M303" s="162"/>
      <c r="N303" s="87"/>
      <c r="O303" s="88"/>
      <c r="P303" s="88"/>
      <c r="Q303" s="88"/>
      <c r="R303" s="88"/>
      <c r="S303" s="88"/>
      <c r="T303" s="88"/>
      <c r="U303" s="88">
        <v>0.8</v>
      </c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/>
      <c r="AG303" s="88"/>
      <c r="AH303" s="88"/>
      <c r="AI303" s="88"/>
      <c r="AJ303" s="88"/>
      <c r="AK303" s="88"/>
      <c r="AL303" s="88"/>
      <c r="AM303" s="88"/>
      <c r="AN303" s="88"/>
      <c r="AO303" s="88"/>
      <c r="AP303" s="88"/>
      <c r="AQ303" s="88"/>
      <c r="AR303" s="196"/>
      <c r="AS303" s="206">
        <f t="shared" si="9"/>
        <v>0.8</v>
      </c>
      <c r="AT303" s="252" t="s">
        <v>242</v>
      </c>
      <c r="AU303" s="6" t="s">
        <v>469</v>
      </c>
    </row>
    <row r="304" spans="1:47" ht="30">
      <c r="A304" s="40" t="s">
        <v>679</v>
      </c>
      <c r="B304" s="3"/>
      <c r="C304" s="250" t="s">
        <v>243</v>
      </c>
      <c r="D304" s="6" t="s">
        <v>470</v>
      </c>
      <c r="E304" s="25">
        <v>7722327470</v>
      </c>
      <c r="F304" s="3">
        <v>3</v>
      </c>
      <c r="G304" s="3">
        <v>0.8</v>
      </c>
      <c r="H304" s="3" t="s">
        <v>668</v>
      </c>
      <c r="I304" s="386" t="s">
        <v>709</v>
      </c>
      <c r="J304" s="213">
        <v>6.944</v>
      </c>
      <c r="K304" s="212">
        <f t="shared" si="10"/>
        <v>5.2</v>
      </c>
      <c r="L304" s="222"/>
      <c r="M304" s="162"/>
      <c r="N304" s="87"/>
      <c r="O304" s="88"/>
      <c r="P304" s="88"/>
      <c r="Q304" s="88"/>
      <c r="R304" s="88">
        <v>1.6</v>
      </c>
      <c r="S304" s="88"/>
      <c r="T304" s="88"/>
      <c r="U304" s="88"/>
      <c r="V304" s="88"/>
      <c r="W304" s="88"/>
      <c r="X304" s="88"/>
      <c r="Y304" s="88">
        <v>1.6</v>
      </c>
      <c r="Z304" s="88"/>
      <c r="AA304" s="88"/>
      <c r="AB304" s="88"/>
      <c r="AC304" s="88"/>
      <c r="AD304" s="88"/>
      <c r="AE304" s="88"/>
      <c r="AF304" s="88">
        <v>1.2</v>
      </c>
      <c r="AG304" s="88"/>
      <c r="AH304" s="88"/>
      <c r="AI304" s="88"/>
      <c r="AJ304" s="88"/>
      <c r="AK304" s="88"/>
      <c r="AL304" s="88"/>
      <c r="AM304" s="88">
        <v>0.8</v>
      </c>
      <c r="AN304" s="88"/>
      <c r="AO304" s="88"/>
      <c r="AP304" s="88"/>
      <c r="AQ304" s="88"/>
      <c r="AR304" s="196"/>
      <c r="AS304" s="206">
        <f t="shared" si="9"/>
        <v>5.2</v>
      </c>
      <c r="AT304" s="250" t="s">
        <v>243</v>
      </c>
      <c r="AU304" s="6" t="s">
        <v>470</v>
      </c>
    </row>
    <row r="305" spans="1:48" ht="30">
      <c r="A305" s="40" t="s">
        <v>679</v>
      </c>
      <c r="B305" s="3" t="s">
        <v>24</v>
      </c>
      <c r="C305" s="250" t="s">
        <v>244</v>
      </c>
      <c r="D305" s="6" t="s">
        <v>471</v>
      </c>
      <c r="E305" s="3"/>
      <c r="F305" s="3">
        <v>1</v>
      </c>
      <c r="G305" s="3">
        <v>0.75</v>
      </c>
      <c r="H305" s="3" t="s">
        <v>668</v>
      </c>
      <c r="I305" s="386" t="s">
        <v>711</v>
      </c>
      <c r="J305" s="213">
        <v>0.7</v>
      </c>
      <c r="K305" s="182">
        <f t="shared" si="10"/>
        <v>0</v>
      </c>
      <c r="L305" s="222"/>
      <c r="M305" s="162"/>
      <c r="N305" s="87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88"/>
      <c r="AR305" s="196"/>
      <c r="AS305" s="206">
        <f t="shared" si="9"/>
        <v>0</v>
      </c>
      <c r="AT305" s="250" t="s">
        <v>244</v>
      </c>
      <c r="AU305" s="6" t="s">
        <v>471</v>
      </c>
    </row>
    <row r="306" spans="1:48" ht="30">
      <c r="A306" s="40" t="s">
        <v>679</v>
      </c>
      <c r="B306" s="6" t="s">
        <v>742</v>
      </c>
      <c r="C306" s="250" t="s">
        <v>245</v>
      </c>
      <c r="D306" s="6" t="s">
        <v>472</v>
      </c>
      <c r="E306" s="25">
        <v>7718261925</v>
      </c>
      <c r="F306" s="3">
        <v>3</v>
      </c>
      <c r="G306" s="3">
        <v>0.8</v>
      </c>
      <c r="H306" s="3" t="s">
        <v>668</v>
      </c>
      <c r="I306" s="386" t="s">
        <v>718</v>
      </c>
      <c r="J306" s="213">
        <v>7.8</v>
      </c>
      <c r="K306" s="212">
        <f t="shared" si="10"/>
        <v>6.3999999999999995</v>
      </c>
      <c r="L306" s="222"/>
      <c r="M306" s="162"/>
      <c r="N306" s="87"/>
      <c r="O306" s="88"/>
      <c r="P306" s="88"/>
      <c r="Q306" s="88"/>
      <c r="R306" s="88">
        <v>1.2</v>
      </c>
      <c r="S306" s="88"/>
      <c r="T306" s="88"/>
      <c r="U306" s="88">
        <v>1.2</v>
      </c>
      <c r="V306" s="88"/>
      <c r="W306" s="88"/>
      <c r="X306" s="88"/>
      <c r="Y306" s="88"/>
      <c r="Z306" s="88"/>
      <c r="AA306" s="88"/>
      <c r="AB306" s="88">
        <v>1.2</v>
      </c>
      <c r="AC306" s="88"/>
      <c r="AD306" s="88"/>
      <c r="AE306" s="88"/>
      <c r="AF306" s="88"/>
      <c r="AG306" s="88"/>
      <c r="AH306" s="88"/>
      <c r="AI306" s="88">
        <v>1.6</v>
      </c>
      <c r="AJ306" s="88"/>
      <c r="AK306" s="88"/>
      <c r="AL306" s="88"/>
      <c r="AM306" s="88"/>
      <c r="AN306" s="88"/>
      <c r="AO306" s="88"/>
      <c r="AP306" s="88">
        <v>1.2</v>
      </c>
      <c r="AQ306" s="88"/>
      <c r="AR306" s="196"/>
      <c r="AS306" s="206">
        <f t="shared" si="9"/>
        <v>6.3999999999999995</v>
      </c>
      <c r="AT306" s="250" t="s">
        <v>245</v>
      </c>
      <c r="AU306" s="6" t="s">
        <v>472</v>
      </c>
    </row>
    <row r="307" spans="1:48" ht="37.5" customHeight="1">
      <c r="A307" s="6" t="s">
        <v>679</v>
      </c>
      <c r="B307" s="6" t="s">
        <v>745</v>
      </c>
      <c r="C307" s="180" t="s">
        <v>1107</v>
      </c>
      <c r="D307" s="16" t="s">
        <v>1114</v>
      </c>
      <c r="E307" s="3">
        <v>7704307993</v>
      </c>
      <c r="F307" s="3"/>
      <c r="G307" s="3"/>
      <c r="H307" s="3"/>
      <c r="I307" s="386" t="s">
        <v>767</v>
      </c>
      <c r="J307" s="213">
        <v>88.938999999999993</v>
      </c>
      <c r="K307" s="212">
        <f t="shared" si="10"/>
        <v>0</v>
      </c>
      <c r="L307" s="394"/>
      <c r="M307" s="373"/>
      <c r="N307" s="304"/>
      <c r="O307" s="88"/>
      <c r="P307" s="88"/>
      <c r="Q307" s="119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95"/>
      <c r="AC307" s="88"/>
      <c r="AD307" s="99"/>
      <c r="AE307" s="88"/>
      <c r="AF307" s="88"/>
      <c r="AG307" s="88"/>
      <c r="AH307" s="88"/>
      <c r="AI307" s="95"/>
      <c r="AJ307" s="119"/>
      <c r="AK307" s="88"/>
      <c r="AL307" s="88"/>
      <c r="AM307" s="119"/>
      <c r="AN307" s="88"/>
      <c r="AO307" s="119"/>
      <c r="AP307" s="95"/>
      <c r="AQ307" s="136"/>
      <c r="AR307" s="196"/>
      <c r="AS307" s="206">
        <f t="shared" si="9"/>
        <v>0</v>
      </c>
      <c r="AT307" s="180" t="s">
        <v>1107</v>
      </c>
      <c r="AU307" s="16" t="s">
        <v>1114</v>
      </c>
    </row>
    <row r="308" spans="1:48" ht="37.5" customHeight="1">
      <c r="A308" s="6" t="s">
        <v>679</v>
      </c>
      <c r="B308" s="6" t="s">
        <v>745</v>
      </c>
      <c r="C308" s="180" t="s">
        <v>1108</v>
      </c>
      <c r="D308" s="16" t="s">
        <v>1106</v>
      </c>
      <c r="E308" s="3">
        <v>7704307993</v>
      </c>
      <c r="F308" s="3"/>
      <c r="G308" s="3"/>
      <c r="H308" s="3"/>
      <c r="I308" s="386" t="s">
        <v>767</v>
      </c>
      <c r="J308" s="213">
        <v>59.503999999999998</v>
      </c>
      <c r="K308" s="212">
        <f t="shared" si="10"/>
        <v>0</v>
      </c>
      <c r="L308" s="394"/>
      <c r="M308" s="373"/>
      <c r="N308" s="113"/>
      <c r="O308" s="88"/>
      <c r="P308" s="88"/>
      <c r="Q308" s="119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95"/>
      <c r="AC308" s="88"/>
      <c r="AD308" s="99"/>
      <c r="AE308" s="88"/>
      <c r="AF308" s="88"/>
      <c r="AG308" s="88"/>
      <c r="AH308" s="88"/>
      <c r="AI308" s="95"/>
      <c r="AJ308" s="119"/>
      <c r="AK308" s="88"/>
      <c r="AL308" s="88"/>
      <c r="AM308" s="119"/>
      <c r="AN308" s="88"/>
      <c r="AO308" s="119"/>
      <c r="AP308" s="95"/>
      <c r="AQ308" s="136"/>
      <c r="AR308" s="196"/>
      <c r="AS308" s="206">
        <f t="shared" si="9"/>
        <v>0</v>
      </c>
      <c r="AT308" s="180" t="s">
        <v>1108</v>
      </c>
      <c r="AU308" s="16" t="s">
        <v>1106</v>
      </c>
    </row>
    <row r="309" spans="1:48" ht="37.5" customHeight="1">
      <c r="A309" s="6" t="s">
        <v>679</v>
      </c>
      <c r="B309" s="6" t="s">
        <v>745</v>
      </c>
      <c r="C309" s="180" t="s">
        <v>1109</v>
      </c>
      <c r="D309" s="16" t="s">
        <v>1165</v>
      </c>
      <c r="E309" s="3">
        <v>7704307993</v>
      </c>
      <c r="F309" s="3"/>
      <c r="G309" s="3"/>
      <c r="H309" s="3"/>
      <c r="I309" s="386" t="s">
        <v>767</v>
      </c>
      <c r="J309" s="170">
        <v>36.206000000000003</v>
      </c>
      <c r="K309" s="182">
        <f t="shared" si="10"/>
        <v>0</v>
      </c>
      <c r="L309" s="394"/>
      <c r="M309" s="373"/>
      <c r="N309" s="113"/>
      <c r="O309" s="88"/>
      <c r="P309" s="88"/>
      <c r="Q309" s="119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95"/>
      <c r="AC309" s="88"/>
      <c r="AD309" s="99"/>
      <c r="AE309" s="88"/>
      <c r="AF309" s="88"/>
      <c r="AG309" s="88"/>
      <c r="AH309" s="88"/>
      <c r="AI309" s="95"/>
      <c r="AJ309" s="119"/>
      <c r="AK309" s="88"/>
      <c r="AL309" s="88"/>
      <c r="AM309" s="119"/>
      <c r="AN309" s="88"/>
      <c r="AO309" s="119"/>
      <c r="AP309" s="95"/>
      <c r="AQ309" s="136"/>
      <c r="AR309" s="196"/>
      <c r="AS309" s="206">
        <f t="shared" si="9"/>
        <v>0</v>
      </c>
      <c r="AT309" s="180" t="s">
        <v>1109</v>
      </c>
      <c r="AU309" s="16" t="s">
        <v>1165</v>
      </c>
    </row>
    <row r="310" spans="1:48" ht="37.5" customHeight="1">
      <c r="A310" s="6" t="s">
        <v>679</v>
      </c>
      <c r="B310" s="6" t="s">
        <v>1105</v>
      </c>
      <c r="C310" s="180" t="s">
        <v>1108</v>
      </c>
      <c r="D310" s="16" t="s">
        <v>1115</v>
      </c>
      <c r="E310" s="3">
        <v>7704307993</v>
      </c>
      <c r="F310" s="3"/>
      <c r="G310" s="3"/>
      <c r="H310" s="3"/>
      <c r="I310" s="386" t="s">
        <v>1111</v>
      </c>
      <c r="J310" s="170">
        <v>59.189</v>
      </c>
      <c r="K310" s="212">
        <f t="shared" si="10"/>
        <v>0</v>
      </c>
      <c r="L310" s="394"/>
      <c r="M310" s="373"/>
      <c r="N310" s="113"/>
      <c r="O310" s="88"/>
      <c r="P310" s="88"/>
      <c r="Q310" s="119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95"/>
      <c r="AC310" s="88"/>
      <c r="AD310" s="99"/>
      <c r="AE310" s="88"/>
      <c r="AF310" s="88"/>
      <c r="AG310" s="88"/>
      <c r="AH310" s="88"/>
      <c r="AI310" s="95"/>
      <c r="AJ310" s="119"/>
      <c r="AK310" s="88"/>
      <c r="AL310" s="88"/>
      <c r="AM310" s="119"/>
      <c r="AN310" s="88"/>
      <c r="AO310" s="119"/>
      <c r="AP310" s="95"/>
      <c r="AQ310" s="136"/>
      <c r="AR310" s="196"/>
      <c r="AS310" s="206">
        <f t="shared" si="9"/>
        <v>0</v>
      </c>
      <c r="AT310" s="180" t="s">
        <v>1108</v>
      </c>
      <c r="AU310" s="16" t="s">
        <v>1115</v>
      </c>
    </row>
    <row r="311" spans="1:48" ht="30">
      <c r="A311" s="40" t="s">
        <v>679</v>
      </c>
      <c r="B311" s="3" t="s">
        <v>744</v>
      </c>
      <c r="C311" s="184" t="s">
        <v>1196</v>
      </c>
      <c r="D311" s="6" t="s">
        <v>474</v>
      </c>
      <c r="E311" s="27">
        <v>6907006566</v>
      </c>
      <c r="F311" s="3">
        <v>5</v>
      </c>
      <c r="G311" s="3">
        <v>0.8</v>
      </c>
      <c r="H311" s="3" t="s">
        <v>668</v>
      </c>
      <c r="I311" s="386" t="s">
        <v>711</v>
      </c>
      <c r="J311" s="170">
        <v>4</v>
      </c>
      <c r="K311" s="212">
        <f t="shared" si="10"/>
        <v>4</v>
      </c>
      <c r="L311" s="222"/>
      <c r="M311" s="162"/>
      <c r="N311" s="87"/>
      <c r="O311" s="88"/>
      <c r="P311" s="88"/>
      <c r="Q311" s="88">
        <v>4</v>
      </c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88"/>
      <c r="AR311" s="196"/>
      <c r="AS311" s="206">
        <f t="shared" si="9"/>
        <v>4</v>
      </c>
      <c r="AT311" s="184" t="s">
        <v>1196</v>
      </c>
      <c r="AU311" s="6" t="s">
        <v>474</v>
      </c>
    </row>
    <row r="312" spans="1:48" ht="31.5" customHeight="1">
      <c r="A312" s="326" t="s">
        <v>679</v>
      </c>
      <c r="B312" s="180" t="s">
        <v>746</v>
      </c>
      <c r="C312" s="250" t="s">
        <v>248</v>
      </c>
      <c r="D312" s="180" t="s">
        <v>475</v>
      </c>
      <c r="E312" s="184"/>
      <c r="F312" s="184">
        <v>6</v>
      </c>
      <c r="G312" s="184">
        <v>0.8</v>
      </c>
      <c r="H312" s="184" t="s">
        <v>668</v>
      </c>
      <c r="I312" s="327" t="s">
        <v>709</v>
      </c>
      <c r="J312" s="170">
        <v>19.096</v>
      </c>
      <c r="K312" s="182">
        <f t="shared" si="10"/>
        <v>18.7</v>
      </c>
      <c r="L312" s="328"/>
      <c r="M312" s="170"/>
      <c r="N312" s="329"/>
      <c r="O312" s="330"/>
      <c r="P312" s="330"/>
      <c r="Q312" s="330"/>
      <c r="R312" s="330">
        <v>4.5999999999999996</v>
      </c>
      <c r="S312" s="330"/>
      <c r="T312" s="330"/>
      <c r="U312" s="330">
        <v>1.6</v>
      </c>
      <c r="V312" s="330"/>
      <c r="W312" s="330"/>
      <c r="X312" s="330"/>
      <c r="Y312" s="330">
        <v>4</v>
      </c>
      <c r="Z312" s="330"/>
      <c r="AA312" s="330"/>
      <c r="AB312" s="330">
        <v>0.8</v>
      </c>
      <c r="AC312" s="330"/>
      <c r="AD312" s="330"/>
      <c r="AE312" s="330"/>
      <c r="AF312" s="330">
        <v>2.4</v>
      </c>
      <c r="AG312" s="330"/>
      <c r="AH312" s="330"/>
      <c r="AI312" s="330">
        <v>2</v>
      </c>
      <c r="AJ312" s="330"/>
      <c r="AK312" s="330"/>
      <c r="AL312" s="330"/>
      <c r="AM312" s="330"/>
      <c r="AN312" s="330"/>
      <c r="AO312" s="330"/>
      <c r="AP312" s="330">
        <v>3.3</v>
      </c>
      <c r="AQ312" s="330"/>
      <c r="AR312" s="331"/>
      <c r="AS312" s="332">
        <f t="shared" si="9"/>
        <v>18.7</v>
      </c>
      <c r="AT312" s="250" t="s">
        <v>248</v>
      </c>
      <c r="AU312" s="180" t="s">
        <v>475</v>
      </c>
      <c r="AV312" s="333"/>
    </row>
    <row r="313" spans="1:48" ht="33.75" customHeight="1">
      <c r="A313" s="326" t="s">
        <v>679</v>
      </c>
      <c r="B313" s="180" t="s">
        <v>746</v>
      </c>
      <c r="C313" s="250" t="s">
        <v>248</v>
      </c>
      <c r="D313" s="180" t="s">
        <v>476</v>
      </c>
      <c r="E313" s="184">
        <v>7743792870</v>
      </c>
      <c r="F313" s="184">
        <v>3.3</v>
      </c>
      <c r="G313" s="184">
        <v>1.1000000000000001</v>
      </c>
      <c r="H313" s="184" t="s">
        <v>668</v>
      </c>
      <c r="I313" s="327" t="s">
        <v>709</v>
      </c>
      <c r="J313" s="170">
        <v>19.096</v>
      </c>
      <c r="K313" s="182">
        <f t="shared" si="10"/>
        <v>18.399999999999999</v>
      </c>
      <c r="L313" s="328"/>
      <c r="M313" s="170"/>
      <c r="N313" s="329">
        <v>3.3</v>
      </c>
      <c r="O313" s="330"/>
      <c r="P313" s="330"/>
      <c r="Q313" s="330"/>
      <c r="R313" s="330"/>
      <c r="S313" s="330"/>
      <c r="T313" s="330"/>
      <c r="U313" s="330">
        <v>2.2000000000000002</v>
      </c>
      <c r="V313" s="330"/>
      <c r="W313" s="330"/>
      <c r="X313" s="330"/>
      <c r="Y313" s="330">
        <v>2.2000000000000002</v>
      </c>
      <c r="Z313" s="330"/>
      <c r="AA313" s="330"/>
      <c r="AB313" s="330">
        <v>3.3</v>
      </c>
      <c r="AC313" s="330"/>
      <c r="AD313" s="330"/>
      <c r="AE313" s="330"/>
      <c r="AF313" s="330">
        <v>3.3</v>
      </c>
      <c r="AG313" s="330"/>
      <c r="AH313" s="330"/>
      <c r="AI313" s="330">
        <v>1.6</v>
      </c>
      <c r="AJ313" s="330"/>
      <c r="AK313" s="330"/>
      <c r="AL313" s="330"/>
      <c r="AM313" s="330">
        <v>2.5</v>
      </c>
      <c r="AN313" s="330"/>
      <c r="AO313" s="330"/>
      <c r="AP313" s="330"/>
      <c r="AQ313" s="330"/>
      <c r="AR313" s="331"/>
      <c r="AS313" s="332">
        <f t="shared" si="9"/>
        <v>18.399999999999999</v>
      </c>
      <c r="AT313" s="250" t="s">
        <v>248</v>
      </c>
      <c r="AU313" s="180" t="s">
        <v>476</v>
      </c>
      <c r="AV313" s="333"/>
    </row>
    <row r="314" spans="1:48" ht="30">
      <c r="A314" s="40" t="s">
        <v>679</v>
      </c>
      <c r="B314" s="3" t="s">
        <v>24</v>
      </c>
      <c r="C314" s="184" t="s">
        <v>249</v>
      </c>
      <c r="D314" s="6" t="s">
        <v>477</v>
      </c>
      <c r="E314" s="27">
        <v>6907006894</v>
      </c>
      <c r="F314" s="3">
        <v>1</v>
      </c>
      <c r="G314" s="3">
        <v>0.8</v>
      </c>
      <c r="H314" s="3" t="s">
        <v>668</v>
      </c>
      <c r="I314" s="386" t="s">
        <v>716</v>
      </c>
      <c r="J314" s="170">
        <v>12.04</v>
      </c>
      <c r="K314" s="212">
        <f t="shared" si="10"/>
        <v>8.7999999999999989</v>
      </c>
      <c r="L314" s="222"/>
      <c r="M314" s="162"/>
      <c r="N314" s="87">
        <v>0.8</v>
      </c>
      <c r="O314" s="88"/>
      <c r="P314" s="88">
        <v>0.8</v>
      </c>
      <c r="Q314" s="88"/>
      <c r="R314" s="88"/>
      <c r="S314" s="88">
        <v>0.8</v>
      </c>
      <c r="T314" s="88"/>
      <c r="U314" s="88">
        <v>0.8</v>
      </c>
      <c r="V314" s="88"/>
      <c r="W314" s="88"/>
      <c r="X314" s="88"/>
      <c r="Y314" s="88"/>
      <c r="Z314" s="88">
        <v>0.8</v>
      </c>
      <c r="AA314" s="88"/>
      <c r="AB314" s="88">
        <v>0.8</v>
      </c>
      <c r="AC314" s="88"/>
      <c r="AD314" s="88">
        <v>0.8</v>
      </c>
      <c r="AE314" s="88"/>
      <c r="AF314" s="88"/>
      <c r="AG314" s="88"/>
      <c r="AH314" s="88"/>
      <c r="AI314" s="88">
        <v>0.8</v>
      </c>
      <c r="AJ314" s="88"/>
      <c r="AK314" s="88">
        <v>0.8</v>
      </c>
      <c r="AL314" s="88"/>
      <c r="AM314" s="88"/>
      <c r="AN314" s="88"/>
      <c r="AO314" s="88"/>
      <c r="AP314" s="88">
        <v>0.8</v>
      </c>
      <c r="AQ314" s="92"/>
      <c r="AR314" s="196">
        <v>0.8</v>
      </c>
      <c r="AS314" s="206">
        <f t="shared" si="9"/>
        <v>8.7999999999999989</v>
      </c>
      <c r="AT314" s="184" t="s">
        <v>249</v>
      </c>
      <c r="AU314" s="6" t="s">
        <v>477</v>
      </c>
    </row>
    <row r="315" spans="1:48" ht="30">
      <c r="A315" s="40" t="s">
        <v>679</v>
      </c>
      <c r="B315" s="3" t="s">
        <v>24</v>
      </c>
      <c r="C315" s="184" t="s">
        <v>249</v>
      </c>
      <c r="D315" s="6" t="s">
        <v>478</v>
      </c>
      <c r="E315" s="27">
        <v>6907006894</v>
      </c>
      <c r="F315" s="3">
        <v>1</v>
      </c>
      <c r="G315" s="3">
        <v>0.11</v>
      </c>
      <c r="H315" s="3" t="s">
        <v>668</v>
      </c>
      <c r="I315" s="386" t="s">
        <v>716</v>
      </c>
      <c r="J315" s="170">
        <v>5.0999999999999996</v>
      </c>
      <c r="K315" s="182">
        <f t="shared" si="10"/>
        <v>4.6000000000000005</v>
      </c>
      <c r="L315" s="222"/>
      <c r="M315" s="162"/>
      <c r="N315" s="87"/>
      <c r="O315" s="88"/>
      <c r="P315" s="88"/>
      <c r="Q315" s="88"/>
      <c r="R315" s="88">
        <v>0.8</v>
      </c>
      <c r="S315" s="88"/>
      <c r="T315" s="88">
        <v>0.8</v>
      </c>
      <c r="U315" s="88"/>
      <c r="V315" s="88">
        <v>0.8</v>
      </c>
      <c r="W315" s="88"/>
      <c r="X315" s="88"/>
      <c r="Y315" s="88">
        <v>0.6</v>
      </c>
      <c r="Z315" s="88"/>
      <c r="AA315" s="88">
        <v>0.8</v>
      </c>
      <c r="AB315" s="88"/>
      <c r="AC315" s="88">
        <v>0.8</v>
      </c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88"/>
      <c r="AR315" s="196"/>
      <c r="AS315" s="206">
        <f t="shared" si="9"/>
        <v>4.6000000000000005</v>
      </c>
      <c r="AT315" s="184" t="s">
        <v>249</v>
      </c>
      <c r="AU315" s="6" t="s">
        <v>478</v>
      </c>
    </row>
    <row r="316" spans="1:48" ht="30">
      <c r="A316" s="40" t="s">
        <v>679</v>
      </c>
      <c r="B316" s="3" t="s">
        <v>24</v>
      </c>
      <c r="C316" s="184" t="s">
        <v>251</v>
      </c>
      <c r="D316" s="6" t="s">
        <v>480</v>
      </c>
      <c r="E316" s="27">
        <v>6907009101</v>
      </c>
      <c r="F316" s="3">
        <v>1</v>
      </c>
      <c r="G316" s="3">
        <v>0.8</v>
      </c>
      <c r="H316" s="3" t="s">
        <v>668</v>
      </c>
      <c r="I316" s="386" t="s">
        <v>716</v>
      </c>
      <c r="J316" s="213">
        <v>13.11</v>
      </c>
      <c r="K316" s="212">
        <f t="shared" si="10"/>
        <v>11.200000000000003</v>
      </c>
      <c r="L316" s="222"/>
      <c r="M316" s="162"/>
      <c r="N316" s="87"/>
      <c r="O316" s="88">
        <v>0.8</v>
      </c>
      <c r="P316" s="88"/>
      <c r="Q316" s="88"/>
      <c r="R316" s="88">
        <v>0.8</v>
      </c>
      <c r="S316" s="88"/>
      <c r="T316" s="88">
        <v>0.8</v>
      </c>
      <c r="U316" s="88"/>
      <c r="V316" s="88"/>
      <c r="W316" s="88">
        <v>1.4</v>
      </c>
      <c r="X316" s="88"/>
      <c r="Y316" s="88">
        <v>1</v>
      </c>
      <c r="Z316" s="88"/>
      <c r="AA316" s="88">
        <v>0.8</v>
      </c>
      <c r="AB316" s="88"/>
      <c r="AC316" s="88">
        <v>0.8</v>
      </c>
      <c r="AD316" s="88"/>
      <c r="AE316" s="88"/>
      <c r="AF316" s="88">
        <v>0.8</v>
      </c>
      <c r="AG316" s="88"/>
      <c r="AH316" s="88">
        <v>0.8</v>
      </c>
      <c r="AI316" s="88"/>
      <c r="AJ316" s="88">
        <v>0.8</v>
      </c>
      <c r="AK316" s="88"/>
      <c r="AL316" s="88"/>
      <c r="AM316" s="88">
        <v>0.8</v>
      </c>
      <c r="AN316" s="88"/>
      <c r="AO316" s="88">
        <v>0.8</v>
      </c>
      <c r="AP316" s="88"/>
      <c r="AQ316" s="88">
        <v>0.8</v>
      </c>
      <c r="AR316" s="196"/>
      <c r="AS316" s="206">
        <f t="shared" si="9"/>
        <v>11.200000000000003</v>
      </c>
      <c r="AT316" s="184" t="s">
        <v>251</v>
      </c>
      <c r="AU316" s="6" t="s">
        <v>480</v>
      </c>
    </row>
    <row r="317" spans="1:48" ht="30">
      <c r="A317" s="40" t="s">
        <v>679</v>
      </c>
      <c r="B317" s="3" t="s">
        <v>24</v>
      </c>
      <c r="C317" s="184" t="s">
        <v>250</v>
      </c>
      <c r="D317" s="6" t="s">
        <v>479</v>
      </c>
      <c r="E317" s="27">
        <v>6907009510</v>
      </c>
      <c r="F317" s="3">
        <v>1</v>
      </c>
      <c r="G317" s="3">
        <v>0.11</v>
      </c>
      <c r="H317" s="3" t="s">
        <v>668</v>
      </c>
      <c r="I317" s="386" t="s">
        <v>716</v>
      </c>
      <c r="J317" s="170">
        <v>1.32</v>
      </c>
      <c r="K317" s="212">
        <f t="shared" si="10"/>
        <v>0.30000000000000004</v>
      </c>
      <c r="L317" s="222"/>
      <c r="M317" s="162"/>
      <c r="N317" s="87"/>
      <c r="O317" s="88"/>
      <c r="P317" s="88"/>
      <c r="Q317" s="88"/>
      <c r="R317" s="88"/>
      <c r="S317" s="88"/>
      <c r="T317" s="88"/>
      <c r="U317" s="88"/>
      <c r="V317" s="88">
        <v>0.1</v>
      </c>
      <c r="W317" s="88"/>
      <c r="X317" s="88"/>
      <c r="Y317" s="88"/>
      <c r="Z317" s="88"/>
      <c r="AA317" s="88"/>
      <c r="AB317" s="88"/>
      <c r="AC317" s="88"/>
      <c r="AD317" s="88"/>
      <c r="AE317" s="88"/>
      <c r="AF317" s="88"/>
      <c r="AG317" s="88"/>
      <c r="AH317" s="88">
        <v>0.2</v>
      </c>
      <c r="AI317" s="88"/>
      <c r="AJ317" s="88"/>
      <c r="AK317" s="88"/>
      <c r="AL317" s="88"/>
      <c r="AM317" s="88"/>
      <c r="AN317" s="88"/>
      <c r="AO317" s="88"/>
      <c r="AP317" s="88"/>
      <c r="AQ317" s="88"/>
      <c r="AR317" s="196"/>
      <c r="AS317" s="206">
        <f t="shared" si="9"/>
        <v>0.30000000000000004</v>
      </c>
      <c r="AT317" s="184" t="s">
        <v>250</v>
      </c>
      <c r="AU317" s="6" t="s">
        <v>479</v>
      </c>
    </row>
    <row r="318" spans="1:48" ht="30">
      <c r="A318" s="40" t="s">
        <v>679</v>
      </c>
      <c r="B318" s="3" t="s">
        <v>24</v>
      </c>
      <c r="C318" s="180" t="s">
        <v>252</v>
      </c>
      <c r="D318" s="6" t="s">
        <v>481</v>
      </c>
      <c r="E318" s="27">
        <v>6907009366</v>
      </c>
      <c r="F318" s="3">
        <v>1</v>
      </c>
      <c r="G318" s="3">
        <v>0.24</v>
      </c>
      <c r="H318" s="3" t="s">
        <v>668</v>
      </c>
      <c r="I318" s="386" t="s">
        <v>716</v>
      </c>
      <c r="J318" s="170">
        <v>3</v>
      </c>
      <c r="K318" s="182">
        <f t="shared" si="10"/>
        <v>2.8800000000000008</v>
      </c>
      <c r="L318" s="222"/>
      <c r="M318" s="162"/>
      <c r="N318" s="87"/>
      <c r="O318" s="88">
        <v>0.24</v>
      </c>
      <c r="P318" s="88"/>
      <c r="Q318" s="88"/>
      <c r="R318" s="88">
        <v>0.24</v>
      </c>
      <c r="S318" s="88"/>
      <c r="T318" s="88">
        <v>0.24</v>
      </c>
      <c r="U318" s="88"/>
      <c r="V318" s="88">
        <v>0.24</v>
      </c>
      <c r="W318" s="88"/>
      <c r="X318" s="88"/>
      <c r="Y318" s="88">
        <v>0.24</v>
      </c>
      <c r="Z318" s="88"/>
      <c r="AA318" s="88">
        <v>0.24</v>
      </c>
      <c r="AB318" s="88"/>
      <c r="AC318" s="88">
        <v>0.24</v>
      </c>
      <c r="AD318" s="88"/>
      <c r="AE318" s="88"/>
      <c r="AF318" s="88">
        <v>0.24</v>
      </c>
      <c r="AG318" s="88"/>
      <c r="AH318" s="88">
        <v>0.24</v>
      </c>
      <c r="AI318" s="88"/>
      <c r="AJ318" s="88">
        <v>0.24</v>
      </c>
      <c r="AK318" s="88"/>
      <c r="AL318" s="88"/>
      <c r="AM318" s="88">
        <v>0.24</v>
      </c>
      <c r="AN318" s="88"/>
      <c r="AO318" s="88">
        <v>0.24</v>
      </c>
      <c r="AP318" s="88"/>
      <c r="AQ318" s="88"/>
      <c r="AR318" s="196"/>
      <c r="AS318" s="206">
        <f t="shared" si="9"/>
        <v>2.8800000000000008</v>
      </c>
      <c r="AT318" s="180" t="s">
        <v>252</v>
      </c>
      <c r="AU318" s="6" t="s">
        <v>481</v>
      </c>
    </row>
    <row r="319" spans="1:48" ht="30">
      <c r="A319" s="40" t="s">
        <v>679</v>
      </c>
      <c r="B319" s="3" t="s">
        <v>24</v>
      </c>
      <c r="C319" s="180" t="s">
        <v>253</v>
      </c>
      <c r="D319" s="6" t="s">
        <v>482</v>
      </c>
      <c r="E319" s="27">
        <v>6907009366</v>
      </c>
      <c r="F319" s="3">
        <v>1</v>
      </c>
      <c r="G319" s="3">
        <v>0.8</v>
      </c>
      <c r="H319" s="3" t="s">
        <v>668</v>
      </c>
      <c r="I319" s="386" t="s">
        <v>711</v>
      </c>
      <c r="J319" s="170">
        <v>6.4</v>
      </c>
      <c r="K319" s="212">
        <f t="shared" si="10"/>
        <v>3.8</v>
      </c>
      <c r="L319" s="222"/>
      <c r="M319" s="162"/>
      <c r="N319" s="87"/>
      <c r="O319" s="88"/>
      <c r="P319" s="88"/>
      <c r="Q319" s="88"/>
      <c r="R319" s="88"/>
      <c r="S319" s="88">
        <v>0.8</v>
      </c>
      <c r="T319" s="88"/>
      <c r="U319" s="88"/>
      <c r="V319" s="88"/>
      <c r="W319" s="88"/>
      <c r="X319" s="88"/>
      <c r="Y319" s="88">
        <v>0.8</v>
      </c>
      <c r="Z319" s="88"/>
      <c r="AA319" s="88"/>
      <c r="AB319" s="88">
        <v>0.6</v>
      </c>
      <c r="AC319" s="88"/>
      <c r="AD319" s="88"/>
      <c r="AE319" s="88"/>
      <c r="AF319" s="88"/>
      <c r="AG319" s="88"/>
      <c r="AH319" s="88"/>
      <c r="AI319" s="88"/>
      <c r="AJ319" s="88">
        <v>0.8</v>
      </c>
      <c r="AK319" s="88"/>
      <c r="AL319" s="88"/>
      <c r="AM319" s="88"/>
      <c r="AN319" s="88"/>
      <c r="AO319" s="88">
        <v>0.8</v>
      </c>
      <c r="AP319" s="88"/>
      <c r="AQ319" s="88"/>
      <c r="AR319" s="196"/>
      <c r="AS319" s="206">
        <f t="shared" si="9"/>
        <v>3.8</v>
      </c>
      <c r="AT319" s="180" t="s">
        <v>253</v>
      </c>
      <c r="AU319" s="6" t="s">
        <v>482</v>
      </c>
    </row>
    <row r="320" spans="1:48" ht="30">
      <c r="A320" s="40" t="s">
        <v>679</v>
      </c>
      <c r="B320" s="3" t="s">
        <v>24</v>
      </c>
      <c r="C320" s="180" t="s">
        <v>254</v>
      </c>
      <c r="D320" s="6" t="s">
        <v>483</v>
      </c>
      <c r="E320" s="27">
        <v>6907010026</v>
      </c>
      <c r="F320" s="3">
        <v>1</v>
      </c>
      <c r="G320" s="3">
        <v>0.8</v>
      </c>
      <c r="H320" s="3" t="s">
        <v>668</v>
      </c>
      <c r="I320" s="386" t="s">
        <v>718</v>
      </c>
      <c r="J320" s="170">
        <v>6.4</v>
      </c>
      <c r="K320" s="212">
        <f t="shared" si="10"/>
        <v>4</v>
      </c>
      <c r="L320" s="222"/>
      <c r="M320" s="162"/>
      <c r="N320" s="87">
        <v>1.6</v>
      </c>
      <c r="O320" s="88"/>
      <c r="P320" s="88"/>
      <c r="Q320" s="88"/>
      <c r="R320" s="88"/>
      <c r="S320" s="88"/>
      <c r="T320" s="88"/>
      <c r="U320" s="88">
        <v>0.8</v>
      </c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88"/>
      <c r="AJ320" s="88"/>
      <c r="AK320" s="88"/>
      <c r="AL320" s="88"/>
      <c r="AM320" s="88"/>
      <c r="AN320" s="88">
        <v>1.6</v>
      </c>
      <c r="AO320" s="88"/>
      <c r="AP320" s="88"/>
      <c r="AQ320" s="88"/>
      <c r="AR320" s="196"/>
      <c r="AS320" s="206">
        <f t="shared" si="9"/>
        <v>4</v>
      </c>
      <c r="AT320" s="180" t="s">
        <v>254</v>
      </c>
      <c r="AU320" s="6" t="s">
        <v>483</v>
      </c>
    </row>
    <row r="321" spans="1:47" ht="30">
      <c r="A321" s="40" t="s">
        <v>679</v>
      </c>
      <c r="B321" s="3" t="s">
        <v>24</v>
      </c>
      <c r="C321" s="180" t="s">
        <v>830</v>
      </c>
      <c r="D321" s="6" t="s">
        <v>484</v>
      </c>
      <c r="E321" s="27">
        <v>6908017634</v>
      </c>
      <c r="F321" s="3">
        <v>3</v>
      </c>
      <c r="G321" s="3">
        <v>1</v>
      </c>
      <c r="H321" s="3" t="s">
        <v>668</v>
      </c>
      <c r="I321" s="386" t="s">
        <v>1094</v>
      </c>
      <c r="J321" s="170">
        <v>3</v>
      </c>
      <c r="K321" s="182">
        <f t="shared" si="10"/>
        <v>3</v>
      </c>
      <c r="L321" s="222"/>
      <c r="M321" s="162"/>
      <c r="N321" s="87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  <c r="AF321" s="88"/>
      <c r="AG321" s="88"/>
      <c r="AH321" s="88"/>
      <c r="AI321" s="88"/>
      <c r="AJ321" s="88"/>
      <c r="AK321" s="88"/>
      <c r="AL321" s="88"/>
      <c r="AM321" s="88"/>
      <c r="AN321" s="88"/>
      <c r="AO321" s="88"/>
      <c r="AP321" s="88"/>
      <c r="AQ321" s="88">
        <v>3</v>
      </c>
      <c r="AR321" s="196"/>
      <c r="AS321" s="206">
        <f t="shared" si="9"/>
        <v>3</v>
      </c>
      <c r="AT321" s="180" t="s">
        <v>830</v>
      </c>
      <c r="AU321" s="6" t="s">
        <v>484</v>
      </c>
    </row>
    <row r="322" spans="1:47" ht="30">
      <c r="A322" s="40" t="s">
        <v>679</v>
      </c>
      <c r="B322" s="3" t="s">
        <v>24</v>
      </c>
      <c r="C322" s="180" t="s">
        <v>256</v>
      </c>
      <c r="D322" s="6" t="s">
        <v>485</v>
      </c>
      <c r="E322" s="27">
        <v>6907009528</v>
      </c>
      <c r="F322" s="3">
        <v>1</v>
      </c>
      <c r="G322" s="3">
        <v>0.11</v>
      </c>
      <c r="H322" s="3" t="s">
        <v>668</v>
      </c>
      <c r="I322" s="386" t="s">
        <v>709</v>
      </c>
      <c r="J322" s="170">
        <v>0.11</v>
      </c>
      <c r="K322" s="182">
        <f t="shared" si="10"/>
        <v>0</v>
      </c>
      <c r="L322" s="222"/>
      <c r="M322" s="162"/>
      <c r="N322" s="87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196"/>
      <c r="AS322" s="206">
        <f t="shared" si="9"/>
        <v>0</v>
      </c>
      <c r="AT322" s="180" t="s">
        <v>256</v>
      </c>
      <c r="AU322" s="6" t="s">
        <v>485</v>
      </c>
    </row>
    <row r="323" spans="1:47" ht="30">
      <c r="A323" s="40" t="s">
        <v>679</v>
      </c>
      <c r="B323" s="3" t="s">
        <v>24</v>
      </c>
      <c r="C323" s="180" t="s">
        <v>256</v>
      </c>
      <c r="D323" s="6" t="s">
        <v>405</v>
      </c>
      <c r="E323" s="27">
        <v>6907009528</v>
      </c>
      <c r="F323" s="3">
        <v>1</v>
      </c>
      <c r="G323" s="3">
        <v>0.11</v>
      </c>
      <c r="H323" s="3" t="s">
        <v>668</v>
      </c>
      <c r="I323" s="386" t="s">
        <v>709</v>
      </c>
      <c r="J323" s="170">
        <v>0.11</v>
      </c>
      <c r="K323" s="212">
        <f t="shared" si="10"/>
        <v>0</v>
      </c>
      <c r="L323" s="222"/>
      <c r="M323" s="162"/>
      <c r="N323" s="87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  <c r="AK323" s="88"/>
      <c r="AL323" s="88"/>
      <c r="AM323" s="88"/>
      <c r="AN323" s="88"/>
      <c r="AO323" s="88"/>
      <c r="AP323" s="88"/>
      <c r="AQ323" s="88"/>
      <c r="AR323" s="196"/>
      <c r="AS323" s="206">
        <f t="shared" si="9"/>
        <v>0</v>
      </c>
      <c r="AT323" s="180" t="s">
        <v>256</v>
      </c>
      <c r="AU323" s="6" t="s">
        <v>405</v>
      </c>
    </row>
    <row r="324" spans="1:47" ht="30">
      <c r="A324" s="40" t="s">
        <v>679</v>
      </c>
      <c r="B324" s="3" t="s">
        <v>24</v>
      </c>
      <c r="C324" s="180" t="s">
        <v>256</v>
      </c>
      <c r="D324" s="6" t="s">
        <v>486</v>
      </c>
      <c r="E324" s="27">
        <v>6907009528</v>
      </c>
      <c r="F324" s="3">
        <v>1</v>
      </c>
      <c r="G324" s="3">
        <v>0.11</v>
      </c>
      <c r="H324" s="3" t="s">
        <v>668</v>
      </c>
      <c r="I324" s="386" t="s">
        <v>709</v>
      </c>
      <c r="J324" s="170">
        <v>0.11</v>
      </c>
      <c r="K324" s="182">
        <f t="shared" si="10"/>
        <v>0</v>
      </c>
      <c r="L324" s="222"/>
      <c r="M324" s="162"/>
      <c r="N324" s="87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88"/>
      <c r="AR324" s="196"/>
      <c r="AS324" s="206">
        <f t="shared" si="9"/>
        <v>0</v>
      </c>
      <c r="AT324" s="180" t="s">
        <v>256</v>
      </c>
      <c r="AU324" s="6" t="s">
        <v>486</v>
      </c>
    </row>
    <row r="325" spans="1:47" ht="30">
      <c r="A325" s="40" t="s">
        <v>679</v>
      </c>
      <c r="B325" s="3" t="s">
        <v>24</v>
      </c>
      <c r="C325" s="184" t="s">
        <v>691</v>
      </c>
      <c r="D325" s="11" t="s">
        <v>692</v>
      </c>
      <c r="E325" s="27">
        <v>6950209883</v>
      </c>
      <c r="F325" s="3" t="s">
        <v>668</v>
      </c>
      <c r="G325" s="3" t="s">
        <v>668</v>
      </c>
      <c r="H325" s="3" t="s">
        <v>693</v>
      </c>
      <c r="I325" s="386" t="s">
        <v>711</v>
      </c>
      <c r="J325" s="214"/>
      <c r="K325" s="212">
        <f t="shared" si="10"/>
        <v>0</v>
      </c>
      <c r="L325" s="222"/>
      <c r="M325" s="162"/>
      <c r="N325" s="87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196"/>
      <c r="AS325" s="206">
        <f t="shared" si="9"/>
        <v>0</v>
      </c>
      <c r="AT325" s="184" t="s">
        <v>691</v>
      </c>
      <c r="AU325" s="11" t="s">
        <v>692</v>
      </c>
    </row>
    <row r="326" spans="1:47" ht="30">
      <c r="A326" s="40" t="s">
        <v>679</v>
      </c>
      <c r="B326" s="3" t="s">
        <v>24</v>
      </c>
      <c r="C326" s="180" t="s">
        <v>257</v>
      </c>
      <c r="D326" s="6" t="s">
        <v>487</v>
      </c>
      <c r="E326" s="3"/>
      <c r="F326" s="3">
        <v>1</v>
      </c>
      <c r="G326" s="3">
        <v>0.8</v>
      </c>
      <c r="H326" s="3" t="s">
        <v>668</v>
      </c>
      <c r="I326" s="386" t="s">
        <v>717</v>
      </c>
      <c r="J326" s="170">
        <v>3.2549999999999999</v>
      </c>
      <c r="K326" s="212">
        <f t="shared" si="10"/>
        <v>3.2</v>
      </c>
      <c r="L326" s="222"/>
      <c r="M326" s="162"/>
      <c r="N326" s="87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>
        <v>3.2</v>
      </c>
      <c r="AC326" s="88"/>
      <c r="AD326" s="88"/>
      <c r="AE326" s="88"/>
      <c r="AF326" s="88"/>
      <c r="AG326" s="88"/>
      <c r="AH326" s="88"/>
      <c r="AI326" s="88"/>
      <c r="AJ326" s="88"/>
      <c r="AK326" s="88"/>
      <c r="AL326" s="88"/>
      <c r="AM326" s="88"/>
      <c r="AN326" s="88"/>
      <c r="AO326" s="88"/>
      <c r="AP326" s="88"/>
      <c r="AQ326" s="88"/>
      <c r="AR326" s="196"/>
      <c r="AS326" s="206">
        <f t="shared" si="9"/>
        <v>3.2</v>
      </c>
      <c r="AT326" s="180" t="s">
        <v>257</v>
      </c>
      <c r="AU326" s="6" t="s">
        <v>487</v>
      </c>
    </row>
    <row r="327" spans="1:47" ht="30">
      <c r="A327" s="40" t="s">
        <v>679</v>
      </c>
      <c r="B327" s="3" t="s">
        <v>24</v>
      </c>
      <c r="C327" s="252" t="s">
        <v>258</v>
      </c>
      <c r="D327" s="6" t="s">
        <v>488</v>
      </c>
      <c r="E327" s="3"/>
      <c r="F327" s="3">
        <v>2</v>
      </c>
      <c r="G327" s="3">
        <v>0.8</v>
      </c>
      <c r="H327" s="3" t="s">
        <v>668</v>
      </c>
      <c r="I327" s="386" t="s">
        <v>717</v>
      </c>
      <c r="J327" s="170">
        <v>6</v>
      </c>
      <c r="K327" s="212">
        <f t="shared" si="10"/>
        <v>4.8000000000000007</v>
      </c>
      <c r="L327" s="222"/>
      <c r="M327" s="162"/>
      <c r="N327" s="87"/>
      <c r="O327" s="88"/>
      <c r="P327" s="88"/>
      <c r="Q327" s="88"/>
      <c r="R327" s="88"/>
      <c r="S327" s="88"/>
      <c r="T327" s="88">
        <v>1.6</v>
      </c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>
        <v>1.6</v>
      </c>
      <c r="AI327" s="88"/>
      <c r="AJ327" s="88"/>
      <c r="AK327" s="88"/>
      <c r="AL327" s="88"/>
      <c r="AM327" s="88"/>
      <c r="AN327" s="88"/>
      <c r="AO327" s="88">
        <v>1.6</v>
      </c>
      <c r="AP327" s="88"/>
      <c r="AQ327" s="88"/>
      <c r="AR327" s="196"/>
      <c r="AS327" s="206">
        <f t="shared" si="9"/>
        <v>4.8000000000000007</v>
      </c>
      <c r="AT327" s="252" t="s">
        <v>258</v>
      </c>
      <c r="AU327" s="6" t="s">
        <v>488</v>
      </c>
    </row>
    <row r="328" spans="1:47" ht="33.75" customHeight="1">
      <c r="A328" s="40" t="s">
        <v>679</v>
      </c>
      <c r="B328" s="3" t="s">
        <v>24</v>
      </c>
      <c r="C328" s="252" t="s">
        <v>1163</v>
      </c>
      <c r="D328" s="6" t="s">
        <v>821</v>
      </c>
      <c r="E328" s="3">
        <v>2540167061</v>
      </c>
      <c r="F328" s="3"/>
      <c r="G328" s="3"/>
      <c r="H328" s="3"/>
      <c r="I328" s="386" t="s">
        <v>713</v>
      </c>
      <c r="J328" s="170">
        <v>33.417999999999999</v>
      </c>
      <c r="K328" s="212">
        <f t="shared" si="10"/>
        <v>22</v>
      </c>
      <c r="L328" s="222"/>
      <c r="M328" s="162"/>
      <c r="N328" s="87"/>
      <c r="O328" s="88"/>
      <c r="P328" s="88"/>
      <c r="Q328" s="88"/>
      <c r="R328" s="88"/>
      <c r="S328" s="88"/>
      <c r="T328" s="88"/>
      <c r="U328" s="88">
        <v>8</v>
      </c>
      <c r="V328" s="88"/>
      <c r="W328" s="88"/>
      <c r="X328" s="88"/>
      <c r="Y328" s="88"/>
      <c r="Z328" s="88"/>
      <c r="AA328" s="88">
        <v>3</v>
      </c>
      <c r="AB328" s="88"/>
      <c r="AC328" s="88"/>
      <c r="AD328" s="88"/>
      <c r="AE328" s="88"/>
      <c r="AF328" s="88"/>
      <c r="AG328" s="88"/>
      <c r="AH328" s="88">
        <v>3</v>
      </c>
      <c r="AI328" s="88"/>
      <c r="AJ328" s="153"/>
      <c r="AK328" s="88"/>
      <c r="AL328" s="88"/>
      <c r="AM328" s="88"/>
      <c r="AN328" s="88"/>
      <c r="AO328" s="88">
        <v>8</v>
      </c>
      <c r="AP328" s="88"/>
      <c r="AQ328" s="88"/>
      <c r="AR328" s="196"/>
      <c r="AS328" s="206">
        <f t="shared" si="9"/>
        <v>22</v>
      </c>
      <c r="AT328" s="252" t="s">
        <v>1163</v>
      </c>
      <c r="AU328" s="6" t="s">
        <v>821</v>
      </c>
    </row>
    <row r="329" spans="1:47" ht="33.75" customHeight="1">
      <c r="A329" s="40" t="s">
        <v>679</v>
      </c>
      <c r="B329" s="3" t="s">
        <v>24</v>
      </c>
      <c r="C329" s="252" t="s">
        <v>953</v>
      </c>
      <c r="D329" s="6" t="s">
        <v>954</v>
      </c>
      <c r="E329" s="3">
        <v>6908018042</v>
      </c>
      <c r="F329" s="3"/>
      <c r="G329" s="361"/>
      <c r="H329" s="361"/>
      <c r="I329" s="416" t="s">
        <v>1173</v>
      </c>
      <c r="J329" s="220"/>
      <c r="K329" s="212">
        <f t="shared" si="10"/>
        <v>0</v>
      </c>
      <c r="L329" s="222"/>
      <c r="M329" s="162"/>
      <c r="N329" s="87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153"/>
      <c r="AK329" s="88"/>
      <c r="AL329" s="88"/>
      <c r="AM329" s="88"/>
      <c r="AN329" s="88"/>
      <c r="AO329" s="88"/>
      <c r="AP329" s="88"/>
      <c r="AQ329" s="88"/>
      <c r="AR329" s="196"/>
      <c r="AS329" s="206">
        <f t="shared" si="9"/>
        <v>0</v>
      </c>
      <c r="AT329" s="252" t="s">
        <v>953</v>
      </c>
      <c r="AU329" s="6" t="s">
        <v>954</v>
      </c>
    </row>
    <row r="330" spans="1:47" ht="33.75" customHeight="1">
      <c r="A330" s="40" t="s">
        <v>679</v>
      </c>
      <c r="B330" s="3" t="s">
        <v>24</v>
      </c>
      <c r="C330" s="252" t="s">
        <v>953</v>
      </c>
      <c r="D330" s="6" t="s">
        <v>1174</v>
      </c>
      <c r="E330" s="3">
        <v>6908018042</v>
      </c>
      <c r="F330" s="3"/>
      <c r="G330" s="363">
        <v>0.8</v>
      </c>
      <c r="H330" s="363" t="s">
        <v>668</v>
      </c>
      <c r="I330" s="364" t="s">
        <v>860</v>
      </c>
      <c r="J330" s="220"/>
      <c r="K330" s="212">
        <f t="shared" si="10"/>
        <v>0</v>
      </c>
      <c r="L330" s="222"/>
      <c r="M330" s="162"/>
      <c r="N330" s="87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153"/>
      <c r="AK330" s="88"/>
      <c r="AL330" s="88"/>
      <c r="AM330" s="88"/>
      <c r="AN330" s="88"/>
      <c r="AO330" s="88"/>
      <c r="AP330" s="88"/>
      <c r="AQ330" s="88"/>
      <c r="AR330" s="196"/>
      <c r="AS330" s="206">
        <f t="shared" si="9"/>
        <v>0</v>
      </c>
      <c r="AT330" s="252" t="s">
        <v>953</v>
      </c>
      <c r="AU330" s="6" t="s">
        <v>1174</v>
      </c>
    </row>
    <row r="331" spans="1:47" ht="43.5" customHeight="1">
      <c r="A331" s="40" t="s">
        <v>679</v>
      </c>
      <c r="B331" s="3" t="s">
        <v>24</v>
      </c>
      <c r="C331" s="252" t="s">
        <v>958</v>
      </c>
      <c r="D331" s="6" t="s">
        <v>957</v>
      </c>
      <c r="E331" s="3">
        <v>6907006630</v>
      </c>
      <c r="F331" s="3"/>
      <c r="G331" s="363"/>
      <c r="H331" s="363"/>
      <c r="I331" s="364" t="s">
        <v>959</v>
      </c>
      <c r="J331" s="213">
        <v>1</v>
      </c>
      <c r="K331" s="212">
        <f t="shared" si="10"/>
        <v>0</v>
      </c>
      <c r="L331" s="222"/>
      <c r="M331" s="162"/>
      <c r="N331" s="87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153"/>
      <c r="AK331" s="88"/>
      <c r="AL331" s="88"/>
      <c r="AM331" s="88"/>
      <c r="AN331" s="88"/>
      <c r="AO331" s="88"/>
      <c r="AP331" s="88"/>
      <c r="AQ331" s="88"/>
      <c r="AR331" s="196"/>
      <c r="AS331" s="206">
        <f t="shared" si="9"/>
        <v>0</v>
      </c>
      <c r="AT331" s="252" t="s">
        <v>958</v>
      </c>
      <c r="AU331" s="6" t="s">
        <v>957</v>
      </c>
    </row>
    <row r="332" spans="1:47" ht="33.75" customHeight="1">
      <c r="A332" s="40" t="s">
        <v>679</v>
      </c>
      <c r="B332" s="3" t="s">
        <v>962</v>
      </c>
      <c r="C332" s="252" t="s">
        <v>960</v>
      </c>
      <c r="D332" s="6" t="s">
        <v>961</v>
      </c>
      <c r="E332" s="3">
        <v>6907004390</v>
      </c>
      <c r="F332" s="3"/>
      <c r="G332" s="363"/>
      <c r="H332" s="363"/>
      <c r="I332" s="364" t="s">
        <v>959</v>
      </c>
      <c r="J332" s="213">
        <v>1</v>
      </c>
      <c r="K332" s="212">
        <f t="shared" si="10"/>
        <v>0</v>
      </c>
      <c r="L332" s="222"/>
      <c r="M332" s="162"/>
      <c r="N332" s="87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153"/>
      <c r="AK332" s="88"/>
      <c r="AL332" s="88"/>
      <c r="AM332" s="88"/>
      <c r="AN332" s="88"/>
      <c r="AO332" s="88"/>
      <c r="AP332" s="88"/>
      <c r="AQ332" s="88"/>
      <c r="AR332" s="196"/>
      <c r="AS332" s="206">
        <f t="shared" si="9"/>
        <v>0</v>
      </c>
      <c r="AT332" s="252" t="s">
        <v>960</v>
      </c>
      <c r="AU332" s="6" t="s">
        <v>961</v>
      </c>
    </row>
    <row r="333" spans="1:47" ht="60.75" customHeight="1">
      <c r="A333" s="40" t="s">
        <v>679</v>
      </c>
      <c r="B333" s="3" t="s">
        <v>24</v>
      </c>
      <c r="C333" s="180" t="s">
        <v>259</v>
      </c>
      <c r="D333" s="6"/>
      <c r="E333" s="3"/>
      <c r="F333" s="150" t="s">
        <v>677</v>
      </c>
      <c r="G333" s="61">
        <v>0.8</v>
      </c>
      <c r="H333" s="61"/>
      <c r="I333" s="392" t="s">
        <v>718</v>
      </c>
      <c r="J333" s="214"/>
      <c r="K333" s="212">
        <f t="shared" si="10"/>
        <v>0</v>
      </c>
      <c r="L333" s="222"/>
      <c r="M333" s="162"/>
      <c r="N333" s="87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88"/>
      <c r="AR333" s="196"/>
      <c r="AS333" s="206">
        <f t="shared" si="9"/>
        <v>0</v>
      </c>
      <c r="AT333" s="180" t="s">
        <v>259</v>
      </c>
      <c r="AU333" s="6"/>
    </row>
    <row r="334" spans="1:47" ht="30">
      <c r="A334" s="40" t="s">
        <v>679</v>
      </c>
      <c r="B334" s="3" t="s">
        <v>24</v>
      </c>
      <c r="C334" s="180" t="s">
        <v>1004</v>
      </c>
      <c r="D334" s="6" t="s">
        <v>489</v>
      </c>
      <c r="E334" s="3"/>
      <c r="F334" s="3">
        <v>7</v>
      </c>
      <c r="G334" s="3">
        <v>0.8</v>
      </c>
      <c r="H334" s="3" t="s">
        <v>668</v>
      </c>
      <c r="I334" s="386" t="s">
        <v>718</v>
      </c>
      <c r="J334" s="170">
        <v>9.4</v>
      </c>
      <c r="K334" s="182">
        <f t="shared" si="10"/>
        <v>37</v>
      </c>
      <c r="L334" s="222"/>
      <c r="M334" s="162"/>
      <c r="N334" s="87">
        <v>4.8</v>
      </c>
      <c r="O334" s="88"/>
      <c r="P334" s="88"/>
      <c r="Q334" s="88"/>
      <c r="R334" s="88">
        <v>4.8</v>
      </c>
      <c r="S334" s="88"/>
      <c r="T334" s="88"/>
      <c r="U334" s="88">
        <v>4</v>
      </c>
      <c r="V334" s="88"/>
      <c r="W334" s="88"/>
      <c r="X334" s="88"/>
      <c r="Y334" s="88">
        <v>3</v>
      </c>
      <c r="Z334" s="88"/>
      <c r="AA334" s="88"/>
      <c r="AB334" s="88">
        <v>4.8</v>
      </c>
      <c r="AC334" s="88"/>
      <c r="AD334" s="88"/>
      <c r="AE334" s="88"/>
      <c r="AF334" s="88">
        <v>4.8</v>
      </c>
      <c r="AG334" s="88"/>
      <c r="AH334" s="88"/>
      <c r="AI334" s="88">
        <v>3</v>
      </c>
      <c r="AJ334" s="88"/>
      <c r="AK334" s="88"/>
      <c r="AL334" s="88"/>
      <c r="AM334" s="88">
        <v>3</v>
      </c>
      <c r="AN334" s="88"/>
      <c r="AO334" s="88"/>
      <c r="AP334" s="88">
        <v>4.8</v>
      </c>
      <c r="AQ334" s="88"/>
      <c r="AR334" s="196"/>
      <c r="AS334" s="206">
        <f t="shared" si="9"/>
        <v>37</v>
      </c>
      <c r="AT334" s="180" t="s">
        <v>1004</v>
      </c>
      <c r="AU334" s="6" t="s">
        <v>489</v>
      </c>
    </row>
    <row r="335" spans="1:47" ht="30">
      <c r="A335" s="40" t="s">
        <v>679</v>
      </c>
      <c r="B335" s="3" t="s">
        <v>24</v>
      </c>
      <c r="C335" s="184" t="s">
        <v>1004</v>
      </c>
      <c r="D335" s="6" t="s">
        <v>490</v>
      </c>
      <c r="E335" s="3"/>
      <c r="F335" s="3">
        <v>2</v>
      </c>
      <c r="G335" s="3">
        <v>0.8</v>
      </c>
      <c r="H335" s="3" t="s">
        <v>668</v>
      </c>
      <c r="I335" s="386" t="s">
        <v>718</v>
      </c>
      <c r="J335" s="170">
        <v>33.770000000000003</v>
      </c>
      <c r="K335" s="212">
        <f t="shared" si="10"/>
        <v>6.4499999999999993</v>
      </c>
      <c r="L335" s="222"/>
      <c r="M335" s="162"/>
      <c r="N335" s="87">
        <v>0.8</v>
      </c>
      <c r="O335" s="88"/>
      <c r="P335" s="88"/>
      <c r="Q335" s="88"/>
      <c r="R335" s="88"/>
      <c r="S335" s="88"/>
      <c r="T335" s="88"/>
      <c r="U335" s="88">
        <v>1</v>
      </c>
      <c r="V335" s="88"/>
      <c r="W335" s="88"/>
      <c r="X335" s="88"/>
      <c r="Y335" s="88">
        <v>0.75</v>
      </c>
      <c r="Z335" s="88"/>
      <c r="AA335" s="88"/>
      <c r="AB335" s="88">
        <v>0.8</v>
      </c>
      <c r="AC335" s="88"/>
      <c r="AD335" s="88"/>
      <c r="AE335" s="88"/>
      <c r="AF335" s="88">
        <v>0.8</v>
      </c>
      <c r="AG335" s="88"/>
      <c r="AH335" s="88"/>
      <c r="AI335" s="88"/>
      <c r="AJ335" s="88"/>
      <c r="AK335" s="88"/>
      <c r="AL335" s="88"/>
      <c r="AM335" s="88">
        <v>1.5</v>
      </c>
      <c r="AN335" s="88"/>
      <c r="AO335" s="88"/>
      <c r="AP335" s="88">
        <v>0.8</v>
      </c>
      <c r="AQ335" s="88"/>
      <c r="AR335" s="196"/>
      <c r="AS335" s="206">
        <f t="shared" si="9"/>
        <v>6.4499999999999993</v>
      </c>
      <c r="AT335" s="184" t="s">
        <v>1004</v>
      </c>
      <c r="AU335" s="6" t="s">
        <v>490</v>
      </c>
    </row>
    <row r="336" spans="1:47" ht="30">
      <c r="A336" s="40" t="s">
        <v>679</v>
      </c>
      <c r="B336" s="3" t="s">
        <v>24</v>
      </c>
      <c r="C336" s="184"/>
      <c r="D336" s="6" t="s">
        <v>491</v>
      </c>
      <c r="E336" s="3"/>
      <c r="F336" s="3">
        <v>6</v>
      </c>
      <c r="G336" s="3">
        <v>0.75</v>
      </c>
      <c r="H336" s="3" t="s">
        <v>668</v>
      </c>
      <c r="I336" s="386" t="s">
        <v>718</v>
      </c>
      <c r="J336" s="214"/>
      <c r="K336" s="212">
        <f t="shared" si="10"/>
        <v>30.7</v>
      </c>
      <c r="L336" s="222"/>
      <c r="M336" s="162"/>
      <c r="N336" s="87">
        <v>4.5</v>
      </c>
      <c r="O336" s="88"/>
      <c r="P336" s="88"/>
      <c r="Q336" s="88"/>
      <c r="R336" s="88"/>
      <c r="S336" s="88"/>
      <c r="T336" s="88"/>
      <c r="U336" s="88">
        <v>6</v>
      </c>
      <c r="V336" s="88"/>
      <c r="W336" s="88"/>
      <c r="X336" s="88"/>
      <c r="Y336" s="88">
        <v>3</v>
      </c>
      <c r="Z336" s="88"/>
      <c r="AA336" s="88"/>
      <c r="AB336" s="88">
        <v>3.75</v>
      </c>
      <c r="AC336" s="88"/>
      <c r="AD336" s="88"/>
      <c r="AE336" s="88"/>
      <c r="AF336" s="88">
        <v>3.5</v>
      </c>
      <c r="AG336" s="88"/>
      <c r="AH336" s="88"/>
      <c r="AI336" s="88">
        <v>3.2</v>
      </c>
      <c r="AJ336" s="88"/>
      <c r="AK336" s="88"/>
      <c r="AL336" s="88"/>
      <c r="AM336" s="88">
        <v>3</v>
      </c>
      <c r="AN336" s="88"/>
      <c r="AO336" s="88"/>
      <c r="AP336" s="88">
        <v>3.75</v>
      </c>
      <c r="AQ336" s="88"/>
      <c r="AR336" s="196"/>
      <c r="AS336" s="206">
        <f t="shared" si="9"/>
        <v>30.7</v>
      </c>
      <c r="AT336" s="184" t="s">
        <v>1359</v>
      </c>
      <c r="AU336" s="6" t="s">
        <v>491</v>
      </c>
    </row>
    <row r="337" spans="1:47" ht="28.5" customHeight="1">
      <c r="A337" s="40" t="s">
        <v>679</v>
      </c>
      <c r="B337" s="3" t="s">
        <v>24</v>
      </c>
      <c r="C337" s="184" t="s">
        <v>1004</v>
      </c>
      <c r="D337" s="6" t="s">
        <v>492</v>
      </c>
      <c r="E337" s="3"/>
      <c r="F337" s="3">
        <v>1</v>
      </c>
      <c r="G337" s="3">
        <v>0.8</v>
      </c>
      <c r="H337" s="3" t="s">
        <v>668</v>
      </c>
      <c r="I337" s="386" t="s">
        <v>711</v>
      </c>
      <c r="J337" s="170">
        <v>0.5</v>
      </c>
      <c r="K337" s="182">
        <f t="shared" si="10"/>
        <v>0.8</v>
      </c>
      <c r="L337" s="222"/>
      <c r="M337" s="162"/>
      <c r="N337" s="87">
        <v>0.8</v>
      </c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88"/>
      <c r="AR337" s="196"/>
      <c r="AS337" s="206">
        <f t="shared" si="9"/>
        <v>0.8</v>
      </c>
      <c r="AT337" s="184" t="s">
        <v>1004</v>
      </c>
      <c r="AU337" s="6" t="s">
        <v>492</v>
      </c>
    </row>
    <row r="338" spans="1:47" ht="28.5" customHeight="1">
      <c r="A338" s="40" t="s">
        <v>679</v>
      </c>
      <c r="B338" s="3" t="s">
        <v>24</v>
      </c>
      <c r="C338" s="184" t="s">
        <v>1317</v>
      </c>
      <c r="D338" s="6" t="s">
        <v>1318</v>
      </c>
      <c r="E338" s="3"/>
      <c r="F338" s="3">
        <v>1</v>
      </c>
      <c r="G338" s="3">
        <v>1</v>
      </c>
      <c r="H338" s="3" t="s">
        <v>668</v>
      </c>
      <c r="I338" s="386" t="s">
        <v>1316</v>
      </c>
      <c r="J338" s="170">
        <v>1</v>
      </c>
      <c r="K338" s="212">
        <f t="shared" si="10"/>
        <v>0</v>
      </c>
      <c r="L338" s="222"/>
      <c r="M338" s="162"/>
      <c r="N338" s="87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88"/>
      <c r="AR338" s="196"/>
      <c r="AS338" s="206">
        <f t="shared" si="9"/>
        <v>0</v>
      </c>
      <c r="AT338" s="184" t="s">
        <v>1317</v>
      </c>
      <c r="AU338" s="6" t="s">
        <v>1318</v>
      </c>
    </row>
    <row r="339" spans="1:47" ht="31.5" customHeight="1">
      <c r="A339" s="40" t="s">
        <v>679</v>
      </c>
      <c r="B339" s="3" t="s">
        <v>24</v>
      </c>
      <c r="C339" s="250" t="s">
        <v>260</v>
      </c>
      <c r="D339" s="6" t="s">
        <v>493</v>
      </c>
      <c r="E339" s="3"/>
      <c r="F339" s="3" t="s">
        <v>668</v>
      </c>
      <c r="G339" s="3" t="s">
        <v>668</v>
      </c>
      <c r="H339" s="6" t="s">
        <v>672</v>
      </c>
      <c r="I339" s="386" t="s">
        <v>709</v>
      </c>
      <c r="J339" s="170">
        <v>2</v>
      </c>
      <c r="K339" s="212">
        <f t="shared" si="10"/>
        <v>1.8</v>
      </c>
      <c r="L339" s="222"/>
      <c r="M339" s="162"/>
      <c r="N339" s="87">
        <v>0.8</v>
      </c>
      <c r="O339" s="88"/>
      <c r="P339" s="88"/>
      <c r="Q339" s="88"/>
      <c r="R339" s="88"/>
      <c r="S339" s="88"/>
      <c r="T339" s="88"/>
      <c r="U339" s="88">
        <v>0.8</v>
      </c>
      <c r="V339" s="88"/>
      <c r="W339" s="88"/>
      <c r="X339" s="88"/>
      <c r="Y339" s="88"/>
      <c r="Z339" s="88"/>
      <c r="AA339" s="88"/>
      <c r="AB339" s="88">
        <v>0.2</v>
      </c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88"/>
      <c r="AR339" s="196"/>
      <c r="AS339" s="206">
        <f t="shared" si="9"/>
        <v>1.8</v>
      </c>
      <c r="AT339" s="250" t="s">
        <v>260</v>
      </c>
      <c r="AU339" s="6" t="s">
        <v>493</v>
      </c>
    </row>
    <row r="340" spans="1:47" ht="30">
      <c r="A340" s="40" t="s">
        <v>679</v>
      </c>
      <c r="B340" s="3" t="s">
        <v>24</v>
      </c>
      <c r="C340" s="180" t="s">
        <v>831</v>
      </c>
      <c r="D340" s="6" t="s">
        <v>494</v>
      </c>
      <c r="E340" s="26">
        <v>6907000853</v>
      </c>
      <c r="F340" s="3">
        <v>1</v>
      </c>
      <c r="G340" s="3">
        <v>8</v>
      </c>
      <c r="H340" s="3" t="s">
        <v>668</v>
      </c>
      <c r="I340" s="386" t="s">
        <v>711</v>
      </c>
      <c r="J340" s="170">
        <v>14.3</v>
      </c>
      <c r="K340" s="182">
        <f t="shared" si="10"/>
        <v>14.3</v>
      </c>
      <c r="L340" s="222"/>
      <c r="M340" s="162"/>
      <c r="N340" s="87">
        <v>8</v>
      </c>
      <c r="O340" s="88"/>
      <c r="P340" s="88"/>
      <c r="Q340" s="88"/>
      <c r="R340" s="88">
        <v>6.3</v>
      </c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88"/>
      <c r="AR340" s="196"/>
      <c r="AS340" s="206">
        <f t="shared" ref="AS340:AS423" si="11">K340</f>
        <v>14.3</v>
      </c>
      <c r="AT340" s="180" t="s">
        <v>1333</v>
      </c>
      <c r="AU340" s="6" t="s">
        <v>494</v>
      </c>
    </row>
    <row r="341" spans="1:47" ht="30.75" customHeight="1">
      <c r="A341" s="40" t="s">
        <v>679</v>
      </c>
      <c r="B341" s="3" t="s">
        <v>24</v>
      </c>
      <c r="C341" s="250" t="s">
        <v>262</v>
      </c>
      <c r="D341" s="6" t="s">
        <v>495</v>
      </c>
      <c r="E341" s="25">
        <v>6900000364</v>
      </c>
      <c r="F341" s="3">
        <v>2</v>
      </c>
      <c r="G341" s="3">
        <v>0.8</v>
      </c>
      <c r="H341" s="3" t="s">
        <v>668</v>
      </c>
      <c r="I341" s="386" t="s">
        <v>709</v>
      </c>
      <c r="J341" s="170">
        <v>3</v>
      </c>
      <c r="K341" s="182">
        <f t="shared" si="10"/>
        <v>3</v>
      </c>
      <c r="L341" s="222"/>
      <c r="M341" s="162"/>
      <c r="N341" s="87">
        <v>1.6</v>
      </c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>
        <v>1.4</v>
      </c>
      <c r="AJ341" s="88"/>
      <c r="AK341" s="88"/>
      <c r="AL341" s="88"/>
      <c r="AM341" s="88"/>
      <c r="AN341" s="88"/>
      <c r="AO341" s="88"/>
      <c r="AP341" s="88"/>
      <c r="AQ341" s="88"/>
      <c r="AR341" s="196"/>
      <c r="AS341" s="206">
        <f t="shared" si="11"/>
        <v>3</v>
      </c>
      <c r="AT341" s="250" t="s">
        <v>262</v>
      </c>
      <c r="AU341" s="6" t="s">
        <v>495</v>
      </c>
    </row>
    <row r="342" spans="1:47" ht="30.75" customHeight="1">
      <c r="A342" s="40" t="s">
        <v>679</v>
      </c>
      <c r="B342" s="3" t="s">
        <v>24</v>
      </c>
      <c r="C342" s="250" t="s">
        <v>263</v>
      </c>
      <c r="D342" s="6" t="s">
        <v>496</v>
      </c>
      <c r="E342" s="3"/>
      <c r="F342" s="3">
        <v>2</v>
      </c>
      <c r="G342" s="3">
        <v>0.8</v>
      </c>
      <c r="H342" s="3" t="s">
        <v>668</v>
      </c>
      <c r="I342" s="386" t="s">
        <v>711</v>
      </c>
      <c r="J342" s="170">
        <v>1.6</v>
      </c>
      <c r="K342" s="182">
        <f t="shared" si="10"/>
        <v>0</v>
      </c>
      <c r="L342" s="222"/>
      <c r="M342" s="162"/>
      <c r="N342" s="87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88"/>
      <c r="AR342" s="196"/>
      <c r="AS342" s="206">
        <f t="shared" si="11"/>
        <v>0</v>
      </c>
      <c r="AT342" s="250" t="s">
        <v>263</v>
      </c>
      <c r="AU342" s="6" t="s">
        <v>496</v>
      </c>
    </row>
    <row r="343" spans="1:47" ht="36" customHeight="1">
      <c r="A343" s="40" t="s">
        <v>679</v>
      </c>
      <c r="B343" s="3" t="s">
        <v>24</v>
      </c>
      <c r="C343" s="250" t="s">
        <v>1003</v>
      </c>
      <c r="D343" s="6" t="s">
        <v>497</v>
      </c>
      <c r="E343" s="3">
        <v>6905041501</v>
      </c>
      <c r="F343" s="3">
        <v>1</v>
      </c>
      <c r="G343" s="3">
        <v>0.8</v>
      </c>
      <c r="H343" s="3" t="s">
        <v>668</v>
      </c>
      <c r="I343" s="386" t="s">
        <v>711</v>
      </c>
      <c r="J343" s="170">
        <v>4.5</v>
      </c>
      <c r="K343" s="212">
        <f t="shared" si="10"/>
        <v>1.6</v>
      </c>
      <c r="L343" s="222"/>
      <c r="M343" s="162"/>
      <c r="N343" s="87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>
        <v>1.6</v>
      </c>
      <c r="AL343" s="88"/>
      <c r="AM343" s="88"/>
      <c r="AN343" s="88"/>
      <c r="AO343" s="88"/>
      <c r="AP343" s="88"/>
      <c r="AQ343" s="88"/>
      <c r="AR343" s="196"/>
      <c r="AS343" s="206">
        <f t="shared" si="11"/>
        <v>1.6</v>
      </c>
      <c r="AT343" s="250" t="s">
        <v>1003</v>
      </c>
      <c r="AU343" s="6" t="s">
        <v>497</v>
      </c>
    </row>
    <row r="344" spans="1:47" ht="30">
      <c r="A344" s="40" t="s">
        <v>679</v>
      </c>
      <c r="B344" s="3"/>
      <c r="C344" s="250" t="s">
        <v>1122</v>
      </c>
      <c r="D344" s="6" t="s">
        <v>1123</v>
      </c>
      <c r="E344" s="3"/>
      <c r="F344" s="3">
        <v>3</v>
      </c>
      <c r="G344" s="3">
        <v>0.8</v>
      </c>
      <c r="H344" s="3" t="s">
        <v>668</v>
      </c>
      <c r="I344" s="386" t="s">
        <v>718</v>
      </c>
      <c r="J344" s="170">
        <v>9.6</v>
      </c>
      <c r="K344" s="182">
        <f t="shared" si="10"/>
        <v>9.6</v>
      </c>
      <c r="L344" s="222"/>
      <c r="M344" s="162"/>
      <c r="N344" s="87"/>
      <c r="O344" s="88"/>
      <c r="P344" s="88"/>
      <c r="Q344" s="88"/>
      <c r="R344" s="88">
        <v>1.8</v>
      </c>
      <c r="S344" s="88"/>
      <c r="T344" s="88"/>
      <c r="U344" s="88"/>
      <c r="V344" s="88"/>
      <c r="W344" s="88"/>
      <c r="X344" s="88"/>
      <c r="Y344" s="88">
        <v>2.4</v>
      </c>
      <c r="Z344" s="88"/>
      <c r="AA344" s="88"/>
      <c r="AB344" s="88"/>
      <c r="AC344" s="88"/>
      <c r="AD344" s="88"/>
      <c r="AE344" s="88"/>
      <c r="AF344" s="88">
        <v>2.4</v>
      </c>
      <c r="AG344" s="88"/>
      <c r="AH344" s="88"/>
      <c r="AI344" s="88"/>
      <c r="AJ344" s="88"/>
      <c r="AK344" s="88"/>
      <c r="AL344" s="88"/>
      <c r="AM344" s="88">
        <v>3</v>
      </c>
      <c r="AN344" s="88"/>
      <c r="AO344" s="88"/>
      <c r="AP344" s="88"/>
      <c r="AQ344" s="88"/>
      <c r="AR344" s="196"/>
      <c r="AS344" s="206">
        <f t="shared" si="11"/>
        <v>9.6</v>
      </c>
      <c r="AT344" s="250" t="s">
        <v>1122</v>
      </c>
      <c r="AU344" s="6" t="s">
        <v>1123</v>
      </c>
    </row>
    <row r="345" spans="1:47" ht="30">
      <c r="A345" s="40" t="s">
        <v>679</v>
      </c>
      <c r="B345" s="6" t="s">
        <v>747</v>
      </c>
      <c r="C345" s="250" t="s">
        <v>266</v>
      </c>
      <c r="D345" s="6" t="s">
        <v>499</v>
      </c>
      <c r="E345" s="25">
        <v>690701001</v>
      </c>
      <c r="F345" s="3">
        <v>1</v>
      </c>
      <c r="G345" s="3">
        <v>0.6</v>
      </c>
      <c r="H345" s="3" t="s">
        <v>668</v>
      </c>
      <c r="I345" s="386" t="s">
        <v>711</v>
      </c>
      <c r="J345" s="170">
        <v>0.66700000000000004</v>
      </c>
      <c r="K345" s="212">
        <f t="shared" si="10"/>
        <v>0</v>
      </c>
      <c r="L345" s="222"/>
      <c r="M345" s="162"/>
      <c r="N345" s="87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196"/>
      <c r="AS345" s="206">
        <f t="shared" si="11"/>
        <v>0</v>
      </c>
      <c r="AT345" s="250" t="s">
        <v>266</v>
      </c>
      <c r="AU345" s="6" t="s">
        <v>499</v>
      </c>
    </row>
    <row r="346" spans="1:47" ht="48" customHeight="1">
      <c r="A346" s="40" t="s">
        <v>679</v>
      </c>
      <c r="B346" s="3" t="s">
        <v>24</v>
      </c>
      <c r="C346" s="250" t="s">
        <v>267</v>
      </c>
      <c r="D346" s="6" t="s">
        <v>500</v>
      </c>
      <c r="E346" s="25">
        <v>7708670340</v>
      </c>
      <c r="F346" s="3" t="s">
        <v>668</v>
      </c>
      <c r="G346" s="3" t="s">
        <v>668</v>
      </c>
      <c r="H346" s="3" t="s">
        <v>674</v>
      </c>
      <c r="I346" s="386" t="s">
        <v>711</v>
      </c>
      <c r="J346" s="170">
        <v>0.8</v>
      </c>
      <c r="K346" s="212">
        <f t="shared" si="10"/>
        <v>0</v>
      </c>
      <c r="L346" s="222"/>
      <c r="M346" s="162"/>
      <c r="N346" s="87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88"/>
      <c r="AR346" s="196"/>
      <c r="AS346" s="206">
        <f t="shared" si="11"/>
        <v>0</v>
      </c>
      <c r="AT346" s="250" t="s">
        <v>267</v>
      </c>
      <c r="AU346" s="6" t="s">
        <v>500</v>
      </c>
    </row>
    <row r="347" spans="1:47" ht="36" customHeight="1">
      <c r="A347" s="40" t="s">
        <v>679</v>
      </c>
      <c r="B347" s="6" t="s">
        <v>742</v>
      </c>
      <c r="C347" s="250" t="s">
        <v>268</v>
      </c>
      <c r="D347" s="6" t="s">
        <v>501</v>
      </c>
      <c r="E347" s="3"/>
      <c r="F347" s="3">
        <v>2</v>
      </c>
      <c r="G347" s="3">
        <v>1</v>
      </c>
      <c r="H347" s="3" t="s">
        <v>668</v>
      </c>
      <c r="I347" s="386" t="s">
        <v>720</v>
      </c>
      <c r="J347" s="170">
        <v>2</v>
      </c>
      <c r="K347" s="212">
        <f t="shared" si="10"/>
        <v>0</v>
      </c>
      <c r="L347" s="222"/>
      <c r="M347" s="162"/>
      <c r="N347" s="87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196"/>
      <c r="AS347" s="206">
        <f t="shared" si="11"/>
        <v>0</v>
      </c>
      <c r="AT347" s="250" t="s">
        <v>268</v>
      </c>
      <c r="AU347" s="6" t="s">
        <v>501</v>
      </c>
    </row>
    <row r="348" spans="1:47" ht="44.25" customHeight="1">
      <c r="A348" s="40" t="s">
        <v>679</v>
      </c>
      <c r="B348" s="3" t="s">
        <v>24</v>
      </c>
      <c r="C348" s="250" t="s">
        <v>271</v>
      </c>
      <c r="D348" s="6" t="s">
        <v>1135</v>
      </c>
      <c r="E348" s="3">
        <v>7714731464</v>
      </c>
      <c r="F348" s="3">
        <v>1</v>
      </c>
      <c r="G348" s="3">
        <v>0.8</v>
      </c>
      <c r="H348" s="3" t="s">
        <v>668</v>
      </c>
      <c r="I348" s="386" t="s">
        <v>726</v>
      </c>
      <c r="J348" s="365">
        <v>0.75</v>
      </c>
      <c r="K348" s="212">
        <f t="shared" si="10"/>
        <v>0.75</v>
      </c>
      <c r="L348" s="222"/>
      <c r="M348" s="162"/>
      <c r="N348" s="87"/>
      <c r="O348" s="88"/>
      <c r="P348" s="88"/>
      <c r="Q348" s="88"/>
      <c r="R348" s="88"/>
      <c r="S348" s="88">
        <v>0.75</v>
      </c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196"/>
      <c r="AS348" s="206">
        <f t="shared" si="11"/>
        <v>0.75</v>
      </c>
      <c r="AT348" s="250" t="s">
        <v>271</v>
      </c>
      <c r="AU348" s="6" t="s">
        <v>1135</v>
      </c>
    </row>
    <row r="349" spans="1:47" ht="30">
      <c r="A349" s="40" t="s">
        <v>679</v>
      </c>
      <c r="B349" s="3" t="s">
        <v>24</v>
      </c>
      <c r="C349" s="250" t="s">
        <v>269</v>
      </c>
      <c r="D349" s="6" t="s">
        <v>502</v>
      </c>
      <c r="E349" s="25">
        <v>6907008612</v>
      </c>
      <c r="F349" s="3" t="s">
        <v>668</v>
      </c>
      <c r="G349" s="3" t="s">
        <v>668</v>
      </c>
      <c r="H349" s="3">
        <v>0.5</v>
      </c>
      <c r="I349" s="386" t="s">
        <v>711</v>
      </c>
      <c r="J349" s="170">
        <v>0.5</v>
      </c>
      <c r="K349" s="212">
        <f t="shared" si="10"/>
        <v>0</v>
      </c>
      <c r="L349" s="222"/>
      <c r="M349" s="162"/>
      <c r="N349" s="87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196"/>
      <c r="AS349" s="206">
        <f t="shared" si="11"/>
        <v>0</v>
      </c>
      <c r="AT349" s="250" t="s">
        <v>269</v>
      </c>
      <c r="AU349" s="6" t="s">
        <v>502</v>
      </c>
    </row>
    <row r="350" spans="1:47" ht="28.5" customHeight="1">
      <c r="A350" s="40" t="s">
        <v>679</v>
      </c>
      <c r="B350" s="3" t="s">
        <v>24</v>
      </c>
      <c r="C350" s="250" t="s">
        <v>835</v>
      </c>
      <c r="D350" s="6" t="s">
        <v>950</v>
      </c>
      <c r="E350" s="25">
        <v>6946000511</v>
      </c>
      <c r="F350" s="3"/>
      <c r="G350" s="3"/>
      <c r="H350" s="3"/>
      <c r="I350" s="389" t="s">
        <v>837</v>
      </c>
      <c r="J350" s="216">
        <v>0.8</v>
      </c>
      <c r="K350" s="212">
        <f t="shared" si="10"/>
        <v>0</v>
      </c>
      <c r="L350" s="222"/>
      <c r="M350" s="162"/>
      <c r="N350" s="87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88"/>
      <c r="AR350" s="196"/>
      <c r="AS350" s="206">
        <f t="shared" si="11"/>
        <v>0</v>
      </c>
      <c r="AT350" s="250" t="s">
        <v>835</v>
      </c>
      <c r="AU350" s="6" t="s">
        <v>950</v>
      </c>
    </row>
    <row r="351" spans="1:47" ht="33.75" customHeight="1">
      <c r="A351" s="40" t="s">
        <v>679</v>
      </c>
      <c r="B351" s="3" t="s">
        <v>24</v>
      </c>
      <c r="C351" s="250" t="s">
        <v>838</v>
      </c>
      <c r="D351" s="6" t="s">
        <v>839</v>
      </c>
      <c r="E351" s="25">
        <v>6908016817</v>
      </c>
      <c r="F351" s="3"/>
      <c r="G351" s="3"/>
      <c r="H351" s="3"/>
      <c r="I351" s="388" t="s">
        <v>840</v>
      </c>
      <c r="J351" s="216">
        <v>1</v>
      </c>
      <c r="K351" s="212">
        <f t="shared" si="10"/>
        <v>0</v>
      </c>
      <c r="L351" s="222"/>
      <c r="M351" s="162"/>
      <c r="N351" s="87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196"/>
      <c r="AS351" s="206">
        <f t="shared" si="11"/>
        <v>0</v>
      </c>
      <c r="AT351" s="250" t="s">
        <v>838</v>
      </c>
      <c r="AU351" s="6" t="s">
        <v>839</v>
      </c>
    </row>
    <row r="352" spans="1:47" ht="30.75" customHeight="1">
      <c r="A352" s="40" t="s">
        <v>679</v>
      </c>
      <c r="B352" s="3" t="s">
        <v>24</v>
      </c>
      <c r="C352" s="250" t="s">
        <v>859</v>
      </c>
      <c r="D352" s="6" t="s">
        <v>861</v>
      </c>
      <c r="E352" s="25">
        <v>6907006630</v>
      </c>
      <c r="F352" s="3" t="s">
        <v>668</v>
      </c>
      <c r="G352" s="3" t="s">
        <v>668</v>
      </c>
      <c r="H352" s="3" t="s">
        <v>668</v>
      </c>
      <c r="I352" s="388" t="s">
        <v>860</v>
      </c>
      <c r="J352" s="221"/>
      <c r="K352" s="212">
        <f t="shared" si="10"/>
        <v>0</v>
      </c>
      <c r="L352" s="222"/>
      <c r="M352" s="162"/>
      <c r="N352" s="87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196"/>
      <c r="AS352" s="206">
        <f t="shared" si="11"/>
        <v>0</v>
      </c>
      <c r="AT352" s="250" t="s">
        <v>859</v>
      </c>
      <c r="AU352" s="6" t="s">
        <v>861</v>
      </c>
    </row>
    <row r="353" spans="1:47" ht="30.75" customHeight="1">
      <c r="A353" s="40"/>
      <c r="B353" s="3" t="s">
        <v>24</v>
      </c>
      <c r="C353" s="250" t="s">
        <v>1166</v>
      </c>
      <c r="D353" s="6" t="s">
        <v>24</v>
      </c>
      <c r="E353" s="25"/>
      <c r="F353" s="3"/>
      <c r="G353" s="3"/>
      <c r="H353" s="3"/>
      <c r="I353" s="388"/>
      <c r="J353" s="216">
        <v>16</v>
      </c>
      <c r="K353" s="182">
        <f t="shared" si="10"/>
        <v>0</v>
      </c>
      <c r="L353" s="222"/>
      <c r="M353" s="162"/>
      <c r="N353" s="87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88"/>
      <c r="AR353" s="196"/>
      <c r="AS353" s="206">
        <f t="shared" si="11"/>
        <v>0</v>
      </c>
      <c r="AT353" s="250" t="s">
        <v>1166</v>
      </c>
      <c r="AU353" s="6" t="s">
        <v>24</v>
      </c>
    </row>
    <row r="354" spans="1:47" ht="30">
      <c r="A354" s="40" t="s">
        <v>679</v>
      </c>
      <c r="B354" s="3" t="s">
        <v>24</v>
      </c>
      <c r="C354" s="250" t="s">
        <v>272</v>
      </c>
      <c r="D354" s="6" t="s">
        <v>24</v>
      </c>
      <c r="E354" s="25">
        <v>690701001</v>
      </c>
      <c r="F354" s="3">
        <v>1</v>
      </c>
      <c r="G354" s="3">
        <v>8</v>
      </c>
      <c r="H354" s="3" t="s">
        <v>668</v>
      </c>
      <c r="I354" s="386" t="s">
        <v>711</v>
      </c>
      <c r="J354" s="214">
        <v>8</v>
      </c>
      <c r="K354" s="212">
        <f t="shared" si="10"/>
        <v>0</v>
      </c>
      <c r="L354" s="222"/>
      <c r="M354" s="162"/>
      <c r="N354" s="87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88"/>
      <c r="AR354" s="196"/>
      <c r="AS354" s="206">
        <f t="shared" si="11"/>
        <v>0</v>
      </c>
      <c r="AT354" s="250" t="s">
        <v>272</v>
      </c>
      <c r="AU354" s="6" t="s">
        <v>24</v>
      </c>
    </row>
    <row r="355" spans="1:47" ht="40.5" customHeight="1">
      <c r="A355" s="40" t="s">
        <v>679</v>
      </c>
      <c r="B355" s="3" t="s">
        <v>24</v>
      </c>
      <c r="C355" s="250" t="s">
        <v>273</v>
      </c>
      <c r="D355" s="6" t="s">
        <v>24</v>
      </c>
      <c r="E355" s="25">
        <v>690700020849</v>
      </c>
      <c r="F355" s="3">
        <v>2</v>
      </c>
      <c r="G355" s="3">
        <v>8</v>
      </c>
      <c r="H355" s="3" t="s">
        <v>668</v>
      </c>
      <c r="I355" s="386" t="s">
        <v>711</v>
      </c>
      <c r="J355" s="170">
        <v>16</v>
      </c>
      <c r="K355" s="182">
        <f t="shared" si="10"/>
        <v>8</v>
      </c>
      <c r="L355" s="222"/>
      <c r="M355" s="162"/>
      <c r="N355" s="87"/>
      <c r="O355" s="88"/>
      <c r="P355" s="88"/>
      <c r="Q355" s="88">
        <v>8</v>
      </c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88"/>
      <c r="AR355" s="196"/>
      <c r="AS355" s="206">
        <f t="shared" si="11"/>
        <v>8</v>
      </c>
      <c r="AT355" s="250" t="s">
        <v>273</v>
      </c>
      <c r="AU355" s="6" t="s">
        <v>24</v>
      </c>
    </row>
    <row r="356" spans="1:47" ht="30">
      <c r="A356" s="40" t="s">
        <v>679</v>
      </c>
      <c r="B356" s="3" t="s">
        <v>24</v>
      </c>
      <c r="C356" s="250" t="s">
        <v>274</v>
      </c>
      <c r="D356" s="6" t="s">
        <v>504</v>
      </c>
      <c r="E356" s="25">
        <v>6907002890</v>
      </c>
      <c r="F356" s="3">
        <v>1</v>
      </c>
      <c r="G356" s="3">
        <v>8</v>
      </c>
      <c r="H356" s="3" t="s">
        <v>668</v>
      </c>
      <c r="I356" s="386" t="s">
        <v>711</v>
      </c>
      <c r="J356" s="214">
        <v>8</v>
      </c>
      <c r="K356" s="212">
        <f t="shared" si="10"/>
        <v>0</v>
      </c>
      <c r="L356" s="222"/>
      <c r="M356" s="162"/>
      <c r="N356" s="87"/>
      <c r="O356" s="88"/>
      <c r="P356" s="88"/>
      <c r="Q356" s="127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196"/>
      <c r="AS356" s="206">
        <f t="shared" si="11"/>
        <v>0</v>
      </c>
      <c r="AT356" s="250" t="s">
        <v>274</v>
      </c>
      <c r="AU356" s="6" t="s">
        <v>504</v>
      </c>
    </row>
    <row r="357" spans="1:47" ht="30">
      <c r="A357" s="40" t="s">
        <v>679</v>
      </c>
      <c r="B357" s="3" t="s">
        <v>24</v>
      </c>
      <c r="C357" s="250" t="s">
        <v>275</v>
      </c>
      <c r="D357" s="6" t="s">
        <v>504</v>
      </c>
      <c r="E357" s="25">
        <v>6907005178</v>
      </c>
      <c r="F357" s="3">
        <v>1</v>
      </c>
      <c r="G357" s="3">
        <v>8</v>
      </c>
      <c r="H357" s="3" t="s">
        <v>668</v>
      </c>
      <c r="I357" s="386" t="s">
        <v>711</v>
      </c>
      <c r="J357" s="214">
        <v>8</v>
      </c>
      <c r="K357" s="212">
        <f t="shared" si="10"/>
        <v>0</v>
      </c>
      <c r="L357" s="222"/>
      <c r="M357" s="162"/>
      <c r="N357" s="87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196"/>
      <c r="AS357" s="206">
        <f t="shared" si="11"/>
        <v>0</v>
      </c>
      <c r="AT357" s="250" t="s">
        <v>275</v>
      </c>
      <c r="AU357" s="6" t="s">
        <v>504</v>
      </c>
    </row>
    <row r="358" spans="1:47" ht="30">
      <c r="A358" s="40" t="s">
        <v>679</v>
      </c>
      <c r="B358" s="3" t="s">
        <v>24</v>
      </c>
      <c r="C358" s="250" t="s">
        <v>276</v>
      </c>
      <c r="D358" s="6" t="s">
        <v>505</v>
      </c>
      <c r="E358" s="25">
        <v>6907011020</v>
      </c>
      <c r="F358" s="3">
        <v>2</v>
      </c>
      <c r="G358" s="3">
        <v>0.8</v>
      </c>
      <c r="H358" s="3" t="s">
        <v>668</v>
      </c>
      <c r="I358" s="388" t="s">
        <v>1093</v>
      </c>
      <c r="J358" s="170">
        <v>21.881</v>
      </c>
      <c r="K358" s="212">
        <f t="shared" si="10"/>
        <v>0</v>
      </c>
      <c r="L358" s="222"/>
      <c r="M358" s="162"/>
      <c r="N358" s="87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196"/>
      <c r="AS358" s="206">
        <f t="shared" si="11"/>
        <v>0</v>
      </c>
      <c r="AT358" s="250" t="s">
        <v>276</v>
      </c>
      <c r="AU358" s="6" t="s">
        <v>505</v>
      </c>
    </row>
    <row r="359" spans="1:47" ht="32.25" customHeight="1">
      <c r="A359" s="128" t="s">
        <v>679</v>
      </c>
      <c r="B359" s="131" t="s">
        <v>24</v>
      </c>
      <c r="C359" s="250" t="s">
        <v>805</v>
      </c>
      <c r="D359" s="129" t="s">
        <v>999</v>
      </c>
      <c r="E359" s="179">
        <v>6907010587</v>
      </c>
      <c r="F359" s="74"/>
      <c r="G359" s="74"/>
      <c r="H359" s="74"/>
      <c r="I359" s="395"/>
      <c r="J359" s="213">
        <v>13.38</v>
      </c>
      <c r="K359" s="212">
        <f t="shared" si="10"/>
        <v>0</v>
      </c>
      <c r="L359" s="222"/>
      <c r="M359" s="162"/>
      <c r="N359" s="87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196"/>
      <c r="AS359" s="206">
        <f t="shared" si="11"/>
        <v>0</v>
      </c>
      <c r="AT359" s="250" t="s">
        <v>805</v>
      </c>
      <c r="AU359" s="129" t="s">
        <v>999</v>
      </c>
    </row>
    <row r="360" spans="1:47" ht="45.75" customHeight="1">
      <c r="A360" s="40" t="s">
        <v>679</v>
      </c>
      <c r="B360" s="3" t="s">
        <v>24</v>
      </c>
      <c r="C360" s="250" t="s">
        <v>982</v>
      </c>
      <c r="D360" s="6" t="s">
        <v>983</v>
      </c>
      <c r="E360" s="25">
        <v>6907002787</v>
      </c>
      <c r="F360" s="3">
        <v>2</v>
      </c>
      <c r="G360" s="3">
        <v>0.8</v>
      </c>
      <c r="H360" s="3" t="s">
        <v>668</v>
      </c>
      <c r="I360" s="386" t="s">
        <v>712</v>
      </c>
      <c r="J360" s="170">
        <v>4.88</v>
      </c>
      <c r="K360" s="212">
        <f t="shared" si="10"/>
        <v>0</v>
      </c>
      <c r="L360" s="222"/>
      <c r="M360" s="162"/>
      <c r="N360" s="87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88"/>
      <c r="AR360" s="196"/>
      <c r="AS360" s="206">
        <f t="shared" si="11"/>
        <v>0</v>
      </c>
      <c r="AT360" s="250" t="s">
        <v>982</v>
      </c>
      <c r="AU360" s="6" t="s">
        <v>983</v>
      </c>
    </row>
    <row r="361" spans="1:47" ht="36.75" customHeight="1">
      <c r="A361" s="40" t="s">
        <v>679</v>
      </c>
      <c r="B361" s="3" t="s">
        <v>24</v>
      </c>
      <c r="C361" s="250" t="s">
        <v>278</v>
      </c>
      <c r="D361" s="6" t="s">
        <v>507</v>
      </c>
      <c r="E361" s="3"/>
      <c r="F361" s="3">
        <v>1</v>
      </c>
      <c r="G361" s="3">
        <v>0.5</v>
      </c>
      <c r="H361" s="3" t="s">
        <v>668</v>
      </c>
      <c r="I361" s="386" t="s">
        <v>711</v>
      </c>
      <c r="J361" s="213">
        <v>0.157</v>
      </c>
      <c r="K361" s="212">
        <f t="shared" si="10"/>
        <v>0</v>
      </c>
      <c r="L361" s="222"/>
      <c r="M361" s="162"/>
      <c r="N361" s="87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88"/>
      <c r="AR361" s="196"/>
      <c r="AS361" s="206">
        <f t="shared" si="11"/>
        <v>0</v>
      </c>
      <c r="AT361" s="250" t="s">
        <v>278</v>
      </c>
      <c r="AU361" s="6" t="s">
        <v>507</v>
      </c>
    </row>
    <row r="362" spans="1:47" ht="33" customHeight="1">
      <c r="A362" s="40" t="s">
        <v>679</v>
      </c>
      <c r="B362" s="3" t="s">
        <v>24</v>
      </c>
      <c r="C362" s="250" t="s">
        <v>841</v>
      </c>
      <c r="D362" s="6" t="s">
        <v>842</v>
      </c>
      <c r="E362" s="3">
        <v>690707997129</v>
      </c>
      <c r="F362" s="3"/>
      <c r="G362" s="3"/>
      <c r="H362" s="3"/>
      <c r="I362" s="388" t="s">
        <v>843</v>
      </c>
      <c r="J362" s="216">
        <v>0.5</v>
      </c>
      <c r="K362" s="212">
        <f t="shared" si="10"/>
        <v>0</v>
      </c>
      <c r="L362" s="222"/>
      <c r="M362" s="162"/>
      <c r="N362" s="87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196"/>
      <c r="AS362" s="206">
        <f t="shared" si="11"/>
        <v>0</v>
      </c>
      <c r="AT362" s="250" t="s">
        <v>841</v>
      </c>
      <c r="AU362" s="6" t="s">
        <v>842</v>
      </c>
    </row>
    <row r="363" spans="1:47" ht="28.5" customHeight="1">
      <c r="A363" s="40" t="s">
        <v>679</v>
      </c>
      <c r="B363" s="3" t="s">
        <v>24</v>
      </c>
      <c r="C363" s="250" t="s">
        <v>844</v>
      </c>
      <c r="D363" s="6" t="s">
        <v>845</v>
      </c>
      <c r="E363" s="3"/>
      <c r="F363" s="3"/>
      <c r="G363" s="3"/>
      <c r="H363" s="3"/>
      <c r="I363" s="388" t="s">
        <v>846</v>
      </c>
      <c r="J363" s="216">
        <v>0.75</v>
      </c>
      <c r="K363" s="212">
        <f t="shared" si="10"/>
        <v>0</v>
      </c>
      <c r="L363" s="222"/>
      <c r="M363" s="162"/>
      <c r="N363" s="87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8"/>
      <c r="AR363" s="196"/>
      <c r="AS363" s="206">
        <f t="shared" si="11"/>
        <v>0</v>
      </c>
      <c r="AT363" s="250" t="s">
        <v>844</v>
      </c>
      <c r="AU363" s="6" t="s">
        <v>845</v>
      </c>
    </row>
    <row r="364" spans="1:47" ht="45.75" customHeight="1">
      <c r="A364" s="40" t="s">
        <v>679</v>
      </c>
      <c r="B364" s="3" t="s">
        <v>24</v>
      </c>
      <c r="C364" s="250" t="s">
        <v>1056</v>
      </c>
      <c r="D364" s="6" t="s">
        <v>1057</v>
      </c>
      <c r="E364" s="3"/>
      <c r="F364" s="3"/>
      <c r="G364" s="3"/>
      <c r="H364" s="3"/>
      <c r="I364" s="386" t="s">
        <v>711</v>
      </c>
      <c r="J364" s="216">
        <v>1.0920000000000001</v>
      </c>
      <c r="K364" s="212">
        <f t="shared" si="10"/>
        <v>0</v>
      </c>
      <c r="L364" s="222"/>
      <c r="M364" s="162"/>
      <c r="N364" s="87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88"/>
      <c r="AR364" s="196"/>
      <c r="AS364" s="206">
        <f t="shared" si="11"/>
        <v>0</v>
      </c>
      <c r="AT364" s="250" t="s">
        <v>1056</v>
      </c>
      <c r="AU364" s="6" t="s">
        <v>1057</v>
      </c>
    </row>
    <row r="365" spans="1:47" ht="45.75" customHeight="1">
      <c r="A365" s="40" t="s">
        <v>679</v>
      </c>
      <c r="B365" s="3" t="s">
        <v>24</v>
      </c>
      <c r="C365" s="250" t="s">
        <v>1056</v>
      </c>
      <c r="D365" s="6" t="s">
        <v>1058</v>
      </c>
      <c r="E365" s="3"/>
      <c r="F365" s="3"/>
      <c r="G365" s="3"/>
      <c r="H365" s="3"/>
      <c r="I365" s="386" t="s">
        <v>711</v>
      </c>
      <c r="J365" s="216">
        <v>0.20499999999999999</v>
      </c>
      <c r="K365" s="212">
        <f t="shared" si="10"/>
        <v>0</v>
      </c>
      <c r="L365" s="222"/>
      <c r="M365" s="162"/>
      <c r="N365" s="87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88"/>
      <c r="AR365" s="196"/>
      <c r="AS365" s="206">
        <f t="shared" si="11"/>
        <v>0</v>
      </c>
      <c r="AT365" s="250" t="s">
        <v>1056</v>
      </c>
      <c r="AU365" s="6" t="s">
        <v>1058</v>
      </c>
    </row>
    <row r="366" spans="1:47" ht="45.75" customHeight="1">
      <c r="A366" s="40" t="s">
        <v>679</v>
      </c>
      <c r="B366" s="3" t="s">
        <v>24</v>
      </c>
      <c r="C366" s="250" t="s">
        <v>1056</v>
      </c>
      <c r="D366" s="6" t="s">
        <v>1059</v>
      </c>
      <c r="E366" s="3"/>
      <c r="F366" s="3"/>
      <c r="G366" s="3"/>
      <c r="H366" s="3"/>
      <c r="I366" s="386" t="s">
        <v>711</v>
      </c>
      <c r="J366" s="216">
        <v>0.13700000000000001</v>
      </c>
      <c r="K366" s="212">
        <f t="shared" si="10"/>
        <v>0</v>
      </c>
      <c r="L366" s="222"/>
      <c r="M366" s="162"/>
      <c r="N366" s="87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88"/>
      <c r="AR366" s="196"/>
      <c r="AS366" s="206">
        <f t="shared" si="11"/>
        <v>0</v>
      </c>
      <c r="AT366" s="250" t="s">
        <v>1056</v>
      </c>
      <c r="AU366" s="6" t="s">
        <v>1059</v>
      </c>
    </row>
    <row r="367" spans="1:47" ht="45.75" customHeight="1">
      <c r="A367" s="40" t="s">
        <v>679</v>
      </c>
      <c r="B367" s="3" t="s">
        <v>24</v>
      </c>
      <c r="C367" s="250" t="s">
        <v>1056</v>
      </c>
      <c r="D367" s="6" t="s">
        <v>1060</v>
      </c>
      <c r="E367" s="3"/>
      <c r="F367" s="3"/>
      <c r="G367" s="3"/>
      <c r="H367" s="3"/>
      <c r="I367" s="386" t="s">
        <v>711</v>
      </c>
      <c r="J367" s="216">
        <v>6.8000000000000005E-2</v>
      </c>
      <c r="K367" s="212">
        <f t="shared" si="10"/>
        <v>0</v>
      </c>
      <c r="L367" s="222"/>
      <c r="M367" s="162"/>
      <c r="N367" s="87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88"/>
      <c r="AR367" s="196"/>
      <c r="AS367" s="206">
        <f t="shared" si="11"/>
        <v>0</v>
      </c>
      <c r="AT367" s="250" t="s">
        <v>1056</v>
      </c>
      <c r="AU367" s="6" t="s">
        <v>1060</v>
      </c>
    </row>
    <row r="368" spans="1:47" ht="45.75" customHeight="1">
      <c r="A368" s="40" t="s">
        <v>679</v>
      </c>
      <c r="B368" s="3"/>
      <c r="C368" s="250" t="s">
        <v>1056</v>
      </c>
      <c r="D368" s="6" t="s">
        <v>1061</v>
      </c>
      <c r="E368" s="3"/>
      <c r="F368" s="3"/>
      <c r="G368" s="3"/>
      <c r="H368" s="3"/>
      <c r="I368" s="386" t="s">
        <v>711</v>
      </c>
      <c r="J368" s="216">
        <v>6.8000000000000005E-2</v>
      </c>
      <c r="K368" s="212">
        <f t="shared" si="10"/>
        <v>0</v>
      </c>
      <c r="L368" s="222"/>
      <c r="M368" s="162"/>
      <c r="N368" s="87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88"/>
      <c r="AR368" s="196"/>
      <c r="AS368" s="206">
        <f t="shared" si="11"/>
        <v>0</v>
      </c>
      <c r="AT368" s="250" t="s">
        <v>1056</v>
      </c>
      <c r="AU368" s="6" t="s">
        <v>1061</v>
      </c>
    </row>
    <row r="369" spans="1:47" ht="45.75" customHeight="1">
      <c r="A369" s="40" t="s">
        <v>679</v>
      </c>
      <c r="B369" s="3"/>
      <c r="C369" s="250" t="s">
        <v>1056</v>
      </c>
      <c r="D369" s="6" t="s">
        <v>1062</v>
      </c>
      <c r="E369" s="3"/>
      <c r="F369" s="3"/>
      <c r="G369" s="3"/>
      <c r="H369" s="3"/>
      <c r="I369" s="386" t="s">
        <v>711</v>
      </c>
      <c r="J369" s="216">
        <v>0.13700000000000001</v>
      </c>
      <c r="K369" s="212">
        <f t="shared" si="10"/>
        <v>0</v>
      </c>
      <c r="L369" s="222"/>
      <c r="M369" s="162"/>
      <c r="N369" s="87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88"/>
      <c r="AR369" s="196"/>
      <c r="AS369" s="206">
        <f t="shared" si="11"/>
        <v>0</v>
      </c>
      <c r="AT369" s="250" t="s">
        <v>1056</v>
      </c>
      <c r="AU369" s="6" t="s">
        <v>1062</v>
      </c>
    </row>
    <row r="370" spans="1:47" ht="45.75" customHeight="1">
      <c r="A370" s="40" t="s">
        <v>679</v>
      </c>
      <c r="B370" s="3"/>
      <c r="C370" s="250" t="s">
        <v>1056</v>
      </c>
      <c r="D370" s="6" t="s">
        <v>1063</v>
      </c>
      <c r="E370" s="3"/>
      <c r="F370" s="3"/>
      <c r="G370" s="3"/>
      <c r="H370" s="3"/>
      <c r="I370" s="386" t="s">
        <v>711</v>
      </c>
      <c r="J370" s="216">
        <v>6.8000000000000005E-2</v>
      </c>
      <c r="K370" s="212">
        <f t="shared" si="10"/>
        <v>0</v>
      </c>
      <c r="L370" s="222"/>
      <c r="M370" s="162"/>
      <c r="N370" s="87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88"/>
      <c r="AR370" s="196"/>
      <c r="AS370" s="206">
        <f t="shared" si="11"/>
        <v>0</v>
      </c>
      <c r="AT370" s="250" t="s">
        <v>1056</v>
      </c>
      <c r="AU370" s="6" t="s">
        <v>1063</v>
      </c>
    </row>
    <row r="371" spans="1:47" ht="45.75" customHeight="1">
      <c r="A371" s="40" t="s">
        <v>679</v>
      </c>
      <c r="B371" s="3"/>
      <c r="C371" s="250" t="s">
        <v>1056</v>
      </c>
      <c r="D371" s="6" t="s">
        <v>1064</v>
      </c>
      <c r="E371" s="3"/>
      <c r="F371" s="3"/>
      <c r="G371" s="3"/>
      <c r="H371" s="3"/>
      <c r="I371" s="386" t="s">
        <v>711</v>
      </c>
      <c r="J371" s="216">
        <v>6.8000000000000005E-2</v>
      </c>
      <c r="K371" s="212">
        <f t="shared" si="10"/>
        <v>0</v>
      </c>
      <c r="L371" s="222"/>
      <c r="M371" s="162"/>
      <c r="N371" s="87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  <c r="AR371" s="196"/>
      <c r="AS371" s="206">
        <f t="shared" si="11"/>
        <v>0</v>
      </c>
      <c r="AT371" s="250" t="s">
        <v>1056</v>
      </c>
      <c r="AU371" s="6" t="s">
        <v>1064</v>
      </c>
    </row>
    <row r="372" spans="1:47" ht="45.75" customHeight="1">
      <c r="A372" s="40" t="s">
        <v>679</v>
      </c>
      <c r="B372" s="3"/>
      <c r="C372" s="250" t="s">
        <v>1056</v>
      </c>
      <c r="D372" s="6" t="s">
        <v>1065</v>
      </c>
      <c r="E372" s="3"/>
      <c r="F372" s="3"/>
      <c r="G372" s="3"/>
      <c r="H372" s="3"/>
      <c r="I372" s="386" t="s">
        <v>711</v>
      </c>
      <c r="J372" s="216">
        <v>6.8000000000000005E-2</v>
      </c>
      <c r="K372" s="212">
        <f t="shared" si="10"/>
        <v>0</v>
      </c>
      <c r="L372" s="222"/>
      <c r="M372" s="162"/>
      <c r="N372" s="87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88"/>
      <c r="AR372" s="196"/>
      <c r="AS372" s="206">
        <f t="shared" si="11"/>
        <v>0</v>
      </c>
      <c r="AT372" s="250" t="s">
        <v>1056</v>
      </c>
      <c r="AU372" s="6" t="s">
        <v>1065</v>
      </c>
    </row>
    <row r="373" spans="1:47" ht="45.75" customHeight="1">
      <c r="A373" s="40" t="s">
        <v>679</v>
      </c>
      <c r="B373" s="3"/>
      <c r="C373" s="250" t="s">
        <v>1056</v>
      </c>
      <c r="D373" s="6" t="s">
        <v>1066</v>
      </c>
      <c r="E373" s="3"/>
      <c r="F373" s="3"/>
      <c r="G373" s="3"/>
      <c r="H373" s="3"/>
      <c r="I373" s="386" t="s">
        <v>711</v>
      </c>
      <c r="J373" s="216">
        <v>6.8000000000000005E-2</v>
      </c>
      <c r="K373" s="212">
        <f t="shared" si="10"/>
        <v>0</v>
      </c>
      <c r="L373" s="222"/>
      <c r="M373" s="162"/>
      <c r="N373" s="87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/>
      <c r="AJ373" s="88"/>
      <c r="AK373" s="88"/>
      <c r="AL373" s="88"/>
      <c r="AM373" s="88"/>
      <c r="AN373" s="88"/>
      <c r="AO373" s="88"/>
      <c r="AP373" s="88"/>
      <c r="AQ373" s="88"/>
      <c r="AR373" s="196"/>
      <c r="AS373" s="206">
        <f t="shared" si="11"/>
        <v>0</v>
      </c>
      <c r="AT373" s="250" t="s">
        <v>1056</v>
      </c>
      <c r="AU373" s="6" t="s">
        <v>1066</v>
      </c>
    </row>
    <row r="374" spans="1:47" ht="45.75" customHeight="1">
      <c r="A374" s="40" t="s">
        <v>679</v>
      </c>
      <c r="B374" s="3"/>
      <c r="C374" s="250" t="s">
        <v>1056</v>
      </c>
      <c r="D374" s="6" t="s">
        <v>1067</v>
      </c>
      <c r="E374" s="3"/>
      <c r="F374" s="3"/>
      <c r="G374" s="3"/>
      <c r="H374" s="3"/>
      <c r="I374" s="386" t="s">
        <v>711</v>
      </c>
      <c r="J374" s="216">
        <v>6.8000000000000005E-2</v>
      </c>
      <c r="K374" s="212">
        <f t="shared" si="10"/>
        <v>0</v>
      </c>
      <c r="L374" s="222"/>
      <c r="M374" s="162"/>
      <c r="N374" s="87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  <c r="AK374" s="88"/>
      <c r="AL374" s="88"/>
      <c r="AM374" s="88"/>
      <c r="AN374" s="88"/>
      <c r="AO374" s="88"/>
      <c r="AP374" s="88"/>
      <c r="AQ374" s="88"/>
      <c r="AR374" s="196"/>
      <c r="AS374" s="206">
        <f t="shared" si="11"/>
        <v>0</v>
      </c>
      <c r="AT374" s="250" t="s">
        <v>1056</v>
      </c>
      <c r="AU374" s="6" t="s">
        <v>1067</v>
      </c>
    </row>
    <row r="375" spans="1:47" ht="45.75" customHeight="1">
      <c r="A375" s="40" t="s">
        <v>679</v>
      </c>
      <c r="B375" s="3"/>
      <c r="C375" s="250" t="s">
        <v>1056</v>
      </c>
      <c r="D375" s="6" t="s">
        <v>1068</v>
      </c>
      <c r="E375" s="3"/>
      <c r="F375" s="3"/>
      <c r="G375" s="3"/>
      <c r="H375" s="3"/>
      <c r="I375" s="386" t="s">
        <v>711</v>
      </c>
      <c r="J375" s="216">
        <v>6.8000000000000005E-2</v>
      </c>
      <c r="K375" s="212">
        <f t="shared" si="10"/>
        <v>0</v>
      </c>
      <c r="L375" s="222"/>
      <c r="M375" s="162"/>
      <c r="N375" s="87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  <c r="AA375" s="88"/>
      <c r="AB375" s="88"/>
      <c r="AC375" s="88"/>
      <c r="AD375" s="88"/>
      <c r="AE375" s="88"/>
      <c r="AF375" s="88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196"/>
      <c r="AS375" s="206">
        <f t="shared" si="11"/>
        <v>0</v>
      </c>
      <c r="AT375" s="250" t="s">
        <v>1056</v>
      </c>
      <c r="AU375" s="6" t="s">
        <v>1068</v>
      </c>
    </row>
    <row r="376" spans="1:47" ht="45.75" customHeight="1">
      <c r="A376" s="40" t="s">
        <v>679</v>
      </c>
      <c r="B376" s="3"/>
      <c r="C376" s="250" t="s">
        <v>1056</v>
      </c>
      <c r="D376" s="6" t="s">
        <v>1069</v>
      </c>
      <c r="E376" s="3"/>
      <c r="F376" s="3"/>
      <c r="G376" s="3"/>
      <c r="H376" s="3"/>
      <c r="I376" s="386" t="s">
        <v>711</v>
      </c>
      <c r="J376" s="216">
        <v>6.8000000000000005E-2</v>
      </c>
      <c r="K376" s="212">
        <f t="shared" si="10"/>
        <v>0</v>
      </c>
      <c r="L376" s="222"/>
      <c r="M376" s="162"/>
      <c r="N376" s="87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  <c r="AA376" s="88"/>
      <c r="AB376" s="88"/>
      <c r="AC376" s="88"/>
      <c r="AD376" s="88"/>
      <c r="AE376" s="88"/>
      <c r="AF376" s="88"/>
      <c r="AG376" s="88"/>
      <c r="AH376" s="88"/>
      <c r="AI376" s="88"/>
      <c r="AJ376" s="88"/>
      <c r="AK376" s="88"/>
      <c r="AL376" s="88"/>
      <c r="AM376" s="88"/>
      <c r="AN376" s="88"/>
      <c r="AO376" s="88"/>
      <c r="AP376" s="88"/>
      <c r="AQ376" s="88"/>
      <c r="AR376" s="196"/>
      <c r="AS376" s="206">
        <f t="shared" si="11"/>
        <v>0</v>
      </c>
      <c r="AT376" s="250" t="s">
        <v>1056</v>
      </c>
      <c r="AU376" s="6" t="s">
        <v>1069</v>
      </c>
    </row>
    <row r="377" spans="1:47" ht="45.75" customHeight="1">
      <c r="A377" s="40" t="s">
        <v>679</v>
      </c>
      <c r="B377" s="3"/>
      <c r="C377" s="250" t="s">
        <v>1056</v>
      </c>
      <c r="D377" s="6" t="s">
        <v>1070</v>
      </c>
      <c r="E377" s="3"/>
      <c r="F377" s="3"/>
      <c r="G377" s="3"/>
      <c r="H377" s="3"/>
      <c r="I377" s="386" t="s">
        <v>711</v>
      </c>
      <c r="J377" s="216">
        <v>6.8000000000000005E-2</v>
      </c>
      <c r="K377" s="212">
        <f t="shared" si="10"/>
        <v>0</v>
      </c>
      <c r="L377" s="222"/>
      <c r="M377" s="162"/>
      <c r="N377" s="87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  <c r="AA377" s="88"/>
      <c r="AB377" s="88"/>
      <c r="AC377" s="88"/>
      <c r="AD377" s="88"/>
      <c r="AE377" s="88"/>
      <c r="AF377" s="88"/>
      <c r="AG377" s="88"/>
      <c r="AH377" s="88"/>
      <c r="AI377" s="88"/>
      <c r="AJ377" s="88"/>
      <c r="AK377" s="88"/>
      <c r="AL377" s="88"/>
      <c r="AM377" s="88"/>
      <c r="AN377" s="88"/>
      <c r="AO377" s="88"/>
      <c r="AP377" s="88"/>
      <c r="AQ377" s="88"/>
      <c r="AR377" s="196"/>
      <c r="AS377" s="206">
        <f t="shared" si="11"/>
        <v>0</v>
      </c>
      <c r="AT377" s="250" t="s">
        <v>1056</v>
      </c>
      <c r="AU377" s="6" t="s">
        <v>1070</v>
      </c>
    </row>
    <row r="378" spans="1:47" ht="63" customHeight="1">
      <c r="A378" s="40" t="s">
        <v>679</v>
      </c>
      <c r="B378" s="3"/>
      <c r="C378" s="250" t="s">
        <v>1056</v>
      </c>
      <c r="D378" s="6" t="s">
        <v>1071</v>
      </c>
      <c r="E378" s="3"/>
      <c r="F378" s="3"/>
      <c r="G378" s="3"/>
      <c r="H378" s="3"/>
      <c r="I378" s="386" t="s">
        <v>711</v>
      </c>
      <c r="J378" s="216">
        <v>6.8000000000000005E-2</v>
      </c>
      <c r="K378" s="212">
        <f>N378+O378+P378+Q378+R378+S378+T378+U378+V378+W378+X378+Y378+Z378+AA378+AB378+AC378+AD378+AE378+AF378+AH378+AG378+AI378+AJ378+AK378+AM379+AM378+AN378+AO378+AP378+AQ378+AR378</f>
        <v>0</v>
      </c>
      <c r="L378" s="222"/>
      <c r="M378" s="162"/>
      <c r="N378" s="87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  <c r="AA378" s="88"/>
      <c r="AB378" s="88"/>
      <c r="AC378" s="88"/>
      <c r="AD378" s="88"/>
      <c r="AE378" s="88"/>
      <c r="AF378" s="88"/>
      <c r="AG378" s="88"/>
      <c r="AH378" s="88"/>
      <c r="AI378" s="88"/>
      <c r="AJ378" s="88"/>
      <c r="AK378" s="88"/>
      <c r="AM378" s="88"/>
      <c r="AN378" s="88"/>
      <c r="AO378" s="88"/>
      <c r="AP378" s="88"/>
      <c r="AQ378" s="88"/>
      <c r="AR378" s="196"/>
      <c r="AS378" s="206">
        <f t="shared" si="11"/>
        <v>0</v>
      </c>
      <c r="AT378" s="250" t="s">
        <v>1056</v>
      </c>
      <c r="AU378" s="6" t="s">
        <v>1071</v>
      </c>
    </row>
    <row r="379" spans="1:47" ht="45.75" customHeight="1">
      <c r="A379" s="40" t="s">
        <v>679</v>
      </c>
      <c r="B379" s="3"/>
      <c r="C379" s="250" t="s">
        <v>1121</v>
      </c>
      <c r="D379" s="6" t="s">
        <v>499</v>
      </c>
      <c r="E379" s="3">
        <v>6907009581</v>
      </c>
      <c r="F379" s="3"/>
      <c r="G379" s="3"/>
      <c r="H379" s="3"/>
      <c r="I379" s="386"/>
      <c r="J379" s="216">
        <v>0.66700000000000004</v>
      </c>
      <c r="K379" s="212">
        <f>N379+O379+P379+Q379+R379+S379+T379+U379+V379+W379+X379+Y379+Z379+AA379+AB379+AC379+AD379+AE379+AF379+AH379+AG379+AI379+AJ379+AK379+AL379+AN379+AO379+AP379+AQ379+AR379</f>
        <v>0</v>
      </c>
      <c r="L379" s="222"/>
      <c r="M379" s="162"/>
      <c r="N379" s="87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  <c r="AA379" s="88"/>
      <c r="AB379" s="88"/>
      <c r="AC379" s="88"/>
      <c r="AD379" s="88"/>
      <c r="AE379" s="88"/>
      <c r="AF379" s="88"/>
      <c r="AG379" s="88"/>
      <c r="AH379" s="88"/>
      <c r="AI379" s="88"/>
      <c r="AJ379" s="88"/>
      <c r="AK379" s="88"/>
      <c r="AL379" s="88"/>
      <c r="AM379" s="88"/>
      <c r="AN379" s="88"/>
      <c r="AO379" s="88"/>
      <c r="AP379" s="88"/>
      <c r="AQ379" s="88"/>
      <c r="AR379" s="196"/>
      <c r="AS379" s="206">
        <f t="shared" si="11"/>
        <v>0</v>
      </c>
      <c r="AT379" s="250" t="s">
        <v>1121</v>
      </c>
      <c r="AU379" s="6" t="s">
        <v>499</v>
      </c>
    </row>
    <row r="380" spans="1:47" ht="45">
      <c r="A380" s="40" t="s">
        <v>679</v>
      </c>
      <c r="B380" s="3"/>
      <c r="C380" s="250" t="s">
        <v>1336</v>
      </c>
      <c r="D380" s="6" t="s">
        <v>1337</v>
      </c>
      <c r="E380" s="3">
        <v>6907008796</v>
      </c>
      <c r="F380" s="3"/>
      <c r="G380" s="3">
        <v>0.8</v>
      </c>
      <c r="H380" s="3"/>
      <c r="I380" s="386" t="s">
        <v>711</v>
      </c>
      <c r="J380" s="216">
        <v>0.8</v>
      </c>
      <c r="K380" s="212">
        <f t="shared" si="10"/>
        <v>0</v>
      </c>
      <c r="L380" s="222"/>
      <c r="M380" s="162"/>
      <c r="N380" s="87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196"/>
      <c r="AS380" s="206">
        <f t="shared" si="11"/>
        <v>0</v>
      </c>
      <c r="AT380" s="250" t="s">
        <v>1336</v>
      </c>
      <c r="AU380" s="6" t="s">
        <v>1337</v>
      </c>
    </row>
    <row r="381" spans="1:47" ht="43.5" customHeight="1">
      <c r="A381" s="185" t="s">
        <v>679</v>
      </c>
      <c r="B381" s="186" t="s">
        <v>801</v>
      </c>
      <c r="C381" s="271" t="s">
        <v>802</v>
      </c>
      <c r="D381" s="187" t="s">
        <v>814</v>
      </c>
      <c r="E381" s="186">
        <v>6908018476</v>
      </c>
      <c r="F381" s="186">
        <v>4</v>
      </c>
      <c r="G381" s="186">
        <v>0.8</v>
      </c>
      <c r="H381" s="186"/>
      <c r="I381" s="364" t="s">
        <v>1111</v>
      </c>
      <c r="J381" s="213">
        <v>25.6</v>
      </c>
      <c r="K381" s="182">
        <f t="shared" si="10"/>
        <v>25.6</v>
      </c>
      <c r="L381" s="396"/>
      <c r="M381" s="374"/>
      <c r="N381" s="366"/>
      <c r="O381" s="193">
        <v>2.4</v>
      </c>
      <c r="P381" s="193"/>
      <c r="Q381" s="193"/>
      <c r="R381" s="193"/>
      <c r="S381" s="193"/>
      <c r="T381" s="193"/>
      <c r="U381" s="193"/>
      <c r="V381" s="193">
        <v>3.2</v>
      </c>
      <c r="W381" s="193"/>
      <c r="X381" s="193"/>
      <c r="Y381" s="193"/>
      <c r="Z381" s="193">
        <v>3.2</v>
      </c>
      <c r="AA381" s="193"/>
      <c r="AB381" s="193"/>
      <c r="AC381" s="193">
        <v>2.4</v>
      </c>
      <c r="AD381" s="193"/>
      <c r="AE381" s="193"/>
      <c r="AF381" s="193"/>
      <c r="AG381" s="193">
        <v>8</v>
      </c>
      <c r="AH381" s="193"/>
      <c r="AI381" s="193"/>
      <c r="AJ381" s="193">
        <v>2.4</v>
      </c>
      <c r="AK381" s="193"/>
      <c r="AL381" s="193"/>
      <c r="AM381" s="193"/>
      <c r="AN381" s="193">
        <v>2.4</v>
      </c>
      <c r="AO381" s="193"/>
      <c r="AP381" s="193"/>
      <c r="AQ381" s="193">
        <v>1.6</v>
      </c>
      <c r="AR381" s="197"/>
      <c r="AS381" s="206">
        <f t="shared" si="11"/>
        <v>25.6</v>
      </c>
      <c r="AT381" s="271" t="s">
        <v>802</v>
      </c>
      <c r="AU381" s="187" t="s">
        <v>814</v>
      </c>
    </row>
    <row r="382" spans="1:47" ht="42" customHeight="1">
      <c r="A382" s="272" t="s">
        <v>679</v>
      </c>
      <c r="B382" s="273" t="s">
        <v>24</v>
      </c>
      <c r="C382" s="250" t="s">
        <v>279</v>
      </c>
      <c r="D382" s="129" t="s">
        <v>1136</v>
      </c>
      <c r="E382" s="131"/>
      <c r="F382" s="131">
        <v>1</v>
      </c>
      <c r="G382" s="131">
        <v>0.8</v>
      </c>
      <c r="H382" s="131" t="s">
        <v>668</v>
      </c>
      <c r="I382" s="364" t="s">
        <v>711</v>
      </c>
      <c r="J382" s="220"/>
      <c r="K382" s="212">
        <f t="shared" si="10"/>
        <v>1.6</v>
      </c>
      <c r="L382" s="396"/>
      <c r="M382" s="375"/>
      <c r="N382" s="9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>
        <v>0.8</v>
      </c>
      <c r="AA382" s="88"/>
      <c r="AB382" s="88"/>
      <c r="AC382" s="88"/>
      <c r="AD382" s="88"/>
      <c r="AE382" s="88"/>
      <c r="AF382" s="88"/>
      <c r="AG382" s="88"/>
      <c r="AH382" s="88"/>
      <c r="AI382" s="88">
        <v>0.8</v>
      </c>
      <c r="AJ382" s="88"/>
      <c r="AK382" s="88"/>
      <c r="AL382" s="88"/>
      <c r="AM382" s="88"/>
      <c r="AN382" s="88"/>
      <c r="AO382" s="88"/>
      <c r="AP382" s="88"/>
      <c r="AQ382" s="88"/>
      <c r="AR382" s="196"/>
      <c r="AS382" s="206">
        <f t="shared" si="11"/>
        <v>1.6</v>
      </c>
      <c r="AT382" s="250" t="s">
        <v>279</v>
      </c>
      <c r="AU382" s="129" t="s">
        <v>1136</v>
      </c>
    </row>
    <row r="383" spans="1:47" ht="36" customHeight="1">
      <c r="A383" s="40" t="s">
        <v>679</v>
      </c>
      <c r="B383" s="3" t="s">
        <v>24</v>
      </c>
      <c r="C383" s="250" t="s">
        <v>279</v>
      </c>
      <c r="D383" s="336" t="s">
        <v>1280</v>
      </c>
      <c r="E383" s="3"/>
      <c r="F383" s="14">
        <v>2</v>
      </c>
      <c r="G383" s="3">
        <v>0.8</v>
      </c>
      <c r="H383" s="14" t="s">
        <v>668</v>
      </c>
      <c r="I383" s="386" t="s">
        <v>1262</v>
      </c>
      <c r="J383" s="214"/>
      <c r="K383" s="212">
        <f t="shared" ref="K383:K451" si="12">N383+O383+P383+Q383+R383+S383+T383+U383+V383+W383+X383+Y383+Z383+AA383+AB383+AC383+AD383+AE383+AF383+AH383+AG383+AI383+AJ383+AK383+AL383+AM383+AN383+AO383+AP383+AQ383+AR383</f>
        <v>24.800000000000008</v>
      </c>
      <c r="L383" s="222"/>
      <c r="M383" s="162"/>
      <c r="N383" s="87">
        <v>1.6</v>
      </c>
      <c r="O383" s="88">
        <v>1.6</v>
      </c>
      <c r="P383" s="88"/>
      <c r="Q383" s="88"/>
      <c r="R383" s="88">
        <v>3.2</v>
      </c>
      <c r="S383" s="88"/>
      <c r="T383" s="88"/>
      <c r="U383" s="88">
        <v>1.6</v>
      </c>
      <c r="V383" s="88">
        <v>1.6</v>
      </c>
      <c r="W383" s="88"/>
      <c r="X383" s="88">
        <v>1.6</v>
      </c>
      <c r="Y383" s="88"/>
      <c r="Z383" s="88">
        <v>1.6</v>
      </c>
      <c r="AA383" s="88">
        <v>0.8</v>
      </c>
      <c r="AB383" s="88"/>
      <c r="AC383" s="88">
        <v>1.6</v>
      </c>
      <c r="AD383" s="88"/>
      <c r="AE383" s="88"/>
      <c r="AF383" s="88">
        <v>1.6</v>
      </c>
      <c r="AG383" s="88"/>
      <c r="AH383" s="88">
        <v>0.8</v>
      </c>
      <c r="AI383" s="88">
        <v>1.6</v>
      </c>
      <c r="AJ383" s="88">
        <v>0.8</v>
      </c>
      <c r="AK383" s="88"/>
      <c r="AL383" s="88">
        <v>0.8</v>
      </c>
      <c r="AM383" s="88"/>
      <c r="AN383" s="88">
        <v>1.6</v>
      </c>
      <c r="AO383" s="88"/>
      <c r="AP383" s="88">
        <v>0.8</v>
      </c>
      <c r="AQ383" s="88">
        <v>0.8</v>
      </c>
      <c r="AR383" s="196">
        <v>0.8</v>
      </c>
      <c r="AS383" s="206">
        <f t="shared" si="11"/>
        <v>24.800000000000008</v>
      </c>
      <c r="AT383" s="250" t="s">
        <v>279</v>
      </c>
      <c r="AU383" s="6" t="s">
        <v>508</v>
      </c>
    </row>
    <row r="384" spans="1:47" ht="30">
      <c r="A384" s="40" t="s">
        <v>679</v>
      </c>
      <c r="B384" s="3" t="s">
        <v>24</v>
      </c>
      <c r="C384" s="250" t="s">
        <v>279</v>
      </c>
      <c r="D384" s="6" t="s">
        <v>509</v>
      </c>
      <c r="E384" s="3"/>
      <c r="F384" s="14">
        <v>2</v>
      </c>
      <c r="G384" s="3">
        <v>0.8</v>
      </c>
      <c r="H384" s="3" t="s">
        <v>668</v>
      </c>
      <c r="I384" s="386" t="s">
        <v>1262</v>
      </c>
      <c r="J384" s="214"/>
      <c r="K384" s="212">
        <f t="shared" si="12"/>
        <v>24.800000000000008</v>
      </c>
      <c r="L384" s="222"/>
      <c r="M384" s="162"/>
      <c r="N384" s="87">
        <v>1.6</v>
      </c>
      <c r="O384" s="88">
        <v>1.6</v>
      </c>
      <c r="P384" s="88"/>
      <c r="Q384" s="88"/>
      <c r="R384" s="88">
        <v>1.6</v>
      </c>
      <c r="S384" s="88"/>
      <c r="T384" s="88"/>
      <c r="U384" s="88">
        <v>1.6</v>
      </c>
      <c r="V384" s="88"/>
      <c r="W384" s="88"/>
      <c r="X384" s="88">
        <v>1.6</v>
      </c>
      <c r="Y384" s="88"/>
      <c r="Z384" s="88">
        <v>1.6</v>
      </c>
      <c r="AA384" s="88">
        <v>0.8</v>
      </c>
      <c r="AB384" s="88"/>
      <c r="AC384" s="88">
        <v>1.6</v>
      </c>
      <c r="AD384" s="88"/>
      <c r="AE384" s="88"/>
      <c r="AF384" s="88">
        <v>1.6</v>
      </c>
      <c r="AG384" s="88"/>
      <c r="AH384" s="88">
        <v>0.8</v>
      </c>
      <c r="AI384" s="88">
        <v>1.6</v>
      </c>
      <c r="AJ384" s="88">
        <v>1.6</v>
      </c>
      <c r="AK384" s="88"/>
      <c r="AL384" s="88">
        <v>0.8</v>
      </c>
      <c r="AM384" s="88"/>
      <c r="AN384" s="88">
        <v>1.6</v>
      </c>
      <c r="AO384" s="88"/>
      <c r="AP384" s="88">
        <v>1.6</v>
      </c>
      <c r="AQ384" s="88">
        <v>1.6</v>
      </c>
      <c r="AR384" s="196">
        <v>1.6</v>
      </c>
      <c r="AS384" s="206">
        <f t="shared" si="11"/>
        <v>24.800000000000008</v>
      </c>
      <c r="AT384" s="250" t="s">
        <v>279</v>
      </c>
      <c r="AU384" s="6" t="s">
        <v>509</v>
      </c>
    </row>
    <row r="385" spans="1:47" ht="30">
      <c r="A385" s="40" t="s">
        <v>679</v>
      </c>
      <c r="B385" s="3" t="s">
        <v>24</v>
      </c>
      <c r="C385" s="250" t="s">
        <v>279</v>
      </c>
      <c r="D385" s="6" t="s">
        <v>510</v>
      </c>
      <c r="E385" s="3"/>
      <c r="F385" s="14">
        <v>2</v>
      </c>
      <c r="G385" s="3">
        <v>0.8</v>
      </c>
      <c r="H385" s="3" t="s">
        <v>668</v>
      </c>
      <c r="I385" s="386" t="s">
        <v>1262</v>
      </c>
      <c r="J385" s="214"/>
      <c r="K385" s="212">
        <f t="shared" si="12"/>
        <v>22.400000000000006</v>
      </c>
      <c r="L385" s="222"/>
      <c r="M385" s="162"/>
      <c r="N385" s="87">
        <v>1.6</v>
      </c>
      <c r="O385" s="88">
        <v>1.6</v>
      </c>
      <c r="P385" s="88"/>
      <c r="Q385" s="88"/>
      <c r="R385" s="88">
        <v>2.4</v>
      </c>
      <c r="S385" s="88"/>
      <c r="T385" s="88"/>
      <c r="U385" s="88">
        <v>1.6</v>
      </c>
      <c r="V385" s="88"/>
      <c r="W385" s="88"/>
      <c r="X385" s="88">
        <v>0.8</v>
      </c>
      <c r="Y385" s="88"/>
      <c r="Z385" s="88">
        <v>1.6</v>
      </c>
      <c r="AA385" s="88">
        <v>0.8</v>
      </c>
      <c r="AB385" s="88"/>
      <c r="AC385" s="88">
        <v>1.6</v>
      </c>
      <c r="AD385" s="88"/>
      <c r="AE385" s="88"/>
      <c r="AF385" s="88">
        <v>1.6</v>
      </c>
      <c r="AG385" s="88"/>
      <c r="AH385" s="88">
        <v>0.8</v>
      </c>
      <c r="AI385" s="88">
        <v>1.6</v>
      </c>
      <c r="AJ385" s="88">
        <v>1.6</v>
      </c>
      <c r="AK385" s="88"/>
      <c r="AL385" s="88">
        <v>0.8</v>
      </c>
      <c r="AM385" s="88"/>
      <c r="AN385" s="88">
        <v>1.6</v>
      </c>
      <c r="AO385" s="88"/>
      <c r="AP385" s="88">
        <v>0.8</v>
      </c>
      <c r="AQ385" s="88">
        <v>0.8</v>
      </c>
      <c r="AR385" s="196">
        <v>0.8</v>
      </c>
      <c r="AS385" s="206">
        <f t="shared" si="11"/>
        <v>22.400000000000006</v>
      </c>
      <c r="AT385" s="250" t="s">
        <v>279</v>
      </c>
      <c r="AU385" s="6" t="s">
        <v>510</v>
      </c>
    </row>
    <row r="386" spans="1:47" ht="30">
      <c r="A386" s="40" t="s">
        <v>679</v>
      </c>
      <c r="B386" s="3" t="s">
        <v>24</v>
      </c>
      <c r="C386" s="250" t="s">
        <v>279</v>
      </c>
      <c r="D386" s="6" t="s">
        <v>511</v>
      </c>
      <c r="E386" s="3"/>
      <c r="F386" s="14">
        <v>2</v>
      </c>
      <c r="G386" s="3">
        <v>0.8</v>
      </c>
      <c r="H386" s="3" t="s">
        <v>668</v>
      </c>
      <c r="I386" s="386" t="s">
        <v>1262</v>
      </c>
      <c r="J386" s="214"/>
      <c r="K386" s="212">
        <f t="shared" si="12"/>
        <v>25.600000000000009</v>
      </c>
      <c r="L386" s="222"/>
      <c r="M386" s="162"/>
      <c r="N386" s="87">
        <v>1.6</v>
      </c>
      <c r="O386" s="88">
        <v>1.6</v>
      </c>
      <c r="P386" s="88"/>
      <c r="Q386" s="88"/>
      <c r="R386" s="88">
        <v>2.4</v>
      </c>
      <c r="S386" s="88"/>
      <c r="T386" s="88"/>
      <c r="U386" s="88">
        <v>0.8</v>
      </c>
      <c r="V386" s="88">
        <v>0.8</v>
      </c>
      <c r="W386" s="88"/>
      <c r="X386" s="88">
        <v>1.6</v>
      </c>
      <c r="Y386" s="88"/>
      <c r="Z386" s="88">
        <v>1.6</v>
      </c>
      <c r="AA386" s="88">
        <v>0.8</v>
      </c>
      <c r="AB386" s="88"/>
      <c r="AC386" s="88">
        <v>1.6</v>
      </c>
      <c r="AD386" s="88"/>
      <c r="AE386" s="88"/>
      <c r="AF386" s="88">
        <v>1.6</v>
      </c>
      <c r="AG386" s="88"/>
      <c r="AH386" s="88">
        <v>0.8</v>
      </c>
      <c r="AI386" s="88">
        <v>1.6</v>
      </c>
      <c r="AJ386" s="88">
        <v>1.6</v>
      </c>
      <c r="AK386" s="88"/>
      <c r="AL386" s="88">
        <v>0.8</v>
      </c>
      <c r="AM386" s="88"/>
      <c r="AN386" s="88">
        <v>1.6</v>
      </c>
      <c r="AO386" s="88"/>
      <c r="AP386" s="88">
        <v>1.6</v>
      </c>
      <c r="AQ386" s="88">
        <v>1.6</v>
      </c>
      <c r="AR386" s="196">
        <v>1.6</v>
      </c>
      <c r="AS386" s="206">
        <f t="shared" si="11"/>
        <v>25.600000000000009</v>
      </c>
      <c r="AT386" s="250" t="s">
        <v>279</v>
      </c>
      <c r="AU386" s="6" t="s">
        <v>511</v>
      </c>
    </row>
    <row r="387" spans="1:47" ht="30">
      <c r="A387" s="40" t="s">
        <v>679</v>
      </c>
      <c r="B387" s="3" t="s">
        <v>24</v>
      </c>
      <c r="C387" s="250" t="s">
        <v>279</v>
      </c>
      <c r="D387" s="6" t="s">
        <v>512</v>
      </c>
      <c r="E387" s="3"/>
      <c r="F387" s="14">
        <v>3</v>
      </c>
      <c r="G387" s="3">
        <v>0.8</v>
      </c>
      <c r="H387" s="3" t="s">
        <v>668</v>
      </c>
      <c r="I387" s="386" t="s">
        <v>1262</v>
      </c>
      <c r="J387" s="214"/>
      <c r="K387" s="212">
        <f t="shared" si="12"/>
        <v>26.400000000000006</v>
      </c>
      <c r="L387" s="222"/>
      <c r="M387" s="162"/>
      <c r="N387" s="87">
        <v>1.6</v>
      </c>
      <c r="O387" s="88">
        <v>1.6</v>
      </c>
      <c r="P387" s="88"/>
      <c r="Q387" s="88"/>
      <c r="R387" s="88">
        <v>2.4</v>
      </c>
      <c r="S387" s="88"/>
      <c r="T387" s="88"/>
      <c r="U387" s="88">
        <v>0.8</v>
      </c>
      <c r="V387" s="88">
        <v>0.8</v>
      </c>
      <c r="W387" s="88"/>
      <c r="X387" s="88">
        <v>1.6</v>
      </c>
      <c r="Y387" s="88"/>
      <c r="Z387" s="88">
        <v>1.6</v>
      </c>
      <c r="AA387" s="88">
        <v>1.6</v>
      </c>
      <c r="AB387" s="88"/>
      <c r="AC387" s="88">
        <v>1.6</v>
      </c>
      <c r="AD387" s="88"/>
      <c r="AE387" s="88"/>
      <c r="AF387" s="88">
        <v>1.6</v>
      </c>
      <c r="AG387" s="88"/>
      <c r="AH387" s="88">
        <v>0.8</v>
      </c>
      <c r="AI387" s="88">
        <v>1.6</v>
      </c>
      <c r="AJ387" s="88">
        <v>1.6</v>
      </c>
      <c r="AK387" s="88"/>
      <c r="AL387" s="88">
        <v>0.8</v>
      </c>
      <c r="AM387" s="88"/>
      <c r="AN387" s="88">
        <v>1.6</v>
      </c>
      <c r="AO387" s="88"/>
      <c r="AP387" s="88">
        <v>1.6</v>
      </c>
      <c r="AQ387" s="88">
        <v>1.6</v>
      </c>
      <c r="AR387" s="196">
        <v>1.6</v>
      </c>
      <c r="AS387" s="206">
        <f t="shared" si="11"/>
        <v>26.400000000000006</v>
      </c>
      <c r="AT387" s="250" t="s">
        <v>279</v>
      </c>
      <c r="AU387" s="6" t="s">
        <v>512</v>
      </c>
    </row>
    <row r="388" spans="1:47" ht="30">
      <c r="A388" s="40" t="s">
        <v>679</v>
      </c>
      <c r="B388" s="3" t="s">
        <v>24</v>
      </c>
      <c r="C388" s="250" t="s">
        <v>279</v>
      </c>
      <c r="D388" s="6" t="s">
        <v>513</v>
      </c>
      <c r="E388" s="3"/>
      <c r="F388" s="14">
        <v>2</v>
      </c>
      <c r="G388" s="3">
        <v>0.8</v>
      </c>
      <c r="H388" s="3" t="s">
        <v>668</v>
      </c>
      <c r="I388" s="386" t="s">
        <v>1262</v>
      </c>
      <c r="J388" s="214"/>
      <c r="K388" s="212">
        <f t="shared" si="12"/>
        <v>25.600000000000009</v>
      </c>
      <c r="L388" s="222"/>
      <c r="M388" s="162"/>
      <c r="N388" s="87">
        <v>2.4</v>
      </c>
      <c r="O388" s="88">
        <v>2.4</v>
      </c>
      <c r="P388" s="88"/>
      <c r="Q388" s="88"/>
      <c r="R388" s="88">
        <v>2.4</v>
      </c>
      <c r="S388" s="88"/>
      <c r="T388" s="88"/>
      <c r="U388" s="88">
        <v>0.8</v>
      </c>
      <c r="V388" s="88"/>
      <c r="W388" s="88"/>
      <c r="X388" s="88">
        <v>1.6</v>
      </c>
      <c r="Y388" s="88"/>
      <c r="Z388" s="88">
        <v>1.6</v>
      </c>
      <c r="AA388" s="88">
        <v>1.6</v>
      </c>
      <c r="AB388" s="88"/>
      <c r="AC388" s="88">
        <v>1.6</v>
      </c>
      <c r="AD388" s="88"/>
      <c r="AE388" s="88"/>
      <c r="AF388" s="88">
        <v>0.8</v>
      </c>
      <c r="AG388" s="88"/>
      <c r="AH388" s="88">
        <v>0.8</v>
      </c>
      <c r="AI388" s="88">
        <v>0.8</v>
      </c>
      <c r="AJ388" s="88">
        <v>1.6</v>
      </c>
      <c r="AK388" s="88"/>
      <c r="AL388" s="88">
        <v>0.8</v>
      </c>
      <c r="AM388" s="88"/>
      <c r="AN388" s="88">
        <v>1.6</v>
      </c>
      <c r="AO388" s="88"/>
      <c r="AP388" s="88">
        <v>1.6</v>
      </c>
      <c r="AQ388" s="88">
        <v>1.6</v>
      </c>
      <c r="AR388" s="196">
        <v>1.6</v>
      </c>
      <c r="AS388" s="206">
        <f t="shared" si="11"/>
        <v>25.600000000000009</v>
      </c>
      <c r="AT388" s="250" t="s">
        <v>279</v>
      </c>
      <c r="AU388" s="6" t="s">
        <v>513</v>
      </c>
    </row>
    <row r="389" spans="1:47" ht="30">
      <c r="A389" s="40" t="s">
        <v>679</v>
      </c>
      <c r="B389" s="3" t="s">
        <v>24</v>
      </c>
      <c r="C389" s="250" t="s">
        <v>279</v>
      </c>
      <c r="D389" s="72" t="s">
        <v>1353</v>
      </c>
      <c r="E389" s="3"/>
      <c r="F389" s="14">
        <v>1</v>
      </c>
      <c r="G389" s="3">
        <v>0.8</v>
      </c>
      <c r="H389" s="3" t="s">
        <v>668</v>
      </c>
      <c r="I389" s="386" t="s">
        <v>1354</v>
      </c>
      <c r="J389" s="349"/>
      <c r="K389" s="212">
        <f t="shared" si="12"/>
        <v>34.399999999999991</v>
      </c>
      <c r="L389" s="394"/>
      <c r="M389" s="373">
        <v>24</v>
      </c>
      <c r="N389" s="87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  <c r="AA389" s="88"/>
      <c r="AB389" s="88"/>
      <c r="AC389" s="88"/>
      <c r="AD389" s="88"/>
      <c r="AE389" s="88"/>
      <c r="AF389" s="88"/>
      <c r="AG389" s="88"/>
      <c r="AH389" s="119"/>
      <c r="AI389" s="88"/>
      <c r="AJ389" s="88">
        <v>0.8</v>
      </c>
      <c r="AK389" s="88">
        <v>0.8</v>
      </c>
      <c r="AL389" s="88">
        <v>0.8</v>
      </c>
      <c r="AM389" s="88">
        <v>2.4</v>
      </c>
      <c r="AN389" s="417">
        <v>18.399999999999999</v>
      </c>
      <c r="AO389" s="417">
        <v>8.8000000000000007</v>
      </c>
      <c r="AP389" s="88">
        <v>0.8</v>
      </c>
      <c r="AQ389" s="88">
        <v>0.8</v>
      </c>
      <c r="AR389" s="196">
        <v>0.8</v>
      </c>
      <c r="AS389" s="206">
        <f t="shared" si="11"/>
        <v>34.399999999999991</v>
      </c>
      <c r="AT389" s="250" t="s">
        <v>279</v>
      </c>
      <c r="AU389" s="59" t="s">
        <v>1353</v>
      </c>
    </row>
    <row r="390" spans="1:47" ht="30">
      <c r="A390" s="40" t="s">
        <v>679</v>
      </c>
      <c r="B390" s="3" t="s">
        <v>24</v>
      </c>
      <c r="C390" s="250" t="s">
        <v>279</v>
      </c>
      <c r="D390" s="6" t="s">
        <v>515</v>
      </c>
      <c r="E390" s="3"/>
      <c r="F390" s="14">
        <v>5</v>
      </c>
      <c r="G390" s="3">
        <v>0.8</v>
      </c>
      <c r="H390" s="3" t="s">
        <v>668</v>
      </c>
      <c r="I390" s="386" t="s">
        <v>1262</v>
      </c>
      <c r="J390" s="349"/>
      <c r="K390" s="212">
        <f t="shared" si="12"/>
        <v>27.200000000000014</v>
      </c>
      <c r="L390" s="394"/>
      <c r="M390" s="373"/>
      <c r="N390" s="87">
        <v>4</v>
      </c>
      <c r="O390" s="88">
        <v>2.4</v>
      </c>
      <c r="P390" s="88"/>
      <c r="Q390" s="88"/>
      <c r="R390" s="88">
        <v>3.2</v>
      </c>
      <c r="S390" s="88"/>
      <c r="T390" s="88"/>
      <c r="U390" s="88">
        <v>0.8</v>
      </c>
      <c r="V390" s="88">
        <v>0.8</v>
      </c>
      <c r="W390" s="88"/>
      <c r="X390" s="88">
        <v>1.6</v>
      </c>
      <c r="Y390" s="88"/>
      <c r="Z390" s="88">
        <v>1.6</v>
      </c>
      <c r="AA390" s="88">
        <v>1.6</v>
      </c>
      <c r="AB390" s="95"/>
      <c r="AC390" s="88">
        <v>1.6</v>
      </c>
      <c r="AD390" s="88"/>
      <c r="AE390" s="88"/>
      <c r="AF390" s="88">
        <v>1.6</v>
      </c>
      <c r="AG390" s="88"/>
      <c r="AH390" s="119">
        <v>0.8</v>
      </c>
      <c r="AI390" s="119">
        <v>0.8</v>
      </c>
      <c r="AJ390" s="88">
        <v>0.8</v>
      </c>
      <c r="AK390" s="88"/>
      <c r="AL390" s="88">
        <v>1.6</v>
      </c>
      <c r="AM390" s="88"/>
      <c r="AN390" s="88">
        <v>1.6</v>
      </c>
      <c r="AO390" s="88"/>
      <c r="AP390" s="88">
        <v>0.8</v>
      </c>
      <c r="AQ390" s="88">
        <v>0.8</v>
      </c>
      <c r="AR390" s="196">
        <v>0.8</v>
      </c>
      <c r="AS390" s="206">
        <f t="shared" si="11"/>
        <v>27.200000000000014</v>
      </c>
      <c r="AT390" s="250" t="s">
        <v>279</v>
      </c>
      <c r="AU390" s="6" t="s">
        <v>515</v>
      </c>
    </row>
    <row r="391" spans="1:47" ht="30">
      <c r="A391" s="40" t="s">
        <v>679</v>
      </c>
      <c r="B391" s="3" t="s">
        <v>24</v>
      </c>
      <c r="C391" s="250" t="s">
        <v>279</v>
      </c>
      <c r="D391" s="6" t="s">
        <v>694</v>
      </c>
      <c r="E391" s="3"/>
      <c r="F391" s="14">
        <v>2</v>
      </c>
      <c r="G391" s="3">
        <v>0.8</v>
      </c>
      <c r="H391" s="3" t="s">
        <v>668</v>
      </c>
      <c r="I391" s="386" t="s">
        <v>1262</v>
      </c>
      <c r="J391" s="214"/>
      <c r="K391" s="212">
        <f t="shared" si="12"/>
        <v>27.20000000000001</v>
      </c>
      <c r="L391" s="222"/>
      <c r="M391" s="162"/>
      <c r="N391" s="87">
        <v>1.6</v>
      </c>
      <c r="O391" s="88">
        <v>1.6</v>
      </c>
      <c r="P391" s="88"/>
      <c r="Q391" s="88"/>
      <c r="R391" s="88">
        <v>1.6</v>
      </c>
      <c r="S391" s="88"/>
      <c r="T391" s="88"/>
      <c r="U391" s="88">
        <v>0.8</v>
      </c>
      <c r="V391" s="88">
        <v>0.8</v>
      </c>
      <c r="W391" s="88"/>
      <c r="X391" s="88">
        <v>1.6</v>
      </c>
      <c r="Y391" s="88"/>
      <c r="Z391" s="88">
        <v>1.6</v>
      </c>
      <c r="AA391" s="88">
        <v>2.4</v>
      </c>
      <c r="AB391" s="88"/>
      <c r="AC391" s="88">
        <v>1.6</v>
      </c>
      <c r="AD391" s="88"/>
      <c r="AE391" s="88"/>
      <c r="AF391" s="88">
        <v>1.6</v>
      </c>
      <c r="AG391" s="88"/>
      <c r="AH391" s="88">
        <v>0.8</v>
      </c>
      <c r="AI391" s="88">
        <v>1.6</v>
      </c>
      <c r="AJ391" s="88">
        <v>1.6</v>
      </c>
      <c r="AK391" s="88"/>
      <c r="AL391" s="88">
        <v>1.6</v>
      </c>
      <c r="AM391" s="88"/>
      <c r="AN391" s="88">
        <v>1.6</v>
      </c>
      <c r="AO391" s="88"/>
      <c r="AP391" s="88">
        <v>1.6</v>
      </c>
      <c r="AQ391" s="88">
        <v>1.6</v>
      </c>
      <c r="AR391" s="196">
        <v>1.6</v>
      </c>
      <c r="AS391" s="206">
        <f t="shared" si="11"/>
        <v>27.20000000000001</v>
      </c>
      <c r="AT391" s="250" t="s">
        <v>279</v>
      </c>
      <c r="AU391" s="6" t="s">
        <v>694</v>
      </c>
    </row>
    <row r="392" spans="1:47" ht="30">
      <c r="A392" s="40" t="s">
        <v>679</v>
      </c>
      <c r="B392" s="3" t="s">
        <v>24</v>
      </c>
      <c r="C392" s="250" t="s">
        <v>279</v>
      </c>
      <c r="D392" s="6" t="s">
        <v>516</v>
      </c>
      <c r="E392" s="3"/>
      <c r="F392" s="14">
        <v>6</v>
      </c>
      <c r="G392" s="3">
        <v>0.8</v>
      </c>
      <c r="H392" s="14" t="s">
        <v>668</v>
      </c>
      <c r="I392" s="386" t="s">
        <v>1262</v>
      </c>
      <c r="J392" s="214"/>
      <c r="K392" s="212">
        <f t="shared" si="12"/>
        <v>32.000000000000014</v>
      </c>
      <c r="L392" s="222"/>
      <c r="M392" s="162"/>
      <c r="N392" s="87">
        <v>3.2</v>
      </c>
      <c r="O392" s="88">
        <v>3.2</v>
      </c>
      <c r="P392" s="88"/>
      <c r="Q392" s="88"/>
      <c r="R392" s="88">
        <v>3.2</v>
      </c>
      <c r="S392" s="88"/>
      <c r="T392" s="88"/>
      <c r="U392" s="88">
        <v>0.8</v>
      </c>
      <c r="V392" s="88">
        <v>0.8</v>
      </c>
      <c r="W392" s="88"/>
      <c r="X392" s="88">
        <v>1.6</v>
      </c>
      <c r="Y392" s="88"/>
      <c r="Z392" s="88">
        <v>1.6</v>
      </c>
      <c r="AA392" s="88">
        <v>1.6</v>
      </c>
      <c r="AB392" s="88"/>
      <c r="AC392" s="88">
        <v>3.2</v>
      </c>
      <c r="AD392" s="88"/>
      <c r="AE392" s="88"/>
      <c r="AF392" s="88">
        <v>1.6</v>
      </c>
      <c r="AG392" s="88"/>
      <c r="AH392" s="88">
        <v>0.8</v>
      </c>
      <c r="AI392" s="88">
        <v>1.6</v>
      </c>
      <c r="AJ392" s="88">
        <v>0.8</v>
      </c>
      <c r="AK392" s="88"/>
      <c r="AL392" s="88">
        <v>1.6</v>
      </c>
      <c r="AM392" s="88"/>
      <c r="AN392" s="88">
        <v>1.6</v>
      </c>
      <c r="AO392" s="88"/>
      <c r="AP392" s="88">
        <v>1.6</v>
      </c>
      <c r="AQ392" s="88">
        <v>1.6</v>
      </c>
      <c r="AR392" s="196">
        <v>1.6</v>
      </c>
      <c r="AS392" s="206">
        <f t="shared" si="11"/>
        <v>32.000000000000014</v>
      </c>
      <c r="AT392" s="250" t="s">
        <v>279</v>
      </c>
      <c r="AU392" s="6" t="s">
        <v>516</v>
      </c>
    </row>
    <row r="393" spans="1:47" ht="25.5" customHeight="1">
      <c r="A393" s="40"/>
      <c r="B393" s="3" t="s">
        <v>24</v>
      </c>
      <c r="C393" s="250" t="s">
        <v>279</v>
      </c>
      <c r="D393" s="6" t="s">
        <v>695</v>
      </c>
      <c r="E393" s="3"/>
      <c r="F393" s="14">
        <v>1</v>
      </c>
      <c r="G393" s="3">
        <v>0.8</v>
      </c>
      <c r="H393" s="14" t="s">
        <v>668</v>
      </c>
      <c r="I393" s="386" t="s">
        <v>1262</v>
      </c>
      <c r="J393" s="214"/>
      <c r="K393" s="212">
        <f t="shared" si="12"/>
        <v>15.200000000000005</v>
      </c>
      <c r="L393" s="222"/>
      <c r="M393" s="162"/>
      <c r="N393" s="87">
        <v>0.8</v>
      </c>
      <c r="O393" s="88">
        <v>0.8</v>
      </c>
      <c r="P393" s="88"/>
      <c r="Q393" s="88"/>
      <c r="R393" s="88">
        <v>1.6</v>
      </c>
      <c r="S393" s="88"/>
      <c r="T393" s="88"/>
      <c r="U393" s="88">
        <v>0.8</v>
      </c>
      <c r="V393" s="88"/>
      <c r="W393" s="88"/>
      <c r="X393" s="88">
        <v>1.6</v>
      </c>
      <c r="Y393" s="88"/>
      <c r="Z393" s="88">
        <v>0.8</v>
      </c>
      <c r="AA393" s="88">
        <v>0.8</v>
      </c>
      <c r="AB393" s="88"/>
      <c r="AC393" s="88">
        <v>0.8</v>
      </c>
      <c r="AD393" s="88"/>
      <c r="AE393" s="88"/>
      <c r="AF393" s="88">
        <v>0.8</v>
      </c>
      <c r="AG393" s="88"/>
      <c r="AH393" s="88">
        <v>0.8</v>
      </c>
      <c r="AI393" s="88">
        <v>0.8</v>
      </c>
      <c r="AJ393" s="88">
        <v>0.8</v>
      </c>
      <c r="AK393" s="88"/>
      <c r="AL393" s="88">
        <v>0.8</v>
      </c>
      <c r="AM393" s="88"/>
      <c r="AN393" s="88">
        <v>0.8</v>
      </c>
      <c r="AO393" s="88"/>
      <c r="AP393" s="88">
        <v>0.8</v>
      </c>
      <c r="AQ393" s="88">
        <v>0.8</v>
      </c>
      <c r="AR393" s="196">
        <v>0.8</v>
      </c>
      <c r="AS393" s="206">
        <f t="shared" si="11"/>
        <v>15.200000000000005</v>
      </c>
      <c r="AT393" s="250" t="s">
        <v>279</v>
      </c>
      <c r="AU393" s="6" t="s">
        <v>695</v>
      </c>
    </row>
    <row r="394" spans="1:47" ht="30">
      <c r="A394" s="40" t="s">
        <v>679</v>
      </c>
      <c r="B394" s="3" t="s">
        <v>24</v>
      </c>
      <c r="C394" s="250" t="s">
        <v>279</v>
      </c>
      <c r="D394" s="6" t="s">
        <v>517</v>
      </c>
      <c r="E394" s="3"/>
      <c r="F394" s="14">
        <v>2</v>
      </c>
      <c r="G394" s="3">
        <v>0.8</v>
      </c>
      <c r="H394" s="3" t="s">
        <v>668</v>
      </c>
      <c r="I394" s="386" t="s">
        <v>1262</v>
      </c>
      <c r="J394" s="214"/>
      <c r="K394" s="212">
        <f t="shared" si="12"/>
        <v>23.200000000000006</v>
      </c>
      <c r="L394" s="394"/>
      <c r="M394" s="373"/>
      <c r="N394" s="87">
        <v>0.8</v>
      </c>
      <c r="O394" s="88">
        <v>1.6</v>
      </c>
      <c r="P394" s="88"/>
      <c r="Q394" s="88"/>
      <c r="R394" s="88">
        <v>1.6</v>
      </c>
      <c r="S394" s="88"/>
      <c r="T394" s="88"/>
      <c r="U394" s="88">
        <v>0.8</v>
      </c>
      <c r="V394" s="88"/>
      <c r="W394" s="88"/>
      <c r="X394" s="88">
        <v>1.6</v>
      </c>
      <c r="Y394" s="88"/>
      <c r="Z394" s="88">
        <v>1.6</v>
      </c>
      <c r="AA394" s="88">
        <v>0.8</v>
      </c>
      <c r="AB394" s="88"/>
      <c r="AC394" s="88">
        <v>1.6</v>
      </c>
      <c r="AD394" s="88"/>
      <c r="AE394" s="88"/>
      <c r="AF394" s="88">
        <v>1.6</v>
      </c>
      <c r="AG394" s="88"/>
      <c r="AH394" s="88">
        <v>1.6</v>
      </c>
      <c r="AI394" s="109">
        <v>1.6</v>
      </c>
      <c r="AJ394" s="88">
        <v>1.6</v>
      </c>
      <c r="AK394" s="88"/>
      <c r="AL394" s="88">
        <v>0.8</v>
      </c>
      <c r="AM394" s="88"/>
      <c r="AN394" s="88">
        <v>1.6</v>
      </c>
      <c r="AO394" s="88"/>
      <c r="AP394" s="88">
        <v>1.6</v>
      </c>
      <c r="AQ394" s="88">
        <v>1.6</v>
      </c>
      <c r="AR394" s="196">
        <v>0.8</v>
      </c>
      <c r="AS394" s="206">
        <f t="shared" si="11"/>
        <v>23.200000000000006</v>
      </c>
      <c r="AT394" s="250" t="s">
        <v>279</v>
      </c>
      <c r="AU394" s="6" t="s">
        <v>517</v>
      </c>
    </row>
    <row r="395" spans="1:47" ht="30">
      <c r="A395" s="40" t="s">
        <v>679</v>
      </c>
      <c r="B395" s="3" t="s">
        <v>24</v>
      </c>
      <c r="C395" s="250" t="s">
        <v>279</v>
      </c>
      <c r="D395" s="6" t="s">
        <v>518</v>
      </c>
      <c r="E395" s="3"/>
      <c r="F395" s="14">
        <v>4</v>
      </c>
      <c r="G395" s="3">
        <v>0.8</v>
      </c>
      <c r="H395" s="3" t="s">
        <v>668</v>
      </c>
      <c r="I395" s="386" t="s">
        <v>1262</v>
      </c>
      <c r="J395" s="214"/>
      <c r="K395" s="212">
        <f t="shared" si="12"/>
        <v>26.400000000000009</v>
      </c>
      <c r="L395" s="222"/>
      <c r="M395" s="162"/>
      <c r="N395" s="87">
        <v>1.6</v>
      </c>
      <c r="O395" s="88">
        <v>3.2</v>
      </c>
      <c r="P395" s="88"/>
      <c r="Q395" s="88"/>
      <c r="R395" s="88">
        <v>3.2</v>
      </c>
      <c r="S395" s="88"/>
      <c r="T395" s="88"/>
      <c r="U395" s="88">
        <v>0.8</v>
      </c>
      <c r="V395" s="88">
        <v>2.4</v>
      </c>
      <c r="W395" s="88"/>
      <c r="X395" s="88">
        <v>1.6</v>
      </c>
      <c r="Y395" s="88"/>
      <c r="Z395" s="88">
        <v>1.6</v>
      </c>
      <c r="AA395" s="88">
        <v>1.6</v>
      </c>
      <c r="AB395" s="88"/>
      <c r="AC395" s="88">
        <v>1.6</v>
      </c>
      <c r="AD395" s="88"/>
      <c r="AE395" s="88"/>
      <c r="AF395" s="88">
        <v>1.6</v>
      </c>
      <c r="AG395" s="88"/>
      <c r="AH395" s="88">
        <v>0.8</v>
      </c>
      <c r="AI395" s="88">
        <v>0.8</v>
      </c>
      <c r="AJ395" s="88">
        <v>0.8</v>
      </c>
      <c r="AK395" s="88"/>
      <c r="AL395" s="88">
        <v>0.8</v>
      </c>
      <c r="AM395" s="88"/>
      <c r="AN395" s="88">
        <v>1.6</v>
      </c>
      <c r="AO395" s="88"/>
      <c r="AP395" s="88">
        <v>0.8</v>
      </c>
      <c r="AQ395" s="88">
        <v>0.8</v>
      </c>
      <c r="AR395" s="196">
        <v>0.8</v>
      </c>
      <c r="AS395" s="206">
        <f t="shared" si="11"/>
        <v>26.400000000000009</v>
      </c>
      <c r="AT395" s="250" t="s">
        <v>279</v>
      </c>
      <c r="AU395" s="6" t="s">
        <v>518</v>
      </c>
    </row>
    <row r="396" spans="1:47" ht="30">
      <c r="A396" s="40" t="s">
        <v>679</v>
      </c>
      <c r="B396" s="3" t="s">
        <v>24</v>
      </c>
      <c r="C396" s="250" t="s">
        <v>279</v>
      </c>
      <c r="D396" s="6" t="s">
        <v>519</v>
      </c>
      <c r="E396" s="3"/>
      <c r="F396" s="14">
        <v>2</v>
      </c>
      <c r="G396" s="3">
        <v>0.8</v>
      </c>
      <c r="H396" s="3" t="s">
        <v>668</v>
      </c>
      <c r="I396" s="386" t="s">
        <v>1262</v>
      </c>
      <c r="J396" s="214"/>
      <c r="K396" s="212">
        <f t="shared" si="12"/>
        <v>25.600000000000009</v>
      </c>
      <c r="L396" s="222"/>
      <c r="M396" s="162"/>
      <c r="N396" s="87">
        <v>1.6</v>
      </c>
      <c r="O396" s="88">
        <v>1.6</v>
      </c>
      <c r="P396" s="88"/>
      <c r="Q396" s="88"/>
      <c r="R396" s="88">
        <v>2.4</v>
      </c>
      <c r="S396" s="88"/>
      <c r="T396" s="88"/>
      <c r="U396" s="88">
        <v>2.4</v>
      </c>
      <c r="V396" s="88"/>
      <c r="W396" s="88"/>
      <c r="X396" s="88">
        <v>1.6</v>
      </c>
      <c r="Y396" s="88"/>
      <c r="Z396" s="88">
        <v>1.6</v>
      </c>
      <c r="AA396" s="88">
        <v>0.8</v>
      </c>
      <c r="AB396" s="88"/>
      <c r="AC396" s="88">
        <v>1.6</v>
      </c>
      <c r="AD396" s="88"/>
      <c r="AE396" s="88"/>
      <c r="AF396" s="88">
        <v>1.6</v>
      </c>
      <c r="AG396" s="88"/>
      <c r="AH396" s="88">
        <v>0.8</v>
      </c>
      <c r="AI396" s="88">
        <v>1.6</v>
      </c>
      <c r="AJ396" s="88">
        <v>0.8</v>
      </c>
      <c r="AK396" s="88"/>
      <c r="AL396" s="88">
        <v>1.6</v>
      </c>
      <c r="AM396" s="88"/>
      <c r="AN396" s="88">
        <v>1.6</v>
      </c>
      <c r="AO396" s="88"/>
      <c r="AP396" s="88">
        <v>1.6</v>
      </c>
      <c r="AQ396" s="88">
        <v>1.6</v>
      </c>
      <c r="AR396" s="196">
        <v>0.8</v>
      </c>
      <c r="AS396" s="206">
        <f t="shared" si="11"/>
        <v>25.600000000000009</v>
      </c>
      <c r="AT396" s="250" t="s">
        <v>279</v>
      </c>
      <c r="AU396" s="6" t="s">
        <v>519</v>
      </c>
    </row>
    <row r="397" spans="1:47" ht="30">
      <c r="A397" s="40" t="s">
        <v>679</v>
      </c>
      <c r="B397" s="3" t="s">
        <v>24</v>
      </c>
      <c r="C397" s="250" t="s">
        <v>279</v>
      </c>
      <c r="D397" s="6" t="s">
        <v>520</v>
      </c>
      <c r="E397" s="3"/>
      <c r="F397" s="14">
        <v>2</v>
      </c>
      <c r="G397" s="3">
        <v>0.8</v>
      </c>
      <c r="H397" s="3" t="s">
        <v>668</v>
      </c>
      <c r="I397" s="386" t="s">
        <v>1262</v>
      </c>
      <c r="J397" s="214"/>
      <c r="K397" s="212">
        <f t="shared" si="12"/>
        <v>22.400000000000006</v>
      </c>
      <c r="L397" s="222"/>
      <c r="M397" s="162"/>
      <c r="N397" s="87">
        <v>1.6</v>
      </c>
      <c r="O397" s="88">
        <v>0.8</v>
      </c>
      <c r="P397" s="88"/>
      <c r="Q397" s="88"/>
      <c r="R397" s="88">
        <v>2.4</v>
      </c>
      <c r="S397" s="88"/>
      <c r="T397" s="88"/>
      <c r="U397" s="88">
        <v>2.4</v>
      </c>
      <c r="V397" s="88"/>
      <c r="W397" s="88"/>
      <c r="X397" s="88">
        <v>1.6</v>
      </c>
      <c r="Y397" s="88"/>
      <c r="Z397" s="88"/>
      <c r="AA397" s="88">
        <v>0.8</v>
      </c>
      <c r="AB397" s="88"/>
      <c r="AC397" s="88">
        <v>1.6</v>
      </c>
      <c r="AD397" s="88"/>
      <c r="AE397" s="88"/>
      <c r="AF397" s="88">
        <v>1.6</v>
      </c>
      <c r="AG397" s="88"/>
      <c r="AH397" s="88">
        <v>0.8</v>
      </c>
      <c r="AI397" s="88">
        <v>1.6</v>
      </c>
      <c r="AJ397" s="88">
        <v>1.6</v>
      </c>
      <c r="AK397" s="88"/>
      <c r="AL397" s="88">
        <v>1.6</v>
      </c>
      <c r="AM397" s="88"/>
      <c r="AN397" s="88">
        <v>1.6</v>
      </c>
      <c r="AO397" s="88"/>
      <c r="AP397" s="88">
        <v>0.8</v>
      </c>
      <c r="AQ397" s="88">
        <v>0.8</v>
      </c>
      <c r="AR397" s="196">
        <v>0.8</v>
      </c>
      <c r="AS397" s="206">
        <f t="shared" si="11"/>
        <v>22.400000000000006</v>
      </c>
      <c r="AT397" s="250" t="s">
        <v>279</v>
      </c>
      <c r="AU397" s="6" t="s">
        <v>520</v>
      </c>
    </row>
    <row r="398" spans="1:47" ht="30">
      <c r="A398" s="40" t="s">
        <v>679</v>
      </c>
      <c r="B398" s="3" t="s">
        <v>24</v>
      </c>
      <c r="C398" s="250" t="s">
        <v>279</v>
      </c>
      <c r="D398" s="6" t="s">
        <v>1235</v>
      </c>
      <c r="E398" s="3"/>
      <c r="F398" s="14">
        <v>1</v>
      </c>
      <c r="G398" s="3">
        <v>0.8</v>
      </c>
      <c r="H398" s="3" t="s">
        <v>668</v>
      </c>
      <c r="I398" s="386" t="s">
        <v>1262</v>
      </c>
      <c r="J398" s="214"/>
      <c r="K398" s="212">
        <f t="shared" si="12"/>
        <v>16.800000000000004</v>
      </c>
      <c r="L398" s="222"/>
      <c r="M398" s="162"/>
      <c r="N398" s="87">
        <v>0.8</v>
      </c>
      <c r="O398" s="88">
        <v>0.8</v>
      </c>
      <c r="P398" s="88"/>
      <c r="Q398" s="88"/>
      <c r="R398" s="88">
        <v>1.6</v>
      </c>
      <c r="S398" s="88"/>
      <c r="T398" s="88"/>
      <c r="U398" s="88">
        <v>0.8</v>
      </c>
      <c r="V398" s="88"/>
      <c r="W398" s="88"/>
      <c r="X398" s="88">
        <v>1.6</v>
      </c>
      <c r="Y398" s="88"/>
      <c r="Z398" s="88">
        <v>0.8</v>
      </c>
      <c r="AA398" s="88">
        <v>0.8</v>
      </c>
      <c r="AB398" s="88"/>
      <c r="AC398" s="88">
        <v>0.8</v>
      </c>
      <c r="AD398" s="88"/>
      <c r="AE398" s="88"/>
      <c r="AF398" s="88">
        <v>0.8</v>
      </c>
      <c r="AG398" s="88"/>
      <c r="AH398" s="88">
        <v>0.8</v>
      </c>
      <c r="AI398" s="88">
        <v>0.8</v>
      </c>
      <c r="AJ398" s="88">
        <v>0.8</v>
      </c>
      <c r="AK398" s="88"/>
      <c r="AL398" s="88">
        <v>0.8</v>
      </c>
      <c r="AM398" s="88"/>
      <c r="AN398" s="88">
        <v>0.8</v>
      </c>
      <c r="AO398" s="88"/>
      <c r="AP398" s="88">
        <v>0.8</v>
      </c>
      <c r="AQ398" s="88">
        <v>1.6</v>
      </c>
      <c r="AR398" s="196">
        <v>1.6</v>
      </c>
      <c r="AS398" s="206">
        <f t="shared" si="11"/>
        <v>16.800000000000004</v>
      </c>
      <c r="AT398" s="250" t="s">
        <v>279</v>
      </c>
      <c r="AU398" s="6" t="s">
        <v>1235</v>
      </c>
    </row>
    <row r="399" spans="1:47" ht="30">
      <c r="A399" s="40" t="s">
        <v>679</v>
      </c>
      <c r="B399" s="3" t="s">
        <v>24</v>
      </c>
      <c r="C399" s="250" t="s">
        <v>279</v>
      </c>
      <c r="D399" s="6" t="s">
        <v>1352</v>
      </c>
      <c r="E399" s="3"/>
      <c r="F399" s="14">
        <v>1</v>
      </c>
      <c r="G399" s="3">
        <v>0.8</v>
      </c>
      <c r="H399" s="3" t="s">
        <v>668</v>
      </c>
      <c r="I399" s="386" t="s">
        <v>1263</v>
      </c>
      <c r="J399" s="214"/>
      <c r="K399" s="212">
        <f t="shared" si="12"/>
        <v>4.8</v>
      </c>
      <c r="L399" s="222"/>
      <c r="M399" s="162"/>
      <c r="N399" s="87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  <c r="Z399" s="88"/>
      <c r="AA399" s="88"/>
      <c r="AB399" s="88"/>
      <c r="AC399" s="88"/>
      <c r="AD399" s="88"/>
      <c r="AE399" s="88"/>
      <c r="AF399" s="88"/>
      <c r="AG399" s="88"/>
      <c r="AH399" s="88"/>
      <c r="AI399" s="88">
        <v>2.4</v>
      </c>
      <c r="AJ399" s="88"/>
      <c r="AK399" s="88"/>
      <c r="AL399" s="88"/>
      <c r="AM399" s="88"/>
      <c r="AN399" s="88"/>
      <c r="AO399" s="88"/>
      <c r="AP399" s="88">
        <v>0.8</v>
      </c>
      <c r="AQ399" s="88">
        <v>0.8</v>
      </c>
      <c r="AR399" s="196">
        <v>0.8</v>
      </c>
      <c r="AS399" s="206">
        <f t="shared" si="11"/>
        <v>4.8</v>
      </c>
      <c r="AT399" s="250" t="s">
        <v>279</v>
      </c>
      <c r="AU399" s="6" t="s">
        <v>1236</v>
      </c>
    </row>
    <row r="400" spans="1:47" ht="30">
      <c r="A400" s="40" t="s">
        <v>679</v>
      </c>
      <c r="B400" s="3" t="s">
        <v>24</v>
      </c>
      <c r="C400" s="250" t="s">
        <v>279</v>
      </c>
      <c r="D400" s="6" t="s">
        <v>523</v>
      </c>
      <c r="E400" s="3"/>
      <c r="F400" s="14">
        <v>2</v>
      </c>
      <c r="G400" s="3">
        <v>1</v>
      </c>
      <c r="H400" s="3" t="s">
        <v>668</v>
      </c>
      <c r="I400" s="386" t="s">
        <v>1262</v>
      </c>
      <c r="J400" s="214"/>
      <c r="K400" s="212">
        <f t="shared" si="12"/>
        <v>36.799999999999997</v>
      </c>
      <c r="L400" s="222"/>
      <c r="M400" s="162"/>
      <c r="N400" s="87">
        <v>3.2</v>
      </c>
      <c r="O400" s="88"/>
      <c r="P400" s="88">
        <v>3.2</v>
      </c>
      <c r="Q400" s="88"/>
      <c r="R400" s="88"/>
      <c r="S400" s="88">
        <v>3.2</v>
      </c>
      <c r="T400" s="88"/>
      <c r="U400" s="88">
        <v>3.2</v>
      </c>
      <c r="V400" s="88"/>
      <c r="W400" s="88">
        <v>1.6</v>
      </c>
      <c r="X400" s="88"/>
      <c r="Y400" s="88">
        <v>1.6</v>
      </c>
      <c r="Z400" s="88"/>
      <c r="AA400" s="88"/>
      <c r="AB400" s="88">
        <v>3.2</v>
      </c>
      <c r="AC400" s="88"/>
      <c r="AD400" s="88">
        <v>2.4</v>
      </c>
      <c r="AE400" s="88"/>
      <c r="AF400" s="88">
        <v>3.2</v>
      </c>
      <c r="AG400" s="88"/>
      <c r="AH400" s="88"/>
      <c r="AI400" s="88">
        <v>0.8</v>
      </c>
      <c r="AJ400" s="88"/>
      <c r="AK400" s="88">
        <v>2.4</v>
      </c>
      <c r="AL400" s="88"/>
      <c r="AM400" s="88">
        <v>3.2</v>
      </c>
      <c r="AN400" s="88"/>
      <c r="AO400" s="88">
        <v>1.6</v>
      </c>
      <c r="AP400" s="88">
        <v>2</v>
      </c>
      <c r="AQ400" s="88">
        <v>2</v>
      </c>
      <c r="AR400" s="196"/>
      <c r="AS400" s="206">
        <f t="shared" si="11"/>
        <v>36.799999999999997</v>
      </c>
      <c r="AT400" s="250" t="s">
        <v>279</v>
      </c>
      <c r="AU400" s="6" t="s">
        <v>523</v>
      </c>
    </row>
    <row r="401" spans="1:47" ht="30">
      <c r="A401" s="40" t="s">
        <v>679</v>
      </c>
      <c r="B401" s="3" t="s">
        <v>24</v>
      </c>
      <c r="C401" s="250" t="s">
        <v>279</v>
      </c>
      <c r="D401" s="6" t="s">
        <v>524</v>
      </c>
      <c r="E401" s="3"/>
      <c r="F401" s="14">
        <v>3</v>
      </c>
      <c r="G401" s="3">
        <v>1</v>
      </c>
      <c r="H401" s="14" t="s">
        <v>668</v>
      </c>
      <c r="I401" s="386" t="s">
        <v>1262</v>
      </c>
      <c r="J401" s="214"/>
      <c r="K401" s="212">
        <f t="shared" si="12"/>
        <v>42</v>
      </c>
      <c r="L401" s="222"/>
      <c r="M401" s="162"/>
      <c r="N401" s="87">
        <v>4</v>
      </c>
      <c r="O401" s="88"/>
      <c r="P401" s="88">
        <v>4</v>
      </c>
      <c r="Q401" s="88"/>
      <c r="R401" s="88"/>
      <c r="S401" s="88">
        <v>4</v>
      </c>
      <c r="T401" s="88"/>
      <c r="U401" s="88">
        <v>4</v>
      </c>
      <c r="V401" s="88"/>
      <c r="W401" s="88">
        <v>1.6</v>
      </c>
      <c r="X401" s="88"/>
      <c r="Y401" s="88">
        <v>0.8</v>
      </c>
      <c r="Z401" s="88"/>
      <c r="AA401" s="88"/>
      <c r="AB401" s="88">
        <v>4</v>
      </c>
      <c r="AC401" s="88"/>
      <c r="AD401" s="88">
        <v>4</v>
      </c>
      <c r="AE401" s="88"/>
      <c r="AF401" s="88">
        <v>2.4</v>
      </c>
      <c r="AG401" s="88"/>
      <c r="AH401" s="88"/>
      <c r="AI401" s="88">
        <v>1.6</v>
      </c>
      <c r="AJ401" s="88"/>
      <c r="AK401" s="88">
        <v>1.6</v>
      </c>
      <c r="AL401" s="88"/>
      <c r="AM401" s="88">
        <v>2.4</v>
      </c>
      <c r="AN401" s="88"/>
      <c r="AO401" s="88">
        <v>1.6</v>
      </c>
      <c r="AP401" s="88">
        <v>3</v>
      </c>
      <c r="AQ401" s="88">
        <v>3</v>
      </c>
      <c r="AR401" s="196"/>
      <c r="AS401" s="206">
        <f t="shared" si="11"/>
        <v>42</v>
      </c>
      <c r="AT401" s="250" t="s">
        <v>279</v>
      </c>
      <c r="AU401" s="6" t="s">
        <v>524</v>
      </c>
    </row>
    <row r="402" spans="1:47" ht="30">
      <c r="A402" s="40" t="s">
        <v>679</v>
      </c>
      <c r="B402" s="3" t="s">
        <v>24</v>
      </c>
      <c r="C402" s="250" t="s">
        <v>279</v>
      </c>
      <c r="D402" s="6" t="s">
        <v>525</v>
      </c>
      <c r="E402" s="3"/>
      <c r="F402" s="14">
        <v>3</v>
      </c>
      <c r="G402" s="3">
        <v>1</v>
      </c>
      <c r="H402" s="3" t="s">
        <v>668</v>
      </c>
      <c r="I402" s="386" t="s">
        <v>1262</v>
      </c>
      <c r="J402" s="214"/>
      <c r="K402" s="212">
        <f t="shared" si="12"/>
        <v>41.2</v>
      </c>
      <c r="L402" s="222"/>
      <c r="M402" s="162"/>
      <c r="N402" s="87"/>
      <c r="O402" s="88"/>
      <c r="P402" s="88">
        <v>4</v>
      </c>
      <c r="Q402" s="88"/>
      <c r="R402" s="88"/>
      <c r="S402" s="88">
        <v>4</v>
      </c>
      <c r="T402" s="88"/>
      <c r="U402" s="88">
        <v>4</v>
      </c>
      <c r="V402" s="88"/>
      <c r="W402" s="88">
        <v>4</v>
      </c>
      <c r="X402" s="88"/>
      <c r="Y402" s="88">
        <v>1.6</v>
      </c>
      <c r="Z402" s="88"/>
      <c r="AA402" s="88"/>
      <c r="AB402" s="88">
        <v>4</v>
      </c>
      <c r="AC402" s="88"/>
      <c r="AD402" s="88">
        <v>4</v>
      </c>
      <c r="AE402" s="88"/>
      <c r="AF402" s="88">
        <v>2.4</v>
      </c>
      <c r="AG402" s="88"/>
      <c r="AH402" s="88"/>
      <c r="AI402" s="88">
        <v>1.6</v>
      </c>
      <c r="AJ402" s="88"/>
      <c r="AK402" s="88">
        <v>1.6</v>
      </c>
      <c r="AL402" s="88"/>
      <c r="AM402" s="88">
        <v>2.4</v>
      </c>
      <c r="AN402" s="88"/>
      <c r="AO402" s="88">
        <v>1.6</v>
      </c>
      <c r="AP402" s="88">
        <v>3</v>
      </c>
      <c r="AQ402" s="88">
        <v>3</v>
      </c>
      <c r="AR402" s="196"/>
      <c r="AS402" s="206">
        <f t="shared" si="11"/>
        <v>41.2</v>
      </c>
      <c r="AT402" s="250" t="s">
        <v>279</v>
      </c>
      <c r="AU402" s="6" t="s">
        <v>525</v>
      </c>
    </row>
    <row r="403" spans="1:47" ht="30">
      <c r="A403" s="40" t="s">
        <v>679</v>
      </c>
      <c r="B403" s="3" t="s">
        <v>24</v>
      </c>
      <c r="C403" s="250" t="s">
        <v>279</v>
      </c>
      <c r="D403" s="16" t="s">
        <v>525</v>
      </c>
      <c r="E403" s="32" t="s">
        <v>891</v>
      </c>
      <c r="F403" s="14">
        <v>1</v>
      </c>
      <c r="G403" s="3">
        <v>8</v>
      </c>
      <c r="H403" s="3" t="s">
        <v>668</v>
      </c>
      <c r="I403" s="386" t="s">
        <v>1265</v>
      </c>
      <c r="J403" s="214"/>
      <c r="K403" s="212">
        <f t="shared" si="12"/>
        <v>16</v>
      </c>
      <c r="L403" s="222"/>
      <c r="M403" s="162"/>
      <c r="N403" s="87"/>
      <c r="O403" s="88"/>
      <c r="P403" s="88"/>
      <c r="Q403" s="88"/>
      <c r="R403" s="88"/>
      <c r="S403" s="88"/>
      <c r="T403" s="88"/>
      <c r="U403" s="88"/>
      <c r="V403" s="88"/>
      <c r="W403" s="88"/>
      <c r="X403" s="88">
        <v>8</v>
      </c>
      <c r="Y403" s="88"/>
      <c r="Z403" s="88"/>
      <c r="AA403" s="88"/>
      <c r="AB403" s="88"/>
      <c r="AC403" s="88"/>
      <c r="AD403" s="88"/>
      <c r="AE403" s="88"/>
      <c r="AF403" s="88"/>
      <c r="AG403" s="88"/>
      <c r="AH403" s="88"/>
      <c r="AI403" s="88"/>
      <c r="AJ403" s="88"/>
      <c r="AK403" s="88"/>
      <c r="AL403" s="88"/>
      <c r="AM403" s="88"/>
      <c r="AN403" s="88"/>
      <c r="AO403" s="88"/>
      <c r="AP403" s="88">
        <v>8</v>
      </c>
      <c r="AQ403" s="88"/>
      <c r="AR403" s="196"/>
      <c r="AS403" s="206">
        <f t="shared" si="11"/>
        <v>16</v>
      </c>
      <c r="AT403" s="250" t="s">
        <v>279</v>
      </c>
      <c r="AU403" s="16" t="s">
        <v>525</v>
      </c>
    </row>
    <row r="404" spans="1:47" ht="30">
      <c r="A404" s="40" t="s">
        <v>679</v>
      </c>
      <c r="B404" s="3" t="s">
        <v>24</v>
      </c>
      <c r="C404" s="250" t="s">
        <v>279</v>
      </c>
      <c r="D404" s="6" t="s">
        <v>526</v>
      </c>
      <c r="E404" s="3"/>
      <c r="F404" s="14">
        <v>2</v>
      </c>
      <c r="G404" s="3">
        <v>1</v>
      </c>
      <c r="H404" s="3" t="s">
        <v>668</v>
      </c>
      <c r="I404" s="386" t="s">
        <v>969</v>
      </c>
      <c r="J404" s="214"/>
      <c r="K404" s="212">
        <f t="shared" si="12"/>
        <v>24</v>
      </c>
      <c r="L404" s="222"/>
      <c r="M404" s="162"/>
      <c r="N404" s="87">
        <v>2.4</v>
      </c>
      <c r="O404" s="88"/>
      <c r="P404" s="88">
        <v>1.6</v>
      </c>
      <c r="Q404" s="88"/>
      <c r="R404" s="88"/>
      <c r="S404" s="88">
        <v>2.4</v>
      </c>
      <c r="T404" s="88"/>
      <c r="U404" s="88"/>
      <c r="V404" s="88"/>
      <c r="W404" s="88"/>
      <c r="X404" s="88"/>
      <c r="Y404" s="88">
        <v>1.6</v>
      </c>
      <c r="Z404" s="88"/>
      <c r="AA404" s="88"/>
      <c r="AB404" s="88">
        <v>1.6</v>
      </c>
      <c r="AC404" s="88"/>
      <c r="AD404" s="88">
        <v>1.6</v>
      </c>
      <c r="AE404" s="88"/>
      <c r="AF404" s="88">
        <v>1.6</v>
      </c>
      <c r="AG404" s="88"/>
      <c r="AH404" s="88"/>
      <c r="AI404" s="88">
        <v>1.6</v>
      </c>
      <c r="AJ404" s="88"/>
      <c r="AK404" s="88"/>
      <c r="AL404" s="88"/>
      <c r="AM404" s="88">
        <v>4</v>
      </c>
      <c r="AN404" s="88"/>
      <c r="AO404" s="88">
        <v>1.6</v>
      </c>
      <c r="AP404" s="88">
        <v>2</v>
      </c>
      <c r="AQ404" s="88">
        <v>2</v>
      </c>
      <c r="AR404" s="196"/>
      <c r="AS404" s="206">
        <f t="shared" si="11"/>
        <v>24</v>
      </c>
      <c r="AT404" s="250" t="s">
        <v>279</v>
      </c>
      <c r="AU404" s="6" t="s">
        <v>526</v>
      </c>
    </row>
    <row r="405" spans="1:47" ht="30">
      <c r="A405" s="40" t="s">
        <v>679</v>
      </c>
      <c r="B405" s="3" t="s">
        <v>24</v>
      </c>
      <c r="C405" s="250" t="s">
        <v>279</v>
      </c>
      <c r="D405" s="72" t="s">
        <v>1289</v>
      </c>
      <c r="E405" s="3"/>
      <c r="F405" s="14">
        <v>1</v>
      </c>
      <c r="G405" s="3">
        <v>1</v>
      </c>
      <c r="H405" s="3" t="s">
        <v>668</v>
      </c>
      <c r="I405" s="386" t="s">
        <v>1262</v>
      </c>
      <c r="J405" s="214"/>
      <c r="K405" s="212">
        <f t="shared" si="12"/>
        <v>31.599999999999998</v>
      </c>
      <c r="L405" s="222"/>
      <c r="M405" s="162"/>
      <c r="N405" s="87">
        <v>3.2</v>
      </c>
      <c r="O405" s="88"/>
      <c r="P405" s="88">
        <v>3.2</v>
      </c>
      <c r="Q405" s="88"/>
      <c r="R405" s="88"/>
      <c r="S405" s="88">
        <v>2.4</v>
      </c>
      <c r="T405" s="88"/>
      <c r="U405" s="88">
        <v>1.6</v>
      </c>
      <c r="V405" s="88"/>
      <c r="W405" s="88">
        <v>0.8</v>
      </c>
      <c r="X405" s="88"/>
      <c r="Y405" s="88">
        <v>0.8</v>
      </c>
      <c r="Z405" s="88"/>
      <c r="AA405" s="88"/>
      <c r="AB405" s="88">
        <v>2.4</v>
      </c>
      <c r="AC405" s="88"/>
      <c r="AD405" s="88">
        <v>2.4</v>
      </c>
      <c r="AE405" s="88"/>
      <c r="AF405" s="88">
        <v>2.4</v>
      </c>
      <c r="AG405" s="88"/>
      <c r="AH405" s="88"/>
      <c r="AI405" s="88">
        <v>3.2</v>
      </c>
      <c r="AJ405" s="88"/>
      <c r="AK405" s="88">
        <v>1.6</v>
      </c>
      <c r="AL405" s="88"/>
      <c r="AM405" s="88">
        <v>3.2</v>
      </c>
      <c r="AN405" s="88"/>
      <c r="AO405" s="88">
        <v>2.4</v>
      </c>
      <c r="AP405" s="88">
        <v>1</v>
      </c>
      <c r="AQ405" s="88">
        <v>1</v>
      </c>
      <c r="AR405" s="196"/>
      <c r="AS405" s="206">
        <f t="shared" si="11"/>
        <v>31.599999999999998</v>
      </c>
      <c r="AT405" s="250" t="s">
        <v>279</v>
      </c>
      <c r="AU405" s="72" t="s">
        <v>1204</v>
      </c>
    </row>
    <row r="406" spans="1:47" ht="30">
      <c r="A406" s="40" t="s">
        <v>679</v>
      </c>
      <c r="B406" s="3" t="s">
        <v>24</v>
      </c>
      <c r="C406" s="250" t="s">
        <v>279</v>
      </c>
      <c r="D406" s="6" t="s">
        <v>1237</v>
      </c>
      <c r="E406" s="3"/>
      <c r="F406" s="14">
        <v>2</v>
      </c>
      <c r="G406" s="3">
        <v>1</v>
      </c>
      <c r="H406" s="3" t="s">
        <v>668</v>
      </c>
      <c r="I406" s="386" t="s">
        <v>1262</v>
      </c>
      <c r="J406" s="214"/>
      <c r="K406" s="212">
        <f t="shared" si="12"/>
        <v>33.599999999999994</v>
      </c>
      <c r="L406" s="222"/>
      <c r="M406" s="162"/>
      <c r="N406" s="87">
        <v>2.4</v>
      </c>
      <c r="O406" s="88"/>
      <c r="P406" s="88">
        <v>3.2</v>
      </c>
      <c r="Q406" s="88"/>
      <c r="R406" s="88"/>
      <c r="S406" s="88">
        <v>2.4</v>
      </c>
      <c r="T406" s="88"/>
      <c r="U406" s="88">
        <v>2.4</v>
      </c>
      <c r="V406" s="88"/>
      <c r="W406" s="88">
        <v>1.6</v>
      </c>
      <c r="X406" s="88"/>
      <c r="Y406" s="88">
        <v>1.6</v>
      </c>
      <c r="Z406" s="88"/>
      <c r="AA406" s="88"/>
      <c r="AB406" s="88">
        <v>2.4</v>
      </c>
      <c r="AC406" s="88"/>
      <c r="AD406" s="88"/>
      <c r="AE406" s="88"/>
      <c r="AF406" s="88">
        <v>1.6</v>
      </c>
      <c r="AG406" s="88"/>
      <c r="AH406" s="88">
        <v>0.8</v>
      </c>
      <c r="AI406" s="88">
        <v>3.2</v>
      </c>
      <c r="AJ406" s="88"/>
      <c r="AK406" s="88">
        <v>2.4</v>
      </c>
      <c r="AL406" s="88"/>
      <c r="AM406" s="88">
        <v>3.2</v>
      </c>
      <c r="AN406" s="88"/>
      <c r="AO406" s="88">
        <v>2.4</v>
      </c>
      <c r="AP406" s="88">
        <v>2</v>
      </c>
      <c r="AQ406" s="88">
        <v>2</v>
      </c>
      <c r="AR406" s="196"/>
      <c r="AS406" s="206">
        <f t="shared" si="11"/>
        <v>33.599999999999994</v>
      </c>
      <c r="AT406" s="250" t="s">
        <v>279</v>
      </c>
      <c r="AU406" s="6" t="s">
        <v>1237</v>
      </c>
    </row>
    <row r="407" spans="1:47" ht="27" customHeight="1">
      <c r="A407" s="40" t="s">
        <v>679</v>
      </c>
      <c r="B407" s="3" t="s">
        <v>24</v>
      </c>
      <c r="C407" s="250" t="s">
        <v>279</v>
      </c>
      <c r="D407" s="6" t="s">
        <v>1310</v>
      </c>
      <c r="E407" s="3"/>
      <c r="F407" s="14">
        <v>1</v>
      </c>
      <c r="G407" s="3">
        <v>0.8</v>
      </c>
      <c r="H407" s="3" t="s">
        <v>668</v>
      </c>
      <c r="I407" s="386" t="s">
        <v>1313</v>
      </c>
      <c r="J407" s="214"/>
      <c r="K407" s="212">
        <f t="shared" si="12"/>
        <v>19.2</v>
      </c>
      <c r="L407" s="222"/>
      <c r="M407" s="162"/>
      <c r="N407" s="87">
        <v>0.8</v>
      </c>
      <c r="O407" s="88"/>
      <c r="P407" s="88">
        <v>1.6</v>
      </c>
      <c r="Q407" s="88"/>
      <c r="R407" s="88"/>
      <c r="S407" s="88">
        <v>0.8</v>
      </c>
      <c r="T407" s="88"/>
      <c r="U407" s="88">
        <v>0.8</v>
      </c>
      <c r="V407" s="88"/>
      <c r="W407" s="88"/>
      <c r="X407" s="88"/>
      <c r="Y407" s="88">
        <v>0.8</v>
      </c>
      <c r="Z407" s="88"/>
      <c r="AA407" s="88"/>
      <c r="AB407" s="88">
        <v>1.6</v>
      </c>
      <c r="AC407" s="88"/>
      <c r="AD407" s="88">
        <v>4.8</v>
      </c>
      <c r="AE407" s="88"/>
      <c r="AF407" s="88">
        <v>0.8</v>
      </c>
      <c r="AG407" s="88"/>
      <c r="AH407" s="88"/>
      <c r="AI407" s="88">
        <v>3.2</v>
      </c>
      <c r="AJ407" s="88"/>
      <c r="AK407" s="88">
        <v>0.8</v>
      </c>
      <c r="AL407" s="88"/>
      <c r="AM407" s="88">
        <v>2.4</v>
      </c>
      <c r="AN407" s="88"/>
      <c r="AO407" s="88"/>
      <c r="AP407" s="88"/>
      <c r="AQ407" s="88">
        <v>0.8</v>
      </c>
      <c r="AR407" s="196"/>
      <c r="AS407" s="206">
        <f t="shared" si="11"/>
        <v>19.2</v>
      </c>
      <c r="AT407" s="250" t="s">
        <v>279</v>
      </c>
      <c r="AU407" s="6" t="s">
        <v>1310</v>
      </c>
    </row>
    <row r="408" spans="1:47" ht="30" customHeight="1">
      <c r="A408" s="40" t="s">
        <v>679</v>
      </c>
      <c r="B408" s="3" t="s">
        <v>24</v>
      </c>
      <c r="C408" s="250" t="s">
        <v>279</v>
      </c>
      <c r="D408" s="6" t="s">
        <v>1311</v>
      </c>
      <c r="E408" s="3"/>
      <c r="F408" s="14">
        <v>1</v>
      </c>
      <c r="G408" s="3">
        <v>0.8</v>
      </c>
      <c r="H408" s="3" t="s">
        <v>668</v>
      </c>
      <c r="I408" s="386" t="s">
        <v>1313</v>
      </c>
      <c r="J408" s="214"/>
      <c r="K408" s="212">
        <f t="shared" si="12"/>
        <v>17.600000000000001</v>
      </c>
      <c r="L408" s="222"/>
      <c r="M408" s="162"/>
      <c r="N408" s="87">
        <v>0.8</v>
      </c>
      <c r="O408" s="88"/>
      <c r="P408" s="88">
        <v>1.6</v>
      </c>
      <c r="Q408" s="88"/>
      <c r="R408" s="88"/>
      <c r="S408" s="88">
        <v>0.8</v>
      </c>
      <c r="T408" s="88"/>
      <c r="U408" s="88">
        <v>0.8</v>
      </c>
      <c r="V408" s="88"/>
      <c r="W408" s="88"/>
      <c r="X408" s="88"/>
      <c r="Y408" s="88">
        <v>0.8</v>
      </c>
      <c r="Z408" s="88"/>
      <c r="AA408" s="88"/>
      <c r="AB408" s="88">
        <v>1.6</v>
      </c>
      <c r="AC408" s="88"/>
      <c r="AD408" s="88">
        <v>3.2</v>
      </c>
      <c r="AE408" s="88"/>
      <c r="AF408" s="88">
        <v>0.8</v>
      </c>
      <c r="AG408" s="88"/>
      <c r="AH408" s="88"/>
      <c r="AI408" s="88">
        <v>3.2</v>
      </c>
      <c r="AJ408" s="88"/>
      <c r="AK408" s="88">
        <v>0.8</v>
      </c>
      <c r="AL408" s="88"/>
      <c r="AM408" s="88">
        <v>2.4</v>
      </c>
      <c r="AN408" s="88"/>
      <c r="AO408" s="88"/>
      <c r="AP408" s="88"/>
      <c r="AQ408" s="88">
        <v>0.8</v>
      </c>
      <c r="AR408" s="196"/>
      <c r="AS408" s="206">
        <f t="shared" si="11"/>
        <v>17.600000000000001</v>
      </c>
      <c r="AT408" s="250" t="s">
        <v>279</v>
      </c>
      <c r="AU408" s="6" t="s">
        <v>1311</v>
      </c>
    </row>
    <row r="409" spans="1:47" ht="36.75" customHeight="1">
      <c r="A409" s="40" t="s">
        <v>679</v>
      </c>
      <c r="B409" s="3" t="s">
        <v>24</v>
      </c>
      <c r="C409" s="250" t="s">
        <v>279</v>
      </c>
      <c r="D409" s="6" t="s">
        <v>1312</v>
      </c>
      <c r="E409" s="3"/>
      <c r="F409" s="14">
        <v>1</v>
      </c>
      <c r="G409" s="3">
        <v>0.8</v>
      </c>
      <c r="H409" s="3" t="s">
        <v>668</v>
      </c>
      <c r="I409" s="386" t="s">
        <v>1313</v>
      </c>
      <c r="J409" s="214"/>
      <c r="K409" s="212">
        <f t="shared" si="12"/>
        <v>15.200000000000003</v>
      </c>
      <c r="L409" s="222"/>
      <c r="M409" s="162"/>
      <c r="N409" s="87">
        <v>0.8</v>
      </c>
      <c r="O409" s="88"/>
      <c r="P409" s="88">
        <v>1.6</v>
      </c>
      <c r="Q409" s="88"/>
      <c r="R409" s="88"/>
      <c r="S409" s="88">
        <v>0.8</v>
      </c>
      <c r="T409" s="88"/>
      <c r="U409" s="88">
        <v>0.8</v>
      </c>
      <c r="V409" s="88"/>
      <c r="W409" s="88"/>
      <c r="X409" s="88"/>
      <c r="Y409" s="88">
        <v>0.8</v>
      </c>
      <c r="Z409" s="88"/>
      <c r="AA409" s="88"/>
      <c r="AB409" s="88">
        <v>0.8</v>
      </c>
      <c r="AC409" s="88"/>
      <c r="AD409" s="88">
        <v>4</v>
      </c>
      <c r="AE409" s="88"/>
      <c r="AF409" s="88">
        <v>0.8</v>
      </c>
      <c r="AG409" s="88"/>
      <c r="AH409" s="88"/>
      <c r="AI409" s="88"/>
      <c r="AJ409" s="88"/>
      <c r="AK409" s="88">
        <v>0.8</v>
      </c>
      <c r="AL409" s="88"/>
      <c r="AM409" s="88">
        <v>3.2</v>
      </c>
      <c r="AN409" s="88"/>
      <c r="AO409" s="88"/>
      <c r="AP409" s="88"/>
      <c r="AQ409" s="88">
        <v>0.8</v>
      </c>
      <c r="AR409" s="196"/>
      <c r="AS409" s="206">
        <f t="shared" si="11"/>
        <v>15.200000000000003</v>
      </c>
      <c r="AT409" s="250" t="s">
        <v>279</v>
      </c>
      <c r="AU409" s="6" t="s">
        <v>1312</v>
      </c>
    </row>
    <row r="410" spans="1:47" ht="30">
      <c r="A410" s="40" t="s">
        <v>679</v>
      </c>
      <c r="B410" s="3" t="s">
        <v>24</v>
      </c>
      <c r="C410" s="250" t="s">
        <v>279</v>
      </c>
      <c r="D410" s="6" t="s">
        <v>529</v>
      </c>
      <c r="E410" s="3"/>
      <c r="F410" s="14">
        <v>3</v>
      </c>
      <c r="G410" s="3">
        <v>1</v>
      </c>
      <c r="H410" s="3" t="s">
        <v>668</v>
      </c>
      <c r="I410" s="386" t="s">
        <v>1262</v>
      </c>
      <c r="J410" s="220"/>
      <c r="K410" s="212">
        <f t="shared" si="12"/>
        <v>49.199999999999996</v>
      </c>
      <c r="L410" s="394"/>
      <c r="M410" s="373"/>
      <c r="N410" s="87">
        <v>4</v>
      </c>
      <c r="O410" s="88"/>
      <c r="P410" s="88">
        <v>4</v>
      </c>
      <c r="Q410" s="88"/>
      <c r="R410" s="88"/>
      <c r="S410" s="88">
        <v>4</v>
      </c>
      <c r="T410" s="88"/>
      <c r="U410" s="88">
        <v>4</v>
      </c>
      <c r="V410" s="88"/>
      <c r="W410" s="88">
        <v>2.4</v>
      </c>
      <c r="X410" s="88"/>
      <c r="Y410" s="88">
        <v>1.6</v>
      </c>
      <c r="Z410" s="88"/>
      <c r="AA410" s="88"/>
      <c r="AB410" s="88">
        <v>4</v>
      </c>
      <c r="AC410" s="88"/>
      <c r="AD410" s="88"/>
      <c r="AE410" s="88"/>
      <c r="AF410" s="88">
        <v>4</v>
      </c>
      <c r="AG410" s="88"/>
      <c r="AH410" s="88">
        <v>0.8</v>
      </c>
      <c r="AI410" s="88">
        <v>4</v>
      </c>
      <c r="AJ410" s="88"/>
      <c r="AK410" s="88">
        <v>4</v>
      </c>
      <c r="AL410" s="88"/>
      <c r="AM410" s="88">
        <v>4</v>
      </c>
      <c r="AN410" s="88"/>
      <c r="AO410" s="88">
        <v>2.4</v>
      </c>
      <c r="AP410" s="88">
        <v>3</v>
      </c>
      <c r="AQ410" s="119">
        <v>3</v>
      </c>
      <c r="AR410" s="196"/>
      <c r="AS410" s="206">
        <f t="shared" si="11"/>
        <v>49.199999999999996</v>
      </c>
      <c r="AT410" s="250" t="s">
        <v>279</v>
      </c>
      <c r="AU410" s="6" t="s">
        <v>529</v>
      </c>
    </row>
    <row r="411" spans="1:47" ht="28.5" customHeight="1">
      <c r="A411" s="40" t="s">
        <v>679</v>
      </c>
      <c r="B411" s="3" t="s">
        <v>24</v>
      </c>
      <c r="C411" s="250" t="s">
        <v>279</v>
      </c>
      <c r="D411" s="16" t="s">
        <v>530</v>
      </c>
      <c r="E411" s="131" t="s">
        <v>891</v>
      </c>
      <c r="F411" s="14">
        <v>1</v>
      </c>
      <c r="G411" s="3">
        <v>8</v>
      </c>
      <c r="H411" s="3" t="s">
        <v>668</v>
      </c>
      <c r="I411" s="386" t="s">
        <v>973</v>
      </c>
      <c r="J411" s="214"/>
      <c r="K411" s="212">
        <f t="shared" si="12"/>
        <v>16</v>
      </c>
      <c r="L411" s="222"/>
      <c r="M411" s="162"/>
      <c r="N411" s="87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  <c r="Z411" s="88">
        <v>8</v>
      </c>
      <c r="AA411" s="88"/>
      <c r="AB411" s="88"/>
      <c r="AC411" s="88"/>
      <c r="AD411" s="88"/>
      <c r="AE411" s="88"/>
      <c r="AF411" s="88"/>
      <c r="AG411" s="88"/>
      <c r="AH411" s="88"/>
      <c r="AI411" s="88"/>
      <c r="AJ411" s="88"/>
      <c r="AK411" s="88"/>
      <c r="AL411" s="88"/>
      <c r="AM411" s="88"/>
      <c r="AN411" s="88">
        <v>8</v>
      </c>
      <c r="AO411" s="88"/>
      <c r="AP411" s="88"/>
      <c r="AQ411" s="88"/>
      <c r="AR411" s="196"/>
      <c r="AS411" s="206">
        <f t="shared" si="11"/>
        <v>16</v>
      </c>
      <c r="AT411" s="250" t="s">
        <v>279</v>
      </c>
      <c r="AU411" s="16" t="s">
        <v>530</v>
      </c>
    </row>
    <row r="412" spans="1:47" ht="45">
      <c r="A412" s="40" t="s">
        <v>679</v>
      </c>
      <c r="B412" s="3" t="s">
        <v>24</v>
      </c>
      <c r="C412" s="250" t="s">
        <v>279</v>
      </c>
      <c r="D412" s="6" t="s">
        <v>1327</v>
      </c>
      <c r="E412" s="3"/>
      <c r="F412" s="14">
        <v>1</v>
      </c>
      <c r="G412" s="3">
        <v>0.8</v>
      </c>
      <c r="H412" s="3" t="s">
        <v>668</v>
      </c>
      <c r="I412" s="386" t="s">
        <v>1262</v>
      </c>
      <c r="J412" s="214"/>
      <c r="K412" s="212">
        <f t="shared" si="12"/>
        <v>62.400000000000027</v>
      </c>
      <c r="L412" s="394">
        <v>4</v>
      </c>
      <c r="M412" s="373"/>
      <c r="N412" s="87">
        <v>3.2</v>
      </c>
      <c r="O412" s="95">
        <v>5.6</v>
      </c>
      <c r="P412" s="88">
        <v>3.2</v>
      </c>
      <c r="Q412" s="88">
        <v>2.4</v>
      </c>
      <c r="R412" s="88">
        <v>1.6</v>
      </c>
      <c r="S412" s="88">
        <v>1.6</v>
      </c>
      <c r="T412" s="88">
        <v>1.6</v>
      </c>
      <c r="U412" s="88">
        <v>1.6</v>
      </c>
      <c r="V412" s="88">
        <v>1.6</v>
      </c>
      <c r="W412" s="88">
        <v>1.6</v>
      </c>
      <c r="X412" s="88">
        <v>1.6</v>
      </c>
      <c r="Y412" s="88">
        <v>1.6</v>
      </c>
      <c r="Z412" s="88">
        <v>1.6</v>
      </c>
      <c r="AA412" s="88">
        <v>1.6</v>
      </c>
      <c r="AB412" s="88">
        <v>1.6</v>
      </c>
      <c r="AC412" s="88">
        <v>3.2</v>
      </c>
      <c r="AD412" s="88">
        <v>2.4</v>
      </c>
      <c r="AE412" s="88">
        <v>2.4</v>
      </c>
      <c r="AF412" s="88">
        <v>1.6</v>
      </c>
      <c r="AG412" s="88">
        <v>1.6</v>
      </c>
      <c r="AH412" s="88"/>
      <c r="AI412" s="119">
        <v>3.2</v>
      </c>
      <c r="AJ412" s="88">
        <v>0.8</v>
      </c>
      <c r="AK412" s="88">
        <v>1.6</v>
      </c>
      <c r="AL412" s="88">
        <v>1.6</v>
      </c>
      <c r="AM412" s="88">
        <v>2.4</v>
      </c>
      <c r="AN412" s="88">
        <v>3.2</v>
      </c>
      <c r="AO412" s="88">
        <v>1.6</v>
      </c>
      <c r="AP412" s="88">
        <v>1.6</v>
      </c>
      <c r="AQ412" s="88">
        <v>1.6</v>
      </c>
      <c r="AR412" s="196">
        <v>1.6</v>
      </c>
      <c r="AS412" s="206">
        <f t="shared" si="11"/>
        <v>62.400000000000027</v>
      </c>
      <c r="AT412" s="250" t="s">
        <v>279</v>
      </c>
      <c r="AU412" s="6" t="s">
        <v>1358</v>
      </c>
    </row>
    <row r="413" spans="1:47" ht="30">
      <c r="A413" s="40" t="s">
        <v>679</v>
      </c>
      <c r="B413" s="3" t="s">
        <v>24</v>
      </c>
      <c r="C413" s="250" t="s">
        <v>279</v>
      </c>
      <c r="D413" s="6" t="s">
        <v>532</v>
      </c>
      <c r="E413" s="3"/>
      <c r="F413" s="14">
        <v>1</v>
      </c>
      <c r="G413" s="3">
        <v>1</v>
      </c>
      <c r="H413" s="3" t="s">
        <v>668</v>
      </c>
      <c r="I413" s="386" t="s">
        <v>1262</v>
      </c>
      <c r="J413" s="214"/>
      <c r="K413" s="212">
        <f t="shared" si="12"/>
        <v>24.400000000000002</v>
      </c>
      <c r="L413" s="222"/>
      <c r="M413" s="162"/>
      <c r="N413" s="87"/>
      <c r="O413" s="88">
        <v>1.6</v>
      </c>
      <c r="P413" s="88"/>
      <c r="Q413" s="88"/>
      <c r="R413" s="88">
        <v>1.6</v>
      </c>
      <c r="S413" s="88"/>
      <c r="T413" s="88">
        <v>1.6</v>
      </c>
      <c r="U413" s="88"/>
      <c r="V413" s="88">
        <v>1.6</v>
      </c>
      <c r="W413" s="88"/>
      <c r="X413" s="88"/>
      <c r="Y413" s="88">
        <v>0.8</v>
      </c>
      <c r="Z413" s="88"/>
      <c r="AA413" s="88"/>
      <c r="AB413" s="88"/>
      <c r="AC413" s="88">
        <v>3.2</v>
      </c>
      <c r="AD413" s="88"/>
      <c r="AE413" s="88">
        <v>2.4</v>
      </c>
      <c r="AF413" s="88">
        <v>1.6</v>
      </c>
      <c r="AG413" s="88"/>
      <c r="AH413" s="88">
        <v>1.6</v>
      </c>
      <c r="AI413" s="88">
        <v>3.2</v>
      </c>
      <c r="AJ413" s="88">
        <v>0.8</v>
      </c>
      <c r="AK413" s="88"/>
      <c r="AL413" s="88">
        <v>0.8</v>
      </c>
      <c r="AM413" s="88"/>
      <c r="AN413" s="88"/>
      <c r="AO413" s="88">
        <v>1.6</v>
      </c>
      <c r="AP413" s="88">
        <v>1</v>
      </c>
      <c r="AQ413" s="88">
        <v>1</v>
      </c>
      <c r="AR413" s="196"/>
      <c r="AS413" s="206">
        <f t="shared" si="11"/>
        <v>24.400000000000002</v>
      </c>
      <c r="AT413" s="250" t="s">
        <v>279</v>
      </c>
      <c r="AU413" s="6" t="s">
        <v>532</v>
      </c>
    </row>
    <row r="414" spans="1:47" ht="30">
      <c r="A414" s="40" t="s">
        <v>679</v>
      </c>
      <c r="B414" s="3" t="s">
        <v>24</v>
      </c>
      <c r="C414" s="250" t="s">
        <v>279</v>
      </c>
      <c r="D414" s="6" t="s">
        <v>533</v>
      </c>
      <c r="E414" s="3"/>
      <c r="F414" s="14">
        <v>3</v>
      </c>
      <c r="G414" s="3">
        <v>0.8</v>
      </c>
      <c r="H414" s="14" t="s">
        <v>668</v>
      </c>
      <c r="I414" s="386" t="s">
        <v>1262</v>
      </c>
      <c r="J414" s="214"/>
      <c r="K414" s="212">
        <f t="shared" si="12"/>
        <v>43.999999999999993</v>
      </c>
      <c r="L414" s="394">
        <v>4</v>
      </c>
      <c r="M414" s="373"/>
      <c r="N414" s="87">
        <v>3.2</v>
      </c>
      <c r="O414" s="95">
        <v>6.4</v>
      </c>
      <c r="P414" s="88"/>
      <c r="Q414" s="88"/>
      <c r="R414" s="88">
        <v>2.4</v>
      </c>
      <c r="S414" s="88">
        <v>2.4</v>
      </c>
      <c r="T414" s="88">
        <v>0.8</v>
      </c>
      <c r="U414" s="88"/>
      <c r="V414" s="88">
        <v>2.4</v>
      </c>
      <c r="W414" s="88"/>
      <c r="X414" s="88"/>
      <c r="Y414" s="119">
        <v>0.8</v>
      </c>
      <c r="Z414" s="88"/>
      <c r="AA414" s="88"/>
      <c r="AB414" s="88">
        <v>2.4</v>
      </c>
      <c r="AC414" s="88">
        <v>3.2</v>
      </c>
      <c r="AD414" s="88">
        <v>3.2</v>
      </c>
      <c r="AE414" s="88">
        <v>2.4</v>
      </c>
      <c r="AF414" s="88">
        <v>2.4</v>
      </c>
      <c r="AG414" s="88"/>
      <c r="AH414" s="88">
        <v>0.8</v>
      </c>
      <c r="AI414" s="109">
        <v>3.2</v>
      </c>
      <c r="AJ414" s="88">
        <v>0.8</v>
      </c>
      <c r="AK414" s="88"/>
      <c r="AL414" s="88">
        <v>0.8</v>
      </c>
      <c r="AM414" s="88"/>
      <c r="AN414" s="88">
        <v>3.2</v>
      </c>
      <c r="AO414" s="88">
        <v>1.6</v>
      </c>
      <c r="AP414" s="88">
        <v>0.8</v>
      </c>
      <c r="AQ414" s="119">
        <v>0.8</v>
      </c>
      <c r="AR414" s="196"/>
      <c r="AS414" s="206">
        <f t="shared" si="11"/>
        <v>43.999999999999993</v>
      </c>
      <c r="AT414" s="250" t="s">
        <v>279</v>
      </c>
      <c r="AU414" s="6" t="s">
        <v>533</v>
      </c>
    </row>
    <row r="415" spans="1:47" ht="30">
      <c r="A415" s="40" t="s">
        <v>679</v>
      </c>
      <c r="B415" s="3" t="s">
        <v>24</v>
      </c>
      <c r="C415" s="250" t="s">
        <v>279</v>
      </c>
      <c r="D415" s="6" t="s">
        <v>1239</v>
      </c>
      <c r="E415" s="3"/>
      <c r="F415" s="14">
        <v>3</v>
      </c>
      <c r="G415" s="3">
        <v>1</v>
      </c>
      <c r="H415" s="3" t="s">
        <v>668</v>
      </c>
      <c r="I415" s="386" t="s">
        <v>1262</v>
      </c>
      <c r="J415" s="214"/>
      <c r="K415" s="212">
        <f t="shared" si="12"/>
        <v>74.800000000000011</v>
      </c>
      <c r="L415" s="394">
        <v>8</v>
      </c>
      <c r="M415" s="373"/>
      <c r="N415" s="87">
        <v>3.2</v>
      </c>
      <c r="O415" s="95">
        <v>11.2</v>
      </c>
      <c r="P415" s="88"/>
      <c r="Q415" s="88">
        <v>3.2</v>
      </c>
      <c r="R415" s="88">
        <v>4</v>
      </c>
      <c r="S415" s="88">
        <v>3.2</v>
      </c>
      <c r="T415" s="88">
        <v>1.6</v>
      </c>
      <c r="U415" s="88">
        <v>1.6</v>
      </c>
      <c r="V415" s="88">
        <v>3.2</v>
      </c>
      <c r="W415" s="88">
        <v>1.6</v>
      </c>
      <c r="X415" s="88">
        <v>3.2</v>
      </c>
      <c r="Y415" s="119">
        <v>1.6</v>
      </c>
      <c r="Z415" s="88">
        <v>2.4</v>
      </c>
      <c r="AA415" s="88"/>
      <c r="AB415" s="88">
        <v>3.2</v>
      </c>
      <c r="AC415" s="88">
        <v>4</v>
      </c>
      <c r="AD415" s="88">
        <v>2.4</v>
      </c>
      <c r="AE415" s="88">
        <v>3.2</v>
      </c>
      <c r="AF415" s="88">
        <v>1.6</v>
      </c>
      <c r="AG415" s="88"/>
      <c r="AH415" s="88">
        <v>1.6</v>
      </c>
      <c r="AI415" s="119">
        <v>3.2</v>
      </c>
      <c r="AJ415" s="88">
        <v>0.8</v>
      </c>
      <c r="AK415" s="88">
        <v>3.2</v>
      </c>
      <c r="AL415" s="88">
        <v>0.8</v>
      </c>
      <c r="AM415" s="88"/>
      <c r="AN415" s="88">
        <v>3.2</v>
      </c>
      <c r="AO415" s="88">
        <v>1.6</v>
      </c>
      <c r="AP415" s="88">
        <v>3</v>
      </c>
      <c r="AQ415" s="88">
        <v>3</v>
      </c>
      <c r="AR415" s="196"/>
      <c r="AS415" s="206">
        <f t="shared" si="11"/>
        <v>74.800000000000011</v>
      </c>
      <c r="AT415" s="250" t="s">
        <v>279</v>
      </c>
      <c r="AU415" s="6" t="s">
        <v>1239</v>
      </c>
    </row>
    <row r="416" spans="1:47" ht="30">
      <c r="A416" s="40" t="s">
        <v>679</v>
      </c>
      <c r="B416" s="3" t="s">
        <v>24</v>
      </c>
      <c r="C416" s="250" t="s">
        <v>279</v>
      </c>
      <c r="D416" s="6" t="s">
        <v>535</v>
      </c>
      <c r="E416" s="3"/>
      <c r="F416" s="14">
        <v>1</v>
      </c>
      <c r="G416" s="3">
        <v>0.8</v>
      </c>
      <c r="H416" s="3" t="s">
        <v>668</v>
      </c>
      <c r="I416" s="386" t="s">
        <v>1262</v>
      </c>
      <c r="J416" s="214"/>
      <c r="K416" s="212">
        <f t="shared" si="12"/>
        <v>41.000000000000007</v>
      </c>
      <c r="L416" s="394"/>
      <c r="M416" s="373"/>
      <c r="N416" s="87">
        <v>2.4</v>
      </c>
      <c r="O416" s="88">
        <v>1.6</v>
      </c>
      <c r="P416" s="88"/>
      <c r="Q416" s="88"/>
      <c r="R416" s="88">
        <v>1.6</v>
      </c>
      <c r="S416" s="88">
        <v>3.2</v>
      </c>
      <c r="T416" s="88">
        <v>1.8</v>
      </c>
      <c r="U416" s="88"/>
      <c r="V416" s="88">
        <v>1.6</v>
      </c>
      <c r="W416" s="88"/>
      <c r="X416" s="88"/>
      <c r="Y416" s="88">
        <v>1.6</v>
      </c>
      <c r="Z416" s="88"/>
      <c r="AA416" s="88"/>
      <c r="AB416" s="88">
        <v>1.6</v>
      </c>
      <c r="AC416" s="88">
        <v>3.2</v>
      </c>
      <c r="AD416" s="88">
        <v>3.2</v>
      </c>
      <c r="AE416" s="88">
        <v>1.6</v>
      </c>
      <c r="AF416" s="88">
        <v>1.6</v>
      </c>
      <c r="AG416" s="88"/>
      <c r="AH416" s="88">
        <v>1.6</v>
      </c>
      <c r="AI416" s="99">
        <v>3.2</v>
      </c>
      <c r="AJ416" s="88">
        <v>1.6</v>
      </c>
      <c r="AK416" s="88"/>
      <c r="AL416" s="88">
        <v>1.6</v>
      </c>
      <c r="AM416" s="88"/>
      <c r="AN416" s="88">
        <v>3.2</v>
      </c>
      <c r="AO416" s="88">
        <v>1.6</v>
      </c>
      <c r="AP416" s="88">
        <v>0.8</v>
      </c>
      <c r="AQ416" s="119">
        <v>2.4</v>
      </c>
      <c r="AR416" s="196"/>
      <c r="AS416" s="206">
        <f t="shared" si="11"/>
        <v>41.000000000000007</v>
      </c>
      <c r="AT416" s="250" t="s">
        <v>279</v>
      </c>
      <c r="AU416" s="6" t="s">
        <v>535</v>
      </c>
    </row>
    <row r="417" spans="1:47" ht="30">
      <c r="A417" s="40" t="s">
        <v>679</v>
      </c>
      <c r="B417" s="3" t="s">
        <v>24</v>
      </c>
      <c r="C417" s="250" t="s">
        <v>279</v>
      </c>
      <c r="D417" s="6" t="s">
        <v>536</v>
      </c>
      <c r="E417" s="3"/>
      <c r="F417" s="14">
        <v>4</v>
      </c>
      <c r="G417" s="3">
        <v>0.8</v>
      </c>
      <c r="H417" s="3" t="s">
        <v>668</v>
      </c>
      <c r="I417" s="386" t="s">
        <v>713</v>
      </c>
      <c r="J417" s="214"/>
      <c r="K417" s="212">
        <f t="shared" si="12"/>
        <v>65.600000000000009</v>
      </c>
      <c r="L417" s="222"/>
      <c r="M417" s="162"/>
      <c r="N417" s="87">
        <v>3.2</v>
      </c>
      <c r="O417" s="88">
        <v>1.6</v>
      </c>
      <c r="P417" s="88">
        <v>3.2</v>
      </c>
      <c r="Q417" s="88">
        <v>2.4</v>
      </c>
      <c r="R417" s="88">
        <v>3.2</v>
      </c>
      <c r="S417" s="88">
        <v>3.2</v>
      </c>
      <c r="T417" s="88">
        <v>1.6</v>
      </c>
      <c r="U417" s="88">
        <v>1.6</v>
      </c>
      <c r="V417" s="88">
        <v>1.6</v>
      </c>
      <c r="W417" s="88">
        <v>1.6</v>
      </c>
      <c r="X417" s="88">
        <v>1.6</v>
      </c>
      <c r="Y417" s="88">
        <v>1.6</v>
      </c>
      <c r="Z417" s="88">
        <v>1.6</v>
      </c>
      <c r="AA417" s="88"/>
      <c r="AB417" s="88">
        <v>3.2</v>
      </c>
      <c r="AC417" s="88">
        <v>3.2</v>
      </c>
      <c r="AD417" s="88">
        <v>3.2</v>
      </c>
      <c r="AE417" s="88">
        <v>0.8</v>
      </c>
      <c r="AF417" s="88">
        <v>1.6</v>
      </c>
      <c r="AG417" s="88">
        <v>2.4</v>
      </c>
      <c r="AH417" s="88"/>
      <c r="AI417" s="88">
        <v>3.2</v>
      </c>
      <c r="AJ417" s="88">
        <v>2.4</v>
      </c>
      <c r="AK417" s="88">
        <v>1.6</v>
      </c>
      <c r="AL417" s="88">
        <v>2.4</v>
      </c>
      <c r="AM417" s="88">
        <v>3.2</v>
      </c>
      <c r="AN417" s="88">
        <v>3.2</v>
      </c>
      <c r="AO417" s="88">
        <v>1.6</v>
      </c>
      <c r="AP417" s="88">
        <v>0.8</v>
      </c>
      <c r="AQ417" s="88">
        <v>3.2</v>
      </c>
      <c r="AR417" s="196">
        <v>1.6</v>
      </c>
      <c r="AS417" s="206">
        <f t="shared" si="11"/>
        <v>65.600000000000009</v>
      </c>
      <c r="AT417" s="250" t="s">
        <v>279</v>
      </c>
      <c r="AU417" s="6" t="s">
        <v>536</v>
      </c>
    </row>
    <row r="418" spans="1:47" ht="30" customHeight="1">
      <c r="A418" s="146" t="s">
        <v>679</v>
      </c>
      <c r="B418" s="32" t="s">
        <v>24</v>
      </c>
      <c r="C418" s="250" t="s">
        <v>279</v>
      </c>
      <c r="D418" s="16" t="s">
        <v>1240</v>
      </c>
      <c r="E418" s="32" t="s">
        <v>891</v>
      </c>
      <c r="F418" s="14">
        <v>1</v>
      </c>
      <c r="G418" s="3">
        <v>8</v>
      </c>
      <c r="H418" s="3" t="s">
        <v>668</v>
      </c>
      <c r="I418" s="386" t="s">
        <v>713</v>
      </c>
      <c r="J418" s="214"/>
      <c r="K418" s="212">
        <f t="shared" si="12"/>
        <v>216</v>
      </c>
      <c r="L418" s="394"/>
      <c r="M418" s="373"/>
      <c r="N418" s="87">
        <v>8</v>
      </c>
      <c r="O418" s="119"/>
      <c r="P418" s="88">
        <v>8</v>
      </c>
      <c r="Q418" s="88"/>
      <c r="R418" s="88">
        <v>8</v>
      </c>
      <c r="S418" s="99">
        <v>8</v>
      </c>
      <c r="T418" s="135">
        <v>8</v>
      </c>
      <c r="U418" s="88">
        <v>8</v>
      </c>
      <c r="V418" s="88">
        <v>8</v>
      </c>
      <c r="W418" s="88">
        <v>8</v>
      </c>
      <c r="X418" s="88">
        <v>8</v>
      </c>
      <c r="Y418" s="88">
        <v>8</v>
      </c>
      <c r="Z418" s="88">
        <v>8</v>
      </c>
      <c r="AA418" s="88"/>
      <c r="AB418" s="88">
        <v>8</v>
      </c>
      <c r="AC418" s="99">
        <v>8</v>
      </c>
      <c r="AD418" s="88">
        <v>8</v>
      </c>
      <c r="AE418" s="88">
        <v>8</v>
      </c>
      <c r="AF418" s="88">
        <v>8</v>
      </c>
      <c r="AG418" s="88"/>
      <c r="AH418" s="88">
        <v>8</v>
      </c>
      <c r="AI418" s="88">
        <v>8</v>
      </c>
      <c r="AJ418" s="88">
        <v>8</v>
      </c>
      <c r="AK418" s="88">
        <v>8</v>
      </c>
      <c r="AL418" s="88">
        <v>8</v>
      </c>
      <c r="AM418" s="88">
        <v>8</v>
      </c>
      <c r="AN418" s="88">
        <v>8</v>
      </c>
      <c r="AO418" s="88">
        <v>8</v>
      </c>
      <c r="AP418" s="88">
        <v>8</v>
      </c>
      <c r="AQ418" s="88">
        <v>8</v>
      </c>
      <c r="AR418" s="196">
        <v>8</v>
      </c>
      <c r="AS418" s="206">
        <f t="shared" si="11"/>
        <v>216</v>
      </c>
      <c r="AT418" s="250" t="s">
        <v>279</v>
      </c>
      <c r="AU418" s="16" t="s">
        <v>1240</v>
      </c>
    </row>
    <row r="419" spans="1:47" ht="30" customHeight="1">
      <c r="A419" s="146" t="s">
        <v>679</v>
      </c>
      <c r="B419" s="32" t="s">
        <v>24</v>
      </c>
      <c r="C419" s="250" t="s">
        <v>279</v>
      </c>
      <c r="D419" s="16" t="s">
        <v>1036</v>
      </c>
      <c r="E419" s="3"/>
      <c r="F419" s="14">
        <v>2</v>
      </c>
      <c r="G419" s="3">
        <v>0.8</v>
      </c>
      <c r="H419" s="3" t="s">
        <v>668</v>
      </c>
      <c r="I419" s="386" t="s">
        <v>713</v>
      </c>
      <c r="J419" s="214"/>
      <c r="K419" s="212">
        <f t="shared" si="12"/>
        <v>45.600000000000023</v>
      </c>
      <c r="L419" s="394"/>
      <c r="M419" s="373"/>
      <c r="N419" s="87"/>
      <c r="O419" s="88">
        <v>1.6</v>
      </c>
      <c r="P419" s="88">
        <v>1.6</v>
      </c>
      <c r="Q419" s="88">
        <v>2.4</v>
      </c>
      <c r="R419" s="88">
        <v>2.4</v>
      </c>
      <c r="S419" s="88"/>
      <c r="T419" s="119">
        <v>1.6</v>
      </c>
      <c r="U419" s="88">
        <v>0.8</v>
      </c>
      <c r="V419" s="88">
        <v>1.6</v>
      </c>
      <c r="W419" s="88">
        <v>2.4</v>
      </c>
      <c r="X419" s="88">
        <v>1.6</v>
      </c>
      <c r="Y419" s="88">
        <v>1.6</v>
      </c>
      <c r="Z419" s="88">
        <v>1.6</v>
      </c>
      <c r="AA419" s="88">
        <v>0.8</v>
      </c>
      <c r="AB419" s="88">
        <v>1.6</v>
      </c>
      <c r="AC419" s="88">
        <v>1.6</v>
      </c>
      <c r="AD419" s="88"/>
      <c r="AE419" s="88">
        <v>1.6</v>
      </c>
      <c r="AF419" s="88">
        <v>1.6</v>
      </c>
      <c r="AG419" s="88">
        <v>1.6</v>
      </c>
      <c r="AH419" s="88">
        <v>1.6</v>
      </c>
      <c r="AI419" s="88">
        <v>1.6</v>
      </c>
      <c r="AJ419" s="88">
        <v>1.6</v>
      </c>
      <c r="AK419" s="88">
        <v>1.6</v>
      </c>
      <c r="AL419" s="88">
        <v>1.6</v>
      </c>
      <c r="AM419" s="88">
        <v>1.6</v>
      </c>
      <c r="AN419" s="88">
        <v>1.6</v>
      </c>
      <c r="AO419" s="88">
        <v>1.6</v>
      </c>
      <c r="AP419" s="88">
        <v>1.6</v>
      </c>
      <c r="AQ419" s="88">
        <v>1.6</v>
      </c>
      <c r="AR419" s="196">
        <v>1.6</v>
      </c>
      <c r="AS419" s="206">
        <f t="shared" si="11"/>
        <v>45.600000000000023</v>
      </c>
      <c r="AT419" s="250" t="s">
        <v>279</v>
      </c>
      <c r="AU419" s="16" t="s">
        <v>1036</v>
      </c>
    </row>
    <row r="420" spans="1:47" ht="30">
      <c r="A420" s="40" t="s">
        <v>679</v>
      </c>
      <c r="B420" s="3" t="s">
        <v>24</v>
      </c>
      <c r="C420" s="250" t="s">
        <v>279</v>
      </c>
      <c r="D420" s="6" t="s">
        <v>538</v>
      </c>
      <c r="E420" s="3"/>
      <c r="F420" s="14">
        <v>2</v>
      </c>
      <c r="G420" s="3">
        <v>0.8</v>
      </c>
      <c r="H420" s="3" t="s">
        <v>668</v>
      </c>
      <c r="I420" s="386" t="s">
        <v>713</v>
      </c>
      <c r="J420" s="214"/>
      <c r="K420" s="212">
        <f t="shared" si="12"/>
        <v>71.999999999999986</v>
      </c>
      <c r="L420" s="394"/>
      <c r="M420" s="373"/>
      <c r="N420" s="87">
        <v>2.4</v>
      </c>
      <c r="O420" s="88">
        <v>3.2</v>
      </c>
      <c r="P420" s="88">
        <v>2.4</v>
      </c>
      <c r="Q420" s="88">
        <v>2.4</v>
      </c>
      <c r="R420" s="88">
        <v>2.4</v>
      </c>
      <c r="S420" s="88">
        <v>2.4</v>
      </c>
      <c r="T420" s="109">
        <v>2.4</v>
      </c>
      <c r="U420" s="88">
        <v>2.4</v>
      </c>
      <c r="V420" s="88">
        <v>2.4</v>
      </c>
      <c r="W420" s="88">
        <v>2.4</v>
      </c>
      <c r="X420" s="88">
        <v>2.4</v>
      </c>
      <c r="Y420" s="88">
        <v>2.4</v>
      </c>
      <c r="Z420" s="88">
        <v>2.4</v>
      </c>
      <c r="AA420" s="88">
        <v>2.4</v>
      </c>
      <c r="AB420" s="88">
        <v>2.4</v>
      </c>
      <c r="AC420" s="119">
        <v>2.4</v>
      </c>
      <c r="AD420" s="88">
        <v>2.4</v>
      </c>
      <c r="AE420" s="88">
        <v>2.4</v>
      </c>
      <c r="AF420" s="88">
        <v>2.4</v>
      </c>
      <c r="AG420" s="88">
        <v>2.4</v>
      </c>
      <c r="AH420" s="119">
        <v>2.4</v>
      </c>
      <c r="AI420" s="88">
        <v>2.4</v>
      </c>
      <c r="AJ420" s="88">
        <v>2.4</v>
      </c>
      <c r="AK420" s="88">
        <v>0.8</v>
      </c>
      <c r="AL420" s="88">
        <v>2.4</v>
      </c>
      <c r="AM420" s="88">
        <v>0.8</v>
      </c>
      <c r="AN420" s="88">
        <v>2.4</v>
      </c>
      <c r="AO420" s="88">
        <v>2.4</v>
      </c>
      <c r="AP420" s="88">
        <v>2.4</v>
      </c>
      <c r="AQ420" s="88">
        <v>2.4</v>
      </c>
      <c r="AR420" s="196">
        <v>2.4</v>
      </c>
      <c r="AS420" s="206">
        <f t="shared" si="11"/>
        <v>71.999999999999986</v>
      </c>
      <c r="AT420" s="250" t="s">
        <v>279</v>
      </c>
      <c r="AU420" s="6" t="s">
        <v>538</v>
      </c>
    </row>
    <row r="421" spans="1:47" ht="30">
      <c r="A421" s="40" t="s">
        <v>679</v>
      </c>
      <c r="B421" s="3" t="s">
        <v>24</v>
      </c>
      <c r="C421" s="250" t="s">
        <v>279</v>
      </c>
      <c r="D421" s="72" t="s">
        <v>1198</v>
      </c>
      <c r="E421" s="3"/>
      <c r="F421" s="14">
        <v>3</v>
      </c>
      <c r="G421" s="3">
        <v>0.8</v>
      </c>
      <c r="H421" s="3" t="s">
        <v>668</v>
      </c>
      <c r="I421" s="386" t="s">
        <v>713</v>
      </c>
      <c r="J421" s="214"/>
      <c r="K421" s="212">
        <f t="shared" si="12"/>
        <v>74.400000000000006</v>
      </c>
      <c r="L421" s="394"/>
      <c r="M421" s="373"/>
      <c r="N421" s="87">
        <v>2.4</v>
      </c>
      <c r="O421" s="88">
        <v>2.4</v>
      </c>
      <c r="P421" s="88">
        <v>2.4</v>
      </c>
      <c r="Q421" s="88">
        <v>2.4</v>
      </c>
      <c r="R421" s="119">
        <v>2.4</v>
      </c>
      <c r="S421" s="88">
        <v>2.4</v>
      </c>
      <c r="T421" s="119">
        <v>2.4</v>
      </c>
      <c r="U421" s="88">
        <v>2.4</v>
      </c>
      <c r="V421" s="119">
        <v>2.4</v>
      </c>
      <c r="W421" s="88">
        <v>2.4</v>
      </c>
      <c r="X421" s="88">
        <v>2.4</v>
      </c>
      <c r="Y421" s="88">
        <v>2.4</v>
      </c>
      <c r="Z421" s="88">
        <v>2.4</v>
      </c>
      <c r="AA421" s="88">
        <v>2.4</v>
      </c>
      <c r="AB421" s="88">
        <v>2.4</v>
      </c>
      <c r="AC421" s="88">
        <v>2.4</v>
      </c>
      <c r="AD421" s="88">
        <v>2.4</v>
      </c>
      <c r="AE421" s="88">
        <v>2.4</v>
      </c>
      <c r="AF421" s="88">
        <v>2.4</v>
      </c>
      <c r="AG421" s="88">
        <v>2.4</v>
      </c>
      <c r="AH421" s="119">
        <v>2.4</v>
      </c>
      <c r="AI421" s="88">
        <v>2.4</v>
      </c>
      <c r="AJ421" s="88">
        <v>2.4</v>
      </c>
      <c r="AK421" s="88">
        <v>2.4</v>
      </c>
      <c r="AL421" s="88">
        <v>2.4</v>
      </c>
      <c r="AM421" s="88">
        <v>2.4</v>
      </c>
      <c r="AN421" s="88">
        <v>2.4</v>
      </c>
      <c r="AO421" s="88">
        <v>2.4</v>
      </c>
      <c r="AP421" s="88">
        <v>2.4</v>
      </c>
      <c r="AQ421" s="88">
        <v>2.4</v>
      </c>
      <c r="AR421" s="196">
        <v>2.4</v>
      </c>
      <c r="AS421" s="206">
        <f t="shared" si="11"/>
        <v>74.400000000000006</v>
      </c>
      <c r="AT421" s="250" t="s">
        <v>279</v>
      </c>
      <c r="AU421" s="72" t="s">
        <v>1198</v>
      </c>
    </row>
    <row r="422" spans="1:47" ht="30">
      <c r="A422" s="40" t="s">
        <v>679</v>
      </c>
      <c r="B422" s="3" t="s">
        <v>24</v>
      </c>
      <c r="C422" s="250" t="s">
        <v>279</v>
      </c>
      <c r="D422" s="6" t="s">
        <v>540</v>
      </c>
      <c r="E422" s="3"/>
      <c r="F422" s="14">
        <v>3</v>
      </c>
      <c r="G422" s="3">
        <v>0.8</v>
      </c>
      <c r="H422" s="3" t="s">
        <v>668</v>
      </c>
      <c r="I422" s="386" t="s">
        <v>713</v>
      </c>
      <c r="J422" s="214"/>
      <c r="K422" s="212">
        <f t="shared" si="12"/>
        <v>93.000000000000043</v>
      </c>
      <c r="L422" s="394"/>
      <c r="M422" s="373"/>
      <c r="N422" s="87">
        <v>3.2</v>
      </c>
      <c r="O422" s="88">
        <v>3.2</v>
      </c>
      <c r="P422" s="88">
        <v>3.2</v>
      </c>
      <c r="Q422" s="88">
        <v>3.2</v>
      </c>
      <c r="R422" s="88">
        <v>3.2</v>
      </c>
      <c r="S422" s="119">
        <v>3.2</v>
      </c>
      <c r="T422" s="119">
        <v>3.2</v>
      </c>
      <c r="U422" s="119">
        <v>3.2</v>
      </c>
      <c r="V422" s="88">
        <v>3.2</v>
      </c>
      <c r="W422" s="88">
        <v>3.2</v>
      </c>
      <c r="X422" s="88">
        <v>3.2</v>
      </c>
      <c r="Y422" s="88">
        <v>3.2</v>
      </c>
      <c r="Z422" s="88">
        <v>3.2</v>
      </c>
      <c r="AA422" s="119">
        <v>3.2</v>
      </c>
      <c r="AB422" s="88">
        <v>3.2</v>
      </c>
      <c r="AC422" s="88">
        <v>3.2</v>
      </c>
      <c r="AD422" s="88">
        <v>3.2</v>
      </c>
      <c r="AE422" s="88">
        <v>3.2</v>
      </c>
      <c r="AF422" s="88">
        <v>3.2</v>
      </c>
      <c r="AG422" s="88">
        <v>3.2</v>
      </c>
      <c r="AH422" s="119">
        <v>3.2</v>
      </c>
      <c r="AI422" s="88">
        <v>3.2</v>
      </c>
      <c r="AJ422" s="88">
        <v>3.2</v>
      </c>
      <c r="AK422" s="88">
        <v>3.2</v>
      </c>
      <c r="AL422" s="88">
        <v>3.2</v>
      </c>
      <c r="AM422" s="88">
        <v>3.2</v>
      </c>
      <c r="AN422" s="88">
        <v>2.4</v>
      </c>
      <c r="AO422" s="88">
        <v>2.6</v>
      </c>
      <c r="AP422" s="88">
        <v>2.4</v>
      </c>
      <c r="AQ422" s="119">
        <v>2.4</v>
      </c>
      <c r="AR422" s="119"/>
      <c r="AS422" s="206">
        <f t="shared" si="11"/>
        <v>93.000000000000043</v>
      </c>
      <c r="AT422" s="250" t="s">
        <v>279</v>
      </c>
      <c r="AU422" s="6" t="s">
        <v>540</v>
      </c>
    </row>
    <row r="423" spans="1:47" ht="30">
      <c r="A423" s="40" t="s">
        <v>679</v>
      </c>
      <c r="B423" s="3" t="s">
        <v>24</v>
      </c>
      <c r="C423" s="250" t="s">
        <v>279</v>
      </c>
      <c r="D423" s="6" t="s">
        <v>541</v>
      </c>
      <c r="E423" s="3"/>
      <c r="F423" s="14">
        <v>2</v>
      </c>
      <c r="G423" s="3">
        <v>1.1000000000000001</v>
      </c>
      <c r="H423" s="14" t="s">
        <v>668</v>
      </c>
      <c r="I423" s="386" t="s">
        <v>713</v>
      </c>
      <c r="J423" s="214"/>
      <c r="K423" s="212">
        <f t="shared" si="12"/>
        <v>68.80000000000004</v>
      </c>
      <c r="L423" s="394">
        <v>12</v>
      </c>
      <c r="M423" s="373"/>
      <c r="N423" s="87">
        <v>2.4</v>
      </c>
      <c r="O423" s="109">
        <v>2.4</v>
      </c>
      <c r="P423" s="88">
        <v>2.4</v>
      </c>
      <c r="Q423" s="119"/>
      <c r="R423" s="88">
        <v>2.4</v>
      </c>
      <c r="S423" s="88">
        <v>1.6</v>
      </c>
      <c r="T423" s="119">
        <v>0.8</v>
      </c>
      <c r="U423" s="88">
        <v>0.8</v>
      </c>
      <c r="V423" s="95">
        <v>6.4</v>
      </c>
      <c r="W423" s="109">
        <v>0.8</v>
      </c>
      <c r="X423" s="88">
        <v>0.8</v>
      </c>
      <c r="Y423" s="119">
        <v>2.4</v>
      </c>
      <c r="Z423" s="88">
        <v>1.6</v>
      </c>
      <c r="AA423" s="88">
        <v>0.8</v>
      </c>
      <c r="AB423" s="88">
        <v>2.2000000000000002</v>
      </c>
      <c r="AC423" s="88">
        <v>2.2000000000000002</v>
      </c>
      <c r="AD423" s="109"/>
      <c r="AE423" s="119">
        <v>2.2000000000000002</v>
      </c>
      <c r="AF423" s="88">
        <v>2.2000000000000002</v>
      </c>
      <c r="AG423" s="88">
        <v>2.2000000000000002</v>
      </c>
      <c r="AH423" s="119">
        <v>2.2000000000000002</v>
      </c>
      <c r="AI423" s="88">
        <v>2.2000000000000002</v>
      </c>
      <c r="AJ423" s="88">
        <v>2.2000000000000002</v>
      </c>
      <c r="AK423" s="88">
        <v>2.2000000000000002</v>
      </c>
      <c r="AL423" s="88">
        <v>2.2000000000000002</v>
      </c>
      <c r="AM423" s="88">
        <v>2.2000000000000002</v>
      </c>
      <c r="AN423" s="88">
        <v>2.2000000000000002</v>
      </c>
      <c r="AO423" s="119">
        <v>2.2000000000000002</v>
      </c>
      <c r="AP423" s="88">
        <v>2.2000000000000002</v>
      </c>
      <c r="AQ423" s="95">
        <v>10.199999999999999</v>
      </c>
      <c r="AR423" s="196">
        <v>2.2000000000000002</v>
      </c>
      <c r="AS423" s="206">
        <f t="shared" si="11"/>
        <v>68.80000000000004</v>
      </c>
      <c r="AT423" s="250" t="s">
        <v>279</v>
      </c>
      <c r="AU423" s="6" t="s">
        <v>541</v>
      </c>
    </row>
    <row r="424" spans="1:47" ht="30.75" customHeight="1">
      <c r="A424" s="40" t="s">
        <v>679</v>
      </c>
      <c r="B424" s="3" t="s">
        <v>24</v>
      </c>
      <c r="C424" s="250" t="s">
        <v>279</v>
      </c>
      <c r="D424" s="59" t="s">
        <v>542</v>
      </c>
      <c r="E424" s="3"/>
      <c r="F424" s="14">
        <v>2</v>
      </c>
      <c r="G424" s="3">
        <v>1.1000000000000001</v>
      </c>
      <c r="H424" s="14" t="s">
        <v>668</v>
      </c>
      <c r="I424" s="386" t="s">
        <v>713</v>
      </c>
      <c r="J424" s="214"/>
      <c r="K424" s="212">
        <f t="shared" si="12"/>
        <v>74.000000000000043</v>
      </c>
      <c r="L424" s="394">
        <v>8</v>
      </c>
      <c r="M424" s="373"/>
      <c r="N424" s="87">
        <v>2.2000000000000002</v>
      </c>
      <c r="O424" s="88">
        <v>2.2000000000000002</v>
      </c>
      <c r="P424" s="88">
        <v>2.2000000000000002</v>
      </c>
      <c r="Q424" s="119">
        <v>2.2000000000000002</v>
      </c>
      <c r="R424" s="88"/>
      <c r="S424" s="88">
        <v>2.2000000000000002</v>
      </c>
      <c r="T424" s="119">
        <v>2.2000000000000002</v>
      </c>
      <c r="U424" s="88">
        <v>2.2000000000000002</v>
      </c>
      <c r="V424" s="88">
        <v>2.2000000000000002</v>
      </c>
      <c r="W424" s="88">
        <v>2.2000000000000002</v>
      </c>
      <c r="X424" s="88">
        <v>2.2000000000000002</v>
      </c>
      <c r="Y424" s="119">
        <v>2.2000000000000002</v>
      </c>
      <c r="Z424" s="88">
        <v>2.2000000000000002</v>
      </c>
      <c r="AA424" s="88">
        <v>2.2000000000000002</v>
      </c>
      <c r="AB424" s="95">
        <v>10.199999999999999</v>
      </c>
      <c r="AC424" s="88">
        <v>2.2000000000000002</v>
      </c>
      <c r="AD424" s="88">
        <v>2.2000000000000002</v>
      </c>
      <c r="AE424" s="119">
        <v>2.2000000000000002</v>
      </c>
      <c r="AF424" s="88">
        <v>2.2000000000000002</v>
      </c>
      <c r="AG424" s="88">
        <v>2.2000000000000002</v>
      </c>
      <c r="AH424" s="119">
        <v>2.2000000000000002</v>
      </c>
      <c r="AI424" s="88">
        <v>2.2000000000000002</v>
      </c>
      <c r="AJ424" s="88">
        <v>2.2000000000000002</v>
      </c>
      <c r="AK424" s="88">
        <v>2.2000000000000002</v>
      </c>
      <c r="AL424" s="88">
        <v>2.2000000000000002</v>
      </c>
      <c r="AM424" s="88">
        <v>2.2000000000000002</v>
      </c>
      <c r="AN424" s="88">
        <v>2.2000000000000002</v>
      </c>
      <c r="AO424" s="88">
        <v>2.2000000000000002</v>
      </c>
      <c r="AP424" s="88">
        <v>2.2000000000000002</v>
      </c>
      <c r="AQ424" s="88">
        <v>2.2000000000000002</v>
      </c>
      <c r="AR424" s="196">
        <v>2.2000000000000002</v>
      </c>
      <c r="AS424" s="206">
        <f t="shared" ref="AS424:AS490" si="13">K424</f>
        <v>74.000000000000043</v>
      </c>
      <c r="AT424" s="250" t="s">
        <v>279</v>
      </c>
      <c r="AU424" s="59" t="s">
        <v>542</v>
      </c>
    </row>
    <row r="425" spans="1:47" ht="27.75" customHeight="1">
      <c r="A425" s="40" t="s">
        <v>679</v>
      </c>
      <c r="B425" s="3" t="s">
        <v>24</v>
      </c>
      <c r="C425" s="250" t="s">
        <v>279</v>
      </c>
      <c r="D425" s="16" t="s">
        <v>543</v>
      </c>
      <c r="E425" s="32" t="s">
        <v>891</v>
      </c>
      <c r="F425" s="14">
        <v>1</v>
      </c>
      <c r="G425" s="3">
        <v>8</v>
      </c>
      <c r="H425" s="3" t="s">
        <v>668</v>
      </c>
      <c r="I425" s="386" t="s">
        <v>713</v>
      </c>
      <c r="J425" s="214"/>
      <c r="K425" s="212">
        <f t="shared" si="12"/>
        <v>160</v>
      </c>
      <c r="L425" s="394"/>
      <c r="M425" s="373"/>
      <c r="N425" s="87">
        <v>8</v>
      </c>
      <c r="O425" s="88"/>
      <c r="P425" s="88">
        <v>8</v>
      </c>
      <c r="Q425" s="88">
        <v>8</v>
      </c>
      <c r="R425" s="88">
        <v>8</v>
      </c>
      <c r="S425" s="88"/>
      <c r="T425" s="88">
        <v>8</v>
      </c>
      <c r="U425" s="88"/>
      <c r="V425" s="88">
        <v>8</v>
      </c>
      <c r="W425" s="119"/>
      <c r="X425" s="88">
        <v>8</v>
      </c>
      <c r="Y425" s="88"/>
      <c r="Z425" s="88">
        <v>8</v>
      </c>
      <c r="AA425" s="88">
        <v>8</v>
      </c>
      <c r="AB425" s="88">
        <v>8</v>
      </c>
      <c r="AC425" s="88">
        <v>8</v>
      </c>
      <c r="AD425" s="119"/>
      <c r="AE425" s="88"/>
      <c r="AF425" s="88">
        <v>8</v>
      </c>
      <c r="AG425" s="88"/>
      <c r="AH425" s="88">
        <v>8</v>
      </c>
      <c r="AI425" s="88">
        <v>8</v>
      </c>
      <c r="AJ425" s="88">
        <v>8</v>
      </c>
      <c r="AK425" s="88">
        <v>8</v>
      </c>
      <c r="AL425" s="88">
        <v>8</v>
      </c>
      <c r="AM425" s="88">
        <v>8</v>
      </c>
      <c r="AN425" s="88">
        <v>8</v>
      </c>
      <c r="AO425" s="88"/>
      <c r="AP425" s="88">
        <v>8</v>
      </c>
      <c r="AQ425" s="88"/>
      <c r="AR425" s="196"/>
      <c r="AS425" s="206">
        <f t="shared" si="13"/>
        <v>160</v>
      </c>
      <c r="AT425" s="250" t="s">
        <v>279</v>
      </c>
      <c r="AU425" s="16" t="s">
        <v>543</v>
      </c>
    </row>
    <row r="426" spans="1:47" ht="27.75" customHeight="1">
      <c r="A426" s="40" t="s">
        <v>679</v>
      </c>
      <c r="B426" s="3" t="s">
        <v>24</v>
      </c>
      <c r="C426" s="250" t="s">
        <v>279</v>
      </c>
      <c r="D426" s="140" t="s">
        <v>544</v>
      </c>
      <c r="E426" s="3"/>
      <c r="F426" s="14">
        <v>4</v>
      </c>
      <c r="G426" s="3">
        <v>1.1000000000000001</v>
      </c>
      <c r="H426" s="3" t="s">
        <v>668</v>
      </c>
      <c r="I426" s="386" t="s">
        <v>713</v>
      </c>
      <c r="J426" s="214"/>
      <c r="K426" s="212">
        <f t="shared" si="12"/>
        <v>136.40000000000006</v>
      </c>
      <c r="L426" s="394"/>
      <c r="M426" s="373"/>
      <c r="N426" s="87">
        <v>4.4000000000000004</v>
      </c>
      <c r="O426" s="119">
        <v>4.4000000000000004</v>
      </c>
      <c r="P426" s="88">
        <v>4.4000000000000004</v>
      </c>
      <c r="Q426" s="88">
        <v>4.4000000000000004</v>
      </c>
      <c r="R426" s="88">
        <v>4.4000000000000004</v>
      </c>
      <c r="S426" s="99">
        <v>4.4000000000000004</v>
      </c>
      <c r="T426" s="88">
        <v>4.4000000000000004</v>
      </c>
      <c r="U426" s="119">
        <v>4.4000000000000004</v>
      </c>
      <c r="V426" s="88">
        <v>4.4000000000000004</v>
      </c>
      <c r="W426" s="109">
        <v>4.4000000000000004</v>
      </c>
      <c r="X426" s="88">
        <v>4.4000000000000004</v>
      </c>
      <c r="Y426" s="88">
        <v>4.4000000000000004</v>
      </c>
      <c r="Z426" s="88">
        <v>4.4000000000000004</v>
      </c>
      <c r="AA426" s="88">
        <v>4.4000000000000004</v>
      </c>
      <c r="AB426" s="88">
        <v>4.4000000000000004</v>
      </c>
      <c r="AC426" s="88">
        <v>4.4000000000000004</v>
      </c>
      <c r="AD426" s="119">
        <v>4.4000000000000004</v>
      </c>
      <c r="AE426" s="119">
        <v>4.4000000000000004</v>
      </c>
      <c r="AF426" s="88">
        <v>4.4000000000000004</v>
      </c>
      <c r="AG426" s="88">
        <v>4.4000000000000004</v>
      </c>
      <c r="AH426" s="119">
        <v>4.4000000000000004</v>
      </c>
      <c r="AI426" s="119">
        <v>4.4000000000000004</v>
      </c>
      <c r="AJ426" s="88">
        <v>4.4000000000000004</v>
      </c>
      <c r="AK426" s="88">
        <v>4.4000000000000004</v>
      </c>
      <c r="AL426" s="88">
        <v>4.4000000000000004</v>
      </c>
      <c r="AM426" s="88">
        <v>4.4000000000000004</v>
      </c>
      <c r="AN426" s="88">
        <v>4.4000000000000004</v>
      </c>
      <c r="AO426" s="88">
        <v>4.4000000000000004</v>
      </c>
      <c r="AP426" s="88">
        <v>4.4000000000000004</v>
      </c>
      <c r="AQ426" s="88">
        <v>4.4000000000000004</v>
      </c>
      <c r="AR426" s="196">
        <v>4.4000000000000004</v>
      </c>
      <c r="AS426" s="206">
        <f t="shared" si="13"/>
        <v>136.40000000000006</v>
      </c>
      <c r="AT426" s="250" t="s">
        <v>279</v>
      </c>
      <c r="AU426" s="140" t="s">
        <v>544</v>
      </c>
    </row>
    <row r="427" spans="1:47" ht="27.75" customHeight="1">
      <c r="A427" s="40" t="s">
        <v>679</v>
      </c>
      <c r="B427" s="3" t="s">
        <v>24</v>
      </c>
      <c r="C427" s="250" t="s">
        <v>279</v>
      </c>
      <c r="D427" s="6" t="s">
        <v>545</v>
      </c>
      <c r="E427" s="3"/>
      <c r="F427" s="14">
        <v>4</v>
      </c>
      <c r="G427" s="3">
        <v>0.8</v>
      </c>
      <c r="H427" s="3" t="s">
        <v>668</v>
      </c>
      <c r="I427" s="386" t="s">
        <v>713</v>
      </c>
      <c r="J427" s="214"/>
      <c r="K427" s="212">
        <f t="shared" si="12"/>
        <v>110.40000000000005</v>
      </c>
      <c r="L427" s="394">
        <v>8</v>
      </c>
      <c r="M427" s="373"/>
      <c r="N427" s="87">
        <v>3.2</v>
      </c>
      <c r="O427" s="88">
        <v>3.2</v>
      </c>
      <c r="P427" s="88">
        <v>3.2</v>
      </c>
      <c r="Q427" s="88">
        <v>3.2</v>
      </c>
      <c r="R427" s="119">
        <v>3.2</v>
      </c>
      <c r="S427" s="88">
        <v>3.2</v>
      </c>
      <c r="T427" s="119">
        <v>3.2</v>
      </c>
      <c r="U427" s="119">
        <v>3.2</v>
      </c>
      <c r="V427" s="88">
        <v>3.2</v>
      </c>
      <c r="W427" s="88">
        <v>3.2</v>
      </c>
      <c r="X427" s="88">
        <v>3.2</v>
      </c>
      <c r="Y427" s="88">
        <v>3.2</v>
      </c>
      <c r="Z427" s="88">
        <v>3.2</v>
      </c>
      <c r="AA427" s="88">
        <v>3.2</v>
      </c>
      <c r="AB427" s="88">
        <v>3.2</v>
      </c>
      <c r="AC427" s="88">
        <v>3.2</v>
      </c>
      <c r="AD427" s="88">
        <v>3.2</v>
      </c>
      <c r="AE427" s="88">
        <v>3.2</v>
      </c>
      <c r="AF427" s="88">
        <v>3.2</v>
      </c>
      <c r="AG427" s="88">
        <v>3.2</v>
      </c>
      <c r="AH427" s="109">
        <v>3.2</v>
      </c>
      <c r="AI427" s="88">
        <v>3.2</v>
      </c>
      <c r="AJ427" s="88">
        <v>6.4</v>
      </c>
      <c r="AK427" s="92">
        <v>3.2</v>
      </c>
      <c r="AL427" s="88">
        <v>3.2</v>
      </c>
      <c r="AM427" s="88">
        <v>3.2</v>
      </c>
      <c r="AN427" s="88">
        <v>3.2</v>
      </c>
      <c r="AO427" s="119">
        <v>3.2</v>
      </c>
      <c r="AP427" s="348">
        <v>11.2</v>
      </c>
      <c r="AQ427" s="88">
        <v>3.2</v>
      </c>
      <c r="AR427" s="196">
        <v>3.2</v>
      </c>
      <c r="AS427" s="206">
        <f t="shared" si="13"/>
        <v>110.40000000000005</v>
      </c>
      <c r="AT427" s="250" t="s">
        <v>279</v>
      </c>
      <c r="AU427" s="6" t="s">
        <v>545</v>
      </c>
    </row>
    <row r="428" spans="1:47" ht="30">
      <c r="A428" s="40" t="s">
        <v>679</v>
      </c>
      <c r="B428" s="3" t="s">
        <v>24</v>
      </c>
      <c r="C428" s="250" t="s">
        <v>279</v>
      </c>
      <c r="D428" s="141" t="s">
        <v>546</v>
      </c>
      <c r="E428" s="3"/>
      <c r="F428" s="14">
        <v>4</v>
      </c>
      <c r="G428" s="3">
        <v>0.8</v>
      </c>
      <c r="H428" s="3" t="s">
        <v>668</v>
      </c>
      <c r="I428" s="386" t="s">
        <v>713</v>
      </c>
      <c r="J428" s="220"/>
      <c r="K428" s="212">
        <f t="shared" si="12"/>
        <v>74.100000000000023</v>
      </c>
      <c r="L428" s="394">
        <v>8</v>
      </c>
      <c r="M428" s="373"/>
      <c r="N428" s="87">
        <v>3.2</v>
      </c>
      <c r="O428" s="88">
        <v>3.2</v>
      </c>
      <c r="P428" s="87">
        <v>3.2</v>
      </c>
      <c r="Q428" s="88">
        <v>2.4</v>
      </c>
      <c r="R428" s="88">
        <v>3.2</v>
      </c>
      <c r="S428" s="99">
        <v>3.2</v>
      </c>
      <c r="T428" s="88">
        <v>1.6</v>
      </c>
      <c r="U428" s="88">
        <v>0.8</v>
      </c>
      <c r="V428" s="88">
        <v>3.2</v>
      </c>
      <c r="W428" s="88">
        <v>3.2</v>
      </c>
      <c r="X428" s="119">
        <v>1.6</v>
      </c>
      <c r="Y428" s="88">
        <v>3.2</v>
      </c>
      <c r="Z428" s="88"/>
      <c r="AA428" s="88">
        <v>1.6</v>
      </c>
      <c r="AB428" s="88">
        <v>3.2</v>
      </c>
      <c r="AC428" s="88">
        <v>3.2</v>
      </c>
      <c r="AD428" s="88">
        <v>3.2</v>
      </c>
      <c r="AE428" s="88">
        <v>0.8</v>
      </c>
      <c r="AF428" s="88">
        <v>3.2</v>
      </c>
      <c r="AG428" s="88">
        <v>2.1</v>
      </c>
      <c r="AH428" s="119"/>
      <c r="AI428" s="88">
        <v>0.8</v>
      </c>
      <c r="AJ428" s="88">
        <v>0.8</v>
      </c>
      <c r="AK428" s="88">
        <v>1.6</v>
      </c>
      <c r="AL428" s="109">
        <v>0.8</v>
      </c>
      <c r="AM428" s="88">
        <v>3.2</v>
      </c>
      <c r="AN428" s="88">
        <v>1.6</v>
      </c>
      <c r="AO428" s="88">
        <v>3.2</v>
      </c>
      <c r="AP428" s="88"/>
      <c r="AQ428" s="95">
        <v>12.8</v>
      </c>
      <c r="AR428" s="196"/>
      <c r="AS428" s="206">
        <f t="shared" si="13"/>
        <v>74.100000000000023</v>
      </c>
      <c r="AT428" s="250" t="s">
        <v>279</v>
      </c>
      <c r="AU428" s="141" t="s">
        <v>546</v>
      </c>
    </row>
    <row r="429" spans="1:47" ht="30">
      <c r="A429" s="40" t="s">
        <v>679</v>
      </c>
      <c r="B429" s="3" t="s">
        <v>24</v>
      </c>
      <c r="C429" s="250" t="s">
        <v>279</v>
      </c>
      <c r="D429" s="6" t="s">
        <v>1241</v>
      </c>
      <c r="E429" s="3"/>
      <c r="F429" s="14">
        <v>4</v>
      </c>
      <c r="G429" s="3">
        <v>0.8</v>
      </c>
      <c r="H429" s="3" t="s">
        <v>668</v>
      </c>
      <c r="I429" s="386" t="s">
        <v>713</v>
      </c>
      <c r="J429" s="214"/>
      <c r="K429" s="212">
        <f t="shared" si="12"/>
        <v>107.20000000000005</v>
      </c>
      <c r="L429" s="394">
        <v>8</v>
      </c>
      <c r="M429" s="373"/>
      <c r="N429" s="87">
        <v>3.2</v>
      </c>
      <c r="O429" s="88">
        <v>3.2</v>
      </c>
      <c r="P429" s="88">
        <v>3.2</v>
      </c>
      <c r="Q429" s="88">
        <v>3.2</v>
      </c>
      <c r="R429" s="88">
        <v>3.2</v>
      </c>
      <c r="S429" s="88">
        <v>3.2</v>
      </c>
      <c r="T429" s="88">
        <v>3.2</v>
      </c>
      <c r="U429" s="88">
        <v>3.2</v>
      </c>
      <c r="V429" s="88">
        <v>3.2</v>
      </c>
      <c r="W429" s="88">
        <v>3.2</v>
      </c>
      <c r="X429" s="88">
        <v>3.2</v>
      </c>
      <c r="Y429" s="88">
        <v>3.2</v>
      </c>
      <c r="Z429" s="88">
        <v>3.2</v>
      </c>
      <c r="AA429" s="88">
        <v>3.2</v>
      </c>
      <c r="AB429" s="88">
        <v>3.2</v>
      </c>
      <c r="AC429" s="88">
        <v>3.2</v>
      </c>
      <c r="AD429" s="95">
        <v>11.2</v>
      </c>
      <c r="AE429" s="109">
        <v>3.2</v>
      </c>
      <c r="AF429" s="88">
        <v>3.2</v>
      </c>
      <c r="AG429" s="88">
        <v>3.2</v>
      </c>
      <c r="AH429" s="88">
        <v>3.2</v>
      </c>
      <c r="AI429" s="88">
        <v>3.2</v>
      </c>
      <c r="AJ429" s="88">
        <v>3.2</v>
      </c>
      <c r="AK429" s="88">
        <v>3.2</v>
      </c>
      <c r="AL429" s="88">
        <v>3.2</v>
      </c>
      <c r="AM429" s="88">
        <v>3.2</v>
      </c>
      <c r="AN429" s="88">
        <v>3.2</v>
      </c>
      <c r="AO429" s="88">
        <v>3.2</v>
      </c>
      <c r="AP429" s="88">
        <v>3.2</v>
      </c>
      <c r="AQ429" s="88">
        <v>3.2</v>
      </c>
      <c r="AR429" s="196">
        <v>3.2</v>
      </c>
      <c r="AS429" s="206">
        <f t="shared" si="13"/>
        <v>107.20000000000005</v>
      </c>
      <c r="AT429" s="250" t="s">
        <v>279</v>
      </c>
      <c r="AU429" s="6" t="s">
        <v>1241</v>
      </c>
    </row>
    <row r="430" spans="1:47" ht="30" customHeight="1">
      <c r="A430" s="40" t="s">
        <v>679</v>
      </c>
      <c r="B430" s="3" t="s">
        <v>24</v>
      </c>
      <c r="C430" s="250" t="s">
        <v>279</v>
      </c>
      <c r="D430" s="6" t="s">
        <v>1242</v>
      </c>
      <c r="E430" s="3"/>
      <c r="F430" s="14">
        <v>5</v>
      </c>
      <c r="G430" s="3">
        <v>1.1000000000000001</v>
      </c>
      <c r="H430" s="3" t="s">
        <v>668</v>
      </c>
      <c r="I430" s="386" t="s">
        <v>713</v>
      </c>
      <c r="J430" s="214"/>
      <c r="K430" s="212">
        <f t="shared" si="12"/>
        <v>170.5</v>
      </c>
      <c r="L430" s="394"/>
      <c r="M430" s="373"/>
      <c r="N430" s="87">
        <v>5.5</v>
      </c>
      <c r="O430" s="88">
        <v>5.5</v>
      </c>
      <c r="P430" s="88">
        <v>5.5</v>
      </c>
      <c r="Q430" s="88">
        <v>5.5</v>
      </c>
      <c r="R430" s="88">
        <v>5.5</v>
      </c>
      <c r="S430" s="88">
        <v>5.5</v>
      </c>
      <c r="T430" s="88">
        <v>5.5</v>
      </c>
      <c r="U430" s="88">
        <v>5.5</v>
      </c>
      <c r="V430" s="88">
        <v>5.5</v>
      </c>
      <c r="W430" s="88">
        <v>5.5</v>
      </c>
      <c r="X430" s="88">
        <v>5.5</v>
      </c>
      <c r="Y430" s="88">
        <v>5.5</v>
      </c>
      <c r="Z430" s="88">
        <v>5.5</v>
      </c>
      <c r="AA430" s="88">
        <v>5.5</v>
      </c>
      <c r="AB430" s="88">
        <v>5.5</v>
      </c>
      <c r="AC430" s="88">
        <v>5.5</v>
      </c>
      <c r="AD430" s="88">
        <v>5.5</v>
      </c>
      <c r="AE430" s="88">
        <v>5.5</v>
      </c>
      <c r="AF430" s="88">
        <v>5.5</v>
      </c>
      <c r="AG430" s="119">
        <v>5.5</v>
      </c>
      <c r="AH430" s="88">
        <v>5.5</v>
      </c>
      <c r="AI430" s="88">
        <v>5.5</v>
      </c>
      <c r="AJ430" s="88">
        <v>5.5</v>
      </c>
      <c r="AK430" s="88">
        <v>5.5</v>
      </c>
      <c r="AL430" s="88">
        <v>5.5</v>
      </c>
      <c r="AM430" s="88">
        <v>5.5</v>
      </c>
      <c r="AN430" s="88">
        <v>5.5</v>
      </c>
      <c r="AO430" s="88">
        <v>5.5</v>
      </c>
      <c r="AP430" s="88">
        <v>5.5</v>
      </c>
      <c r="AQ430" s="88">
        <v>5.5</v>
      </c>
      <c r="AR430" s="196">
        <v>5.5</v>
      </c>
      <c r="AS430" s="206">
        <f t="shared" si="13"/>
        <v>170.5</v>
      </c>
      <c r="AT430" s="250" t="s">
        <v>279</v>
      </c>
      <c r="AU430" s="6" t="s">
        <v>1242</v>
      </c>
    </row>
    <row r="431" spans="1:47" ht="42.75">
      <c r="A431" s="40" t="s">
        <v>679</v>
      </c>
      <c r="B431" s="3" t="s">
        <v>24</v>
      </c>
      <c r="C431" s="250" t="s">
        <v>279</v>
      </c>
      <c r="D431" s="16" t="s">
        <v>1243</v>
      </c>
      <c r="E431" s="32" t="s">
        <v>891</v>
      </c>
      <c r="F431" s="14">
        <v>1</v>
      </c>
      <c r="G431" s="3">
        <v>8</v>
      </c>
      <c r="H431" s="3" t="s">
        <v>668</v>
      </c>
      <c r="I431" s="386" t="s">
        <v>713</v>
      </c>
      <c r="J431" s="214"/>
      <c r="K431" s="212">
        <f t="shared" si="12"/>
        <v>112</v>
      </c>
      <c r="L431" s="394">
        <v>96</v>
      </c>
      <c r="M431" s="162"/>
      <c r="N431" s="87"/>
      <c r="O431" s="95">
        <v>8</v>
      </c>
      <c r="P431" s="88"/>
      <c r="Q431" s="95">
        <v>8</v>
      </c>
      <c r="R431" s="95">
        <v>8</v>
      </c>
      <c r="S431" s="88"/>
      <c r="T431" s="88"/>
      <c r="U431" s="88"/>
      <c r="V431" s="88">
        <v>8</v>
      </c>
      <c r="W431" s="95">
        <v>8</v>
      </c>
      <c r="X431" s="88"/>
      <c r="Y431" s="95">
        <v>8</v>
      </c>
      <c r="Z431" s="88"/>
      <c r="AA431" s="95">
        <v>8</v>
      </c>
      <c r="AB431" s="88"/>
      <c r="AC431" s="95">
        <v>8</v>
      </c>
      <c r="AD431" s="88"/>
      <c r="AE431" s="88"/>
      <c r="AF431" s="95">
        <v>8</v>
      </c>
      <c r="AG431" s="88"/>
      <c r="AH431" s="119">
        <v>8</v>
      </c>
      <c r="AI431" s="95"/>
      <c r="AJ431" s="95">
        <v>8</v>
      </c>
      <c r="AK431" s="95">
        <v>8</v>
      </c>
      <c r="AL431" s="95"/>
      <c r="AM431" s="95">
        <v>8</v>
      </c>
      <c r="AN431" s="88"/>
      <c r="AO431" s="127"/>
      <c r="AP431" s="95">
        <v>8</v>
      </c>
      <c r="AQ431" s="88"/>
      <c r="AR431" s="196"/>
      <c r="AS431" s="206">
        <f t="shared" si="13"/>
        <v>112</v>
      </c>
      <c r="AT431" s="250" t="s">
        <v>279</v>
      </c>
      <c r="AU431" s="16" t="s">
        <v>1243</v>
      </c>
    </row>
    <row r="432" spans="1:47" ht="33" customHeight="1">
      <c r="A432" s="40" t="s">
        <v>679</v>
      </c>
      <c r="B432" s="3" t="s">
        <v>24</v>
      </c>
      <c r="C432" s="250" t="s">
        <v>279</v>
      </c>
      <c r="D432" s="6" t="s">
        <v>549</v>
      </c>
      <c r="E432" s="32"/>
      <c r="F432" s="14">
        <v>3</v>
      </c>
      <c r="G432" s="3">
        <v>1.1000000000000001</v>
      </c>
      <c r="H432" s="3" t="s">
        <v>968</v>
      </c>
      <c r="I432" s="386" t="s">
        <v>713</v>
      </c>
      <c r="J432" s="214"/>
      <c r="K432" s="212">
        <f t="shared" si="12"/>
        <v>98.999999999999943</v>
      </c>
      <c r="L432" s="396"/>
      <c r="M432" s="375"/>
      <c r="N432" s="87">
        <v>3.3</v>
      </c>
      <c r="O432" s="88"/>
      <c r="P432" s="88">
        <v>3.3</v>
      </c>
      <c r="Q432" s="88">
        <v>3.3</v>
      </c>
      <c r="R432" s="88">
        <v>3.3</v>
      </c>
      <c r="S432" s="88">
        <v>3.3</v>
      </c>
      <c r="T432" s="88">
        <v>3.3</v>
      </c>
      <c r="U432" s="88">
        <v>3.3</v>
      </c>
      <c r="V432" s="88">
        <v>3.3</v>
      </c>
      <c r="W432" s="88">
        <v>3.3</v>
      </c>
      <c r="X432" s="88">
        <v>3.3</v>
      </c>
      <c r="Y432" s="88">
        <v>3.3</v>
      </c>
      <c r="Z432" s="88">
        <v>3.3</v>
      </c>
      <c r="AA432" s="88">
        <v>3.3</v>
      </c>
      <c r="AB432" s="88">
        <v>3.3</v>
      </c>
      <c r="AC432" s="88">
        <v>3.3</v>
      </c>
      <c r="AD432" s="109">
        <v>3.3</v>
      </c>
      <c r="AE432" s="88">
        <v>3.3</v>
      </c>
      <c r="AF432" s="88">
        <v>3.3</v>
      </c>
      <c r="AG432" s="88">
        <v>3.3</v>
      </c>
      <c r="AH432" s="88">
        <v>3.3</v>
      </c>
      <c r="AI432" s="88">
        <v>3.3</v>
      </c>
      <c r="AJ432" s="88">
        <v>3.3</v>
      </c>
      <c r="AK432" s="88">
        <v>3.3</v>
      </c>
      <c r="AL432" s="88">
        <v>3.3</v>
      </c>
      <c r="AM432" s="88">
        <v>3.3</v>
      </c>
      <c r="AN432" s="88">
        <v>3.3</v>
      </c>
      <c r="AO432" s="88">
        <v>3.3</v>
      </c>
      <c r="AP432" s="88">
        <v>3.3</v>
      </c>
      <c r="AQ432" s="88">
        <v>3.3</v>
      </c>
      <c r="AR432" s="196">
        <v>3.3</v>
      </c>
      <c r="AS432" s="206">
        <f t="shared" si="13"/>
        <v>98.999999999999943</v>
      </c>
      <c r="AT432" s="250" t="s">
        <v>279</v>
      </c>
      <c r="AU432" s="6" t="s">
        <v>549</v>
      </c>
    </row>
    <row r="433" spans="1:47" ht="30" customHeight="1">
      <c r="A433" s="40" t="s">
        <v>1142</v>
      </c>
      <c r="B433" s="3" t="s">
        <v>24</v>
      </c>
      <c r="C433" s="250" t="s">
        <v>279</v>
      </c>
      <c r="D433" s="6" t="s">
        <v>1244</v>
      </c>
      <c r="E433" s="3"/>
      <c r="F433" s="14">
        <v>3</v>
      </c>
      <c r="G433" s="3">
        <v>1.1000000000000001</v>
      </c>
      <c r="H433" s="14" t="s">
        <v>668</v>
      </c>
      <c r="I433" s="386" t="s">
        <v>713</v>
      </c>
      <c r="J433" s="214"/>
      <c r="K433" s="212">
        <f t="shared" si="12"/>
        <v>102.29999999999994</v>
      </c>
      <c r="L433" s="394"/>
      <c r="M433" s="373"/>
      <c r="N433" s="87">
        <v>3.3</v>
      </c>
      <c r="O433" s="88">
        <v>3.3</v>
      </c>
      <c r="P433" s="88">
        <v>3.3</v>
      </c>
      <c r="Q433" s="88">
        <v>3.3</v>
      </c>
      <c r="R433" s="88">
        <v>3.3</v>
      </c>
      <c r="S433" s="88">
        <v>3.3</v>
      </c>
      <c r="T433" s="88">
        <v>3.3</v>
      </c>
      <c r="U433" s="88">
        <v>3.3</v>
      </c>
      <c r="V433" s="88">
        <v>3.3</v>
      </c>
      <c r="W433" s="88">
        <v>3.3</v>
      </c>
      <c r="X433" s="88">
        <v>3.3</v>
      </c>
      <c r="Y433" s="88">
        <v>3.3</v>
      </c>
      <c r="Z433" s="88">
        <v>3.3</v>
      </c>
      <c r="AA433" s="88">
        <v>3.3</v>
      </c>
      <c r="AB433" s="88">
        <v>3.3</v>
      </c>
      <c r="AC433" s="88">
        <v>3.3</v>
      </c>
      <c r="AD433" s="119">
        <v>3.3</v>
      </c>
      <c r="AE433" s="119">
        <v>3.3</v>
      </c>
      <c r="AF433" s="88">
        <v>3.3</v>
      </c>
      <c r="AG433" s="88">
        <v>3.3</v>
      </c>
      <c r="AH433" s="88">
        <v>3.3</v>
      </c>
      <c r="AI433" s="88">
        <v>3.3</v>
      </c>
      <c r="AJ433" s="88">
        <v>3.3</v>
      </c>
      <c r="AK433" s="88">
        <v>3.3</v>
      </c>
      <c r="AL433" s="88">
        <v>3.3</v>
      </c>
      <c r="AM433" s="88">
        <v>3.3</v>
      </c>
      <c r="AN433" s="88">
        <v>3.3</v>
      </c>
      <c r="AO433" s="88">
        <v>3.3</v>
      </c>
      <c r="AP433" s="88">
        <v>3.3</v>
      </c>
      <c r="AQ433" s="88">
        <v>3.3</v>
      </c>
      <c r="AR433" s="196">
        <v>3.3</v>
      </c>
      <c r="AS433" s="206">
        <f t="shared" si="13"/>
        <v>102.29999999999994</v>
      </c>
      <c r="AT433" s="250" t="s">
        <v>279</v>
      </c>
      <c r="AU433" s="6" t="s">
        <v>1244</v>
      </c>
    </row>
    <row r="434" spans="1:47" ht="31.5" customHeight="1">
      <c r="A434" s="40" t="s">
        <v>679</v>
      </c>
      <c r="B434" s="3" t="s">
        <v>24</v>
      </c>
      <c r="C434" s="250" t="s">
        <v>279</v>
      </c>
      <c r="D434" s="16" t="s">
        <v>551</v>
      </c>
      <c r="E434" s="32" t="s">
        <v>891</v>
      </c>
      <c r="F434" s="14">
        <v>1</v>
      </c>
      <c r="G434" s="3">
        <v>8</v>
      </c>
      <c r="H434" s="3" t="s">
        <v>968</v>
      </c>
      <c r="I434" s="386" t="s">
        <v>713</v>
      </c>
      <c r="J434" s="214"/>
      <c r="K434" s="212">
        <f t="shared" si="12"/>
        <v>248</v>
      </c>
      <c r="L434" s="394"/>
      <c r="M434" s="373"/>
      <c r="N434" s="87">
        <v>8</v>
      </c>
      <c r="O434" s="88">
        <v>8</v>
      </c>
      <c r="P434" s="88">
        <v>8</v>
      </c>
      <c r="Q434" s="88">
        <v>8</v>
      </c>
      <c r="R434" s="119">
        <v>8</v>
      </c>
      <c r="S434" s="88">
        <v>8</v>
      </c>
      <c r="T434" s="88">
        <v>8</v>
      </c>
      <c r="U434" s="88">
        <v>8</v>
      </c>
      <c r="V434" s="88">
        <v>8</v>
      </c>
      <c r="W434" s="88">
        <v>8</v>
      </c>
      <c r="X434" s="119">
        <v>8</v>
      </c>
      <c r="Y434" s="88">
        <v>8</v>
      </c>
      <c r="Z434" s="88">
        <v>8</v>
      </c>
      <c r="AA434" s="88">
        <v>8</v>
      </c>
      <c r="AB434" s="88">
        <v>8</v>
      </c>
      <c r="AC434" s="99">
        <v>8</v>
      </c>
      <c r="AD434" s="88">
        <v>8</v>
      </c>
      <c r="AE434" s="88">
        <v>8</v>
      </c>
      <c r="AF434" s="88">
        <v>8</v>
      </c>
      <c r="AG434" s="119">
        <v>8</v>
      </c>
      <c r="AH434" s="88">
        <v>8</v>
      </c>
      <c r="AI434" s="88">
        <v>8</v>
      </c>
      <c r="AJ434" s="88">
        <v>8</v>
      </c>
      <c r="AK434" s="88">
        <v>8</v>
      </c>
      <c r="AL434" s="88">
        <v>8</v>
      </c>
      <c r="AM434" s="88">
        <v>8</v>
      </c>
      <c r="AN434" s="88">
        <v>8</v>
      </c>
      <c r="AO434" s="88">
        <v>8</v>
      </c>
      <c r="AP434" s="88">
        <v>8</v>
      </c>
      <c r="AQ434" s="88">
        <v>8</v>
      </c>
      <c r="AR434" s="196">
        <v>8</v>
      </c>
      <c r="AS434" s="206">
        <f t="shared" si="13"/>
        <v>248</v>
      </c>
      <c r="AT434" s="250" t="s">
        <v>279</v>
      </c>
      <c r="AU434" s="16" t="s">
        <v>551</v>
      </c>
    </row>
    <row r="435" spans="1:47" ht="31.5" customHeight="1">
      <c r="A435" s="40" t="s">
        <v>679</v>
      </c>
      <c r="B435" s="3" t="s">
        <v>24</v>
      </c>
      <c r="C435" s="250" t="s">
        <v>279</v>
      </c>
      <c r="D435" s="16" t="s">
        <v>1138</v>
      </c>
      <c r="E435" s="32"/>
      <c r="F435" s="14">
        <v>4</v>
      </c>
      <c r="G435" s="3">
        <v>1.1000000000000001</v>
      </c>
      <c r="H435" s="3" t="s">
        <v>668</v>
      </c>
      <c r="I435" s="386" t="s">
        <v>713</v>
      </c>
      <c r="J435" s="214"/>
      <c r="K435" s="212">
        <f t="shared" si="12"/>
        <v>136.00000000000009</v>
      </c>
      <c r="L435" s="394"/>
      <c r="M435" s="373"/>
      <c r="N435" s="87">
        <v>4.4000000000000004</v>
      </c>
      <c r="O435" s="88">
        <v>4.4000000000000004</v>
      </c>
      <c r="P435" s="88">
        <v>4.4000000000000004</v>
      </c>
      <c r="Q435" s="88">
        <v>4</v>
      </c>
      <c r="R435" s="119">
        <v>4.4000000000000004</v>
      </c>
      <c r="S435" s="88">
        <v>4.4000000000000004</v>
      </c>
      <c r="T435" s="88">
        <v>4.4000000000000004</v>
      </c>
      <c r="U435" s="88">
        <v>4.4000000000000004</v>
      </c>
      <c r="V435" s="88">
        <v>4.4000000000000004</v>
      </c>
      <c r="W435" s="88">
        <v>4.4000000000000004</v>
      </c>
      <c r="X435" s="88">
        <v>4.4000000000000004</v>
      </c>
      <c r="Y435" s="88">
        <v>4.4000000000000004</v>
      </c>
      <c r="Z435" s="88">
        <v>4.4000000000000004</v>
      </c>
      <c r="AA435" s="88">
        <v>4.4000000000000004</v>
      </c>
      <c r="AB435" s="88">
        <v>4.4000000000000004</v>
      </c>
      <c r="AC435" s="99">
        <v>4.4000000000000004</v>
      </c>
      <c r="AD435" s="88">
        <v>4.4000000000000004</v>
      </c>
      <c r="AE435" s="88">
        <v>4.4000000000000004</v>
      </c>
      <c r="AF435" s="88">
        <v>4.4000000000000004</v>
      </c>
      <c r="AG435" s="88">
        <v>4.4000000000000004</v>
      </c>
      <c r="AH435" s="88">
        <v>4.4000000000000004</v>
      </c>
      <c r="AI435" s="88">
        <v>4.4000000000000004</v>
      </c>
      <c r="AJ435" s="88">
        <v>4.4000000000000004</v>
      </c>
      <c r="AK435" s="88">
        <v>4.4000000000000004</v>
      </c>
      <c r="AL435" s="88">
        <v>4.4000000000000004</v>
      </c>
      <c r="AM435" s="88">
        <v>4.4000000000000004</v>
      </c>
      <c r="AN435" s="88">
        <v>4.4000000000000004</v>
      </c>
      <c r="AO435" s="88">
        <v>4.4000000000000004</v>
      </c>
      <c r="AP435" s="88">
        <v>4.4000000000000004</v>
      </c>
      <c r="AQ435" s="88">
        <v>4.4000000000000004</v>
      </c>
      <c r="AR435" s="196">
        <v>4.4000000000000004</v>
      </c>
      <c r="AS435" s="206">
        <f t="shared" si="13"/>
        <v>136.00000000000009</v>
      </c>
      <c r="AT435" s="250" t="s">
        <v>279</v>
      </c>
      <c r="AU435" s="16" t="s">
        <v>1138</v>
      </c>
    </row>
    <row r="436" spans="1:47" ht="30">
      <c r="A436" s="40" t="s">
        <v>679</v>
      </c>
      <c r="B436" s="3" t="s">
        <v>24</v>
      </c>
      <c r="C436" s="250" t="s">
        <v>279</v>
      </c>
      <c r="D436" s="16" t="s">
        <v>552</v>
      </c>
      <c r="E436" s="32" t="s">
        <v>891</v>
      </c>
      <c r="F436" s="14">
        <v>1</v>
      </c>
      <c r="G436" s="3">
        <v>8</v>
      </c>
      <c r="H436" s="3" t="s">
        <v>668</v>
      </c>
      <c r="I436" s="386" t="s">
        <v>713</v>
      </c>
      <c r="J436" s="214"/>
      <c r="K436" s="212">
        <f t="shared" si="12"/>
        <v>208</v>
      </c>
      <c r="L436" s="394">
        <v>184</v>
      </c>
      <c r="M436" s="373"/>
      <c r="N436" s="87"/>
      <c r="O436" s="95">
        <v>8</v>
      </c>
      <c r="P436" s="88"/>
      <c r="Q436" s="95">
        <v>8</v>
      </c>
      <c r="R436" s="95">
        <v>8</v>
      </c>
      <c r="S436" s="95">
        <v>8</v>
      </c>
      <c r="T436" s="88"/>
      <c r="U436" s="95">
        <v>8</v>
      </c>
      <c r="V436" s="95">
        <v>8</v>
      </c>
      <c r="W436" s="95">
        <v>8</v>
      </c>
      <c r="X436" s="95">
        <v>8</v>
      </c>
      <c r="Y436" s="88">
        <v>8</v>
      </c>
      <c r="Z436" s="95">
        <v>8</v>
      </c>
      <c r="AA436" s="88"/>
      <c r="AB436" s="119">
        <v>8</v>
      </c>
      <c r="AC436" s="95">
        <v>8</v>
      </c>
      <c r="AD436" s="88"/>
      <c r="AE436" s="95">
        <v>8</v>
      </c>
      <c r="AF436" s="95">
        <v>8</v>
      </c>
      <c r="AG436" s="95">
        <v>8</v>
      </c>
      <c r="AH436" s="109">
        <v>8</v>
      </c>
      <c r="AI436" s="95">
        <v>8</v>
      </c>
      <c r="AJ436" s="95">
        <v>8</v>
      </c>
      <c r="AK436" s="95">
        <v>8</v>
      </c>
      <c r="AL436" s="95">
        <v>8</v>
      </c>
      <c r="AM436" s="95">
        <v>8</v>
      </c>
      <c r="AN436" s="95">
        <v>8</v>
      </c>
      <c r="AO436" s="95">
        <v>8</v>
      </c>
      <c r="AP436" s="95">
        <v>8</v>
      </c>
      <c r="AQ436" s="95">
        <v>8</v>
      </c>
      <c r="AR436" s="419">
        <v>8</v>
      </c>
      <c r="AS436" s="206">
        <f t="shared" si="13"/>
        <v>208</v>
      </c>
      <c r="AT436" s="250" t="s">
        <v>279</v>
      </c>
      <c r="AU436" s="16" t="s">
        <v>552</v>
      </c>
    </row>
    <row r="437" spans="1:47" ht="30">
      <c r="A437" s="40" t="s">
        <v>679</v>
      </c>
      <c r="B437" s="3" t="s">
        <v>24</v>
      </c>
      <c r="C437" s="250" t="s">
        <v>279</v>
      </c>
      <c r="D437" s="16" t="s">
        <v>1245</v>
      </c>
      <c r="E437" s="3"/>
      <c r="F437" s="14">
        <v>3</v>
      </c>
      <c r="G437" s="3">
        <v>0.8</v>
      </c>
      <c r="H437" s="3" t="s">
        <v>668</v>
      </c>
      <c r="I437" s="386" t="s">
        <v>713</v>
      </c>
      <c r="J437" s="214"/>
      <c r="K437" s="212">
        <f t="shared" si="12"/>
        <v>62.400000000000006</v>
      </c>
      <c r="L437" s="222"/>
      <c r="M437" s="162"/>
      <c r="N437" s="87">
        <v>2.4</v>
      </c>
      <c r="O437" s="88">
        <v>2.4</v>
      </c>
      <c r="P437" s="88">
        <v>2.4</v>
      </c>
      <c r="Q437" s="88"/>
      <c r="R437" s="88">
        <v>2.4</v>
      </c>
      <c r="S437" s="88">
        <v>0.8</v>
      </c>
      <c r="T437" s="88">
        <v>2.4</v>
      </c>
      <c r="U437" s="88">
        <v>0.8</v>
      </c>
      <c r="V437" s="88">
        <v>2.4</v>
      </c>
      <c r="W437" s="88">
        <v>2.4</v>
      </c>
      <c r="X437" s="88">
        <v>2.4</v>
      </c>
      <c r="Y437" s="88">
        <v>2.4</v>
      </c>
      <c r="Z437" s="88">
        <v>1.6</v>
      </c>
      <c r="AA437" s="88"/>
      <c r="AB437" s="88">
        <v>3.2</v>
      </c>
      <c r="AC437" s="88">
        <v>3.2</v>
      </c>
      <c r="AD437" s="88">
        <v>2.4</v>
      </c>
      <c r="AE437" s="88">
        <v>0.8</v>
      </c>
      <c r="AF437" s="88">
        <v>1.6</v>
      </c>
      <c r="AG437" s="88">
        <v>2.4</v>
      </c>
      <c r="AH437" s="88"/>
      <c r="AI437" s="88">
        <v>2.4</v>
      </c>
      <c r="AJ437" s="88">
        <v>1.6</v>
      </c>
      <c r="AK437" s="88">
        <v>1.6</v>
      </c>
      <c r="AL437" s="88">
        <v>1.6</v>
      </c>
      <c r="AM437" s="88">
        <v>3.2</v>
      </c>
      <c r="AN437" s="88">
        <v>3.2</v>
      </c>
      <c r="AO437" s="88">
        <v>3.2</v>
      </c>
      <c r="AP437" s="88">
        <v>3.2</v>
      </c>
      <c r="AQ437" s="88">
        <v>2.4</v>
      </c>
      <c r="AR437" s="196">
        <v>1.6</v>
      </c>
      <c r="AS437" s="206">
        <f t="shared" si="13"/>
        <v>62.400000000000006</v>
      </c>
      <c r="AT437" s="250" t="s">
        <v>279</v>
      </c>
      <c r="AU437" s="6" t="s">
        <v>1245</v>
      </c>
    </row>
    <row r="438" spans="1:47" ht="30">
      <c r="A438" s="40" t="s">
        <v>679</v>
      </c>
      <c r="B438" s="3" t="s">
        <v>24</v>
      </c>
      <c r="C438" s="250" t="s">
        <v>279</v>
      </c>
      <c r="D438" s="6" t="s">
        <v>554</v>
      </c>
      <c r="E438" s="3"/>
      <c r="F438" s="3">
        <v>3</v>
      </c>
      <c r="G438" s="3">
        <v>0.8</v>
      </c>
      <c r="H438" s="3" t="s">
        <v>668</v>
      </c>
      <c r="I438" s="386" t="s">
        <v>713</v>
      </c>
      <c r="J438" s="214"/>
      <c r="K438" s="212">
        <f t="shared" si="12"/>
        <v>70.600000000000009</v>
      </c>
      <c r="L438" s="396"/>
      <c r="M438" s="375"/>
      <c r="N438" s="87">
        <v>2.4</v>
      </c>
      <c r="O438" s="88">
        <v>2.4</v>
      </c>
      <c r="P438" s="88">
        <v>2.4</v>
      </c>
      <c r="Q438" s="88">
        <v>2.4</v>
      </c>
      <c r="R438" s="88">
        <v>2.4</v>
      </c>
      <c r="S438" s="88">
        <v>2.4</v>
      </c>
      <c r="T438" s="88">
        <v>2.4</v>
      </c>
      <c r="U438" s="88">
        <v>2.4</v>
      </c>
      <c r="V438" s="88">
        <v>2.4</v>
      </c>
      <c r="W438" s="88">
        <v>2.4</v>
      </c>
      <c r="X438" s="88">
        <v>2.4</v>
      </c>
      <c r="Y438" s="88">
        <v>2.4</v>
      </c>
      <c r="Z438" s="88">
        <v>2.4</v>
      </c>
      <c r="AA438" s="88">
        <v>2.4</v>
      </c>
      <c r="AB438" s="88">
        <v>3.4</v>
      </c>
      <c r="AC438" s="88">
        <v>3.2</v>
      </c>
      <c r="AD438" s="88">
        <v>2.4</v>
      </c>
      <c r="AE438" s="109">
        <v>0.8</v>
      </c>
      <c r="AF438" s="88">
        <v>1.6</v>
      </c>
      <c r="AG438" s="88">
        <v>1.6</v>
      </c>
      <c r="AH438" s="88"/>
      <c r="AI438" s="88">
        <v>2.4</v>
      </c>
      <c r="AJ438" s="88">
        <v>1.6</v>
      </c>
      <c r="AK438" s="88">
        <v>1.6</v>
      </c>
      <c r="AL438" s="88">
        <v>1.6</v>
      </c>
      <c r="AM438" s="88">
        <v>3.2</v>
      </c>
      <c r="AN438" s="88">
        <v>3.2</v>
      </c>
      <c r="AO438" s="88">
        <v>3.2</v>
      </c>
      <c r="AP438" s="88">
        <v>3.2</v>
      </c>
      <c r="AQ438" s="88">
        <v>2.4</v>
      </c>
      <c r="AR438" s="196">
        <v>1.6</v>
      </c>
      <c r="AS438" s="206">
        <f t="shared" si="13"/>
        <v>70.600000000000009</v>
      </c>
      <c r="AT438" s="250" t="s">
        <v>279</v>
      </c>
      <c r="AU438" s="6" t="s">
        <v>554</v>
      </c>
    </row>
    <row r="439" spans="1:47" ht="30">
      <c r="A439" s="40" t="s">
        <v>679</v>
      </c>
      <c r="B439" s="3" t="s">
        <v>24</v>
      </c>
      <c r="C439" s="250" t="s">
        <v>279</v>
      </c>
      <c r="D439" s="6" t="s">
        <v>555</v>
      </c>
      <c r="E439" s="3"/>
      <c r="F439" s="3">
        <v>3</v>
      </c>
      <c r="G439" s="3">
        <v>0.8</v>
      </c>
      <c r="H439" s="3" t="s">
        <v>668</v>
      </c>
      <c r="I439" s="386" t="s">
        <v>713</v>
      </c>
      <c r="J439" s="214"/>
      <c r="K439" s="212">
        <f t="shared" si="12"/>
        <v>69.8</v>
      </c>
      <c r="L439" s="222"/>
      <c r="M439" s="162"/>
      <c r="N439" s="87">
        <v>2.4</v>
      </c>
      <c r="O439" s="88">
        <v>2.4</v>
      </c>
      <c r="P439" s="88">
        <v>2.4</v>
      </c>
      <c r="Q439" s="88">
        <v>2.4</v>
      </c>
      <c r="R439" s="88">
        <v>2.4</v>
      </c>
      <c r="S439" s="88">
        <v>2.4</v>
      </c>
      <c r="T439" s="88">
        <v>2.4</v>
      </c>
      <c r="U439" s="88">
        <v>2.4</v>
      </c>
      <c r="V439" s="88">
        <v>2.4</v>
      </c>
      <c r="W439" s="88">
        <v>2.4</v>
      </c>
      <c r="X439" s="88">
        <v>2.4</v>
      </c>
      <c r="Y439" s="88">
        <v>2.4</v>
      </c>
      <c r="Z439" s="88">
        <v>2.4</v>
      </c>
      <c r="AA439" s="88">
        <v>2.4</v>
      </c>
      <c r="AB439" s="88">
        <v>3.4</v>
      </c>
      <c r="AC439" s="88">
        <v>3.2</v>
      </c>
      <c r="AD439" s="88">
        <v>2.4</v>
      </c>
      <c r="AE439" s="88">
        <v>0.8</v>
      </c>
      <c r="AF439" s="88">
        <v>2.4</v>
      </c>
      <c r="AG439" s="88">
        <v>1.6</v>
      </c>
      <c r="AH439" s="88"/>
      <c r="AI439" s="88">
        <v>2.4</v>
      </c>
      <c r="AJ439" s="88">
        <v>1.6</v>
      </c>
      <c r="AK439" s="88">
        <v>0.8</v>
      </c>
      <c r="AL439" s="88">
        <v>1.6</v>
      </c>
      <c r="AM439" s="88">
        <v>2.4</v>
      </c>
      <c r="AN439" s="88">
        <v>3.2</v>
      </c>
      <c r="AO439" s="88">
        <v>4</v>
      </c>
      <c r="AP439" s="88">
        <v>2.4</v>
      </c>
      <c r="AQ439" s="88">
        <v>2.4</v>
      </c>
      <c r="AR439" s="196">
        <v>1.6</v>
      </c>
      <c r="AS439" s="206">
        <f t="shared" si="13"/>
        <v>69.8</v>
      </c>
      <c r="AT439" s="250" t="s">
        <v>279</v>
      </c>
      <c r="AU439" s="6" t="s">
        <v>555</v>
      </c>
    </row>
    <row r="440" spans="1:47" ht="43.5" customHeight="1">
      <c r="A440" s="40" t="s">
        <v>679</v>
      </c>
      <c r="B440" s="3" t="s">
        <v>24</v>
      </c>
      <c r="C440" s="250" t="s">
        <v>279</v>
      </c>
      <c r="D440" s="72" t="s">
        <v>1259</v>
      </c>
      <c r="E440" s="3"/>
      <c r="F440" s="3">
        <v>1</v>
      </c>
      <c r="G440" s="3">
        <v>0.8</v>
      </c>
      <c r="H440" s="3" t="s">
        <v>668</v>
      </c>
      <c r="I440" s="386" t="s">
        <v>1260</v>
      </c>
      <c r="J440" s="214"/>
      <c r="K440" s="212">
        <f t="shared" si="12"/>
        <v>24.640000000000008</v>
      </c>
      <c r="L440" s="222"/>
      <c r="M440" s="162"/>
      <c r="N440" s="87">
        <v>0.8</v>
      </c>
      <c r="O440" s="88">
        <v>0.8</v>
      </c>
      <c r="P440" s="88">
        <v>0.8</v>
      </c>
      <c r="Q440" s="88">
        <v>0.8</v>
      </c>
      <c r="R440" s="88"/>
      <c r="S440" s="88">
        <v>0.8</v>
      </c>
      <c r="T440" s="88">
        <v>0.8</v>
      </c>
      <c r="U440" s="88">
        <v>0.8</v>
      </c>
      <c r="V440" s="88">
        <v>0.8</v>
      </c>
      <c r="W440" s="88">
        <v>0.8</v>
      </c>
      <c r="X440" s="88">
        <v>0.8</v>
      </c>
      <c r="Y440" s="88">
        <v>0.8</v>
      </c>
      <c r="Z440" s="88">
        <v>0.8</v>
      </c>
      <c r="AA440" s="88">
        <v>0.8</v>
      </c>
      <c r="AB440" s="88">
        <v>0.8</v>
      </c>
      <c r="AC440" s="88">
        <v>1.1000000000000001</v>
      </c>
      <c r="AD440" s="88">
        <v>0.8</v>
      </c>
      <c r="AE440" s="88">
        <v>0.8</v>
      </c>
      <c r="AF440" s="88">
        <v>0.8</v>
      </c>
      <c r="AG440" s="88">
        <v>0.8</v>
      </c>
      <c r="AH440" s="88">
        <v>0.8</v>
      </c>
      <c r="AI440" s="88">
        <v>0.8</v>
      </c>
      <c r="AJ440" s="88">
        <v>0.8</v>
      </c>
      <c r="AK440" s="88">
        <v>0.8</v>
      </c>
      <c r="AL440" s="88">
        <v>0.8</v>
      </c>
      <c r="AM440" s="88">
        <v>0.8</v>
      </c>
      <c r="AN440" s="88">
        <v>0.9</v>
      </c>
      <c r="AO440" s="88">
        <v>0.8</v>
      </c>
      <c r="AP440" s="88">
        <v>0.8</v>
      </c>
      <c r="AQ440" s="88">
        <v>1.04</v>
      </c>
      <c r="AR440" s="196">
        <v>0.8</v>
      </c>
      <c r="AS440" s="206">
        <f t="shared" si="13"/>
        <v>24.640000000000008</v>
      </c>
      <c r="AT440" s="250" t="s">
        <v>279</v>
      </c>
      <c r="AU440" s="72" t="s">
        <v>1259</v>
      </c>
    </row>
    <row r="441" spans="1:47" ht="30">
      <c r="A441" s="60" t="s">
        <v>679</v>
      </c>
      <c r="B441" s="61" t="s">
        <v>24</v>
      </c>
      <c r="C441" s="250" t="s">
        <v>279</v>
      </c>
      <c r="D441" s="8" t="s">
        <v>556</v>
      </c>
      <c r="E441" s="3"/>
      <c r="F441" s="3">
        <v>2</v>
      </c>
      <c r="G441" s="3">
        <v>0.8</v>
      </c>
      <c r="H441" s="3" t="s">
        <v>668</v>
      </c>
      <c r="I441" s="386" t="s">
        <v>713</v>
      </c>
      <c r="J441" s="220"/>
      <c r="K441" s="212">
        <f t="shared" si="12"/>
        <v>63.400000000000006</v>
      </c>
      <c r="L441" s="394"/>
      <c r="M441" s="373"/>
      <c r="N441" s="87">
        <v>2.4</v>
      </c>
      <c r="O441" s="88">
        <v>2.4</v>
      </c>
      <c r="P441" s="88">
        <v>3.2</v>
      </c>
      <c r="Q441" s="88">
        <v>1.8</v>
      </c>
      <c r="R441" s="88">
        <v>2.4</v>
      </c>
      <c r="S441" s="88">
        <v>2.4</v>
      </c>
      <c r="T441" s="88">
        <v>2.4</v>
      </c>
      <c r="U441" s="88">
        <v>0.8</v>
      </c>
      <c r="V441" s="88">
        <v>2.4</v>
      </c>
      <c r="W441" s="88">
        <v>2.4</v>
      </c>
      <c r="X441" s="88">
        <v>2.4</v>
      </c>
      <c r="Y441" s="88">
        <v>2.4</v>
      </c>
      <c r="Z441" s="88">
        <v>1.6</v>
      </c>
      <c r="AA441" s="88"/>
      <c r="AB441" s="88">
        <v>3.2</v>
      </c>
      <c r="AC441" s="88">
        <v>3.2</v>
      </c>
      <c r="AD441" s="88">
        <v>1.6</v>
      </c>
      <c r="AE441" s="88">
        <v>0.8</v>
      </c>
      <c r="AF441" s="88">
        <v>2.4</v>
      </c>
      <c r="AG441" s="88">
        <v>2.4</v>
      </c>
      <c r="AH441" s="88"/>
      <c r="AI441" s="88">
        <v>3.2</v>
      </c>
      <c r="AJ441" s="88">
        <v>1.6</v>
      </c>
      <c r="AK441" s="88">
        <v>0.8</v>
      </c>
      <c r="AL441" s="109"/>
      <c r="AM441" s="88">
        <v>3.2</v>
      </c>
      <c r="AN441" s="88">
        <v>1.6</v>
      </c>
      <c r="AO441" s="88">
        <v>3.2</v>
      </c>
      <c r="AP441" s="88">
        <v>3.2</v>
      </c>
      <c r="AQ441" s="119">
        <v>2.4</v>
      </c>
      <c r="AR441" s="196">
        <v>1.6</v>
      </c>
      <c r="AS441" s="206">
        <f t="shared" si="13"/>
        <v>63.400000000000006</v>
      </c>
      <c r="AT441" s="250" t="s">
        <v>279</v>
      </c>
      <c r="AU441" s="8" t="s">
        <v>556</v>
      </c>
    </row>
    <row r="442" spans="1:47" ht="30">
      <c r="A442" s="60" t="s">
        <v>679</v>
      </c>
      <c r="B442" s="61" t="s">
        <v>24</v>
      </c>
      <c r="C442" s="250" t="s">
        <v>279</v>
      </c>
      <c r="D442" s="8" t="s">
        <v>761</v>
      </c>
      <c r="E442" s="3"/>
      <c r="F442" s="3">
        <v>3</v>
      </c>
      <c r="G442" s="3">
        <v>0.8</v>
      </c>
      <c r="H442" s="3" t="s">
        <v>668</v>
      </c>
      <c r="I442" s="386" t="s">
        <v>713</v>
      </c>
      <c r="J442" s="214"/>
      <c r="K442" s="212">
        <f t="shared" si="12"/>
        <v>8</v>
      </c>
      <c r="L442" s="222"/>
      <c r="M442" s="162"/>
      <c r="N442" s="87"/>
      <c r="O442" s="88"/>
      <c r="P442" s="88"/>
      <c r="Q442" s="88"/>
      <c r="R442" s="88">
        <v>1.6</v>
      </c>
      <c r="S442" s="88"/>
      <c r="T442" s="88"/>
      <c r="U442" s="88"/>
      <c r="V442" s="88"/>
      <c r="W442" s="88"/>
      <c r="X442" s="88"/>
      <c r="Y442" s="88">
        <v>1.6</v>
      </c>
      <c r="Z442" s="88"/>
      <c r="AA442" s="88"/>
      <c r="AB442" s="88"/>
      <c r="AC442" s="88"/>
      <c r="AD442" s="88"/>
      <c r="AE442" s="88"/>
      <c r="AF442" s="88">
        <v>1.6</v>
      </c>
      <c r="AG442" s="88"/>
      <c r="AH442" s="88"/>
      <c r="AI442" s="88"/>
      <c r="AJ442" s="88"/>
      <c r="AK442" s="88"/>
      <c r="AL442" s="88"/>
      <c r="AM442" s="88">
        <v>3.2</v>
      </c>
      <c r="AN442" s="88"/>
      <c r="AO442" s="88"/>
      <c r="AP442" s="88"/>
      <c r="AQ442" s="88"/>
      <c r="AR442" s="196"/>
      <c r="AS442" s="206">
        <f t="shared" si="13"/>
        <v>8</v>
      </c>
      <c r="AT442" s="250" t="s">
        <v>279</v>
      </c>
      <c r="AU442" s="8" t="s">
        <v>761</v>
      </c>
    </row>
    <row r="443" spans="1:47" ht="28.5" customHeight="1">
      <c r="A443" s="60" t="s">
        <v>679</v>
      </c>
      <c r="B443" s="61" t="s">
        <v>24</v>
      </c>
      <c r="C443" s="250" t="s">
        <v>279</v>
      </c>
      <c r="D443" s="8" t="s">
        <v>762</v>
      </c>
      <c r="E443" s="3"/>
      <c r="F443" s="3">
        <v>1</v>
      </c>
      <c r="G443" s="3">
        <v>0.8</v>
      </c>
      <c r="H443" s="3" t="s">
        <v>668</v>
      </c>
      <c r="I443" s="386" t="s">
        <v>713</v>
      </c>
      <c r="J443" s="214"/>
      <c r="K443" s="212">
        <f t="shared" si="12"/>
        <v>14.890000000000002</v>
      </c>
      <c r="L443" s="222"/>
      <c r="M443" s="162"/>
      <c r="N443" s="87"/>
      <c r="O443" s="88">
        <v>2.09</v>
      </c>
      <c r="P443" s="88">
        <v>1.6</v>
      </c>
      <c r="Q443" s="88">
        <v>1.6</v>
      </c>
      <c r="R443" s="88"/>
      <c r="S443" s="88"/>
      <c r="T443" s="88"/>
      <c r="U443" s="88">
        <v>0.8</v>
      </c>
      <c r="V443" s="88"/>
      <c r="W443" s="88"/>
      <c r="X443" s="88"/>
      <c r="Y443" s="88"/>
      <c r="Z443" s="88"/>
      <c r="AA443" s="88"/>
      <c r="AB443" s="88"/>
      <c r="AC443" s="88"/>
      <c r="AD443" s="88">
        <v>2.4</v>
      </c>
      <c r="AE443" s="88"/>
      <c r="AF443" s="88"/>
      <c r="AG443" s="88"/>
      <c r="AH443" s="88"/>
      <c r="AI443" s="88">
        <v>2.4</v>
      </c>
      <c r="AJ443" s="88"/>
      <c r="AK443" s="88">
        <v>0.8</v>
      </c>
      <c r="AL443" s="88"/>
      <c r="AM443" s="88">
        <v>2.4</v>
      </c>
      <c r="AN443" s="316"/>
      <c r="AO443" s="88"/>
      <c r="AP443" s="88"/>
      <c r="AQ443" s="88"/>
      <c r="AR443" s="196">
        <v>0.8</v>
      </c>
      <c r="AS443" s="206">
        <f t="shared" si="13"/>
        <v>14.890000000000002</v>
      </c>
      <c r="AT443" s="250" t="s">
        <v>279</v>
      </c>
      <c r="AU443" s="8" t="s">
        <v>762</v>
      </c>
    </row>
    <row r="444" spans="1:47" ht="28.5" customHeight="1">
      <c r="A444" s="147" t="s">
        <v>679</v>
      </c>
      <c r="B444" s="32" t="s">
        <v>24</v>
      </c>
      <c r="C444" s="254" t="s">
        <v>279</v>
      </c>
      <c r="D444" s="16" t="s">
        <v>892</v>
      </c>
      <c r="E444" s="3"/>
      <c r="F444" s="3">
        <v>1</v>
      </c>
      <c r="G444" s="3">
        <v>0.8</v>
      </c>
      <c r="H444" s="3" t="s">
        <v>668</v>
      </c>
      <c r="I444" s="386" t="s">
        <v>713</v>
      </c>
      <c r="J444" s="214"/>
      <c r="K444" s="212">
        <f t="shared" si="12"/>
        <v>23.400000000000013</v>
      </c>
      <c r="L444" s="222"/>
      <c r="M444" s="162"/>
      <c r="N444" s="87">
        <v>0.8</v>
      </c>
      <c r="O444" s="88">
        <v>0.8</v>
      </c>
      <c r="P444" s="88">
        <v>0.8</v>
      </c>
      <c r="Q444" s="88">
        <v>0.8</v>
      </c>
      <c r="R444" s="88"/>
      <c r="S444" s="88">
        <v>0.8</v>
      </c>
      <c r="T444" s="88">
        <v>1</v>
      </c>
      <c r="U444" s="88"/>
      <c r="V444" s="88">
        <v>0.8</v>
      </c>
      <c r="W444" s="88">
        <v>0.8</v>
      </c>
      <c r="X444" s="88">
        <v>0.8</v>
      </c>
      <c r="Y444" s="88">
        <v>0.8</v>
      </c>
      <c r="Z444" s="88">
        <v>0.8</v>
      </c>
      <c r="AA444" s="88">
        <v>0.8</v>
      </c>
      <c r="AB444" s="88">
        <v>0.8</v>
      </c>
      <c r="AC444" s="88">
        <v>0.8</v>
      </c>
      <c r="AD444" s="88">
        <v>0.8</v>
      </c>
      <c r="AE444" s="88">
        <v>0.8</v>
      </c>
      <c r="AF444" s="88">
        <v>0.8</v>
      </c>
      <c r="AG444" s="88">
        <v>0.8</v>
      </c>
      <c r="AH444" s="88">
        <v>0.8</v>
      </c>
      <c r="AI444" s="88">
        <v>0.8</v>
      </c>
      <c r="AJ444" s="88">
        <v>0.8</v>
      </c>
      <c r="AK444" s="88">
        <v>0.8</v>
      </c>
      <c r="AL444" s="88">
        <v>0.8</v>
      </c>
      <c r="AM444" s="88">
        <v>0.8</v>
      </c>
      <c r="AN444" s="88">
        <v>0.8</v>
      </c>
      <c r="AO444" s="88">
        <v>0.8</v>
      </c>
      <c r="AP444" s="88">
        <v>0.8</v>
      </c>
      <c r="AQ444" s="88">
        <v>0.8</v>
      </c>
      <c r="AR444" s="196">
        <v>0.8</v>
      </c>
      <c r="AS444" s="206">
        <f t="shared" si="13"/>
        <v>23.400000000000013</v>
      </c>
      <c r="AT444" s="254" t="s">
        <v>279</v>
      </c>
      <c r="AU444" s="16" t="s">
        <v>892</v>
      </c>
    </row>
    <row r="445" spans="1:47" ht="28.5" customHeight="1">
      <c r="A445" s="147" t="s">
        <v>679</v>
      </c>
      <c r="B445" s="32" t="s">
        <v>24</v>
      </c>
      <c r="C445" s="254" t="s">
        <v>279</v>
      </c>
      <c r="D445" s="16" t="s">
        <v>893</v>
      </c>
      <c r="E445" s="3"/>
      <c r="F445" s="3">
        <v>3</v>
      </c>
      <c r="G445" s="3">
        <v>0.8</v>
      </c>
      <c r="H445" s="3" t="s">
        <v>668</v>
      </c>
      <c r="I445" s="386" t="s">
        <v>713</v>
      </c>
      <c r="J445" s="214"/>
      <c r="K445" s="212">
        <f t="shared" si="12"/>
        <v>72</v>
      </c>
      <c r="L445" s="397"/>
      <c r="M445" s="376"/>
      <c r="N445" s="87">
        <v>2.4</v>
      </c>
      <c r="O445" s="88">
        <v>2.4</v>
      </c>
      <c r="P445" s="88">
        <v>2.4</v>
      </c>
      <c r="Q445" s="88">
        <v>2.4</v>
      </c>
      <c r="R445" s="88"/>
      <c r="S445" s="88">
        <v>2.4</v>
      </c>
      <c r="T445" s="88">
        <v>2.4</v>
      </c>
      <c r="U445" s="88">
        <v>2.4</v>
      </c>
      <c r="V445" s="88">
        <v>2.4</v>
      </c>
      <c r="W445" s="88">
        <v>2.4</v>
      </c>
      <c r="X445" s="88">
        <v>2.4</v>
      </c>
      <c r="Y445" s="88">
        <v>2.4</v>
      </c>
      <c r="Z445" s="88">
        <v>2.4</v>
      </c>
      <c r="AA445" s="88">
        <v>2.4</v>
      </c>
      <c r="AB445" s="88">
        <v>2.4</v>
      </c>
      <c r="AC445" s="88">
        <v>2.4</v>
      </c>
      <c r="AD445" s="88">
        <v>2.4</v>
      </c>
      <c r="AE445" s="109">
        <v>2.4</v>
      </c>
      <c r="AF445" s="88">
        <v>2.4</v>
      </c>
      <c r="AG445" s="88">
        <v>2.4</v>
      </c>
      <c r="AH445" s="88">
        <v>2.4</v>
      </c>
      <c r="AI445" s="88">
        <v>2.4</v>
      </c>
      <c r="AJ445" s="88">
        <v>2.4</v>
      </c>
      <c r="AK445" s="88">
        <v>2.4</v>
      </c>
      <c r="AL445" s="88">
        <v>2.4</v>
      </c>
      <c r="AM445" s="88">
        <v>2.4</v>
      </c>
      <c r="AN445" s="88">
        <v>2.4</v>
      </c>
      <c r="AO445" s="88">
        <v>2.4</v>
      </c>
      <c r="AP445" s="88">
        <v>2.4</v>
      </c>
      <c r="AQ445" s="88">
        <v>2.4</v>
      </c>
      <c r="AR445" s="196">
        <v>2.4</v>
      </c>
      <c r="AS445" s="206">
        <f t="shared" si="13"/>
        <v>72</v>
      </c>
      <c r="AT445" s="254" t="s">
        <v>279</v>
      </c>
      <c r="AU445" s="16" t="s">
        <v>893</v>
      </c>
    </row>
    <row r="446" spans="1:47" ht="33" customHeight="1">
      <c r="A446" s="147" t="s">
        <v>679</v>
      </c>
      <c r="B446" s="32" t="s">
        <v>24</v>
      </c>
      <c r="C446" s="254" t="s">
        <v>279</v>
      </c>
      <c r="D446" s="16" t="s">
        <v>1246</v>
      </c>
      <c r="E446" s="3"/>
      <c r="F446" s="3">
        <v>2</v>
      </c>
      <c r="G446" s="3">
        <v>0.8</v>
      </c>
      <c r="H446" s="3" t="s">
        <v>668</v>
      </c>
      <c r="I446" s="386" t="s">
        <v>713</v>
      </c>
      <c r="J446" s="214"/>
      <c r="K446" s="212">
        <f t="shared" si="12"/>
        <v>49.600000000000023</v>
      </c>
      <c r="L446" s="222"/>
      <c r="M446" s="162"/>
      <c r="N446" s="87">
        <v>1.6</v>
      </c>
      <c r="O446" s="88">
        <v>1.6</v>
      </c>
      <c r="P446" s="88">
        <v>1.6</v>
      </c>
      <c r="Q446" s="88">
        <v>1.6</v>
      </c>
      <c r="R446" s="88">
        <v>1.6</v>
      </c>
      <c r="S446" s="88">
        <v>1.6</v>
      </c>
      <c r="T446" s="88">
        <v>1.6</v>
      </c>
      <c r="U446" s="88">
        <v>1.6</v>
      </c>
      <c r="V446" s="88">
        <v>1.6</v>
      </c>
      <c r="W446" s="88">
        <v>1.6</v>
      </c>
      <c r="X446" s="88">
        <v>1.6</v>
      </c>
      <c r="Y446" s="88">
        <v>1.6</v>
      </c>
      <c r="Z446" s="88">
        <v>1.6</v>
      </c>
      <c r="AA446" s="88">
        <v>1.6</v>
      </c>
      <c r="AB446" s="88">
        <v>1.6</v>
      </c>
      <c r="AC446" s="88">
        <v>1.6</v>
      </c>
      <c r="AD446" s="88">
        <v>1.6</v>
      </c>
      <c r="AE446" s="88">
        <v>1.6</v>
      </c>
      <c r="AF446" s="88">
        <v>1.6</v>
      </c>
      <c r="AG446" s="88">
        <v>1.6</v>
      </c>
      <c r="AH446" s="88">
        <v>1.6</v>
      </c>
      <c r="AI446" s="88">
        <v>1.6</v>
      </c>
      <c r="AJ446" s="88">
        <v>1.6</v>
      </c>
      <c r="AK446" s="88">
        <v>1.6</v>
      </c>
      <c r="AL446" s="88">
        <v>1.6</v>
      </c>
      <c r="AM446" s="88">
        <v>1.6</v>
      </c>
      <c r="AN446" s="88">
        <v>1.6</v>
      </c>
      <c r="AO446" s="88">
        <v>1.6</v>
      </c>
      <c r="AP446" s="88">
        <v>1.6</v>
      </c>
      <c r="AQ446" s="88">
        <v>1.6</v>
      </c>
      <c r="AR446" s="196">
        <v>1.6</v>
      </c>
      <c r="AS446" s="206">
        <f t="shared" si="13"/>
        <v>49.600000000000023</v>
      </c>
      <c r="AT446" s="254" t="s">
        <v>279</v>
      </c>
      <c r="AU446" s="16" t="s">
        <v>1246</v>
      </c>
    </row>
    <row r="447" spans="1:47" ht="36.75" customHeight="1">
      <c r="A447" s="147" t="s">
        <v>679</v>
      </c>
      <c r="B447" s="32" t="s">
        <v>24</v>
      </c>
      <c r="C447" s="254" t="s">
        <v>279</v>
      </c>
      <c r="D447" s="142" t="s">
        <v>1277</v>
      </c>
      <c r="E447" s="3"/>
      <c r="F447" s="3">
        <v>1</v>
      </c>
      <c r="G447" s="3">
        <v>1.1000000000000001</v>
      </c>
      <c r="H447" s="3" t="s">
        <v>668</v>
      </c>
      <c r="I447" s="386" t="s">
        <v>713</v>
      </c>
      <c r="J447" s="214"/>
      <c r="K447" s="212">
        <f t="shared" si="12"/>
        <v>31.90000000000002</v>
      </c>
      <c r="L447" s="222"/>
      <c r="M447" s="162"/>
      <c r="N447" s="87">
        <v>1.1000000000000001</v>
      </c>
      <c r="O447" s="88">
        <v>1.1000000000000001</v>
      </c>
      <c r="P447" s="88">
        <v>1.1000000000000001</v>
      </c>
      <c r="Q447" s="88">
        <v>1.1000000000000001</v>
      </c>
      <c r="R447" s="88">
        <v>1.1000000000000001</v>
      </c>
      <c r="S447" s="88">
        <v>1.1000000000000001</v>
      </c>
      <c r="T447" s="88"/>
      <c r="U447" s="88">
        <v>1.1000000000000001</v>
      </c>
      <c r="V447" s="88">
        <v>1.1000000000000001</v>
      </c>
      <c r="W447" s="88">
        <v>2.2000000000000002</v>
      </c>
      <c r="X447" s="88"/>
      <c r="Y447" s="88">
        <v>1.1000000000000001</v>
      </c>
      <c r="Z447" s="88">
        <v>1.1000000000000001</v>
      </c>
      <c r="AA447" s="88">
        <v>1.1000000000000001</v>
      </c>
      <c r="AB447" s="88">
        <v>1.1000000000000001</v>
      </c>
      <c r="AC447" s="88">
        <v>1.1000000000000001</v>
      </c>
      <c r="AD447" s="88">
        <v>1.1000000000000001</v>
      </c>
      <c r="AE447" s="88">
        <v>1.1000000000000001</v>
      </c>
      <c r="AF447" s="88">
        <v>1.1000000000000001</v>
      </c>
      <c r="AG447" s="88">
        <v>1.1000000000000001</v>
      </c>
      <c r="AH447" s="88">
        <v>1.1000000000000001</v>
      </c>
      <c r="AI447" s="88">
        <v>1.1000000000000001</v>
      </c>
      <c r="AJ447" s="88">
        <v>1.1000000000000001</v>
      </c>
      <c r="AK447" s="88">
        <v>1.1000000000000001</v>
      </c>
      <c r="AL447" s="88"/>
      <c r="AM447" s="88">
        <v>1.1000000000000001</v>
      </c>
      <c r="AN447" s="88">
        <v>1.1000000000000001</v>
      </c>
      <c r="AO447" s="88">
        <v>1.1000000000000001</v>
      </c>
      <c r="AP447" s="88">
        <v>1.1000000000000001</v>
      </c>
      <c r="AQ447" s="88">
        <v>1.1000000000000001</v>
      </c>
      <c r="AR447" s="196">
        <v>1.1000000000000001</v>
      </c>
      <c r="AS447" s="206">
        <f t="shared" si="13"/>
        <v>31.90000000000002</v>
      </c>
      <c r="AT447" s="254" t="s">
        <v>279</v>
      </c>
      <c r="AU447" s="142" t="s">
        <v>1277</v>
      </c>
    </row>
    <row r="448" spans="1:47" ht="30">
      <c r="A448" s="40" t="s">
        <v>679</v>
      </c>
      <c r="B448" s="3" t="s">
        <v>24</v>
      </c>
      <c r="C448" s="250" t="s">
        <v>279</v>
      </c>
      <c r="D448" s="72" t="s">
        <v>1197</v>
      </c>
      <c r="E448" s="3"/>
      <c r="F448" s="3">
        <v>4</v>
      </c>
      <c r="G448" s="3">
        <v>0.8</v>
      </c>
      <c r="H448" s="3" t="s">
        <v>668</v>
      </c>
      <c r="I448" s="386" t="s">
        <v>713</v>
      </c>
      <c r="J448" s="214"/>
      <c r="K448" s="212">
        <f t="shared" si="12"/>
        <v>95.400000000000034</v>
      </c>
      <c r="L448" s="394"/>
      <c r="M448" s="373"/>
      <c r="N448" s="87">
        <v>3.2</v>
      </c>
      <c r="O448" s="88">
        <v>3.2</v>
      </c>
      <c r="P448" s="88">
        <v>3.2</v>
      </c>
      <c r="Q448" s="88">
        <v>3.2</v>
      </c>
      <c r="R448" s="88"/>
      <c r="S448" s="99">
        <v>3.2</v>
      </c>
      <c r="T448" s="88">
        <v>3.2</v>
      </c>
      <c r="U448" s="88">
        <v>3.2</v>
      </c>
      <c r="V448" s="119">
        <v>3.2</v>
      </c>
      <c r="W448" s="88">
        <v>3.2</v>
      </c>
      <c r="X448" s="88">
        <v>3.2</v>
      </c>
      <c r="Y448" s="119">
        <v>3.2</v>
      </c>
      <c r="Z448" s="88">
        <v>3.2</v>
      </c>
      <c r="AA448" s="88">
        <v>3.2</v>
      </c>
      <c r="AB448" s="88">
        <v>3.2</v>
      </c>
      <c r="AC448" s="88">
        <v>3.2</v>
      </c>
      <c r="AD448" s="88">
        <v>3.2</v>
      </c>
      <c r="AE448" s="88">
        <v>3.2</v>
      </c>
      <c r="AF448" s="88">
        <v>3.2</v>
      </c>
      <c r="AG448" s="88">
        <v>3.2</v>
      </c>
      <c r="AH448" s="88">
        <v>3.2</v>
      </c>
      <c r="AI448" s="88">
        <v>3.2</v>
      </c>
      <c r="AJ448" s="88">
        <v>4</v>
      </c>
      <c r="AK448" s="88">
        <v>3.2</v>
      </c>
      <c r="AL448" s="88">
        <v>3.2</v>
      </c>
      <c r="AM448" s="88">
        <v>3.2</v>
      </c>
      <c r="AN448" s="88">
        <v>3.4</v>
      </c>
      <c r="AO448" s="88">
        <v>1.6</v>
      </c>
      <c r="AP448" s="88">
        <v>3.2</v>
      </c>
      <c r="AQ448" s="88">
        <v>3.2</v>
      </c>
      <c r="AR448" s="196">
        <v>3.2</v>
      </c>
      <c r="AS448" s="206">
        <f t="shared" si="13"/>
        <v>95.400000000000034</v>
      </c>
      <c r="AT448" s="250" t="s">
        <v>279</v>
      </c>
      <c r="AU448" s="72" t="s">
        <v>1197</v>
      </c>
    </row>
    <row r="449" spans="1:47" ht="27" customHeight="1">
      <c r="A449" s="40"/>
      <c r="B449" s="3"/>
      <c r="C449" s="250" t="s">
        <v>279</v>
      </c>
      <c r="D449" s="72"/>
      <c r="E449" s="74"/>
      <c r="F449" s="3"/>
      <c r="G449" s="3"/>
      <c r="H449" s="3"/>
      <c r="I449" s="386"/>
      <c r="J449" s="214"/>
      <c r="K449" s="305">
        <f t="shared" si="12"/>
        <v>0</v>
      </c>
      <c r="L449" s="394"/>
      <c r="M449" s="373"/>
      <c r="N449" s="87"/>
      <c r="O449" s="106"/>
      <c r="P449" s="88"/>
      <c r="Q449" s="88"/>
      <c r="R449" s="88"/>
      <c r="S449" s="99"/>
      <c r="T449" s="88"/>
      <c r="U449" s="88"/>
      <c r="V449" s="119"/>
      <c r="W449" s="348"/>
      <c r="X449" s="88"/>
      <c r="Y449" s="95"/>
      <c r="Z449" s="88"/>
      <c r="AA449" s="88"/>
      <c r="AB449" s="88"/>
      <c r="AC449" s="88"/>
      <c r="AD449" s="88"/>
      <c r="AE449" s="88"/>
      <c r="AF449" s="88"/>
      <c r="AG449" s="88"/>
      <c r="AH449" s="88"/>
      <c r="AI449" s="88"/>
      <c r="AJ449" s="88"/>
      <c r="AK449" s="88"/>
      <c r="AL449" s="88"/>
      <c r="AM449" s="88"/>
      <c r="AN449" s="88"/>
      <c r="AO449" s="88"/>
      <c r="AP449" s="88"/>
      <c r="AQ449" s="88"/>
      <c r="AR449" s="196"/>
      <c r="AS449" s="206">
        <f t="shared" si="13"/>
        <v>0</v>
      </c>
      <c r="AT449" s="250" t="s">
        <v>279</v>
      </c>
      <c r="AU449" s="72" t="s">
        <v>1301</v>
      </c>
    </row>
    <row r="450" spans="1:47" ht="30">
      <c r="A450" s="40" t="s">
        <v>679</v>
      </c>
      <c r="B450" s="3" t="s">
        <v>24</v>
      </c>
      <c r="C450" s="250" t="s">
        <v>279</v>
      </c>
      <c r="D450" s="6" t="s">
        <v>558</v>
      </c>
      <c r="E450" s="3"/>
      <c r="F450" s="3">
        <v>1</v>
      </c>
      <c r="G450" s="3">
        <v>1.1000000000000001</v>
      </c>
      <c r="H450" s="3" t="s">
        <v>668</v>
      </c>
      <c r="I450" s="386" t="s">
        <v>713</v>
      </c>
      <c r="J450" s="214"/>
      <c r="K450" s="212">
        <f t="shared" si="12"/>
        <v>45.490000000000023</v>
      </c>
      <c r="L450" s="394"/>
      <c r="M450" s="373"/>
      <c r="N450" s="87">
        <v>1.6</v>
      </c>
      <c r="O450" s="87">
        <v>1.6</v>
      </c>
      <c r="P450" s="88">
        <v>1.6</v>
      </c>
      <c r="Q450" s="88">
        <v>1.6</v>
      </c>
      <c r="R450" s="88"/>
      <c r="S450" s="88">
        <v>1.6</v>
      </c>
      <c r="T450" s="88">
        <v>1.84</v>
      </c>
      <c r="U450" s="88">
        <v>1.6</v>
      </c>
      <c r="V450" s="88">
        <v>1.6</v>
      </c>
      <c r="W450" s="88">
        <v>1.6</v>
      </c>
      <c r="X450" s="88">
        <v>1.6</v>
      </c>
      <c r="Y450" s="88">
        <v>1.6</v>
      </c>
      <c r="Z450" s="88">
        <v>1.6</v>
      </c>
      <c r="AA450" s="88">
        <v>1.6</v>
      </c>
      <c r="AB450" s="88">
        <v>3.3</v>
      </c>
      <c r="AC450" s="88">
        <v>1.1000000000000001</v>
      </c>
      <c r="AD450" s="88">
        <v>1.1000000000000001</v>
      </c>
      <c r="AE450" s="88">
        <v>1.1000000000000001</v>
      </c>
      <c r="AF450" s="88">
        <v>1.1000000000000001</v>
      </c>
      <c r="AG450" s="88">
        <v>1.1000000000000001</v>
      </c>
      <c r="AH450" s="88">
        <v>1.1000000000000001</v>
      </c>
      <c r="AI450" s="88">
        <v>1.6</v>
      </c>
      <c r="AJ450" s="88">
        <v>1.1000000000000001</v>
      </c>
      <c r="AK450" s="88">
        <v>1.1000000000000001</v>
      </c>
      <c r="AL450" s="99">
        <v>1.1000000000000001</v>
      </c>
      <c r="AM450" s="88">
        <v>1.1000000000000001</v>
      </c>
      <c r="AN450" s="88">
        <v>3.3</v>
      </c>
      <c r="AO450" s="88">
        <v>1.1000000000000001</v>
      </c>
      <c r="AP450" s="88">
        <v>1.1000000000000001</v>
      </c>
      <c r="AQ450" s="88">
        <v>1.95</v>
      </c>
      <c r="AR450" s="196">
        <v>1.1000000000000001</v>
      </c>
      <c r="AS450" s="206">
        <f t="shared" si="13"/>
        <v>45.490000000000023</v>
      </c>
      <c r="AT450" s="250" t="s">
        <v>279</v>
      </c>
      <c r="AU450" s="6" t="s">
        <v>558</v>
      </c>
    </row>
    <row r="451" spans="1:47" ht="30">
      <c r="A451" s="40" t="s">
        <v>679</v>
      </c>
      <c r="B451" s="3" t="s">
        <v>24</v>
      </c>
      <c r="C451" s="263" t="s">
        <v>279</v>
      </c>
      <c r="D451" s="6" t="s">
        <v>559</v>
      </c>
      <c r="E451" s="3"/>
      <c r="F451" s="3">
        <v>2</v>
      </c>
      <c r="G451" s="3">
        <v>0.8</v>
      </c>
      <c r="H451" s="3" t="s">
        <v>668</v>
      </c>
      <c r="I451" s="386" t="s">
        <v>713</v>
      </c>
      <c r="J451" s="214"/>
      <c r="K451" s="212">
        <f t="shared" si="12"/>
        <v>60.800000000000026</v>
      </c>
      <c r="L451" s="394">
        <v>8</v>
      </c>
      <c r="M451" s="373"/>
      <c r="N451" s="87">
        <v>1.6</v>
      </c>
      <c r="O451" s="88">
        <v>1.6</v>
      </c>
      <c r="P451" s="88">
        <v>2.4</v>
      </c>
      <c r="Q451" s="88">
        <v>2.4</v>
      </c>
      <c r="R451" s="88">
        <v>2.4</v>
      </c>
      <c r="S451" s="99">
        <v>1.6</v>
      </c>
      <c r="T451" s="119">
        <v>1.6</v>
      </c>
      <c r="U451" s="88">
        <v>0.8</v>
      </c>
      <c r="V451" s="88">
        <v>1.6</v>
      </c>
      <c r="W451" s="88">
        <v>1.6</v>
      </c>
      <c r="X451" s="88">
        <v>1.6</v>
      </c>
      <c r="Y451" s="88">
        <v>2.4</v>
      </c>
      <c r="Z451" s="88">
        <v>2.4</v>
      </c>
      <c r="AA451" s="88">
        <v>1.6</v>
      </c>
      <c r="AB451" s="88">
        <v>1.6</v>
      </c>
      <c r="AC451" s="88">
        <v>1.6</v>
      </c>
      <c r="AD451" s="95">
        <v>9.6</v>
      </c>
      <c r="AE451" s="88">
        <v>1.6</v>
      </c>
      <c r="AF451" s="88">
        <v>1.6</v>
      </c>
      <c r="AG451" s="88">
        <v>1.6</v>
      </c>
      <c r="AH451" s="88">
        <v>1.6</v>
      </c>
      <c r="AI451" s="88">
        <v>1.6</v>
      </c>
      <c r="AJ451" s="88">
        <v>1.6</v>
      </c>
      <c r="AK451" s="88">
        <v>1.6</v>
      </c>
      <c r="AL451" s="88">
        <v>1.6</v>
      </c>
      <c r="AM451" s="88">
        <v>1.6</v>
      </c>
      <c r="AN451" s="88">
        <v>1.6</v>
      </c>
      <c r="AO451" s="88">
        <v>1.6</v>
      </c>
      <c r="AP451" s="88">
        <v>1.6</v>
      </c>
      <c r="AQ451" s="88">
        <v>1.6</v>
      </c>
      <c r="AR451" s="196">
        <v>1.6</v>
      </c>
      <c r="AS451" s="206">
        <f t="shared" si="13"/>
        <v>60.800000000000026</v>
      </c>
      <c r="AT451" s="263" t="s">
        <v>279</v>
      </c>
      <c r="AU451" s="6" t="s">
        <v>559</v>
      </c>
    </row>
    <row r="452" spans="1:47" ht="30">
      <c r="A452" s="40" t="s">
        <v>679</v>
      </c>
      <c r="B452" s="3" t="s">
        <v>24</v>
      </c>
      <c r="C452" s="263" t="s">
        <v>279</v>
      </c>
      <c r="D452" s="6" t="s">
        <v>560</v>
      </c>
      <c r="E452" s="3"/>
      <c r="F452" s="3">
        <v>4</v>
      </c>
      <c r="G452" s="3">
        <v>1.1000000000000001</v>
      </c>
      <c r="H452" s="3" t="s">
        <v>668</v>
      </c>
      <c r="I452" s="386" t="s">
        <v>713</v>
      </c>
      <c r="J452" s="214"/>
      <c r="K452" s="212">
        <f>N452+O452+P452+Q452+R452+S452+T452+U452+V452+W452+AG450+Y452+Z452+AA452+AB452+AC452+AD452+AE452+AF452+AH452+AG452+AI452+AJ452+AK452+AL452+AM452+AN452+AO452+AP452+AQ452+AR452</f>
        <v>121.50000000000007</v>
      </c>
      <c r="L452" s="394">
        <v>4</v>
      </c>
      <c r="M452" s="373"/>
      <c r="N452" s="87">
        <v>4</v>
      </c>
      <c r="O452" s="88">
        <v>4</v>
      </c>
      <c r="P452" s="88">
        <v>4</v>
      </c>
      <c r="Q452" s="88">
        <v>2.4</v>
      </c>
      <c r="R452" s="88">
        <v>4</v>
      </c>
      <c r="S452" s="119">
        <v>4</v>
      </c>
      <c r="T452" s="119">
        <v>1.6</v>
      </c>
      <c r="U452" s="88">
        <v>0.8</v>
      </c>
      <c r="V452" s="95">
        <v>8</v>
      </c>
      <c r="W452" s="88">
        <v>4</v>
      </c>
      <c r="X452" s="92">
        <v>1.6</v>
      </c>
      <c r="Y452" s="88">
        <v>4</v>
      </c>
      <c r="Z452" s="88">
        <v>4</v>
      </c>
      <c r="AA452" s="88">
        <v>0.8</v>
      </c>
      <c r="AB452" s="88">
        <v>4.4000000000000004</v>
      </c>
      <c r="AC452" s="119">
        <v>4.4000000000000004</v>
      </c>
      <c r="AD452" s="88">
        <v>4.4000000000000004</v>
      </c>
      <c r="AE452" s="119">
        <v>4.4000000000000004</v>
      </c>
      <c r="AF452" s="88">
        <v>4.4000000000000004</v>
      </c>
      <c r="AG452" s="88">
        <v>4.4000000000000004</v>
      </c>
      <c r="AH452" s="88">
        <v>4.4000000000000004</v>
      </c>
      <c r="AI452" s="88">
        <v>4.4000000000000004</v>
      </c>
      <c r="AJ452" s="88">
        <v>4.4000000000000004</v>
      </c>
      <c r="AK452" s="88">
        <v>4.4000000000000004</v>
      </c>
      <c r="AL452" s="88">
        <v>4.4000000000000004</v>
      </c>
      <c r="AM452" s="88">
        <v>4.4000000000000004</v>
      </c>
      <c r="AN452" s="88">
        <v>4.4000000000000004</v>
      </c>
      <c r="AO452" s="88">
        <v>4.4000000000000004</v>
      </c>
      <c r="AP452" s="88">
        <v>4.4000000000000004</v>
      </c>
      <c r="AQ452" s="88">
        <v>4.4000000000000004</v>
      </c>
      <c r="AR452" s="196">
        <v>4.4000000000000004</v>
      </c>
      <c r="AS452" s="206">
        <f t="shared" si="13"/>
        <v>121.50000000000007</v>
      </c>
      <c r="AT452" s="263" t="s">
        <v>279</v>
      </c>
      <c r="AU452" s="6" t="s">
        <v>560</v>
      </c>
    </row>
    <row r="453" spans="1:47" ht="30">
      <c r="A453" s="40" t="s">
        <v>679</v>
      </c>
      <c r="B453" s="3" t="s">
        <v>24</v>
      </c>
      <c r="C453" s="250" t="s">
        <v>279</v>
      </c>
      <c r="D453" s="6" t="s">
        <v>561</v>
      </c>
      <c r="E453" s="3"/>
      <c r="F453" s="3">
        <v>3</v>
      </c>
      <c r="G453" s="3">
        <v>0.8</v>
      </c>
      <c r="H453" s="14" t="s">
        <v>668</v>
      </c>
      <c r="I453" s="386" t="s">
        <v>713</v>
      </c>
      <c r="J453" s="214"/>
      <c r="K453" s="212">
        <f t="shared" ref="K453:K518" si="14">N453+O453+P453+Q453+R453+S453+T453+U453+V453+W453+X453+Y453+Z453+AA453+AB453+AC453+AD453+AE453+AF453+AH453+AG453+AI453+AJ453+AK453+AL453+AM453+AN453+AO453+AP453+AQ453+AR453</f>
        <v>53.6</v>
      </c>
      <c r="L453" s="394"/>
      <c r="M453" s="373"/>
      <c r="N453" s="87">
        <v>2.4</v>
      </c>
      <c r="O453" s="88">
        <v>2.4</v>
      </c>
      <c r="P453" s="88">
        <v>2.4</v>
      </c>
      <c r="Q453" s="88">
        <v>2.4</v>
      </c>
      <c r="R453" s="88">
        <v>2.4</v>
      </c>
      <c r="S453" s="88">
        <v>2.4</v>
      </c>
      <c r="T453" s="88">
        <v>0.8</v>
      </c>
      <c r="U453" s="88">
        <v>0.8</v>
      </c>
      <c r="V453" s="88">
        <v>1.6</v>
      </c>
      <c r="W453" s="88">
        <v>1.6</v>
      </c>
      <c r="X453" s="88">
        <v>1.6</v>
      </c>
      <c r="Y453" s="119">
        <v>2.4</v>
      </c>
      <c r="Z453" s="88">
        <v>1.6</v>
      </c>
      <c r="AA453" s="88">
        <v>1.6</v>
      </c>
      <c r="AB453" s="88">
        <v>3.2</v>
      </c>
      <c r="AC453" s="88">
        <v>2.4</v>
      </c>
      <c r="AD453" s="109">
        <v>2.4</v>
      </c>
      <c r="AE453" s="88">
        <v>0.8</v>
      </c>
      <c r="AF453" s="88">
        <v>2.4</v>
      </c>
      <c r="AG453" s="88">
        <v>1.6</v>
      </c>
      <c r="AH453" s="88"/>
      <c r="AI453" s="119">
        <v>0.8</v>
      </c>
      <c r="AJ453" s="88">
        <v>0.8</v>
      </c>
      <c r="AK453" s="88">
        <v>0.8</v>
      </c>
      <c r="AL453" s="88">
        <v>0.8</v>
      </c>
      <c r="AM453" s="88">
        <v>3.2</v>
      </c>
      <c r="AN453" s="88">
        <v>1.6</v>
      </c>
      <c r="AO453" s="88">
        <v>1.6</v>
      </c>
      <c r="AP453" s="88"/>
      <c r="AQ453" s="88">
        <v>3.2</v>
      </c>
      <c r="AR453" s="196">
        <v>1.6</v>
      </c>
      <c r="AS453" s="206">
        <f t="shared" si="13"/>
        <v>53.6</v>
      </c>
      <c r="AT453" s="250" t="s">
        <v>279</v>
      </c>
      <c r="AU453" s="6" t="s">
        <v>561</v>
      </c>
    </row>
    <row r="454" spans="1:47" ht="30">
      <c r="A454" s="40" t="s">
        <v>679</v>
      </c>
      <c r="B454" s="3" t="s">
        <v>24</v>
      </c>
      <c r="C454" s="250" t="s">
        <v>279</v>
      </c>
      <c r="D454" s="6" t="s">
        <v>562</v>
      </c>
      <c r="E454" s="3"/>
      <c r="F454" s="3">
        <v>2</v>
      </c>
      <c r="G454" s="3">
        <v>0.8</v>
      </c>
      <c r="H454" s="3" t="s">
        <v>668</v>
      </c>
      <c r="I454" s="386" t="s">
        <v>713</v>
      </c>
      <c r="J454" s="214"/>
      <c r="K454" s="212">
        <f t="shared" si="14"/>
        <v>69</v>
      </c>
      <c r="L454" s="394">
        <v>8</v>
      </c>
      <c r="M454" s="373"/>
      <c r="N454" s="87">
        <v>2.4</v>
      </c>
      <c r="O454" s="109">
        <v>2.4</v>
      </c>
      <c r="P454" s="88">
        <v>3.6</v>
      </c>
      <c r="Q454" s="88">
        <v>3.2</v>
      </c>
      <c r="R454" s="88">
        <v>2.4</v>
      </c>
      <c r="S454" s="88">
        <v>1.6</v>
      </c>
      <c r="T454" s="88">
        <v>1.6</v>
      </c>
      <c r="U454" s="88">
        <v>0.8</v>
      </c>
      <c r="V454" s="99">
        <v>2.4</v>
      </c>
      <c r="W454" s="109">
        <v>1.6</v>
      </c>
      <c r="X454" s="95">
        <v>9.6</v>
      </c>
      <c r="Y454" s="119">
        <v>2.4</v>
      </c>
      <c r="Z454" s="88">
        <v>1.6</v>
      </c>
      <c r="AA454" s="88">
        <v>1.6</v>
      </c>
      <c r="AB454" s="88">
        <v>3.8</v>
      </c>
      <c r="AC454" s="88">
        <v>2.4</v>
      </c>
      <c r="AD454" s="119">
        <v>2.4</v>
      </c>
      <c r="AE454" s="88">
        <v>0.8</v>
      </c>
      <c r="AF454" s="88">
        <v>1.6</v>
      </c>
      <c r="AG454" s="88">
        <v>2.4</v>
      </c>
      <c r="AH454" s="88"/>
      <c r="AI454" s="119">
        <v>0.8</v>
      </c>
      <c r="AJ454" s="92">
        <v>0.8</v>
      </c>
      <c r="AK454" s="88">
        <v>1.6</v>
      </c>
      <c r="AL454" s="109">
        <v>0.8</v>
      </c>
      <c r="AM454" s="88">
        <v>3.2</v>
      </c>
      <c r="AN454" s="88">
        <v>1.6</v>
      </c>
      <c r="AO454" s="88">
        <v>1.6</v>
      </c>
      <c r="AP454" s="88">
        <v>2.4</v>
      </c>
      <c r="AQ454" s="88">
        <v>3.2</v>
      </c>
      <c r="AR454" s="196">
        <v>2.4</v>
      </c>
      <c r="AS454" s="206">
        <f t="shared" si="13"/>
        <v>69</v>
      </c>
      <c r="AT454" s="250" t="s">
        <v>279</v>
      </c>
      <c r="AU454" s="6" t="s">
        <v>562</v>
      </c>
    </row>
    <row r="455" spans="1:47" ht="29.25" customHeight="1">
      <c r="A455" s="40" t="s">
        <v>679</v>
      </c>
      <c r="B455" s="3" t="s">
        <v>24</v>
      </c>
      <c r="C455" s="250" t="s">
        <v>279</v>
      </c>
      <c r="D455" s="6" t="s">
        <v>563</v>
      </c>
      <c r="E455" s="3"/>
      <c r="F455" s="3">
        <v>2</v>
      </c>
      <c r="G455" s="3">
        <v>1.1000000000000001</v>
      </c>
      <c r="H455" s="3" t="s">
        <v>668</v>
      </c>
      <c r="I455" s="386" t="s">
        <v>713</v>
      </c>
      <c r="J455" s="214"/>
      <c r="K455" s="212">
        <f t="shared" si="14"/>
        <v>69.800000000000026</v>
      </c>
      <c r="L455" s="394"/>
      <c r="M455" s="373"/>
      <c r="N455" s="87">
        <v>2.2000000000000002</v>
      </c>
      <c r="O455" s="88">
        <v>2.2000000000000002</v>
      </c>
      <c r="P455" s="88">
        <v>2.2000000000000002</v>
      </c>
      <c r="Q455" s="88">
        <v>2.2000000000000002</v>
      </c>
      <c r="R455" s="88">
        <v>2.2000000000000002</v>
      </c>
      <c r="S455" s="88">
        <v>2.2000000000000002</v>
      </c>
      <c r="T455" s="88">
        <v>2.2000000000000002</v>
      </c>
      <c r="U455" s="88">
        <v>2.2000000000000002</v>
      </c>
      <c r="V455" s="99">
        <v>2.2000000000000002</v>
      </c>
      <c r="W455" s="88">
        <v>2.2000000000000002</v>
      </c>
      <c r="X455" s="88">
        <v>2.2000000000000002</v>
      </c>
      <c r="Y455" s="119">
        <v>2.2000000000000002</v>
      </c>
      <c r="Z455" s="88">
        <v>2.2000000000000002</v>
      </c>
      <c r="AA455" s="88">
        <v>2.2000000000000002</v>
      </c>
      <c r="AB455" s="88">
        <v>2.2000000000000002</v>
      </c>
      <c r="AC455" s="88">
        <v>2.2000000000000002</v>
      </c>
      <c r="AD455" s="88">
        <v>2.2000000000000002</v>
      </c>
      <c r="AE455" s="119">
        <v>2.2000000000000002</v>
      </c>
      <c r="AF455" s="88">
        <v>2.2000000000000002</v>
      </c>
      <c r="AG455" s="88">
        <v>2.2000000000000002</v>
      </c>
      <c r="AH455" s="88">
        <v>2.2000000000000002</v>
      </c>
      <c r="AI455" s="119">
        <v>2.2000000000000002</v>
      </c>
      <c r="AJ455" s="92">
        <v>3.8</v>
      </c>
      <c r="AK455" s="88">
        <v>2.2000000000000002</v>
      </c>
      <c r="AL455" s="88">
        <v>2.2000000000000002</v>
      </c>
      <c r="AM455" s="88">
        <v>2.2000000000000002</v>
      </c>
      <c r="AN455" s="88">
        <v>2.2000000000000002</v>
      </c>
      <c r="AO455" s="88">
        <v>2.2000000000000002</v>
      </c>
      <c r="AP455" s="88">
        <v>2.2000000000000002</v>
      </c>
      <c r="AQ455" s="88">
        <v>2.2000000000000002</v>
      </c>
      <c r="AR455" s="196">
        <v>2.2000000000000002</v>
      </c>
      <c r="AS455" s="206">
        <f t="shared" si="13"/>
        <v>69.800000000000026</v>
      </c>
      <c r="AT455" s="250" t="s">
        <v>279</v>
      </c>
      <c r="AU455" s="6" t="s">
        <v>563</v>
      </c>
    </row>
    <row r="456" spans="1:47" ht="32.25" customHeight="1">
      <c r="A456" s="40" t="s">
        <v>679</v>
      </c>
      <c r="B456" s="3" t="s">
        <v>24</v>
      </c>
      <c r="C456" s="250" t="s">
        <v>279</v>
      </c>
      <c r="D456" s="6" t="s">
        <v>564</v>
      </c>
      <c r="E456" s="3"/>
      <c r="F456" s="3">
        <v>3</v>
      </c>
      <c r="G456" s="3">
        <v>1.1000000000000001</v>
      </c>
      <c r="H456" s="3" t="s">
        <v>668</v>
      </c>
      <c r="I456" s="386" t="s">
        <v>713</v>
      </c>
      <c r="J456" s="214"/>
      <c r="K456" s="212">
        <f t="shared" si="14"/>
        <v>104.29999999999994</v>
      </c>
      <c r="L456" s="394"/>
      <c r="M456" s="373"/>
      <c r="N456" s="87">
        <v>3.3</v>
      </c>
      <c r="O456" s="88">
        <v>3.3</v>
      </c>
      <c r="P456" s="88">
        <v>3.3</v>
      </c>
      <c r="Q456" s="88">
        <v>3.3</v>
      </c>
      <c r="R456" s="88">
        <v>3.3</v>
      </c>
      <c r="S456" s="88">
        <v>3.3</v>
      </c>
      <c r="T456" s="88">
        <v>3.3</v>
      </c>
      <c r="U456" s="88">
        <v>3.3</v>
      </c>
      <c r="V456" s="119">
        <v>3.3</v>
      </c>
      <c r="W456" s="88">
        <v>3.3</v>
      </c>
      <c r="X456" s="88">
        <v>3.3</v>
      </c>
      <c r="Y456" s="88">
        <v>3.3</v>
      </c>
      <c r="Z456" s="88">
        <v>3.3</v>
      </c>
      <c r="AA456" s="88">
        <v>3.3</v>
      </c>
      <c r="AB456" s="88">
        <v>3.3</v>
      </c>
      <c r="AC456" s="88">
        <v>3.3</v>
      </c>
      <c r="AD456" s="88">
        <v>3.3</v>
      </c>
      <c r="AE456" s="88">
        <v>3.3</v>
      </c>
      <c r="AF456" s="88">
        <v>3.3</v>
      </c>
      <c r="AG456" s="88">
        <v>3.3</v>
      </c>
      <c r="AH456" s="119">
        <v>3.3</v>
      </c>
      <c r="AI456" s="88">
        <v>3.3</v>
      </c>
      <c r="AJ456" s="88">
        <v>3.3</v>
      </c>
      <c r="AK456" s="88">
        <v>3.3</v>
      </c>
      <c r="AL456" s="88">
        <v>3.3</v>
      </c>
      <c r="AM456" s="88">
        <v>3.3</v>
      </c>
      <c r="AN456" s="88">
        <v>3.3</v>
      </c>
      <c r="AO456" s="88">
        <v>3.3</v>
      </c>
      <c r="AP456" s="88">
        <v>3.3</v>
      </c>
      <c r="AQ456" s="88">
        <v>5.3</v>
      </c>
      <c r="AR456" s="196">
        <v>3.3</v>
      </c>
      <c r="AS456" s="206">
        <f t="shared" si="13"/>
        <v>104.29999999999994</v>
      </c>
      <c r="AT456" s="250" t="s">
        <v>279</v>
      </c>
      <c r="AU456" s="6" t="s">
        <v>564</v>
      </c>
    </row>
    <row r="457" spans="1:47" ht="31.5" customHeight="1">
      <c r="A457" s="40" t="s">
        <v>679</v>
      </c>
      <c r="B457" s="3" t="s">
        <v>24</v>
      </c>
      <c r="C457" s="250" t="s">
        <v>279</v>
      </c>
      <c r="D457" s="16" t="s">
        <v>565</v>
      </c>
      <c r="E457" s="32" t="s">
        <v>891</v>
      </c>
      <c r="F457" s="3">
        <v>1</v>
      </c>
      <c r="G457" s="3">
        <v>8</v>
      </c>
      <c r="H457" s="3" t="s">
        <v>668</v>
      </c>
      <c r="I457" s="386" t="s">
        <v>713</v>
      </c>
      <c r="J457" s="214"/>
      <c r="K457" s="212">
        <f t="shared" si="14"/>
        <v>136</v>
      </c>
      <c r="L457" s="394"/>
      <c r="M457" s="373"/>
      <c r="N457" s="87"/>
      <c r="O457" s="88">
        <v>8</v>
      </c>
      <c r="P457" s="88">
        <v>8</v>
      </c>
      <c r="Q457" s="88"/>
      <c r="R457" s="88">
        <v>8</v>
      </c>
      <c r="S457" s="88"/>
      <c r="T457" s="88">
        <v>8</v>
      </c>
      <c r="U457" s="88"/>
      <c r="V457" s="88">
        <v>8</v>
      </c>
      <c r="W457" s="88">
        <v>8</v>
      </c>
      <c r="X457" s="88"/>
      <c r="Y457" s="88">
        <v>8</v>
      </c>
      <c r="Z457" s="88"/>
      <c r="AA457" s="88">
        <v>8</v>
      </c>
      <c r="AB457" s="88"/>
      <c r="AC457" s="88">
        <v>8</v>
      </c>
      <c r="AD457" s="88"/>
      <c r="AE457" s="88">
        <v>8</v>
      </c>
      <c r="AF457" s="88"/>
      <c r="AG457" s="88">
        <v>8</v>
      </c>
      <c r="AH457" s="119">
        <v>8</v>
      </c>
      <c r="AI457" s="119"/>
      <c r="AJ457" s="88">
        <v>8</v>
      </c>
      <c r="AK457" s="88"/>
      <c r="AL457" s="88">
        <v>8</v>
      </c>
      <c r="AM457" s="88"/>
      <c r="AN457" s="88">
        <v>8</v>
      </c>
      <c r="AO457" s="88"/>
      <c r="AP457" s="88">
        <v>8</v>
      </c>
      <c r="AQ457" s="88">
        <v>8</v>
      </c>
      <c r="AR457" s="196"/>
      <c r="AS457" s="206">
        <f t="shared" si="13"/>
        <v>136</v>
      </c>
      <c r="AT457" s="250" t="s">
        <v>279</v>
      </c>
      <c r="AU457" s="16" t="s">
        <v>565</v>
      </c>
    </row>
    <row r="458" spans="1:47" ht="30">
      <c r="A458" s="40" t="s">
        <v>679</v>
      </c>
      <c r="B458" s="3" t="s">
        <v>24</v>
      </c>
      <c r="C458" s="250" t="s">
        <v>279</v>
      </c>
      <c r="D458" s="6" t="s">
        <v>1247</v>
      </c>
      <c r="E458" s="3"/>
      <c r="F458" s="3">
        <v>4</v>
      </c>
      <c r="G458" s="3">
        <v>0.8</v>
      </c>
      <c r="H458" s="3" t="s">
        <v>668</v>
      </c>
      <c r="I458" s="386" t="s">
        <v>713</v>
      </c>
      <c r="J458" s="214"/>
      <c r="K458" s="212">
        <f t="shared" si="14"/>
        <v>45.750000000000007</v>
      </c>
      <c r="L458" s="394"/>
      <c r="M458" s="373"/>
      <c r="N458" s="87">
        <v>4.3499999999999996</v>
      </c>
      <c r="O458" s="88">
        <v>3.2</v>
      </c>
      <c r="P458" s="88"/>
      <c r="Q458" s="88"/>
      <c r="R458" s="88">
        <v>3.6</v>
      </c>
      <c r="S458" s="88">
        <v>4</v>
      </c>
      <c r="T458" s="88"/>
      <c r="U458" s="88"/>
      <c r="V458" s="88"/>
      <c r="W458" s="88"/>
      <c r="X458" s="88"/>
      <c r="Y458" s="88">
        <v>3.2</v>
      </c>
      <c r="Z458" s="88">
        <v>3.4</v>
      </c>
      <c r="AA458" s="119">
        <v>3.2</v>
      </c>
      <c r="AB458" s="88">
        <v>4</v>
      </c>
      <c r="AC458" s="88">
        <v>3.2</v>
      </c>
      <c r="AD458" s="88"/>
      <c r="AE458" s="88"/>
      <c r="AF458" s="88">
        <v>3.2</v>
      </c>
      <c r="AG458" s="88"/>
      <c r="AH458" s="92"/>
      <c r="AI458" s="135">
        <v>3.2</v>
      </c>
      <c r="AJ458" s="88"/>
      <c r="AK458" s="88"/>
      <c r="AL458" s="88"/>
      <c r="AM458" s="88"/>
      <c r="AN458" s="88"/>
      <c r="AO458" s="119">
        <v>3.2</v>
      </c>
      <c r="AP458" s="88">
        <v>4</v>
      </c>
      <c r="AQ458" s="88"/>
      <c r="AR458" s="196"/>
      <c r="AS458" s="206">
        <f t="shared" si="13"/>
        <v>45.750000000000007</v>
      </c>
      <c r="AT458" s="250" t="s">
        <v>279</v>
      </c>
      <c r="AU458" s="6" t="s">
        <v>1247</v>
      </c>
    </row>
    <row r="459" spans="1:47" ht="37.5" customHeight="1">
      <c r="A459" s="40" t="s">
        <v>679</v>
      </c>
      <c r="B459" s="3" t="s">
        <v>24</v>
      </c>
      <c r="C459" s="250" t="s">
        <v>279</v>
      </c>
      <c r="D459" s="16" t="s">
        <v>1281</v>
      </c>
      <c r="E459" s="3"/>
      <c r="F459" s="3">
        <v>2</v>
      </c>
      <c r="G459" s="3">
        <v>0.8</v>
      </c>
      <c r="H459" s="3" t="s">
        <v>668</v>
      </c>
      <c r="I459" s="386" t="s">
        <v>1282</v>
      </c>
      <c r="J459" s="214"/>
      <c r="K459" s="212">
        <f t="shared" si="14"/>
        <v>25.6</v>
      </c>
      <c r="L459" s="394"/>
      <c r="M459" s="373"/>
      <c r="N459" s="87"/>
      <c r="O459" s="88">
        <v>1.6</v>
      </c>
      <c r="P459" s="88"/>
      <c r="Q459" s="88"/>
      <c r="R459" s="88">
        <v>3.2</v>
      </c>
      <c r="S459" s="88"/>
      <c r="T459" s="88">
        <v>0.8</v>
      </c>
      <c r="U459" s="88"/>
      <c r="V459" s="88">
        <v>0.8</v>
      </c>
      <c r="W459" s="88"/>
      <c r="X459" s="88"/>
      <c r="Y459" s="119">
        <v>1.6</v>
      </c>
      <c r="Z459" s="88"/>
      <c r="AA459" s="119">
        <v>1.6</v>
      </c>
      <c r="AB459" s="119"/>
      <c r="AC459" s="88">
        <v>1.6</v>
      </c>
      <c r="AD459" s="88"/>
      <c r="AE459" s="88"/>
      <c r="AF459" s="88">
        <v>1.6</v>
      </c>
      <c r="AG459" s="88"/>
      <c r="AH459" s="88">
        <v>0.8</v>
      </c>
      <c r="AI459" s="88">
        <v>1.6</v>
      </c>
      <c r="AJ459" s="88">
        <v>0.8</v>
      </c>
      <c r="AK459" s="88"/>
      <c r="AL459" s="88">
        <v>0.8</v>
      </c>
      <c r="AM459" s="88">
        <v>3.2</v>
      </c>
      <c r="AN459" s="88">
        <v>1.6</v>
      </c>
      <c r="AO459" s="88">
        <v>1.6</v>
      </c>
      <c r="AP459" s="88"/>
      <c r="AQ459" s="88">
        <v>2.4</v>
      </c>
      <c r="AR459" s="196"/>
      <c r="AS459" s="206">
        <f t="shared" si="13"/>
        <v>25.6</v>
      </c>
      <c r="AT459" s="250" t="s">
        <v>279</v>
      </c>
      <c r="AU459" s="6" t="s">
        <v>1248</v>
      </c>
    </row>
    <row r="460" spans="1:47" ht="30">
      <c r="A460" s="40" t="s">
        <v>679</v>
      </c>
      <c r="B460" s="3" t="s">
        <v>24</v>
      </c>
      <c r="C460" s="250" t="s">
        <v>279</v>
      </c>
      <c r="D460" s="6" t="s">
        <v>568</v>
      </c>
      <c r="E460" s="3"/>
      <c r="F460" s="3">
        <v>3</v>
      </c>
      <c r="G460" s="3">
        <v>0.8</v>
      </c>
      <c r="H460" s="3" t="s">
        <v>668</v>
      </c>
      <c r="I460" s="386" t="s">
        <v>713</v>
      </c>
      <c r="J460" s="214"/>
      <c r="K460" s="212">
        <f t="shared" si="14"/>
        <v>53.59999999999998</v>
      </c>
      <c r="L460" s="394"/>
      <c r="M460" s="373">
        <v>8</v>
      </c>
      <c r="N460" s="87"/>
      <c r="O460" s="88">
        <v>2.4</v>
      </c>
      <c r="P460" s="88">
        <v>2.4</v>
      </c>
      <c r="Q460" s="88">
        <v>2.4</v>
      </c>
      <c r="R460" s="88">
        <v>3.2</v>
      </c>
      <c r="S460" s="88"/>
      <c r="T460" s="109">
        <v>2.4</v>
      </c>
      <c r="U460" s="88">
        <v>0.8</v>
      </c>
      <c r="V460" s="88">
        <v>2.4</v>
      </c>
      <c r="W460" s="88">
        <v>2.4</v>
      </c>
      <c r="X460" s="88">
        <v>2.4</v>
      </c>
      <c r="Y460" s="119">
        <v>2.4</v>
      </c>
      <c r="Z460" s="88">
        <v>2.4</v>
      </c>
      <c r="AA460" s="417">
        <v>8.8000000000000007</v>
      </c>
      <c r="AB460" s="95"/>
      <c r="AC460" s="88">
        <v>2.4</v>
      </c>
      <c r="AD460" s="88">
        <v>2.4</v>
      </c>
      <c r="AE460" s="88">
        <v>0.8</v>
      </c>
      <c r="AF460" s="88">
        <v>0.8</v>
      </c>
      <c r="AG460" s="88"/>
      <c r="AH460" s="119"/>
      <c r="AI460" s="88">
        <v>0.8</v>
      </c>
      <c r="AJ460" s="88">
        <v>0.8</v>
      </c>
      <c r="AK460" s="88">
        <v>1.6</v>
      </c>
      <c r="AL460" s="88">
        <v>0.8</v>
      </c>
      <c r="AM460" s="88"/>
      <c r="AN460" s="88">
        <v>2.4</v>
      </c>
      <c r="AO460" s="88">
        <v>1.6</v>
      </c>
      <c r="AP460" s="88"/>
      <c r="AQ460" s="88">
        <v>3.2</v>
      </c>
      <c r="AR460" s="196">
        <v>1.6</v>
      </c>
      <c r="AS460" s="206">
        <f t="shared" si="13"/>
        <v>53.59999999999998</v>
      </c>
      <c r="AT460" s="250" t="s">
        <v>279</v>
      </c>
      <c r="AU460" s="6" t="s">
        <v>568</v>
      </c>
    </row>
    <row r="461" spans="1:47" ht="30">
      <c r="A461" s="40" t="s">
        <v>679</v>
      </c>
      <c r="B461" s="3" t="s">
        <v>24</v>
      </c>
      <c r="C461" s="250" t="s">
        <v>279</v>
      </c>
      <c r="D461" s="6" t="s">
        <v>1249</v>
      </c>
      <c r="E461" s="3"/>
      <c r="F461" s="3">
        <v>3</v>
      </c>
      <c r="G461" s="3">
        <v>0.8</v>
      </c>
      <c r="H461" s="14" t="s">
        <v>668</v>
      </c>
      <c r="I461" s="386" t="s">
        <v>713</v>
      </c>
      <c r="J461" s="214"/>
      <c r="K461" s="212">
        <f t="shared" si="14"/>
        <v>59.20000000000001</v>
      </c>
      <c r="L461" s="394"/>
      <c r="M461" s="373"/>
      <c r="N461" s="87">
        <v>3.2</v>
      </c>
      <c r="O461" s="88">
        <v>3.2</v>
      </c>
      <c r="P461" s="88">
        <v>3.2</v>
      </c>
      <c r="Q461" s="88">
        <v>3.2</v>
      </c>
      <c r="R461" s="88">
        <v>3.2</v>
      </c>
      <c r="S461" s="88">
        <v>0.8</v>
      </c>
      <c r="T461" s="88">
        <v>0.8</v>
      </c>
      <c r="U461" s="88">
        <v>0.8</v>
      </c>
      <c r="V461" s="88">
        <v>0.8</v>
      </c>
      <c r="W461" s="88">
        <v>0.8</v>
      </c>
      <c r="X461" s="88">
        <v>0.8</v>
      </c>
      <c r="Y461" s="88">
        <v>3.2</v>
      </c>
      <c r="Z461" s="88">
        <v>1.6</v>
      </c>
      <c r="AA461" s="88">
        <v>1.6</v>
      </c>
      <c r="AB461" s="88">
        <v>3.2</v>
      </c>
      <c r="AC461" s="88">
        <v>3.2</v>
      </c>
      <c r="AD461" s="88">
        <v>3.2</v>
      </c>
      <c r="AE461" s="88">
        <v>0.8</v>
      </c>
      <c r="AF461" s="88">
        <v>1.6</v>
      </c>
      <c r="AG461" s="88">
        <v>1.6</v>
      </c>
      <c r="AH461" s="88"/>
      <c r="AI461" s="88">
        <v>0.8</v>
      </c>
      <c r="AJ461" s="88">
        <v>0.8</v>
      </c>
      <c r="AK461" s="88">
        <v>2.4</v>
      </c>
      <c r="AL461" s="88">
        <v>0.8</v>
      </c>
      <c r="AM461" s="88">
        <v>3.2</v>
      </c>
      <c r="AN461" s="88">
        <v>1.6</v>
      </c>
      <c r="AO461" s="119">
        <v>1.6</v>
      </c>
      <c r="AP461" s="88">
        <v>2.4</v>
      </c>
      <c r="AQ461" s="88">
        <v>3.2</v>
      </c>
      <c r="AR461" s="196">
        <v>1.6</v>
      </c>
      <c r="AS461" s="206">
        <f t="shared" si="13"/>
        <v>59.20000000000001</v>
      </c>
      <c r="AT461" s="250" t="s">
        <v>279</v>
      </c>
      <c r="AU461" s="6" t="s">
        <v>1249</v>
      </c>
    </row>
    <row r="462" spans="1:47" ht="30">
      <c r="A462" s="40" t="s">
        <v>679</v>
      </c>
      <c r="B462" s="3" t="s">
        <v>24</v>
      </c>
      <c r="C462" s="250" t="s">
        <v>279</v>
      </c>
      <c r="D462" s="6" t="s">
        <v>570</v>
      </c>
      <c r="E462" s="3"/>
      <c r="F462" s="3">
        <v>3</v>
      </c>
      <c r="G462" s="3">
        <v>0.8</v>
      </c>
      <c r="H462" s="3" t="s">
        <v>668</v>
      </c>
      <c r="I462" s="386" t="s">
        <v>713</v>
      </c>
      <c r="J462" s="214"/>
      <c r="K462" s="212">
        <f t="shared" si="14"/>
        <v>62.4</v>
      </c>
      <c r="L462" s="396"/>
      <c r="M462" s="375"/>
      <c r="N462" s="87">
        <v>2.4</v>
      </c>
      <c r="O462" s="88">
        <v>2.4</v>
      </c>
      <c r="P462" s="88">
        <v>3.2</v>
      </c>
      <c r="Q462" s="88">
        <v>2.4</v>
      </c>
      <c r="R462" s="88">
        <v>2.4</v>
      </c>
      <c r="S462" s="88">
        <v>1.6</v>
      </c>
      <c r="T462" s="88">
        <v>2.4</v>
      </c>
      <c r="U462" s="88">
        <v>0.8</v>
      </c>
      <c r="V462" s="119">
        <v>2.4</v>
      </c>
      <c r="W462" s="109">
        <v>2.4</v>
      </c>
      <c r="X462" s="88">
        <v>2.4</v>
      </c>
      <c r="Y462" s="88">
        <v>2.4</v>
      </c>
      <c r="Z462" s="88">
        <v>2.4</v>
      </c>
      <c r="AA462" s="88">
        <v>1.6</v>
      </c>
      <c r="AB462" s="88">
        <v>3.2</v>
      </c>
      <c r="AC462" s="88">
        <v>1.6</v>
      </c>
      <c r="AD462" s="88">
        <v>2.4</v>
      </c>
      <c r="AE462" s="109">
        <v>0.8</v>
      </c>
      <c r="AF462" s="88">
        <v>1.6</v>
      </c>
      <c r="AG462" s="88">
        <v>1.6</v>
      </c>
      <c r="AH462" s="88"/>
      <c r="AI462" s="88">
        <v>0.8</v>
      </c>
      <c r="AJ462" s="88">
        <v>0.8</v>
      </c>
      <c r="AK462" s="88">
        <v>1.6</v>
      </c>
      <c r="AL462" s="88">
        <v>1.6</v>
      </c>
      <c r="AM462" s="88">
        <v>3.2</v>
      </c>
      <c r="AN462" s="88">
        <v>2.4</v>
      </c>
      <c r="AO462" s="119">
        <v>2.4</v>
      </c>
      <c r="AP462" s="88">
        <v>2.4</v>
      </c>
      <c r="AQ462" s="88">
        <v>3.2</v>
      </c>
      <c r="AR462" s="196">
        <v>1.6</v>
      </c>
      <c r="AS462" s="206">
        <f t="shared" si="13"/>
        <v>62.4</v>
      </c>
      <c r="AT462" s="250" t="s">
        <v>279</v>
      </c>
      <c r="AU462" s="6" t="s">
        <v>570</v>
      </c>
    </row>
    <row r="463" spans="1:47" ht="30">
      <c r="A463" s="40" t="s">
        <v>679</v>
      </c>
      <c r="B463" s="3" t="s">
        <v>24</v>
      </c>
      <c r="C463" s="250" t="s">
        <v>279</v>
      </c>
      <c r="D463" s="6" t="s">
        <v>571</v>
      </c>
      <c r="E463" s="3"/>
      <c r="F463" s="3">
        <v>2</v>
      </c>
      <c r="G463" s="3">
        <v>0.8</v>
      </c>
      <c r="H463" s="3" t="s">
        <v>668</v>
      </c>
      <c r="I463" s="386" t="s">
        <v>713</v>
      </c>
      <c r="J463" s="214"/>
      <c r="K463" s="212">
        <f t="shared" si="14"/>
        <v>43.600000000000009</v>
      </c>
      <c r="L463" s="394"/>
      <c r="M463" s="373"/>
      <c r="N463" s="304">
        <v>1.6</v>
      </c>
      <c r="O463" s="88">
        <v>1.6</v>
      </c>
      <c r="P463" s="88">
        <v>2.4</v>
      </c>
      <c r="Q463" s="88">
        <v>1.2</v>
      </c>
      <c r="R463" s="88">
        <v>2.4</v>
      </c>
      <c r="S463" s="88">
        <v>1.6</v>
      </c>
      <c r="T463" s="88">
        <v>1.6</v>
      </c>
      <c r="U463" s="88">
        <v>0.8</v>
      </c>
      <c r="V463" s="88">
        <v>1.6</v>
      </c>
      <c r="W463" s="88">
        <v>1.6</v>
      </c>
      <c r="X463" s="88">
        <v>1.6</v>
      </c>
      <c r="Y463" s="88">
        <v>1.6</v>
      </c>
      <c r="Z463" s="88">
        <v>1.6</v>
      </c>
      <c r="AA463" s="88">
        <v>0.8</v>
      </c>
      <c r="AB463" s="119">
        <v>2.4</v>
      </c>
      <c r="AC463" s="88">
        <v>2.4</v>
      </c>
      <c r="AD463" s="88">
        <v>1.6</v>
      </c>
      <c r="AE463" s="119">
        <v>0.8</v>
      </c>
      <c r="AF463" s="88">
        <v>1.6</v>
      </c>
      <c r="AG463" s="88"/>
      <c r="AH463" s="88"/>
      <c r="AI463" s="88">
        <v>1.6</v>
      </c>
      <c r="AJ463" s="88">
        <v>0.8</v>
      </c>
      <c r="AK463" s="88">
        <v>0.8</v>
      </c>
      <c r="AL463" s="88">
        <v>1.6</v>
      </c>
      <c r="AM463" s="88"/>
      <c r="AN463" s="88">
        <v>1.6</v>
      </c>
      <c r="AO463" s="88">
        <v>1.6</v>
      </c>
      <c r="AP463" s="88">
        <v>1.6</v>
      </c>
      <c r="AQ463" s="88">
        <v>1.6</v>
      </c>
      <c r="AR463" s="196">
        <v>1.6</v>
      </c>
      <c r="AS463" s="206">
        <f t="shared" si="13"/>
        <v>43.600000000000009</v>
      </c>
      <c r="AT463" s="250" t="s">
        <v>279</v>
      </c>
      <c r="AU463" s="6" t="s">
        <v>571</v>
      </c>
    </row>
    <row r="464" spans="1:47" ht="30">
      <c r="A464" s="40" t="s">
        <v>679</v>
      </c>
      <c r="B464" s="3" t="s">
        <v>24</v>
      </c>
      <c r="C464" s="250" t="s">
        <v>279</v>
      </c>
      <c r="D464" s="6" t="s">
        <v>572</v>
      </c>
      <c r="E464" s="3"/>
      <c r="F464" s="3">
        <v>1</v>
      </c>
      <c r="G464" s="3">
        <v>0.8</v>
      </c>
      <c r="H464" s="3" t="s">
        <v>668</v>
      </c>
      <c r="I464" s="386" t="s">
        <v>1266</v>
      </c>
      <c r="J464" s="214"/>
      <c r="K464" s="212">
        <f t="shared" si="14"/>
        <v>1.6</v>
      </c>
      <c r="L464" s="222"/>
      <c r="M464" s="162"/>
      <c r="N464" s="87"/>
      <c r="O464" s="88">
        <v>0.8</v>
      </c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>
        <v>0.8</v>
      </c>
      <c r="AD464" s="88"/>
      <c r="AE464" s="88"/>
      <c r="AF464" s="88"/>
      <c r="AG464" s="88"/>
      <c r="AH464" s="88"/>
      <c r="AI464" s="88"/>
      <c r="AJ464" s="88"/>
      <c r="AK464" s="88"/>
      <c r="AL464" s="88"/>
      <c r="AM464" s="88"/>
      <c r="AN464" s="88"/>
      <c r="AO464" s="88"/>
      <c r="AP464" s="88"/>
      <c r="AQ464" s="88"/>
      <c r="AR464" s="196"/>
      <c r="AS464" s="206">
        <f t="shared" si="13"/>
        <v>1.6</v>
      </c>
      <c r="AT464" s="250" t="s">
        <v>279</v>
      </c>
      <c r="AU464" s="6" t="s">
        <v>572</v>
      </c>
    </row>
    <row r="465" spans="1:47" ht="30">
      <c r="A465" s="40" t="s">
        <v>679</v>
      </c>
      <c r="B465" s="3" t="s">
        <v>24</v>
      </c>
      <c r="C465" s="250" t="s">
        <v>279</v>
      </c>
      <c r="D465" s="6" t="s">
        <v>573</v>
      </c>
      <c r="E465" s="3"/>
      <c r="F465" s="3">
        <v>5</v>
      </c>
      <c r="G465" s="3">
        <v>0.8</v>
      </c>
      <c r="H465" s="3" t="s">
        <v>668</v>
      </c>
      <c r="I465" s="386" t="s">
        <v>1267</v>
      </c>
      <c r="J465" s="214"/>
      <c r="K465" s="212">
        <f t="shared" si="14"/>
        <v>14.4</v>
      </c>
      <c r="L465" s="222"/>
      <c r="M465" s="162"/>
      <c r="N465" s="87"/>
      <c r="O465" s="88"/>
      <c r="Q465" s="88"/>
      <c r="R465" s="88"/>
      <c r="S465" s="88">
        <v>4</v>
      </c>
      <c r="T465" s="88">
        <v>2.4</v>
      </c>
      <c r="U465" s="88"/>
      <c r="V465" s="88"/>
      <c r="W465" s="88"/>
      <c r="X465" s="88"/>
      <c r="Y465" s="88"/>
      <c r="Z465" s="88"/>
      <c r="AA465" s="88"/>
      <c r="AB465" s="88">
        <v>4</v>
      </c>
      <c r="AC465" s="88"/>
      <c r="AD465" s="88"/>
      <c r="AE465" s="88"/>
      <c r="AF465" s="88"/>
      <c r="AG465" s="88"/>
      <c r="AH465" s="88"/>
      <c r="AI465" s="88"/>
      <c r="AJ465" s="88"/>
      <c r="AK465" s="88"/>
      <c r="AL465" s="88">
        <v>4</v>
      </c>
      <c r="AM465" s="88"/>
      <c r="AN465" s="88"/>
      <c r="AO465" s="88"/>
      <c r="AP465" s="88"/>
      <c r="AQ465" s="88"/>
      <c r="AR465" s="196"/>
      <c r="AS465" s="206">
        <f t="shared" si="13"/>
        <v>14.4</v>
      </c>
      <c r="AT465" s="250" t="s">
        <v>279</v>
      </c>
      <c r="AU465" s="6" t="s">
        <v>573</v>
      </c>
    </row>
    <row r="466" spans="1:47" ht="30">
      <c r="A466" s="40" t="s">
        <v>679</v>
      </c>
      <c r="B466" s="3" t="s">
        <v>24</v>
      </c>
      <c r="C466" s="250" t="s">
        <v>279</v>
      </c>
      <c r="D466" s="17" t="s">
        <v>574</v>
      </c>
      <c r="E466" s="3"/>
      <c r="F466" s="3">
        <v>1</v>
      </c>
      <c r="G466" s="3">
        <v>0.8</v>
      </c>
      <c r="H466" s="3" t="s">
        <v>668</v>
      </c>
      <c r="I466" s="386" t="s">
        <v>717</v>
      </c>
      <c r="J466" s="214"/>
      <c r="K466" s="212">
        <f t="shared" si="14"/>
        <v>4.8000000000000007</v>
      </c>
      <c r="L466" s="222"/>
      <c r="M466" s="162"/>
      <c r="N466" s="87"/>
      <c r="O466" s="88"/>
      <c r="P466" s="88"/>
      <c r="Q466" s="88"/>
      <c r="R466" s="88"/>
      <c r="S466" s="88">
        <v>1.6</v>
      </c>
      <c r="T466" s="88"/>
      <c r="U466" s="88"/>
      <c r="V466" s="88"/>
      <c r="W466" s="88"/>
      <c r="X466" s="88"/>
      <c r="Y466" s="88"/>
      <c r="Z466" s="88">
        <v>1.6</v>
      </c>
      <c r="AA466" s="88"/>
      <c r="AB466" s="88"/>
      <c r="AC466" s="88"/>
      <c r="AD466" s="88"/>
      <c r="AE466" s="88"/>
      <c r="AF466" s="88"/>
      <c r="AG466" s="88"/>
      <c r="AH466" s="88"/>
      <c r="AI466" s="88"/>
      <c r="AJ466" s="88"/>
      <c r="AK466" s="88"/>
      <c r="AL466" s="88"/>
      <c r="AM466" s="88"/>
      <c r="AN466" s="88">
        <v>1.6</v>
      </c>
      <c r="AO466" s="88"/>
      <c r="AP466" s="88"/>
      <c r="AQ466" s="88"/>
      <c r="AR466" s="196"/>
      <c r="AS466" s="206">
        <f t="shared" si="13"/>
        <v>4.8000000000000007</v>
      </c>
      <c r="AT466" s="250" t="s">
        <v>279</v>
      </c>
      <c r="AU466" s="17" t="s">
        <v>574</v>
      </c>
    </row>
    <row r="467" spans="1:47" ht="30">
      <c r="A467" s="40" t="s">
        <v>679</v>
      </c>
      <c r="B467" s="3" t="s">
        <v>24</v>
      </c>
      <c r="C467" s="250" t="s">
        <v>279</v>
      </c>
      <c r="D467" s="6" t="s">
        <v>574</v>
      </c>
      <c r="E467" s="3"/>
      <c r="F467" s="3">
        <v>2</v>
      </c>
      <c r="G467" s="6">
        <v>1.6</v>
      </c>
      <c r="H467" s="3" t="s">
        <v>668</v>
      </c>
      <c r="I467" s="386" t="s">
        <v>717</v>
      </c>
      <c r="J467" s="214"/>
      <c r="K467" s="212">
        <f t="shared" si="14"/>
        <v>4.8000000000000007</v>
      </c>
      <c r="L467" s="222"/>
      <c r="M467" s="162"/>
      <c r="N467" s="87"/>
      <c r="O467" s="88"/>
      <c r="P467" s="92"/>
      <c r="Q467" s="88"/>
      <c r="R467" s="88"/>
      <c r="S467" s="88">
        <v>1.6</v>
      </c>
      <c r="T467" s="88"/>
      <c r="U467" s="88"/>
      <c r="V467" s="88"/>
      <c r="W467" s="88"/>
      <c r="X467" s="88"/>
      <c r="Y467" s="88"/>
      <c r="Z467" s="88">
        <v>1.6</v>
      </c>
      <c r="AA467" s="88"/>
      <c r="AB467" s="88"/>
      <c r="AC467" s="88"/>
      <c r="AD467" s="88"/>
      <c r="AE467" s="88"/>
      <c r="AF467" s="88"/>
      <c r="AG467" s="88"/>
      <c r="AH467" s="88"/>
      <c r="AI467" s="88"/>
      <c r="AJ467" s="88"/>
      <c r="AK467" s="88"/>
      <c r="AL467" s="88"/>
      <c r="AM467" s="88"/>
      <c r="AN467" s="88">
        <v>1.6</v>
      </c>
      <c r="AO467" s="88"/>
      <c r="AP467" s="88"/>
      <c r="AQ467" s="88"/>
      <c r="AR467" s="196"/>
      <c r="AS467" s="206">
        <f t="shared" si="13"/>
        <v>4.8000000000000007</v>
      </c>
      <c r="AT467" s="250" t="s">
        <v>279</v>
      </c>
      <c r="AU467" s="6" t="s">
        <v>574</v>
      </c>
    </row>
    <row r="468" spans="1:47" ht="30">
      <c r="A468" s="40" t="s">
        <v>679</v>
      </c>
      <c r="B468" s="3" t="s">
        <v>24</v>
      </c>
      <c r="C468" s="250" t="s">
        <v>279</v>
      </c>
      <c r="D468" s="6" t="s">
        <v>575</v>
      </c>
      <c r="E468" s="3"/>
      <c r="F468" s="3">
        <v>2</v>
      </c>
      <c r="G468" s="6">
        <v>1.6</v>
      </c>
      <c r="H468" s="3" t="s">
        <v>668</v>
      </c>
      <c r="I468" s="386" t="s">
        <v>717</v>
      </c>
      <c r="J468" s="214"/>
      <c r="K468" s="212">
        <f t="shared" si="14"/>
        <v>2.8</v>
      </c>
      <c r="L468" s="222"/>
      <c r="M468" s="162"/>
      <c r="N468" s="87"/>
      <c r="O468" s="88"/>
      <c r="P468" s="88"/>
      <c r="Q468" s="88"/>
      <c r="R468" s="88"/>
      <c r="S468" s="88">
        <v>0.8</v>
      </c>
      <c r="T468" s="88"/>
      <c r="U468" s="88"/>
      <c r="V468" s="88"/>
      <c r="W468" s="88"/>
      <c r="X468" s="88"/>
      <c r="Y468" s="88"/>
      <c r="Z468" s="88">
        <v>0.8</v>
      </c>
      <c r="AA468" s="88"/>
      <c r="AB468" s="88"/>
      <c r="AC468" s="88"/>
      <c r="AD468" s="88"/>
      <c r="AE468" s="88"/>
      <c r="AF468" s="88"/>
      <c r="AG468" s="88"/>
      <c r="AH468" s="88"/>
      <c r="AI468" s="88"/>
      <c r="AJ468" s="88"/>
      <c r="AK468" s="88"/>
      <c r="AL468" s="88"/>
      <c r="AM468" s="88"/>
      <c r="AN468" s="88">
        <v>1.2</v>
      </c>
      <c r="AO468" s="88"/>
      <c r="AP468" s="88"/>
      <c r="AQ468" s="88"/>
      <c r="AR468" s="196"/>
      <c r="AS468" s="206">
        <f t="shared" si="13"/>
        <v>2.8</v>
      </c>
      <c r="AT468" s="250" t="s">
        <v>279</v>
      </c>
      <c r="AU468" s="6" t="s">
        <v>575</v>
      </c>
    </row>
    <row r="469" spans="1:47" ht="30">
      <c r="A469" s="40" t="s">
        <v>679</v>
      </c>
      <c r="B469" s="3" t="s">
        <v>24</v>
      </c>
      <c r="C469" s="250" t="s">
        <v>279</v>
      </c>
      <c r="D469" s="6" t="s">
        <v>1331</v>
      </c>
      <c r="E469" s="3"/>
      <c r="F469" s="3">
        <v>1</v>
      </c>
      <c r="G469" s="6">
        <v>0.8</v>
      </c>
      <c r="H469" s="3" t="s">
        <v>668</v>
      </c>
      <c r="I469" s="386" t="s">
        <v>717</v>
      </c>
      <c r="J469" s="214"/>
      <c r="K469" s="212">
        <f t="shared" si="14"/>
        <v>4</v>
      </c>
      <c r="L469" s="222"/>
      <c r="M469" s="162"/>
      <c r="N469" s="87"/>
      <c r="O469" s="88">
        <v>0.8</v>
      </c>
      <c r="P469" s="88"/>
      <c r="Q469" s="88"/>
      <c r="R469" s="88"/>
      <c r="S469" s="88">
        <v>3.2</v>
      </c>
      <c r="T469" s="88"/>
      <c r="U469" s="88"/>
      <c r="V469" s="88"/>
      <c r="W469" s="88"/>
      <c r="X469" s="88"/>
      <c r="Y469" s="88"/>
      <c r="Z469" s="88"/>
      <c r="AA469" s="88"/>
      <c r="AB469" s="88"/>
      <c r="AC469" s="88"/>
      <c r="AD469" s="88"/>
      <c r="AE469" s="88"/>
      <c r="AF469" s="88"/>
      <c r="AG469" s="88"/>
      <c r="AH469" s="88"/>
      <c r="AI469" s="88"/>
      <c r="AJ469" s="88"/>
      <c r="AK469" s="88"/>
      <c r="AL469" s="88"/>
      <c r="AM469" s="88"/>
      <c r="AN469" s="88"/>
      <c r="AO469" s="88"/>
      <c r="AP469" s="88"/>
      <c r="AQ469" s="88"/>
      <c r="AR469" s="196"/>
      <c r="AS469" s="206">
        <f t="shared" si="13"/>
        <v>4</v>
      </c>
      <c r="AT469" s="250" t="s">
        <v>279</v>
      </c>
      <c r="AU469" s="6" t="s">
        <v>576</v>
      </c>
    </row>
    <row r="470" spans="1:47" ht="30">
      <c r="A470" s="40" t="s">
        <v>679</v>
      </c>
      <c r="B470" s="3" t="s">
        <v>24</v>
      </c>
      <c r="C470" s="250" t="s">
        <v>279</v>
      </c>
      <c r="D470" s="16" t="s">
        <v>1250</v>
      </c>
      <c r="E470" s="32" t="s">
        <v>891</v>
      </c>
      <c r="F470" s="3">
        <v>1</v>
      </c>
      <c r="G470" s="6">
        <v>8</v>
      </c>
      <c r="H470" s="3" t="s">
        <v>668</v>
      </c>
      <c r="I470" s="386" t="s">
        <v>713</v>
      </c>
      <c r="J470" s="214"/>
      <c r="K470" s="212">
        <f t="shared" si="14"/>
        <v>88</v>
      </c>
      <c r="L470" s="394"/>
      <c r="M470" s="373"/>
      <c r="N470" s="87"/>
      <c r="O470" s="88"/>
      <c r="P470" s="88"/>
      <c r="Q470" s="88">
        <v>8</v>
      </c>
      <c r="R470" s="88"/>
      <c r="S470" s="88"/>
      <c r="T470" s="88">
        <v>8</v>
      </c>
      <c r="U470" s="88"/>
      <c r="V470" s="88"/>
      <c r="W470" s="88"/>
      <c r="X470" s="88">
        <v>8</v>
      </c>
      <c r="Y470" s="88"/>
      <c r="Z470" s="88"/>
      <c r="AA470" s="119">
        <v>8</v>
      </c>
      <c r="AB470" s="88"/>
      <c r="AC470" s="88">
        <v>8</v>
      </c>
      <c r="AD470" s="88"/>
      <c r="AE470" s="88"/>
      <c r="AF470" s="88"/>
      <c r="AG470" s="88">
        <v>8</v>
      </c>
      <c r="AH470" s="119"/>
      <c r="AI470" s="88">
        <v>8</v>
      </c>
      <c r="AJ470" s="88">
        <v>8</v>
      </c>
      <c r="AK470" s="88"/>
      <c r="AL470" s="88"/>
      <c r="AM470" s="88"/>
      <c r="AN470" s="88">
        <v>8</v>
      </c>
      <c r="AO470" s="88">
        <v>8</v>
      </c>
      <c r="AP470" s="88"/>
      <c r="AQ470" s="88"/>
      <c r="AR470" s="196">
        <v>8</v>
      </c>
      <c r="AS470" s="206">
        <f t="shared" si="13"/>
        <v>88</v>
      </c>
      <c r="AT470" s="250" t="s">
        <v>279</v>
      </c>
      <c r="AU470" s="16" t="s">
        <v>1250</v>
      </c>
    </row>
    <row r="471" spans="1:47" ht="30">
      <c r="A471" s="40" t="s">
        <v>679</v>
      </c>
      <c r="B471" s="3" t="s">
        <v>24</v>
      </c>
      <c r="C471" s="250" t="s">
        <v>279</v>
      </c>
      <c r="D471" s="16" t="s">
        <v>1251</v>
      </c>
      <c r="E471" s="32" t="s">
        <v>891</v>
      </c>
      <c r="F471" s="3">
        <v>1</v>
      </c>
      <c r="G471" s="6">
        <v>8</v>
      </c>
      <c r="H471" s="3" t="s">
        <v>668</v>
      </c>
      <c r="I471" s="386" t="s">
        <v>713</v>
      </c>
      <c r="J471" s="214"/>
      <c r="K471" s="212">
        <f t="shared" si="14"/>
        <v>248</v>
      </c>
      <c r="L471" s="394"/>
      <c r="M471" s="373"/>
      <c r="N471" s="87">
        <v>8</v>
      </c>
      <c r="O471" s="88">
        <v>8</v>
      </c>
      <c r="P471" s="88">
        <v>8</v>
      </c>
      <c r="Q471" s="88">
        <v>8</v>
      </c>
      <c r="R471" s="88">
        <v>8</v>
      </c>
      <c r="S471" s="88">
        <v>8</v>
      </c>
      <c r="T471" s="88">
        <v>8</v>
      </c>
      <c r="U471" s="88">
        <v>8</v>
      </c>
      <c r="V471" s="119">
        <v>8</v>
      </c>
      <c r="W471" s="88">
        <v>8</v>
      </c>
      <c r="X471" s="88">
        <v>8</v>
      </c>
      <c r="Y471" s="88">
        <v>8</v>
      </c>
      <c r="Z471" s="88">
        <v>8</v>
      </c>
      <c r="AA471" s="88">
        <v>8</v>
      </c>
      <c r="AB471" s="88">
        <v>8</v>
      </c>
      <c r="AC471" s="88">
        <v>8</v>
      </c>
      <c r="AD471" s="88">
        <v>8</v>
      </c>
      <c r="AE471" s="88">
        <v>8</v>
      </c>
      <c r="AF471" s="88">
        <v>8</v>
      </c>
      <c r="AG471" s="88">
        <v>8</v>
      </c>
      <c r="AH471" s="88">
        <v>8</v>
      </c>
      <c r="AI471" s="88">
        <v>8</v>
      </c>
      <c r="AJ471" s="88">
        <v>8</v>
      </c>
      <c r="AK471" s="88">
        <v>8</v>
      </c>
      <c r="AL471" s="88">
        <v>8</v>
      </c>
      <c r="AM471" s="88">
        <v>8</v>
      </c>
      <c r="AN471" s="88">
        <v>8</v>
      </c>
      <c r="AO471" s="88">
        <v>8</v>
      </c>
      <c r="AP471" s="88">
        <v>8</v>
      </c>
      <c r="AQ471" s="88">
        <v>8</v>
      </c>
      <c r="AR471" s="196">
        <v>8</v>
      </c>
      <c r="AS471" s="206">
        <f t="shared" si="13"/>
        <v>248</v>
      </c>
      <c r="AT471" s="250" t="s">
        <v>279</v>
      </c>
      <c r="AU471" s="16" t="s">
        <v>1251</v>
      </c>
    </row>
    <row r="472" spans="1:47" ht="36" customHeight="1">
      <c r="A472" s="40" t="s">
        <v>679</v>
      </c>
      <c r="B472" s="3" t="s">
        <v>24</v>
      </c>
      <c r="C472" s="250" t="s">
        <v>279</v>
      </c>
      <c r="D472" s="16" t="s">
        <v>579</v>
      </c>
      <c r="E472" s="32" t="s">
        <v>891</v>
      </c>
      <c r="F472" s="3">
        <v>1</v>
      </c>
      <c r="G472" s="6">
        <v>8</v>
      </c>
      <c r="H472" s="3" t="s">
        <v>668</v>
      </c>
      <c r="I472" s="386" t="s">
        <v>711</v>
      </c>
      <c r="J472" s="214"/>
      <c r="K472" s="212">
        <f t="shared" si="14"/>
        <v>80</v>
      </c>
      <c r="L472" s="394"/>
      <c r="M472" s="373"/>
      <c r="N472" s="335"/>
      <c r="O472" s="88">
        <v>8</v>
      </c>
      <c r="P472" s="88"/>
      <c r="Q472" s="88">
        <v>8</v>
      </c>
      <c r="R472" s="88"/>
      <c r="S472" s="88"/>
      <c r="T472" s="88">
        <v>8</v>
      </c>
      <c r="U472" s="88"/>
      <c r="V472" s="88"/>
      <c r="W472" s="88"/>
      <c r="X472" s="88">
        <v>8</v>
      </c>
      <c r="Y472" s="88"/>
      <c r="Z472" s="88"/>
      <c r="AA472" s="88"/>
      <c r="AB472" s="88">
        <v>8</v>
      </c>
      <c r="AC472" s="88"/>
      <c r="AD472" s="88"/>
      <c r="AE472" s="88">
        <v>8</v>
      </c>
      <c r="AF472" s="88"/>
      <c r="AG472" s="88"/>
      <c r="AH472" s="88">
        <v>8</v>
      </c>
      <c r="AI472" s="88"/>
      <c r="AJ472" s="88"/>
      <c r="AK472" s="88"/>
      <c r="AL472" s="88">
        <v>8</v>
      </c>
      <c r="AM472" s="88"/>
      <c r="AN472" s="88"/>
      <c r="AO472" s="88">
        <v>8</v>
      </c>
      <c r="AP472" s="88"/>
      <c r="AQ472" s="88">
        <v>8</v>
      </c>
      <c r="AR472" s="196"/>
      <c r="AS472" s="206">
        <f t="shared" si="13"/>
        <v>80</v>
      </c>
      <c r="AT472" s="250" t="s">
        <v>279</v>
      </c>
      <c r="AU472" s="16" t="s">
        <v>579</v>
      </c>
    </row>
    <row r="473" spans="1:47" ht="34.5" customHeight="1">
      <c r="A473" s="40" t="s">
        <v>679</v>
      </c>
      <c r="B473" s="3" t="s">
        <v>24</v>
      </c>
      <c r="C473" s="250" t="s">
        <v>279</v>
      </c>
      <c r="D473" s="16" t="s">
        <v>1288</v>
      </c>
      <c r="E473" s="32" t="s">
        <v>891</v>
      </c>
      <c r="F473" s="3">
        <v>1</v>
      </c>
      <c r="G473" s="6">
        <v>8</v>
      </c>
      <c r="H473" s="3" t="s">
        <v>668</v>
      </c>
      <c r="I473" s="386" t="s">
        <v>713</v>
      </c>
      <c r="J473" s="214"/>
      <c r="K473" s="212">
        <f t="shared" si="14"/>
        <v>240</v>
      </c>
      <c r="L473" s="222"/>
      <c r="M473" s="162"/>
      <c r="N473" s="87">
        <v>8</v>
      </c>
      <c r="O473" s="88">
        <v>8</v>
      </c>
      <c r="P473" s="88">
        <v>8</v>
      </c>
      <c r="Q473" s="88">
        <v>8</v>
      </c>
      <c r="R473" s="88">
        <v>8</v>
      </c>
      <c r="S473" s="88">
        <v>8</v>
      </c>
      <c r="T473" s="88">
        <v>8</v>
      </c>
      <c r="U473" s="88">
        <v>8</v>
      </c>
      <c r="V473" s="88">
        <v>8</v>
      </c>
      <c r="W473" s="88">
        <v>8</v>
      </c>
      <c r="X473" s="88">
        <v>8</v>
      </c>
      <c r="Y473" s="88">
        <v>8</v>
      </c>
      <c r="Z473" s="88">
        <v>8</v>
      </c>
      <c r="AA473" s="88">
        <v>8</v>
      </c>
      <c r="AB473" s="88">
        <v>8</v>
      </c>
      <c r="AC473" s="88">
        <v>8</v>
      </c>
      <c r="AD473" s="88">
        <v>8</v>
      </c>
      <c r="AE473" s="88">
        <v>8</v>
      </c>
      <c r="AF473" s="88">
        <v>8</v>
      </c>
      <c r="AG473" s="88">
        <v>8</v>
      </c>
      <c r="AH473" s="88">
        <v>8</v>
      </c>
      <c r="AI473" s="88">
        <v>8</v>
      </c>
      <c r="AJ473" s="88">
        <v>8</v>
      </c>
      <c r="AK473" s="88">
        <v>8</v>
      </c>
      <c r="AL473" s="88"/>
      <c r="AM473" s="88">
        <v>8</v>
      </c>
      <c r="AN473" s="88">
        <v>8</v>
      </c>
      <c r="AO473" s="88">
        <v>8</v>
      </c>
      <c r="AP473" s="88">
        <v>8</v>
      </c>
      <c r="AQ473" s="88">
        <v>8</v>
      </c>
      <c r="AR473" s="196">
        <v>8</v>
      </c>
      <c r="AS473" s="206">
        <f t="shared" si="13"/>
        <v>240</v>
      </c>
      <c r="AT473" s="250" t="s">
        <v>279</v>
      </c>
      <c r="AU473" s="16" t="s">
        <v>1252</v>
      </c>
    </row>
    <row r="474" spans="1:47" ht="28.5" customHeight="1">
      <c r="A474" s="40" t="s">
        <v>679</v>
      </c>
      <c r="B474" s="3" t="s">
        <v>24</v>
      </c>
      <c r="C474" s="250" t="s">
        <v>279</v>
      </c>
      <c r="D474" s="16" t="s">
        <v>1253</v>
      </c>
      <c r="E474" s="32" t="s">
        <v>891</v>
      </c>
      <c r="F474" s="3">
        <v>1</v>
      </c>
      <c r="G474" s="6">
        <v>8</v>
      </c>
      <c r="H474" s="3" t="s">
        <v>668</v>
      </c>
      <c r="I474" s="386" t="s">
        <v>713</v>
      </c>
      <c r="J474" s="214"/>
      <c r="K474" s="212">
        <f t="shared" si="14"/>
        <v>240</v>
      </c>
      <c r="L474" s="222"/>
      <c r="M474" s="162"/>
      <c r="N474" s="87">
        <v>8</v>
      </c>
      <c r="O474" s="88">
        <v>8</v>
      </c>
      <c r="P474" s="88">
        <v>8</v>
      </c>
      <c r="Q474" s="88">
        <v>8</v>
      </c>
      <c r="R474" s="88">
        <v>8</v>
      </c>
      <c r="S474" s="88">
        <v>8</v>
      </c>
      <c r="T474" s="88">
        <v>8</v>
      </c>
      <c r="U474" s="88">
        <v>8</v>
      </c>
      <c r="V474" s="88">
        <v>8</v>
      </c>
      <c r="W474" s="88">
        <v>8</v>
      </c>
      <c r="X474" s="88">
        <v>8</v>
      </c>
      <c r="Y474" s="88">
        <v>8</v>
      </c>
      <c r="Z474" s="88">
        <v>8</v>
      </c>
      <c r="AA474" s="88">
        <v>8</v>
      </c>
      <c r="AB474" s="88">
        <v>8</v>
      </c>
      <c r="AC474" s="88">
        <v>8</v>
      </c>
      <c r="AD474" s="88">
        <v>8</v>
      </c>
      <c r="AE474" s="88">
        <v>8</v>
      </c>
      <c r="AF474" s="88">
        <v>8</v>
      </c>
      <c r="AG474" s="88">
        <v>8</v>
      </c>
      <c r="AH474" s="88">
        <v>8</v>
      </c>
      <c r="AI474" s="88">
        <v>8</v>
      </c>
      <c r="AJ474" s="88">
        <v>8</v>
      </c>
      <c r="AK474" s="88">
        <v>8</v>
      </c>
      <c r="AL474" s="88"/>
      <c r="AM474" s="88">
        <v>8</v>
      </c>
      <c r="AN474" s="88">
        <v>8</v>
      </c>
      <c r="AO474" s="88">
        <v>8</v>
      </c>
      <c r="AP474" s="88">
        <v>8</v>
      </c>
      <c r="AQ474" s="88">
        <v>8</v>
      </c>
      <c r="AR474" s="196">
        <v>8</v>
      </c>
      <c r="AS474" s="206">
        <f t="shared" si="13"/>
        <v>240</v>
      </c>
      <c r="AT474" s="250" t="s">
        <v>279</v>
      </c>
      <c r="AU474" s="16" t="s">
        <v>1253</v>
      </c>
    </row>
    <row r="475" spans="1:47" ht="28.5" customHeight="1">
      <c r="A475" s="40" t="s">
        <v>679</v>
      </c>
      <c r="B475" s="3" t="s">
        <v>24</v>
      </c>
      <c r="C475" s="250" t="s">
        <v>279</v>
      </c>
      <c r="D475" s="141" t="s">
        <v>1254</v>
      </c>
      <c r="E475" s="32"/>
      <c r="F475" s="3">
        <v>4</v>
      </c>
      <c r="G475" s="6">
        <v>0.8</v>
      </c>
      <c r="H475" s="3" t="s">
        <v>668</v>
      </c>
      <c r="I475" s="386" t="s">
        <v>713</v>
      </c>
      <c r="J475" s="214"/>
      <c r="K475" s="212">
        <f t="shared" si="14"/>
        <v>110.40000000000003</v>
      </c>
      <c r="L475" s="222"/>
      <c r="M475" s="373">
        <v>16</v>
      </c>
      <c r="N475" s="87">
        <v>3.2</v>
      </c>
      <c r="O475" s="88">
        <v>3.2</v>
      </c>
      <c r="P475" s="88">
        <v>3.2</v>
      </c>
      <c r="Q475" s="88">
        <v>3.2</v>
      </c>
      <c r="R475" s="88"/>
      <c r="S475" s="88">
        <v>3.2</v>
      </c>
      <c r="T475" s="88">
        <v>3.2</v>
      </c>
      <c r="U475" s="88">
        <v>3.2</v>
      </c>
      <c r="V475" s="88">
        <v>3.2</v>
      </c>
      <c r="W475" s="88">
        <v>3.2</v>
      </c>
      <c r="X475" s="88">
        <v>3.2</v>
      </c>
      <c r="Y475" s="88">
        <v>3.2</v>
      </c>
      <c r="Z475" s="88">
        <v>3.2</v>
      </c>
      <c r="AA475" s="88">
        <v>3.2</v>
      </c>
      <c r="AB475" s="88">
        <v>3.2</v>
      </c>
      <c r="AC475" s="88">
        <v>3.2</v>
      </c>
      <c r="AD475" s="88">
        <v>3.2</v>
      </c>
      <c r="AE475" s="88">
        <v>3.2</v>
      </c>
      <c r="AF475" s="88">
        <v>3.2</v>
      </c>
      <c r="AG475" s="88">
        <v>3.2</v>
      </c>
      <c r="AH475" s="95">
        <v>19.2</v>
      </c>
      <c r="AI475" s="88">
        <v>3.2</v>
      </c>
      <c r="AJ475" s="88">
        <v>3.2</v>
      </c>
      <c r="AK475" s="88">
        <v>3.2</v>
      </c>
      <c r="AL475" s="88">
        <v>3.2</v>
      </c>
      <c r="AM475" s="88">
        <v>3.2</v>
      </c>
      <c r="AN475" s="88">
        <v>1.6</v>
      </c>
      <c r="AO475" s="88">
        <v>3.2</v>
      </c>
      <c r="AP475" s="88">
        <v>3.2</v>
      </c>
      <c r="AQ475" s="88">
        <v>3.2</v>
      </c>
      <c r="AR475" s="196">
        <v>3.2</v>
      </c>
      <c r="AS475" s="206">
        <f t="shared" si="13"/>
        <v>110.40000000000003</v>
      </c>
      <c r="AT475" s="250" t="s">
        <v>279</v>
      </c>
      <c r="AU475" s="141" t="s">
        <v>1254</v>
      </c>
    </row>
    <row r="476" spans="1:47" ht="30">
      <c r="A476" s="40" t="s">
        <v>679</v>
      </c>
      <c r="B476" s="3" t="s">
        <v>24</v>
      </c>
      <c r="C476" s="250" t="s">
        <v>279</v>
      </c>
      <c r="D476" s="6" t="s">
        <v>580</v>
      </c>
      <c r="E476" s="3"/>
      <c r="F476" s="3">
        <v>1</v>
      </c>
      <c r="G476" s="6">
        <v>0.8</v>
      </c>
      <c r="H476" s="3" t="s">
        <v>668</v>
      </c>
      <c r="I476" s="386" t="s">
        <v>711</v>
      </c>
      <c r="J476" s="214"/>
      <c r="K476" s="212">
        <f t="shared" si="14"/>
        <v>4.4000000000000004</v>
      </c>
      <c r="L476" s="222"/>
      <c r="M476" s="162"/>
      <c r="N476" s="87"/>
      <c r="O476" s="88"/>
      <c r="P476" s="88"/>
      <c r="Q476" s="88"/>
      <c r="R476" s="88"/>
      <c r="S476" s="88">
        <v>4.4000000000000004</v>
      </c>
      <c r="T476" s="88"/>
      <c r="U476" s="88"/>
      <c r="V476" s="88"/>
      <c r="W476" s="88"/>
      <c r="X476" s="88"/>
      <c r="Y476" s="88"/>
      <c r="Z476" s="88"/>
      <c r="AA476" s="88"/>
      <c r="AB476" s="88"/>
      <c r="AC476" s="88"/>
      <c r="AD476" s="88"/>
      <c r="AE476" s="88"/>
      <c r="AF476" s="88"/>
      <c r="AG476" s="88"/>
      <c r="AH476" s="88"/>
      <c r="AI476" s="88"/>
      <c r="AJ476" s="88"/>
      <c r="AK476" s="88"/>
      <c r="AL476" s="88"/>
      <c r="AM476" s="88"/>
      <c r="AN476" s="88"/>
      <c r="AO476" s="88"/>
      <c r="AP476" s="88"/>
      <c r="AQ476" s="88"/>
      <c r="AR476" s="196"/>
      <c r="AS476" s="206">
        <f t="shared" si="13"/>
        <v>4.4000000000000004</v>
      </c>
      <c r="AT476" s="250" t="s">
        <v>279</v>
      </c>
      <c r="AU476" s="6" t="s">
        <v>580</v>
      </c>
    </row>
    <row r="477" spans="1:47" ht="30">
      <c r="A477" s="40" t="s">
        <v>679</v>
      </c>
      <c r="B477" s="3" t="s">
        <v>24</v>
      </c>
      <c r="C477" s="250" t="s">
        <v>279</v>
      </c>
      <c r="D477" s="6" t="s">
        <v>581</v>
      </c>
      <c r="E477" s="3"/>
      <c r="F477" s="3">
        <v>1</v>
      </c>
      <c r="G477" s="6">
        <v>0.8</v>
      </c>
      <c r="H477" s="3" t="s">
        <v>668</v>
      </c>
      <c r="I477" s="386" t="s">
        <v>716</v>
      </c>
      <c r="J477" s="214"/>
      <c r="K477" s="212">
        <f t="shared" si="14"/>
        <v>10.399999999999999</v>
      </c>
      <c r="L477" s="222"/>
      <c r="M477" s="162"/>
      <c r="N477" s="87"/>
      <c r="O477" s="88">
        <v>0.8</v>
      </c>
      <c r="P477" s="88"/>
      <c r="Q477" s="88"/>
      <c r="R477" s="88">
        <v>2.4</v>
      </c>
      <c r="S477" s="88"/>
      <c r="T477" s="88"/>
      <c r="U477" s="88"/>
      <c r="V477" s="88"/>
      <c r="W477" s="88"/>
      <c r="X477" s="88"/>
      <c r="Y477" s="88">
        <v>0.8</v>
      </c>
      <c r="Z477" s="88"/>
      <c r="AA477" s="88">
        <v>0.8</v>
      </c>
      <c r="AB477" s="88"/>
      <c r="AC477" s="88">
        <v>0.8</v>
      </c>
      <c r="AD477" s="88"/>
      <c r="AE477" s="88"/>
      <c r="AF477" s="88">
        <v>0.8</v>
      </c>
      <c r="AG477" s="92"/>
      <c r="AH477" s="88"/>
      <c r="AI477" s="88"/>
      <c r="AJ477" s="88">
        <v>0.8</v>
      </c>
      <c r="AK477" s="88"/>
      <c r="AL477" s="88"/>
      <c r="AM477" s="88">
        <v>0.8</v>
      </c>
      <c r="AN477" s="88"/>
      <c r="AO477" s="88"/>
      <c r="AP477" s="88"/>
      <c r="AQ477" s="88">
        <v>2.4</v>
      </c>
      <c r="AR477" s="196"/>
      <c r="AS477" s="206">
        <f t="shared" si="13"/>
        <v>10.399999999999999</v>
      </c>
      <c r="AT477" s="250" t="s">
        <v>279</v>
      </c>
      <c r="AU477" s="6" t="s">
        <v>581</v>
      </c>
    </row>
    <row r="478" spans="1:47" ht="30">
      <c r="A478" s="40" t="s">
        <v>679</v>
      </c>
      <c r="B478" s="3" t="s">
        <v>24</v>
      </c>
      <c r="C478" s="250" t="s">
        <v>279</v>
      </c>
      <c r="D478" s="6" t="s">
        <v>582</v>
      </c>
      <c r="E478" s="3"/>
      <c r="F478" s="3">
        <v>1</v>
      </c>
      <c r="G478" s="6">
        <v>0.8</v>
      </c>
      <c r="H478" s="3" t="s">
        <v>668</v>
      </c>
      <c r="I478" s="386" t="s">
        <v>711</v>
      </c>
      <c r="J478" s="214"/>
      <c r="K478" s="212">
        <f t="shared" si="14"/>
        <v>0.8</v>
      </c>
      <c r="L478" s="222"/>
      <c r="M478" s="162"/>
      <c r="N478" s="87"/>
      <c r="O478" s="88">
        <v>0.8</v>
      </c>
      <c r="P478" s="88"/>
      <c r="Q478" s="88"/>
      <c r="R478" s="88"/>
      <c r="S478" s="88"/>
      <c r="T478" s="88"/>
      <c r="U478" s="88"/>
      <c r="V478" s="88"/>
      <c r="W478" s="88"/>
      <c r="X478" s="88"/>
      <c r="Y478" s="88"/>
      <c r="Z478" s="88"/>
      <c r="AA478" s="88"/>
      <c r="AB478" s="88"/>
      <c r="AC478" s="88"/>
      <c r="AD478" s="88"/>
      <c r="AE478" s="88"/>
      <c r="AF478" s="88"/>
      <c r="AG478" s="88"/>
      <c r="AH478" s="88"/>
      <c r="AI478" s="88"/>
      <c r="AJ478" s="88"/>
      <c r="AK478" s="88"/>
      <c r="AL478" s="88"/>
      <c r="AM478" s="88"/>
      <c r="AN478" s="88"/>
      <c r="AO478" s="88"/>
      <c r="AP478" s="88"/>
      <c r="AQ478" s="88"/>
      <c r="AR478" s="196"/>
      <c r="AS478" s="206">
        <f t="shared" si="13"/>
        <v>0.8</v>
      </c>
      <c r="AT478" s="250" t="s">
        <v>279</v>
      </c>
      <c r="AU478" s="6" t="s">
        <v>582</v>
      </c>
    </row>
    <row r="479" spans="1:47" ht="29.25" customHeight="1">
      <c r="A479" s="40" t="s">
        <v>679</v>
      </c>
      <c r="B479" s="3" t="s">
        <v>24</v>
      </c>
      <c r="C479" s="250" t="s">
        <v>279</v>
      </c>
      <c r="D479" s="141" t="s">
        <v>583</v>
      </c>
      <c r="E479" s="3"/>
      <c r="F479" s="3">
        <v>2</v>
      </c>
      <c r="G479" s="6">
        <v>1.1000000000000001</v>
      </c>
      <c r="H479" s="3" t="s">
        <v>668</v>
      </c>
      <c r="I479" s="386" t="s">
        <v>713</v>
      </c>
      <c r="J479" s="214"/>
      <c r="K479" s="212">
        <f t="shared" si="14"/>
        <v>66.000000000000028</v>
      </c>
      <c r="L479" s="222"/>
      <c r="M479" s="162"/>
      <c r="N479" s="87">
        <v>2.2000000000000002</v>
      </c>
      <c r="O479" s="88">
        <v>2.2000000000000002</v>
      </c>
      <c r="P479" s="88">
        <v>2.2000000000000002</v>
      </c>
      <c r="Q479" s="88">
        <v>2.2000000000000002</v>
      </c>
      <c r="R479" s="88">
        <v>2.2000000000000002</v>
      </c>
      <c r="S479" s="88">
        <v>2.2000000000000002</v>
      </c>
      <c r="T479" s="88">
        <v>2.2000000000000002</v>
      </c>
      <c r="U479" s="88">
        <v>2.2000000000000002</v>
      </c>
      <c r="V479" s="88">
        <v>2.2000000000000002</v>
      </c>
      <c r="W479" s="88">
        <v>2.2000000000000002</v>
      </c>
      <c r="X479" s="88">
        <v>2.2000000000000002</v>
      </c>
      <c r="Y479" s="88">
        <v>2.2000000000000002</v>
      </c>
      <c r="Z479" s="88">
        <v>2.2000000000000002</v>
      </c>
      <c r="AA479" s="88">
        <v>2.2000000000000002</v>
      </c>
      <c r="AB479" s="88">
        <v>2.2000000000000002</v>
      </c>
      <c r="AC479" s="88">
        <v>2.2000000000000002</v>
      </c>
      <c r="AD479" s="88">
        <v>2.2000000000000002</v>
      </c>
      <c r="AE479" s="88">
        <v>2.2000000000000002</v>
      </c>
      <c r="AF479" s="88">
        <v>2.2000000000000002</v>
      </c>
      <c r="AG479" s="88">
        <v>2.2000000000000002</v>
      </c>
      <c r="AH479" s="88">
        <v>2.2000000000000002</v>
      </c>
      <c r="AI479" s="88">
        <v>2.2000000000000002</v>
      </c>
      <c r="AJ479" s="88">
        <v>2.2000000000000002</v>
      </c>
      <c r="AK479" s="88">
        <v>2.2000000000000002</v>
      </c>
      <c r="AL479" s="88">
        <v>2.2000000000000002</v>
      </c>
      <c r="AM479" s="88">
        <v>2.2000000000000002</v>
      </c>
      <c r="AN479" s="88">
        <v>2.2000000000000002</v>
      </c>
      <c r="AO479" s="88">
        <v>2.2000000000000002</v>
      </c>
      <c r="AP479" s="88"/>
      <c r="AQ479" s="88">
        <v>2.2000000000000002</v>
      </c>
      <c r="AR479" s="196">
        <v>2.2000000000000002</v>
      </c>
      <c r="AS479" s="206">
        <f t="shared" si="13"/>
        <v>66.000000000000028</v>
      </c>
      <c r="AT479" s="250" t="s">
        <v>279</v>
      </c>
      <c r="AU479" s="141" t="s">
        <v>583</v>
      </c>
    </row>
    <row r="480" spans="1:47" ht="30">
      <c r="A480" s="40" t="s">
        <v>679</v>
      </c>
      <c r="B480" s="3" t="s">
        <v>24</v>
      </c>
      <c r="C480" s="250" t="s">
        <v>279</v>
      </c>
      <c r="D480" s="6" t="s">
        <v>584</v>
      </c>
      <c r="E480" s="3"/>
      <c r="F480" s="3">
        <v>1</v>
      </c>
      <c r="G480" s="6">
        <v>0.8</v>
      </c>
      <c r="H480" s="3" t="s">
        <v>668</v>
      </c>
      <c r="I480" s="386" t="s">
        <v>711</v>
      </c>
      <c r="J480" s="214"/>
      <c r="K480" s="212">
        <f t="shared" si="14"/>
        <v>0</v>
      </c>
      <c r="L480" s="222"/>
      <c r="M480" s="162"/>
      <c r="N480" s="87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  <c r="AA480" s="88"/>
      <c r="AB480" s="88"/>
      <c r="AC480" s="88"/>
      <c r="AD480" s="88"/>
      <c r="AE480" s="88"/>
      <c r="AF480" s="88"/>
      <c r="AG480" s="88"/>
      <c r="AH480" s="88"/>
      <c r="AI480" s="88"/>
      <c r="AJ480" s="88"/>
      <c r="AK480" s="88"/>
      <c r="AL480" s="88"/>
      <c r="AM480" s="88"/>
      <c r="AN480" s="88"/>
      <c r="AO480" s="88"/>
      <c r="AP480" s="88"/>
      <c r="AQ480" s="88"/>
      <c r="AR480" s="196"/>
      <c r="AS480" s="206">
        <f t="shared" si="13"/>
        <v>0</v>
      </c>
      <c r="AT480" s="250" t="s">
        <v>279</v>
      </c>
      <c r="AU480" s="6" t="s">
        <v>584</v>
      </c>
    </row>
    <row r="481" spans="1:47" ht="30">
      <c r="A481" s="40" t="s">
        <v>679</v>
      </c>
      <c r="B481" s="3" t="s">
        <v>24</v>
      </c>
      <c r="C481" s="250" t="s">
        <v>279</v>
      </c>
      <c r="D481" s="6" t="s">
        <v>696</v>
      </c>
      <c r="E481" s="3"/>
      <c r="F481" s="3">
        <v>1</v>
      </c>
      <c r="G481" s="6">
        <v>0.8</v>
      </c>
      <c r="H481" s="3" t="s">
        <v>668</v>
      </c>
      <c r="I481" s="386" t="s">
        <v>711</v>
      </c>
      <c r="J481" s="214"/>
      <c r="K481" s="212">
        <f t="shared" si="14"/>
        <v>0.8</v>
      </c>
      <c r="L481" s="222"/>
      <c r="M481" s="162"/>
      <c r="N481" s="87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  <c r="Z481" s="88">
        <v>0.8</v>
      </c>
      <c r="AA481" s="88"/>
      <c r="AB481" s="88"/>
      <c r="AC481" s="88"/>
      <c r="AD481" s="88"/>
      <c r="AE481" s="88"/>
      <c r="AG481" s="88"/>
      <c r="AH481" s="88"/>
      <c r="AI481" s="88"/>
      <c r="AJ481" s="88"/>
      <c r="AK481" s="88"/>
      <c r="AL481" s="88"/>
      <c r="AM481" s="88"/>
      <c r="AN481" s="88"/>
      <c r="AO481" s="88"/>
      <c r="AP481" s="88"/>
      <c r="AQ481" s="88"/>
      <c r="AR481" s="196"/>
      <c r="AS481" s="206">
        <f t="shared" si="13"/>
        <v>0.8</v>
      </c>
      <c r="AT481" s="250" t="s">
        <v>279</v>
      </c>
      <c r="AU481" s="6" t="s">
        <v>696</v>
      </c>
    </row>
    <row r="482" spans="1:47" ht="30.75" customHeight="1">
      <c r="A482" s="40" t="s">
        <v>679</v>
      </c>
      <c r="B482" s="3" t="s">
        <v>24</v>
      </c>
      <c r="C482" s="250" t="s">
        <v>279</v>
      </c>
      <c r="D482" s="6" t="s">
        <v>1127</v>
      </c>
      <c r="E482" s="3"/>
      <c r="F482" s="3" t="s">
        <v>668</v>
      </c>
      <c r="G482" s="6" t="s">
        <v>668</v>
      </c>
      <c r="H482" s="6" t="s">
        <v>678</v>
      </c>
      <c r="I482" s="386" t="s">
        <v>717</v>
      </c>
      <c r="J482" s="214"/>
      <c r="K482" s="212">
        <f t="shared" si="14"/>
        <v>0</v>
      </c>
      <c r="L482" s="222"/>
      <c r="M482" s="162"/>
      <c r="N482" s="87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  <c r="AA482" s="88"/>
      <c r="AB482" s="88"/>
      <c r="AC482" s="88"/>
      <c r="AD482" s="88"/>
      <c r="AE482" s="88"/>
      <c r="AG482" s="88"/>
      <c r="AH482" s="88"/>
      <c r="AI482" s="88"/>
      <c r="AJ482" s="88"/>
      <c r="AK482" s="88"/>
      <c r="AL482" s="88"/>
      <c r="AM482" s="88"/>
      <c r="AN482" s="88"/>
      <c r="AO482" s="88"/>
      <c r="AP482" s="88"/>
      <c r="AQ482" s="88"/>
      <c r="AR482" s="196"/>
      <c r="AS482" s="206">
        <f t="shared" si="13"/>
        <v>0</v>
      </c>
      <c r="AT482" s="250" t="s">
        <v>279</v>
      </c>
      <c r="AU482" s="6" t="s">
        <v>1127</v>
      </c>
    </row>
    <row r="483" spans="1:47" ht="39.75" customHeight="1">
      <c r="A483" s="40" t="s">
        <v>679</v>
      </c>
      <c r="B483" s="3" t="s">
        <v>24</v>
      </c>
      <c r="C483" s="250" t="s">
        <v>279</v>
      </c>
      <c r="D483" s="17" t="s">
        <v>1128</v>
      </c>
      <c r="E483" s="3"/>
      <c r="F483" s="3" t="s">
        <v>668</v>
      </c>
      <c r="G483" s="6" t="s">
        <v>668</v>
      </c>
      <c r="H483" s="6" t="s">
        <v>678</v>
      </c>
      <c r="I483" s="386" t="s">
        <v>717</v>
      </c>
      <c r="J483" s="214"/>
      <c r="K483" s="212">
        <f t="shared" si="14"/>
        <v>8</v>
      </c>
      <c r="L483" s="222"/>
      <c r="M483" s="162"/>
      <c r="N483" s="87"/>
      <c r="O483" s="88"/>
      <c r="P483" s="88">
        <v>1.6</v>
      </c>
      <c r="Q483" s="88"/>
      <c r="R483" s="88"/>
      <c r="S483" s="88"/>
      <c r="T483" s="88"/>
      <c r="U483" s="88"/>
      <c r="V483" s="88"/>
      <c r="W483" s="88">
        <v>1.6</v>
      </c>
      <c r="X483" s="88"/>
      <c r="Y483" s="88"/>
      <c r="Z483" s="88"/>
      <c r="AA483" s="88"/>
      <c r="AB483" s="88"/>
      <c r="AC483" s="88"/>
      <c r="AD483" s="88">
        <v>1.6</v>
      </c>
      <c r="AE483" s="88"/>
      <c r="AF483" s="88"/>
      <c r="AG483" s="88"/>
      <c r="AH483" s="88"/>
      <c r="AI483" s="88"/>
      <c r="AJ483" s="88"/>
      <c r="AK483" s="88">
        <v>1.6</v>
      </c>
      <c r="AL483" s="88"/>
      <c r="AM483" s="88"/>
      <c r="AN483" s="88"/>
      <c r="AO483" s="88"/>
      <c r="AP483" s="88"/>
      <c r="AQ483" s="109"/>
      <c r="AR483" s="196">
        <v>1.6</v>
      </c>
      <c r="AS483" s="206">
        <f t="shared" si="13"/>
        <v>8</v>
      </c>
      <c r="AT483" s="250" t="s">
        <v>279</v>
      </c>
      <c r="AU483" s="17" t="s">
        <v>1128</v>
      </c>
    </row>
    <row r="484" spans="1:47" ht="42.75" customHeight="1">
      <c r="A484" s="40" t="s">
        <v>679</v>
      </c>
      <c r="B484" s="3" t="s">
        <v>24</v>
      </c>
      <c r="C484" s="250" t="s">
        <v>279</v>
      </c>
      <c r="D484" s="17" t="s">
        <v>586</v>
      </c>
      <c r="E484" s="3"/>
      <c r="F484" s="3" t="s">
        <v>668</v>
      </c>
      <c r="G484" s="3" t="s">
        <v>668</v>
      </c>
      <c r="H484" s="6" t="s">
        <v>678</v>
      </c>
      <c r="I484" s="386" t="s">
        <v>717</v>
      </c>
      <c r="J484" s="214"/>
      <c r="K484" s="212">
        <f t="shared" si="14"/>
        <v>8</v>
      </c>
      <c r="L484" s="222"/>
      <c r="M484" s="162"/>
      <c r="N484" s="87"/>
      <c r="O484" s="88"/>
      <c r="P484" s="88">
        <v>1.6</v>
      </c>
      <c r="Q484" s="88"/>
      <c r="R484" s="88"/>
      <c r="S484" s="88"/>
      <c r="T484" s="88"/>
      <c r="U484" s="88"/>
      <c r="V484" s="88"/>
      <c r="W484" s="88">
        <v>1.6</v>
      </c>
      <c r="X484" s="88"/>
      <c r="Y484" s="88"/>
      <c r="Z484" s="88"/>
      <c r="AA484" s="88"/>
      <c r="AB484" s="88"/>
      <c r="AC484" s="88"/>
      <c r="AD484" s="88">
        <v>1.6</v>
      </c>
      <c r="AE484" s="88"/>
      <c r="AF484" s="88"/>
      <c r="AG484" s="88"/>
      <c r="AH484" s="88"/>
      <c r="AI484" s="88"/>
      <c r="AJ484" s="88"/>
      <c r="AK484" s="88">
        <v>1.6</v>
      </c>
      <c r="AL484" s="88"/>
      <c r="AM484" s="88"/>
      <c r="AN484" s="88"/>
      <c r="AO484" s="88"/>
      <c r="AP484" s="88"/>
      <c r="AQ484" s="88"/>
      <c r="AR484" s="196">
        <v>1.6</v>
      </c>
      <c r="AS484" s="206">
        <f t="shared" si="13"/>
        <v>8</v>
      </c>
      <c r="AT484" s="250" t="s">
        <v>279</v>
      </c>
      <c r="AU484" s="17" t="s">
        <v>586</v>
      </c>
    </row>
    <row r="485" spans="1:47" ht="42" customHeight="1">
      <c r="A485" s="40" t="s">
        <v>679</v>
      </c>
      <c r="B485" s="3" t="s">
        <v>24</v>
      </c>
      <c r="C485" s="250" t="s">
        <v>279</v>
      </c>
      <c r="D485" s="17" t="s">
        <v>587</v>
      </c>
      <c r="E485" s="3"/>
      <c r="F485" s="3" t="s">
        <v>668</v>
      </c>
      <c r="G485" s="3" t="s">
        <v>668</v>
      </c>
      <c r="H485" s="6" t="s">
        <v>678</v>
      </c>
      <c r="I485" s="386" t="s">
        <v>717</v>
      </c>
      <c r="J485" s="214"/>
      <c r="K485" s="212">
        <f t="shared" si="14"/>
        <v>8</v>
      </c>
      <c r="L485" s="222"/>
      <c r="M485" s="162"/>
      <c r="N485" s="87"/>
      <c r="O485" s="88"/>
      <c r="P485" s="88">
        <v>1.6</v>
      </c>
      <c r="Q485" s="88"/>
      <c r="R485" s="88"/>
      <c r="S485" s="88"/>
      <c r="T485" s="88"/>
      <c r="U485" s="88"/>
      <c r="V485" s="88"/>
      <c r="W485" s="88">
        <v>1.6</v>
      </c>
      <c r="X485" s="88"/>
      <c r="Y485" s="88"/>
      <c r="Z485" s="88"/>
      <c r="AA485" s="88"/>
      <c r="AB485" s="88"/>
      <c r="AC485" s="88"/>
      <c r="AD485" s="88">
        <v>1.6</v>
      </c>
      <c r="AE485" s="88"/>
      <c r="AF485" s="88"/>
      <c r="AG485" s="88"/>
      <c r="AH485" s="88"/>
      <c r="AI485" s="88"/>
      <c r="AJ485" s="88"/>
      <c r="AK485" s="88">
        <v>1.6</v>
      </c>
      <c r="AL485" s="88"/>
      <c r="AM485" s="88"/>
      <c r="AN485" s="88"/>
      <c r="AO485" s="88"/>
      <c r="AP485" s="88"/>
      <c r="AQ485" s="88"/>
      <c r="AR485" s="196">
        <v>1.6</v>
      </c>
      <c r="AS485" s="206">
        <f t="shared" si="13"/>
        <v>8</v>
      </c>
      <c r="AT485" s="250" t="s">
        <v>279</v>
      </c>
      <c r="AU485" s="17" t="s">
        <v>587</v>
      </c>
    </row>
    <row r="486" spans="1:47" ht="42.75" customHeight="1">
      <c r="A486" s="40" t="s">
        <v>679</v>
      </c>
      <c r="B486" s="3" t="s">
        <v>24</v>
      </c>
      <c r="C486" s="250" t="s">
        <v>279</v>
      </c>
      <c r="D486" s="17" t="s">
        <v>588</v>
      </c>
      <c r="E486" s="3"/>
      <c r="F486" s="3" t="s">
        <v>668</v>
      </c>
      <c r="G486" s="3" t="s">
        <v>668</v>
      </c>
      <c r="H486" s="6" t="s">
        <v>678</v>
      </c>
      <c r="I486" s="386" t="s">
        <v>717</v>
      </c>
      <c r="J486" s="214"/>
      <c r="K486" s="212">
        <f t="shared" si="14"/>
        <v>8</v>
      </c>
      <c r="L486" s="222"/>
      <c r="M486" s="162"/>
      <c r="N486" s="87"/>
      <c r="O486" s="88"/>
      <c r="P486" s="88">
        <v>1.6</v>
      </c>
      <c r="Q486" s="88"/>
      <c r="R486" s="88"/>
      <c r="S486" s="88"/>
      <c r="T486" s="88"/>
      <c r="U486" s="88"/>
      <c r="V486" s="88"/>
      <c r="W486" s="88">
        <v>1.6</v>
      </c>
      <c r="X486" s="88"/>
      <c r="Y486" s="88"/>
      <c r="Z486" s="88"/>
      <c r="AA486" s="88"/>
      <c r="AB486" s="88"/>
      <c r="AC486" s="88"/>
      <c r="AD486" s="88">
        <v>1.6</v>
      </c>
      <c r="AE486" s="88"/>
      <c r="AF486" s="88"/>
      <c r="AG486" s="88"/>
      <c r="AH486" s="88"/>
      <c r="AI486" s="88"/>
      <c r="AJ486" s="88"/>
      <c r="AK486" s="88">
        <v>1.6</v>
      </c>
      <c r="AL486" s="88"/>
      <c r="AM486" s="88"/>
      <c r="AN486" s="88"/>
      <c r="AO486" s="88"/>
      <c r="AP486" s="88"/>
      <c r="AQ486" s="88"/>
      <c r="AR486" s="196">
        <v>1.6</v>
      </c>
      <c r="AS486" s="206">
        <f t="shared" si="13"/>
        <v>8</v>
      </c>
      <c r="AT486" s="250" t="s">
        <v>279</v>
      </c>
      <c r="AU486" s="17" t="s">
        <v>588</v>
      </c>
    </row>
    <row r="487" spans="1:47" ht="42" customHeight="1">
      <c r="A487" s="40" t="s">
        <v>679</v>
      </c>
      <c r="B487" s="3" t="s">
        <v>24</v>
      </c>
      <c r="C487" s="250" t="s">
        <v>279</v>
      </c>
      <c r="D487" s="17" t="s">
        <v>1097</v>
      </c>
      <c r="E487" s="3"/>
      <c r="F487" s="3" t="s">
        <v>668</v>
      </c>
      <c r="G487" s="3" t="s">
        <v>668</v>
      </c>
      <c r="H487" s="6" t="s">
        <v>678</v>
      </c>
      <c r="I487" s="386" t="s">
        <v>717</v>
      </c>
      <c r="J487" s="214"/>
      <c r="K487" s="212">
        <f t="shared" si="14"/>
        <v>16</v>
      </c>
      <c r="L487" s="222"/>
      <c r="M487" s="162"/>
      <c r="N487" s="87"/>
      <c r="O487" s="88"/>
      <c r="P487" s="88">
        <v>3.2</v>
      </c>
      <c r="Q487" s="88"/>
      <c r="R487" s="88"/>
      <c r="S487" s="88"/>
      <c r="T487" s="88"/>
      <c r="U487" s="88"/>
      <c r="V487" s="88"/>
      <c r="W487" s="88">
        <v>3.2</v>
      </c>
      <c r="X487" s="88"/>
      <c r="Y487" s="88"/>
      <c r="Z487" s="88"/>
      <c r="AA487" s="88"/>
      <c r="AB487" s="88"/>
      <c r="AC487" s="88"/>
      <c r="AD487" s="88">
        <v>3.2</v>
      </c>
      <c r="AE487" s="88"/>
      <c r="AF487" s="88"/>
      <c r="AG487" s="88"/>
      <c r="AH487" s="88"/>
      <c r="AI487" s="88"/>
      <c r="AJ487" s="88"/>
      <c r="AK487" s="88">
        <v>3.2</v>
      </c>
      <c r="AL487" s="88"/>
      <c r="AM487" s="88"/>
      <c r="AN487" s="88"/>
      <c r="AO487" s="88"/>
      <c r="AP487" s="88"/>
      <c r="AQ487" s="88"/>
      <c r="AR487" s="196">
        <v>3.2</v>
      </c>
      <c r="AS487" s="206">
        <f t="shared" si="13"/>
        <v>16</v>
      </c>
      <c r="AT487" s="250" t="s">
        <v>279</v>
      </c>
      <c r="AU487" s="17" t="s">
        <v>1097</v>
      </c>
    </row>
    <row r="488" spans="1:47" ht="35.25" customHeight="1">
      <c r="A488" s="40" t="s">
        <v>679</v>
      </c>
      <c r="B488" s="3" t="s">
        <v>24</v>
      </c>
      <c r="C488" s="250" t="s">
        <v>279</v>
      </c>
      <c r="D488" s="17" t="s">
        <v>590</v>
      </c>
      <c r="E488" s="3"/>
      <c r="F488" s="3" t="s">
        <v>668</v>
      </c>
      <c r="G488" s="3" t="s">
        <v>668</v>
      </c>
      <c r="H488" s="6" t="s">
        <v>678</v>
      </c>
      <c r="I488" s="386" t="s">
        <v>717</v>
      </c>
      <c r="J488" s="214"/>
      <c r="K488" s="212">
        <f t="shared" si="14"/>
        <v>8</v>
      </c>
      <c r="L488" s="222"/>
      <c r="M488" s="162"/>
      <c r="N488" s="87"/>
      <c r="O488" s="88"/>
      <c r="P488" s="88">
        <v>1.6</v>
      </c>
      <c r="Q488" s="88"/>
      <c r="R488" s="88"/>
      <c r="S488" s="88"/>
      <c r="T488" s="88"/>
      <c r="U488" s="88"/>
      <c r="V488" s="88"/>
      <c r="W488" s="88">
        <v>1.6</v>
      </c>
      <c r="X488" s="88"/>
      <c r="Y488" s="88"/>
      <c r="Z488" s="88"/>
      <c r="AA488" s="88"/>
      <c r="AB488" s="88"/>
      <c r="AC488" s="88"/>
      <c r="AD488" s="88">
        <v>1.6</v>
      </c>
      <c r="AE488" s="88"/>
      <c r="AF488" s="88"/>
      <c r="AG488" s="88"/>
      <c r="AH488" s="88"/>
      <c r="AI488" s="88"/>
      <c r="AJ488" s="88"/>
      <c r="AK488" s="88">
        <v>1.6</v>
      </c>
      <c r="AL488" s="88"/>
      <c r="AM488" s="88"/>
      <c r="AN488" s="88"/>
      <c r="AO488" s="88"/>
      <c r="AP488" s="88"/>
      <c r="AQ488" s="88"/>
      <c r="AR488" s="196">
        <v>1.6</v>
      </c>
      <c r="AS488" s="206">
        <f t="shared" si="13"/>
        <v>8</v>
      </c>
      <c r="AT488" s="250" t="s">
        <v>279</v>
      </c>
      <c r="AU488" s="17" t="s">
        <v>590</v>
      </c>
    </row>
    <row r="489" spans="1:47" ht="39.75" customHeight="1">
      <c r="A489" s="40" t="s">
        <v>679</v>
      </c>
      <c r="B489" s="3" t="s">
        <v>24</v>
      </c>
      <c r="C489" s="250" t="s">
        <v>279</v>
      </c>
      <c r="D489" s="17" t="s">
        <v>591</v>
      </c>
      <c r="E489" s="3"/>
      <c r="F489" s="3" t="s">
        <v>668</v>
      </c>
      <c r="G489" s="3" t="s">
        <v>668</v>
      </c>
      <c r="H489" s="6" t="s">
        <v>678</v>
      </c>
      <c r="I489" s="386" t="s">
        <v>717</v>
      </c>
      <c r="J489" s="214"/>
      <c r="K489" s="212">
        <f t="shared" si="14"/>
        <v>8</v>
      </c>
      <c r="L489" s="222"/>
      <c r="M489" s="162"/>
      <c r="N489" s="87"/>
      <c r="O489" s="88"/>
      <c r="P489" s="88">
        <v>1.6</v>
      </c>
      <c r="Q489" s="88"/>
      <c r="R489" s="88"/>
      <c r="S489" s="88"/>
      <c r="T489" s="88"/>
      <c r="U489" s="88"/>
      <c r="V489" s="88"/>
      <c r="W489" s="88">
        <v>1.6</v>
      </c>
      <c r="X489" s="88"/>
      <c r="Y489" s="88"/>
      <c r="Z489" s="88"/>
      <c r="AA489" s="88"/>
      <c r="AB489" s="88"/>
      <c r="AC489" s="88"/>
      <c r="AD489" s="88">
        <v>1.6</v>
      </c>
      <c r="AE489" s="88"/>
      <c r="AF489" s="88"/>
      <c r="AG489" s="88"/>
      <c r="AH489" s="88"/>
      <c r="AI489" s="88"/>
      <c r="AJ489" s="88"/>
      <c r="AK489" s="88">
        <v>1.6</v>
      </c>
      <c r="AL489" s="88"/>
      <c r="AM489" s="88"/>
      <c r="AN489" s="88"/>
      <c r="AO489" s="88"/>
      <c r="AP489" s="88"/>
      <c r="AQ489" s="88"/>
      <c r="AR489" s="196">
        <v>1.6</v>
      </c>
      <c r="AS489" s="206">
        <f t="shared" si="13"/>
        <v>8</v>
      </c>
      <c r="AT489" s="250" t="s">
        <v>279</v>
      </c>
      <c r="AU489" s="17" t="s">
        <v>591</v>
      </c>
    </row>
    <row r="490" spans="1:47" ht="34.5" customHeight="1">
      <c r="A490" s="40" t="s">
        <v>679</v>
      </c>
      <c r="B490" s="3" t="s">
        <v>24</v>
      </c>
      <c r="C490" s="263" t="s">
        <v>279</v>
      </c>
      <c r="D490" s="17" t="s">
        <v>592</v>
      </c>
      <c r="E490" s="3"/>
      <c r="F490" s="3" t="s">
        <v>668</v>
      </c>
      <c r="G490" s="3" t="s">
        <v>668</v>
      </c>
      <c r="H490" s="6" t="s">
        <v>678</v>
      </c>
      <c r="I490" s="386" t="s">
        <v>717</v>
      </c>
      <c r="J490" s="214"/>
      <c r="K490" s="212">
        <f t="shared" si="14"/>
        <v>8</v>
      </c>
      <c r="L490" s="222"/>
      <c r="M490" s="162"/>
      <c r="N490" s="87"/>
      <c r="O490" s="88"/>
      <c r="P490" s="88">
        <v>1.6</v>
      </c>
      <c r="Q490" s="88"/>
      <c r="R490" s="88"/>
      <c r="S490" s="88"/>
      <c r="T490" s="88"/>
      <c r="U490" s="88"/>
      <c r="V490" s="88"/>
      <c r="W490" s="88">
        <v>1.6</v>
      </c>
      <c r="X490" s="88"/>
      <c r="Y490" s="88"/>
      <c r="Z490" s="88"/>
      <c r="AA490" s="88"/>
      <c r="AB490" s="88"/>
      <c r="AC490" s="88"/>
      <c r="AD490" s="88">
        <v>1.6</v>
      </c>
      <c r="AE490" s="88"/>
      <c r="AF490" s="88"/>
      <c r="AG490" s="88"/>
      <c r="AH490" s="88"/>
      <c r="AI490" s="88"/>
      <c r="AJ490" s="88"/>
      <c r="AK490" s="88">
        <v>1.6</v>
      </c>
      <c r="AL490" s="88"/>
      <c r="AM490" s="88"/>
      <c r="AN490" s="88"/>
      <c r="AO490" s="88"/>
      <c r="AP490" s="88"/>
      <c r="AQ490" s="88"/>
      <c r="AR490" s="196">
        <v>1.6</v>
      </c>
      <c r="AS490" s="206">
        <f t="shared" si="13"/>
        <v>8</v>
      </c>
      <c r="AT490" s="263" t="s">
        <v>279</v>
      </c>
      <c r="AU490" s="17" t="s">
        <v>592</v>
      </c>
    </row>
    <row r="491" spans="1:47" ht="35.25" customHeight="1">
      <c r="A491" s="40" t="s">
        <v>679</v>
      </c>
      <c r="B491" s="3" t="s">
        <v>24</v>
      </c>
      <c r="C491" s="263" t="s">
        <v>279</v>
      </c>
      <c r="D491" s="17" t="s">
        <v>593</v>
      </c>
      <c r="E491" s="3"/>
      <c r="F491" s="3" t="s">
        <v>668</v>
      </c>
      <c r="G491" s="3" t="s">
        <v>668</v>
      </c>
      <c r="H491" s="6" t="s">
        <v>678</v>
      </c>
      <c r="I491" s="386" t="s">
        <v>717</v>
      </c>
      <c r="J491" s="214"/>
      <c r="K491" s="212">
        <f t="shared" si="14"/>
        <v>8</v>
      </c>
      <c r="L491" s="222"/>
      <c r="M491" s="162"/>
      <c r="N491" s="87"/>
      <c r="O491" s="88"/>
      <c r="P491" s="88">
        <v>1.6</v>
      </c>
      <c r="Q491" s="88"/>
      <c r="R491" s="88"/>
      <c r="S491" s="88"/>
      <c r="T491" s="88"/>
      <c r="U491" s="88"/>
      <c r="V491" s="88"/>
      <c r="W491" s="88">
        <v>1.6</v>
      </c>
      <c r="X491" s="88"/>
      <c r="Y491" s="88"/>
      <c r="Z491" s="88"/>
      <c r="AA491" s="88"/>
      <c r="AB491" s="88"/>
      <c r="AC491" s="88"/>
      <c r="AD491" s="88">
        <v>1.6</v>
      </c>
      <c r="AE491" s="88"/>
      <c r="AF491" s="88"/>
      <c r="AG491" s="88"/>
      <c r="AH491" s="88"/>
      <c r="AI491" s="88"/>
      <c r="AJ491" s="88"/>
      <c r="AK491" s="88">
        <v>1.6</v>
      </c>
      <c r="AL491" s="88"/>
      <c r="AM491" s="88"/>
      <c r="AN491" s="88"/>
      <c r="AO491" s="88"/>
      <c r="AP491" s="88"/>
      <c r="AQ491" s="88"/>
      <c r="AR491" s="196">
        <v>1.6</v>
      </c>
      <c r="AS491" s="206">
        <f t="shared" ref="AS491:AS561" si="15">K491</f>
        <v>8</v>
      </c>
      <c r="AT491" s="263" t="s">
        <v>279</v>
      </c>
      <c r="AU491" s="17" t="s">
        <v>593</v>
      </c>
    </row>
    <row r="492" spans="1:47" ht="34.5" customHeight="1">
      <c r="A492" s="40" t="s">
        <v>679</v>
      </c>
      <c r="B492" s="3" t="s">
        <v>24</v>
      </c>
      <c r="C492" s="263" t="s">
        <v>279</v>
      </c>
      <c r="D492" s="17" t="s">
        <v>594</v>
      </c>
      <c r="E492" s="3"/>
      <c r="F492" s="3" t="s">
        <v>668</v>
      </c>
      <c r="G492" s="3" t="s">
        <v>668</v>
      </c>
      <c r="H492" s="6" t="s">
        <v>678</v>
      </c>
      <c r="I492" s="386" t="s">
        <v>717</v>
      </c>
      <c r="J492" s="214"/>
      <c r="K492" s="212">
        <f t="shared" si="14"/>
        <v>8</v>
      </c>
      <c r="L492" s="222"/>
      <c r="M492" s="162"/>
      <c r="N492" s="87"/>
      <c r="O492" s="88"/>
      <c r="P492" s="88">
        <v>1.6</v>
      </c>
      <c r="Q492" s="88"/>
      <c r="R492" s="88"/>
      <c r="S492" s="88"/>
      <c r="T492" s="88"/>
      <c r="U492" s="88"/>
      <c r="V492" s="88"/>
      <c r="W492" s="88">
        <v>1.6</v>
      </c>
      <c r="X492" s="88"/>
      <c r="Y492" s="88"/>
      <c r="Z492" s="88"/>
      <c r="AA492" s="88"/>
      <c r="AB492" s="88"/>
      <c r="AC492" s="88"/>
      <c r="AD492" s="88">
        <v>1.6</v>
      </c>
      <c r="AE492" s="88"/>
      <c r="AF492" s="88"/>
      <c r="AG492" s="88"/>
      <c r="AH492" s="88"/>
      <c r="AI492" s="88"/>
      <c r="AJ492" s="88"/>
      <c r="AK492" s="88">
        <v>1.6</v>
      </c>
      <c r="AL492" s="88"/>
      <c r="AM492" s="88"/>
      <c r="AN492" s="88"/>
      <c r="AO492" s="88"/>
      <c r="AP492" s="88"/>
      <c r="AQ492" s="88"/>
      <c r="AR492" s="196">
        <v>1.6</v>
      </c>
      <c r="AS492" s="206">
        <f t="shared" si="15"/>
        <v>8</v>
      </c>
      <c r="AT492" s="263" t="s">
        <v>279</v>
      </c>
      <c r="AU492" s="17" t="s">
        <v>594</v>
      </c>
    </row>
    <row r="493" spans="1:47" ht="34.5" customHeight="1">
      <c r="A493" s="40" t="s">
        <v>679</v>
      </c>
      <c r="B493" s="3" t="s">
        <v>24</v>
      </c>
      <c r="C493" s="263" t="s">
        <v>279</v>
      </c>
      <c r="D493" s="17" t="s">
        <v>595</v>
      </c>
      <c r="E493" s="3"/>
      <c r="F493" s="3" t="s">
        <v>668</v>
      </c>
      <c r="G493" s="3" t="s">
        <v>668</v>
      </c>
      <c r="H493" s="6" t="s">
        <v>678</v>
      </c>
      <c r="I493" s="386" t="s">
        <v>717</v>
      </c>
      <c r="J493" s="214"/>
      <c r="K493" s="212">
        <f t="shared" si="14"/>
        <v>8</v>
      </c>
      <c r="L493" s="222"/>
      <c r="M493" s="162"/>
      <c r="N493" s="87"/>
      <c r="O493" s="88"/>
      <c r="P493" s="88">
        <v>1.6</v>
      </c>
      <c r="Q493" s="88"/>
      <c r="R493" s="88"/>
      <c r="S493" s="88"/>
      <c r="T493" s="88"/>
      <c r="U493" s="88"/>
      <c r="V493" s="88"/>
      <c r="W493" s="88">
        <v>1.6</v>
      </c>
      <c r="X493" s="88"/>
      <c r="Y493" s="88"/>
      <c r="Z493" s="88"/>
      <c r="AA493" s="88"/>
      <c r="AB493" s="88"/>
      <c r="AC493" s="88"/>
      <c r="AD493" s="88">
        <v>1.6</v>
      </c>
      <c r="AE493" s="88"/>
      <c r="AF493" s="88"/>
      <c r="AG493" s="88"/>
      <c r="AH493" s="88"/>
      <c r="AI493" s="88"/>
      <c r="AJ493" s="88"/>
      <c r="AK493" s="88">
        <v>1.6</v>
      </c>
      <c r="AL493" s="88"/>
      <c r="AM493" s="88"/>
      <c r="AN493" s="88"/>
      <c r="AO493" s="88"/>
      <c r="AP493" s="88"/>
      <c r="AQ493" s="88"/>
      <c r="AR493" s="196">
        <v>1.6</v>
      </c>
      <c r="AS493" s="206">
        <f t="shared" si="15"/>
        <v>8</v>
      </c>
      <c r="AT493" s="263" t="s">
        <v>279</v>
      </c>
      <c r="AU493" s="17" t="s">
        <v>595</v>
      </c>
    </row>
    <row r="494" spans="1:47" ht="34.5" customHeight="1">
      <c r="A494" s="40" t="s">
        <v>679</v>
      </c>
      <c r="B494" s="3" t="s">
        <v>24</v>
      </c>
      <c r="C494" s="263" t="s">
        <v>279</v>
      </c>
      <c r="D494" s="17" t="s">
        <v>596</v>
      </c>
      <c r="E494" s="3"/>
      <c r="F494" s="3" t="s">
        <v>668</v>
      </c>
      <c r="G494" s="3" t="s">
        <v>668</v>
      </c>
      <c r="H494" s="6" t="s">
        <v>678</v>
      </c>
      <c r="I494" s="386" t="s">
        <v>717</v>
      </c>
      <c r="J494" s="214"/>
      <c r="K494" s="212">
        <f t="shared" si="14"/>
        <v>8</v>
      </c>
      <c r="L494" s="222"/>
      <c r="M494" s="162"/>
      <c r="N494" s="87"/>
      <c r="O494" s="88"/>
      <c r="P494" s="88">
        <v>1.6</v>
      </c>
      <c r="Q494" s="88"/>
      <c r="R494" s="88"/>
      <c r="S494" s="88"/>
      <c r="T494" s="88"/>
      <c r="U494" s="88"/>
      <c r="V494" s="88"/>
      <c r="W494" s="88">
        <v>1.6</v>
      </c>
      <c r="X494" s="88"/>
      <c r="Y494" s="88"/>
      <c r="Z494" s="88"/>
      <c r="AA494" s="88"/>
      <c r="AB494" s="88"/>
      <c r="AC494" s="88"/>
      <c r="AD494" s="88">
        <v>1.6</v>
      </c>
      <c r="AE494" s="88"/>
      <c r="AF494" s="88"/>
      <c r="AG494" s="88"/>
      <c r="AH494" s="88"/>
      <c r="AI494" s="88"/>
      <c r="AJ494" s="88"/>
      <c r="AK494" s="88">
        <v>1.6</v>
      </c>
      <c r="AL494" s="88"/>
      <c r="AM494" s="88"/>
      <c r="AN494" s="88"/>
      <c r="AO494" s="88"/>
      <c r="AP494" s="88"/>
      <c r="AQ494" s="88"/>
      <c r="AR494" s="196">
        <v>1.6</v>
      </c>
      <c r="AS494" s="206">
        <f t="shared" si="15"/>
        <v>8</v>
      </c>
      <c r="AT494" s="263" t="s">
        <v>279</v>
      </c>
      <c r="AU494" s="17" t="s">
        <v>596</v>
      </c>
    </row>
    <row r="495" spans="1:47" ht="37.5" customHeight="1">
      <c r="A495" s="40" t="s">
        <v>679</v>
      </c>
      <c r="B495" s="3" t="s">
        <v>24</v>
      </c>
      <c r="C495" s="263" t="s">
        <v>279</v>
      </c>
      <c r="D495" s="17" t="s">
        <v>597</v>
      </c>
      <c r="E495" s="3"/>
      <c r="F495" s="3" t="s">
        <v>668</v>
      </c>
      <c r="G495" s="3" t="s">
        <v>668</v>
      </c>
      <c r="H495" s="6" t="s">
        <v>678</v>
      </c>
      <c r="I495" s="386" t="s">
        <v>717</v>
      </c>
      <c r="J495" s="214"/>
      <c r="K495" s="212">
        <f t="shared" si="14"/>
        <v>8</v>
      </c>
      <c r="L495" s="222"/>
      <c r="M495" s="162"/>
      <c r="N495" s="87"/>
      <c r="O495" s="88"/>
      <c r="P495" s="88">
        <v>1.6</v>
      </c>
      <c r="Q495" s="88"/>
      <c r="R495" s="88"/>
      <c r="S495" s="88"/>
      <c r="T495" s="88"/>
      <c r="U495" s="88"/>
      <c r="V495" s="88"/>
      <c r="W495" s="88">
        <v>1.6</v>
      </c>
      <c r="X495" s="88"/>
      <c r="Y495" s="88"/>
      <c r="Z495" s="88"/>
      <c r="AA495" s="88"/>
      <c r="AB495" s="88"/>
      <c r="AC495" s="88"/>
      <c r="AD495" s="88">
        <v>1.6</v>
      </c>
      <c r="AE495" s="88"/>
      <c r="AF495" s="88"/>
      <c r="AG495" s="88"/>
      <c r="AH495" s="88"/>
      <c r="AI495" s="88"/>
      <c r="AJ495" s="88"/>
      <c r="AK495" s="88">
        <v>1.6</v>
      </c>
      <c r="AL495" s="88"/>
      <c r="AM495" s="88"/>
      <c r="AN495" s="88"/>
      <c r="AO495" s="88"/>
      <c r="AP495" s="88"/>
      <c r="AQ495" s="88"/>
      <c r="AR495" s="196">
        <v>1.6</v>
      </c>
      <c r="AS495" s="206">
        <f t="shared" si="15"/>
        <v>8</v>
      </c>
      <c r="AT495" s="263" t="s">
        <v>279</v>
      </c>
      <c r="AU495" s="17" t="s">
        <v>597</v>
      </c>
    </row>
    <row r="496" spans="1:47" ht="36.75" customHeight="1">
      <c r="A496" s="40" t="s">
        <v>679</v>
      </c>
      <c r="B496" s="3" t="s">
        <v>24</v>
      </c>
      <c r="C496" s="263" t="s">
        <v>279</v>
      </c>
      <c r="D496" s="17" t="s">
        <v>598</v>
      </c>
      <c r="E496" s="3"/>
      <c r="F496" s="3" t="s">
        <v>668</v>
      </c>
      <c r="G496" s="3" t="s">
        <v>668</v>
      </c>
      <c r="H496" s="6" t="s">
        <v>678</v>
      </c>
      <c r="I496" s="386" t="s">
        <v>717</v>
      </c>
      <c r="J496" s="214"/>
      <c r="K496" s="212">
        <f t="shared" si="14"/>
        <v>8</v>
      </c>
      <c r="L496" s="222"/>
      <c r="M496" s="162"/>
      <c r="N496" s="87"/>
      <c r="O496" s="88"/>
      <c r="P496" s="88">
        <v>1.6</v>
      </c>
      <c r="Q496" s="88"/>
      <c r="R496" s="88"/>
      <c r="S496" s="88"/>
      <c r="T496" s="88"/>
      <c r="U496" s="88"/>
      <c r="V496" s="88"/>
      <c r="W496" s="88">
        <v>1.6</v>
      </c>
      <c r="X496" s="88"/>
      <c r="Y496" s="88"/>
      <c r="Z496" s="88"/>
      <c r="AA496" s="88"/>
      <c r="AB496" s="88"/>
      <c r="AC496" s="88"/>
      <c r="AD496" s="88">
        <v>1.6</v>
      </c>
      <c r="AE496" s="88"/>
      <c r="AF496" s="88"/>
      <c r="AG496" s="88"/>
      <c r="AH496" s="88"/>
      <c r="AI496" s="88"/>
      <c r="AJ496" s="88"/>
      <c r="AK496" s="88">
        <v>1.6</v>
      </c>
      <c r="AL496" s="88"/>
      <c r="AM496" s="88"/>
      <c r="AN496" s="88"/>
      <c r="AO496" s="88"/>
      <c r="AP496" s="88"/>
      <c r="AQ496" s="88"/>
      <c r="AR496" s="196">
        <v>1.6</v>
      </c>
      <c r="AS496" s="206">
        <f t="shared" si="15"/>
        <v>8</v>
      </c>
      <c r="AT496" s="263" t="s">
        <v>279</v>
      </c>
      <c r="AU496" s="17" t="s">
        <v>598</v>
      </c>
    </row>
    <row r="497" spans="1:47" ht="32.25" customHeight="1">
      <c r="A497" s="40" t="s">
        <v>679</v>
      </c>
      <c r="B497" s="3" t="s">
        <v>24</v>
      </c>
      <c r="C497" s="263" t="s">
        <v>279</v>
      </c>
      <c r="D497" s="17" t="s">
        <v>599</v>
      </c>
      <c r="E497" s="3"/>
      <c r="F497" s="3" t="s">
        <v>668</v>
      </c>
      <c r="G497" s="3" t="s">
        <v>668</v>
      </c>
      <c r="H497" s="6" t="s">
        <v>678</v>
      </c>
      <c r="I497" s="386" t="s">
        <v>717</v>
      </c>
      <c r="J497" s="214"/>
      <c r="K497" s="212">
        <f t="shared" si="14"/>
        <v>8</v>
      </c>
      <c r="L497" s="222"/>
      <c r="M497" s="162"/>
      <c r="N497" s="87"/>
      <c r="O497" s="88"/>
      <c r="P497" s="88">
        <v>1.6</v>
      </c>
      <c r="Q497" s="88"/>
      <c r="R497" s="88"/>
      <c r="S497" s="88"/>
      <c r="T497" s="88"/>
      <c r="U497" s="88"/>
      <c r="V497" s="88"/>
      <c r="W497" s="88">
        <v>1.6</v>
      </c>
      <c r="X497" s="88"/>
      <c r="Y497" s="88"/>
      <c r="Z497" s="88"/>
      <c r="AA497" s="88"/>
      <c r="AB497" s="88"/>
      <c r="AC497" s="88"/>
      <c r="AD497" s="88">
        <v>1.6</v>
      </c>
      <c r="AE497" s="88"/>
      <c r="AF497" s="88"/>
      <c r="AG497" s="88"/>
      <c r="AH497" s="88"/>
      <c r="AI497" s="88"/>
      <c r="AJ497" s="88"/>
      <c r="AK497" s="88">
        <v>1.6</v>
      </c>
      <c r="AL497" s="88"/>
      <c r="AM497" s="88"/>
      <c r="AN497" s="88"/>
      <c r="AO497" s="88"/>
      <c r="AP497" s="88"/>
      <c r="AQ497" s="88"/>
      <c r="AR497" s="196">
        <v>1.6</v>
      </c>
      <c r="AS497" s="206">
        <f t="shared" si="15"/>
        <v>8</v>
      </c>
      <c r="AT497" s="263" t="s">
        <v>279</v>
      </c>
      <c r="AU497" s="17" t="s">
        <v>599</v>
      </c>
    </row>
    <row r="498" spans="1:47" ht="35.25" customHeight="1">
      <c r="A498" s="40" t="s">
        <v>679</v>
      </c>
      <c r="B498" s="3" t="s">
        <v>24</v>
      </c>
      <c r="C498" s="263" t="s">
        <v>279</v>
      </c>
      <c r="D498" s="17" t="s">
        <v>895</v>
      </c>
      <c r="E498" s="3"/>
      <c r="F498" s="3" t="s">
        <v>668</v>
      </c>
      <c r="G498" s="3" t="s">
        <v>668</v>
      </c>
      <c r="H498" s="6" t="s">
        <v>678</v>
      </c>
      <c r="I498" s="386" t="s">
        <v>717</v>
      </c>
      <c r="J498" s="214"/>
      <c r="K498" s="212">
        <f t="shared" si="14"/>
        <v>8</v>
      </c>
      <c r="L498" s="222"/>
      <c r="M498" s="162"/>
      <c r="N498" s="87"/>
      <c r="O498" s="88"/>
      <c r="P498" s="88">
        <v>1.6</v>
      </c>
      <c r="Q498" s="88"/>
      <c r="R498" s="88"/>
      <c r="S498" s="88"/>
      <c r="T498" s="88"/>
      <c r="U498" s="88"/>
      <c r="V498" s="88"/>
      <c r="W498" s="88">
        <v>1.6</v>
      </c>
      <c r="X498" s="88"/>
      <c r="Y498" s="88"/>
      <c r="Z498" s="88"/>
      <c r="AA498" s="88"/>
      <c r="AB498" s="88"/>
      <c r="AC498" s="88"/>
      <c r="AD498" s="88">
        <v>1.6</v>
      </c>
      <c r="AE498" s="88"/>
      <c r="AF498" s="88"/>
      <c r="AG498" s="88"/>
      <c r="AH498" s="88"/>
      <c r="AI498" s="88"/>
      <c r="AJ498" s="88"/>
      <c r="AK498" s="88">
        <v>1.6</v>
      </c>
      <c r="AL498" s="88"/>
      <c r="AM498" s="88"/>
      <c r="AN498" s="88"/>
      <c r="AO498" s="88"/>
      <c r="AP498" s="88"/>
      <c r="AQ498" s="88"/>
      <c r="AR498" s="196">
        <v>1.6</v>
      </c>
      <c r="AS498" s="206">
        <f t="shared" si="15"/>
        <v>8</v>
      </c>
      <c r="AT498" s="263" t="s">
        <v>279</v>
      </c>
      <c r="AU498" s="17" t="s">
        <v>895</v>
      </c>
    </row>
    <row r="499" spans="1:47" ht="39.75" customHeight="1">
      <c r="A499" s="40" t="s">
        <v>679</v>
      </c>
      <c r="B499" s="3" t="s">
        <v>24</v>
      </c>
      <c r="C499" s="263" t="s">
        <v>279</v>
      </c>
      <c r="D499" s="6" t="s">
        <v>601</v>
      </c>
      <c r="E499" s="3"/>
      <c r="F499" s="3" t="s">
        <v>668</v>
      </c>
      <c r="G499" s="3" t="s">
        <v>668</v>
      </c>
      <c r="H499" s="6" t="s">
        <v>678</v>
      </c>
      <c r="I499" s="386" t="s">
        <v>717</v>
      </c>
      <c r="J499" s="214"/>
      <c r="K499" s="212">
        <f t="shared" si="14"/>
        <v>0</v>
      </c>
      <c r="L499" s="222"/>
      <c r="M499" s="162"/>
      <c r="N499" s="87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  <c r="AA499" s="88"/>
      <c r="AB499" s="88"/>
      <c r="AC499" s="88"/>
      <c r="AD499" s="88"/>
      <c r="AE499" s="88"/>
      <c r="AF499" s="88"/>
      <c r="AG499" s="88"/>
      <c r="AH499" s="88"/>
      <c r="AI499" s="88"/>
      <c r="AJ499" s="88"/>
      <c r="AK499" s="88"/>
      <c r="AL499" s="88"/>
      <c r="AM499" s="88"/>
      <c r="AN499" s="88"/>
      <c r="AO499" s="88"/>
      <c r="AP499" s="88"/>
      <c r="AQ499" s="88"/>
      <c r="AR499" s="196"/>
      <c r="AS499" s="206">
        <f t="shared" si="15"/>
        <v>0</v>
      </c>
      <c r="AT499" s="263" t="s">
        <v>279</v>
      </c>
      <c r="AU499" s="6" t="s">
        <v>601</v>
      </c>
    </row>
    <row r="500" spans="1:47" ht="30.75" customHeight="1">
      <c r="A500" s="40" t="s">
        <v>679</v>
      </c>
      <c r="B500" s="3" t="s">
        <v>24</v>
      </c>
      <c r="C500" s="263" t="s">
        <v>279</v>
      </c>
      <c r="D500" s="6" t="s">
        <v>602</v>
      </c>
      <c r="E500" s="3"/>
      <c r="F500" s="3" t="s">
        <v>668</v>
      </c>
      <c r="G500" s="3" t="s">
        <v>668</v>
      </c>
      <c r="H500" s="6" t="s">
        <v>678</v>
      </c>
      <c r="I500" s="386" t="s">
        <v>717</v>
      </c>
      <c r="J500" s="214"/>
      <c r="K500" s="212">
        <f t="shared" si="14"/>
        <v>8</v>
      </c>
      <c r="L500" s="222"/>
      <c r="M500" s="162"/>
      <c r="N500" s="87"/>
      <c r="O500" s="88"/>
      <c r="P500" s="88">
        <v>1.6</v>
      </c>
      <c r="Q500" s="88"/>
      <c r="R500" s="88"/>
      <c r="S500" s="88"/>
      <c r="T500" s="88"/>
      <c r="U500" s="88"/>
      <c r="V500" s="88"/>
      <c r="W500" s="88">
        <v>1.6</v>
      </c>
      <c r="X500" s="88"/>
      <c r="Y500" s="88"/>
      <c r="Z500" s="88"/>
      <c r="AA500" s="88"/>
      <c r="AB500" s="88"/>
      <c r="AC500" s="88"/>
      <c r="AD500" s="88">
        <v>1.6</v>
      </c>
      <c r="AE500" s="88"/>
      <c r="AF500" s="88"/>
      <c r="AG500" s="88"/>
      <c r="AH500" s="88"/>
      <c r="AI500" s="88"/>
      <c r="AJ500" s="88"/>
      <c r="AK500" s="88">
        <v>1.6</v>
      </c>
      <c r="AL500" s="88"/>
      <c r="AM500" s="88"/>
      <c r="AN500" s="88"/>
      <c r="AO500" s="88"/>
      <c r="AP500" s="88"/>
      <c r="AQ500" s="88"/>
      <c r="AR500" s="196">
        <v>1.6</v>
      </c>
      <c r="AS500" s="206">
        <f t="shared" si="15"/>
        <v>8</v>
      </c>
      <c r="AT500" s="263" t="s">
        <v>279</v>
      </c>
      <c r="AU500" s="6" t="s">
        <v>602</v>
      </c>
    </row>
    <row r="501" spans="1:47" ht="29.25" customHeight="1">
      <c r="A501" s="40" t="s">
        <v>679</v>
      </c>
      <c r="B501" s="3" t="s">
        <v>24</v>
      </c>
      <c r="C501" s="263" t="s">
        <v>279</v>
      </c>
      <c r="D501" s="6" t="s">
        <v>603</v>
      </c>
      <c r="E501" s="3"/>
      <c r="F501" s="3" t="s">
        <v>668</v>
      </c>
      <c r="G501" s="3" t="s">
        <v>668</v>
      </c>
      <c r="H501" s="6" t="s">
        <v>678</v>
      </c>
      <c r="I501" s="386" t="s">
        <v>717</v>
      </c>
      <c r="J501" s="214"/>
      <c r="K501" s="212">
        <f t="shared" si="14"/>
        <v>6.4</v>
      </c>
      <c r="L501" s="222"/>
      <c r="M501" s="162"/>
      <c r="N501" s="87"/>
      <c r="O501" s="88"/>
      <c r="P501" s="88">
        <v>1.6</v>
      </c>
      <c r="Q501" s="88"/>
      <c r="R501" s="88"/>
      <c r="S501" s="88"/>
      <c r="T501" s="88"/>
      <c r="U501" s="88"/>
      <c r="V501" s="88"/>
      <c r="W501" s="88">
        <v>0.8</v>
      </c>
      <c r="X501" s="88"/>
      <c r="Y501" s="88"/>
      <c r="Z501" s="88"/>
      <c r="AA501" s="88"/>
      <c r="AB501" s="88"/>
      <c r="AC501" s="88"/>
      <c r="AD501" s="88">
        <v>1.6</v>
      </c>
      <c r="AE501" s="88"/>
      <c r="AF501" s="88"/>
      <c r="AG501" s="88"/>
      <c r="AH501" s="88"/>
      <c r="AI501" s="88"/>
      <c r="AJ501" s="88"/>
      <c r="AK501" s="88">
        <v>0.8</v>
      </c>
      <c r="AL501" s="88"/>
      <c r="AM501" s="88"/>
      <c r="AN501" s="88"/>
      <c r="AO501" s="88"/>
      <c r="AP501" s="88"/>
      <c r="AQ501" s="88"/>
      <c r="AR501" s="196">
        <v>1.6</v>
      </c>
      <c r="AS501" s="206">
        <f t="shared" si="15"/>
        <v>6.4</v>
      </c>
      <c r="AT501" s="263" t="s">
        <v>279</v>
      </c>
      <c r="AU501" s="6" t="s">
        <v>603</v>
      </c>
    </row>
    <row r="502" spans="1:47" ht="25.5" customHeight="1">
      <c r="A502" s="40" t="s">
        <v>679</v>
      </c>
      <c r="B502" s="3" t="s">
        <v>24</v>
      </c>
      <c r="C502" s="263" t="s">
        <v>279</v>
      </c>
      <c r="D502" s="6" t="s">
        <v>604</v>
      </c>
      <c r="E502" s="3"/>
      <c r="F502" s="3" t="s">
        <v>668</v>
      </c>
      <c r="G502" s="3" t="s">
        <v>668</v>
      </c>
      <c r="H502" s="6" t="s">
        <v>678</v>
      </c>
      <c r="I502" s="386" t="s">
        <v>717</v>
      </c>
      <c r="J502" s="214"/>
      <c r="K502" s="212">
        <f t="shared" si="14"/>
        <v>8</v>
      </c>
      <c r="L502" s="222"/>
      <c r="M502" s="162"/>
      <c r="N502" s="87"/>
      <c r="O502" s="88"/>
      <c r="P502" s="88">
        <v>1.6</v>
      </c>
      <c r="Q502" s="88"/>
      <c r="R502" s="88"/>
      <c r="S502" s="88"/>
      <c r="T502" s="88"/>
      <c r="U502" s="88"/>
      <c r="V502" s="88"/>
      <c r="W502" s="88">
        <v>1.6</v>
      </c>
      <c r="X502" s="88"/>
      <c r="Y502" s="88"/>
      <c r="Z502" s="88"/>
      <c r="AA502" s="88"/>
      <c r="AB502" s="88"/>
      <c r="AC502" s="88"/>
      <c r="AD502" s="88">
        <v>1.6</v>
      </c>
      <c r="AE502" s="88"/>
      <c r="AF502" s="88"/>
      <c r="AG502" s="88"/>
      <c r="AH502" s="88"/>
      <c r="AI502" s="88"/>
      <c r="AJ502" s="88"/>
      <c r="AK502" s="88">
        <v>1.6</v>
      </c>
      <c r="AL502" s="88"/>
      <c r="AM502" s="88"/>
      <c r="AN502" s="88"/>
      <c r="AO502" s="88"/>
      <c r="AP502" s="88"/>
      <c r="AQ502" s="88"/>
      <c r="AR502" s="196">
        <v>1.6</v>
      </c>
      <c r="AS502" s="206">
        <f t="shared" si="15"/>
        <v>8</v>
      </c>
      <c r="AT502" s="263" t="s">
        <v>279</v>
      </c>
      <c r="AU502" s="6" t="s">
        <v>604</v>
      </c>
    </row>
    <row r="503" spans="1:47" ht="32.25" customHeight="1">
      <c r="A503" s="40" t="s">
        <v>679</v>
      </c>
      <c r="B503" s="3" t="s">
        <v>24</v>
      </c>
      <c r="C503" s="263" t="s">
        <v>279</v>
      </c>
      <c r="D503" s="6" t="s">
        <v>605</v>
      </c>
      <c r="E503" s="3"/>
      <c r="F503" s="3" t="s">
        <v>668</v>
      </c>
      <c r="G503" s="3" t="s">
        <v>668</v>
      </c>
      <c r="H503" s="6" t="s">
        <v>678</v>
      </c>
      <c r="I503" s="386" t="s">
        <v>717</v>
      </c>
      <c r="J503" s="214"/>
      <c r="K503" s="212">
        <f t="shared" si="14"/>
        <v>8</v>
      </c>
      <c r="L503" s="222"/>
      <c r="M503" s="162"/>
      <c r="N503" s="87"/>
      <c r="O503" s="88"/>
      <c r="P503" s="88">
        <v>1.6</v>
      </c>
      <c r="Q503" s="88"/>
      <c r="R503" s="88"/>
      <c r="S503" s="88"/>
      <c r="T503" s="88"/>
      <c r="U503" s="88"/>
      <c r="V503" s="88"/>
      <c r="W503" s="88">
        <v>1.6</v>
      </c>
      <c r="X503" s="88"/>
      <c r="Y503" s="88"/>
      <c r="Z503" s="88"/>
      <c r="AA503" s="88"/>
      <c r="AB503" s="88"/>
      <c r="AC503" s="88"/>
      <c r="AD503" s="88">
        <v>1.6</v>
      </c>
      <c r="AE503" s="88"/>
      <c r="AF503" s="88"/>
      <c r="AG503" s="88"/>
      <c r="AH503" s="88"/>
      <c r="AI503" s="88"/>
      <c r="AJ503" s="88"/>
      <c r="AK503" s="88">
        <v>1.6</v>
      </c>
      <c r="AL503" s="88"/>
      <c r="AM503" s="88"/>
      <c r="AN503" s="88"/>
      <c r="AO503" s="88"/>
      <c r="AP503" s="88"/>
      <c r="AQ503" s="88"/>
      <c r="AR503" s="196">
        <v>1.6</v>
      </c>
      <c r="AS503" s="206">
        <f t="shared" si="15"/>
        <v>8</v>
      </c>
      <c r="AT503" s="263" t="s">
        <v>279</v>
      </c>
      <c r="AU503" s="6" t="s">
        <v>605</v>
      </c>
    </row>
    <row r="504" spans="1:47" ht="32.25" customHeight="1">
      <c r="A504" s="40" t="s">
        <v>679</v>
      </c>
      <c r="B504" s="3" t="s">
        <v>24</v>
      </c>
      <c r="C504" s="263" t="s">
        <v>279</v>
      </c>
      <c r="D504" s="6" t="s">
        <v>1257</v>
      </c>
      <c r="E504" s="3"/>
      <c r="F504" s="3" t="s">
        <v>668</v>
      </c>
      <c r="G504" s="3" t="s">
        <v>668</v>
      </c>
      <c r="H504" s="6" t="s">
        <v>1258</v>
      </c>
      <c r="I504" s="386" t="s">
        <v>1264</v>
      </c>
      <c r="J504" s="214"/>
      <c r="K504" s="212">
        <f t="shared" si="14"/>
        <v>0</v>
      </c>
      <c r="L504" s="222"/>
      <c r="M504" s="162"/>
      <c r="N504" s="87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  <c r="Z504" s="88"/>
      <c r="AA504" s="88"/>
      <c r="AB504" s="88"/>
      <c r="AC504" s="88"/>
      <c r="AD504" s="88"/>
      <c r="AE504" s="88"/>
      <c r="AF504" s="88"/>
      <c r="AG504" s="88"/>
      <c r="AH504" s="88"/>
      <c r="AI504" s="88"/>
      <c r="AJ504" s="88"/>
      <c r="AK504" s="88"/>
      <c r="AL504" s="88"/>
      <c r="AM504" s="88"/>
      <c r="AN504" s="88"/>
      <c r="AO504" s="88"/>
      <c r="AP504" s="88"/>
      <c r="AQ504" s="88"/>
      <c r="AR504" s="196"/>
      <c r="AS504" s="206">
        <f t="shared" si="15"/>
        <v>0</v>
      </c>
      <c r="AT504" s="263" t="s">
        <v>279</v>
      </c>
      <c r="AU504" s="6" t="s">
        <v>1257</v>
      </c>
    </row>
    <row r="505" spans="1:47" ht="29.25" customHeight="1">
      <c r="A505" s="40" t="s">
        <v>679</v>
      </c>
      <c r="B505" s="3" t="s">
        <v>24</v>
      </c>
      <c r="C505" s="263" t="s">
        <v>279</v>
      </c>
      <c r="D505" s="6" t="s">
        <v>606</v>
      </c>
      <c r="E505" s="3"/>
      <c r="F505" s="3" t="s">
        <v>668</v>
      </c>
      <c r="G505" s="3" t="s">
        <v>668</v>
      </c>
      <c r="H505" s="6" t="s">
        <v>678</v>
      </c>
      <c r="I505" s="386" t="s">
        <v>717</v>
      </c>
      <c r="J505" s="214"/>
      <c r="K505" s="212">
        <f t="shared" si="14"/>
        <v>4</v>
      </c>
      <c r="L505" s="222"/>
      <c r="M505" s="162"/>
      <c r="N505" s="87"/>
      <c r="O505" s="88"/>
      <c r="P505" s="88">
        <v>0.8</v>
      </c>
      <c r="Q505" s="88"/>
      <c r="R505" s="88"/>
      <c r="S505" s="88"/>
      <c r="T505" s="88"/>
      <c r="U505" s="88"/>
      <c r="V505" s="88"/>
      <c r="W505" s="88">
        <v>0.8</v>
      </c>
      <c r="X505" s="88"/>
      <c r="Y505" s="88"/>
      <c r="Z505" s="88"/>
      <c r="AA505" s="88"/>
      <c r="AB505" s="88"/>
      <c r="AC505" s="88"/>
      <c r="AD505" s="88">
        <v>0.8</v>
      </c>
      <c r="AE505" s="88"/>
      <c r="AF505" s="88"/>
      <c r="AG505" s="88"/>
      <c r="AH505" s="88"/>
      <c r="AI505" s="88"/>
      <c r="AJ505" s="88"/>
      <c r="AK505" s="88">
        <v>0.8</v>
      </c>
      <c r="AL505" s="88"/>
      <c r="AM505" s="88"/>
      <c r="AN505" s="88"/>
      <c r="AO505" s="88"/>
      <c r="AP505" s="88"/>
      <c r="AQ505" s="88"/>
      <c r="AR505" s="196">
        <v>0.8</v>
      </c>
      <c r="AS505" s="206">
        <f t="shared" si="15"/>
        <v>4</v>
      </c>
      <c r="AT505" s="263" t="s">
        <v>279</v>
      </c>
      <c r="AU505" s="6" t="s">
        <v>606</v>
      </c>
    </row>
    <row r="506" spans="1:47" ht="30" customHeight="1">
      <c r="A506" s="40" t="s">
        <v>679</v>
      </c>
      <c r="B506" s="3" t="s">
        <v>24</v>
      </c>
      <c r="C506" s="263" t="s">
        <v>279</v>
      </c>
      <c r="D506" s="6" t="s">
        <v>607</v>
      </c>
      <c r="E506" s="3"/>
      <c r="F506" s="3" t="s">
        <v>668</v>
      </c>
      <c r="G506" s="3" t="s">
        <v>668</v>
      </c>
      <c r="H506" s="6" t="s">
        <v>678</v>
      </c>
      <c r="I506" s="386" t="s">
        <v>717</v>
      </c>
      <c r="J506" s="214"/>
      <c r="K506" s="212">
        <f t="shared" si="14"/>
        <v>8</v>
      </c>
      <c r="L506" s="222"/>
      <c r="M506" s="162"/>
      <c r="N506" s="87"/>
      <c r="O506" s="88"/>
      <c r="P506" s="88">
        <v>1.6</v>
      </c>
      <c r="Q506" s="88"/>
      <c r="R506" s="88"/>
      <c r="S506" s="88"/>
      <c r="T506" s="88"/>
      <c r="U506" s="88"/>
      <c r="V506" s="88"/>
      <c r="W506" s="88">
        <v>1.6</v>
      </c>
      <c r="X506" s="88"/>
      <c r="Y506" s="88"/>
      <c r="Z506" s="88"/>
      <c r="AA506" s="88"/>
      <c r="AB506" s="88"/>
      <c r="AC506" s="88"/>
      <c r="AD506" s="88">
        <v>1.6</v>
      </c>
      <c r="AE506" s="88"/>
      <c r="AF506" s="88"/>
      <c r="AG506" s="88"/>
      <c r="AH506" s="88"/>
      <c r="AI506" s="88"/>
      <c r="AJ506" s="88"/>
      <c r="AK506" s="88">
        <v>1.6</v>
      </c>
      <c r="AL506" s="88"/>
      <c r="AM506" s="88"/>
      <c r="AN506" s="88"/>
      <c r="AO506" s="88"/>
      <c r="AP506" s="88"/>
      <c r="AQ506" s="88"/>
      <c r="AR506" s="196">
        <v>1.6</v>
      </c>
      <c r="AS506" s="206">
        <f t="shared" si="15"/>
        <v>8</v>
      </c>
      <c r="AT506" s="263" t="s">
        <v>279</v>
      </c>
      <c r="AU506" s="6" t="s">
        <v>607</v>
      </c>
    </row>
    <row r="507" spans="1:47" ht="40.5" customHeight="1">
      <c r="A507" s="40" t="s">
        <v>679</v>
      </c>
      <c r="B507" s="3" t="s">
        <v>24</v>
      </c>
      <c r="C507" s="263" t="s">
        <v>279</v>
      </c>
      <c r="D507" s="6" t="s">
        <v>608</v>
      </c>
      <c r="E507" s="3"/>
      <c r="F507" s="3" t="s">
        <v>668</v>
      </c>
      <c r="G507" s="3" t="s">
        <v>668</v>
      </c>
      <c r="H507" s="6" t="s">
        <v>678</v>
      </c>
      <c r="I507" s="386" t="s">
        <v>717</v>
      </c>
      <c r="J507" s="214"/>
      <c r="K507" s="212">
        <f t="shared" si="14"/>
        <v>8</v>
      </c>
      <c r="L507" s="222"/>
      <c r="M507" s="162"/>
      <c r="N507" s="87"/>
      <c r="O507" s="88"/>
      <c r="P507" s="88">
        <v>1.6</v>
      </c>
      <c r="Q507" s="88"/>
      <c r="R507" s="88"/>
      <c r="S507" s="88"/>
      <c r="T507" s="88"/>
      <c r="U507" s="88"/>
      <c r="V507" s="88"/>
      <c r="W507" s="88">
        <v>1.6</v>
      </c>
      <c r="X507" s="88"/>
      <c r="Y507" s="88"/>
      <c r="Z507" s="88"/>
      <c r="AA507" s="88"/>
      <c r="AB507" s="88"/>
      <c r="AC507" s="88"/>
      <c r="AD507" s="88">
        <v>1.6</v>
      </c>
      <c r="AE507" s="88"/>
      <c r="AF507" s="88"/>
      <c r="AG507" s="88"/>
      <c r="AH507" s="88"/>
      <c r="AI507" s="88"/>
      <c r="AJ507" s="88"/>
      <c r="AK507" s="88">
        <v>1.6</v>
      </c>
      <c r="AL507" s="88"/>
      <c r="AM507" s="88"/>
      <c r="AN507" s="88"/>
      <c r="AO507" s="88"/>
      <c r="AP507" s="88"/>
      <c r="AQ507" s="88"/>
      <c r="AR507" s="196">
        <v>1.6</v>
      </c>
      <c r="AS507" s="206">
        <f t="shared" si="15"/>
        <v>8</v>
      </c>
      <c r="AT507" s="263" t="s">
        <v>279</v>
      </c>
      <c r="AU507" s="6" t="s">
        <v>608</v>
      </c>
    </row>
    <row r="508" spans="1:47" ht="36.75" customHeight="1">
      <c r="A508" s="40" t="s">
        <v>679</v>
      </c>
      <c r="B508" s="3" t="s">
        <v>24</v>
      </c>
      <c r="C508" s="263" t="s">
        <v>279</v>
      </c>
      <c r="D508" s="6" t="s">
        <v>609</v>
      </c>
      <c r="E508" s="3"/>
      <c r="F508" s="3" t="s">
        <v>668</v>
      </c>
      <c r="G508" s="3" t="s">
        <v>668</v>
      </c>
      <c r="H508" s="6" t="s">
        <v>678</v>
      </c>
      <c r="I508" s="386" t="s">
        <v>717</v>
      </c>
      <c r="J508" s="214"/>
      <c r="K508" s="212">
        <f t="shared" si="14"/>
        <v>6.4</v>
      </c>
      <c r="L508" s="222"/>
      <c r="M508" s="162"/>
      <c r="N508" s="87"/>
      <c r="O508" s="88"/>
      <c r="P508" s="88">
        <v>0.8</v>
      </c>
      <c r="Q508" s="88"/>
      <c r="R508" s="88"/>
      <c r="S508" s="88"/>
      <c r="T508" s="88"/>
      <c r="U508" s="88"/>
      <c r="V508" s="88"/>
      <c r="W508" s="88">
        <v>1.6</v>
      </c>
      <c r="X508" s="88"/>
      <c r="Y508" s="88"/>
      <c r="Z508" s="88"/>
      <c r="AA508" s="88"/>
      <c r="AB508" s="88"/>
      <c r="AC508" s="88"/>
      <c r="AD508" s="88">
        <v>0.8</v>
      </c>
      <c r="AE508" s="88"/>
      <c r="AF508" s="88"/>
      <c r="AG508" s="88"/>
      <c r="AH508" s="88"/>
      <c r="AI508" s="88"/>
      <c r="AJ508" s="88"/>
      <c r="AK508" s="88">
        <v>1.6</v>
      </c>
      <c r="AL508" s="88"/>
      <c r="AM508" s="88"/>
      <c r="AN508" s="88"/>
      <c r="AO508" s="88"/>
      <c r="AP508" s="88"/>
      <c r="AQ508" s="88"/>
      <c r="AR508" s="196">
        <v>1.6</v>
      </c>
      <c r="AS508" s="206">
        <f t="shared" si="15"/>
        <v>6.4</v>
      </c>
      <c r="AT508" s="263" t="s">
        <v>279</v>
      </c>
      <c r="AU508" s="6" t="s">
        <v>609</v>
      </c>
    </row>
    <row r="509" spans="1:47" ht="30.75" customHeight="1">
      <c r="A509" s="40" t="s">
        <v>679</v>
      </c>
      <c r="B509" s="3" t="s">
        <v>24</v>
      </c>
      <c r="C509" s="263" t="s">
        <v>279</v>
      </c>
      <c r="D509" s="6" t="s">
        <v>610</v>
      </c>
      <c r="E509" s="3"/>
      <c r="F509" s="3" t="s">
        <v>668</v>
      </c>
      <c r="G509" s="3" t="s">
        <v>668</v>
      </c>
      <c r="H509" s="6" t="s">
        <v>678</v>
      </c>
      <c r="I509" s="386" t="s">
        <v>717</v>
      </c>
      <c r="J509" s="214"/>
      <c r="K509" s="212">
        <f t="shared" si="14"/>
        <v>7.2000000000000011</v>
      </c>
      <c r="L509" s="222"/>
      <c r="M509" s="162"/>
      <c r="N509" s="87"/>
      <c r="O509" s="88"/>
      <c r="P509" s="88">
        <v>1.6</v>
      </c>
      <c r="Q509" s="88"/>
      <c r="R509" s="88"/>
      <c r="S509" s="88"/>
      <c r="T509" s="88"/>
      <c r="U509" s="88"/>
      <c r="V509" s="88"/>
      <c r="W509" s="88">
        <v>1.6</v>
      </c>
      <c r="X509" s="88"/>
      <c r="Y509" s="88"/>
      <c r="Z509" s="88"/>
      <c r="AA509" s="88"/>
      <c r="AB509" s="88"/>
      <c r="AC509" s="88"/>
      <c r="AD509" s="88">
        <v>1.6</v>
      </c>
      <c r="AE509" s="88"/>
      <c r="AF509" s="88"/>
      <c r="AG509" s="88"/>
      <c r="AH509" s="88"/>
      <c r="AI509" s="88"/>
      <c r="AJ509" s="88"/>
      <c r="AK509" s="88">
        <v>0.8</v>
      </c>
      <c r="AL509" s="88"/>
      <c r="AM509" s="88"/>
      <c r="AN509" s="88"/>
      <c r="AO509" s="88"/>
      <c r="AP509" s="88"/>
      <c r="AQ509" s="88"/>
      <c r="AR509" s="196">
        <v>1.6</v>
      </c>
      <c r="AS509" s="206">
        <f t="shared" si="15"/>
        <v>7.2000000000000011</v>
      </c>
      <c r="AT509" s="263" t="s">
        <v>279</v>
      </c>
      <c r="AU509" s="6" t="s">
        <v>610</v>
      </c>
    </row>
    <row r="510" spans="1:47" ht="47.25" customHeight="1">
      <c r="A510" s="40" t="s">
        <v>679</v>
      </c>
      <c r="B510" s="3" t="s">
        <v>24</v>
      </c>
      <c r="C510" s="263" t="s">
        <v>279</v>
      </c>
      <c r="D510" s="6" t="s">
        <v>611</v>
      </c>
      <c r="E510" s="3"/>
      <c r="F510" s="3" t="s">
        <v>668</v>
      </c>
      <c r="G510" s="3" t="s">
        <v>668</v>
      </c>
      <c r="H510" s="6" t="s">
        <v>678</v>
      </c>
      <c r="I510" s="386" t="s">
        <v>717</v>
      </c>
      <c r="J510" s="214"/>
      <c r="K510" s="212">
        <f t="shared" si="14"/>
        <v>8</v>
      </c>
      <c r="L510" s="222"/>
      <c r="M510" s="162"/>
      <c r="N510" s="87"/>
      <c r="O510" s="88"/>
      <c r="P510" s="88">
        <v>1.6</v>
      </c>
      <c r="Q510" s="88"/>
      <c r="R510" s="88"/>
      <c r="S510" s="88"/>
      <c r="T510" s="88"/>
      <c r="U510" s="88"/>
      <c r="V510" s="88"/>
      <c r="W510" s="88">
        <v>1.6</v>
      </c>
      <c r="X510" s="88"/>
      <c r="Y510" s="88"/>
      <c r="Z510" s="88"/>
      <c r="AA510" s="88"/>
      <c r="AB510" s="88"/>
      <c r="AC510" s="88"/>
      <c r="AD510" s="88">
        <v>1.6</v>
      </c>
      <c r="AE510" s="88"/>
      <c r="AF510" s="88"/>
      <c r="AG510" s="88"/>
      <c r="AH510" s="88"/>
      <c r="AI510" s="88"/>
      <c r="AJ510" s="88"/>
      <c r="AK510" s="88">
        <v>1.6</v>
      </c>
      <c r="AL510" s="88"/>
      <c r="AM510" s="88"/>
      <c r="AN510" s="88"/>
      <c r="AO510" s="88"/>
      <c r="AP510" s="88"/>
      <c r="AQ510" s="88"/>
      <c r="AR510" s="196">
        <v>1.6</v>
      </c>
      <c r="AS510" s="206">
        <f t="shared" si="15"/>
        <v>8</v>
      </c>
      <c r="AT510" s="263" t="s">
        <v>279</v>
      </c>
      <c r="AU510" s="6" t="s">
        <v>611</v>
      </c>
    </row>
    <row r="511" spans="1:47" ht="36.75" customHeight="1">
      <c r="A511" s="40" t="s">
        <v>679</v>
      </c>
      <c r="B511" s="3" t="s">
        <v>24</v>
      </c>
      <c r="C511" s="263" t="s">
        <v>279</v>
      </c>
      <c r="D511" s="6" t="s">
        <v>612</v>
      </c>
      <c r="E511" s="3"/>
      <c r="F511" s="3" t="s">
        <v>668</v>
      </c>
      <c r="G511" s="3" t="s">
        <v>668</v>
      </c>
      <c r="H511" s="6" t="s">
        <v>678</v>
      </c>
      <c r="I511" s="386" t="s">
        <v>717</v>
      </c>
      <c r="J511" s="214"/>
      <c r="K511" s="212">
        <f t="shared" si="14"/>
        <v>8</v>
      </c>
      <c r="L511" s="222"/>
      <c r="M511" s="162"/>
      <c r="N511" s="87"/>
      <c r="O511" s="88"/>
      <c r="P511" s="88">
        <v>1.6</v>
      </c>
      <c r="Q511" s="88"/>
      <c r="R511" s="88"/>
      <c r="S511" s="88"/>
      <c r="T511" s="88"/>
      <c r="U511" s="88"/>
      <c r="V511" s="88"/>
      <c r="W511" s="88">
        <v>1.6</v>
      </c>
      <c r="X511" s="88"/>
      <c r="Y511" s="88"/>
      <c r="Z511" s="88"/>
      <c r="AA511" s="88"/>
      <c r="AB511" s="88"/>
      <c r="AC511" s="88"/>
      <c r="AD511" s="88">
        <v>1.6</v>
      </c>
      <c r="AE511" s="88"/>
      <c r="AF511" s="88"/>
      <c r="AG511" s="88"/>
      <c r="AH511" s="88"/>
      <c r="AI511" s="88"/>
      <c r="AJ511" s="88"/>
      <c r="AK511" s="88">
        <v>1.6</v>
      </c>
      <c r="AL511" s="88"/>
      <c r="AM511" s="88"/>
      <c r="AN511" s="88"/>
      <c r="AO511" s="88"/>
      <c r="AP511" s="88"/>
      <c r="AQ511" s="88"/>
      <c r="AR511" s="196">
        <v>1.6</v>
      </c>
      <c r="AS511" s="206">
        <f t="shared" si="15"/>
        <v>8</v>
      </c>
      <c r="AT511" s="263" t="s">
        <v>279</v>
      </c>
      <c r="AU511" s="6" t="s">
        <v>612</v>
      </c>
    </row>
    <row r="512" spans="1:47" ht="34.5" customHeight="1">
      <c r="A512" s="40" t="s">
        <v>679</v>
      </c>
      <c r="B512" s="3" t="s">
        <v>24</v>
      </c>
      <c r="C512" s="263" t="s">
        <v>279</v>
      </c>
      <c r="D512" s="6" t="s">
        <v>613</v>
      </c>
      <c r="E512" s="3"/>
      <c r="F512" s="3" t="s">
        <v>668</v>
      </c>
      <c r="G512" s="3" t="s">
        <v>668</v>
      </c>
      <c r="H512" s="6" t="s">
        <v>678</v>
      </c>
      <c r="I512" s="386" t="s">
        <v>717</v>
      </c>
      <c r="J512" s="214"/>
      <c r="K512" s="212">
        <f t="shared" si="14"/>
        <v>0</v>
      </c>
      <c r="L512" s="222"/>
      <c r="M512" s="162"/>
      <c r="N512" s="87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  <c r="AA512" s="88"/>
      <c r="AB512" s="88"/>
      <c r="AC512" s="88"/>
      <c r="AD512" s="88"/>
      <c r="AE512" s="88"/>
      <c r="AF512" s="88"/>
      <c r="AG512" s="88"/>
      <c r="AH512" s="88"/>
      <c r="AI512" s="88"/>
      <c r="AJ512" s="88"/>
      <c r="AK512" s="88"/>
      <c r="AL512" s="88"/>
      <c r="AM512" s="88"/>
      <c r="AN512" s="88"/>
      <c r="AO512" s="88"/>
      <c r="AP512" s="88"/>
      <c r="AQ512" s="88"/>
      <c r="AR512" s="196"/>
      <c r="AS512" s="206">
        <f t="shared" si="15"/>
        <v>0</v>
      </c>
      <c r="AT512" s="263" t="s">
        <v>279</v>
      </c>
      <c r="AU512" s="6" t="s">
        <v>613</v>
      </c>
    </row>
    <row r="513" spans="1:47" ht="34.5" customHeight="1">
      <c r="A513" s="40" t="s">
        <v>679</v>
      </c>
      <c r="B513" s="3" t="s">
        <v>24</v>
      </c>
      <c r="C513" s="263" t="s">
        <v>279</v>
      </c>
      <c r="D513" s="6" t="s">
        <v>614</v>
      </c>
      <c r="E513" s="3"/>
      <c r="F513" s="3" t="s">
        <v>668</v>
      </c>
      <c r="G513" s="3" t="s">
        <v>668</v>
      </c>
      <c r="H513" s="6" t="s">
        <v>678</v>
      </c>
      <c r="I513" s="386" t="s">
        <v>717</v>
      </c>
      <c r="J513" s="214"/>
      <c r="K513" s="212">
        <f t="shared" si="14"/>
        <v>2.4000000000000004</v>
      </c>
      <c r="L513" s="222"/>
      <c r="M513" s="162"/>
      <c r="N513" s="87"/>
      <c r="O513" s="88"/>
      <c r="P513" s="88"/>
      <c r="Q513" s="88">
        <v>1.6</v>
      </c>
      <c r="R513" s="88"/>
      <c r="S513" s="88"/>
      <c r="T513" s="88"/>
      <c r="U513" s="88"/>
      <c r="V513" s="88"/>
      <c r="W513" s="88"/>
      <c r="X513" s="88"/>
      <c r="Y513" s="88"/>
      <c r="Z513" s="88"/>
      <c r="AA513" s="88"/>
      <c r="AB513" s="88"/>
      <c r="AC513" s="88"/>
      <c r="AD513" s="88"/>
      <c r="AE513" s="88">
        <v>0.8</v>
      </c>
      <c r="AF513" s="88"/>
      <c r="AG513" s="88"/>
      <c r="AH513" s="88"/>
      <c r="AI513" s="88"/>
      <c r="AJ513" s="88"/>
      <c r="AK513" s="88"/>
      <c r="AL513" s="88"/>
      <c r="AM513" s="88"/>
      <c r="AN513" s="88"/>
      <c r="AO513" s="88"/>
      <c r="AP513" s="88"/>
      <c r="AQ513" s="88"/>
      <c r="AR513" s="196"/>
      <c r="AS513" s="206">
        <f t="shared" si="15"/>
        <v>2.4000000000000004</v>
      </c>
      <c r="AT513" s="263" t="s">
        <v>279</v>
      </c>
      <c r="AU513" s="6" t="s">
        <v>614</v>
      </c>
    </row>
    <row r="514" spans="1:47" ht="34.5" customHeight="1">
      <c r="A514" s="40" t="s">
        <v>679</v>
      </c>
      <c r="B514" s="3" t="s">
        <v>24</v>
      </c>
      <c r="C514" s="263" t="s">
        <v>279</v>
      </c>
      <c r="D514" s="6" t="s">
        <v>615</v>
      </c>
      <c r="E514" s="3"/>
      <c r="F514" s="3" t="s">
        <v>668</v>
      </c>
      <c r="G514" s="3" t="s">
        <v>668</v>
      </c>
      <c r="H514" s="6" t="s">
        <v>678</v>
      </c>
      <c r="I514" s="386" t="s">
        <v>717</v>
      </c>
      <c r="J514" s="214"/>
      <c r="K514" s="212">
        <f t="shared" si="14"/>
        <v>6.4</v>
      </c>
      <c r="L514" s="222"/>
      <c r="M514" s="162"/>
      <c r="N514" s="87"/>
      <c r="O514" s="88"/>
      <c r="P514" s="88">
        <v>1.6</v>
      </c>
      <c r="Q514" s="88"/>
      <c r="R514" s="88"/>
      <c r="S514" s="88"/>
      <c r="T514" s="88"/>
      <c r="U514" s="88"/>
      <c r="V514" s="88"/>
      <c r="W514" s="88"/>
      <c r="X514" s="88"/>
      <c r="Y514" s="88"/>
      <c r="Z514" s="88"/>
      <c r="AA514" s="88"/>
      <c r="AB514" s="88"/>
      <c r="AC514" s="88"/>
      <c r="AD514" s="88">
        <v>2.4</v>
      </c>
      <c r="AE514" s="88"/>
      <c r="AF514" s="88"/>
      <c r="AG514" s="88"/>
      <c r="AH514" s="88"/>
      <c r="AI514" s="88"/>
      <c r="AJ514" s="88"/>
      <c r="AK514" s="88">
        <v>0.8</v>
      </c>
      <c r="AL514" s="88"/>
      <c r="AM514" s="88"/>
      <c r="AN514" s="88"/>
      <c r="AO514" s="88"/>
      <c r="AP514" s="88"/>
      <c r="AQ514" s="88"/>
      <c r="AR514" s="196">
        <v>1.6</v>
      </c>
      <c r="AS514" s="206">
        <f t="shared" si="15"/>
        <v>6.4</v>
      </c>
      <c r="AT514" s="263" t="s">
        <v>279</v>
      </c>
      <c r="AU514" s="6" t="s">
        <v>615</v>
      </c>
    </row>
    <row r="515" spans="1:47" ht="34.5" customHeight="1">
      <c r="A515" s="40" t="s">
        <v>679</v>
      </c>
      <c r="B515" s="74" t="s">
        <v>24</v>
      </c>
      <c r="C515" s="255" t="s">
        <v>279</v>
      </c>
      <c r="D515" s="72"/>
      <c r="E515" s="3"/>
      <c r="F515" s="3"/>
      <c r="G515" s="3"/>
      <c r="H515" s="6"/>
      <c r="I515" s="390"/>
      <c r="J515" s="214"/>
      <c r="K515" s="212">
        <f t="shared" si="14"/>
        <v>0</v>
      </c>
      <c r="L515" s="394"/>
      <c r="M515" s="373"/>
      <c r="N515" s="87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88"/>
      <c r="AC515" s="88"/>
      <c r="AD515" s="88"/>
      <c r="AE515" s="88"/>
      <c r="AF515" s="88"/>
      <c r="AG515" s="88"/>
      <c r="AH515" s="88"/>
      <c r="AI515" s="88"/>
      <c r="AJ515" s="88"/>
      <c r="AK515" s="88"/>
      <c r="AL515" s="88"/>
      <c r="AM515" s="88"/>
      <c r="AN515" s="88"/>
      <c r="AO515" s="88"/>
      <c r="AP515" s="88"/>
      <c r="AQ515" s="88"/>
      <c r="AR515" s="196"/>
      <c r="AS515" s="206">
        <f t="shared" si="15"/>
        <v>0</v>
      </c>
      <c r="AT515" s="263" t="s">
        <v>279</v>
      </c>
      <c r="AU515" s="6" t="s">
        <v>1330</v>
      </c>
    </row>
    <row r="516" spans="1:47" ht="39.75" customHeight="1">
      <c r="A516" s="40" t="s">
        <v>679</v>
      </c>
      <c r="B516" s="274" t="s">
        <v>746</v>
      </c>
      <c r="C516" s="263" t="s">
        <v>279</v>
      </c>
      <c r="D516" s="16" t="s">
        <v>616</v>
      </c>
      <c r="E516" s="32" t="s">
        <v>891</v>
      </c>
      <c r="F516" s="3">
        <v>2</v>
      </c>
      <c r="G516" s="3">
        <v>8</v>
      </c>
      <c r="H516" s="6" t="s">
        <v>668</v>
      </c>
      <c r="I516" s="386" t="s">
        <v>713</v>
      </c>
      <c r="J516" s="214"/>
      <c r="K516" s="212">
        <f t="shared" si="14"/>
        <v>504</v>
      </c>
      <c r="L516" s="394">
        <v>8</v>
      </c>
      <c r="M516" s="373"/>
      <c r="N516" s="87">
        <v>16</v>
      </c>
      <c r="O516" s="88">
        <v>16</v>
      </c>
      <c r="P516" s="88">
        <v>16</v>
      </c>
      <c r="Q516" s="88">
        <v>16</v>
      </c>
      <c r="R516" s="88">
        <v>16</v>
      </c>
      <c r="S516" s="88">
        <v>16</v>
      </c>
      <c r="T516" s="88">
        <v>16</v>
      </c>
      <c r="U516" s="88">
        <v>16</v>
      </c>
      <c r="V516" s="88">
        <v>16</v>
      </c>
      <c r="W516" s="88">
        <v>16</v>
      </c>
      <c r="X516" s="88">
        <v>16</v>
      </c>
      <c r="Y516" s="88">
        <v>16</v>
      </c>
      <c r="Z516" s="88">
        <v>16</v>
      </c>
      <c r="AA516" s="88">
        <v>16</v>
      </c>
      <c r="AB516" s="95">
        <v>24</v>
      </c>
      <c r="AC516" s="88">
        <v>16</v>
      </c>
      <c r="AD516" s="418">
        <v>16</v>
      </c>
      <c r="AE516" s="88">
        <v>16</v>
      </c>
      <c r="AF516" s="88">
        <v>16</v>
      </c>
      <c r="AG516" s="88">
        <v>16</v>
      </c>
      <c r="AH516" s="88">
        <v>16</v>
      </c>
      <c r="AI516" s="88">
        <v>16</v>
      </c>
      <c r="AJ516" s="88">
        <v>16</v>
      </c>
      <c r="AK516" s="88">
        <v>16</v>
      </c>
      <c r="AL516" s="88">
        <v>16</v>
      </c>
      <c r="AM516" s="88">
        <v>16</v>
      </c>
      <c r="AN516" s="88">
        <v>16</v>
      </c>
      <c r="AO516" s="88">
        <v>16</v>
      </c>
      <c r="AP516" s="88">
        <v>16</v>
      </c>
      <c r="AQ516" s="88">
        <v>16</v>
      </c>
      <c r="AR516" s="196">
        <v>16</v>
      </c>
      <c r="AS516" s="206">
        <f t="shared" si="15"/>
        <v>504</v>
      </c>
      <c r="AT516" s="263" t="s">
        <v>279</v>
      </c>
      <c r="AU516" s="16" t="s">
        <v>616</v>
      </c>
    </row>
    <row r="517" spans="1:47" ht="43.5" customHeight="1">
      <c r="A517" s="60" t="s">
        <v>679</v>
      </c>
      <c r="B517" s="6" t="s">
        <v>746</v>
      </c>
      <c r="C517" s="263" t="s">
        <v>279</v>
      </c>
      <c r="D517" s="8" t="s">
        <v>800</v>
      </c>
      <c r="E517" s="3"/>
      <c r="F517" s="3" t="s">
        <v>668</v>
      </c>
      <c r="G517" s="3" t="s">
        <v>668</v>
      </c>
      <c r="H517" s="6" t="s">
        <v>678</v>
      </c>
      <c r="I517" s="386" t="s">
        <v>717</v>
      </c>
      <c r="J517" s="214"/>
      <c r="K517" s="212">
        <f t="shared" si="14"/>
        <v>6.6999999999999993</v>
      </c>
      <c r="L517" s="394"/>
      <c r="M517" s="373"/>
      <c r="N517" s="87"/>
      <c r="O517" s="88"/>
      <c r="P517" s="88">
        <v>1</v>
      </c>
      <c r="Q517" s="88"/>
      <c r="R517" s="88"/>
      <c r="S517" s="88"/>
      <c r="T517" s="88"/>
      <c r="U517" s="88"/>
      <c r="V517" s="88"/>
      <c r="W517" s="88"/>
      <c r="X517" s="88"/>
      <c r="Y517" s="88"/>
      <c r="Z517" s="88"/>
      <c r="AA517" s="88"/>
      <c r="AB517" s="88"/>
      <c r="AC517" s="88"/>
      <c r="AD517" s="88">
        <v>0.8</v>
      </c>
      <c r="AE517" s="88"/>
      <c r="AF517" s="88"/>
      <c r="AG517" s="88"/>
      <c r="AH517" s="88"/>
      <c r="AI517" s="88"/>
      <c r="AJ517" s="88"/>
      <c r="AK517" s="88">
        <v>0.8</v>
      </c>
      <c r="AL517" s="88"/>
      <c r="AM517" s="88"/>
      <c r="AN517" s="88"/>
      <c r="AO517" s="88"/>
      <c r="AP517" s="119"/>
      <c r="AQ517" s="88"/>
      <c r="AR517" s="196">
        <v>4.0999999999999996</v>
      </c>
      <c r="AS517" s="206">
        <f t="shared" si="15"/>
        <v>6.6999999999999993</v>
      </c>
      <c r="AT517" s="263" t="s">
        <v>279</v>
      </c>
      <c r="AU517" s="8" t="s">
        <v>800</v>
      </c>
    </row>
    <row r="518" spans="1:47" ht="35.25" customHeight="1">
      <c r="A518" s="60" t="s">
        <v>679</v>
      </c>
      <c r="B518" s="6" t="s">
        <v>746</v>
      </c>
      <c r="C518" s="263" t="s">
        <v>279</v>
      </c>
      <c r="D518" s="8" t="s">
        <v>786</v>
      </c>
      <c r="E518" s="3"/>
      <c r="F518" s="3" t="s">
        <v>668</v>
      </c>
      <c r="G518" s="3" t="s">
        <v>668</v>
      </c>
      <c r="H518" s="6" t="s">
        <v>678</v>
      </c>
      <c r="I518" s="386" t="s">
        <v>717</v>
      </c>
      <c r="J518" s="222"/>
      <c r="K518" s="212">
        <f t="shared" si="14"/>
        <v>12.1</v>
      </c>
      <c r="L518" s="222"/>
      <c r="M518" s="162"/>
      <c r="N518" s="87"/>
      <c r="O518" s="88"/>
      <c r="P518" s="88">
        <v>1.6</v>
      </c>
      <c r="Q518" s="88"/>
      <c r="R518" s="88"/>
      <c r="S518" s="88"/>
      <c r="T518" s="88"/>
      <c r="U518" s="88">
        <v>1.5</v>
      </c>
      <c r="V518" s="88"/>
      <c r="W518" s="88">
        <v>1.2</v>
      </c>
      <c r="X518" s="88"/>
      <c r="Y518" s="88"/>
      <c r="Z518" s="88"/>
      <c r="AA518" s="88"/>
      <c r="AB518" s="88"/>
      <c r="AC518" s="88"/>
      <c r="AD518" s="88">
        <v>3.5</v>
      </c>
      <c r="AE518" s="88"/>
      <c r="AF518" s="88"/>
      <c r="AG518" s="88"/>
      <c r="AH518" s="88"/>
      <c r="AI518" s="88"/>
      <c r="AJ518" s="88"/>
      <c r="AK518" s="88">
        <v>0.8</v>
      </c>
      <c r="AL518" s="88"/>
      <c r="AM518" s="88"/>
      <c r="AN518" s="88"/>
      <c r="AO518" s="88"/>
      <c r="AP518" s="88"/>
      <c r="AQ518" s="88"/>
      <c r="AR518" s="196">
        <v>3.5</v>
      </c>
      <c r="AS518" s="206">
        <f t="shared" si="15"/>
        <v>12.1</v>
      </c>
      <c r="AT518" s="263" t="s">
        <v>279</v>
      </c>
      <c r="AU518" s="8" t="s">
        <v>786</v>
      </c>
    </row>
    <row r="519" spans="1:47" ht="35.25" customHeight="1">
      <c r="A519" s="60" t="s">
        <v>679</v>
      </c>
      <c r="B519" s="6" t="s">
        <v>746</v>
      </c>
      <c r="C519" s="263" t="s">
        <v>279</v>
      </c>
      <c r="D519" s="8" t="s">
        <v>1343</v>
      </c>
      <c r="E519" s="3"/>
      <c r="F519" s="3"/>
      <c r="G519" s="3"/>
      <c r="H519" s="235">
        <v>0.8</v>
      </c>
      <c r="I519" s="388" t="s">
        <v>1186</v>
      </c>
      <c r="J519" s="214"/>
      <c r="K519" s="212">
        <f t="shared" ref="K519:K608" si="16">N519+O519+P519+Q519+R519+S519+T519+U519+V519+W519+X519+Y519+Z519+AA519+AB519+AC519+AD519+AE519+AF519+AH519+AG519+AI519+AJ519+AK519+AL519+AM519+AN519+AO519+AP519+AQ519+AR519</f>
        <v>3.2</v>
      </c>
      <c r="L519" s="222"/>
      <c r="M519" s="162"/>
      <c r="N519" s="87"/>
      <c r="O519" s="88"/>
      <c r="P519" s="88"/>
      <c r="Q519" s="88"/>
      <c r="R519" s="88"/>
      <c r="S519" s="88"/>
      <c r="T519" s="88"/>
      <c r="U519" s="88">
        <v>0.8</v>
      </c>
      <c r="V519" s="88"/>
      <c r="W519" s="88"/>
      <c r="X519" s="88"/>
      <c r="Y519" s="88"/>
      <c r="Z519" s="88"/>
      <c r="AA519" s="88"/>
      <c r="AB519" s="88">
        <v>0.8</v>
      </c>
      <c r="AC519" s="88"/>
      <c r="AD519" s="88"/>
      <c r="AE519" s="88"/>
      <c r="AF519" s="88"/>
      <c r="AG519" s="88"/>
      <c r="AH519" s="88"/>
      <c r="AI519" s="88">
        <v>0.8</v>
      </c>
      <c r="AJ519" s="88"/>
      <c r="AK519" s="88"/>
      <c r="AL519" s="88"/>
      <c r="AM519" s="88"/>
      <c r="AN519" s="88"/>
      <c r="AO519" s="88"/>
      <c r="AP519" s="88">
        <v>0.8</v>
      </c>
      <c r="AQ519" s="88"/>
      <c r="AR519" s="196"/>
      <c r="AS519" s="206">
        <f t="shared" si="15"/>
        <v>3.2</v>
      </c>
      <c r="AT519" s="263" t="s">
        <v>279</v>
      </c>
      <c r="AU519" s="8" t="s">
        <v>1344</v>
      </c>
    </row>
    <row r="520" spans="1:47" ht="36.75" customHeight="1">
      <c r="A520" s="40" t="s">
        <v>679</v>
      </c>
      <c r="B520" s="6" t="s">
        <v>746</v>
      </c>
      <c r="C520" s="263" t="s">
        <v>279</v>
      </c>
      <c r="D520" s="8" t="s">
        <v>787</v>
      </c>
      <c r="E520" s="3"/>
      <c r="F520" s="3" t="s">
        <v>668</v>
      </c>
      <c r="G520" s="3" t="s">
        <v>668</v>
      </c>
      <c r="H520" s="6" t="s">
        <v>678</v>
      </c>
      <c r="I520" s="386" t="s">
        <v>717</v>
      </c>
      <c r="J520" s="214"/>
      <c r="K520" s="212">
        <f t="shared" si="16"/>
        <v>17.299999999999997</v>
      </c>
      <c r="L520" s="222"/>
      <c r="M520" s="162"/>
      <c r="N520" s="87"/>
      <c r="O520" s="88"/>
      <c r="P520" s="88">
        <v>1.4</v>
      </c>
      <c r="Q520" s="88"/>
      <c r="R520" s="88"/>
      <c r="S520" s="88"/>
      <c r="T520" s="88"/>
      <c r="U520" s="88"/>
      <c r="V520" s="88"/>
      <c r="W520" s="88">
        <v>2.4</v>
      </c>
      <c r="X520" s="88"/>
      <c r="Y520" s="88"/>
      <c r="Z520" s="88"/>
      <c r="AA520" s="88"/>
      <c r="AB520" s="88"/>
      <c r="AC520" s="88"/>
      <c r="AD520" s="88">
        <v>5.6</v>
      </c>
      <c r="AE520" s="88"/>
      <c r="AF520" s="88"/>
      <c r="AG520" s="88"/>
      <c r="AH520" s="88"/>
      <c r="AI520" s="88"/>
      <c r="AJ520" s="88"/>
      <c r="AK520" s="88">
        <v>2.2999999999999998</v>
      </c>
      <c r="AL520" s="88"/>
      <c r="AM520" s="88"/>
      <c r="AN520" s="88"/>
      <c r="AO520" s="88"/>
      <c r="AP520" s="88"/>
      <c r="AQ520" s="88"/>
      <c r="AR520" s="196">
        <v>5.6</v>
      </c>
      <c r="AS520" s="206">
        <f t="shared" si="15"/>
        <v>17.299999999999997</v>
      </c>
      <c r="AT520" s="263" t="s">
        <v>279</v>
      </c>
      <c r="AU520" s="8" t="s">
        <v>787</v>
      </c>
    </row>
    <row r="521" spans="1:47" ht="34.5" customHeight="1">
      <c r="A521" s="40" t="s">
        <v>679</v>
      </c>
      <c r="B521" s="6" t="s">
        <v>746</v>
      </c>
      <c r="C521" s="263" t="s">
        <v>279</v>
      </c>
      <c r="D521" s="8" t="s">
        <v>788</v>
      </c>
      <c r="E521" s="3"/>
      <c r="F521" s="3" t="s">
        <v>668</v>
      </c>
      <c r="G521" s="3" t="s">
        <v>668</v>
      </c>
      <c r="H521" s="6" t="s">
        <v>678</v>
      </c>
      <c r="I521" s="386" t="s">
        <v>717</v>
      </c>
      <c r="J521" s="214"/>
      <c r="K521" s="212">
        <f t="shared" si="16"/>
        <v>6.4</v>
      </c>
      <c r="L521" s="222"/>
      <c r="M521" s="162"/>
      <c r="N521" s="87"/>
      <c r="O521" s="88"/>
      <c r="P521" s="88">
        <v>1.1000000000000001</v>
      </c>
      <c r="Q521" s="88"/>
      <c r="R521" s="88"/>
      <c r="S521" s="88"/>
      <c r="T521" s="88"/>
      <c r="U521" s="88"/>
      <c r="V521" s="88"/>
      <c r="W521" s="88">
        <v>0.8</v>
      </c>
      <c r="X521" s="88"/>
      <c r="Y521" s="88"/>
      <c r="Z521" s="88"/>
      <c r="AA521" s="88"/>
      <c r="AB521" s="88"/>
      <c r="AC521" s="88"/>
      <c r="AD521" s="88">
        <v>1.5</v>
      </c>
      <c r="AE521" s="88"/>
      <c r="AF521" s="88"/>
      <c r="AG521" s="88"/>
      <c r="AH521" s="88"/>
      <c r="AI521" s="88"/>
      <c r="AJ521" s="88"/>
      <c r="AK521" s="88">
        <v>1.5</v>
      </c>
      <c r="AL521" s="88"/>
      <c r="AM521" s="88"/>
      <c r="AN521" s="88"/>
      <c r="AO521" s="88"/>
      <c r="AP521" s="88"/>
      <c r="AQ521" s="88"/>
      <c r="AR521" s="196">
        <v>1.5</v>
      </c>
      <c r="AS521" s="206">
        <f t="shared" si="15"/>
        <v>6.4</v>
      </c>
      <c r="AT521" s="263" t="s">
        <v>279</v>
      </c>
      <c r="AU521" s="8" t="s">
        <v>788</v>
      </c>
    </row>
    <row r="522" spans="1:47" ht="36" customHeight="1">
      <c r="A522" s="40" t="s">
        <v>679</v>
      </c>
      <c r="B522" s="6" t="s">
        <v>746</v>
      </c>
      <c r="C522" s="263" t="s">
        <v>279</v>
      </c>
      <c r="D522" s="8" t="s">
        <v>1119</v>
      </c>
      <c r="E522" s="3"/>
      <c r="F522" s="3" t="s">
        <v>668</v>
      </c>
      <c r="G522" s="3" t="s">
        <v>668</v>
      </c>
      <c r="H522" s="235">
        <v>0.8</v>
      </c>
      <c r="I522" s="388" t="s">
        <v>1186</v>
      </c>
      <c r="J522" s="214"/>
      <c r="K522" s="212">
        <f t="shared" si="16"/>
        <v>5.9999999999999991</v>
      </c>
      <c r="L522" s="222"/>
      <c r="M522" s="162"/>
      <c r="N522" s="87">
        <v>1.4</v>
      </c>
      <c r="O522" s="88"/>
      <c r="P522" s="88"/>
      <c r="Q522" s="88"/>
      <c r="R522" s="88"/>
      <c r="S522" s="88"/>
      <c r="T522" s="88"/>
      <c r="U522" s="88">
        <v>0.8</v>
      </c>
      <c r="V522" s="88"/>
      <c r="W522" s="88"/>
      <c r="X522" s="88"/>
      <c r="Y522" s="88"/>
      <c r="Z522" s="88"/>
      <c r="AA522" s="88"/>
      <c r="AB522" s="88">
        <v>0.8</v>
      </c>
      <c r="AC522" s="88"/>
      <c r="AD522" s="88"/>
      <c r="AE522" s="88"/>
      <c r="AF522" s="88"/>
      <c r="AG522" s="88"/>
      <c r="AH522" s="88"/>
      <c r="AI522" s="88">
        <v>0.8</v>
      </c>
      <c r="AJ522" s="88"/>
      <c r="AK522" s="88">
        <v>1.4</v>
      </c>
      <c r="AL522" s="88"/>
      <c r="AM522" s="88"/>
      <c r="AN522" s="88"/>
      <c r="AO522" s="88"/>
      <c r="AP522" s="88">
        <v>0.8</v>
      </c>
      <c r="AQ522" s="88"/>
      <c r="AR522" s="196"/>
      <c r="AS522" s="206">
        <f t="shared" si="15"/>
        <v>5.9999999999999991</v>
      </c>
      <c r="AT522" s="263" t="s">
        <v>279</v>
      </c>
      <c r="AU522" s="8" t="s">
        <v>1119</v>
      </c>
    </row>
    <row r="523" spans="1:47" ht="36" customHeight="1">
      <c r="A523" s="40" t="s">
        <v>679</v>
      </c>
      <c r="B523" s="6" t="s">
        <v>746</v>
      </c>
      <c r="C523" s="263" t="s">
        <v>279</v>
      </c>
      <c r="D523" s="8" t="s">
        <v>1187</v>
      </c>
      <c r="E523" s="3"/>
      <c r="F523" s="3" t="s">
        <v>668</v>
      </c>
      <c r="G523" s="3" t="s">
        <v>668</v>
      </c>
      <c r="H523" s="235">
        <v>0.8</v>
      </c>
      <c r="I523" s="388" t="s">
        <v>1186</v>
      </c>
      <c r="J523" s="214"/>
      <c r="K523" s="212">
        <f t="shared" si="16"/>
        <v>4</v>
      </c>
      <c r="L523" s="222"/>
      <c r="M523" s="162"/>
      <c r="N523" s="87">
        <v>0.8</v>
      </c>
      <c r="O523" s="88"/>
      <c r="P523" s="88"/>
      <c r="Q523" s="88"/>
      <c r="R523" s="88"/>
      <c r="S523" s="88"/>
      <c r="T523" s="88"/>
      <c r="U523" s="88">
        <v>0.8</v>
      </c>
      <c r="V523" s="88"/>
      <c r="W523" s="88"/>
      <c r="X523" s="88"/>
      <c r="Y523" s="88"/>
      <c r="Z523" s="88"/>
      <c r="AA523" s="88"/>
      <c r="AB523" s="88">
        <v>0.8</v>
      </c>
      <c r="AC523" s="88"/>
      <c r="AD523" s="88"/>
      <c r="AE523" s="88"/>
      <c r="AF523" s="88"/>
      <c r="AG523" s="88"/>
      <c r="AH523" s="88"/>
      <c r="AI523" s="88">
        <v>0.8</v>
      </c>
      <c r="AJ523" s="88"/>
      <c r="AK523" s="88"/>
      <c r="AL523" s="88"/>
      <c r="AM523" s="88"/>
      <c r="AN523" s="88"/>
      <c r="AO523" s="88"/>
      <c r="AP523" s="88">
        <v>0.8</v>
      </c>
      <c r="AQ523" s="88"/>
      <c r="AR523" s="196"/>
      <c r="AS523" s="206">
        <f t="shared" si="15"/>
        <v>4</v>
      </c>
      <c r="AT523" s="263" t="s">
        <v>279</v>
      </c>
      <c r="AU523" s="8" t="s">
        <v>1187</v>
      </c>
    </row>
    <row r="524" spans="1:47" ht="33" customHeight="1">
      <c r="A524" s="40" t="s">
        <v>679</v>
      </c>
      <c r="B524" s="6" t="s">
        <v>746</v>
      </c>
      <c r="C524" s="263" t="s">
        <v>279</v>
      </c>
      <c r="D524" s="8" t="s">
        <v>789</v>
      </c>
      <c r="E524" s="3"/>
      <c r="F524" s="3" t="s">
        <v>668</v>
      </c>
      <c r="G524" s="3" t="s">
        <v>668</v>
      </c>
      <c r="H524" s="6" t="s">
        <v>678</v>
      </c>
      <c r="I524" s="386" t="s">
        <v>717</v>
      </c>
      <c r="J524" s="214"/>
      <c r="K524" s="212">
        <f t="shared" si="16"/>
        <v>8.6999999999999993</v>
      </c>
      <c r="L524" s="222"/>
      <c r="M524" s="162"/>
      <c r="N524" s="87"/>
      <c r="O524" s="88"/>
      <c r="P524" s="88">
        <v>1.2</v>
      </c>
      <c r="Q524" s="88"/>
      <c r="R524" s="88"/>
      <c r="S524" s="88"/>
      <c r="T524" s="88"/>
      <c r="U524" s="88"/>
      <c r="V524" s="88"/>
      <c r="W524" s="88">
        <v>1.1000000000000001</v>
      </c>
      <c r="X524" s="88"/>
      <c r="Y524" s="88"/>
      <c r="Z524" s="88"/>
      <c r="AA524" s="88"/>
      <c r="AB524" s="88"/>
      <c r="AC524" s="88"/>
      <c r="AD524" s="88">
        <v>2.4</v>
      </c>
      <c r="AE524" s="88"/>
      <c r="AF524" s="88"/>
      <c r="AG524" s="88"/>
      <c r="AH524" s="88"/>
      <c r="AI524" s="88"/>
      <c r="AJ524" s="88"/>
      <c r="AK524" s="88">
        <v>1.6</v>
      </c>
      <c r="AL524" s="88"/>
      <c r="AM524" s="88"/>
      <c r="AN524" s="88"/>
      <c r="AO524" s="88"/>
      <c r="AP524" s="88"/>
      <c r="AQ524" s="88"/>
      <c r="AR524" s="196">
        <v>2.4</v>
      </c>
      <c r="AS524" s="206">
        <f t="shared" si="15"/>
        <v>8.6999999999999993</v>
      </c>
      <c r="AT524" s="263" t="s">
        <v>279</v>
      </c>
      <c r="AU524" s="8" t="s">
        <v>789</v>
      </c>
    </row>
    <row r="525" spans="1:47" ht="36.75" customHeight="1">
      <c r="A525" s="40" t="s">
        <v>679</v>
      </c>
      <c r="B525" s="6" t="s">
        <v>746</v>
      </c>
      <c r="C525" s="263" t="s">
        <v>279</v>
      </c>
      <c r="D525" s="8" t="s">
        <v>790</v>
      </c>
      <c r="E525" s="3"/>
      <c r="F525" s="3" t="s">
        <v>668</v>
      </c>
      <c r="G525" s="3" t="s">
        <v>668</v>
      </c>
      <c r="H525" s="6" t="s">
        <v>678</v>
      </c>
      <c r="I525" s="386" t="s">
        <v>717</v>
      </c>
      <c r="J525" s="214"/>
      <c r="K525" s="212">
        <f t="shared" si="16"/>
        <v>11.100000000000001</v>
      </c>
      <c r="L525" s="222"/>
      <c r="M525" s="162"/>
      <c r="N525" s="87"/>
      <c r="O525" s="88"/>
      <c r="P525" s="88">
        <v>2.1</v>
      </c>
      <c r="Q525" s="88"/>
      <c r="R525" s="88"/>
      <c r="S525" s="88"/>
      <c r="T525" s="88"/>
      <c r="U525" s="88"/>
      <c r="V525" s="88"/>
      <c r="W525" s="88">
        <v>1.8</v>
      </c>
      <c r="X525" s="88"/>
      <c r="Y525" s="88"/>
      <c r="Z525" s="88"/>
      <c r="AA525" s="88"/>
      <c r="AB525" s="88"/>
      <c r="AC525" s="88"/>
      <c r="AD525" s="88">
        <v>2.4</v>
      </c>
      <c r="AE525" s="88"/>
      <c r="AF525" s="88"/>
      <c r="AG525" s="88"/>
      <c r="AH525" s="88"/>
      <c r="AI525" s="88"/>
      <c r="AJ525" s="88"/>
      <c r="AK525" s="88">
        <v>2.4</v>
      </c>
      <c r="AL525" s="88"/>
      <c r="AM525" s="88"/>
      <c r="AN525" s="88"/>
      <c r="AO525" s="88"/>
      <c r="AP525" s="88"/>
      <c r="AQ525" s="88"/>
      <c r="AR525" s="196">
        <v>2.4</v>
      </c>
      <c r="AS525" s="206">
        <f t="shared" si="15"/>
        <v>11.100000000000001</v>
      </c>
      <c r="AT525" s="263" t="s">
        <v>279</v>
      </c>
      <c r="AU525" s="8" t="s">
        <v>790</v>
      </c>
    </row>
    <row r="526" spans="1:47" ht="50.25" customHeight="1">
      <c r="A526" s="40" t="s">
        <v>679</v>
      </c>
      <c r="B526" s="6" t="s">
        <v>746</v>
      </c>
      <c r="C526" s="263" t="s">
        <v>279</v>
      </c>
      <c r="D526" s="8" t="s">
        <v>791</v>
      </c>
      <c r="E526" s="3"/>
      <c r="F526" s="3" t="s">
        <v>668</v>
      </c>
      <c r="G526" s="3" t="s">
        <v>668</v>
      </c>
      <c r="H526" s="6" t="s">
        <v>678</v>
      </c>
      <c r="I526" s="386" t="s">
        <v>717</v>
      </c>
      <c r="J526" s="214"/>
      <c r="K526" s="212">
        <f t="shared" si="16"/>
        <v>9.4</v>
      </c>
      <c r="L526" s="222"/>
      <c r="M526" s="162"/>
      <c r="N526" s="87"/>
      <c r="O526" s="88"/>
      <c r="P526" s="88">
        <v>0.7</v>
      </c>
      <c r="Q526" s="88"/>
      <c r="R526" s="88"/>
      <c r="S526" s="88"/>
      <c r="T526" s="88"/>
      <c r="U526" s="88"/>
      <c r="V526" s="88"/>
      <c r="W526" s="88">
        <v>1.5</v>
      </c>
      <c r="X526" s="88"/>
      <c r="Y526" s="88"/>
      <c r="Z526" s="88"/>
      <c r="AA526" s="88"/>
      <c r="AB526" s="88"/>
      <c r="AC526" s="88"/>
      <c r="AD526" s="88">
        <v>2.4</v>
      </c>
      <c r="AE526" s="88"/>
      <c r="AF526" s="88"/>
      <c r="AG526" s="88"/>
      <c r="AH526" s="88"/>
      <c r="AI526" s="88"/>
      <c r="AJ526" s="88"/>
      <c r="AK526" s="88">
        <v>2.4</v>
      </c>
      <c r="AL526" s="88"/>
      <c r="AM526" s="88"/>
      <c r="AN526" s="88"/>
      <c r="AO526" s="88"/>
      <c r="AP526" s="88"/>
      <c r="AQ526" s="88"/>
      <c r="AR526" s="196">
        <v>2.4</v>
      </c>
      <c r="AS526" s="206">
        <f t="shared" si="15"/>
        <v>9.4</v>
      </c>
      <c r="AT526" s="263" t="s">
        <v>279</v>
      </c>
      <c r="AU526" s="8" t="s">
        <v>791</v>
      </c>
    </row>
    <row r="527" spans="1:47" ht="36.75" customHeight="1">
      <c r="A527" s="40" t="s">
        <v>679</v>
      </c>
      <c r="B527" s="6" t="s">
        <v>746</v>
      </c>
      <c r="C527" s="263" t="s">
        <v>279</v>
      </c>
      <c r="D527" s="8" t="s">
        <v>792</v>
      </c>
      <c r="E527" s="3"/>
      <c r="F527" s="3" t="s">
        <v>668</v>
      </c>
      <c r="G527" s="3" t="s">
        <v>668</v>
      </c>
      <c r="H527" s="6" t="s">
        <v>678</v>
      </c>
      <c r="I527" s="386" t="s">
        <v>717</v>
      </c>
      <c r="J527" s="214"/>
      <c r="K527" s="212">
        <f t="shared" si="16"/>
        <v>9.2000000000000011</v>
      </c>
      <c r="L527" s="222"/>
      <c r="M527" s="162"/>
      <c r="N527" s="87"/>
      <c r="O527" s="88"/>
      <c r="P527" s="88">
        <v>0.5</v>
      </c>
      <c r="Q527" s="88"/>
      <c r="R527" s="88"/>
      <c r="S527" s="88"/>
      <c r="T527" s="88"/>
      <c r="U527" s="88"/>
      <c r="V527" s="88"/>
      <c r="W527" s="88">
        <v>1.2</v>
      </c>
      <c r="X527" s="88"/>
      <c r="Y527" s="88"/>
      <c r="Z527" s="88"/>
      <c r="AA527" s="88"/>
      <c r="AB527" s="88"/>
      <c r="AC527" s="88"/>
      <c r="AD527" s="88">
        <v>2.7</v>
      </c>
      <c r="AE527" s="88"/>
      <c r="AF527" s="88"/>
      <c r="AG527" s="88"/>
      <c r="AH527" s="88"/>
      <c r="AI527" s="88"/>
      <c r="AJ527" s="88"/>
      <c r="AK527" s="88">
        <v>2.7</v>
      </c>
      <c r="AL527" s="88"/>
      <c r="AM527" s="88"/>
      <c r="AN527" s="88"/>
      <c r="AO527" s="88"/>
      <c r="AP527" s="88"/>
      <c r="AQ527" s="88"/>
      <c r="AR527" s="196">
        <v>2.1</v>
      </c>
      <c r="AS527" s="206">
        <f t="shared" si="15"/>
        <v>9.2000000000000011</v>
      </c>
      <c r="AT527" s="263" t="s">
        <v>279</v>
      </c>
      <c r="AU527" s="8" t="s">
        <v>792</v>
      </c>
    </row>
    <row r="528" spans="1:47" ht="39.75" customHeight="1">
      <c r="A528" s="40" t="s">
        <v>679</v>
      </c>
      <c r="B528" s="6" t="s">
        <v>746</v>
      </c>
      <c r="C528" s="263" t="s">
        <v>279</v>
      </c>
      <c r="D528" s="8" t="s">
        <v>617</v>
      </c>
      <c r="E528" s="3"/>
      <c r="F528" s="3" t="s">
        <v>668</v>
      </c>
      <c r="G528" s="3" t="s">
        <v>668</v>
      </c>
      <c r="H528" s="6" t="s">
        <v>678</v>
      </c>
      <c r="I528" s="386" t="s">
        <v>717</v>
      </c>
      <c r="J528" s="214"/>
      <c r="K528" s="212">
        <f t="shared" si="16"/>
        <v>6.8999999999999995</v>
      </c>
      <c r="L528" s="222"/>
      <c r="M528" s="162"/>
      <c r="N528" s="87"/>
      <c r="O528" s="88"/>
      <c r="P528" s="88">
        <v>0.5</v>
      </c>
      <c r="Q528" s="88"/>
      <c r="R528" s="88"/>
      <c r="S528" s="88"/>
      <c r="T528" s="88"/>
      <c r="U528" s="88"/>
      <c r="V528" s="88"/>
      <c r="W528" s="88">
        <v>2</v>
      </c>
      <c r="X528" s="88"/>
      <c r="Y528" s="88"/>
      <c r="Z528" s="88"/>
      <c r="AA528" s="88"/>
      <c r="AB528" s="88"/>
      <c r="AC528" s="88"/>
      <c r="AD528" s="88">
        <v>1.8</v>
      </c>
      <c r="AE528" s="88"/>
      <c r="AF528" s="88"/>
      <c r="AG528" s="88"/>
      <c r="AH528" s="88"/>
      <c r="AI528" s="88"/>
      <c r="AJ528" s="88"/>
      <c r="AK528" s="88">
        <v>1.8</v>
      </c>
      <c r="AL528" s="88"/>
      <c r="AM528" s="88"/>
      <c r="AN528" s="88"/>
      <c r="AO528" s="88"/>
      <c r="AP528" s="88"/>
      <c r="AQ528" s="88"/>
      <c r="AR528" s="196">
        <v>0.8</v>
      </c>
      <c r="AS528" s="206">
        <f t="shared" si="15"/>
        <v>6.8999999999999995</v>
      </c>
      <c r="AT528" s="263" t="s">
        <v>279</v>
      </c>
      <c r="AU528" s="8" t="s">
        <v>617</v>
      </c>
    </row>
    <row r="529" spans="1:47" ht="38.25" customHeight="1">
      <c r="A529" s="40" t="s">
        <v>679</v>
      </c>
      <c r="B529" s="6" t="s">
        <v>746</v>
      </c>
      <c r="C529" s="263" t="s">
        <v>279</v>
      </c>
      <c r="D529" s="8" t="s">
        <v>794</v>
      </c>
      <c r="E529" s="3"/>
      <c r="F529" s="3" t="s">
        <v>668</v>
      </c>
      <c r="G529" s="3" t="s">
        <v>668</v>
      </c>
      <c r="H529" s="6" t="s">
        <v>678</v>
      </c>
      <c r="I529" s="386" t="s">
        <v>717</v>
      </c>
      <c r="J529" s="214"/>
      <c r="K529" s="212">
        <f t="shared" si="16"/>
        <v>8.3000000000000007</v>
      </c>
      <c r="L529" s="222"/>
      <c r="M529" s="162"/>
      <c r="N529" s="87"/>
      <c r="O529" s="88"/>
      <c r="P529" s="88">
        <v>0.3</v>
      </c>
      <c r="Q529" s="88"/>
      <c r="R529" s="88"/>
      <c r="S529" s="88"/>
      <c r="T529" s="88"/>
      <c r="U529" s="88"/>
      <c r="V529" s="88"/>
      <c r="W529" s="88">
        <v>2.5</v>
      </c>
      <c r="X529" s="88"/>
      <c r="Y529" s="88"/>
      <c r="Z529" s="88"/>
      <c r="AA529" s="88"/>
      <c r="AB529" s="88"/>
      <c r="AC529" s="88"/>
      <c r="AD529" s="88">
        <v>1.5</v>
      </c>
      <c r="AE529" s="88"/>
      <c r="AF529" s="88"/>
      <c r="AG529" s="88"/>
      <c r="AH529" s="88"/>
      <c r="AI529" s="88"/>
      <c r="AJ529" s="88"/>
      <c r="AK529" s="88">
        <v>1.5</v>
      </c>
      <c r="AL529" s="88"/>
      <c r="AM529" s="88"/>
      <c r="AN529" s="88"/>
      <c r="AO529" s="88"/>
      <c r="AP529" s="88"/>
      <c r="AQ529" s="88"/>
      <c r="AR529" s="196">
        <v>2.5</v>
      </c>
      <c r="AS529" s="206">
        <f t="shared" si="15"/>
        <v>8.3000000000000007</v>
      </c>
      <c r="AT529" s="263" t="s">
        <v>279</v>
      </c>
      <c r="AU529" s="8" t="s">
        <v>794</v>
      </c>
    </row>
    <row r="530" spans="1:47" ht="32.25" customHeight="1">
      <c r="A530" s="40" t="s">
        <v>679</v>
      </c>
      <c r="B530" s="6" t="s">
        <v>746</v>
      </c>
      <c r="C530" s="263" t="s">
        <v>279</v>
      </c>
      <c r="D530" s="8" t="s">
        <v>795</v>
      </c>
      <c r="E530" s="3"/>
      <c r="F530" s="3" t="s">
        <v>668</v>
      </c>
      <c r="G530" s="3" t="s">
        <v>668</v>
      </c>
      <c r="H530" s="6" t="s">
        <v>678</v>
      </c>
      <c r="I530" s="386" t="s">
        <v>717</v>
      </c>
      <c r="J530" s="214"/>
      <c r="K530" s="212">
        <f t="shared" si="16"/>
        <v>13.9</v>
      </c>
      <c r="L530" s="222"/>
      <c r="M530" s="162"/>
      <c r="N530" s="87"/>
      <c r="O530" s="88"/>
      <c r="P530" s="88">
        <v>0.4</v>
      </c>
      <c r="Q530" s="88"/>
      <c r="R530" s="88"/>
      <c r="S530" s="88"/>
      <c r="T530" s="88"/>
      <c r="U530" s="88"/>
      <c r="V530" s="88"/>
      <c r="W530" s="88">
        <v>1.5</v>
      </c>
      <c r="X530" s="88"/>
      <c r="Y530" s="88"/>
      <c r="Z530" s="88"/>
      <c r="AA530" s="88"/>
      <c r="AB530" s="88"/>
      <c r="AC530" s="88"/>
      <c r="AD530" s="88">
        <v>4</v>
      </c>
      <c r="AE530" s="88"/>
      <c r="AF530" s="88"/>
      <c r="AG530" s="88"/>
      <c r="AH530" s="88"/>
      <c r="AI530" s="88"/>
      <c r="AJ530" s="88"/>
      <c r="AK530" s="88">
        <v>4</v>
      </c>
      <c r="AL530" s="88"/>
      <c r="AM530" s="88"/>
      <c r="AN530" s="88"/>
      <c r="AO530" s="88"/>
      <c r="AP530" s="88"/>
      <c r="AQ530" s="88"/>
      <c r="AR530" s="196">
        <v>4</v>
      </c>
      <c r="AS530" s="206">
        <f t="shared" si="15"/>
        <v>13.9</v>
      </c>
      <c r="AT530" s="263" t="s">
        <v>279</v>
      </c>
      <c r="AU530" s="8" t="s">
        <v>795</v>
      </c>
    </row>
    <row r="531" spans="1:47" ht="34.5" customHeight="1">
      <c r="A531" s="40" t="s">
        <v>679</v>
      </c>
      <c r="B531" s="6" t="s">
        <v>746</v>
      </c>
      <c r="C531" s="263" t="s">
        <v>279</v>
      </c>
      <c r="D531" s="8" t="s">
        <v>796</v>
      </c>
      <c r="E531" s="3"/>
      <c r="F531" s="3" t="s">
        <v>668</v>
      </c>
      <c r="G531" s="3" t="s">
        <v>668</v>
      </c>
      <c r="H531" s="6" t="s">
        <v>678</v>
      </c>
      <c r="I531" s="386" t="s">
        <v>717</v>
      </c>
      <c r="J531" s="214"/>
      <c r="K531" s="212">
        <f t="shared" si="16"/>
        <v>9.6</v>
      </c>
      <c r="L531" s="222"/>
      <c r="M531" s="162"/>
      <c r="N531" s="87"/>
      <c r="O531" s="88"/>
      <c r="P531" s="88">
        <v>1.2</v>
      </c>
      <c r="Q531" s="88"/>
      <c r="R531" s="88"/>
      <c r="S531" s="88"/>
      <c r="T531" s="88"/>
      <c r="U531" s="88"/>
      <c r="V531" s="88"/>
      <c r="W531" s="88">
        <v>2.1</v>
      </c>
      <c r="X531" s="88"/>
      <c r="Y531" s="88"/>
      <c r="Z531" s="88"/>
      <c r="AA531" s="88"/>
      <c r="AB531" s="88"/>
      <c r="AC531" s="88"/>
      <c r="AD531" s="88">
        <v>1.8</v>
      </c>
      <c r="AE531" s="88"/>
      <c r="AF531" s="88"/>
      <c r="AG531" s="88"/>
      <c r="AH531" s="88"/>
      <c r="AI531" s="88"/>
      <c r="AJ531" s="88"/>
      <c r="AK531" s="88">
        <v>1.7</v>
      </c>
      <c r="AL531" s="88"/>
      <c r="AM531" s="88"/>
      <c r="AN531" s="88"/>
      <c r="AO531" s="88"/>
      <c r="AP531" s="88"/>
      <c r="AQ531" s="88"/>
      <c r="AR531" s="196">
        <v>2.8</v>
      </c>
      <c r="AS531" s="206">
        <f t="shared" si="15"/>
        <v>9.6</v>
      </c>
      <c r="AT531" s="263" t="s">
        <v>279</v>
      </c>
      <c r="AU531" s="8" t="s">
        <v>796</v>
      </c>
    </row>
    <row r="532" spans="1:47" ht="47.25" customHeight="1">
      <c r="A532" s="40" t="s">
        <v>679</v>
      </c>
      <c r="B532" s="6" t="s">
        <v>746</v>
      </c>
      <c r="C532" s="263" t="s">
        <v>279</v>
      </c>
      <c r="D532" s="8" t="s">
        <v>797</v>
      </c>
      <c r="E532" s="3"/>
      <c r="F532" s="3" t="s">
        <v>668</v>
      </c>
      <c r="G532" s="3" t="s">
        <v>668</v>
      </c>
      <c r="H532" s="6" t="s">
        <v>678</v>
      </c>
      <c r="I532" s="386" t="s">
        <v>717</v>
      </c>
      <c r="J532" s="214"/>
      <c r="K532" s="212">
        <f t="shared" si="16"/>
        <v>8.1999999999999993</v>
      </c>
      <c r="L532" s="222"/>
      <c r="M532" s="162"/>
      <c r="N532" s="87"/>
      <c r="O532" s="88"/>
      <c r="P532" s="88">
        <v>0.8</v>
      </c>
      <c r="Q532" s="88"/>
      <c r="R532" s="88"/>
      <c r="S532" s="88"/>
      <c r="T532" s="88"/>
      <c r="U532" s="88"/>
      <c r="V532" s="88"/>
      <c r="W532" s="88">
        <v>0.4</v>
      </c>
      <c r="X532" s="88"/>
      <c r="Y532" s="88"/>
      <c r="Z532" s="88"/>
      <c r="AA532" s="88"/>
      <c r="AB532" s="88"/>
      <c r="AC532" s="88"/>
      <c r="AD532" s="88">
        <v>1.6</v>
      </c>
      <c r="AE532" s="88"/>
      <c r="AF532" s="88"/>
      <c r="AG532" s="88"/>
      <c r="AH532" s="88"/>
      <c r="AI532" s="88"/>
      <c r="AJ532" s="88"/>
      <c r="AK532" s="88">
        <v>1.6</v>
      </c>
      <c r="AL532" s="88"/>
      <c r="AM532" s="88"/>
      <c r="AN532" s="88"/>
      <c r="AO532" s="88"/>
      <c r="AP532" s="88"/>
      <c r="AQ532" s="88"/>
      <c r="AR532" s="196">
        <v>3.8</v>
      </c>
      <c r="AS532" s="206">
        <f t="shared" si="15"/>
        <v>8.1999999999999993</v>
      </c>
      <c r="AT532" s="263" t="s">
        <v>279</v>
      </c>
      <c r="AU532" s="8" t="s">
        <v>797</v>
      </c>
    </row>
    <row r="533" spans="1:47" ht="36.75" customHeight="1">
      <c r="A533" s="40" t="s">
        <v>679</v>
      </c>
      <c r="B533" s="6" t="s">
        <v>746</v>
      </c>
      <c r="C533" s="263" t="s">
        <v>279</v>
      </c>
      <c r="D533" s="8" t="s">
        <v>798</v>
      </c>
      <c r="E533" s="3"/>
      <c r="F533" s="3" t="s">
        <v>668</v>
      </c>
      <c r="G533" s="3" t="s">
        <v>668</v>
      </c>
      <c r="H533" s="6">
        <v>0.8</v>
      </c>
      <c r="I533" s="386" t="s">
        <v>717</v>
      </c>
      <c r="J533" s="214"/>
      <c r="K533" s="212">
        <f t="shared" si="16"/>
        <v>17.400000000000002</v>
      </c>
      <c r="L533" s="222"/>
      <c r="M533" s="162"/>
      <c r="N533" s="87">
        <v>0.8</v>
      </c>
      <c r="O533" s="88"/>
      <c r="P533" s="88">
        <v>0.8</v>
      </c>
      <c r="Q533" s="88"/>
      <c r="R533" s="88">
        <v>0.8</v>
      </c>
      <c r="S533" s="88"/>
      <c r="T533" s="88"/>
      <c r="U533" s="88">
        <v>2.4</v>
      </c>
      <c r="V533" s="88"/>
      <c r="W533" s="88">
        <v>2.1</v>
      </c>
      <c r="X533" s="88"/>
      <c r="Y533" s="88">
        <v>0.8</v>
      </c>
      <c r="Z533" s="88"/>
      <c r="AA533" s="88"/>
      <c r="AB533" s="88">
        <v>0.8</v>
      </c>
      <c r="AC533" s="88"/>
      <c r="AD533" s="88">
        <v>1.6</v>
      </c>
      <c r="AE533" s="88"/>
      <c r="AF533" s="135">
        <v>0.8</v>
      </c>
      <c r="AG533" s="88"/>
      <c r="AH533" s="88"/>
      <c r="AI533" s="88">
        <v>0.8</v>
      </c>
      <c r="AJ533" s="88"/>
      <c r="AK533" s="88">
        <v>1.3</v>
      </c>
      <c r="AL533" s="88"/>
      <c r="AM533" s="88">
        <v>0.8</v>
      </c>
      <c r="AN533" s="88"/>
      <c r="AO533" s="88"/>
      <c r="AP533" s="88">
        <v>0.8</v>
      </c>
      <c r="AQ533" s="88"/>
      <c r="AR533" s="196">
        <v>2.8</v>
      </c>
      <c r="AS533" s="206">
        <f t="shared" si="15"/>
        <v>17.400000000000002</v>
      </c>
      <c r="AT533" s="263" t="s">
        <v>279</v>
      </c>
      <c r="AU533" s="8" t="s">
        <v>798</v>
      </c>
    </row>
    <row r="534" spans="1:47" ht="39.75" customHeight="1">
      <c r="A534" s="40" t="s">
        <v>679</v>
      </c>
      <c r="B534" s="6" t="s">
        <v>746</v>
      </c>
      <c r="C534" s="263" t="s">
        <v>279</v>
      </c>
      <c r="D534" s="8" t="s">
        <v>799</v>
      </c>
      <c r="E534" s="3"/>
      <c r="F534" s="3" t="s">
        <v>668</v>
      </c>
      <c r="G534" s="3" t="s">
        <v>668</v>
      </c>
      <c r="H534" s="6" t="s">
        <v>678</v>
      </c>
      <c r="I534" s="386" t="s">
        <v>717</v>
      </c>
      <c r="J534" s="214"/>
      <c r="K534" s="212">
        <f t="shared" si="16"/>
        <v>9.1</v>
      </c>
      <c r="L534" s="222"/>
      <c r="M534" s="162"/>
      <c r="N534" s="87"/>
      <c r="O534" s="88"/>
      <c r="P534" s="88">
        <v>0.4</v>
      </c>
      <c r="Q534" s="88"/>
      <c r="R534" s="88"/>
      <c r="S534" s="88"/>
      <c r="T534" s="88"/>
      <c r="U534" s="88"/>
      <c r="V534" s="88"/>
      <c r="W534" s="88">
        <v>2.1</v>
      </c>
      <c r="X534" s="88"/>
      <c r="Y534" s="88"/>
      <c r="Z534" s="88"/>
      <c r="AA534" s="88"/>
      <c r="AB534" s="88"/>
      <c r="AC534" s="88"/>
      <c r="AD534" s="88">
        <v>2.5</v>
      </c>
      <c r="AE534" s="88"/>
      <c r="AF534" s="88"/>
      <c r="AG534" s="88"/>
      <c r="AH534" s="88"/>
      <c r="AI534" s="88"/>
      <c r="AJ534" s="88"/>
      <c r="AK534" s="88">
        <v>1.6</v>
      </c>
      <c r="AL534" s="88"/>
      <c r="AM534" s="88"/>
      <c r="AN534" s="88"/>
      <c r="AO534" s="88"/>
      <c r="AP534" s="88"/>
      <c r="AQ534" s="88"/>
      <c r="AR534" s="196">
        <v>2.5</v>
      </c>
      <c r="AS534" s="206">
        <f t="shared" si="15"/>
        <v>9.1</v>
      </c>
      <c r="AT534" s="263" t="s">
        <v>279</v>
      </c>
      <c r="AU534" s="8" t="s">
        <v>799</v>
      </c>
    </row>
    <row r="535" spans="1:47" ht="48" customHeight="1">
      <c r="A535" s="40" t="s">
        <v>679</v>
      </c>
      <c r="B535" s="6" t="s">
        <v>746</v>
      </c>
      <c r="C535" s="263" t="s">
        <v>279</v>
      </c>
      <c r="D535" s="8" t="s">
        <v>785</v>
      </c>
      <c r="E535" s="3"/>
      <c r="F535" s="3" t="s">
        <v>668</v>
      </c>
      <c r="G535" s="3" t="s">
        <v>668</v>
      </c>
      <c r="H535" s="6" t="s">
        <v>678</v>
      </c>
      <c r="I535" s="386" t="s">
        <v>717</v>
      </c>
      <c r="J535" s="214"/>
      <c r="K535" s="212">
        <f t="shared" si="16"/>
        <v>16.399999999999999</v>
      </c>
      <c r="L535" s="222"/>
      <c r="M535" s="162"/>
      <c r="N535" s="87"/>
      <c r="O535" s="88"/>
      <c r="P535" s="88">
        <v>1.2</v>
      </c>
      <c r="Q535" s="88"/>
      <c r="R535" s="88"/>
      <c r="S535" s="88"/>
      <c r="T535" s="88"/>
      <c r="U535" s="88"/>
      <c r="V535" s="88"/>
      <c r="W535" s="88">
        <v>0.8</v>
      </c>
      <c r="X535" s="88"/>
      <c r="Y535" s="88"/>
      <c r="Z535" s="88"/>
      <c r="AA535" s="88"/>
      <c r="AB535" s="88"/>
      <c r="AC535" s="88"/>
      <c r="AD535" s="88">
        <v>4.8</v>
      </c>
      <c r="AE535" s="88"/>
      <c r="AF535" s="88"/>
      <c r="AG535" s="88"/>
      <c r="AH535" s="88"/>
      <c r="AI535" s="88"/>
      <c r="AJ535" s="88"/>
      <c r="AK535" s="88">
        <v>4.8</v>
      </c>
      <c r="AL535" s="88"/>
      <c r="AM535" s="88"/>
      <c r="AN535" s="88"/>
      <c r="AO535" s="88"/>
      <c r="AP535" s="88"/>
      <c r="AQ535" s="88"/>
      <c r="AR535" s="196">
        <v>4.8</v>
      </c>
      <c r="AS535" s="206">
        <f t="shared" si="15"/>
        <v>16.399999999999999</v>
      </c>
      <c r="AT535" s="263" t="s">
        <v>279</v>
      </c>
      <c r="AU535" s="8" t="s">
        <v>785</v>
      </c>
    </row>
    <row r="536" spans="1:47" ht="36.75" customHeight="1">
      <c r="A536" s="40" t="s">
        <v>679</v>
      </c>
      <c r="B536" s="6" t="s">
        <v>746</v>
      </c>
      <c r="C536" s="263" t="s">
        <v>279</v>
      </c>
      <c r="D536" s="8" t="s">
        <v>793</v>
      </c>
      <c r="E536" s="3"/>
      <c r="F536" s="3" t="s">
        <v>668</v>
      </c>
      <c r="G536" s="3" t="s">
        <v>668</v>
      </c>
      <c r="H536" s="6" t="s">
        <v>678</v>
      </c>
      <c r="I536" s="386" t="s">
        <v>717</v>
      </c>
      <c r="J536" s="214"/>
      <c r="K536" s="212">
        <f t="shared" si="16"/>
        <v>7.6000000000000005</v>
      </c>
      <c r="L536" s="398"/>
      <c r="M536" s="380"/>
      <c r="N536" s="106"/>
      <c r="O536" s="88"/>
      <c r="P536" s="88">
        <v>0.3</v>
      </c>
      <c r="Q536" s="88"/>
      <c r="R536" s="88"/>
      <c r="S536" s="88"/>
      <c r="T536" s="88"/>
      <c r="U536" s="88"/>
      <c r="V536" s="88"/>
      <c r="W536" s="88">
        <v>0.8</v>
      </c>
      <c r="X536" s="88"/>
      <c r="Y536" s="88"/>
      <c r="Z536" s="88"/>
      <c r="AA536" s="88"/>
      <c r="AB536" s="88"/>
      <c r="AC536" s="88"/>
      <c r="AD536" s="88">
        <v>0.8</v>
      </c>
      <c r="AE536" s="88"/>
      <c r="AF536" s="88"/>
      <c r="AG536" s="88"/>
      <c r="AH536" s="88"/>
      <c r="AI536" s="88"/>
      <c r="AJ536" s="88"/>
      <c r="AK536" s="88">
        <v>2.5</v>
      </c>
      <c r="AL536" s="88"/>
      <c r="AM536" s="88"/>
      <c r="AN536" s="88"/>
      <c r="AO536" s="88"/>
      <c r="AP536" s="88"/>
      <c r="AQ536" s="88"/>
      <c r="AR536" s="196">
        <v>3.2</v>
      </c>
      <c r="AS536" s="206">
        <f t="shared" si="15"/>
        <v>7.6000000000000005</v>
      </c>
      <c r="AT536" s="263" t="s">
        <v>279</v>
      </c>
      <c r="AU536" s="8" t="s">
        <v>793</v>
      </c>
    </row>
    <row r="537" spans="1:47" ht="30">
      <c r="A537" s="40" t="s">
        <v>679</v>
      </c>
      <c r="B537" s="6" t="s">
        <v>746</v>
      </c>
      <c r="C537" s="263" t="s">
        <v>279</v>
      </c>
      <c r="D537" s="16" t="s">
        <v>1303</v>
      </c>
      <c r="E537" s="3"/>
      <c r="F537" s="3">
        <v>1</v>
      </c>
      <c r="G537" s="3">
        <v>0.8</v>
      </c>
      <c r="H537" s="6" t="s">
        <v>668</v>
      </c>
      <c r="I537" s="386" t="s">
        <v>824</v>
      </c>
      <c r="J537" s="214"/>
      <c r="K537" s="212">
        <f t="shared" si="16"/>
        <v>9.6999999999999993</v>
      </c>
      <c r="L537" s="398"/>
      <c r="M537" s="380"/>
      <c r="N537" s="106"/>
      <c r="O537" s="88"/>
      <c r="P537" s="88"/>
      <c r="Q537" s="88"/>
      <c r="R537" s="88">
        <v>4.0999999999999996</v>
      </c>
      <c r="S537" s="88"/>
      <c r="T537" s="88"/>
      <c r="U537" s="88">
        <v>1.6</v>
      </c>
      <c r="V537" s="88"/>
      <c r="W537" s="88"/>
      <c r="X537" s="88"/>
      <c r="Y537" s="88"/>
      <c r="Z537" s="88"/>
      <c r="AA537" s="88"/>
      <c r="AB537" s="88">
        <v>0.8</v>
      </c>
      <c r="AC537" s="88"/>
      <c r="AD537" s="88"/>
      <c r="AE537" s="88"/>
      <c r="AF537" s="88">
        <v>0.8</v>
      </c>
      <c r="AG537" s="88"/>
      <c r="AH537" s="88"/>
      <c r="AI537" s="88">
        <v>1.6</v>
      </c>
      <c r="AJ537" s="88"/>
      <c r="AK537" s="88"/>
      <c r="AL537" s="88"/>
      <c r="AM537" s="88">
        <v>0.8</v>
      </c>
      <c r="AN537" s="88"/>
      <c r="AO537" s="88"/>
      <c r="AP537" s="88"/>
      <c r="AQ537" s="88"/>
      <c r="AR537" s="196"/>
      <c r="AS537" s="206">
        <f t="shared" si="15"/>
        <v>9.6999999999999993</v>
      </c>
      <c r="AT537" s="263" t="s">
        <v>279</v>
      </c>
      <c r="AU537" s="16" t="s">
        <v>618</v>
      </c>
    </row>
    <row r="538" spans="1:47" ht="33" customHeight="1">
      <c r="A538" s="40" t="s">
        <v>679</v>
      </c>
      <c r="B538" s="6" t="s">
        <v>746</v>
      </c>
      <c r="C538" s="263" t="s">
        <v>279</v>
      </c>
      <c r="D538" s="6" t="s">
        <v>1304</v>
      </c>
      <c r="E538" s="3"/>
      <c r="F538" s="3">
        <v>3</v>
      </c>
      <c r="G538" s="3">
        <v>0.8</v>
      </c>
      <c r="H538" s="6" t="s">
        <v>668</v>
      </c>
      <c r="I538" s="386" t="s">
        <v>824</v>
      </c>
      <c r="J538" s="214"/>
      <c r="K538" s="212">
        <f t="shared" si="16"/>
        <v>16.8</v>
      </c>
      <c r="L538" s="398"/>
      <c r="M538" s="380"/>
      <c r="N538" s="106">
        <v>2.4</v>
      </c>
      <c r="O538" s="88"/>
      <c r="P538" s="88"/>
      <c r="Q538" s="88"/>
      <c r="R538" s="88">
        <v>2.4</v>
      </c>
      <c r="S538" s="88"/>
      <c r="T538" s="88"/>
      <c r="U538" s="88">
        <v>2.4</v>
      </c>
      <c r="V538" s="88"/>
      <c r="W538" s="88"/>
      <c r="X538" s="88"/>
      <c r="Y538" s="88"/>
      <c r="Z538" s="88"/>
      <c r="AA538" s="88"/>
      <c r="AB538" s="88">
        <v>2.4</v>
      </c>
      <c r="AC538" s="88"/>
      <c r="AD538" s="88"/>
      <c r="AE538" s="88"/>
      <c r="AF538" s="88">
        <v>2.4</v>
      </c>
      <c r="AG538" s="88"/>
      <c r="AH538" s="88"/>
      <c r="AI538" s="88"/>
      <c r="AJ538" s="88"/>
      <c r="AK538" s="88"/>
      <c r="AL538" s="88"/>
      <c r="AM538" s="88">
        <v>2.4</v>
      </c>
      <c r="AN538" s="88"/>
      <c r="AO538" s="88"/>
      <c r="AP538" s="88">
        <v>2.4</v>
      </c>
      <c r="AQ538" s="88"/>
      <c r="AR538" s="196"/>
      <c r="AS538" s="206">
        <f t="shared" si="15"/>
        <v>16.8</v>
      </c>
      <c r="AT538" s="263" t="s">
        <v>279</v>
      </c>
      <c r="AU538" s="6" t="s">
        <v>618</v>
      </c>
    </row>
    <row r="539" spans="1:47" ht="33" customHeight="1">
      <c r="A539" s="40" t="s">
        <v>679</v>
      </c>
      <c r="B539" s="6" t="s">
        <v>746</v>
      </c>
      <c r="C539" s="263" t="s">
        <v>279</v>
      </c>
      <c r="D539" s="6" t="s">
        <v>825</v>
      </c>
      <c r="E539" s="3"/>
      <c r="F539" s="3">
        <v>2</v>
      </c>
      <c r="G539" s="3">
        <v>0.8</v>
      </c>
      <c r="H539" s="6" t="s">
        <v>668</v>
      </c>
      <c r="I539" s="386" t="s">
        <v>826</v>
      </c>
      <c r="J539" s="214"/>
      <c r="K539" s="212">
        <f t="shared" si="16"/>
        <v>4.8000000000000007</v>
      </c>
      <c r="L539" s="398"/>
      <c r="M539" s="380"/>
      <c r="N539" s="106"/>
      <c r="O539" s="88"/>
      <c r="P539" s="88"/>
      <c r="Q539" s="88"/>
      <c r="R539" s="88">
        <v>1.6</v>
      </c>
      <c r="S539" s="88"/>
      <c r="T539" s="88"/>
      <c r="U539" s="88"/>
      <c r="V539" s="88"/>
      <c r="W539" s="88"/>
      <c r="X539" s="88"/>
      <c r="Y539" s="88"/>
      <c r="Z539" s="88"/>
      <c r="AA539" s="88"/>
      <c r="AB539" s="88"/>
      <c r="AC539" s="88"/>
      <c r="AD539" s="88"/>
      <c r="AE539" s="88"/>
      <c r="AF539" s="88">
        <v>1.6</v>
      </c>
      <c r="AG539" s="88"/>
      <c r="AH539" s="88"/>
      <c r="AI539" s="88"/>
      <c r="AJ539" s="88"/>
      <c r="AK539" s="88"/>
      <c r="AL539" s="88"/>
      <c r="AM539" s="88">
        <v>1.6</v>
      </c>
      <c r="AN539" s="88"/>
      <c r="AO539" s="88"/>
      <c r="AP539" s="88"/>
      <c r="AQ539" s="88"/>
      <c r="AR539" s="196"/>
      <c r="AS539" s="206">
        <f t="shared" si="15"/>
        <v>4.8000000000000007</v>
      </c>
      <c r="AT539" s="263" t="s">
        <v>279</v>
      </c>
      <c r="AU539" s="6" t="s">
        <v>825</v>
      </c>
    </row>
    <row r="540" spans="1:47" ht="33" customHeight="1">
      <c r="A540" s="60" t="s">
        <v>679</v>
      </c>
      <c r="B540" s="8" t="s">
        <v>746</v>
      </c>
      <c r="C540" s="252" t="s">
        <v>279</v>
      </c>
      <c r="D540" s="129" t="s">
        <v>828</v>
      </c>
      <c r="E540" s="131"/>
      <c r="F540" s="131">
        <v>6</v>
      </c>
      <c r="G540" s="131">
        <v>0.8</v>
      </c>
      <c r="H540" s="129" t="s">
        <v>668</v>
      </c>
      <c r="I540" s="364" t="s">
        <v>826</v>
      </c>
      <c r="J540" s="213"/>
      <c r="K540" s="212">
        <f t="shared" si="16"/>
        <v>24.799999999999997</v>
      </c>
      <c r="L540" s="398"/>
      <c r="M540" s="380"/>
      <c r="N540" s="106">
        <v>2.4</v>
      </c>
      <c r="O540" s="88"/>
      <c r="P540" s="88"/>
      <c r="Q540" s="88"/>
      <c r="R540" s="88">
        <v>3.2</v>
      </c>
      <c r="S540" s="88"/>
      <c r="T540" s="88"/>
      <c r="U540" s="88">
        <v>2.4</v>
      </c>
      <c r="V540" s="88"/>
      <c r="W540" s="88"/>
      <c r="X540" s="88"/>
      <c r="Y540" s="88">
        <v>3.2</v>
      </c>
      <c r="Z540" s="88"/>
      <c r="AA540" s="88"/>
      <c r="AB540" s="88">
        <v>2.4</v>
      </c>
      <c r="AC540" s="88"/>
      <c r="AD540" s="88"/>
      <c r="AE540" s="88"/>
      <c r="AF540" s="88">
        <v>3.2</v>
      </c>
      <c r="AG540" s="88"/>
      <c r="AH540" s="88"/>
      <c r="AI540" s="88">
        <v>2.4</v>
      </c>
      <c r="AJ540" s="88"/>
      <c r="AK540" s="88"/>
      <c r="AL540" s="88"/>
      <c r="AM540" s="88">
        <v>3.2</v>
      </c>
      <c r="AN540" s="88"/>
      <c r="AO540" s="88"/>
      <c r="AP540" s="88">
        <v>2.4</v>
      </c>
      <c r="AQ540" s="88"/>
      <c r="AR540" s="196"/>
      <c r="AS540" s="206">
        <f t="shared" si="15"/>
        <v>24.799999999999997</v>
      </c>
      <c r="AT540" s="252" t="s">
        <v>279</v>
      </c>
      <c r="AU540" s="129" t="s">
        <v>828</v>
      </c>
    </row>
    <row r="541" spans="1:47" ht="33" customHeight="1">
      <c r="A541" s="40" t="s">
        <v>679</v>
      </c>
      <c r="B541" s="6" t="s">
        <v>746</v>
      </c>
      <c r="C541" s="263" t="s">
        <v>279</v>
      </c>
      <c r="D541" s="6" t="s">
        <v>827</v>
      </c>
      <c r="E541" s="3"/>
      <c r="F541" s="3">
        <v>3</v>
      </c>
      <c r="G541" s="3">
        <v>0.8</v>
      </c>
      <c r="H541" s="6" t="s">
        <v>668</v>
      </c>
      <c r="I541" s="386" t="s">
        <v>824</v>
      </c>
      <c r="J541" s="214"/>
      <c r="K541" s="212">
        <f t="shared" si="16"/>
        <v>25.599999999999998</v>
      </c>
      <c r="L541" s="398"/>
      <c r="M541" s="380"/>
      <c r="N541" s="106">
        <v>3.2</v>
      </c>
      <c r="O541" s="88"/>
      <c r="P541" s="88"/>
      <c r="Q541" s="88"/>
      <c r="R541" s="88">
        <v>3.2</v>
      </c>
      <c r="S541" s="88"/>
      <c r="T541" s="88"/>
      <c r="U541" s="88">
        <v>3.2</v>
      </c>
      <c r="V541" s="88"/>
      <c r="W541" s="88"/>
      <c r="X541" s="88"/>
      <c r="Y541" s="88"/>
      <c r="Z541" s="88"/>
      <c r="AA541" s="88"/>
      <c r="AB541" s="88">
        <v>3.2</v>
      </c>
      <c r="AC541" s="88"/>
      <c r="AD541" s="88"/>
      <c r="AE541" s="88"/>
      <c r="AF541" s="88">
        <v>3.2</v>
      </c>
      <c r="AG541" s="88"/>
      <c r="AH541" s="88"/>
      <c r="AI541" s="88">
        <v>3.2</v>
      </c>
      <c r="AJ541" s="88"/>
      <c r="AK541" s="88"/>
      <c r="AL541" s="88"/>
      <c r="AM541" s="88">
        <v>3.2</v>
      </c>
      <c r="AN541" s="88"/>
      <c r="AO541" s="88"/>
      <c r="AP541" s="88">
        <v>3.2</v>
      </c>
      <c r="AQ541" s="88"/>
      <c r="AR541" s="196"/>
      <c r="AS541" s="206">
        <f t="shared" si="15"/>
        <v>25.599999999999998</v>
      </c>
      <c r="AT541" s="263" t="s">
        <v>279</v>
      </c>
      <c r="AU541" s="6" t="s">
        <v>827</v>
      </c>
    </row>
    <row r="542" spans="1:47" ht="33" customHeight="1">
      <c r="A542" s="40" t="s">
        <v>679</v>
      </c>
      <c r="B542" s="6" t="s">
        <v>746</v>
      </c>
      <c r="C542" s="263" t="s">
        <v>279</v>
      </c>
      <c r="D542" s="6" t="s">
        <v>829</v>
      </c>
      <c r="E542" s="3"/>
      <c r="F542" s="3">
        <v>4</v>
      </c>
      <c r="G542" s="3">
        <v>0.8</v>
      </c>
      <c r="H542" s="6" t="s">
        <v>668</v>
      </c>
      <c r="I542" s="386" t="s">
        <v>826</v>
      </c>
      <c r="J542" s="214"/>
      <c r="K542" s="212">
        <f t="shared" si="16"/>
        <v>28</v>
      </c>
      <c r="L542" s="398"/>
      <c r="M542" s="380"/>
      <c r="N542" s="106">
        <v>3.2</v>
      </c>
      <c r="O542" s="88"/>
      <c r="P542" s="88"/>
      <c r="Q542" s="88"/>
      <c r="R542" s="88">
        <v>4</v>
      </c>
      <c r="S542" s="88"/>
      <c r="T542" s="88"/>
      <c r="U542" s="88">
        <v>3.2</v>
      </c>
      <c r="V542" s="88"/>
      <c r="W542" s="88"/>
      <c r="X542" s="88"/>
      <c r="Y542" s="88"/>
      <c r="Z542" s="88"/>
      <c r="AA542" s="88"/>
      <c r="AB542" s="88">
        <v>3.2</v>
      </c>
      <c r="AC542" s="88"/>
      <c r="AD542" s="88"/>
      <c r="AE542" s="88"/>
      <c r="AF542" s="88">
        <v>4</v>
      </c>
      <c r="AG542" s="88"/>
      <c r="AH542" s="88"/>
      <c r="AI542" s="88">
        <v>3.2</v>
      </c>
      <c r="AJ542" s="88"/>
      <c r="AK542" s="88"/>
      <c r="AL542" s="88"/>
      <c r="AM542" s="88">
        <v>4</v>
      </c>
      <c r="AN542" s="88"/>
      <c r="AO542" s="88"/>
      <c r="AP542" s="88">
        <v>3.2</v>
      </c>
      <c r="AQ542" s="88"/>
      <c r="AR542" s="196"/>
      <c r="AS542" s="206">
        <f t="shared" si="15"/>
        <v>28</v>
      </c>
      <c r="AT542" s="263" t="s">
        <v>279</v>
      </c>
      <c r="AU542" s="6" t="s">
        <v>829</v>
      </c>
    </row>
    <row r="543" spans="1:47" ht="30">
      <c r="A543" s="40" t="s">
        <v>679</v>
      </c>
      <c r="B543" s="275" t="s">
        <v>748</v>
      </c>
      <c r="C543" s="263" t="s">
        <v>279</v>
      </c>
      <c r="D543" s="6" t="s">
        <v>619</v>
      </c>
      <c r="E543" s="32"/>
      <c r="F543" s="3">
        <v>4</v>
      </c>
      <c r="G543" s="3">
        <v>0.8</v>
      </c>
      <c r="H543" s="3" t="s">
        <v>668</v>
      </c>
      <c r="I543" s="386" t="s">
        <v>714</v>
      </c>
      <c r="J543" s="214"/>
      <c r="K543" s="212">
        <f t="shared" si="16"/>
        <v>17.600000000000001</v>
      </c>
      <c r="L543" s="398"/>
      <c r="M543" s="380"/>
      <c r="N543" s="106"/>
      <c r="O543" s="88"/>
      <c r="P543" s="88"/>
      <c r="Q543" s="88">
        <v>3.2</v>
      </c>
      <c r="R543" s="88"/>
      <c r="S543" s="88"/>
      <c r="T543" s="88">
        <v>3.2</v>
      </c>
      <c r="U543" s="88"/>
      <c r="V543" s="88"/>
      <c r="W543" s="88"/>
      <c r="X543" s="88">
        <v>1.6</v>
      </c>
      <c r="Y543" s="88"/>
      <c r="Z543" s="88"/>
      <c r="AA543" s="88">
        <v>0.8</v>
      </c>
      <c r="AB543" s="88"/>
      <c r="AC543" s="88"/>
      <c r="AD543" s="88"/>
      <c r="AE543" s="88">
        <v>3.2</v>
      </c>
      <c r="AF543" s="88"/>
      <c r="AG543" s="88"/>
      <c r="AH543" s="88">
        <v>0.8</v>
      </c>
      <c r="AI543" s="88"/>
      <c r="AJ543" s="88"/>
      <c r="AK543" s="88"/>
      <c r="AL543" s="88">
        <v>1.6</v>
      </c>
      <c r="AM543" s="88"/>
      <c r="AN543" s="88"/>
      <c r="AO543" s="88">
        <v>3.2</v>
      </c>
      <c r="AP543" s="88"/>
      <c r="AQ543" s="88"/>
      <c r="AR543" s="196"/>
      <c r="AS543" s="206">
        <f t="shared" si="15"/>
        <v>17.600000000000001</v>
      </c>
      <c r="AT543" s="263" t="s">
        <v>279</v>
      </c>
      <c r="AU543" s="6" t="s">
        <v>619</v>
      </c>
    </row>
    <row r="544" spans="1:47" ht="30">
      <c r="A544" s="40" t="s">
        <v>679</v>
      </c>
      <c r="B544" s="3" t="s">
        <v>748</v>
      </c>
      <c r="C544" s="263" t="s">
        <v>279</v>
      </c>
      <c r="D544" s="6" t="s">
        <v>620</v>
      </c>
      <c r="E544" s="3"/>
      <c r="F544" s="3">
        <v>4</v>
      </c>
      <c r="G544" s="3">
        <v>0.8</v>
      </c>
      <c r="H544" s="3" t="s">
        <v>668</v>
      </c>
      <c r="I544" s="386" t="s">
        <v>714</v>
      </c>
      <c r="J544" s="214"/>
      <c r="K544" s="212">
        <v>24</v>
      </c>
      <c r="L544" s="398"/>
      <c r="M544" s="380"/>
      <c r="N544" s="106"/>
      <c r="O544" s="88"/>
      <c r="P544" s="88"/>
      <c r="Q544" s="88">
        <v>3.2</v>
      </c>
      <c r="R544" s="88"/>
      <c r="S544" s="88"/>
      <c r="T544" s="88">
        <v>3.2</v>
      </c>
      <c r="U544" s="88"/>
      <c r="V544" s="88"/>
      <c r="W544" s="88"/>
      <c r="X544" s="88">
        <v>0.8</v>
      </c>
      <c r="Y544" s="88"/>
      <c r="Z544" s="88"/>
      <c r="AA544" s="88">
        <v>0.8</v>
      </c>
      <c r="AB544" s="88"/>
      <c r="AC544" s="88"/>
      <c r="AD544" s="88"/>
      <c r="AE544" s="88">
        <v>3.2</v>
      </c>
      <c r="AF544" s="88"/>
      <c r="AG544" s="88"/>
      <c r="AH544" s="88">
        <v>0.8</v>
      </c>
      <c r="AI544" s="88"/>
      <c r="AJ544" s="88"/>
      <c r="AK544" s="88"/>
      <c r="AL544" s="88">
        <v>0.8</v>
      </c>
      <c r="AM544" s="88"/>
      <c r="AN544" s="88"/>
      <c r="AO544" s="88">
        <v>3.2</v>
      </c>
      <c r="AP544" s="88"/>
      <c r="AQ544" s="88"/>
      <c r="AR544" s="196"/>
      <c r="AS544" s="206">
        <v>24</v>
      </c>
      <c r="AT544" s="263" t="s">
        <v>279</v>
      </c>
      <c r="AU544" s="6" t="s">
        <v>620</v>
      </c>
    </row>
    <row r="545" spans="1:47" ht="30">
      <c r="A545" s="40" t="s">
        <v>679</v>
      </c>
      <c r="B545" s="3" t="s">
        <v>748</v>
      </c>
      <c r="C545" s="263" t="s">
        <v>279</v>
      </c>
      <c r="D545" s="6" t="s">
        <v>621</v>
      </c>
      <c r="E545" s="3"/>
      <c r="F545" s="3">
        <v>4</v>
      </c>
      <c r="G545" s="3">
        <v>0.8</v>
      </c>
      <c r="H545" s="3" t="s">
        <v>668</v>
      </c>
      <c r="I545" s="386" t="s">
        <v>714</v>
      </c>
      <c r="J545" s="214"/>
      <c r="K545" s="212">
        <f t="shared" si="16"/>
        <v>16.8</v>
      </c>
      <c r="L545" s="398"/>
      <c r="M545" s="380"/>
      <c r="N545" s="106"/>
      <c r="O545" s="88"/>
      <c r="P545" s="88"/>
      <c r="Q545" s="88">
        <v>3.2</v>
      </c>
      <c r="R545" s="88"/>
      <c r="S545" s="88"/>
      <c r="T545" s="88">
        <v>3.2</v>
      </c>
      <c r="U545" s="88"/>
      <c r="V545" s="88"/>
      <c r="W545" s="88"/>
      <c r="X545" s="88">
        <v>1.6</v>
      </c>
      <c r="Y545" s="88"/>
      <c r="Z545" s="88"/>
      <c r="AA545" s="88">
        <v>0.8</v>
      </c>
      <c r="AB545" s="88"/>
      <c r="AC545" s="88"/>
      <c r="AD545" s="88"/>
      <c r="AE545" s="88">
        <v>3.2</v>
      </c>
      <c r="AF545" s="88"/>
      <c r="AG545" s="88"/>
      <c r="AH545" s="88">
        <v>0.8</v>
      </c>
      <c r="AI545" s="88"/>
      <c r="AJ545" s="88"/>
      <c r="AK545" s="88"/>
      <c r="AL545" s="88">
        <v>0.8</v>
      </c>
      <c r="AM545" s="88"/>
      <c r="AN545" s="88"/>
      <c r="AO545" s="88">
        <v>3.2</v>
      </c>
      <c r="AP545" s="88"/>
      <c r="AQ545" s="88"/>
      <c r="AR545" s="196"/>
      <c r="AS545" s="206">
        <f t="shared" si="15"/>
        <v>16.8</v>
      </c>
      <c r="AT545" s="263" t="s">
        <v>279</v>
      </c>
      <c r="AU545" s="6" t="s">
        <v>621</v>
      </c>
    </row>
    <row r="546" spans="1:47" ht="30">
      <c r="A546" s="40" t="s">
        <v>679</v>
      </c>
      <c r="B546" s="3" t="s">
        <v>748</v>
      </c>
      <c r="C546" s="263" t="s">
        <v>279</v>
      </c>
      <c r="D546" s="284" t="s">
        <v>622</v>
      </c>
      <c r="E546" s="3"/>
      <c r="F546" s="3">
        <v>2</v>
      </c>
      <c r="G546" s="3">
        <v>0.8</v>
      </c>
      <c r="H546" s="3" t="s">
        <v>668</v>
      </c>
      <c r="I546" s="386" t="s">
        <v>714</v>
      </c>
      <c r="J546" s="214"/>
      <c r="K546" s="212">
        <f t="shared" si="16"/>
        <v>6.3999999999999995</v>
      </c>
      <c r="L546" s="398"/>
      <c r="M546" s="380"/>
      <c r="N546" s="106"/>
      <c r="O546" s="88"/>
      <c r="P546" s="88"/>
      <c r="Q546" s="88">
        <v>0.8</v>
      </c>
      <c r="R546" s="88"/>
      <c r="S546" s="88"/>
      <c r="T546" s="88">
        <v>0.8</v>
      </c>
      <c r="U546" s="88"/>
      <c r="V546" s="88"/>
      <c r="W546" s="88"/>
      <c r="X546" s="88">
        <v>0.8</v>
      </c>
      <c r="Y546" s="88"/>
      <c r="Z546" s="88"/>
      <c r="AA546" s="88">
        <v>0.8</v>
      </c>
      <c r="AB546" s="88"/>
      <c r="AC546" s="88"/>
      <c r="AD546" s="88"/>
      <c r="AE546" s="88">
        <v>0.8</v>
      </c>
      <c r="AF546" s="88"/>
      <c r="AG546" s="88"/>
      <c r="AH546" s="88">
        <v>0.8</v>
      </c>
      <c r="AI546" s="88"/>
      <c r="AJ546" s="88"/>
      <c r="AK546" s="88"/>
      <c r="AL546" s="88">
        <v>0.8</v>
      </c>
      <c r="AM546" s="88"/>
      <c r="AN546" s="88"/>
      <c r="AO546" s="88">
        <v>0.8</v>
      </c>
      <c r="AP546" s="88"/>
      <c r="AQ546" s="88"/>
      <c r="AR546" s="196"/>
      <c r="AS546" s="206">
        <f t="shared" si="15"/>
        <v>6.3999999999999995</v>
      </c>
      <c r="AT546" s="263" t="s">
        <v>279</v>
      </c>
      <c r="AU546" s="284" t="s">
        <v>622</v>
      </c>
    </row>
    <row r="547" spans="1:47" ht="49.5" customHeight="1">
      <c r="A547" s="353" t="s">
        <v>679</v>
      </c>
      <c r="B547" s="354" t="s">
        <v>743</v>
      </c>
      <c r="C547" s="263" t="s">
        <v>279</v>
      </c>
      <c r="D547" s="355" t="s">
        <v>1193</v>
      </c>
      <c r="E547" s="356"/>
      <c r="F547" s="356">
        <v>1</v>
      </c>
      <c r="G547" s="3">
        <v>0.8</v>
      </c>
      <c r="H547" s="3" t="s">
        <v>668</v>
      </c>
      <c r="I547" s="386" t="s">
        <v>718</v>
      </c>
      <c r="J547" s="214"/>
      <c r="K547" s="212">
        <f t="shared" si="16"/>
        <v>5.6</v>
      </c>
      <c r="L547" s="398"/>
      <c r="M547" s="380"/>
      <c r="N547" s="106"/>
      <c r="O547" s="88"/>
      <c r="P547" s="88"/>
      <c r="Q547" s="88">
        <v>0.8</v>
      </c>
      <c r="R547" s="88"/>
      <c r="S547" s="88"/>
      <c r="T547" s="88">
        <v>0.8</v>
      </c>
      <c r="U547" s="88"/>
      <c r="V547" s="88"/>
      <c r="W547" s="88"/>
      <c r="X547" s="88"/>
      <c r="Y547" s="88"/>
      <c r="Z547" s="88"/>
      <c r="AA547" s="88">
        <v>0.8</v>
      </c>
      <c r="AB547" s="88"/>
      <c r="AC547" s="88"/>
      <c r="AD547" s="88"/>
      <c r="AE547" s="88">
        <v>0.8</v>
      </c>
      <c r="AF547" s="88"/>
      <c r="AG547" s="88"/>
      <c r="AH547" s="88">
        <v>0.8</v>
      </c>
      <c r="AI547" s="88"/>
      <c r="AJ547" s="88"/>
      <c r="AK547" s="88"/>
      <c r="AL547" s="88">
        <v>0.8</v>
      </c>
      <c r="AM547" s="88"/>
      <c r="AN547" s="88"/>
      <c r="AO547" s="88">
        <v>0.8</v>
      </c>
      <c r="AP547" s="88"/>
      <c r="AQ547" s="88"/>
      <c r="AR547" s="196"/>
      <c r="AS547" s="206">
        <f t="shared" si="15"/>
        <v>5.6</v>
      </c>
      <c r="AT547" s="263" t="s">
        <v>279</v>
      </c>
      <c r="AU547" s="274" t="s">
        <v>1193</v>
      </c>
    </row>
    <row r="548" spans="1:47" ht="45" customHeight="1">
      <c r="A548" s="353" t="s">
        <v>679</v>
      </c>
      <c r="B548" s="356" t="s">
        <v>743</v>
      </c>
      <c r="C548" s="263" t="s">
        <v>279</v>
      </c>
      <c r="D548" s="255" t="s">
        <v>1194</v>
      </c>
      <c r="E548" s="356"/>
      <c r="F548" s="356">
        <v>1</v>
      </c>
      <c r="G548" s="3">
        <v>0.8</v>
      </c>
      <c r="H548" s="3" t="s">
        <v>668</v>
      </c>
      <c r="I548" s="386" t="s">
        <v>718</v>
      </c>
      <c r="J548" s="214"/>
      <c r="K548" s="212">
        <f t="shared" si="16"/>
        <v>5.6</v>
      </c>
      <c r="L548" s="398"/>
      <c r="M548" s="380"/>
      <c r="N548" s="106"/>
      <c r="O548" s="88"/>
      <c r="P548" s="88"/>
      <c r="Q548" s="88">
        <v>0.8</v>
      </c>
      <c r="R548" s="88"/>
      <c r="S548" s="88"/>
      <c r="T548" s="88">
        <v>0.8</v>
      </c>
      <c r="U548" s="88"/>
      <c r="V548" s="88"/>
      <c r="W548" s="88"/>
      <c r="X548" s="88"/>
      <c r="Y548" s="88"/>
      <c r="Z548" s="88"/>
      <c r="AA548" s="88">
        <v>0.8</v>
      </c>
      <c r="AB548" s="88"/>
      <c r="AC548" s="88"/>
      <c r="AD548" s="88"/>
      <c r="AE548" s="88">
        <v>0.8</v>
      </c>
      <c r="AF548" s="88"/>
      <c r="AG548" s="88"/>
      <c r="AH548" s="88">
        <v>0.8</v>
      </c>
      <c r="AI548" s="88"/>
      <c r="AJ548" s="88"/>
      <c r="AK548" s="88"/>
      <c r="AL548" s="88">
        <v>0.8</v>
      </c>
      <c r="AM548" s="88"/>
      <c r="AN548" s="88"/>
      <c r="AO548" s="88">
        <v>0.8</v>
      </c>
      <c r="AP548" s="88"/>
      <c r="AQ548" s="88"/>
      <c r="AR548" s="196"/>
      <c r="AS548" s="206">
        <f t="shared" si="15"/>
        <v>5.6</v>
      </c>
      <c r="AT548" s="263" t="s">
        <v>279</v>
      </c>
      <c r="AU548" s="72" t="s">
        <v>1194</v>
      </c>
    </row>
    <row r="549" spans="1:47" ht="30">
      <c r="A549" s="353" t="s">
        <v>679</v>
      </c>
      <c r="B549" s="357" t="s">
        <v>743</v>
      </c>
      <c r="C549" s="263" t="s">
        <v>279</v>
      </c>
      <c r="D549" s="10" t="s">
        <v>1100</v>
      </c>
      <c r="E549" s="356"/>
      <c r="F549" s="356">
        <v>3</v>
      </c>
      <c r="G549" s="3">
        <v>0.8</v>
      </c>
      <c r="H549" s="3" t="s">
        <v>668</v>
      </c>
      <c r="I549" s="386" t="s">
        <v>714</v>
      </c>
      <c r="J549" s="214"/>
      <c r="K549" s="212">
        <f t="shared" si="16"/>
        <v>16.8</v>
      </c>
      <c r="L549" s="398"/>
      <c r="M549" s="380"/>
      <c r="N549" s="106"/>
      <c r="O549" s="88"/>
      <c r="P549" s="88"/>
      <c r="Q549" s="88">
        <v>2.4</v>
      </c>
      <c r="R549" s="88"/>
      <c r="S549" s="88"/>
      <c r="T549" s="88">
        <v>2.4</v>
      </c>
      <c r="U549" s="88"/>
      <c r="V549" s="88"/>
      <c r="W549" s="88"/>
      <c r="X549" s="88">
        <v>1.6</v>
      </c>
      <c r="Y549" s="88"/>
      <c r="Z549" s="88"/>
      <c r="AA549" s="88">
        <v>1.6</v>
      </c>
      <c r="AB549" s="88"/>
      <c r="AC549" s="88"/>
      <c r="AD549" s="88"/>
      <c r="AE549" s="88">
        <v>2.4</v>
      </c>
      <c r="AF549" s="88"/>
      <c r="AG549" s="88"/>
      <c r="AH549" s="88">
        <v>1.6</v>
      </c>
      <c r="AI549" s="88"/>
      <c r="AJ549" s="88"/>
      <c r="AK549" s="88"/>
      <c r="AL549" s="88">
        <v>2.4</v>
      </c>
      <c r="AM549" s="88"/>
      <c r="AN549" s="88"/>
      <c r="AO549" s="88">
        <v>2.4</v>
      </c>
      <c r="AP549" s="88"/>
      <c r="AQ549" s="88"/>
      <c r="AR549" s="196"/>
      <c r="AS549" s="206">
        <f t="shared" si="15"/>
        <v>16.8</v>
      </c>
      <c r="AT549" s="263" t="s">
        <v>279</v>
      </c>
      <c r="AU549" s="6" t="s">
        <v>1100</v>
      </c>
    </row>
    <row r="550" spans="1:47" ht="30">
      <c r="A550" s="353" t="s">
        <v>679</v>
      </c>
      <c r="B550" s="356" t="s">
        <v>743</v>
      </c>
      <c r="C550" s="263" t="s">
        <v>279</v>
      </c>
      <c r="D550" s="10" t="s">
        <v>624</v>
      </c>
      <c r="E550" s="356"/>
      <c r="F550" s="356">
        <v>1</v>
      </c>
      <c r="G550" s="3">
        <v>0.8</v>
      </c>
      <c r="H550" s="3" t="s">
        <v>668</v>
      </c>
      <c r="I550" s="386" t="s">
        <v>714</v>
      </c>
      <c r="J550" s="214"/>
      <c r="K550" s="212">
        <f t="shared" si="16"/>
        <v>4</v>
      </c>
      <c r="L550" s="398"/>
      <c r="M550" s="380"/>
      <c r="N550" s="106"/>
      <c r="O550" s="88"/>
      <c r="P550" s="88"/>
      <c r="Q550" s="88">
        <v>0.8</v>
      </c>
      <c r="R550" s="88"/>
      <c r="S550" s="88"/>
      <c r="T550" s="88"/>
      <c r="U550" s="88"/>
      <c r="V550" s="88"/>
      <c r="W550" s="88"/>
      <c r="X550" s="88">
        <v>0.8</v>
      </c>
      <c r="Y550" s="88"/>
      <c r="Z550" s="88"/>
      <c r="AA550" s="88">
        <v>0.8</v>
      </c>
      <c r="AB550" s="88"/>
      <c r="AC550" s="88"/>
      <c r="AD550" s="88"/>
      <c r="AE550" s="88"/>
      <c r="AF550" s="88"/>
      <c r="AG550" s="88"/>
      <c r="AH550" s="88">
        <v>0.8</v>
      </c>
      <c r="AI550" s="88"/>
      <c r="AJ550" s="88"/>
      <c r="AK550" s="88"/>
      <c r="AL550" s="88"/>
      <c r="AM550" s="88"/>
      <c r="AN550" s="88"/>
      <c r="AO550" s="88">
        <v>0.8</v>
      </c>
      <c r="AP550" s="88"/>
      <c r="AQ550" s="88"/>
      <c r="AR550" s="196"/>
      <c r="AS550" s="206">
        <f t="shared" si="15"/>
        <v>4</v>
      </c>
      <c r="AT550" s="263" t="s">
        <v>279</v>
      </c>
      <c r="AU550" s="6" t="s">
        <v>624</v>
      </c>
    </row>
    <row r="551" spans="1:47" ht="30">
      <c r="A551" s="353" t="s">
        <v>679</v>
      </c>
      <c r="B551" s="356" t="s">
        <v>743</v>
      </c>
      <c r="C551" s="263" t="s">
        <v>279</v>
      </c>
      <c r="D551" s="10" t="s">
        <v>625</v>
      </c>
      <c r="E551" s="356"/>
      <c r="F551" s="356">
        <v>1</v>
      </c>
      <c r="G551" s="3">
        <v>0.8</v>
      </c>
      <c r="H551" s="3"/>
      <c r="I551" s="386" t="s">
        <v>714</v>
      </c>
      <c r="J551" s="214"/>
      <c r="K551" s="212">
        <f t="shared" si="16"/>
        <v>0</v>
      </c>
      <c r="L551" s="398"/>
      <c r="M551" s="380"/>
      <c r="N551" s="106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  <c r="Z551" s="88"/>
      <c r="AA551" s="88"/>
      <c r="AB551" s="88"/>
      <c r="AC551" s="88"/>
      <c r="AD551" s="88"/>
      <c r="AE551" s="88"/>
      <c r="AF551" s="88"/>
      <c r="AG551" s="88"/>
      <c r="AH551" s="88"/>
      <c r="AI551" s="88"/>
      <c r="AJ551" s="88"/>
      <c r="AK551" s="88"/>
      <c r="AL551" s="88"/>
      <c r="AM551" s="88"/>
      <c r="AN551" s="88"/>
      <c r="AO551" s="88"/>
      <c r="AP551" s="88"/>
      <c r="AQ551" s="88"/>
      <c r="AR551" s="196"/>
      <c r="AS551" s="206">
        <f t="shared" si="15"/>
        <v>0</v>
      </c>
      <c r="AT551" s="263" t="s">
        <v>279</v>
      </c>
      <c r="AU551" s="6" t="s">
        <v>625</v>
      </c>
    </row>
    <row r="552" spans="1:47" ht="30">
      <c r="A552" s="353" t="s">
        <v>679</v>
      </c>
      <c r="B552" s="356" t="s">
        <v>743</v>
      </c>
      <c r="C552" s="263" t="s">
        <v>279</v>
      </c>
      <c r="D552" s="10" t="s">
        <v>1306</v>
      </c>
      <c r="E552" s="356"/>
      <c r="F552" s="356">
        <v>2</v>
      </c>
      <c r="G552" s="3">
        <v>0.8</v>
      </c>
      <c r="H552" s="3" t="s">
        <v>668</v>
      </c>
      <c r="I552" s="386" t="s">
        <v>714</v>
      </c>
      <c r="J552" s="214"/>
      <c r="K552" s="212">
        <f t="shared" si="16"/>
        <v>0</v>
      </c>
      <c r="L552" s="398"/>
      <c r="M552" s="380"/>
      <c r="N552" s="106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  <c r="Z552" s="88"/>
      <c r="AA552" s="88"/>
      <c r="AB552" s="88"/>
      <c r="AC552" s="88"/>
      <c r="AD552" s="88"/>
      <c r="AE552" s="88"/>
      <c r="AF552" s="88"/>
      <c r="AG552" s="88"/>
      <c r="AH552" s="88"/>
      <c r="AI552" s="88"/>
      <c r="AJ552" s="88"/>
      <c r="AK552" s="88"/>
      <c r="AL552" s="88"/>
      <c r="AM552" s="88"/>
      <c r="AN552" s="88"/>
      <c r="AO552" s="88"/>
      <c r="AP552" s="88"/>
      <c r="AQ552" s="88"/>
      <c r="AR552" s="196"/>
      <c r="AS552" s="206">
        <f t="shared" si="15"/>
        <v>0</v>
      </c>
      <c r="AT552" s="263" t="s">
        <v>279</v>
      </c>
      <c r="AU552" s="6" t="s">
        <v>626</v>
      </c>
    </row>
    <row r="553" spans="1:47" ht="34.5" customHeight="1">
      <c r="A553" s="353" t="s">
        <v>679</v>
      </c>
      <c r="B553" s="356" t="s">
        <v>743</v>
      </c>
      <c r="C553" s="263" t="s">
        <v>279</v>
      </c>
      <c r="D553" s="180" t="s">
        <v>1224</v>
      </c>
      <c r="E553" s="358"/>
      <c r="F553" s="356">
        <v>1</v>
      </c>
      <c r="G553" s="3">
        <v>0.8</v>
      </c>
      <c r="H553" s="3" t="s">
        <v>668</v>
      </c>
      <c r="I553" s="386" t="s">
        <v>714</v>
      </c>
      <c r="J553" s="214"/>
      <c r="K553" s="212">
        <f t="shared" si="16"/>
        <v>22.299999999999997</v>
      </c>
      <c r="L553" s="398"/>
      <c r="M553" s="380"/>
      <c r="N553" s="106"/>
      <c r="O553" s="88"/>
      <c r="P553" s="88"/>
      <c r="Q553" s="88">
        <v>3.2</v>
      </c>
      <c r="R553" s="88"/>
      <c r="S553" s="88"/>
      <c r="T553" s="88">
        <v>2.4</v>
      </c>
      <c r="U553" s="88"/>
      <c r="V553" s="88"/>
      <c r="W553" s="88"/>
      <c r="X553" s="88">
        <v>2.4</v>
      </c>
      <c r="Y553" s="88"/>
      <c r="Z553" s="88"/>
      <c r="AA553" s="88">
        <v>3.2</v>
      </c>
      <c r="AB553" s="88"/>
      <c r="AC553" s="88"/>
      <c r="AD553" s="88"/>
      <c r="AE553" s="88">
        <v>4</v>
      </c>
      <c r="AF553" s="88"/>
      <c r="AG553" s="88"/>
      <c r="AH553" s="88">
        <v>1.5</v>
      </c>
      <c r="AI553" s="88"/>
      <c r="AJ553" s="88"/>
      <c r="AK553" s="88"/>
      <c r="AL553" s="88">
        <v>2.4</v>
      </c>
      <c r="AM553" s="88"/>
      <c r="AN553" s="88"/>
      <c r="AO553" s="88">
        <v>3.2</v>
      </c>
      <c r="AP553" s="88"/>
      <c r="AQ553" s="88"/>
      <c r="AR553" s="196"/>
      <c r="AS553" s="206">
        <f t="shared" si="15"/>
        <v>22.299999999999997</v>
      </c>
      <c r="AT553" s="263" t="s">
        <v>279</v>
      </c>
      <c r="AU553" s="180" t="s">
        <v>1224</v>
      </c>
    </row>
    <row r="554" spans="1:47" ht="30">
      <c r="A554" s="353" t="s">
        <v>679</v>
      </c>
      <c r="B554" s="356" t="s">
        <v>743</v>
      </c>
      <c r="C554" s="263" t="s">
        <v>279</v>
      </c>
      <c r="D554" s="10" t="s">
        <v>1305</v>
      </c>
      <c r="E554" s="356"/>
      <c r="F554" s="356">
        <v>1</v>
      </c>
      <c r="G554" s="3">
        <v>0.8</v>
      </c>
      <c r="H554" s="3" t="s">
        <v>668</v>
      </c>
      <c r="I554" s="386" t="s">
        <v>714</v>
      </c>
      <c r="J554" s="214"/>
      <c r="K554" s="212">
        <f t="shared" si="16"/>
        <v>3.2</v>
      </c>
      <c r="L554" s="398"/>
      <c r="M554" s="380"/>
      <c r="N554" s="106"/>
      <c r="O554" s="88"/>
      <c r="P554" s="88"/>
      <c r="Q554" s="88">
        <v>0.8</v>
      </c>
      <c r="R554" s="88"/>
      <c r="S554" s="88"/>
      <c r="T554" s="88"/>
      <c r="U554" s="88"/>
      <c r="V554" s="88"/>
      <c r="W554" s="88"/>
      <c r="X554" s="88"/>
      <c r="Y554" s="88"/>
      <c r="Z554" s="88"/>
      <c r="AA554" s="88">
        <v>0.8</v>
      </c>
      <c r="AB554" s="88"/>
      <c r="AC554" s="88"/>
      <c r="AD554" s="88"/>
      <c r="AE554" s="88"/>
      <c r="AF554" s="88"/>
      <c r="AG554" s="88"/>
      <c r="AH554" s="88">
        <v>0.8</v>
      </c>
      <c r="AI554" s="88"/>
      <c r="AJ554" s="88"/>
      <c r="AK554" s="88"/>
      <c r="AL554" s="88"/>
      <c r="AM554" s="88"/>
      <c r="AN554" s="88"/>
      <c r="AO554" s="88">
        <v>0.8</v>
      </c>
      <c r="AP554" s="88"/>
      <c r="AQ554" s="88"/>
      <c r="AR554" s="196"/>
      <c r="AS554" s="206">
        <f t="shared" si="15"/>
        <v>3.2</v>
      </c>
      <c r="AT554" s="263" t="s">
        <v>279</v>
      </c>
      <c r="AU554" s="6" t="s">
        <v>628</v>
      </c>
    </row>
    <row r="555" spans="1:47" ht="30">
      <c r="A555" s="353" t="s">
        <v>679</v>
      </c>
      <c r="B555" s="356" t="s">
        <v>743</v>
      </c>
      <c r="C555" s="263" t="s">
        <v>279</v>
      </c>
      <c r="D555" s="10" t="s">
        <v>1124</v>
      </c>
      <c r="E555" s="184"/>
      <c r="F555" s="356">
        <v>6</v>
      </c>
      <c r="G555" s="3">
        <v>0.8</v>
      </c>
      <c r="H555" s="3" t="s">
        <v>668</v>
      </c>
      <c r="I555" s="386" t="s">
        <v>714</v>
      </c>
      <c r="J555" s="214"/>
      <c r="K555" s="212">
        <f t="shared" si="16"/>
        <v>11.950000000000001</v>
      </c>
      <c r="L555" s="398"/>
      <c r="M555" s="380"/>
      <c r="N555" s="106"/>
      <c r="O555" s="88"/>
      <c r="P555" s="88"/>
      <c r="Q555" s="88">
        <v>1.6</v>
      </c>
      <c r="R555" s="88"/>
      <c r="S555" s="88"/>
      <c r="T555" s="88">
        <v>1.6</v>
      </c>
      <c r="U555" s="88"/>
      <c r="V555" s="88"/>
      <c r="W555" s="88"/>
      <c r="X555" s="88">
        <v>1.6</v>
      </c>
      <c r="Y555" s="88"/>
      <c r="Z555" s="88"/>
      <c r="AA555" s="88">
        <v>1.6</v>
      </c>
      <c r="AB555" s="88"/>
      <c r="AC555" s="88"/>
      <c r="AD555" s="88"/>
      <c r="AE555" s="88">
        <v>1.6</v>
      </c>
      <c r="AF555" s="88"/>
      <c r="AG555" s="88"/>
      <c r="AH555" s="88">
        <v>1.55</v>
      </c>
      <c r="AI555" s="88"/>
      <c r="AJ555" s="88"/>
      <c r="AK555" s="88"/>
      <c r="AL555" s="88">
        <v>0.8</v>
      </c>
      <c r="AM555" s="88"/>
      <c r="AN555" s="88"/>
      <c r="AO555" s="88">
        <v>1.6</v>
      </c>
      <c r="AP555" s="88"/>
      <c r="AQ555" s="88"/>
      <c r="AR555" s="196"/>
      <c r="AS555" s="206">
        <f t="shared" si="15"/>
        <v>11.950000000000001</v>
      </c>
      <c r="AT555" s="263" t="s">
        <v>279</v>
      </c>
      <c r="AU555" s="6" t="s">
        <v>1124</v>
      </c>
    </row>
    <row r="556" spans="1:47" ht="30">
      <c r="A556" s="353" t="s">
        <v>679</v>
      </c>
      <c r="B556" s="356" t="s">
        <v>743</v>
      </c>
      <c r="C556" s="263" t="s">
        <v>279</v>
      </c>
      <c r="D556" s="10" t="s">
        <v>1102</v>
      </c>
      <c r="E556" s="356"/>
      <c r="F556" s="356">
        <v>2</v>
      </c>
      <c r="G556" s="3">
        <v>0.8</v>
      </c>
      <c r="H556" s="3" t="s">
        <v>668</v>
      </c>
      <c r="I556" s="386" t="s">
        <v>714</v>
      </c>
      <c r="J556" s="214"/>
      <c r="K556" s="212">
        <f t="shared" si="16"/>
        <v>8.8000000000000007</v>
      </c>
      <c r="L556" s="398"/>
      <c r="M556" s="380"/>
      <c r="N556" s="106"/>
      <c r="O556" s="88"/>
      <c r="P556" s="88"/>
      <c r="Q556" s="88">
        <v>2.4</v>
      </c>
      <c r="R556" s="88"/>
      <c r="S556" s="88"/>
      <c r="T556" s="88"/>
      <c r="U556" s="88"/>
      <c r="V556" s="88"/>
      <c r="W556" s="88"/>
      <c r="X556" s="88">
        <v>0.8</v>
      </c>
      <c r="Y556" s="88"/>
      <c r="Z556" s="88"/>
      <c r="AA556" s="88">
        <v>0.8</v>
      </c>
      <c r="AB556" s="88"/>
      <c r="AC556" s="88"/>
      <c r="AD556" s="88"/>
      <c r="AE556" s="88">
        <v>1.6</v>
      </c>
      <c r="AF556" s="88"/>
      <c r="AG556" s="88"/>
      <c r="AH556" s="88">
        <v>0.8</v>
      </c>
      <c r="AI556" s="88"/>
      <c r="AJ556" s="88"/>
      <c r="AK556" s="88"/>
      <c r="AL556" s="88">
        <v>1.6</v>
      </c>
      <c r="AM556" s="88"/>
      <c r="AN556" s="88"/>
      <c r="AO556" s="88">
        <v>0.8</v>
      </c>
      <c r="AP556" s="88"/>
      <c r="AQ556" s="88"/>
      <c r="AR556" s="196"/>
      <c r="AS556" s="206">
        <f t="shared" si="15"/>
        <v>8.8000000000000007</v>
      </c>
      <c r="AT556" s="263" t="s">
        <v>279</v>
      </c>
      <c r="AU556" s="6" t="s">
        <v>1102</v>
      </c>
    </row>
    <row r="557" spans="1:47" ht="30">
      <c r="A557" s="353" t="s">
        <v>679</v>
      </c>
      <c r="B557" s="356" t="s">
        <v>743</v>
      </c>
      <c r="C557" s="263" t="s">
        <v>279</v>
      </c>
      <c r="D557" s="10" t="s">
        <v>631</v>
      </c>
      <c r="E557" s="356"/>
      <c r="F557" s="356">
        <v>1</v>
      </c>
      <c r="G557" s="3">
        <v>0.8</v>
      </c>
      <c r="H557" s="3" t="s">
        <v>668</v>
      </c>
      <c r="I557" s="386" t="s">
        <v>714</v>
      </c>
      <c r="J557" s="214"/>
      <c r="K557" s="212">
        <f t="shared" si="16"/>
        <v>9.6</v>
      </c>
      <c r="L557" s="398"/>
      <c r="M557" s="380"/>
      <c r="N557" s="106"/>
      <c r="O557" s="88"/>
      <c r="P557" s="88"/>
      <c r="Q557" s="88">
        <v>1.6</v>
      </c>
      <c r="R557" s="88"/>
      <c r="S557" s="88"/>
      <c r="T557" s="88">
        <v>0.8</v>
      </c>
      <c r="U557" s="88"/>
      <c r="V557" s="88"/>
      <c r="W557" s="88"/>
      <c r="X557" s="88">
        <v>0.8</v>
      </c>
      <c r="Y557" s="88"/>
      <c r="Z557" s="88"/>
      <c r="AA557" s="88">
        <v>1.6</v>
      </c>
      <c r="AB557" s="88"/>
      <c r="AC557" s="88"/>
      <c r="AD557" s="88"/>
      <c r="AE557" s="88">
        <v>1.6</v>
      </c>
      <c r="AF557" s="88"/>
      <c r="AG557" s="88"/>
      <c r="AH557" s="88">
        <v>0.8</v>
      </c>
      <c r="AI557" s="88"/>
      <c r="AJ557" s="88"/>
      <c r="AK557" s="88"/>
      <c r="AL557" s="88">
        <v>0.8</v>
      </c>
      <c r="AM557" s="88"/>
      <c r="AN557" s="88"/>
      <c r="AO557" s="88">
        <v>1.6</v>
      </c>
      <c r="AP557" s="88"/>
      <c r="AQ557" s="88"/>
      <c r="AR557" s="196"/>
      <c r="AS557" s="206">
        <f t="shared" si="15"/>
        <v>9.6</v>
      </c>
      <c r="AT557" s="263" t="s">
        <v>279</v>
      </c>
      <c r="AU557" s="6" t="s">
        <v>631</v>
      </c>
    </row>
    <row r="558" spans="1:47" ht="30">
      <c r="A558" s="353" t="s">
        <v>679</v>
      </c>
      <c r="B558" s="356" t="s">
        <v>743</v>
      </c>
      <c r="C558" s="263" t="s">
        <v>279</v>
      </c>
      <c r="D558" s="10" t="s">
        <v>1125</v>
      </c>
      <c r="E558" s="356"/>
      <c r="F558" s="356">
        <v>1</v>
      </c>
      <c r="G558" s="3">
        <v>0.8</v>
      </c>
      <c r="H558" s="3" t="s">
        <v>668</v>
      </c>
      <c r="I558" s="386" t="s">
        <v>714</v>
      </c>
      <c r="J558" s="214"/>
      <c r="K558" s="212">
        <f t="shared" si="16"/>
        <v>4.8</v>
      </c>
      <c r="L558" s="398"/>
      <c r="M558" s="380"/>
      <c r="N558" s="106"/>
      <c r="O558" s="88"/>
      <c r="P558" s="88"/>
      <c r="Q558" s="88">
        <v>0.8</v>
      </c>
      <c r="R558" s="88"/>
      <c r="S558" s="88"/>
      <c r="T558" s="88"/>
      <c r="U558" s="88"/>
      <c r="V558" s="88"/>
      <c r="W558" s="88"/>
      <c r="X558" s="88"/>
      <c r="Y558" s="88"/>
      <c r="Z558" s="88"/>
      <c r="AA558" s="88">
        <v>0.8</v>
      </c>
      <c r="AB558" s="88"/>
      <c r="AC558" s="88"/>
      <c r="AD558" s="88"/>
      <c r="AE558" s="88">
        <v>0.8</v>
      </c>
      <c r="AF558" s="88"/>
      <c r="AG558" s="88"/>
      <c r="AH558" s="88">
        <v>0.8</v>
      </c>
      <c r="AI558" s="88"/>
      <c r="AJ558" s="88"/>
      <c r="AK558" s="88"/>
      <c r="AL558" s="88">
        <v>0.8</v>
      </c>
      <c r="AM558" s="88"/>
      <c r="AN558" s="88"/>
      <c r="AO558" s="88">
        <v>0.8</v>
      </c>
      <c r="AP558" s="88"/>
      <c r="AQ558" s="88"/>
      <c r="AR558" s="196"/>
      <c r="AS558" s="206">
        <f t="shared" si="15"/>
        <v>4.8</v>
      </c>
      <c r="AT558" s="263" t="s">
        <v>279</v>
      </c>
      <c r="AU558" s="6" t="s">
        <v>1125</v>
      </c>
    </row>
    <row r="559" spans="1:47" ht="30">
      <c r="A559" s="353" t="s">
        <v>679</v>
      </c>
      <c r="B559" s="356" t="s">
        <v>743</v>
      </c>
      <c r="C559" s="263" t="s">
        <v>279</v>
      </c>
      <c r="D559" s="10" t="s">
        <v>1104</v>
      </c>
      <c r="E559" s="356"/>
      <c r="F559" s="356">
        <v>1</v>
      </c>
      <c r="G559" s="3">
        <v>0.8</v>
      </c>
      <c r="H559" s="3" t="s">
        <v>668</v>
      </c>
      <c r="I559" s="386" t="s">
        <v>714</v>
      </c>
      <c r="J559" s="214"/>
      <c r="K559" s="212">
        <f t="shared" si="16"/>
        <v>3.2</v>
      </c>
      <c r="L559" s="398"/>
      <c r="M559" s="380"/>
      <c r="N559" s="106"/>
      <c r="O559" s="88"/>
      <c r="P559" s="88"/>
      <c r="Q559" s="88">
        <v>0.8</v>
      </c>
      <c r="R559" s="88"/>
      <c r="S559" s="88"/>
      <c r="T559" s="88"/>
      <c r="U559" s="88"/>
      <c r="V559" s="88"/>
      <c r="W559" s="88"/>
      <c r="X559" s="88"/>
      <c r="Y559" s="88"/>
      <c r="Z559" s="88"/>
      <c r="AA559" s="88">
        <v>0.8</v>
      </c>
      <c r="AB559" s="88"/>
      <c r="AC559" s="88"/>
      <c r="AD559" s="88"/>
      <c r="AE559" s="88"/>
      <c r="AF559" s="88"/>
      <c r="AG559" s="88"/>
      <c r="AH559" s="88">
        <v>0.8</v>
      </c>
      <c r="AI559" s="88"/>
      <c r="AJ559" s="88"/>
      <c r="AK559" s="88"/>
      <c r="AL559" s="88"/>
      <c r="AM559" s="88"/>
      <c r="AN559" s="88"/>
      <c r="AO559" s="88">
        <v>0.8</v>
      </c>
      <c r="AP559" s="88"/>
      <c r="AQ559" s="88"/>
      <c r="AR559" s="196"/>
      <c r="AS559" s="206">
        <f t="shared" si="15"/>
        <v>3.2</v>
      </c>
      <c r="AT559" s="263" t="s">
        <v>279</v>
      </c>
      <c r="AU559" s="6" t="s">
        <v>1104</v>
      </c>
    </row>
    <row r="560" spans="1:47" ht="30">
      <c r="A560" s="353" t="s">
        <v>679</v>
      </c>
      <c r="B560" s="356" t="s">
        <v>743</v>
      </c>
      <c r="C560" s="263" t="s">
        <v>279</v>
      </c>
      <c r="D560" s="10" t="s">
        <v>857</v>
      </c>
      <c r="E560" s="356"/>
      <c r="F560" s="356">
        <v>2</v>
      </c>
      <c r="G560" s="3">
        <v>0.8</v>
      </c>
      <c r="H560" s="3" t="s">
        <v>668</v>
      </c>
      <c r="I560" s="386" t="s">
        <v>714</v>
      </c>
      <c r="J560" s="214"/>
      <c r="K560" s="212">
        <f t="shared" si="16"/>
        <v>11.149999999999999</v>
      </c>
      <c r="L560" s="398"/>
      <c r="M560" s="380"/>
      <c r="N560" s="106"/>
      <c r="O560" s="88"/>
      <c r="P560" s="88"/>
      <c r="Q560" s="88">
        <v>1.6</v>
      </c>
      <c r="R560" s="88"/>
      <c r="S560" s="88"/>
      <c r="T560" s="88">
        <v>0.8</v>
      </c>
      <c r="U560" s="88"/>
      <c r="V560" s="88"/>
      <c r="W560" s="88"/>
      <c r="X560" s="88">
        <v>1.6</v>
      </c>
      <c r="Y560" s="88"/>
      <c r="Z560" s="88"/>
      <c r="AA560" s="88">
        <v>1.6</v>
      </c>
      <c r="AB560" s="88"/>
      <c r="AC560" s="88"/>
      <c r="AD560" s="88"/>
      <c r="AE560" s="88">
        <v>1.6</v>
      </c>
      <c r="AF560" s="88"/>
      <c r="AG560" s="88"/>
      <c r="AH560" s="88">
        <v>0.75</v>
      </c>
      <c r="AI560" s="88"/>
      <c r="AJ560" s="88"/>
      <c r="AK560" s="88"/>
      <c r="AL560" s="88">
        <v>1.6</v>
      </c>
      <c r="AM560" s="88"/>
      <c r="AN560" s="88"/>
      <c r="AO560" s="88">
        <v>1.6</v>
      </c>
      <c r="AP560" s="88"/>
      <c r="AQ560" s="88"/>
      <c r="AR560" s="196"/>
      <c r="AS560" s="206">
        <f t="shared" si="15"/>
        <v>11.149999999999999</v>
      </c>
      <c r="AT560" s="263" t="s">
        <v>279</v>
      </c>
      <c r="AU560" s="6" t="s">
        <v>857</v>
      </c>
    </row>
    <row r="561" spans="1:47" ht="30">
      <c r="A561" s="353" t="s">
        <v>679</v>
      </c>
      <c r="B561" s="356" t="s">
        <v>743</v>
      </c>
      <c r="C561" s="263" t="s">
        <v>279</v>
      </c>
      <c r="D561" s="10" t="s">
        <v>852</v>
      </c>
      <c r="E561" s="356"/>
      <c r="F561" s="356">
        <v>2</v>
      </c>
      <c r="G561" s="3">
        <v>0.8</v>
      </c>
      <c r="H561" s="3" t="s">
        <v>668</v>
      </c>
      <c r="I561" s="386" t="s">
        <v>714</v>
      </c>
      <c r="J561" s="214"/>
      <c r="K561" s="212">
        <f t="shared" si="16"/>
        <v>11.2</v>
      </c>
      <c r="L561" s="398"/>
      <c r="M561" s="380"/>
      <c r="N561" s="106"/>
      <c r="O561" s="88"/>
      <c r="P561" s="88"/>
      <c r="Q561" s="88">
        <v>1.6</v>
      </c>
      <c r="R561" s="88"/>
      <c r="S561" s="88"/>
      <c r="T561" s="88">
        <v>1.6</v>
      </c>
      <c r="U561" s="88"/>
      <c r="V561" s="88"/>
      <c r="W561" s="88"/>
      <c r="X561" s="88">
        <v>0.8</v>
      </c>
      <c r="Y561" s="88"/>
      <c r="Z561" s="88"/>
      <c r="AA561" s="88">
        <v>1.6</v>
      </c>
      <c r="AB561" s="88"/>
      <c r="AC561" s="88"/>
      <c r="AD561" s="88"/>
      <c r="AE561" s="88">
        <v>1.6</v>
      </c>
      <c r="AF561" s="88"/>
      <c r="AG561" s="88"/>
      <c r="AH561" s="88">
        <v>1.6</v>
      </c>
      <c r="AI561" s="88"/>
      <c r="AJ561" s="88"/>
      <c r="AK561" s="88"/>
      <c r="AL561" s="88">
        <v>0.8</v>
      </c>
      <c r="AM561" s="88"/>
      <c r="AN561" s="88"/>
      <c r="AO561" s="88">
        <v>1.6</v>
      </c>
      <c r="AP561" s="88"/>
      <c r="AQ561" s="88"/>
      <c r="AR561" s="196"/>
      <c r="AS561" s="206">
        <f t="shared" si="15"/>
        <v>11.2</v>
      </c>
      <c r="AT561" s="263" t="s">
        <v>279</v>
      </c>
      <c r="AU561" s="10" t="s">
        <v>852</v>
      </c>
    </row>
    <row r="562" spans="1:47" ht="30">
      <c r="A562" s="353" t="s">
        <v>679</v>
      </c>
      <c r="B562" s="356" t="s">
        <v>743</v>
      </c>
      <c r="C562" s="263" t="s">
        <v>279</v>
      </c>
      <c r="D562" s="10" t="s">
        <v>855</v>
      </c>
      <c r="E562" s="356"/>
      <c r="F562" s="356">
        <v>2</v>
      </c>
      <c r="G562" s="3">
        <v>0.8</v>
      </c>
      <c r="H562" s="3" t="s">
        <v>668</v>
      </c>
      <c r="I562" s="386" t="s">
        <v>714</v>
      </c>
      <c r="J562" s="214"/>
      <c r="K562" s="212">
        <f t="shared" si="16"/>
        <v>8</v>
      </c>
      <c r="L562" s="398"/>
      <c r="M562" s="380"/>
      <c r="N562" s="106"/>
      <c r="O562" s="88"/>
      <c r="P562" s="88"/>
      <c r="Q562" s="88">
        <v>0.8</v>
      </c>
      <c r="R562" s="88"/>
      <c r="S562" s="88"/>
      <c r="T562" s="88">
        <v>0.8</v>
      </c>
      <c r="U562" s="88"/>
      <c r="V562" s="88"/>
      <c r="W562" s="88"/>
      <c r="X562" s="88">
        <v>0.8</v>
      </c>
      <c r="Y562" s="88"/>
      <c r="Z562" s="88"/>
      <c r="AA562" s="88">
        <v>2.4</v>
      </c>
      <c r="AB562" s="88"/>
      <c r="AC562" s="88"/>
      <c r="AD562" s="88"/>
      <c r="AE562" s="88">
        <v>0.8</v>
      </c>
      <c r="AF562" s="88"/>
      <c r="AG562" s="88"/>
      <c r="AH562" s="88">
        <v>0.8</v>
      </c>
      <c r="AI562" s="88"/>
      <c r="AJ562" s="88"/>
      <c r="AK562" s="88"/>
      <c r="AL562" s="88">
        <v>0.8</v>
      </c>
      <c r="AM562" s="88"/>
      <c r="AN562" s="88"/>
      <c r="AO562" s="88">
        <v>0.8</v>
      </c>
      <c r="AP562" s="88"/>
      <c r="AQ562" s="88"/>
      <c r="AR562" s="196"/>
      <c r="AS562" s="206">
        <f t="shared" ref="AS562:AS631" si="17">K562</f>
        <v>8</v>
      </c>
      <c r="AT562" s="263" t="s">
        <v>279</v>
      </c>
      <c r="AU562" s="10" t="s">
        <v>855</v>
      </c>
    </row>
    <row r="563" spans="1:47" ht="30">
      <c r="A563" s="353" t="s">
        <v>679</v>
      </c>
      <c r="B563" s="356" t="s">
        <v>743</v>
      </c>
      <c r="C563" s="263" t="s">
        <v>279</v>
      </c>
      <c r="D563" s="10" t="s">
        <v>854</v>
      </c>
      <c r="E563" s="356"/>
      <c r="F563" s="356">
        <v>1</v>
      </c>
      <c r="G563" s="3">
        <v>0.8</v>
      </c>
      <c r="H563" s="3" t="s">
        <v>668</v>
      </c>
      <c r="I563" s="386" t="s">
        <v>714</v>
      </c>
      <c r="J563" s="214"/>
      <c r="K563" s="212">
        <f t="shared" si="16"/>
        <v>4.8</v>
      </c>
      <c r="L563" s="398"/>
      <c r="M563" s="380"/>
      <c r="N563" s="106"/>
      <c r="O563" s="88"/>
      <c r="P563" s="88"/>
      <c r="Q563" s="88">
        <v>0.8</v>
      </c>
      <c r="R563" s="88"/>
      <c r="S563" s="88"/>
      <c r="T563" s="88"/>
      <c r="U563" s="88"/>
      <c r="V563" s="88"/>
      <c r="W563" s="88"/>
      <c r="X563" s="88"/>
      <c r="Y563" s="88"/>
      <c r="Z563" s="88"/>
      <c r="AA563" s="88">
        <v>0.8</v>
      </c>
      <c r="AB563" s="88"/>
      <c r="AC563" s="88"/>
      <c r="AD563" s="88"/>
      <c r="AE563" s="88">
        <v>0.8</v>
      </c>
      <c r="AF563" s="88"/>
      <c r="AG563" s="88"/>
      <c r="AH563" s="88">
        <v>0.8</v>
      </c>
      <c r="AI563" s="88"/>
      <c r="AJ563" s="88"/>
      <c r="AK563" s="88"/>
      <c r="AL563" s="88">
        <v>0.8</v>
      </c>
      <c r="AM563" s="88"/>
      <c r="AN563" s="88"/>
      <c r="AO563" s="88">
        <v>0.8</v>
      </c>
      <c r="AP563" s="88"/>
      <c r="AQ563" s="88"/>
      <c r="AR563" s="196"/>
      <c r="AS563" s="206">
        <f t="shared" si="17"/>
        <v>4.8</v>
      </c>
      <c r="AT563" s="263" t="s">
        <v>279</v>
      </c>
      <c r="AU563" s="10" t="s">
        <v>854</v>
      </c>
    </row>
    <row r="564" spans="1:47" ht="30">
      <c r="A564" s="353" t="s">
        <v>679</v>
      </c>
      <c r="B564" s="356" t="s">
        <v>743</v>
      </c>
      <c r="C564" s="263" t="s">
        <v>279</v>
      </c>
      <c r="D564" s="10" t="s">
        <v>636</v>
      </c>
      <c r="E564" s="356"/>
      <c r="F564" s="356">
        <v>1</v>
      </c>
      <c r="G564" s="3">
        <v>0.8</v>
      </c>
      <c r="H564" s="3" t="s">
        <v>668</v>
      </c>
      <c r="I564" s="386" t="s">
        <v>714</v>
      </c>
      <c r="J564" s="214"/>
      <c r="K564" s="212">
        <f t="shared" si="16"/>
        <v>4</v>
      </c>
      <c r="L564" s="398"/>
      <c r="M564" s="380"/>
      <c r="N564" s="106"/>
      <c r="O564" s="88"/>
      <c r="P564" s="88"/>
      <c r="Q564" s="88">
        <v>0.8</v>
      </c>
      <c r="R564" s="88"/>
      <c r="S564" s="88"/>
      <c r="T564" s="88"/>
      <c r="U564" s="88"/>
      <c r="V564" s="88"/>
      <c r="W564" s="88"/>
      <c r="X564" s="88"/>
      <c r="Y564" s="88"/>
      <c r="Z564" s="88"/>
      <c r="AA564" s="88">
        <v>0.8</v>
      </c>
      <c r="AB564" s="88"/>
      <c r="AC564" s="88"/>
      <c r="AD564" s="88"/>
      <c r="AE564" s="88"/>
      <c r="AF564" s="88"/>
      <c r="AG564" s="88"/>
      <c r="AH564" s="88">
        <v>0.8</v>
      </c>
      <c r="AI564" s="88"/>
      <c r="AJ564" s="88"/>
      <c r="AK564" s="88"/>
      <c r="AL564" s="88">
        <v>0.8</v>
      </c>
      <c r="AM564" s="88"/>
      <c r="AN564" s="88"/>
      <c r="AO564" s="88">
        <v>0.8</v>
      </c>
      <c r="AP564" s="88"/>
      <c r="AQ564" s="88"/>
      <c r="AR564" s="196"/>
      <c r="AS564" s="206">
        <f t="shared" si="17"/>
        <v>4</v>
      </c>
      <c r="AT564" s="263" t="s">
        <v>279</v>
      </c>
      <c r="AU564" s="10" t="s">
        <v>636</v>
      </c>
    </row>
    <row r="565" spans="1:47" ht="30">
      <c r="A565" s="353" t="s">
        <v>679</v>
      </c>
      <c r="B565" s="356" t="s">
        <v>743</v>
      </c>
      <c r="C565" s="263" t="s">
        <v>279</v>
      </c>
      <c r="D565" s="10" t="s">
        <v>637</v>
      </c>
      <c r="E565" s="356"/>
      <c r="F565" s="356">
        <v>1</v>
      </c>
      <c r="G565" s="3">
        <v>0.8</v>
      </c>
      <c r="H565" s="3" t="s">
        <v>668</v>
      </c>
      <c r="I565" s="386" t="s">
        <v>714</v>
      </c>
      <c r="J565" s="214"/>
      <c r="K565" s="212">
        <f t="shared" si="16"/>
        <v>6.3999999999999995</v>
      </c>
      <c r="L565" s="398"/>
      <c r="M565" s="380"/>
      <c r="N565" s="106"/>
      <c r="O565" s="88"/>
      <c r="P565" s="88"/>
      <c r="Q565" s="88">
        <v>0.8</v>
      </c>
      <c r="R565" s="88"/>
      <c r="S565" s="88"/>
      <c r="T565" s="88">
        <v>0.8</v>
      </c>
      <c r="U565" s="88"/>
      <c r="V565" s="88"/>
      <c r="W565" s="88"/>
      <c r="X565" s="88">
        <v>0.8</v>
      </c>
      <c r="Y565" s="88"/>
      <c r="Z565" s="88"/>
      <c r="AA565" s="88">
        <v>0.8</v>
      </c>
      <c r="AB565" s="88"/>
      <c r="AC565" s="88"/>
      <c r="AD565" s="88"/>
      <c r="AE565" s="88">
        <v>0.8</v>
      </c>
      <c r="AF565" s="88"/>
      <c r="AG565" s="88"/>
      <c r="AH565" s="88">
        <v>0.8</v>
      </c>
      <c r="AI565" s="88"/>
      <c r="AJ565" s="88"/>
      <c r="AK565" s="88"/>
      <c r="AL565" s="88">
        <v>0.8</v>
      </c>
      <c r="AM565" s="88"/>
      <c r="AN565" s="88"/>
      <c r="AO565" s="88">
        <v>0.8</v>
      </c>
      <c r="AP565" s="88"/>
      <c r="AQ565" s="88"/>
      <c r="AR565" s="196"/>
      <c r="AS565" s="206">
        <f t="shared" si="17"/>
        <v>6.3999999999999995</v>
      </c>
      <c r="AT565" s="263" t="s">
        <v>279</v>
      </c>
      <c r="AU565" s="10" t="s">
        <v>637</v>
      </c>
    </row>
    <row r="566" spans="1:47" ht="35.25" customHeight="1">
      <c r="A566" s="353" t="s">
        <v>679</v>
      </c>
      <c r="B566" s="356" t="s">
        <v>743</v>
      </c>
      <c r="C566" s="263" t="s">
        <v>279</v>
      </c>
      <c r="D566" s="10" t="s">
        <v>856</v>
      </c>
      <c r="E566" s="356"/>
      <c r="F566" s="356">
        <v>1</v>
      </c>
      <c r="G566" s="3">
        <v>0.8</v>
      </c>
      <c r="H566" s="3" t="s">
        <v>668</v>
      </c>
      <c r="I566" s="386" t="s">
        <v>714</v>
      </c>
      <c r="J566" s="214"/>
      <c r="K566" s="212">
        <f t="shared" si="16"/>
        <v>6.3999999999999995</v>
      </c>
      <c r="L566" s="398"/>
      <c r="M566" s="380"/>
      <c r="N566" s="106"/>
      <c r="O566" s="88"/>
      <c r="P566" s="88"/>
      <c r="Q566" s="88">
        <v>0.8</v>
      </c>
      <c r="R566" s="88"/>
      <c r="S566" s="88"/>
      <c r="T566" s="88">
        <v>0.8</v>
      </c>
      <c r="U566" s="88"/>
      <c r="V566" s="88"/>
      <c r="W566" s="88"/>
      <c r="X566" s="88">
        <v>0.8</v>
      </c>
      <c r="Y566" s="88"/>
      <c r="Z566" s="88"/>
      <c r="AA566" s="88">
        <v>0.8</v>
      </c>
      <c r="AB566" s="88"/>
      <c r="AC566" s="88"/>
      <c r="AD566" s="88"/>
      <c r="AE566" s="88">
        <v>0.8</v>
      </c>
      <c r="AF566" s="88"/>
      <c r="AG566" s="88"/>
      <c r="AH566" s="88">
        <v>0.8</v>
      </c>
      <c r="AI566" s="88"/>
      <c r="AJ566" s="88"/>
      <c r="AK566" s="88"/>
      <c r="AL566" s="88">
        <v>0.8</v>
      </c>
      <c r="AM566" s="88"/>
      <c r="AN566" s="88"/>
      <c r="AO566" s="88">
        <v>0.8</v>
      </c>
      <c r="AP566" s="88"/>
      <c r="AQ566" s="88"/>
      <c r="AR566" s="196"/>
      <c r="AS566" s="206">
        <f t="shared" si="17"/>
        <v>6.3999999999999995</v>
      </c>
      <c r="AT566" s="263" t="s">
        <v>279</v>
      </c>
      <c r="AU566" s="10" t="s">
        <v>856</v>
      </c>
    </row>
    <row r="567" spans="1:47" ht="30">
      <c r="A567" s="353" t="s">
        <v>679</v>
      </c>
      <c r="B567" s="356" t="s">
        <v>743</v>
      </c>
      <c r="C567" s="263" t="s">
        <v>279</v>
      </c>
      <c r="D567" s="180" t="s">
        <v>1081</v>
      </c>
      <c r="E567" s="356"/>
      <c r="F567" s="356">
        <v>1</v>
      </c>
      <c r="G567" s="3">
        <v>0.8</v>
      </c>
      <c r="H567" s="3" t="s">
        <v>668</v>
      </c>
      <c r="I567" s="386" t="s">
        <v>714</v>
      </c>
      <c r="J567" s="214"/>
      <c r="K567" s="212">
        <f t="shared" si="16"/>
        <v>5.8</v>
      </c>
      <c r="L567" s="398"/>
      <c r="M567" s="380"/>
      <c r="N567" s="106"/>
      <c r="O567" s="88"/>
      <c r="P567" s="88"/>
      <c r="Q567" s="88">
        <v>0.8</v>
      </c>
      <c r="R567" s="88"/>
      <c r="S567" s="88"/>
      <c r="T567" s="88">
        <v>0.8</v>
      </c>
      <c r="U567" s="88"/>
      <c r="V567" s="88"/>
      <c r="W567" s="88"/>
      <c r="X567" s="88"/>
      <c r="Y567" s="88"/>
      <c r="Z567" s="88"/>
      <c r="AA567" s="88">
        <v>0.8</v>
      </c>
      <c r="AB567" s="88"/>
      <c r="AC567" s="88"/>
      <c r="AD567" s="88"/>
      <c r="AE567" s="88">
        <v>1.6</v>
      </c>
      <c r="AF567" s="88"/>
      <c r="AG567" s="88"/>
      <c r="AH567" s="88">
        <v>0.2</v>
      </c>
      <c r="AI567" s="88"/>
      <c r="AJ567" s="88"/>
      <c r="AK567" s="88"/>
      <c r="AL567" s="88">
        <v>0.8</v>
      </c>
      <c r="AM567" s="88"/>
      <c r="AN567" s="88"/>
      <c r="AO567" s="88">
        <v>0.8</v>
      </c>
      <c r="AP567" s="88"/>
      <c r="AQ567" s="88"/>
      <c r="AR567" s="196"/>
      <c r="AS567" s="206">
        <f t="shared" si="17"/>
        <v>5.8</v>
      </c>
      <c r="AT567" s="263" t="s">
        <v>279</v>
      </c>
      <c r="AU567" s="180" t="s">
        <v>1081</v>
      </c>
    </row>
    <row r="568" spans="1:47" ht="30">
      <c r="A568" s="353" t="s">
        <v>679</v>
      </c>
      <c r="B568" s="356" t="s">
        <v>743</v>
      </c>
      <c r="C568" s="263" t="s">
        <v>279</v>
      </c>
      <c r="D568" s="180" t="s">
        <v>1082</v>
      </c>
      <c r="E568" s="356"/>
      <c r="F568" s="356">
        <v>1</v>
      </c>
      <c r="G568" s="3">
        <v>0.8</v>
      </c>
      <c r="H568" s="3" t="s">
        <v>668</v>
      </c>
      <c r="I568" s="386" t="s">
        <v>714</v>
      </c>
      <c r="J568" s="214"/>
      <c r="K568" s="212">
        <f t="shared" si="16"/>
        <v>5.6</v>
      </c>
      <c r="L568" s="398"/>
      <c r="M568" s="380"/>
      <c r="N568" s="106"/>
      <c r="O568" s="88"/>
      <c r="P568" s="88"/>
      <c r="Q568" s="88">
        <v>0.8</v>
      </c>
      <c r="R568" s="88"/>
      <c r="S568" s="88"/>
      <c r="T568" s="88"/>
      <c r="U568" s="88"/>
      <c r="V568" s="88"/>
      <c r="W568" s="88"/>
      <c r="X568" s="88">
        <v>0.8</v>
      </c>
      <c r="Y568" s="88"/>
      <c r="Z568" s="88"/>
      <c r="AA568" s="88">
        <v>0.8</v>
      </c>
      <c r="AB568" s="88"/>
      <c r="AC568" s="88"/>
      <c r="AD568" s="88"/>
      <c r="AE568" s="88">
        <v>0.8</v>
      </c>
      <c r="AF568" s="88"/>
      <c r="AG568" s="88"/>
      <c r="AH568" s="88">
        <v>0.8</v>
      </c>
      <c r="AI568" s="88"/>
      <c r="AJ568" s="88"/>
      <c r="AK568" s="88"/>
      <c r="AL568" s="88">
        <v>0.8</v>
      </c>
      <c r="AM568" s="88"/>
      <c r="AN568" s="88"/>
      <c r="AO568" s="88">
        <v>0.8</v>
      </c>
      <c r="AP568" s="88"/>
      <c r="AQ568" s="88"/>
      <c r="AR568" s="196"/>
      <c r="AS568" s="206">
        <f t="shared" si="17"/>
        <v>5.6</v>
      </c>
      <c r="AT568" s="263" t="s">
        <v>279</v>
      </c>
      <c r="AU568" s="180" t="s">
        <v>1082</v>
      </c>
    </row>
    <row r="569" spans="1:47" ht="30">
      <c r="A569" s="353" t="s">
        <v>679</v>
      </c>
      <c r="B569" s="356" t="s">
        <v>743</v>
      </c>
      <c r="C569" s="263" t="s">
        <v>279</v>
      </c>
      <c r="D569" s="180" t="s">
        <v>1083</v>
      </c>
      <c r="E569" s="356"/>
      <c r="F569" s="356">
        <v>1</v>
      </c>
      <c r="G569" s="3">
        <v>0.8</v>
      </c>
      <c r="H569" s="3" t="s">
        <v>668</v>
      </c>
      <c r="I569" s="386" t="s">
        <v>714</v>
      </c>
      <c r="J569" s="214"/>
      <c r="K569" s="212">
        <f t="shared" si="16"/>
        <v>5.6</v>
      </c>
      <c r="L569" s="398"/>
      <c r="M569" s="380"/>
      <c r="N569" s="106"/>
      <c r="O569" s="88"/>
      <c r="P569" s="88"/>
      <c r="Q569" s="88">
        <v>0.8</v>
      </c>
      <c r="R569" s="88"/>
      <c r="S569" s="88"/>
      <c r="T569" s="88">
        <v>0.8</v>
      </c>
      <c r="U569" s="88"/>
      <c r="V569" s="88"/>
      <c r="W569" s="88"/>
      <c r="X569" s="88"/>
      <c r="Y569" s="88"/>
      <c r="Z569" s="88"/>
      <c r="AA569" s="88">
        <v>0.8</v>
      </c>
      <c r="AB569" s="88"/>
      <c r="AC569" s="88"/>
      <c r="AD569" s="88"/>
      <c r="AE569" s="88">
        <v>0.8</v>
      </c>
      <c r="AF569" s="88"/>
      <c r="AG569" s="88"/>
      <c r="AH569" s="88">
        <v>0.8</v>
      </c>
      <c r="AI569" s="88"/>
      <c r="AJ569" s="88"/>
      <c r="AK569" s="88"/>
      <c r="AL569" s="88">
        <v>0.8</v>
      </c>
      <c r="AM569" s="88"/>
      <c r="AN569" s="88"/>
      <c r="AO569" s="88">
        <v>0.8</v>
      </c>
      <c r="AP569" s="88"/>
      <c r="AQ569" s="88"/>
      <c r="AR569" s="196"/>
      <c r="AS569" s="206">
        <f t="shared" si="17"/>
        <v>5.6</v>
      </c>
      <c r="AT569" s="263" t="s">
        <v>279</v>
      </c>
      <c r="AU569" s="180" t="s">
        <v>1083</v>
      </c>
    </row>
    <row r="570" spans="1:47" ht="30">
      <c r="A570" s="353" t="s">
        <v>679</v>
      </c>
      <c r="B570" s="356" t="s">
        <v>743</v>
      </c>
      <c r="C570" s="263" t="s">
        <v>279</v>
      </c>
      <c r="D570" s="10" t="s">
        <v>1084</v>
      </c>
      <c r="E570" s="356"/>
      <c r="F570" s="356">
        <v>2</v>
      </c>
      <c r="G570" s="3">
        <v>0.8</v>
      </c>
      <c r="H570" s="3" t="s">
        <v>668</v>
      </c>
      <c r="I570" s="386" t="s">
        <v>714</v>
      </c>
      <c r="J570" s="214"/>
      <c r="K570" s="212">
        <f t="shared" si="16"/>
        <v>9.6</v>
      </c>
      <c r="L570" s="398"/>
      <c r="M570" s="380"/>
      <c r="N570" s="106"/>
      <c r="O570" s="88"/>
      <c r="P570" s="88"/>
      <c r="Q570" s="88">
        <v>1.6</v>
      </c>
      <c r="R570" s="88"/>
      <c r="S570" s="88"/>
      <c r="T570" s="88">
        <v>1.6</v>
      </c>
      <c r="U570" s="88"/>
      <c r="V570" s="88"/>
      <c r="W570" s="88"/>
      <c r="X570" s="88">
        <v>0.8</v>
      </c>
      <c r="Y570" s="88"/>
      <c r="Z570" s="88"/>
      <c r="AA570" s="88">
        <v>0.8</v>
      </c>
      <c r="AB570" s="88"/>
      <c r="AC570" s="88"/>
      <c r="AD570" s="88"/>
      <c r="AE570" s="88">
        <v>1.6</v>
      </c>
      <c r="AF570" s="88"/>
      <c r="AG570" s="88"/>
      <c r="AH570" s="88">
        <v>0.8</v>
      </c>
      <c r="AI570" s="88"/>
      <c r="AJ570" s="88"/>
      <c r="AK570" s="88"/>
      <c r="AL570" s="88">
        <v>0.8</v>
      </c>
      <c r="AM570" s="88"/>
      <c r="AN570" s="88"/>
      <c r="AO570" s="88">
        <v>1.6</v>
      </c>
      <c r="AP570" s="88"/>
      <c r="AQ570" s="88"/>
      <c r="AR570" s="196"/>
      <c r="AS570" s="206">
        <f t="shared" si="17"/>
        <v>9.6</v>
      </c>
      <c r="AT570" s="263" t="s">
        <v>279</v>
      </c>
      <c r="AU570" s="10" t="s">
        <v>1084</v>
      </c>
    </row>
    <row r="571" spans="1:47" ht="30">
      <c r="A571" s="353" t="s">
        <v>679</v>
      </c>
      <c r="B571" s="356" t="s">
        <v>743</v>
      </c>
      <c r="C571" s="263" t="s">
        <v>279</v>
      </c>
      <c r="D571" s="10" t="s">
        <v>1085</v>
      </c>
      <c r="E571" s="356"/>
      <c r="F571" s="356">
        <v>2</v>
      </c>
      <c r="G571" s="3">
        <v>0.8</v>
      </c>
      <c r="H571" s="3" t="s">
        <v>668</v>
      </c>
      <c r="I571" s="386" t="s">
        <v>714</v>
      </c>
      <c r="J571" s="214"/>
      <c r="K571" s="212">
        <f t="shared" si="16"/>
        <v>10.1</v>
      </c>
      <c r="L571" s="398"/>
      <c r="M571" s="380"/>
      <c r="N571" s="106"/>
      <c r="O571" s="88"/>
      <c r="P571" s="88"/>
      <c r="Q571" s="88">
        <v>1.6</v>
      </c>
      <c r="R571" s="88"/>
      <c r="S571" s="88"/>
      <c r="T571" s="88">
        <v>1.3</v>
      </c>
      <c r="U571" s="88"/>
      <c r="V571" s="88"/>
      <c r="W571" s="88"/>
      <c r="X571" s="88">
        <v>0.8</v>
      </c>
      <c r="Y571" s="88"/>
      <c r="Z571" s="88"/>
      <c r="AA571" s="88">
        <v>1.6</v>
      </c>
      <c r="AB571" s="88"/>
      <c r="AC571" s="88"/>
      <c r="AD571" s="88"/>
      <c r="AE571" s="88">
        <v>1.6</v>
      </c>
      <c r="AF571" s="88"/>
      <c r="AG571" s="88"/>
      <c r="AH571" s="88">
        <v>0.8</v>
      </c>
      <c r="AI571" s="88"/>
      <c r="AJ571" s="88"/>
      <c r="AK571" s="88"/>
      <c r="AL571" s="88">
        <v>0.8</v>
      </c>
      <c r="AM571" s="88"/>
      <c r="AN571" s="88"/>
      <c r="AO571" s="88">
        <v>1.6</v>
      </c>
      <c r="AP571" s="88"/>
      <c r="AQ571" s="88"/>
      <c r="AR571" s="196"/>
      <c r="AS571" s="206">
        <f t="shared" si="17"/>
        <v>10.1</v>
      </c>
      <c r="AT571" s="263" t="s">
        <v>279</v>
      </c>
      <c r="AU571" s="10" t="s">
        <v>1085</v>
      </c>
    </row>
    <row r="572" spans="1:47" ht="30">
      <c r="A572" s="353" t="s">
        <v>679</v>
      </c>
      <c r="B572" s="356" t="s">
        <v>743</v>
      </c>
      <c r="C572" s="263" t="s">
        <v>279</v>
      </c>
      <c r="D572" s="10" t="s">
        <v>1086</v>
      </c>
      <c r="E572" s="356"/>
      <c r="F572" s="356">
        <v>2</v>
      </c>
      <c r="G572" s="3">
        <v>0.8</v>
      </c>
      <c r="H572" s="3" t="s">
        <v>668</v>
      </c>
      <c r="I572" s="386" t="s">
        <v>714</v>
      </c>
      <c r="J572" s="214"/>
      <c r="K572" s="212">
        <f t="shared" si="16"/>
        <v>8.7999999999999989</v>
      </c>
      <c r="L572" s="398"/>
      <c r="M572" s="380"/>
      <c r="N572" s="106"/>
      <c r="O572" s="88"/>
      <c r="P572" s="88"/>
      <c r="Q572" s="88">
        <v>1.6</v>
      </c>
      <c r="R572" s="88"/>
      <c r="S572" s="88"/>
      <c r="T572" s="88"/>
      <c r="U572" s="88"/>
      <c r="V572" s="88"/>
      <c r="W572" s="88"/>
      <c r="X572" s="88">
        <v>0.8</v>
      </c>
      <c r="Y572" s="88"/>
      <c r="Z572" s="88"/>
      <c r="AA572" s="88">
        <v>1.6</v>
      </c>
      <c r="AB572" s="88"/>
      <c r="AC572" s="88"/>
      <c r="AD572" s="88"/>
      <c r="AE572" s="88">
        <v>1.6</v>
      </c>
      <c r="AF572" s="88"/>
      <c r="AG572" s="88"/>
      <c r="AH572" s="88">
        <v>0.8</v>
      </c>
      <c r="AI572" s="88"/>
      <c r="AJ572" s="88"/>
      <c r="AK572" s="88"/>
      <c r="AL572" s="88">
        <v>0.8</v>
      </c>
      <c r="AM572" s="88"/>
      <c r="AN572" s="88"/>
      <c r="AO572" s="88">
        <v>1.6</v>
      </c>
      <c r="AP572" s="88"/>
      <c r="AQ572" s="88"/>
      <c r="AR572" s="196"/>
      <c r="AS572" s="206">
        <f t="shared" si="17"/>
        <v>8.7999999999999989</v>
      </c>
      <c r="AT572" s="263" t="s">
        <v>279</v>
      </c>
      <c r="AU572" s="10" t="s">
        <v>1086</v>
      </c>
    </row>
    <row r="573" spans="1:47" ht="33" customHeight="1">
      <c r="A573" s="353" t="s">
        <v>679</v>
      </c>
      <c r="B573" s="356" t="s">
        <v>743</v>
      </c>
      <c r="C573" s="263" t="s">
        <v>279</v>
      </c>
      <c r="D573" s="10" t="s">
        <v>1090</v>
      </c>
      <c r="E573" s="356"/>
      <c r="F573" s="356">
        <v>2</v>
      </c>
      <c r="G573" s="3">
        <v>0.8</v>
      </c>
      <c r="H573" s="3" t="s">
        <v>668</v>
      </c>
      <c r="I573" s="386" t="s">
        <v>714</v>
      </c>
      <c r="J573" s="214"/>
      <c r="K573" s="212">
        <f t="shared" si="16"/>
        <v>9.6</v>
      </c>
      <c r="L573" s="398"/>
      <c r="M573" s="380"/>
      <c r="N573" s="106"/>
      <c r="O573" s="88"/>
      <c r="P573" s="88"/>
      <c r="Q573" s="88">
        <v>1.6</v>
      </c>
      <c r="R573" s="88"/>
      <c r="S573" s="88"/>
      <c r="T573" s="88">
        <v>1.6</v>
      </c>
      <c r="U573" s="88"/>
      <c r="V573" s="88"/>
      <c r="W573" s="88"/>
      <c r="X573" s="88">
        <v>0.8</v>
      </c>
      <c r="Y573" s="88"/>
      <c r="Z573" s="88"/>
      <c r="AA573" s="88">
        <v>0.8</v>
      </c>
      <c r="AB573" s="88"/>
      <c r="AC573" s="88"/>
      <c r="AD573" s="88"/>
      <c r="AE573" s="88">
        <v>1.6</v>
      </c>
      <c r="AF573" s="88"/>
      <c r="AG573" s="88"/>
      <c r="AH573" s="88">
        <v>0.8</v>
      </c>
      <c r="AI573" s="88"/>
      <c r="AJ573" s="88"/>
      <c r="AK573" s="88"/>
      <c r="AL573" s="88">
        <v>0.8</v>
      </c>
      <c r="AM573" s="88"/>
      <c r="AN573" s="88"/>
      <c r="AO573" s="88">
        <v>1.6</v>
      </c>
      <c r="AP573" s="88"/>
      <c r="AQ573" s="88"/>
      <c r="AR573" s="196"/>
      <c r="AS573" s="206">
        <f t="shared" si="17"/>
        <v>9.6</v>
      </c>
      <c r="AT573" s="263" t="s">
        <v>279</v>
      </c>
      <c r="AU573" s="10" t="s">
        <v>1090</v>
      </c>
    </row>
    <row r="574" spans="1:47" ht="30">
      <c r="A574" s="353" t="s">
        <v>679</v>
      </c>
      <c r="B574" s="356" t="s">
        <v>743</v>
      </c>
      <c r="C574" s="263" t="s">
        <v>279</v>
      </c>
      <c r="D574" s="10" t="s">
        <v>1087</v>
      </c>
      <c r="E574" s="356"/>
      <c r="F574" s="356">
        <v>2</v>
      </c>
      <c r="G574" s="3">
        <v>0.8</v>
      </c>
      <c r="H574" s="3" t="s">
        <v>668</v>
      </c>
      <c r="I574" s="386" t="s">
        <v>714</v>
      </c>
      <c r="J574" s="214"/>
      <c r="K574" s="212">
        <f t="shared" si="16"/>
        <v>8.7999999999999989</v>
      </c>
      <c r="L574" s="398"/>
      <c r="M574" s="380"/>
      <c r="N574" s="106"/>
      <c r="O574" s="88"/>
      <c r="P574" s="88"/>
      <c r="Q574" s="88">
        <v>1.6</v>
      </c>
      <c r="R574" s="88"/>
      <c r="S574" s="88"/>
      <c r="T574" s="88">
        <v>0.8</v>
      </c>
      <c r="U574" s="88"/>
      <c r="V574" s="88"/>
      <c r="W574" s="88"/>
      <c r="X574" s="88">
        <v>0.8</v>
      </c>
      <c r="Y574" s="88"/>
      <c r="Z574" s="88"/>
      <c r="AA574" s="88">
        <v>0.8</v>
      </c>
      <c r="AB574" s="88"/>
      <c r="AC574" s="88"/>
      <c r="AD574" s="88"/>
      <c r="AE574" s="88">
        <v>1.6</v>
      </c>
      <c r="AF574" s="88"/>
      <c r="AG574" s="88"/>
      <c r="AH574" s="88">
        <v>0.8</v>
      </c>
      <c r="AI574" s="88"/>
      <c r="AJ574" s="88"/>
      <c r="AK574" s="88"/>
      <c r="AL574" s="88">
        <v>0.8</v>
      </c>
      <c r="AM574" s="88"/>
      <c r="AN574" s="88"/>
      <c r="AO574" s="88">
        <v>1.6</v>
      </c>
      <c r="AP574" s="88"/>
      <c r="AQ574" s="88"/>
      <c r="AR574" s="196"/>
      <c r="AS574" s="206">
        <f t="shared" si="17"/>
        <v>8.7999999999999989</v>
      </c>
      <c r="AT574" s="263" t="s">
        <v>279</v>
      </c>
      <c r="AU574" s="10" t="s">
        <v>1087</v>
      </c>
    </row>
    <row r="575" spans="1:47" ht="30">
      <c r="A575" s="353" t="s">
        <v>679</v>
      </c>
      <c r="B575" s="356" t="s">
        <v>743</v>
      </c>
      <c r="C575" s="263" t="s">
        <v>279</v>
      </c>
      <c r="D575" s="10" t="s">
        <v>1088</v>
      </c>
      <c r="E575" s="356"/>
      <c r="F575" s="356">
        <v>1</v>
      </c>
      <c r="G575" s="3">
        <v>0.8</v>
      </c>
      <c r="H575" s="3" t="s">
        <v>668</v>
      </c>
      <c r="I575" s="386" t="s">
        <v>714</v>
      </c>
      <c r="J575" s="214"/>
      <c r="K575" s="212">
        <f t="shared" si="16"/>
        <v>4.8</v>
      </c>
      <c r="L575" s="398"/>
      <c r="M575" s="380"/>
      <c r="N575" s="106"/>
      <c r="O575" s="88"/>
      <c r="P575" s="88"/>
      <c r="Q575" s="88">
        <v>0.8</v>
      </c>
      <c r="R575" s="88"/>
      <c r="S575" s="88"/>
      <c r="T575" s="88"/>
      <c r="U575" s="88"/>
      <c r="V575" s="88"/>
      <c r="W575" s="88"/>
      <c r="X575" s="88"/>
      <c r="Y575" s="88"/>
      <c r="Z575" s="88"/>
      <c r="AA575" s="88">
        <v>0.8</v>
      </c>
      <c r="AB575" s="88"/>
      <c r="AC575" s="88"/>
      <c r="AD575" s="88"/>
      <c r="AE575" s="88">
        <v>0.8</v>
      </c>
      <c r="AF575" s="88"/>
      <c r="AG575" s="88"/>
      <c r="AH575" s="88">
        <v>0.8</v>
      </c>
      <c r="AI575" s="88"/>
      <c r="AJ575" s="88"/>
      <c r="AK575" s="88"/>
      <c r="AL575" s="88">
        <v>0.8</v>
      </c>
      <c r="AM575" s="88"/>
      <c r="AN575" s="88"/>
      <c r="AO575" s="88">
        <v>0.8</v>
      </c>
      <c r="AP575" s="88"/>
      <c r="AQ575" s="88"/>
      <c r="AR575" s="196"/>
      <c r="AS575" s="206">
        <f t="shared" si="17"/>
        <v>4.8</v>
      </c>
      <c r="AT575" s="263" t="s">
        <v>279</v>
      </c>
      <c r="AU575" s="10" t="s">
        <v>1088</v>
      </c>
    </row>
    <row r="576" spans="1:47" ht="30">
      <c r="A576" s="353" t="s">
        <v>679</v>
      </c>
      <c r="B576" s="356" t="s">
        <v>743</v>
      </c>
      <c r="C576" s="263" t="s">
        <v>279</v>
      </c>
      <c r="D576" s="10" t="s">
        <v>1089</v>
      </c>
      <c r="E576" s="356"/>
      <c r="F576" s="356">
        <v>1</v>
      </c>
      <c r="G576" s="3">
        <v>0.8</v>
      </c>
      <c r="H576" s="3" t="s">
        <v>668</v>
      </c>
      <c r="I576" s="386" t="s">
        <v>714</v>
      </c>
      <c r="J576" s="214"/>
      <c r="K576" s="212">
        <f t="shared" si="16"/>
        <v>5.6</v>
      </c>
      <c r="L576" s="398"/>
      <c r="M576" s="380"/>
      <c r="N576" s="106"/>
      <c r="O576" s="88"/>
      <c r="P576" s="88"/>
      <c r="Q576" s="88">
        <v>0.8</v>
      </c>
      <c r="R576" s="88"/>
      <c r="S576" s="88"/>
      <c r="T576" s="88">
        <v>0.8</v>
      </c>
      <c r="U576" s="88"/>
      <c r="V576" s="88"/>
      <c r="W576" s="88"/>
      <c r="X576" s="88">
        <v>0.8</v>
      </c>
      <c r="Y576" s="88"/>
      <c r="Z576" s="88"/>
      <c r="AA576" s="88">
        <v>0.8</v>
      </c>
      <c r="AB576" s="88"/>
      <c r="AC576" s="88"/>
      <c r="AD576" s="88"/>
      <c r="AE576" s="88"/>
      <c r="AF576" s="88"/>
      <c r="AG576" s="88"/>
      <c r="AH576" s="88">
        <v>0.8</v>
      </c>
      <c r="AI576" s="88"/>
      <c r="AJ576" s="88"/>
      <c r="AK576" s="88"/>
      <c r="AL576" s="88">
        <v>0.8</v>
      </c>
      <c r="AM576" s="88"/>
      <c r="AN576" s="88"/>
      <c r="AO576" s="88">
        <v>0.8</v>
      </c>
      <c r="AP576" s="88"/>
      <c r="AQ576" s="88"/>
      <c r="AR576" s="196"/>
      <c r="AS576" s="206">
        <f t="shared" si="17"/>
        <v>5.6</v>
      </c>
      <c r="AT576" s="263" t="s">
        <v>279</v>
      </c>
      <c r="AU576" s="10" t="s">
        <v>1089</v>
      </c>
    </row>
    <row r="577" spans="1:47" ht="31.5">
      <c r="A577" s="353" t="s">
        <v>679</v>
      </c>
      <c r="B577" s="355" t="s">
        <v>1038</v>
      </c>
      <c r="C577" s="255" t="s">
        <v>279</v>
      </c>
      <c r="D577" s="10" t="s">
        <v>1039</v>
      </c>
      <c r="E577" s="356"/>
      <c r="F577" s="356">
        <v>5</v>
      </c>
      <c r="G577" s="3">
        <v>0.75</v>
      </c>
      <c r="H577" s="3" t="s">
        <v>668</v>
      </c>
      <c r="I577" s="386" t="s">
        <v>717</v>
      </c>
      <c r="J577" s="214"/>
      <c r="K577" s="212">
        <f t="shared" si="16"/>
        <v>9.85</v>
      </c>
      <c r="L577" s="398"/>
      <c r="M577" s="380"/>
      <c r="N577" s="106"/>
      <c r="O577" s="88"/>
      <c r="P577" s="88"/>
      <c r="Q577" s="88"/>
      <c r="R577" s="88"/>
      <c r="S577" s="88"/>
      <c r="T577" s="88">
        <v>3.75</v>
      </c>
      <c r="U577" s="88"/>
      <c r="V577" s="88"/>
      <c r="W577" s="88"/>
      <c r="X577" s="88"/>
      <c r="Y577" s="88"/>
      <c r="Z577" s="88"/>
      <c r="AA577" s="88">
        <v>0.75</v>
      </c>
      <c r="AB577" s="88"/>
      <c r="AC577" s="88"/>
      <c r="AD577" s="88"/>
      <c r="AE577" s="88"/>
      <c r="AF577" s="88"/>
      <c r="AG577" s="88"/>
      <c r="AH577" s="88">
        <v>1.6</v>
      </c>
      <c r="AI577" s="88"/>
      <c r="AJ577" s="88"/>
      <c r="AK577" s="88"/>
      <c r="AL577" s="88"/>
      <c r="AM577" s="88"/>
      <c r="AN577" s="88"/>
      <c r="AO577" s="88">
        <v>3.75</v>
      </c>
      <c r="AP577" s="88"/>
      <c r="AQ577" s="88"/>
      <c r="AR577" s="196"/>
      <c r="AS577" s="206">
        <f t="shared" si="17"/>
        <v>9.85</v>
      </c>
      <c r="AT577" s="255" t="s">
        <v>279</v>
      </c>
      <c r="AU577" s="10" t="s">
        <v>1039</v>
      </c>
    </row>
    <row r="578" spans="1:47" ht="30">
      <c r="A578" s="353" t="s">
        <v>679</v>
      </c>
      <c r="B578" s="134" t="s">
        <v>1038</v>
      </c>
      <c r="C578" s="263" t="s">
        <v>279</v>
      </c>
      <c r="D578" s="10" t="s">
        <v>1206</v>
      </c>
      <c r="E578" s="356"/>
      <c r="F578" s="356">
        <v>1</v>
      </c>
      <c r="G578" s="3">
        <v>0.75</v>
      </c>
      <c r="H578" s="3" t="s">
        <v>668</v>
      </c>
      <c r="I578" s="386" t="s">
        <v>717</v>
      </c>
      <c r="J578" s="214"/>
      <c r="K578" s="212">
        <f t="shared" si="16"/>
        <v>2.25</v>
      </c>
      <c r="L578" s="398"/>
      <c r="M578" s="380"/>
      <c r="N578" s="106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  <c r="AA578" s="88">
        <v>0.75</v>
      </c>
      <c r="AB578" s="88"/>
      <c r="AC578" s="88"/>
      <c r="AD578" s="88"/>
      <c r="AE578" s="88"/>
      <c r="AF578" s="88"/>
      <c r="AG578" s="88"/>
      <c r="AH578" s="88">
        <v>0.75</v>
      </c>
      <c r="AI578" s="88"/>
      <c r="AJ578" s="88"/>
      <c r="AK578" s="88"/>
      <c r="AL578" s="88"/>
      <c r="AM578" s="88"/>
      <c r="AN578" s="88"/>
      <c r="AO578" s="88">
        <v>0.75</v>
      </c>
      <c r="AP578" s="88"/>
      <c r="AQ578" s="88"/>
      <c r="AR578" s="196"/>
      <c r="AS578" s="206">
        <f t="shared" si="17"/>
        <v>2.25</v>
      </c>
      <c r="AT578" s="263" t="s">
        <v>279</v>
      </c>
      <c r="AU578" s="10" t="s">
        <v>1206</v>
      </c>
    </row>
    <row r="579" spans="1:47" ht="33" customHeight="1">
      <c r="A579" s="353" t="s">
        <v>679</v>
      </c>
      <c r="B579" s="134" t="s">
        <v>1038</v>
      </c>
      <c r="C579" s="263" t="s">
        <v>279</v>
      </c>
      <c r="D579" s="10" t="s">
        <v>1207</v>
      </c>
      <c r="E579" s="356"/>
      <c r="F579" s="356">
        <v>1</v>
      </c>
      <c r="G579" s="3">
        <v>0.75</v>
      </c>
      <c r="H579" s="3" t="s">
        <v>668</v>
      </c>
      <c r="I579" s="386" t="s">
        <v>717</v>
      </c>
      <c r="J579" s="214"/>
      <c r="K579" s="212">
        <f t="shared" si="16"/>
        <v>2.25</v>
      </c>
      <c r="L579" s="398"/>
      <c r="M579" s="380"/>
      <c r="N579" s="106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8"/>
      <c r="Z579" s="88"/>
      <c r="AA579" s="88">
        <v>0.75</v>
      </c>
      <c r="AB579" s="88"/>
      <c r="AC579" s="88"/>
      <c r="AD579" s="88"/>
      <c r="AE579" s="88"/>
      <c r="AF579" s="88"/>
      <c r="AG579" s="88"/>
      <c r="AH579" s="88">
        <v>0.75</v>
      </c>
      <c r="AI579" s="88"/>
      <c r="AJ579" s="88"/>
      <c r="AK579" s="88"/>
      <c r="AL579" s="88"/>
      <c r="AM579" s="88"/>
      <c r="AN579" s="88"/>
      <c r="AO579" s="88">
        <v>0.75</v>
      </c>
      <c r="AP579" s="88"/>
      <c r="AQ579" s="88"/>
      <c r="AR579" s="196"/>
      <c r="AS579" s="206">
        <f t="shared" si="17"/>
        <v>2.25</v>
      </c>
      <c r="AT579" s="263" t="s">
        <v>279</v>
      </c>
      <c r="AU579" s="10" t="s">
        <v>1207</v>
      </c>
    </row>
    <row r="580" spans="1:47" ht="42.75" customHeight="1">
      <c r="A580" s="353" t="s">
        <v>679</v>
      </c>
      <c r="B580" s="134" t="s">
        <v>1038</v>
      </c>
      <c r="C580" s="263" t="s">
        <v>279</v>
      </c>
      <c r="D580" s="10" t="s">
        <v>1208</v>
      </c>
      <c r="E580" s="356"/>
      <c r="F580" s="356">
        <v>2</v>
      </c>
      <c r="G580" s="3">
        <v>0.75</v>
      </c>
      <c r="H580" s="3" t="s">
        <v>668</v>
      </c>
      <c r="I580" s="386" t="s">
        <v>717</v>
      </c>
      <c r="J580" s="214"/>
      <c r="K580" s="212">
        <f t="shared" si="16"/>
        <v>4.55</v>
      </c>
      <c r="L580" s="398"/>
      <c r="M580" s="380"/>
      <c r="N580" s="106"/>
      <c r="O580" s="88"/>
      <c r="P580" s="88"/>
      <c r="Q580" s="88"/>
      <c r="R580" s="88"/>
      <c r="S580" s="88"/>
      <c r="T580" s="88">
        <v>1.5</v>
      </c>
      <c r="U580" s="88"/>
      <c r="V580" s="88"/>
      <c r="W580" s="88"/>
      <c r="X580" s="88"/>
      <c r="Y580" s="88"/>
      <c r="Z580" s="88"/>
      <c r="AA580" s="88">
        <v>0.75</v>
      </c>
      <c r="AB580" s="88"/>
      <c r="AC580" s="88"/>
      <c r="AD580" s="88"/>
      <c r="AE580" s="88"/>
      <c r="AF580" s="88"/>
      <c r="AG580" s="88"/>
      <c r="AH580" s="88">
        <v>0.8</v>
      </c>
      <c r="AI580" s="88"/>
      <c r="AJ580" s="88"/>
      <c r="AK580" s="88"/>
      <c r="AL580" s="88"/>
      <c r="AM580" s="88"/>
      <c r="AN580" s="88"/>
      <c r="AO580" s="88">
        <v>1.5</v>
      </c>
      <c r="AP580" s="88"/>
      <c r="AQ580" s="88"/>
      <c r="AR580" s="196"/>
      <c r="AS580" s="206">
        <f t="shared" si="17"/>
        <v>4.55</v>
      </c>
      <c r="AT580" s="263" t="s">
        <v>279</v>
      </c>
      <c r="AU580" s="10" t="s">
        <v>1208</v>
      </c>
    </row>
    <row r="581" spans="1:47" ht="60" customHeight="1">
      <c r="A581" s="353" t="s">
        <v>679</v>
      </c>
      <c r="B581" s="134" t="s">
        <v>1038</v>
      </c>
      <c r="C581" s="263" t="s">
        <v>279</v>
      </c>
      <c r="D581" s="10" t="s">
        <v>1209</v>
      </c>
      <c r="E581" s="356"/>
      <c r="F581" s="356">
        <v>1</v>
      </c>
      <c r="G581" s="3">
        <v>0.75</v>
      </c>
      <c r="H581" s="3" t="s">
        <v>668</v>
      </c>
      <c r="I581" s="386" t="s">
        <v>717</v>
      </c>
      <c r="J581" s="214"/>
      <c r="K581" s="212">
        <f t="shared" si="16"/>
        <v>3</v>
      </c>
      <c r="L581" s="398"/>
      <c r="M581" s="380"/>
      <c r="N581" s="106"/>
      <c r="O581" s="88"/>
      <c r="P581" s="88"/>
      <c r="Q581" s="88"/>
      <c r="R581" s="88"/>
      <c r="S581" s="88"/>
      <c r="T581" s="88">
        <v>0.75</v>
      </c>
      <c r="U581" s="88"/>
      <c r="V581" s="88"/>
      <c r="W581" s="88"/>
      <c r="X581" s="88"/>
      <c r="Y581" s="88"/>
      <c r="Z581" s="88"/>
      <c r="AA581" s="88">
        <v>0.75</v>
      </c>
      <c r="AB581" s="88"/>
      <c r="AC581" s="88"/>
      <c r="AD581" s="88"/>
      <c r="AE581" s="88"/>
      <c r="AF581" s="88"/>
      <c r="AG581" s="88"/>
      <c r="AH581" s="88">
        <v>0.75</v>
      </c>
      <c r="AI581" s="88"/>
      <c r="AJ581" s="88"/>
      <c r="AK581" s="88"/>
      <c r="AL581" s="88"/>
      <c r="AM581" s="88"/>
      <c r="AN581" s="88"/>
      <c r="AO581" s="88">
        <v>0.75</v>
      </c>
      <c r="AP581" s="88"/>
      <c r="AQ581" s="88"/>
      <c r="AR581" s="196"/>
      <c r="AS581" s="206">
        <f t="shared" si="17"/>
        <v>3</v>
      </c>
      <c r="AT581" s="263" t="s">
        <v>279</v>
      </c>
      <c r="AU581" s="10" t="s">
        <v>1209</v>
      </c>
    </row>
    <row r="582" spans="1:47" ht="45">
      <c r="A582" s="40" t="s">
        <v>679</v>
      </c>
      <c r="B582" s="8" t="s">
        <v>1038</v>
      </c>
      <c r="C582" s="263" t="s">
        <v>279</v>
      </c>
      <c r="D582" s="10" t="s">
        <v>1210</v>
      </c>
      <c r="E582" s="3"/>
      <c r="F582" s="3">
        <v>2</v>
      </c>
      <c r="G582" s="3">
        <v>0.75</v>
      </c>
      <c r="H582" s="3" t="s">
        <v>668</v>
      </c>
      <c r="I582" s="386" t="s">
        <v>717</v>
      </c>
      <c r="J582" s="214"/>
      <c r="K582" s="212">
        <f t="shared" si="16"/>
        <v>5.3</v>
      </c>
      <c r="L582" s="398"/>
      <c r="M582" s="380"/>
      <c r="N582" s="106"/>
      <c r="O582" s="88"/>
      <c r="P582" s="88"/>
      <c r="Q582" s="88"/>
      <c r="R582" s="88"/>
      <c r="S582" s="88"/>
      <c r="T582" s="88">
        <v>1.5</v>
      </c>
      <c r="U582" s="88"/>
      <c r="V582" s="88"/>
      <c r="W582" s="88"/>
      <c r="X582" s="88"/>
      <c r="Y582" s="88"/>
      <c r="Z582" s="88"/>
      <c r="AA582" s="88">
        <v>1.5</v>
      </c>
      <c r="AB582" s="88"/>
      <c r="AC582" s="88"/>
      <c r="AD582" s="88"/>
      <c r="AE582" s="88"/>
      <c r="AF582" s="88"/>
      <c r="AG582" s="88"/>
      <c r="AH582" s="88">
        <v>0.8</v>
      </c>
      <c r="AI582" s="88"/>
      <c r="AJ582" s="88"/>
      <c r="AK582" s="88"/>
      <c r="AL582" s="88"/>
      <c r="AM582" s="88"/>
      <c r="AN582" s="88"/>
      <c r="AO582" s="88">
        <v>1.5</v>
      </c>
      <c r="AP582" s="88"/>
      <c r="AQ582" s="88"/>
      <c r="AR582" s="196"/>
      <c r="AS582" s="206">
        <f t="shared" si="17"/>
        <v>5.3</v>
      </c>
      <c r="AT582" s="263" t="s">
        <v>279</v>
      </c>
      <c r="AU582" s="10" t="s">
        <v>1210</v>
      </c>
    </row>
    <row r="583" spans="1:47" ht="37.5" customHeight="1">
      <c r="A583" s="40" t="s">
        <v>679</v>
      </c>
      <c r="B583" s="8" t="s">
        <v>1038</v>
      </c>
      <c r="C583" s="263" t="s">
        <v>279</v>
      </c>
      <c r="D583" s="10" t="s">
        <v>1213</v>
      </c>
      <c r="E583" s="3"/>
      <c r="F583" s="3">
        <v>1</v>
      </c>
      <c r="G583" s="3">
        <v>0.75</v>
      </c>
      <c r="H583" s="3" t="s">
        <v>668</v>
      </c>
      <c r="I583" s="386" t="s">
        <v>717</v>
      </c>
      <c r="J583" s="214"/>
      <c r="K583" s="212">
        <f t="shared" si="16"/>
        <v>3</v>
      </c>
      <c r="L583" s="398"/>
      <c r="M583" s="380"/>
      <c r="N583" s="106"/>
      <c r="O583" s="88"/>
      <c r="P583" s="88"/>
      <c r="Q583" s="88"/>
      <c r="R583" s="88"/>
      <c r="S583" s="88"/>
      <c r="T583" s="88">
        <v>0.75</v>
      </c>
      <c r="U583" s="88"/>
      <c r="V583" s="88"/>
      <c r="W583" s="88"/>
      <c r="X583" s="88"/>
      <c r="Y583" s="88"/>
      <c r="Z583" s="88"/>
      <c r="AA583" s="88">
        <v>0.75</v>
      </c>
      <c r="AB583" s="88"/>
      <c r="AC583" s="88"/>
      <c r="AD583" s="88"/>
      <c r="AE583" s="88"/>
      <c r="AF583" s="88"/>
      <c r="AG583" s="88"/>
      <c r="AH583" s="88">
        <v>0.75</v>
      </c>
      <c r="AI583" s="88"/>
      <c r="AJ583" s="88"/>
      <c r="AK583" s="88"/>
      <c r="AL583" s="88"/>
      <c r="AM583" s="88"/>
      <c r="AN583" s="88"/>
      <c r="AO583" s="88">
        <v>0.75</v>
      </c>
      <c r="AP583" s="88"/>
      <c r="AQ583" s="88"/>
      <c r="AR583" s="196"/>
      <c r="AS583" s="206">
        <f t="shared" si="17"/>
        <v>3</v>
      </c>
      <c r="AT583" s="263" t="s">
        <v>279</v>
      </c>
      <c r="AU583" s="10" t="s">
        <v>1213</v>
      </c>
    </row>
    <row r="584" spans="1:47" ht="30">
      <c r="A584" s="40" t="s">
        <v>679</v>
      </c>
      <c r="B584" s="8" t="s">
        <v>1038</v>
      </c>
      <c r="C584" s="263" t="s">
        <v>279</v>
      </c>
      <c r="D584" s="10" t="s">
        <v>1046</v>
      </c>
      <c r="E584" s="3"/>
      <c r="F584" s="3">
        <v>1</v>
      </c>
      <c r="G584" s="3">
        <v>0.75</v>
      </c>
      <c r="H584" s="3" t="s">
        <v>668</v>
      </c>
      <c r="I584" s="386" t="s">
        <v>717</v>
      </c>
      <c r="J584" s="214"/>
      <c r="K584" s="212">
        <f t="shared" si="16"/>
        <v>3</v>
      </c>
      <c r="L584" s="398"/>
      <c r="M584" s="380"/>
      <c r="N584" s="106"/>
      <c r="O584" s="88"/>
      <c r="P584" s="88"/>
      <c r="Q584" s="88"/>
      <c r="R584" s="88"/>
      <c r="S584" s="88"/>
      <c r="T584" s="88">
        <v>0.75</v>
      </c>
      <c r="U584" s="88"/>
      <c r="V584" s="88"/>
      <c r="W584" s="88"/>
      <c r="X584" s="88"/>
      <c r="Y584" s="88"/>
      <c r="Z584" s="88"/>
      <c r="AA584" s="88">
        <v>0.75</v>
      </c>
      <c r="AB584" s="88"/>
      <c r="AC584" s="88"/>
      <c r="AD584" s="88"/>
      <c r="AE584" s="88"/>
      <c r="AF584" s="88"/>
      <c r="AG584" s="88"/>
      <c r="AH584" s="88">
        <v>0.75</v>
      </c>
      <c r="AI584" s="88"/>
      <c r="AJ584" s="88"/>
      <c r="AK584" s="88"/>
      <c r="AL584" s="88"/>
      <c r="AM584" s="88"/>
      <c r="AN584" s="88"/>
      <c r="AO584" s="88">
        <v>0.75</v>
      </c>
      <c r="AP584" s="88"/>
      <c r="AQ584" s="88"/>
      <c r="AR584" s="196"/>
      <c r="AS584" s="206">
        <f t="shared" si="17"/>
        <v>3</v>
      </c>
      <c r="AT584" s="263" t="s">
        <v>279</v>
      </c>
      <c r="AU584" s="10" t="s">
        <v>1046</v>
      </c>
    </row>
    <row r="585" spans="1:47" ht="30">
      <c r="A585" s="40" t="s">
        <v>679</v>
      </c>
      <c r="B585" s="8" t="s">
        <v>1038</v>
      </c>
      <c r="C585" s="263" t="s">
        <v>279</v>
      </c>
      <c r="D585" s="10" t="s">
        <v>1211</v>
      </c>
      <c r="E585" s="3"/>
      <c r="F585" s="3">
        <v>2</v>
      </c>
      <c r="G585" s="3">
        <v>0.75</v>
      </c>
      <c r="H585" s="3" t="s">
        <v>668</v>
      </c>
      <c r="I585" s="386" t="s">
        <v>717</v>
      </c>
      <c r="J585" s="214"/>
      <c r="K585" s="212">
        <f t="shared" si="16"/>
        <v>4.55</v>
      </c>
      <c r="L585" s="398"/>
      <c r="M585" s="380"/>
      <c r="N585" s="106"/>
      <c r="O585" s="88"/>
      <c r="P585" s="88"/>
      <c r="Q585" s="88"/>
      <c r="R585" s="88"/>
      <c r="S585" s="88"/>
      <c r="T585" s="88">
        <v>1.5</v>
      </c>
      <c r="U585" s="88"/>
      <c r="V585" s="88"/>
      <c r="W585" s="88"/>
      <c r="X585" s="88"/>
      <c r="Y585" s="88"/>
      <c r="Z585" s="88"/>
      <c r="AA585" s="88">
        <v>0.75</v>
      </c>
      <c r="AB585" s="88"/>
      <c r="AC585" s="88"/>
      <c r="AD585" s="88"/>
      <c r="AE585" s="88"/>
      <c r="AF585" s="88"/>
      <c r="AG585" s="88"/>
      <c r="AH585" s="88">
        <v>0.8</v>
      </c>
      <c r="AI585" s="88"/>
      <c r="AJ585" s="88"/>
      <c r="AK585" s="88"/>
      <c r="AL585" s="88"/>
      <c r="AM585" s="88"/>
      <c r="AN585" s="88"/>
      <c r="AO585" s="88">
        <v>1.5</v>
      </c>
      <c r="AP585" s="88"/>
      <c r="AQ585" s="88"/>
      <c r="AR585" s="196"/>
      <c r="AS585" s="206">
        <f t="shared" si="17"/>
        <v>4.55</v>
      </c>
      <c r="AT585" s="263" t="s">
        <v>279</v>
      </c>
      <c r="AU585" s="10" t="s">
        <v>1211</v>
      </c>
    </row>
    <row r="586" spans="1:47" ht="45">
      <c r="A586" s="40" t="s">
        <v>679</v>
      </c>
      <c r="B586" s="8" t="s">
        <v>1038</v>
      </c>
      <c r="C586" s="263" t="s">
        <v>279</v>
      </c>
      <c r="D586" s="10" t="s">
        <v>1212</v>
      </c>
      <c r="E586" s="3"/>
      <c r="F586" s="3">
        <v>2</v>
      </c>
      <c r="G586" s="3">
        <v>0.75</v>
      </c>
      <c r="H586" s="3" t="s">
        <v>668</v>
      </c>
      <c r="I586" s="386" t="s">
        <v>717</v>
      </c>
      <c r="J586" s="214"/>
      <c r="K586" s="212">
        <f t="shared" si="16"/>
        <v>4.55</v>
      </c>
      <c r="L586" s="398"/>
      <c r="M586" s="380"/>
      <c r="N586" s="106"/>
      <c r="O586" s="88"/>
      <c r="P586" s="88"/>
      <c r="Q586" s="88"/>
      <c r="R586" s="88"/>
      <c r="S586" s="88"/>
      <c r="T586" s="88">
        <v>1.5</v>
      </c>
      <c r="U586" s="88"/>
      <c r="V586" s="88"/>
      <c r="W586" s="88"/>
      <c r="X586" s="88"/>
      <c r="Y586" s="88"/>
      <c r="Z586" s="88"/>
      <c r="AA586" s="88">
        <v>0.75</v>
      </c>
      <c r="AB586" s="88"/>
      <c r="AC586" s="88"/>
      <c r="AD586" s="88"/>
      <c r="AE586" s="88"/>
      <c r="AF586" s="88"/>
      <c r="AG586" s="88"/>
      <c r="AH586" s="88">
        <v>0.8</v>
      </c>
      <c r="AI586" s="88"/>
      <c r="AJ586" s="88"/>
      <c r="AK586" s="88"/>
      <c r="AL586" s="88"/>
      <c r="AM586" s="88"/>
      <c r="AN586" s="88"/>
      <c r="AO586" s="88">
        <v>1.5</v>
      </c>
      <c r="AP586" s="88"/>
      <c r="AQ586" s="88"/>
      <c r="AR586" s="196"/>
      <c r="AS586" s="206">
        <f t="shared" si="17"/>
        <v>4.55</v>
      </c>
      <c r="AT586" s="263" t="s">
        <v>279</v>
      </c>
      <c r="AU586" s="10" t="s">
        <v>1212</v>
      </c>
    </row>
    <row r="587" spans="1:47" ht="30">
      <c r="A587" s="40" t="s">
        <v>679</v>
      </c>
      <c r="B587" s="274" t="s">
        <v>747</v>
      </c>
      <c r="C587" s="263" t="s">
        <v>279</v>
      </c>
      <c r="D587" s="6" t="s">
        <v>638</v>
      </c>
      <c r="E587" s="3"/>
      <c r="F587" s="3">
        <v>2</v>
      </c>
      <c r="G587" s="3">
        <v>0.8</v>
      </c>
      <c r="H587" s="3" t="s">
        <v>668</v>
      </c>
      <c r="I587" s="386" t="s">
        <v>718</v>
      </c>
      <c r="J587" s="214"/>
      <c r="K587" s="212">
        <f t="shared" si="16"/>
        <v>14.4</v>
      </c>
      <c r="L587" s="398"/>
      <c r="M587" s="380"/>
      <c r="N587" s="106"/>
      <c r="O587" s="88">
        <v>1.6</v>
      </c>
      <c r="P587" s="88"/>
      <c r="Q587" s="88"/>
      <c r="R587" s="88"/>
      <c r="S587" s="88">
        <v>1.6</v>
      </c>
      <c r="T587" s="88"/>
      <c r="U587" s="88"/>
      <c r="V587" s="88">
        <v>1.6</v>
      </c>
      <c r="W587" s="88"/>
      <c r="X587" s="88"/>
      <c r="Y587" s="88"/>
      <c r="Z587" s="88">
        <v>1.6</v>
      </c>
      <c r="AA587" s="88"/>
      <c r="AB587" s="88"/>
      <c r="AC587" s="88">
        <v>1.6</v>
      </c>
      <c r="AD587" s="88"/>
      <c r="AE587" s="88"/>
      <c r="AF587" s="88"/>
      <c r="AG587" s="88">
        <v>2.4</v>
      </c>
      <c r="AH587" s="88"/>
      <c r="AI587" s="88"/>
      <c r="AJ587" s="88">
        <v>0.8</v>
      </c>
      <c r="AK587" s="88"/>
      <c r="AL587" s="88"/>
      <c r="AM587" s="88"/>
      <c r="AN587" s="88">
        <v>1.6</v>
      </c>
      <c r="AO587" s="88"/>
      <c r="AP587" s="88"/>
      <c r="AQ587" s="88">
        <v>1.6</v>
      </c>
      <c r="AR587" s="196"/>
      <c r="AS587" s="206">
        <f t="shared" si="17"/>
        <v>14.4</v>
      </c>
      <c r="AT587" s="263" t="s">
        <v>279</v>
      </c>
      <c r="AU587" s="6" t="s">
        <v>638</v>
      </c>
    </row>
    <row r="588" spans="1:47" ht="30">
      <c r="A588" s="40" t="s">
        <v>679</v>
      </c>
      <c r="B588" s="6" t="s">
        <v>747</v>
      </c>
      <c r="C588" s="263" t="s">
        <v>279</v>
      </c>
      <c r="D588" s="6" t="s">
        <v>639</v>
      </c>
      <c r="E588" s="3"/>
      <c r="F588" s="3">
        <v>1</v>
      </c>
      <c r="G588" s="3">
        <v>0.8</v>
      </c>
      <c r="H588" s="3" t="s">
        <v>668</v>
      </c>
      <c r="I588" s="386" t="s">
        <v>718</v>
      </c>
      <c r="J588" s="214"/>
      <c r="K588" s="212">
        <f t="shared" si="16"/>
        <v>15.2</v>
      </c>
      <c r="L588" s="398"/>
      <c r="M588" s="380"/>
      <c r="N588" s="106"/>
      <c r="O588" s="88">
        <v>1.6</v>
      </c>
      <c r="P588" s="88"/>
      <c r="Q588" s="88"/>
      <c r="R588" s="88"/>
      <c r="S588" s="88">
        <v>1.6</v>
      </c>
      <c r="T588" s="88"/>
      <c r="U588" s="88"/>
      <c r="V588" s="88">
        <v>1.6</v>
      </c>
      <c r="W588" s="88"/>
      <c r="X588" s="88"/>
      <c r="Y588" s="88"/>
      <c r="Z588" s="88">
        <v>1.6</v>
      </c>
      <c r="AA588" s="88"/>
      <c r="AB588" s="88"/>
      <c r="AC588" s="88">
        <v>1.6</v>
      </c>
      <c r="AD588" s="88"/>
      <c r="AE588" s="88"/>
      <c r="AF588" s="88"/>
      <c r="AG588" s="88">
        <v>3.2</v>
      </c>
      <c r="AH588" s="88"/>
      <c r="AI588" s="88"/>
      <c r="AJ588" s="88">
        <v>0.8</v>
      </c>
      <c r="AK588" s="88"/>
      <c r="AL588" s="88"/>
      <c r="AM588" s="88"/>
      <c r="AN588" s="88">
        <v>1.6</v>
      </c>
      <c r="AO588" s="88"/>
      <c r="AP588" s="88"/>
      <c r="AQ588" s="88">
        <v>1.6</v>
      </c>
      <c r="AR588" s="196"/>
      <c r="AS588" s="206">
        <f t="shared" si="17"/>
        <v>15.2</v>
      </c>
      <c r="AT588" s="263" t="s">
        <v>279</v>
      </c>
      <c r="AU588" s="6" t="s">
        <v>639</v>
      </c>
    </row>
    <row r="589" spans="1:47" ht="30">
      <c r="A589" s="40" t="s">
        <v>679</v>
      </c>
      <c r="B589" s="6" t="s">
        <v>747</v>
      </c>
      <c r="C589" s="263" t="s">
        <v>279</v>
      </c>
      <c r="D589" s="6" t="s">
        <v>640</v>
      </c>
      <c r="E589" s="3"/>
      <c r="F589" s="74">
        <v>2</v>
      </c>
      <c r="G589" s="3">
        <v>0.8</v>
      </c>
      <c r="H589" s="3" t="s">
        <v>668</v>
      </c>
      <c r="I589" s="386" t="s">
        <v>718</v>
      </c>
      <c r="J589" s="214"/>
      <c r="K589" s="212">
        <f t="shared" si="16"/>
        <v>7.9999999999999991</v>
      </c>
      <c r="L589" s="398"/>
      <c r="M589" s="380"/>
      <c r="N589" s="106"/>
      <c r="O589" s="88">
        <v>0.8</v>
      </c>
      <c r="P589" s="88"/>
      <c r="Q589" s="88"/>
      <c r="R589" s="88"/>
      <c r="S589" s="88">
        <v>0.8</v>
      </c>
      <c r="T589" s="88"/>
      <c r="U589" s="88"/>
      <c r="V589" s="88">
        <v>0.8</v>
      </c>
      <c r="W589" s="88"/>
      <c r="X589" s="88"/>
      <c r="Y589" s="88"/>
      <c r="Z589" s="88">
        <v>0.8</v>
      </c>
      <c r="AA589" s="88"/>
      <c r="AB589" s="88"/>
      <c r="AC589" s="88">
        <v>0.8</v>
      </c>
      <c r="AD589" s="88"/>
      <c r="AE589" s="88"/>
      <c r="AF589" s="88"/>
      <c r="AG589" s="88">
        <v>1.6</v>
      </c>
      <c r="AH589" s="88"/>
      <c r="AI589" s="88"/>
      <c r="AJ589" s="88">
        <v>0.8</v>
      </c>
      <c r="AK589" s="88"/>
      <c r="AL589" s="88"/>
      <c r="AM589" s="88"/>
      <c r="AN589" s="88">
        <v>0.8</v>
      </c>
      <c r="AO589" s="88"/>
      <c r="AP589" s="88"/>
      <c r="AQ589" s="88">
        <v>0.8</v>
      </c>
      <c r="AR589" s="196"/>
      <c r="AS589" s="206">
        <f t="shared" si="17"/>
        <v>7.9999999999999991</v>
      </c>
      <c r="AT589" s="263" t="s">
        <v>279</v>
      </c>
      <c r="AU589" s="6" t="s">
        <v>640</v>
      </c>
    </row>
    <row r="590" spans="1:47" ht="32.25" customHeight="1">
      <c r="A590" s="40" t="s">
        <v>679</v>
      </c>
      <c r="B590" s="6" t="s">
        <v>747</v>
      </c>
      <c r="C590" s="263" t="s">
        <v>279</v>
      </c>
      <c r="D590" s="6" t="s">
        <v>641</v>
      </c>
      <c r="E590" s="3"/>
      <c r="F590" s="3">
        <v>1</v>
      </c>
      <c r="G590" s="3">
        <v>0.8</v>
      </c>
      <c r="H590" s="3" t="s">
        <v>668</v>
      </c>
      <c r="I590" s="386" t="s">
        <v>718</v>
      </c>
      <c r="J590" s="214"/>
      <c r="K590" s="212">
        <f t="shared" si="16"/>
        <v>7.1999999999999993</v>
      </c>
      <c r="L590" s="398"/>
      <c r="M590" s="380"/>
      <c r="N590" s="106"/>
      <c r="O590" s="88">
        <v>0.8</v>
      </c>
      <c r="P590" s="88"/>
      <c r="Q590" s="88"/>
      <c r="R590" s="88"/>
      <c r="S590" s="88">
        <v>0.8</v>
      </c>
      <c r="T590" s="88"/>
      <c r="U590" s="88"/>
      <c r="V590" s="88">
        <v>0.8</v>
      </c>
      <c r="W590" s="88"/>
      <c r="X590" s="88"/>
      <c r="Y590" s="88"/>
      <c r="Z590" s="88">
        <v>0.8</v>
      </c>
      <c r="AA590" s="88"/>
      <c r="AB590" s="88"/>
      <c r="AC590" s="88">
        <v>0.8</v>
      </c>
      <c r="AD590" s="88"/>
      <c r="AE590" s="88"/>
      <c r="AF590" s="88"/>
      <c r="AG590" s="88">
        <v>0.8</v>
      </c>
      <c r="AH590" s="88"/>
      <c r="AI590" s="88"/>
      <c r="AJ590" s="88">
        <v>0.8</v>
      </c>
      <c r="AK590" s="88"/>
      <c r="AL590" s="88"/>
      <c r="AM590" s="88"/>
      <c r="AN590" s="88">
        <v>0.8</v>
      </c>
      <c r="AO590" s="88"/>
      <c r="AP590" s="88"/>
      <c r="AQ590" s="88">
        <v>0.8</v>
      </c>
      <c r="AR590" s="196"/>
      <c r="AS590" s="206">
        <f t="shared" si="17"/>
        <v>7.1999999999999993</v>
      </c>
      <c r="AT590" s="263" t="s">
        <v>279</v>
      </c>
      <c r="AU590" s="6" t="s">
        <v>641</v>
      </c>
    </row>
    <row r="591" spans="1:47" ht="30">
      <c r="A591" s="40" t="s">
        <v>679</v>
      </c>
      <c r="B591" s="6" t="s">
        <v>747</v>
      </c>
      <c r="C591" s="263" t="s">
        <v>279</v>
      </c>
      <c r="D591" s="6" t="s">
        <v>642</v>
      </c>
      <c r="E591" s="3"/>
      <c r="F591" s="3">
        <v>1</v>
      </c>
      <c r="G591" s="3">
        <v>0.8</v>
      </c>
      <c r="H591" s="3" t="s">
        <v>668</v>
      </c>
      <c r="I591" s="386" t="s">
        <v>718</v>
      </c>
      <c r="J591" s="214"/>
      <c r="K591" s="212">
        <f t="shared" si="16"/>
        <v>7.1999999999999993</v>
      </c>
      <c r="L591" s="398"/>
      <c r="M591" s="380"/>
      <c r="N591" s="106"/>
      <c r="O591" s="88">
        <v>0.8</v>
      </c>
      <c r="P591" s="88"/>
      <c r="Q591" s="88"/>
      <c r="R591" s="88"/>
      <c r="S591" s="88">
        <v>0.8</v>
      </c>
      <c r="T591" s="88"/>
      <c r="U591" s="88"/>
      <c r="V591" s="88">
        <v>0.8</v>
      </c>
      <c r="W591" s="88"/>
      <c r="X591" s="88"/>
      <c r="Y591" s="88"/>
      <c r="Z591" s="88">
        <v>0.8</v>
      </c>
      <c r="AA591" s="88"/>
      <c r="AB591" s="88"/>
      <c r="AC591" s="88">
        <v>0.8</v>
      </c>
      <c r="AD591" s="88"/>
      <c r="AE591" s="88"/>
      <c r="AF591" s="88"/>
      <c r="AG591" s="88">
        <v>0.8</v>
      </c>
      <c r="AH591" s="88"/>
      <c r="AI591" s="88"/>
      <c r="AJ591" s="88">
        <v>0.8</v>
      </c>
      <c r="AK591" s="88"/>
      <c r="AL591" s="88"/>
      <c r="AM591" s="88"/>
      <c r="AN591" s="88">
        <v>0.8</v>
      </c>
      <c r="AO591" s="88"/>
      <c r="AP591" s="88"/>
      <c r="AQ591" s="88">
        <v>0.8</v>
      </c>
      <c r="AR591" s="196"/>
      <c r="AS591" s="206">
        <f t="shared" si="17"/>
        <v>7.1999999999999993</v>
      </c>
      <c r="AT591" s="263" t="s">
        <v>279</v>
      </c>
      <c r="AU591" s="6" t="s">
        <v>642</v>
      </c>
    </row>
    <row r="592" spans="1:47" ht="30">
      <c r="A592" s="40" t="s">
        <v>679</v>
      </c>
      <c r="B592" s="6" t="s">
        <v>747</v>
      </c>
      <c r="C592" s="263" t="s">
        <v>279</v>
      </c>
      <c r="D592" s="6" t="s">
        <v>643</v>
      </c>
      <c r="E592" s="3"/>
      <c r="F592" s="3">
        <v>4</v>
      </c>
      <c r="G592" s="3">
        <v>0.8</v>
      </c>
      <c r="H592" s="3" t="s">
        <v>668</v>
      </c>
      <c r="I592" s="386" t="s">
        <v>718</v>
      </c>
      <c r="J592" s="214"/>
      <c r="K592" s="212">
        <f t="shared" si="16"/>
        <v>24.8</v>
      </c>
      <c r="L592" s="398"/>
      <c r="M592" s="380"/>
      <c r="N592" s="106"/>
      <c r="O592" s="88">
        <v>3.2</v>
      </c>
      <c r="P592" s="88"/>
      <c r="Q592" s="88"/>
      <c r="R592" s="88"/>
      <c r="S592" s="88">
        <v>3.2</v>
      </c>
      <c r="T592" s="88"/>
      <c r="U592" s="88"/>
      <c r="V592" s="88">
        <v>3.2</v>
      </c>
      <c r="W592" s="88"/>
      <c r="X592" s="88"/>
      <c r="Y592" s="88"/>
      <c r="Z592" s="88">
        <v>3.2</v>
      </c>
      <c r="AA592" s="88"/>
      <c r="AB592" s="88"/>
      <c r="AC592" s="88">
        <v>3.2</v>
      </c>
      <c r="AD592" s="88"/>
      <c r="AE592" s="88"/>
      <c r="AF592" s="88"/>
      <c r="AG592" s="88">
        <v>3.2</v>
      </c>
      <c r="AH592" s="88"/>
      <c r="AI592" s="88"/>
      <c r="AJ592" s="88">
        <v>0.8</v>
      </c>
      <c r="AK592" s="88"/>
      <c r="AL592" s="88"/>
      <c r="AM592" s="88"/>
      <c r="AN592" s="88">
        <v>1.6</v>
      </c>
      <c r="AO592" s="88"/>
      <c r="AP592" s="88"/>
      <c r="AQ592" s="88">
        <v>3.2</v>
      </c>
      <c r="AR592" s="196"/>
      <c r="AS592" s="206">
        <f t="shared" si="17"/>
        <v>24.8</v>
      </c>
      <c r="AT592" s="263" t="s">
        <v>279</v>
      </c>
      <c r="AU592" s="6" t="s">
        <v>643</v>
      </c>
    </row>
    <row r="593" spans="1:47" ht="27" customHeight="1">
      <c r="A593" s="40" t="s">
        <v>679</v>
      </c>
      <c r="B593" s="6" t="s">
        <v>747</v>
      </c>
      <c r="C593" s="263" t="s">
        <v>279</v>
      </c>
      <c r="D593" s="6" t="s">
        <v>1005</v>
      </c>
      <c r="E593" s="3"/>
      <c r="F593" s="74">
        <v>3</v>
      </c>
      <c r="G593" s="3">
        <v>0.8</v>
      </c>
      <c r="H593" s="3" t="s">
        <v>668</v>
      </c>
      <c r="I593" s="386" t="s">
        <v>718</v>
      </c>
      <c r="J593" s="214"/>
      <c r="K593" s="212">
        <f t="shared" si="16"/>
        <v>15.200000000000001</v>
      </c>
      <c r="L593" s="398"/>
      <c r="M593" s="380"/>
      <c r="N593" s="106"/>
      <c r="O593" s="88">
        <v>1.6</v>
      </c>
      <c r="P593" s="88"/>
      <c r="Q593" s="88"/>
      <c r="R593" s="88"/>
      <c r="S593" s="88">
        <v>1.6</v>
      </c>
      <c r="T593" s="88"/>
      <c r="U593" s="88"/>
      <c r="V593" s="88">
        <v>1.6</v>
      </c>
      <c r="W593" s="88"/>
      <c r="X593" s="88"/>
      <c r="Y593" s="88"/>
      <c r="Z593" s="88">
        <v>1.6</v>
      </c>
      <c r="AA593" s="88"/>
      <c r="AB593" s="88"/>
      <c r="AC593" s="88">
        <v>1.6</v>
      </c>
      <c r="AD593" s="88"/>
      <c r="AE593" s="88"/>
      <c r="AF593" s="88"/>
      <c r="AG593" s="88">
        <v>1.6</v>
      </c>
      <c r="AH593" s="88"/>
      <c r="AI593" s="88"/>
      <c r="AJ593" s="88">
        <v>0.8</v>
      </c>
      <c r="AK593" s="88"/>
      <c r="AL593" s="88"/>
      <c r="AM593" s="88"/>
      <c r="AN593" s="88">
        <v>3.2</v>
      </c>
      <c r="AO593" s="88"/>
      <c r="AP593" s="88"/>
      <c r="AQ593" s="88">
        <v>1.6</v>
      </c>
      <c r="AR593" s="196"/>
      <c r="AS593" s="206">
        <f t="shared" si="17"/>
        <v>15.200000000000001</v>
      </c>
      <c r="AT593" s="263" t="s">
        <v>279</v>
      </c>
      <c r="AU593" s="6" t="s">
        <v>1005</v>
      </c>
    </row>
    <row r="594" spans="1:47" ht="42.75">
      <c r="A594" s="40" t="s">
        <v>679</v>
      </c>
      <c r="B594" s="6" t="s">
        <v>747</v>
      </c>
      <c r="C594" s="263" t="s">
        <v>279</v>
      </c>
      <c r="D594" s="72" t="s">
        <v>1233</v>
      </c>
      <c r="E594" s="3"/>
      <c r="F594" s="3">
        <v>4</v>
      </c>
      <c r="G594" s="3">
        <v>0.8</v>
      </c>
      <c r="H594" s="3" t="s">
        <v>668</v>
      </c>
      <c r="I594" s="386" t="s">
        <v>718</v>
      </c>
      <c r="J594" s="214"/>
      <c r="K594" s="212">
        <f t="shared" si="16"/>
        <v>21.599999999999998</v>
      </c>
      <c r="L594" s="398"/>
      <c r="M594" s="380"/>
      <c r="N594" s="106"/>
      <c r="O594" s="88">
        <v>2.4</v>
      </c>
      <c r="P594" s="88"/>
      <c r="Q594" s="88"/>
      <c r="R594" s="88"/>
      <c r="S594" s="88">
        <v>3.2</v>
      </c>
      <c r="T594" s="88"/>
      <c r="U594" s="88"/>
      <c r="V594" s="88">
        <v>2.4</v>
      </c>
      <c r="W594" s="88"/>
      <c r="X594" s="88"/>
      <c r="Y594" s="88"/>
      <c r="Z594" s="88">
        <v>2.4</v>
      </c>
      <c r="AA594" s="88"/>
      <c r="AB594" s="88"/>
      <c r="AC594" s="88">
        <v>3.2</v>
      </c>
      <c r="AD594" s="88"/>
      <c r="AE594" s="88"/>
      <c r="AF594" s="88"/>
      <c r="AG594" s="88">
        <v>2.4</v>
      </c>
      <c r="AH594" s="88"/>
      <c r="AI594" s="88"/>
      <c r="AJ594" s="88">
        <v>0.8</v>
      </c>
      <c r="AK594" s="88"/>
      <c r="AL594" s="88"/>
      <c r="AM594" s="88"/>
      <c r="AN594" s="88">
        <v>2.4</v>
      </c>
      <c r="AO594" s="88"/>
      <c r="AP594" s="88"/>
      <c r="AQ594" s="88">
        <v>2.4</v>
      </c>
      <c r="AR594" s="196"/>
      <c r="AS594" s="206">
        <f t="shared" si="17"/>
        <v>21.599999999999998</v>
      </c>
      <c r="AT594" s="263" t="s">
        <v>279</v>
      </c>
      <c r="AU594" s="72" t="s">
        <v>1233</v>
      </c>
    </row>
    <row r="595" spans="1:47" ht="30" customHeight="1">
      <c r="A595" s="40" t="s">
        <v>679</v>
      </c>
      <c r="B595" s="6" t="s">
        <v>747</v>
      </c>
      <c r="C595" s="263" t="s">
        <v>279</v>
      </c>
      <c r="D595" s="6" t="s">
        <v>1006</v>
      </c>
      <c r="E595" s="3"/>
      <c r="F595" s="3">
        <v>1</v>
      </c>
      <c r="G595" s="3">
        <v>0.8</v>
      </c>
      <c r="H595" s="3" t="s">
        <v>668</v>
      </c>
      <c r="I595" s="386" t="s">
        <v>718</v>
      </c>
      <c r="J595" s="214"/>
      <c r="K595" s="212">
        <f t="shared" si="16"/>
        <v>20.799999999999997</v>
      </c>
      <c r="L595" s="398"/>
      <c r="M595" s="380"/>
      <c r="N595" s="106"/>
      <c r="O595" s="88">
        <v>2.4</v>
      </c>
      <c r="P595" s="88"/>
      <c r="Q595" s="88"/>
      <c r="R595" s="88"/>
      <c r="S595" s="88">
        <v>2.4</v>
      </c>
      <c r="T595" s="88"/>
      <c r="U595" s="88"/>
      <c r="V595" s="88">
        <v>2.4</v>
      </c>
      <c r="W595" s="88"/>
      <c r="X595" s="88"/>
      <c r="Y595" s="88"/>
      <c r="Z595" s="88">
        <v>2.4</v>
      </c>
      <c r="AA595" s="88"/>
      <c r="AB595" s="88"/>
      <c r="AC595" s="88">
        <v>2.4</v>
      </c>
      <c r="AD595" s="88"/>
      <c r="AE595" s="88"/>
      <c r="AF595" s="88"/>
      <c r="AG595" s="88">
        <v>3.2</v>
      </c>
      <c r="AH595" s="88"/>
      <c r="AI595" s="88"/>
      <c r="AJ595" s="88">
        <v>0.8</v>
      </c>
      <c r="AK595" s="88"/>
      <c r="AL595" s="88"/>
      <c r="AM595" s="88"/>
      <c r="AN595" s="88">
        <v>2.4</v>
      </c>
      <c r="AO595" s="88"/>
      <c r="AP595" s="88"/>
      <c r="AQ595" s="88">
        <v>2.4</v>
      </c>
      <c r="AR595" s="196"/>
      <c r="AS595" s="206">
        <f t="shared" si="17"/>
        <v>20.799999999999997</v>
      </c>
      <c r="AT595" s="263" t="s">
        <v>279</v>
      </c>
      <c r="AU595" s="6" t="s">
        <v>1006</v>
      </c>
    </row>
    <row r="596" spans="1:47" ht="30">
      <c r="A596" s="40" t="s">
        <v>679</v>
      </c>
      <c r="B596" s="6" t="s">
        <v>747</v>
      </c>
      <c r="C596" s="263" t="s">
        <v>279</v>
      </c>
      <c r="D596" s="6" t="s">
        <v>645</v>
      </c>
      <c r="E596" s="3"/>
      <c r="F596" s="3">
        <v>2</v>
      </c>
      <c r="G596" s="3">
        <v>0.8</v>
      </c>
      <c r="H596" s="3" t="s">
        <v>668</v>
      </c>
      <c r="I596" s="386" t="s">
        <v>718</v>
      </c>
      <c r="J596" s="214"/>
      <c r="K596" s="212">
        <f t="shared" si="16"/>
        <v>14.4</v>
      </c>
      <c r="L596" s="398"/>
      <c r="M596" s="380"/>
      <c r="N596" s="106"/>
      <c r="O596" s="88">
        <v>1.6</v>
      </c>
      <c r="P596" s="88"/>
      <c r="Q596" s="88"/>
      <c r="R596" s="88"/>
      <c r="S596" s="88">
        <v>1.6</v>
      </c>
      <c r="T596" s="88"/>
      <c r="U596" s="88"/>
      <c r="V596" s="88">
        <v>1.6</v>
      </c>
      <c r="W596" s="88"/>
      <c r="X596" s="88"/>
      <c r="Y596" s="88"/>
      <c r="Z596" s="88">
        <v>1.6</v>
      </c>
      <c r="AA596" s="88"/>
      <c r="AB596" s="88"/>
      <c r="AC596" s="88">
        <v>1.6</v>
      </c>
      <c r="AD596" s="88"/>
      <c r="AE596" s="88"/>
      <c r="AF596" s="88"/>
      <c r="AG596" s="88">
        <v>2.4</v>
      </c>
      <c r="AH596" s="88"/>
      <c r="AI596" s="88"/>
      <c r="AJ596" s="88">
        <v>0.8</v>
      </c>
      <c r="AK596" s="88"/>
      <c r="AL596" s="88"/>
      <c r="AM596" s="88"/>
      <c r="AN596" s="88">
        <v>1.6</v>
      </c>
      <c r="AO596" s="88"/>
      <c r="AP596" s="88"/>
      <c r="AQ596" s="88">
        <v>1.6</v>
      </c>
      <c r="AR596" s="196"/>
      <c r="AS596" s="206">
        <f t="shared" si="17"/>
        <v>14.4</v>
      </c>
      <c r="AT596" s="263" t="s">
        <v>279</v>
      </c>
      <c r="AU596" s="6" t="s">
        <v>645</v>
      </c>
    </row>
    <row r="597" spans="1:47" ht="30">
      <c r="A597" s="40" t="s">
        <v>679</v>
      </c>
      <c r="B597" s="6" t="s">
        <v>747</v>
      </c>
      <c r="C597" s="263" t="s">
        <v>279</v>
      </c>
      <c r="D597" s="6" t="s">
        <v>646</v>
      </c>
      <c r="E597" s="3"/>
      <c r="F597" s="74">
        <v>3</v>
      </c>
      <c r="G597" s="3">
        <v>0.8</v>
      </c>
      <c r="H597" s="3" t="s">
        <v>668</v>
      </c>
      <c r="I597" s="386" t="s">
        <v>718</v>
      </c>
      <c r="J597" s="214"/>
      <c r="K597" s="212">
        <f t="shared" si="16"/>
        <v>13.6</v>
      </c>
      <c r="L597" s="398"/>
      <c r="M597" s="380"/>
      <c r="N597" s="106"/>
      <c r="O597" s="88">
        <v>1.6</v>
      </c>
      <c r="P597" s="88"/>
      <c r="Q597" s="88"/>
      <c r="R597" s="88"/>
      <c r="S597" s="88">
        <v>1.6</v>
      </c>
      <c r="T597" s="88"/>
      <c r="U597" s="88"/>
      <c r="V597" s="88">
        <v>1.6</v>
      </c>
      <c r="W597" s="88"/>
      <c r="X597" s="88"/>
      <c r="Y597" s="88"/>
      <c r="Z597" s="88">
        <v>1.6</v>
      </c>
      <c r="AA597" s="88"/>
      <c r="AB597" s="88"/>
      <c r="AC597" s="88">
        <v>1.6</v>
      </c>
      <c r="AD597" s="88"/>
      <c r="AE597" s="88"/>
      <c r="AF597" s="88"/>
      <c r="AG597" s="88">
        <v>1.6</v>
      </c>
      <c r="AH597" s="88"/>
      <c r="AI597" s="88"/>
      <c r="AJ597" s="88">
        <v>0.8</v>
      </c>
      <c r="AK597" s="88"/>
      <c r="AL597" s="88"/>
      <c r="AM597" s="88"/>
      <c r="AN597" s="88">
        <v>1.6</v>
      </c>
      <c r="AO597" s="88"/>
      <c r="AP597" s="88"/>
      <c r="AQ597" s="88">
        <v>1.6</v>
      </c>
      <c r="AR597" s="196"/>
      <c r="AS597" s="206">
        <f t="shared" si="17"/>
        <v>13.6</v>
      </c>
      <c r="AT597" s="263" t="s">
        <v>279</v>
      </c>
      <c r="AU597" s="6" t="s">
        <v>646</v>
      </c>
    </row>
    <row r="598" spans="1:47" ht="45">
      <c r="A598" s="40" t="s">
        <v>679</v>
      </c>
      <c r="B598" s="6" t="s">
        <v>747</v>
      </c>
      <c r="C598" s="263" t="s">
        <v>279</v>
      </c>
      <c r="D598" s="6" t="s">
        <v>1255</v>
      </c>
      <c r="E598" s="3"/>
      <c r="F598" s="3">
        <v>2</v>
      </c>
      <c r="G598" s="3">
        <v>0.8</v>
      </c>
      <c r="H598" s="3" t="s">
        <v>668</v>
      </c>
      <c r="I598" s="386" t="s">
        <v>718</v>
      </c>
      <c r="J598" s="214"/>
      <c r="K598" s="212">
        <f t="shared" si="16"/>
        <v>13.6</v>
      </c>
      <c r="L598" s="398"/>
      <c r="M598" s="380"/>
      <c r="N598" s="106"/>
      <c r="O598" s="88">
        <v>1.6</v>
      </c>
      <c r="P598" s="88"/>
      <c r="Q598" s="88"/>
      <c r="R598" s="88"/>
      <c r="S598" s="88">
        <v>1.6</v>
      </c>
      <c r="T598" s="88"/>
      <c r="U598" s="88"/>
      <c r="V598" s="88">
        <v>1.6</v>
      </c>
      <c r="W598" s="88"/>
      <c r="X598" s="88"/>
      <c r="Y598" s="88"/>
      <c r="Z598" s="88">
        <v>1.6</v>
      </c>
      <c r="AA598" s="88"/>
      <c r="AB598" s="88"/>
      <c r="AC598" s="88">
        <v>1.6</v>
      </c>
      <c r="AD598" s="88"/>
      <c r="AE598" s="88"/>
      <c r="AF598" s="88"/>
      <c r="AG598" s="88">
        <v>1.6</v>
      </c>
      <c r="AH598" s="88"/>
      <c r="AI598" s="88"/>
      <c r="AJ598" s="88">
        <v>0.8</v>
      </c>
      <c r="AK598" s="88"/>
      <c r="AL598" s="88"/>
      <c r="AM598" s="88"/>
      <c r="AN598" s="88">
        <v>1.6</v>
      </c>
      <c r="AO598" s="88"/>
      <c r="AP598" s="88"/>
      <c r="AQ598" s="88">
        <v>1.6</v>
      </c>
      <c r="AR598" s="196"/>
      <c r="AS598" s="206">
        <f t="shared" si="17"/>
        <v>13.6</v>
      </c>
      <c r="AT598" s="263" t="s">
        <v>279</v>
      </c>
      <c r="AU598" s="6" t="s">
        <v>1255</v>
      </c>
    </row>
    <row r="599" spans="1:47" ht="30">
      <c r="A599" s="40" t="s">
        <v>679</v>
      </c>
      <c r="B599" s="6" t="s">
        <v>747</v>
      </c>
      <c r="C599" s="263" t="s">
        <v>279</v>
      </c>
      <c r="D599" s="6" t="s">
        <v>1256</v>
      </c>
      <c r="E599" s="3"/>
      <c r="F599" s="3">
        <v>2</v>
      </c>
      <c r="G599" s="3">
        <v>0.8</v>
      </c>
      <c r="H599" s="3" t="s">
        <v>668</v>
      </c>
      <c r="I599" s="386" t="s">
        <v>718</v>
      </c>
      <c r="J599" s="214"/>
      <c r="K599" s="212">
        <f t="shared" si="16"/>
        <v>13.6</v>
      </c>
      <c r="L599" s="398"/>
      <c r="M599" s="380"/>
      <c r="N599" s="106"/>
      <c r="O599" s="88">
        <v>1.6</v>
      </c>
      <c r="P599" s="88"/>
      <c r="Q599" s="88"/>
      <c r="R599" s="88"/>
      <c r="S599" s="88">
        <v>1.6</v>
      </c>
      <c r="T599" s="88"/>
      <c r="U599" s="88"/>
      <c r="V599" s="88">
        <v>1.6</v>
      </c>
      <c r="W599" s="88"/>
      <c r="X599" s="88"/>
      <c r="Y599" s="88"/>
      <c r="Z599" s="88">
        <v>1.6</v>
      </c>
      <c r="AA599" s="88"/>
      <c r="AB599" s="88"/>
      <c r="AC599" s="88">
        <v>1.6</v>
      </c>
      <c r="AD599" s="88"/>
      <c r="AE599" s="88"/>
      <c r="AF599" s="88"/>
      <c r="AG599" s="88">
        <v>1.6</v>
      </c>
      <c r="AH599" s="88"/>
      <c r="AI599" s="88"/>
      <c r="AJ599" s="88">
        <v>0.8</v>
      </c>
      <c r="AK599" s="88"/>
      <c r="AL599" s="88"/>
      <c r="AM599" s="88"/>
      <c r="AN599" s="88">
        <v>1.6</v>
      </c>
      <c r="AO599" s="88"/>
      <c r="AP599" s="88"/>
      <c r="AQ599" s="88">
        <v>1.6</v>
      </c>
      <c r="AR599" s="196"/>
      <c r="AS599" s="206">
        <f t="shared" si="17"/>
        <v>13.6</v>
      </c>
      <c r="AT599" s="263" t="s">
        <v>279</v>
      </c>
      <c r="AU599" s="6" t="s">
        <v>1256</v>
      </c>
    </row>
    <row r="600" spans="1:47" ht="42.75">
      <c r="A600" s="40" t="s">
        <v>679</v>
      </c>
      <c r="B600" s="6" t="s">
        <v>747</v>
      </c>
      <c r="C600" s="263" t="s">
        <v>279</v>
      </c>
      <c r="D600" s="72" t="s">
        <v>1234</v>
      </c>
      <c r="E600" s="3"/>
      <c r="F600" s="3">
        <v>2</v>
      </c>
      <c r="G600" s="3">
        <v>0.8</v>
      </c>
      <c r="H600" s="3" t="s">
        <v>668</v>
      </c>
      <c r="I600" s="386" t="s">
        <v>718</v>
      </c>
      <c r="J600" s="214"/>
      <c r="K600" s="212">
        <f t="shared" si="16"/>
        <v>12.8</v>
      </c>
      <c r="L600" s="398"/>
      <c r="M600" s="380"/>
      <c r="N600" s="106"/>
      <c r="O600" s="88">
        <v>1.6</v>
      </c>
      <c r="P600" s="88"/>
      <c r="Q600" s="88"/>
      <c r="R600" s="88"/>
      <c r="S600" s="88">
        <v>1.6</v>
      </c>
      <c r="T600" s="88"/>
      <c r="U600" s="88"/>
      <c r="V600" s="88">
        <v>1.6</v>
      </c>
      <c r="W600" s="88"/>
      <c r="X600" s="88"/>
      <c r="Y600" s="88"/>
      <c r="Z600" s="88">
        <v>1.6</v>
      </c>
      <c r="AA600" s="88"/>
      <c r="AB600" s="88"/>
      <c r="AC600" s="88">
        <v>1.6</v>
      </c>
      <c r="AD600" s="88"/>
      <c r="AE600" s="88"/>
      <c r="AF600" s="88"/>
      <c r="AG600" s="88">
        <v>0.8</v>
      </c>
      <c r="AH600" s="88"/>
      <c r="AI600" s="88"/>
      <c r="AJ600" s="88">
        <v>0.8</v>
      </c>
      <c r="AK600" s="88"/>
      <c r="AL600" s="88"/>
      <c r="AM600" s="88"/>
      <c r="AN600" s="88">
        <v>1.6</v>
      </c>
      <c r="AO600" s="88"/>
      <c r="AP600" s="88"/>
      <c r="AQ600" s="88">
        <v>1.6</v>
      </c>
      <c r="AR600" s="196"/>
      <c r="AS600" s="206">
        <f t="shared" si="17"/>
        <v>12.8</v>
      </c>
      <c r="AT600" s="263" t="s">
        <v>279</v>
      </c>
      <c r="AU600" s="72" t="s">
        <v>1234</v>
      </c>
    </row>
    <row r="601" spans="1:47" ht="30">
      <c r="A601" s="40" t="s">
        <v>679</v>
      </c>
      <c r="B601" s="6" t="s">
        <v>747</v>
      </c>
      <c r="C601" s="263" t="s">
        <v>279</v>
      </c>
      <c r="D601" s="6" t="s">
        <v>650</v>
      </c>
      <c r="E601" s="3"/>
      <c r="F601" s="3">
        <v>5</v>
      </c>
      <c r="G601" s="3">
        <v>0.8</v>
      </c>
      <c r="H601" s="3" t="s">
        <v>668</v>
      </c>
      <c r="I601" s="386" t="s">
        <v>718</v>
      </c>
      <c r="J601" s="214"/>
      <c r="K601" s="212">
        <f t="shared" si="16"/>
        <v>32.799999999999997</v>
      </c>
      <c r="L601" s="399"/>
      <c r="M601" s="381"/>
      <c r="N601" s="106"/>
      <c r="O601" s="88">
        <v>4</v>
      </c>
      <c r="P601" s="88"/>
      <c r="Q601" s="119"/>
      <c r="R601" s="119"/>
      <c r="S601" s="88">
        <v>4</v>
      </c>
      <c r="T601" s="119"/>
      <c r="U601" s="88"/>
      <c r="V601" s="88">
        <v>4</v>
      </c>
      <c r="W601" s="88"/>
      <c r="X601" s="88"/>
      <c r="Y601" s="88"/>
      <c r="Z601" s="88">
        <v>4</v>
      </c>
      <c r="AA601" s="88"/>
      <c r="AB601" s="88"/>
      <c r="AC601" s="88">
        <v>4</v>
      </c>
      <c r="AD601" s="88"/>
      <c r="AE601" s="88"/>
      <c r="AF601" s="88"/>
      <c r="AG601" s="88">
        <v>4</v>
      </c>
      <c r="AH601" s="88"/>
      <c r="AI601" s="88"/>
      <c r="AJ601" s="88">
        <v>0.8</v>
      </c>
      <c r="AK601" s="88"/>
      <c r="AL601" s="88"/>
      <c r="AM601" s="88"/>
      <c r="AN601" s="88">
        <v>4</v>
      </c>
      <c r="AO601" s="88"/>
      <c r="AP601" s="88"/>
      <c r="AQ601" s="88">
        <v>4</v>
      </c>
      <c r="AR601" s="196"/>
      <c r="AS601" s="206">
        <f t="shared" si="17"/>
        <v>32.799999999999997</v>
      </c>
      <c r="AT601" s="263" t="s">
        <v>279</v>
      </c>
      <c r="AU601" s="6" t="s">
        <v>650</v>
      </c>
    </row>
    <row r="602" spans="1:47" ht="30">
      <c r="A602" s="40" t="s">
        <v>679</v>
      </c>
      <c r="B602" s="6" t="s">
        <v>747</v>
      </c>
      <c r="C602" s="263" t="s">
        <v>279</v>
      </c>
      <c r="D602" s="6" t="s">
        <v>1231</v>
      </c>
      <c r="E602" s="3"/>
      <c r="F602" s="3">
        <v>2</v>
      </c>
      <c r="G602" s="3">
        <v>0.8</v>
      </c>
      <c r="H602" s="3" t="s">
        <v>668</v>
      </c>
      <c r="I602" s="386" t="s">
        <v>718</v>
      </c>
      <c r="J602" s="214"/>
      <c r="K602" s="212">
        <f t="shared" si="16"/>
        <v>13.6</v>
      </c>
      <c r="L602" s="398"/>
      <c r="M602" s="380"/>
      <c r="N602" s="106"/>
      <c r="O602" s="88">
        <v>1.6</v>
      </c>
      <c r="P602" s="88"/>
      <c r="Q602" s="88"/>
      <c r="R602" s="88"/>
      <c r="S602" s="88">
        <v>1.6</v>
      </c>
      <c r="T602" s="88"/>
      <c r="U602" s="88"/>
      <c r="V602" s="88">
        <v>1.6</v>
      </c>
      <c r="W602" s="88"/>
      <c r="X602" s="88"/>
      <c r="Y602" s="88"/>
      <c r="Z602" s="88">
        <v>1.6</v>
      </c>
      <c r="AA602" s="88"/>
      <c r="AB602" s="88"/>
      <c r="AC602" s="88">
        <v>1.6</v>
      </c>
      <c r="AD602" s="88"/>
      <c r="AE602" s="88"/>
      <c r="AF602" s="88"/>
      <c r="AG602" s="88">
        <v>1.6</v>
      </c>
      <c r="AH602" s="88"/>
      <c r="AI602" s="88"/>
      <c r="AJ602" s="88">
        <v>0.8</v>
      </c>
      <c r="AK602" s="88"/>
      <c r="AL602" s="88"/>
      <c r="AM602" s="88"/>
      <c r="AN602" s="88">
        <v>1.6</v>
      </c>
      <c r="AO602" s="88"/>
      <c r="AP602" s="88"/>
      <c r="AQ602" s="88">
        <v>1.6</v>
      </c>
      <c r="AR602" s="196"/>
      <c r="AS602" s="206">
        <f t="shared" si="17"/>
        <v>13.6</v>
      </c>
      <c r="AT602" s="263" t="s">
        <v>279</v>
      </c>
      <c r="AU602" s="6" t="s">
        <v>1231</v>
      </c>
    </row>
    <row r="603" spans="1:47" ht="30">
      <c r="A603" s="40" t="s">
        <v>679</v>
      </c>
      <c r="B603" s="6" t="s">
        <v>747</v>
      </c>
      <c r="C603" s="263" t="s">
        <v>279</v>
      </c>
      <c r="D603" s="6" t="s">
        <v>652</v>
      </c>
      <c r="E603" s="3"/>
      <c r="F603" s="74">
        <v>3</v>
      </c>
      <c r="G603" s="3">
        <v>0.8</v>
      </c>
      <c r="H603" s="3" t="s">
        <v>668</v>
      </c>
      <c r="I603" s="386" t="s">
        <v>718</v>
      </c>
      <c r="J603" s="214"/>
      <c r="K603" s="212">
        <f t="shared" si="16"/>
        <v>16</v>
      </c>
      <c r="L603" s="399"/>
      <c r="M603" s="381"/>
      <c r="N603" s="106"/>
      <c r="O603" s="88">
        <v>2.4</v>
      </c>
      <c r="P603" s="88"/>
      <c r="Q603" s="119"/>
      <c r="R603" s="119"/>
      <c r="S603" s="88">
        <v>2.4</v>
      </c>
      <c r="T603" s="88"/>
      <c r="U603" s="88"/>
      <c r="V603" s="88">
        <v>1.6</v>
      </c>
      <c r="W603" s="88"/>
      <c r="X603" s="88"/>
      <c r="Y603" s="88"/>
      <c r="Z603" s="88">
        <v>1.6</v>
      </c>
      <c r="AA603" s="88"/>
      <c r="AB603" s="88"/>
      <c r="AC603" s="88">
        <v>2.4</v>
      </c>
      <c r="AD603" s="88"/>
      <c r="AE603" s="88"/>
      <c r="AF603" s="88"/>
      <c r="AG603" s="88">
        <v>1.6</v>
      </c>
      <c r="AH603" s="88"/>
      <c r="AI603" s="88"/>
      <c r="AJ603" s="88">
        <v>0.8</v>
      </c>
      <c r="AK603" s="88"/>
      <c r="AL603" s="88"/>
      <c r="AM603" s="88"/>
      <c r="AN603" s="88">
        <v>1.6</v>
      </c>
      <c r="AO603" s="88"/>
      <c r="AP603" s="88"/>
      <c r="AQ603" s="88">
        <v>1.6</v>
      </c>
      <c r="AR603" s="196"/>
      <c r="AS603" s="206">
        <f t="shared" si="17"/>
        <v>16</v>
      </c>
      <c r="AT603" s="263" t="s">
        <v>279</v>
      </c>
      <c r="AU603" s="6" t="s">
        <v>652</v>
      </c>
    </row>
    <row r="604" spans="1:47" ht="30">
      <c r="A604" s="40" t="s">
        <v>679</v>
      </c>
      <c r="B604" s="6" t="s">
        <v>747</v>
      </c>
      <c r="C604" s="263" t="s">
        <v>279</v>
      </c>
      <c r="D604" s="6" t="s">
        <v>653</v>
      </c>
      <c r="E604" s="3"/>
      <c r="F604" s="3">
        <v>2</v>
      </c>
      <c r="G604" s="3">
        <v>0.8</v>
      </c>
      <c r="H604" s="3" t="s">
        <v>668</v>
      </c>
      <c r="I604" s="386" t="s">
        <v>718</v>
      </c>
      <c r="J604" s="214"/>
      <c r="K604" s="212">
        <f t="shared" si="16"/>
        <v>12</v>
      </c>
      <c r="L604" s="398"/>
      <c r="M604" s="380"/>
      <c r="N604" s="106"/>
      <c r="O604" s="88">
        <v>1.6</v>
      </c>
      <c r="P604" s="88"/>
      <c r="Q604" s="88"/>
      <c r="R604" s="88"/>
      <c r="S604" s="88">
        <v>1.6</v>
      </c>
      <c r="T604" s="88"/>
      <c r="U604" s="88"/>
      <c r="V604" s="88">
        <v>1.6</v>
      </c>
      <c r="W604" s="88"/>
      <c r="X604" s="88"/>
      <c r="Y604" s="88"/>
      <c r="Z604" s="88">
        <v>1.6</v>
      </c>
      <c r="AA604" s="88"/>
      <c r="AB604" s="88"/>
      <c r="AC604" s="88">
        <v>1.6</v>
      </c>
      <c r="AD604" s="88"/>
      <c r="AE604" s="88"/>
      <c r="AF604" s="88"/>
      <c r="AG604" s="88"/>
      <c r="AH604" s="88"/>
      <c r="AI604" s="88"/>
      <c r="AJ604" s="88">
        <v>0.8</v>
      </c>
      <c r="AK604" s="88"/>
      <c r="AL604" s="88"/>
      <c r="AM604" s="88"/>
      <c r="AN604" s="88">
        <v>1.6</v>
      </c>
      <c r="AO604" s="88"/>
      <c r="AP604" s="88"/>
      <c r="AQ604" s="88">
        <v>1.6</v>
      </c>
      <c r="AR604" s="196"/>
      <c r="AS604" s="206">
        <f t="shared" si="17"/>
        <v>12</v>
      </c>
      <c r="AT604" s="263" t="s">
        <v>279</v>
      </c>
      <c r="AU604" s="6" t="s">
        <v>653</v>
      </c>
    </row>
    <row r="605" spans="1:47" ht="30">
      <c r="A605" s="40" t="s">
        <v>679</v>
      </c>
      <c r="B605" s="6" t="s">
        <v>747</v>
      </c>
      <c r="C605" s="263" t="s">
        <v>279</v>
      </c>
      <c r="D605" s="6" t="s">
        <v>654</v>
      </c>
      <c r="E605" s="3"/>
      <c r="F605" s="3">
        <v>3</v>
      </c>
      <c r="G605" s="3">
        <v>0.8</v>
      </c>
      <c r="H605" s="3" t="s">
        <v>668</v>
      </c>
      <c r="I605" s="386" t="s">
        <v>718</v>
      </c>
      <c r="J605" s="214"/>
      <c r="K605" s="212">
        <f t="shared" si="16"/>
        <v>27.2</v>
      </c>
      <c r="L605" s="398"/>
      <c r="M605" s="380"/>
      <c r="N605" s="106"/>
      <c r="O605" s="88">
        <v>3.2</v>
      </c>
      <c r="P605" s="88"/>
      <c r="Q605" s="88"/>
      <c r="R605" s="88"/>
      <c r="S605" s="88">
        <v>3.2</v>
      </c>
      <c r="T605" s="88"/>
      <c r="U605" s="88"/>
      <c r="V605" s="88">
        <v>3.2</v>
      </c>
      <c r="W605" s="88"/>
      <c r="X605" s="88"/>
      <c r="Y605" s="88"/>
      <c r="Z605" s="88">
        <v>3.2</v>
      </c>
      <c r="AA605" s="88"/>
      <c r="AB605" s="88"/>
      <c r="AC605" s="88">
        <v>1.6</v>
      </c>
      <c r="AD605" s="88"/>
      <c r="AE605" s="88"/>
      <c r="AF605" s="88"/>
      <c r="AG605" s="88">
        <v>3.2</v>
      </c>
      <c r="AH605" s="88"/>
      <c r="AI605" s="88"/>
      <c r="AJ605" s="88">
        <v>3.2</v>
      </c>
      <c r="AK605" s="88"/>
      <c r="AL605" s="88"/>
      <c r="AM605" s="88"/>
      <c r="AN605" s="88">
        <v>3.2</v>
      </c>
      <c r="AO605" s="88"/>
      <c r="AP605" s="88"/>
      <c r="AQ605" s="88">
        <v>3.2</v>
      </c>
      <c r="AR605" s="196"/>
      <c r="AS605" s="206">
        <f t="shared" si="17"/>
        <v>27.2</v>
      </c>
      <c r="AT605" s="263" t="s">
        <v>279</v>
      </c>
      <c r="AU605" s="6" t="s">
        <v>654</v>
      </c>
    </row>
    <row r="606" spans="1:47" ht="30">
      <c r="A606" s="40" t="s">
        <v>679</v>
      </c>
      <c r="B606" s="6" t="s">
        <v>747</v>
      </c>
      <c r="C606" s="263" t="s">
        <v>279</v>
      </c>
      <c r="D606" s="6" t="s">
        <v>655</v>
      </c>
      <c r="E606" s="3"/>
      <c r="F606" s="3">
        <v>1</v>
      </c>
      <c r="G606" s="3">
        <v>0.8</v>
      </c>
      <c r="H606" s="3" t="s">
        <v>668</v>
      </c>
      <c r="I606" s="386" t="s">
        <v>718</v>
      </c>
      <c r="J606" s="214"/>
      <c r="K606" s="212">
        <f t="shared" si="16"/>
        <v>7.1999999999999993</v>
      </c>
      <c r="L606" s="398"/>
      <c r="M606" s="380"/>
      <c r="N606" s="106"/>
      <c r="O606" s="88">
        <v>0.8</v>
      </c>
      <c r="P606" s="88"/>
      <c r="Q606" s="88"/>
      <c r="R606" s="88"/>
      <c r="S606" s="88">
        <v>0.8</v>
      </c>
      <c r="T606" s="88"/>
      <c r="U606" s="88"/>
      <c r="V606" s="88">
        <v>0.8</v>
      </c>
      <c r="W606" s="88"/>
      <c r="X606" s="88"/>
      <c r="Y606" s="88"/>
      <c r="Z606" s="88">
        <v>0.8</v>
      </c>
      <c r="AA606" s="88"/>
      <c r="AB606" s="88"/>
      <c r="AC606" s="88">
        <v>0.8</v>
      </c>
      <c r="AD606" s="88"/>
      <c r="AE606" s="88"/>
      <c r="AF606" s="88"/>
      <c r="AG606" s="88"/>
      <c r="AH606" s="88"/>
      <c r="AI606" s="88"/>
      <c r="AJ606" s="88">
        <v>0.8</v>
      </c>
      <c r="AK606" s="88"/>
      <c r="AL606" s="88"/>
      <c r="AM606" s="88"/>
      <c r="AN606" s="88">
        <v>0.8</v>
      </c>
      <c r="AO606" s="88"/>
      <c r="AP606" s="88"/>
      <c r="AQ606" s="88">
        <v>1.6</v>
      </c>
      <c r="AR606" s="196"/>
      <c r="AS606" s="206">
        <f t="shared" si="17"/>
        <v>7.1999999999999993</v>
      </c>
      <c r="AT606" s="263" t="s">
        <v>279</v>
      </c>
      <c r="AU606" s="6" t="s">
        <v>655</v>
      </c>
    </row>
    <row r="607" spans="1:47" ht="30">
      <c r="A607" s="40" t="s">
        <v>679</v>
      </c>
      <c r="B607" s="6" t="s">
        <v>747</v>
      </c>
      <c r="C607" s="263" t="s">
        <v>279</v>
      </c>
      <c r="D607" s="6" t="s">
        <v>1232</v>
      </c>
      <c r="E607" s="3"/>
      <c r="F607" s="3">
        <v>2</v>
      </c>
      <c r="G607" s="3">
        <v>0.8</v>
      </c>
      <c r="H607" s="3" t="s">
        <v>668</v>
      </c>
      <c r="I607" s="386" t="s">
        <v>718</v>
      </c>
      <c r="J607" s="214"/>
      <c r="K607" s="212">
        <f t="shared" si="16"/>
        <v>12.799999999999999</v>
      </c>
      <c r="L607" s="398"/>
      <c r="M607" s="380"/>
      <c r="N607" s="106"/>
      <c r="O607" s="88">
        <v>0.8</v>
      </c>
      <c r="P607" s="88"/>
      <c r="Q607" s="88"/>
      <c r="R607" s="88"/>
      <c r="S607" s="88">
        <v>1.6</v>
      </c>
      <c r="T607" s="88"/>
      <c r="U607" s="88"/>
      <c r="V607" s="88">
        <v>1.6</v>
      </c>
      <c r="W607" s="88"/>
      <c r="X607" s="88"/>
      <c r="Y607" s="88"/>
      <c r="Z607" s="88">
        <v>1.6</v>
      </c>
      <c r="AA607" s="88"/>
      <c r="AB607" s="88"/>
      <c r="AC607" s="88">
        <v>1.6</v>
      </c>
      <c r="AD607" s="88"/>
      <c r="AE607" s="88"/>
      <c r="AF607" s="88"/>
      <c r="AG607" s="88">
        <v>1.6</v>
      </c>
      <c r="AH607" s="88"/>
      <c r="AI607" s="88"/>
      <c r="AJ607" s="88">
        <v>0.8</v>
      </c>
      <c r="AK607" s="88"/>
      <c r="AL607" s="88"/>
      <c r="AM607" s="88"/>
      <c r="AN607" s="88">
        <v>1.6</v>
      </c>
      <c r="AO607" s="88"/>
      <c r="AP607" s="88"/>
      <c r="AQ607" s="88">
        <v>1.6</v>
      </c>
      <c r="AR607" s="196"/>
      <c r="AS607" s="206">
        <f t="shared" si="17"/>
        <v>12.799999999999999</v>
      </c>
      <c r="AT607" s="263" t="s">
        <v>279</v>
      </c>
      <c r="AU607" s="6" t="s">
        <v>1232</v>
      </c>
    </row>
    <row r="608" spans="1:47" ht="30">
      <c r="A608" s="40" t="s">
        <v>679</v>
      </c>
      <c r="B608" s="6" t="s">
        <v>747</v>
      </c>
      <c r="C608" s="263" t="s">
        <v>279</v>
      </c>
      <c r="D608" s="6" t="s">
        <v>658</v>
      </c>
      <c r="E608" s="3"/>
      <c r="F608" s="3">
        <v>2</v>
      </c>
      <c r="G608" s="3">
        <v>0.8</v>
      </c>
      <c r="H608" s="3" t="s">
        <v>668</v>
      </c>
      <c r="I608" s="386" t="s">
        <v>718</v>
      </c>
      <c r="J608" s="214"/>
      <c r="K608" s="212">
        <f t="shared" si="16"/>
        <v>12</v>
      </c>
      <c r="L608" s="398"/>
      <c r="M608" s="380"/>
      <c r="N608" s="106"/>
      <c r="O608" s="88">
        <v>1.6</v>
      </c>
      <c r="P608" s="88"/>
      <c r="Q608" s="88"/>
      <c r="R608" s="88"/>
      <c r="S608" s="88">
        <v>1.6</v>
      </c>
      <c r="T608" s="88"/>
      <c r="U608" s="88"/>
      <c r="V608" s="88">
        <v>0.8</v>
      </c>
      <c r="W608" s="88"/>
      <c r="X608" s="88"/>
      <c r="Y608" s="88"/>
      <c r="Z608" s="88">
        <v>1.6</v>
      </c>
      <c r="AA608" s="88"/>
      <c r="AB608" s="88"/>
      <c r="AC608" s="88">
        <v>1.6</v>
      </c>
      <c r="AD608" s="88"/>
      <c r="AE608" s="88"/>
      <c r="AF608" s="88"/>
      <c r="AG608" s="88">
        <v>1.6</v>
      </c>
      <c r="AH608" s="88"/>
      <c r="AI608" s="88"/>
      <c r="AJ608" s="88">
        <v>0.8</v>
      </c>
      <c r="AK608" s="88"/>
      <c r="AL608" s="88"/>
      <c r="AM608" s="88"/>
      <c r="AN608" s="88">
        <v>0.8</v>
      </c>
      <c r="AO608" s="88"/>
      <c r="AP608" s="88"/>
      <c r="AQ608" s="88">
        <v>1.6</v>
      </c>
      <c r="AR608" s="196"/>
      <c r="AS608" s="206">
        <f t="shared" si="17"/>
        <v>12</v>
      </c>
      <c r="AT608" s="263" t="s">
        <v>279</v>
      </c>
      <c r="AU608" s="6" t="s">
        <v>658</v>
      </c>
    </row>
    <row r="609" spans="1:47" ht="30">
      <c r="A609" s="40" t="s">
        <v>679</v>
      </c>
      <c r="B609" s="6" t="s">
        <v>747</v>
      </c>
      <c r="C609" s="263" t="s">
        <v>279</v>
      </c>
      <c r="D609" s="16" t="s">
        <v>1007</v>
      </c>
      <c r="E609" s="3"/>
      <c r="F609" s="3">
        <v>1</v>
      </c>
      <c r="G609" s="3">
        <v>0.8</v>
      </c>
      <c r="H609" s="3" t="s">
        <v>668</v>
      </c>
      <c r="I609" s="386" t="s">
        <v>718</v>
      </c>
      <c r="J609" s="214"/>
      <c r="K609" s="212">
        <f t="shared" ref="K609:K679" si="18">N609+O609+P609+Q609+R609+S609+T609+U609+V609+W609+X609+Y609+Z609+AA609+AB609+AC609+AD609+AE609+AF609+AH609+AG609+AI609+AJ609+AK609+AL609+AM609+AN609+AO609+AP609+AQ609+AR609</f>
        <v>6.3999999999999995</v>
      </c>
      <c r="L609" s="398"/>
      <c r="M609" s="380"/>
      <c r="N609" s="106"/>
      <c r="O609" s="88">
        <v>0.8</v>
      </c>
      <c r="P609" s="88"/>
      <c r="Q609" s="88"/>
      <c r="R609" s="88"/>
      <c r="S609" s="88">
        <v>0.8</v>
      </c>
      <c r="T609" s="88"/>
      <c r="U609" s="88"/>
      <c r="V609" s="88">
        <v>0.8</v>
      </c>
      <c r="W609" s="88"/>
      <c r="X609" s="88"/>
      <c r="Y609" s="88"/>
      <c r="Z609" s="88"/>
      <c r="AA609" s="88"/>
      <c r="AB609" s="88"/>
      <c r="AC609" s="88">
        <v>0.8</v>
      </c>
      <c r="AD609" s="88"/>
      <c r="AE609" s="88"/>
      <c r="AF609" s="88"/>
      <c r="AG609" s="88">
        <v>0.8</v>
      </c>
      <c r="AH609" s="88"/>
      <c r="AI609" s="88"/>
      <c r="AJ609" s="88">
        <v>0.8</v>
      </c>
      <c r="AK609" s="88"/>
      <c r="AL609" s="88"/>
      <c r="AM609" s="88"/>
      <c r="AN609" s="88">
        <v>0.8</v>
      </c>
      <c r="AO609" s="88"/>
      <c r="AP609" s="88"/>
      <c r="AQ609" s="88">
        <v>0.8</v>
      </c>
      <c r="AR609" s="196"/>
      <c r="AS609" s="206">
        <f t="shared" si="17"/>
        <v>6.3999999999999995</v>
      </c>
      <c r="AT609" s="263" t="s">
        <v>279</v>
      </c>
      <c r="AU609" s="16" t="s">
        <v>1007</v>
      </c>
    </row>
    <row r="610" spans="1:47" ht="30">
      <c r="A610" s="40" t="s">
        <v>679</v>
      </c>
      <c r="B610" s="6" t="s">
        <v>747</v>
      </c>
      <c r="C610" s="263" t="s">
        <v>279</v>
      </c>
      <c r="D610" s="6" t="s">
        <v>1008</v>
      </c>
      <c r="E610" s="3"/>
      <c r="F610" s="3">
        <v>1</v>
      </c>
      <c r="G610" s="3">
        <v>0.8</v>
      </c>
      <c r="H610" s="3" t="s">
        <v>668</v>
      </c>
      <c r="I610" s="386" t="s">
        <v>718</v>
      </c>
      <c r="J610" s="214"/>
      <c r="K610" s="212">
        <f t="shared" si="18"/>
        <v>6.3999999999999995</v>
      </c>
      <c r="L610" s="398"/>
      <c r="M610" s="380"/>
      <c r="N610" s="106"/>
      <c r="O610" s="88">
        <v>0.8</v>
      </c>
      <c r="P610" s="88"/>
      <c r="Q610" s="88"/>
      <c r="R610" s="88"/>
      <c r="S610" s="88">
        <v>0.8</v>
      </c>
      <c r="T610" s="88"/>
      <c r="U610" s="88"/>
      <c r="V610" s="88">
        <v>0.8</v>
      </c>
      <c r="W610" s="88"/>
      <c r="X610" s="88"/>
      <c r="Y610" s="88"/>
      <c r="Z610" s="88"/>
      <c r="AA610" s="88"/>
      <c r="AB610" s="88"/>
      <c r="AC610" s="88">
        <v>0.8</v>
      </c>
      <c r="AD610" s="88"/>
      <c r="AE610" s="88"/>
      <c r="AF610" s="88"/>
      <c r="AG610" s="88">
        <v>0.8</v>
      </c>
      <c r="AH610" s="88"/>
      <c r="AI610" s="88"/>
      <c r="AJ610" s="88">
        <v>0.8</v>
      </c>
      <c r="AK610" s="88"/>
      <c r="AL610" s="88"/>
      <c r="AM610" s="88"/>
      <c r="AN610" s="88">
        <v>0.8</v>
      </c>
      <c r="AO610" s="88"/>
      <c r="AP610" s="88"/>
      <c r="AQ610" s="88">
        <v>0.8</v>
      </c>
      <c r="AR610" s="196"/>
      <c r="AS610" s="206">
        <f t="shared" si="17"/>
        <v>6.3999999999999995</v>
      </c>
      <c r="AT610" s="263" t="s">
        <v>279</v>
      </c>
      <c r="AU610" s="6" t="s">
        <v>1008</v>
      </c>
    </row>
    <row r="611" spans="1:47" ht="30">
      <c r="A611" s="40" t="s">
        <v>679</v>
      </c>
      <c r="B611" s="6" t="s">
        <v>747</v>
      </c>
      <c r="C611" s="263" t="s">
        <v>279</v>
      </c>
      <c r="D611" s="6" t="s">
        <v>1009</v>
      </c>
      <c r="E611" s="3"/>
      <c r="F611" s="3">
        <v>1</v>
      </c>
      <c r="G611" s="3">
        <v>0.8</v>
      </c>
      <c r="H611" s="3" t="s">
        <v>668</v>
      </c>
      <c r="I611" s="386" t="s">
        <v>718</v>
      </c>
      <c r="J611" s="214"/>
      <c r="K611" s="212">
        <f t="shared" si="18"/>
        <v>5.6</v>
      </c>
      <c r="L611" s="398"/>
      <c r="M611" s="380"/>
      <c r="N611" s="106"/>
      <c r="O611" s="88">
        <v>0.8</v>
      </c>
      <c r="P611" s="88"/>
      <c r="Q611" s="88"/>
      <c r="R611" s="88"/>
      <c r="S611" s="88">
        <v>0.8</v>
      </c>
      <c r="T611" s="88"/>
      <c r="U611" s="88"/>
      <c r="V611" s="88"/>
      <c r="W611" s="88"/>
      <c r="X611" s="88"/>
      <c r="Y611" s="88"/>
      <c r="Z611" s="88"/>
      <c r="AA611" s="88"/>
      <c r="AB611" s="88"/>
      <c r="AC611" s="88">
        <v>0.8</v>
      </c>
      <c r="AD611" s="88"/>
      <c r="AE611" s="88"/>
      <c r="AF611" s="88"/>
      <c r="AG611" s="88">
        <v>0.8</v>
      </c>
      <c r="AH611" s="88"/>
      <c r="AI611" s="88"/>
      <c r="AJ611" s="88">
        <v>0.8</v>
      </c>
      <c r="AK611" s="88"/>
      <c r="AL611" s="88"/>
      <c r="AM611" s="88"/>
      <c r="AN611" s="88">
        <v>0.8</v>
      </c>
      <c r="AO611" s="88"/>
      <c r="AP611" s="88"/>
      <c r="AQ611" s="88">
        <v>0.8</v>
      </c>
      <c r="AR611" s="196"/>
      <c r="AS611" s="206">
        <f t="shared" si="17"/>
        <v>5.6</v>
      </c>
      <c r="AT611" s="263" t="s">
        <v>279</v>
      </c>
      <c r="AU611" s="6" t="s">
        <v>1009</v>
      </c>
    </row>
    <row r="612" spans="1:47" ht="30">
      <c r="A612" s="40" t="s">
        <v>679</v>
      </c>
      <c r="B612" s="275" t="s">
        <v>744</v>
      </c>
      <c r="C612" s="263" t="s">
        <v>279</v>
      </c>
      <c r="D612" s="180" t="s">
        <v>659</v>
      </c>
      <c r="E612" s="184"/>
      <c r="F612" s="184">
        <v>2</v>
      </c>
      <c r="G612" s="184">
        <v>0.8</v>
      </c>
      <c r="H612" s="3" t="s">
        <v>668</v>
      </c>
      <c r="I612" s="386" t="s">
        <v>718</v>
      </c>
      <c r="J612" s="214"/>
      <c r="K612" s="212">
        <f t="shared" si="18"/>
        <v>8.8000000000000007</v>
      </c>
      <c r="L612" s="398"/>
      <c r="M612" s="380"/>
      <c r="N612" s="106"/>
      <c r="O612" s="88"/>
      <c r="P612" s="88"/>
      <c r="Q612" s="88">
        <v>1.6</v>
      </c>
      <c r="R612" s="88"/>
      <c r="S612" s="88"/>
      <c r="T612" s="88">
        <v>1.6</v>
      </c>
      <c r="U612" s="88"/>
      <c r="V612" s="88"/>
      <c r="W612" s="88"/>
      <c r="X612" s="88">
        <v>0.8</v>
      </c>
      <c r="Y612" s="88"/>
      <c r="Z612" s="88"/>
      <c r="AA612" s="88">
        <v>1.6</v>
      </c>
      <c r="AB612" s="88"/>
      <c r="AC612" s="88"/>
      <c r="AD612" s="88"/>
      <c r="AE612" s="88">
        <v>2.4</v>
      </c>
      <c r="AF612" s="88"/>
      <c r="AG612" s="88"/>
      <c r="AH612" s="88"/>
      <c r="AI612" s="88"/>
      <c r="AJ612" s="88"/>
      <c r="AK612" s="88"/>
      <c r="AL612" s="88">
        <v>0.8</v>
      </c>
      <c r="AM612" s="88"/>
      <c r="AN612" s="88"/>
      <c r="AO612" s="88"/>
      <c r="AP612" s="88"/>
      <c r="AQ612" s="88"/>
      <c r="AR612" s="196"/>
      <c r="AS612" s="206">
        <f t="shared" si="17"/>
        <v>8.8000000000000007</v>
      </c>
      <c r="AT612" s="263" t="s">
        <v>279</v>
      </c>
      <c r="AU612" s="180" t="s">
        <v>659</v>
      </c>
    </row>
    <row r="613" spans="1:47" ht="33.75" customHeight="1">
      <c r="A613" s="40" t="s">
        <v>679</v>
      </c>
      <c r="B613" s="3" t="s">
        <v>744</v>
      </c>
      <c r="C613" s="263" t="s">
        <v>279</v>
      </c>
      <c r="D613" s="134" t="s">
        <v>660</v>
      </c>
      <c r="E613" s="184"/>
      <c r="F613" s="184">
        <v>1</v>
      </c>
      <c r="G613" s="184">
        <v>0.8</v>
      </c>
      <c r="H613" s="3" t="s">
        <v>668</v>
      </c>
      <c r="I613" s="386" t="s">
        <v>718</v>
      </c>
      <c r="J613" s="214"/>
      <c r="K613" s="212">
        <f t="shared" si="18"/>
        <v>7.2</v>
      </c>
      <c r="L613" s="398"/>
      <c r="M613" s="380"/>
      <c r="N613" s="106"/>
      <c r="O613" s="88"/>
      <c r="P613" s="88"/>
      <c r="Q613" s="88">
        <v>1.6</v>
      </c>
      <c r="R613" s="88"/>
      <c r="S613" s="88"/>
      <c r="T613" s="88">
        <v>1.6</v>
      </c>
      <c r="U613" s="88"/>
      <c r="V613" s="88"/>
      <c r="W613" s="88"/>
      <c r="X613" s="88"/>
      <c r="Y613" s="88"/>
      <c r="Z613" s="88"/>
      <c r="AA613" s="88">
        <v>1.6</v>
      </c>
      <c r="AB613" s="88"/>
      <c r="AC613" s="88"/>
      <c r="AD613" s="88"/>
      <c r="AE613" s="88">
        <v>1.6</v>
      </c>
      <c r="AF613" s="88"/>
      <c r="AG613" s="88"/>
      <c r="AH613" s="88"/>
      <c r="AI613" s="88"/>
      <c r="AJ613" s="88"/>
      <c r="AK613" s="88"/>
      <c r="AL613" s="88">
        <v>0.8</v>
      </c>
      <c r="AM613" s="88"/>
      <c r="AN613" s="88"/>
      <c r="AO613" s="88"/>
      <c r="AP613" s="88"/>
      <c r="AQ613" s="88"/>
      <c r="AR613" s="196"/>
      <c r="AS613" s="206">
        <f t="shared" si="17"/>
        <v>7.2</v>
      </c>
      <c r="AT613" s="263" t="s">
        <v>279</v>
      </c>
      <c r="AU613" s="134" t="s">
        <v>660</v>
      </c>
    </row>
    <row r="614" spans="1:47" ht="30">
      <c r="A614" s="40" t="s">
        <v>679</v>
      </c>
      <c r="B614" s="3" t="s">
        <v>744</v>
      </c>
      <c r="C614" s="263" t="s">
        <v>279</v>
      </c>
      <c r="D614" s="10" t="s">
        <v>886</v>
      </c>
      <c r="E614" s="184"/>
      <c r="F614" s="184">
        <v>1</v>
      </c>
      <c r="G614" s="184">
        <v>0.8</v>
      </c>
      <c r="H614" s="3" t="s">
        <v>668</v>
      </c>
      <c r="I614" s="386" t="s">
        <v>718</v>
      </c>
      <c r="J614" s="214"/>
      <c r="K614" s="212">
        <f t="shared" si="18"/>
        <v>8.0000000000000018</v>
      </c>
      <c r="L614" s="398"/>
      <c r="M614" s="380"/>
      <c r="N614" s="106"/>
      <c r="O614" s="88"/>
      <c r="P614" s="88"/>
      <c r="Q614" s="88">
        <v>1.6</v>
      </c>
      <c r="R614" s="88"/>
      <c r="S614" s="88"/>
      <c r="T614" s="88">
        <v>1.6</v>
      </c>
      <c r="U614" s="88"/>
      <c r="V614" s="88"/>
      <c r="W614" s="88"/>
      <c r="X614" s="88"/>
      <c r="Y614" s="88"/>
      <c r="Z614" s="88"/>
      <c r="AA614" s="88">
        <v>1.6</v>
      </c>
      <c r="AB614" s="88"/>
      <c r="AC614" s="88"/>
      <c r="AD614" s="88"/>
      <c r="AE614" s="88">
        <v>2.4</v>
      </c>
      <c r="AF614" s="88"/>
      <c r="AG614" s="88"/>
      <c r="AH614" s="88"/>
      <c r="AI614" s="88"/>
      <c r="AJ614" s="88"/>
      <c r="AK614" s="88"/>
      <c r="AL614" s="88">
        <v>0.8</v>
      </c>
      <c r="AM614" s="88"/>
      <c r="AN614" s="88"/>
      <c r="AO614" s="88"/>
      <c r="AP614" s="88"/>
      <c r="AQ614" s="88"/>
      <c r="AR614" s="196"/>
      <c r="AS614" s="206">
        <f t="shared" si="17"/>
        <v>8.0000000000000018</v>
      </c>
      <c r="AT614" s="263" t="s">
        <v>279</v>
      </c>
      <c r="AU614" s="10" t="s">
        <v>886</v>
      </c>
    </row>
    <row r="615" spans="1:47" ht="31.5" customHeight="1">
      <c r="A615" s="40" t="s">
        <v>679</v>
      </c>
      <c r="B615" s="3" t="s">
        <v>744</v>
      </c>
      <c r="C615" s="263" t="s">
        <v>279</v>
      </c>
      <c r="D615" s="10" t="s">
        <v>885</v>
      </c>
      <c r="E615" s="184"/>
      <c r="F615" s="184">
        <v>3</v>
      </c>
      <c r="G615" s="184">
        <v>0.8</v>
      </c>
      <c r="H615" s="3" t="s">
        <v>668</v>
      </c>
      <c r="I615" s="386" t="s">
        <v>718</v>
      </c>
      <c r="J615" s="214"/>
      <c r="K615" s="212">
        <f t="shared" si="18"/>
        <v>12.8</v>
      </c>
      <c r="L615" s="398"/>
      <c r="M615" s="380"/>
      <c r="N615" s="106"/>
      <c r="O615" s="88"/>
      <c r="P615" s="88"/>
      <c r="Q615" s="88">
        <v>1.6</v>
      </c>
      <c r="R615" s="88"/>
      <c r="S615" s="88"/>
      <c r="T615" s="88">
        <v>2.4</v>
      </c>
      <c r="U615" s="88"/>
      <c r="V615" s="88"/>
      <c r="W615" s="88"/>
      <c r="X615" s="88">
        <v>1.6</v>
      </c>
      <c r="Y615" s="88"/>
      <c r="Z615" s="88"/>
      <c r="AA615" s="88">
        <v>3.2</v>
      </c>
      <c r="AB615" s="88"/>
      <c r="AC615" s="88"/>
      <c r="AD615" s="88"/>
      <c r="AE615" s="88">
        <v>2.4</v>
      </c>
      <c r="AF615" s="88"/>
      <c r="AG615" s="88"/>
      <c r="AH615" s="88"/>
      <c r="AI615" s="88"/>
      <c r="AJ615" s="88"/>
      <c r="AK615" s="88"/>
      <c r="AL615" s="88">
        <v>1.6</v>
      </c>
      <c r="AM615" s="88"/>
      <c r="AN615" s="88"/>
      <c r="AO615" s="88"/>
      <c r="AP615" s="88"/>
      <c r="AQ615" s="88"/>
      <c r="AR615" s="196"/>
      <c r="AS615" s="206">
        <f t="shared" si="17"/>
        <v>12.8</v>
      </c>
      <c r="AT615" s="263" t="s">
        <v>279</v>
      </c>
      <c r="AU615" s="10" t="s">
        <v>885</v>
      </c>
    </row>
    <row r="616" spans="1:47" ht="30">
      <c r="A616" s="40" t="s">
        <v>679</v>
      </c>
      <c r="B616" s="3" t="s">
        <v>744</v>
      </c>
      <c r="C616" s="263" t="s">
        <v>279</v>
      </c>
      <c r="D616" s="134" t="s">
        <v>887</v>
      </c>
      <c r="E616" s="184"/>
      <c r="F616" s="184">
        <v>1</v>
      </c>
      <c r="G616" s="184">
        <v>0.8</v>
      </c>
      <c r="H616" s="3" t="s">
        <v>668</v>
      </c>
      <c r="I616" s="386" t="s">
        <v>718</v>
      </c>
      <c r="J616" s="214"/>
      <c r="K616" s="212">
        <f t="shared" si="18"/>
        <v>6.3999999999999995</v>
      </c>
      <c r="L616" s="398"/>
      <c r="M616" s="380"/>
      <c r="N616" s="106"/>
      <c r="O616" s="88"/>
      <c r="P616" s="88"/>
      <c r="Q616" s="88"/>
      <c r="R616" s="88"/>
      <c r="S616" s="88"/>
      <c r="T616" s="88">
        <v>1.6</v>
      </c>
      <c r="U616" s="88"/>
      <c r="V616" s="88"/>
      <c r="W616" s="88"/>
      <c r="X616" s="88">
        <v>0.8</v>
      </c>
      <c r="Y616" s="88"/>
      <c r="Z616" s="88"/>
      <c r="AA616" s="88">
        <v>1.6</v>
      </c>
      <c r="AB616" s="88"/>
      <c r="AC616" s="88"/>
      <c r="AD616" s="88"/>
      <c r="AE616" s="88">
        <v>1.6</v>
      </c>
      <c r="AF616" s="88"/>
      <c r="AG616" s="88"/>
      <c r="AH616" s="88"/>
      <c r="AI616" s="88"/>
      <c r="AJ616" s="88"/>
      <c r="AK616" s="88"/>
      <c r="AL616" s="88">
        <v>0.8</v>
      </c>
      <c r="AM616" s="88"/>
      <c r="AN616" s="88"/>
      <c r="AO616" s="88"/>
      <c r="AP616" s="88"/>
      <c r="AQ616" s="88"/>
      <c r="AR616" s="196"/>
      <c r="AS616" s="206">
        <f t="shared" si="17"/>
        <v>6.3999999999999995</v>
      </c>
      <c r="AT616" s="263" t="s">
        <v>279</v>
      </c>
      <c r="AU616" s="134" t="s">
        <v>887</v>
      </c>
    </row>
    <row r="617" spans="1:47" ht="30.75" customHeight="1">
      <c r="A617" s="40" t="s">
        <v>679</v>
      </c>
      <c r="B617" s="3" t="s">
        <v>744</v>
      </c>
      <c r="C617" s="263" t="s">
        <v>279</v>
      </c>
      <c r="D617" s="134" t="s">
        <v>1221</v>
      </c>
      <c r="E617" s="184"/>
      <c r="F617" s="184">
        <v>1</v>
      </c>
      <c r="G617" s="184">
        <v>0.8</v>
      </c>
      <c r="H617" s="3" t="s">
        <v>668</v>
      </c>
      <c r="I617" s="386" t="s">
        <v>718</v>
      </c>
      <c r="J617" s="214"/>
      <c r="K617" s="212">
        <f t="shared" si="18"/>
        <v>6.3999999999999995</v>
      </c>
      <c r="L617" s="398"/>
      <c r="M617" s="380"/>
      <c r="N617" s="106"/>
      <c r="O617" s="88"/>
      <c r="P617" s="88"/>
      <c r="Q617" s="88">
        <v>1.6</v>
      </c>
      <c r="R617" s="88"/>
      <c r="S617" s="88"/>
      <c r="T617" s="88">
        <v>0.8</v>
      </c>
      <c r="U617" s="88"/>
      <c r="V617" s="88"/>
      <c r="W617" s="88"/>
      <c r="X617" s="88"/>
      <c r="Y617" s="88"/>
      <c r="Z617" s="88"/>
      <c r="AA617" s="88">
        <v>1.6</v>
      </c>
      <c r="AB617" s="88"/>
      <c r="AC617" s="88"/>
      <c r="AD617" s="88"/>
      <c r="AE617" s="88">
        <v>1.6</v>
      </c>
      <c r="AF617" s="88"/>
      <c r="AG617" s="88"/>
      <c r="AH617" s="88"/>
      <c r="AI617" s="88"/>
      <c r="AJ617" s="88"/>
      <c r="AK617" s="88"/>
      <c r="AL617" s="88">
        <v>0.8</v>
      </c>
      <c r="AM617" s="88"/>
      <c r="AN617" s="88"/>
      <c r="AO617" s="88"/>
      <c r="AP617" s="88"/>
      <c r="AQ617" s="88"/>
      <c r="AR617" s="196"/>
      <c r="AS617" s="206">
        <f t="shared" si="17"/>
        <v>6.3999999999999995</v>
      </c>
      <c r="AT617" s="263" t="s">
        <v>279</v>
      </c>
      <c r="AU617" s="134" t="s">
        <v>1221</v>
      </c>
    </row>
    <row r="618" spans="1:47" ht="30">
      <c r="A618" s="40" t="s">
        <v>679</v>
      </c>
      <c r="B618" s="3" t="s">
        <v>744</v>
      </c>
      <c r="C618" s="263" t="s">
        <v>279</v>
      </c>
      <c r="D618" s="10" t="s">
        <v>663</v>
      </c>
      <c r="E618" s="184"/>
      <c r="F618" s="184">
        <v>2</v>
      </c>
      <c r="G618" s="184">
        <v>0.8</v>
      </c>
      <c r="H618" s="3" t="s">
        <v>668</v>
      </c>
      <c r="I618" s="386" t="s">
        <v>718</v>
      </c>
      <c r="J618" s="214"/>
      <c r="K618" s="212">
        <f t="shared" si="18"/>
        <v>11.200000000000003</v>
      </c>
      <c r="L618" s="398"/>
      <c r="M618" s="380"/>
      <c r="N618" s="106"/>
      <c r="O618" s="88"/>
      <c r="P618" s="88"/>
      <c r="Q618" s="88">
        <v>1.6</v>
      </c>
      <c r="R618" s="88"/>
      <c r="S618" s="88"/>
      <c r="T618" s="88">
        <v>1.6</v>
      </c>
      <c r="U618" s="88"/>
      <c r="V618" s="88"/>
      <c r="W618" s="88"/>
      <c r="X618" s="88">
        <v>1.6</v>
      </c>
      <c r="Y618" s="88"/>
      <c r="Z618" s="88"/>
      <c r="AA618" s="88">
        <v>2.4</v>
      </c>
      <c r="AB618" s="88"/>
      <c r="AC618" s="88"/>
      <c r="AD618" s="88"/>
      <c r="AE618" s="88">
        <v>3.2</v>
      </c>
      <c r="AF618" s="88"/>
      <c r="AG618" s="88"/>
      <c r="AH618" s="88"/>
      <c r="AI618" s="88"/>
      <c r="AJ618" s="88"/>
      <c r="AK618" s="88"/>
      <c r="AL618" s="88">
        <v>0.8</v>
      </c>
      <c r="AM618" s="88"/>
      <c r="AN618" s="88"/>
      <c r="AO618" s="88"/>
      <c r="AP618" s="88"/>
      <c r="AQ618" s="88"/>
      <c r="AR618" s="196"/>
      <c r="AS618" s="206">
        <f t="shared" si="17"/>
        <v>11.200000000000003</v>
      </c>
      <c r="AT618" s="263" t="s">
        <v>279</v>
      </c>
      <c r="AU618" s="10" t="s">
        <v>663</v>
      </c>
    </row>
    <row r="619" spans="1:47" ht="30">
      <c r="A619" s="40" t="s">
        <v>679</v>
      </c>
      <c r="B619" s="3" t="s">
        <v>744</v>
      </c>
      <c r="C619" s="263" t="s">
        <v>279</v>
      </c>
      <c r="D619" s="134" t="s">
        <v>664</v>
      </c>
      <c r="E619" s="184"/>
      <c r="F619" s="184">
        <v>3</v>
      </c>
      <c r="G619" s="184">
        <v>0.8</v>
      </c>
      <c r="H619" s="3" t="s">
        <v>668</v>
      </c>
      <c r="I619" s="386" t="s">
        <v>718</v>
      </c>
      <c r="J619" s="214"/>
      <c r="K619" s="212">
        <f t="shared" si="18"/>
        <v>12.000000000000002</v>
      </c>
      <c r="L619" s="398"/>
      <c r="M619" s="380"/>
      <c r="N619" s="106"/>
      <c r="O619" s="88"/>
      <c r="P619" s="88"/>
      <c r="Q619" s="88">
        <v>1.6</v>
      </c>
      <c r="R619" s="88"/>
      <c r="S619" s="88"/>
      <c r="T619" s="88">
        <v>2.4</v>
      </c>
      <c r="U619" s="88"/>
      <c r="V619" s="88"/>
      <c r="W619" s="88"/>
      <c r="X619" s="88">
        <v>2.4</v>
      </c>
      <c r="Y619" s="88"/>
      <c r="Z619" s="88"/>
      <c r="AA619" s="88">
        <v>2.4</v>
      </c>
      <c r="AB619" s="88"/>
      <c r="AC619" s="88"/>
      <c r="AD619" s="88"/>
      <c r="AE619" s="88">
        <v>2.4</v>
      </c>
      <c r="AF619" s="88"/>
      <c r="AG619" s="88"/>
      <c r="AH619" s="88"/>
      <c r="AI619" s="88"/>
      <c r="AJ619" s="88"/>
      <c r="AK619" s="88"/>
      <c r="AL619" s="88">
        <v>0.8</v>
      </c>
      <c r="AM619" s="88"/>
      <c r="AN619" s="88"/>
      <c r="AO619" s="88"/>
      <c r="AP619" s="88"/>
      <c r="AQ619" s="88"/>
      <c r="AR619" s="196"/>
      <c r="AS619" s="206">
        <f t="shared" si="17"/>
        <v>12.000000000000002</v>
      </c>
      <c r="AT619" s="263" t="s">
        <v>279</v>
      </c>
      <c r="AU619" s="134" t="s">
        <v>664</v>
      </c>
    </row>
    <row r="620" spans="1:47" ht="30">
      <c r="A620" s="40" t="s">
        <v>679</v>
      </c>
      <c r="B620" s="3" t="s">
        <v>744</v>
      </c>
      <c r="C620" s="263" t="s">
        <v>279</v>
      </c>
      <c r="D620" s="10" t="s">
        <v>665</v>
      </c>
      <c r="E620" s="184"/>
      <c r="F620" s="184">
        <v>3</v>
      </c>
      <c r="G620" s="184">
        <v>0.8</v>
      </c>
      <c r="H620" s="3" t="s">
        <v>668</v>
      </c>
      <c r="I620" s="386" t="s">
        <v>718</v>
      </c>
      <c r="J620" s="214"/>
      <c r="K620" s="212">
        <f t="shared" si="18"/>
        <v>12.800000000000002</v>
      </c>
      <c r="L620" s="398"/>
      <c r="M620" s="380"/>
      <c r="N620" s="106"/>
      <c r="O620" s="88"/>
      <c r="P620" s="88"/>
      <c r="Q620" s="88">
        <v>1.6</v>
      </c>
      <c r="R620" s="88"/>
      <c r="S620" s="88"/>
      <c r="T620" s="88">
        <v>2.4</v>
      </c>
      <c r="U620" s="88"/>
      <c r="V620" s="88"/>
      <c r="W620" s="88"/>
      <c r="X620" s="88">
        <v>2.4</v>
      </c>
      <c r="Y620" s="88"/>
      <c r="Z620" s="88"/>
      <c r="AA620" s="88">
        <v>3.2</v>
      </c>
      <c r="AB620" s="88"/>
      <c r="AC620" s="88"/>
      <c r="AD620" s="88"/>
      <c r="AE620" s="88">
        <v>2.4</v>
      </c>
      <c r="AF620" s="88"/>
      <c r="AG620" s="88"/>
      <c r="AH620" s="88"/>
      <c r="AI620" s="88"/>
      <c r="AJ620" s="88"/>
      <c r="AK620" s="88"/>
      <c r="AL620" s="88">
        <v>0.8</v>
      </c>
      <c r="AM620" s="88"/>
      <c r="AN620" s="88"/>
      <c r="AO620" s="88"/>
      <c r="AP620" s="88"/>
      <c r="AQ620" s="88"/>
      <c r="AR620" s="196"/>
      <c r="AS620" s="206">
        <f t="shared" si="17"/>
        <v>12.800000000000002</v>
      </c>
      <c r="AT620" s="263" t="s">
        <v>279</v>
      </c>
      <c r="AU620" s="10" t="s">
        <v>665</v>
      </c>
    </row>
    <row r="621" spans="1:47" ht="30">
      <c r="A621" s="40" t="s">
        <v>679</v>
      </c>
      <c r="B621" s="3" t="s">
        <v>744</v>
      </c>
      <c r="C621" s="263" t="s">
        <v>279</v>
      </c>
      <c r="D621" s="10" t="s">
        <v>666</v>
      </c>
      <c r="E621" s="184"/>
      <c r="F621" s="184">
        <v>4</v>
      </c>
      <c r="G621" s="309" t="s">
        <v>1223</v>
      </c>
      <c r="H621" s="3" t="s">
        <v>668</v>
      </c>
      <c r="I621" s="386" t="s">
        <v>718</v>
      </c>
      <c r="J621" s="214"/>
      <c r="K621" s="212">
        <f t="shared" si="18"/>
        <v>13.200000000000001</v>
      </c>
      <c r="L621" s="398"/>
      <c r="M621" s="380"/>
      <c r="N621" s="106"/>
      <c r="O621" s="88"/>
      <c r="P621" s="88"/>
      <c r="Q621" s="88">
        <v>1.5</v>
      </c>
      <c r="R621" s="88"/>
      <c r="S621" s="88"/>
      <c r="T621" s="88">
        <v>3.15</v>
      </c>
      <c r="U621" s="88"/>
      <c r="V621" s="88"/>
      <c r="W621" s="88"/>
      <c r="X621" s="88">
        <v>1.5</v>
      </c>
      <c r="Y621" s="88"/>
      <c r="Z621" s="88"/>
      <c r="AA621" s="88">
        <v>3.15</v>
      </c>
      <c r="AB621" s="88"/>
      <c r="AC621" s="88"/>
      <c r="AD621" s="88"/>
      <c r="AE621" s="88">
        <v>3.15</v>
      </c>
      <c r="AF621" s="88"/>
      <c r="AG621" s="88"/>
      <c r="AH621" s="88"/>
      <c r="AI621" s="88"/>
      <c r="AJ621" s="88"/>
      <c r="AK621" s="88"/>
      <c r="AL621" s="88">
        <v>0.75</v>
      </c>
      <c r="AM621" s="88"/>
      <c r="AN621" s="88"/>
      <c r="AO621" s="88"/>
      <c r="AP621" s="88"/>
      <c r="AQ621" s="88"/>
      <c r="AR621" s="196"/>
      <c r="AS621" s="206">
        <f t="shared" si="17"/>
        <v>13.200000000000001</v>
      </c>
      <c r="AT621" s="263" t="s">
        <v>279</v>
      </c>
      <c r="AU621" s="10" t="s">
        <v>666</v>
      </c>
    </row>
    <row r="622" spans="1:47" ht="29.25" customHeight="1">
      <c r="A622" s="40" t="s">
        <v>679</v>
      </c>
      <c r="B622" s="3" t="s">
        <v>744</v>
      </c>
      <c r="C622" s="263" t="s">
        <v>279</v>
      </c>
      <c r="D622" s="10" t="s">
        <v>1222</v>
      </c>
      <c r="E622" s="184"/>
      <c r="F622" s="184">
        <v>4</v>
      </c>
      <c r="G622" s="309" t="s">
        <v>1223</v>
      </c>
      <c r="H622" s="3" t="s">
        <v>668</v>
      </c>
      <c r="I622" s="386" t="s">
        <v>718</v>
      </c>
      <c r="J622" s="214"/>
      <c r="K622" s="212">
        <f t="shared" si="18"/>
        <v>14.9</v>
      </c>
      <c r="L622" s="398"/>
      <c r="M622" s="380"/>
      <c r="N622" s="106"/>
      <c r="O622" s="88"/>
      <c r="P622" s="88"/>
      <c r="Q622" s="88">
        <v>3.2</v>
      </c>
      <c r="R622" s="88"/>
      <c r="S622" s="88"/>
      <c r="T622" s="88">
        <v>3.15</v>
      </c>
      <c r="U622" s="88"/>
      <c r="V622" s="88"/>
      <c r="W622" s="88"/>
      <c r="X622" s="88">
        <v>1.5</v>
      </c>
      <c r="Y622" s="88"/>
      <c r="Z622" s="88"/>
      <c r="AA622" s="88">
        <v>3.15</v>
      </c>
      <c r="AB622" s="88"/>
      <c r="AC622" s="88"/>
      <c r="AD622" s="88"/>
      <c r="AE622" s="88">
        <v>3.15</v>
      </c>
      <c r="AF622" s="88"/>
      <c r="AG622" s="88"/>
      <c r="AH622" s="88"/>
      <c r="AI622" s="88"/>
      <c r="AJ622" s="88"/>
      <c r="AK622" s="88"/>
      <c r="AL622" s="88">
        <v>0.75</v>
      </c>
      <c r="AM622" s="88"/>
      <c r="AN622" s="88"/>
      <c r="AO622" s="88"/>
      <c r="AP622" s="88"/>
      <c r="AQ622" s="88"/>
      <c r="AR622" s="196"/>
      <c r="AS622" s="206">
        <f t="shared" si="17"/>
        <v>14.9</v>
      </c>
      <c r="AT622" s="263" t="s">
        <v>279</v>
      </c>
      <c r="AU622" s="10" t="s">
        <v>1222</v>
      </c>
    </row>
    <row r="623" spans="1:47" ht="29.25" customHeight="1">
      <c r="A623" s="40" t="s">
        <v>679</v>
      </c>
      <c r="B623" s="3" t="s">
        <v>744</v>
      </c>
      <c r="C623" s="263" t="s">
        <v>279</v>
      </c>
      <c r="D623" s="10" t="s">
        <v>984</v>
      </c>
      <c r="E623" s="184"/>
      <c r="F623" s="184">
        <v>1</v>
      </c>
      <c r="G623" s="184">
        <v>0.75</v>
      </c>
      <c r="H623" s="3" t="s">
        <v>668</v>
      </c>
      <c r="I623" s="386" t="s">
        <v>718</v>
      </c>
      <c r="J623" s="214"/>
      <c r="K623" s="212">
        <f t="shared" si="18"/>
        <v>8.25</v>
      </c>
      <c r="L623" s="398"/>
      <c r="M623" s="380"/>
      <c r="N623" s="106"/>
      <c r="O623" s="88"/>
      <c r="P623" s="88"/>
      <c r="Q623" s="88">
        <v>1.5</v>
      </c>
      <c r="R623" s="88"/>
      <c r="S623" s="88"/>
      <c r="T623" s="88">
        <v>0.75</v>
      </c>
      <c r="U623" s="88"/>
      <c r="V623" s="88"/>
      <c r="W623" s="88"/>
      <c r="X623" s="88">
        <v>1.5</v>
      </c>
      <c r="Y623" s="88"/>
      <c r="Z623" s="88"/>
      <c r="AA623" s="88">
        <v>2.25</v>
      </c>
      <c r="AB623" s="88"/>
      <c r="AC623" s="88"/>
      <c r="AD623" s="88"/>
      <c r="AE623" s="88">
        <v>1.5</v>
      </c>
      <c r="AF623" s="88"/>
      <c r="AG623" s="88"/>
      <c r="AH623" s="88"/>
      <c r="AI623" s="88"/>
      <c r="AJ623" s="88"/>
      <c r="AK623" s="88"/>
      <c r="AL623" s="88">
        <v>0.75</v>
      </c>
      <c r="AM623" s="88"/>
      <c r="AN623" s="88"/>
      <c r="AO623" s="88"/>
      <c r="AP623" s="88"/>
      <c r="AQ623" s="88"/>
      <c r="AR623" s="196"/>
      <c r="AS623" s="206">
        <f t="shared" si="17"/>
        <v>8.25</v>
      </c>
      <c r="AT623" s="263" t="s">
        <v>279</v>
      </c>
      <c r="AU623" s="10" t="s">
        <v>984</v>
      </c>
    </row>
    <row r="624" spans="1:47" ht="29.25" customHeight="1">
      <c r="A624" s="40" t="s">
        <v>679</v>
      </c>
      <c r="B624" s="3" t="s">
        <v>744</v>
      </c>
      <c r="C624" s="263" t="s">
        <v>279</v>
      </c>
      <c r="D624" s="10" t="s">
        <v>985</v>
      </c>
      <c r="E624" s="184"/>
      <c r="F624" s="184">
        <v>1</v>
      </c>
      <c r="G624" s="184">
        <v>0.75</v>
      </c>
      <c r="H624" s="3" t="s">
        <v>668</v>
      </c>
      <c r="I624" s="386" t="s">
        <v>718</v>
      </c>
      <c r="J624" s="214"/>
      <c r="K624" s="212">
        <f t="shared" si="18"/>
        <v>9.9499999999999993</v>
      </c>
      <c r="L624" s="398"/>
      <c r="M624" s="380"/>
      <c r="N624" s="106"/>
      <c r="O624" s="88"/>
      <c r="P624" s="88"/>
      <c r="Q624" s="88">
        <v>1.5</v>
      </c>
      <c r="R624" s="88"/>
      <c r="S624" s="88"/>
      <c r="T624" s="88">
        <v>1.5</v>
      </c>
      <c r="U624" s="88"/>
      <c r="V624" s="88"/>
      <c r="W624" s="88"/>
      <c r="X624" s="88">
        <v>0.75</v>
      </c>
      <c r="Y624" s="88"/>
      <c r="Z624" s="88"/>
      <c r="AA624" s="88">
        <v>3.2</v>
      </c>
      <c r="AB624" s="88"/>
      <c r="AC624" s="88"/>
      <c r="AD624" s="88"/>
      <c r="AE624" s="88">
        <v>2.25</v>
      </c>
      <c r="AF624" s="88"/>
      <c r="AG624" s="88"/>
      <c r="AH624" s="88"/>
      <c r="AI624" s="88"/>
      <c r="AJ624" s="88"/>
      <c r="AK624" s="88"/>
      <c r="AL624" s="88">
        <v>0.75</v>
      </c>
      <c r="AM624" s="88"/>
      <c r="AN624" s="88"/>
      <c r="AO624" s="88"/>
      <c r="AP624" s="88"/>
      <c r="AQ624" s="88"/>
      <c r="AR624" s="196"/>
      <c r="AS624" s="206">
        <f t="shared" si="17"/>
        <v>9.9499999999999993</v>
      </c>
      <c r="AT624" s="263" t="s">
        <v>279</v>
      </c>
      <c r="AU624" s="10" t="s">
        <v>985</v>
      </c>
    </row>
    <row r="625" spans="1:47" ht="29.25" customHeight="1">
      <c r="A625" s="40" t="s">
        <v>679</v>
      </c>
      <c r="B625" s="3" t="s">
        <v>744</v>
      </c>
      <c r="C625" s="263" t="s">
        <v>279</v>
      </c>
      <c r="D625" s="10" t="s">
        <v>986</v>
      </c>
      <c r="E625" s="184"/>
      <c r="F625" s="184">
        <v>2</v>
      </c>
      <c r="G625" s="184">
        <v>0.75</v>
      </c>
      <c r="H625" s="3" t="s">
        <v>668</v>
      </c>
      <c r="I625" s="386" t="s">
        <v>718</v>
      </c>
      <c r="J625" s="214"/>
      <c r="K625" s="212">
        <f t="shared" si="18"/>
        <v>8.25</v>
      </c>
      <c r="L625" s="398"/>
      <c r="M625" s="380"/>
      <c r="N625" s="106"/>
      <c r="O625" s="88"/>
      <c r="P625" s="88"/>
      <c r="Q625" s="88">
        <v>1.5</v>
      </c>
      <c r="R625" s="88"/>
      <c r="S625" s="88"/>
      <c r="T625" s="88">
        <v>1.5</v>
      </c>
      <c r="U625" s="88"/>
      <c r="V625" s="88"/>
      <c r="W625" s="88"/>
      <c r="X625" s="88">
        <v>0.75</v>
      </c>
      <c r="Y625" s="88"/>
      <c r="Z625" s="88"/>
      <c r="AA625" s="88">
        <v>2.25</v>
      </c>
      <c r="AB625" s="88"/>
      <c r="AC625" s="88"/>
      <c r="AD625" s="88"/>
      <c r="AE625" s="88">
        <v>1.5</v>
      </c>
      <c r="AF625" s="88"/>
      <c r="AG625" s="88"/>
      <c r="AH625" s="88"/>
      <c r="AI625" s="88"/>
      <c r="AJ625" s="88"/>
      <c r="AK625" s="88"/>
      <c r="AL625" s="88">
        <v>0.75</v>
      </c>
      <c r="AM625" s="88"/>
      <c r="AN625" s="88"/>
      <c r="AO625" s="88"/>
      <c r="AP625" s="88"/>
      <c r="AQ625" s="88"/>
      <c r="AR625" s="196"/>
      <c r="AS625" s="206">
        <f t="shared" si="17"/>
        <v>8.25</v>
      </c>
      <c r="AT625" s="263" t="s">
        <v>279</v>
      </c>
      <c r="AU625" s="10" t="s">
        <v>986</v>
      </c>
    </row>
    <row r="626" spans="1:47" ht="29.25" customHeight="1">
      <c r="A626" s="40" t="s">
        <v>679</v>
      </c>
      <c r="B626" s="3" t="s">
        <v>744</v>
      </c>
      <c r="C626" s="263" t="s">
        <v>279</v>
      </c>
      <c r="D626" s="10" t="s">
        <v>987</v>
      </c>
      <c r="E626" s="184"/>
      <c r="F626" s="184">
        <v>2</v>
      </c>
      <c r="G626" s="184">
        <v>0.75</v>
      </c>
      <c r="H626" s="3" t="s">
        <v>668</v>
      </c>
      <c r="I626" s="386" t="s">
        <v>718</v>
      </c>
      <c r="J626" s="214"/>
      <c r="K626" s="212">
        <f t="shared" si="18"/>
        <v>8.25</v>
      </c>
      <c r="L626" s="398"/>
      <c r="M626" s="380"/>
      <c r="N626" s="106"/>
      <c r="O626" s="88"/>
      <c r="P626" s="88"/>
      <c r="Q626" s="88">
        <v>1.5</v>
      </c>
      <c r="R626" s="88"/>
      <c r="S626" s="88"/>
      <c r="T626" s="88">
        <v>1.5</v>
      </c>
      <c r="U626" s="88"/>
      <c r="V626" s="88"/>
      <c r="W626" s="88"/>
      <c r="X626" s="88">
        <v>0.75</v>
      </c>
      <c r="Y626" s="88"/>
      <c r="Z626" s="88"/>
      <c r="AA626" s="88">
        <v>2.25</v>
      </c>
      <c r="AB626" s="88"/>
      <c r="AC626" s="88"/>
      <c r="AD626" s="88"/>
      <c r="AE626" s="88">
        <v>1.5</v>
      </c>
      <c r="AF626" s="88"/>
      <c r="AG626" s="88"/>
      <c r="AH626" s="88"/>
      <c r="AI626" s="88"/>
      <c r="AJ626" s="88"/>
      <c r="AK626" s="88"/>
      <c r="AL626" s="88">
        <v>0.75</v>
      </c>
      <c r="AM626" s="88"/>
      <c r="AN626" s="88"/>
      <c r="AO626" s="88"/>
      <c r="AP626" s="88"/>
      <c r="AQ626" s="88"/>
      <c r="AR626" s="196"/>
      <c r="AS626" s="206">
        <f t="shared" si="17"/>
        <v>8.25</v>
      </c>
      <c r="AT626" s="263" t="s">
        <v>279</v>
      </c>
      <c r="AU626" s="10" t="s">
        <v>987</v>
      </c>
    </row>
    <row r="627" spans="1:47" ht="29.25" customHeight="1">
      <c r="A627" s="40" t="s">
        <v>679</v>
      </c>
      <c r="B627" s="3" t="s">
        <v>744</v>
      </c>
      <c r="C627" s="263" t="s">
        <v>279</v>
      </c>
      <c r="D627" s="10" t="s">
        <v>988</v>
      </c>
      <c r="E627" s="184"/>
      <c r="F627" s="184">
        <v>2</v>
      </c>
      <c r="G627" s="184">
        <v>0.75</v>
      </c>
      <c r="H627" s="3" t="s">
        <v>668</v>
      </c>
      <c r="I627" s="386" t="s">
        <v>718</v>
      </c>
      <c r="J627" s="214"/>
      <c r="K627" s="212">
        <f t="shared" si="18"/>
        <v>10.5</v>
      </c>
      <c r="L627" s="398"/>
      <c r="M627" s="380"/>
      <c r="N627" s="106"/>
      <c r="O627" s="88"/>
      <c r="P627" s="88"/>
      <c r="Q627" s="88">
        <v>1.5</v>
      </c>
      <c r="R627" s="88"/>
      <c r="S627" s="88"/>
      <c r="T627" s="88">
        <v>1.5</v>
      </c>
      <c r="U627" s="88"/>
      <c r="V627" s="88"/>
      <c r="W627" s="88"/>
      <c r="X627" s="88">
        <v>1.5</v>
      </c>
      <c r="Y627" s="88"/>
      <c r="Z627" s="88"/>
      <c r="AA627" s="88">
        <v>3</v>
      </c>
      <c r="AB627" s="88"/>
      <c r="AC627" s="88"/>
      <c r="AD627" s="88"/>
      <c r="AE627" s="88">
        <v>2.25</v>
      </c>
      <c r="AF627" s="88"/>
      <c r="AG627" s="88"/>
      <c r="AH627" s="88"/>
      <c r="AI627" s="88"/>
      <c r="AJ627" s="88"/>
      <c r="AK627" s="88"/>
      <c r="AL627" s="88">
        <v>0.75</v>
      </c>
      <c r="AM627" s="88"/>
      <c r="AN627" s="88"/>
      <c r="AO627" s="88"/>
      <c r="AP627" s="88"/>
      <c r="AQ627" s="88"/>
      <c r="AR627" s="196"/>
      <c r="AS627" s="206">
        <f t="shared" si="17"/>
        <v>10.5</v>
      </c>
      <c r="AT627" s="263" t="s">
        <v>279</v>
      </c>
      <c r="AU627" s="10" t="s">
        <v>988</v>
      </c>
    </row>
    <row r="628" spans="1:47" ht="29.25" customHeight="1">
      <c r="A628" s="40" t="s">
        <v>679</v>
      </c>
      <c r="B628" s="3" t="s">
        <v>744</v>
      </c>
      <c r="C628" s="263" t="s">
        <v>279</v>
      </c>
      <c r="D628" s="10" t="s">
        <v>1290</v>
      </c>
      <c r="E628" s="184"/>
      <c r="F628" s="184">
        <v>2</v>
      </c>
      <c r="G628" s="184">
        <v>0.75</v>
      </c>
      <c r="H628" s="3" t="s">
        <v>668</v>
      </c>
      <c r="I628" s="386" t="s">
        <v>718</v>
      </c>
      <c r="J628" s="214"/>
      <c r="K628" s="212">
        <f t="shared" si="18"/>
        <v>7.5</v>
      </c>
      <c r="L628" s="398"/>
      <c r="M628" s="380"/>
      <c r="N628" s="106"/>
      <c r="O628" s="88"/>
      <c r="P628" s="88"/>
      <c r="Q628" s="88">
        <v>1.5</v>
      </c>
      <c r="R628" s="88"/>
      <c r="S628" s="88"/>
      <c r="T628" s="88">
        <v>1.5</v>
      </c>
      <c r="U628" s="88"/>
      <c r="V628" s="88"/>
      <c r="W628" s="88"/>
      <c r="X628" s="88"/>
      <c r="Y628" s="88"/>
      <c r="Z628" s="88"/>
      <c r="AA628" s="88">
        <v>2.25</v>
      </c>
      <c r="AB628" s="88"/>
      <c r="AC628" s="88"/>
      <c r="AD628" s="88"/>
      <c r="AE628" s="88">
        <v>1.5</v>
      </c>
      <c r="AF628" s="88"/>
      <c r="AG628" s="88"/>
      <c r="AH628" s="88"/>
      <c r="AI628" s="88"/>
      <c r="AJ628" s="88"/>
      <c r="AK628" s="88"/>
      <c r="AL628" s="88">
        <v>0.75</v>
      </c>
      <c r="AM628" s="88"/>
      <c r="AN628" s="88"/>
      <c r="AO628" s="88"/>
      <c r="AP628" s="88"/>
      <c r="AQ628" s="88"/>
      <c r="AR628" s="196"/>
      <c r="AS628" s="206">
        <f t="shared" si="17"/>
        <v>7.5</v>
      </c>
      <c r="AT628" s="263" t="s">
        <v>279</v>
      </c>
      <c r="AU628" s="10" t="s">
        <v>990</v>
      </c>
    </row>
    <row r="629" spans="1:47" ht="29.25" customHeight="1">
      <c r="A629" s="40" t="s">
        <v>679</v>
      </c>
      <c r="B629" s="3" t="s">
        <v>744</v>
      </c>
      <c r="C629" s="263" t="s">
        <v>279</v>
      </c>
      <c r="D629" s="10" t="s">
        <v>991</v>
      </c>
      <c r="E629" s="184"/>
      <c r="F629" s="184">
        <v>1</v>
      </c>
      <c r="G629" s="184">
        <v>0.75</v>
      </c>
      <c r="H629" s="3" t="s">
        <v>668</v>
      </c>
      <c r="I629" s="386" t="s">
        <v>718</v>
      </c>
      <c r="J629" s="214"/>
      <c r="K629" s="212">
        <f t="shared" si="18"/>
        <v>11.45</v>
      </c>
      <c r="L629" s="398"/>
      <c r="M629" s="380"/>
      <c r="N629" s="106"/>
      <c r="O629" s="88"/>
      <c r="P629" s="88"/>
      <c r="Q629" s="88">
        <v>1.5</v>
      </c>
      <c r="R629" s="88"/>
      <c r="S629" s="88"/>
      <c r="T629" s="88">
        <v>1.5</v>
      </c>
      <c r="U629" s="88"/>
      <c r="V629" s="88"/>
      <c r="W629" s="88"/>
      <c r="X629" s="88"/>
      <c r="Y629" s="88"/>
      <c r="Z629" s="88"/>
      <c r="AA629" s="88">
        <v>3.2</v>
      </c>
      <c r="AB629" s="88"/>
      <c r="AC629" s="88"/>
      <c r="AD629" s="88"/>
      <c r="AE629" s="88">
        <v>4.5</v>
      </c>
      <c r="AF629" s="88"/>
      <c r="AG629" s="88"/>
      <c r="AH629" s="88"/>
      <c r="AI629" s="88"/>
      <c r="AJ629" s="88"/>
      <c r="AK629" s="88"/>
      <c r="AL629" s="88">
        <v>0.75</v>
      </c>
      <c r="AM629" s="88"/>
      <c r="AN629" s="88"/>
      <c r="AO629" s="88"/>
      <c r="AP629" s="88"/>
      <c r="AQ629" s="88"/>
      <c r="AR629" s="196"/>
      <c r="AS629" s="206">
        <f t="shared" si="17"/>
        <v>11.45</v>
      </c>
      <c r="AT629" s="263" t="s">
        <v>279</v>
      </c>
      <c r="AU629" s="10" t="s">
        <v>991</v>
      </c>
    </row>
    <row r="630" spans="1:47" ht="42.75">
      <c r="A630" s="40" t="s">
        <v>679</v>
      </c>
      <c r="B630" s="275" t="s">
        <v>749</v>
      </c>
      <c r="C630" s="263" t="s">
        <v>279</v>
      </c>
      <c r="D630" s="16" t="s">
        <v>1214</v>
      </c>
      <c r="E630" s="3"/>
      <c r="F630" s="74">
        <v>4</v>
      </c>
      <c r="G630" s="3">
        <v>0.8</v>
      </c>
      <c r="H630" s="3" t="s">
        <v>668</v>
      </c>
      <c r="I630" s="386" t="s">
        <v>718</v>
      </c>
      <c r="J630" s="214"/>
      <c r="K630" s="212">
        <f t="shared" si="18"/>
        <v>20</v>
      </c>
      <c r="L630" s="398"/>
      <c r="M630" s="380"/>
      <c r="N630" s="106"/>
      <c r="O630" s="88">
        <v>3.2</v>
      </c>
      <c r="P630" s="88"/>
      <c r="Q630" s="88"/>
      <c r="R630" s="88"/>
      <c r="S630" s="88">
        <v>3.2</v>
      </c>
      <c r="T630" s="88"/>
      <c r="U630" s="88"/>
      <c r="V630" s="88">
        <v>3.2</v>
      </c>
      <c r="W630" s="88"/>
      <c r="X630" s="88"/>
      <c r="Y630" s="88"/>
      <c r="Z630" s="88"/>
      <c r="AA630" s="88"/>
      <c r="AB630" s="88"/>
      <c r="AC630" s="88">
        <v>3.2</v>
      </c>
      <c r="AD630" s="88"/>
      <c r="AE630" s="88"/>
      <c r="AF630" s="88"/>
      <c r="AG630" s="88">
        <v>3.2</v>
      </c>
      <c r="AH630" s="88"/>
      <c r="AI630" s="88"/>
      <c r="AJ630" s="88">
        <v>0.8</v>
      </c>
      <c r="AK630" s="88"/>
      <c r="AL630" s="88"/>
      <c r="AM630" s="88"/>
      <c r="AN630" s="88"/>
      <c r="AO630" s="88"/>
      <c r="AP630" s="88"/>
      <c r="AQ630" s="88">
        <v>3.2</v>
      </c>
      <c r="AR630" s="196"/>
      <c r="AS630" s="206">
        <f t="shared" si="17"/>
        <v>20</v>
      </c>
      <c r="AT630" s="263" t="s">
        <v>279</v>
      </c>
      <c r="AU630" s="16" t="s">
        <v>1214</v>
      </c>
    </row>
    <row r="631" spans="1:47" ht="30">
      <c r="A631" s="40" t="s">
        <v>679</v>
      </c>
      <c r="B631" s="3" t="s">
        <v>749</v>
      </c>
      <c r="C631" s="263" t="s">
        <v>279</v>
      </c>
      <c r="D631" s="6" t="s">
        <v>1215</v>
      </c>
      <c r="E631" s="3"/>
      <c r="F631" s="74">
        <v>2</v>
      </c>
      <c r="G631" s="3">
        <v>0.8</v>
      </c>
      <c r="H631" s="3" t="s">
        <v>668</v>
      </c>
      <c r="I631" s="386" t="s">
        <v>718</v>
      </c>
      <c r="J631" s="214"/>
      <c r="K631" s="212">
        <f t="shared" si="18"/>
        <v>9.6000000000000014</v>
      </c>
      <c r="L631" s="398"/>
      <c r="M631" s="380"/>
      <c r="N631" s="106"/>
      <c r="O631" s="88">
        <v>1.6</v>
      </c>
      <c r="P631" s="88"/>
      <c r="Q631" s="88"/>
      <c r="R631" s="88"/>
      <c r="S631" s="88">
        <v>1.6</v>
      </c>
      <c r="T631" s="88"/>
      <c r="U631" s="88"/>
      <c r="V631" s="88">
        <v>1.6</v>
      </c>
      <c r="W631" s="88"/>
      <c r="X631" s="88"/>
      <c r="Y631" s="88"/>
      <c r="Z631" s="88"/>
      <c r="AA631" s="88"/>
      <c r="AB631" s="88"/>
      <c r="AC631" s="88">
        <v>1.6</v>
      </c>
      <c r="AD631" s="88"/>
      <c r="AE631" s="88"/>
      <c r="AF631" s="88"/>
      <c r="AG631" s="88">
        <v>1.6</v>
      </c>
      <c r="AH631" s="88"/>
      <c r="AI631" s="88"/>
      <c r="AJ631" s="88">
        <v>0.8</v>
      </c>
      <c r="AK631" s="88"/>
      <c r="AL631" s="88"/>
      <c r="AM631" s="88"/>
      <c r="AN631" s="88"/>
      <c r="AO631" s="88"/>
      <c r="AP631" s="88"/>
      <c r="AQ631" s="88">
        <v>0.8</v>
      </c>
      <c r="AR631" s="196"/>
      <c r="AS631" s="206">
        <f t="shared" si="17"/>
        <v>9.6000000000000014</v>
      </c>
      <c r="AT631" s="263" t="s">
        <v>279</v>
      </c>
      <c r="AU631" s="6" t="s">
        <v>1215</v>
      </c>
    </row>
    <row r="632" spans="1:47" ht="30">
      <c r="A632" s="40" t="s">
        <v>679</v>
      </c>
      <c r="B632" s="3" t="s">
        <v>749</v>
      </c>
      <c r="C632" s="263" t="s">
        <v>279</v>
      </c>
      <c r="D632" s="6" t="s">
        <v>702</v>
      </c>
      <c r="E632" s="3"/>
      <c r="F632" s="74">
        <v>2</v>
      </c>
      <c r="G632" s="3">
        <v>0.8</v>
      </c>
      <c r="H632" s="3" t="s">
        <v>668</v>
      </c>
      <c r="I632" s="386" t="s">
        <v>718</v>
      </c>
      <c r="J632" s="214"/>
      <c r="K632" s="212">
        <f t="shared" si="18"/>
        <v>10.4</v>
      </c>
      <c r="L632" s="398"/>
      <c r="M632" s="380"/>
      <c r="N632" s="106"/>
      <c r="O632" s="88">
        <v>1.6</v>
      </c>
      <c r="P632" s="88"/>
      <c r="Q632" s="88"/>
      <c r="R632" s="88"/>
      <c r="S632" s="88">
        <v>1.6</v>
      </c>
      <c r="T632" s="88"/>
      <c r="U632" s="88"/>
      <c r="V632" s="88">
        <v>1.6</v>
      </c>
      <c r="W632" s="88"/>
      <c r="X632" s="88"/>
      <c r="Y632" s="88"/>
      <c r="Z632" s="88"/>
      <c r="AA632" s="88"/>
      <c r="AB632" s="88"/>
      <c r="AC632" s="88">
        <v>1.6</v>
      </c>
      <c r="AD632" s="88"/>
      <c r="AE632" s="88"/>
      <c r="AF632" s="88"/>
      <c r="AG632" s="88">
        <v>1.6</v>
      </c>
      <c r="AH632" s="88"/>
      <c r="AI632" s="88"/>
      <c r="AJ632" s="88">
        <v>0.8</v>
      </c>
      <c r="AK632" s="88"/>
      <c r="AL632" s="88"/>
      <c r="AM632" s="88"/>
      <c r="AN632" s="88"/>
      <c r="AO632" s="88"/>
      <c r="AP632" s="88"/>
      <c r="AQ632" s="88">
        <v>1.6</v>
      </c>
      <c r="AR632" s="196"/>
      <c r="AS632" s="206">
        <f t="shared" ref="AS632:AS678" si="19">K632</f>
        <v>10.4</v>
      </c>
      <c r="AT632" s="263" t="s">
        <v>279</v>
      </c>
      <c r="AU632" s="6" t="s">
        <v>702</v>
      </c>
    </row>
    <row r="633" spans="1:47" ht="30">
      <c r="A633" s="40" t="s">
        <v>679</v>
      </c>
      <c r="B633" s="3" t="s">
        <v>749</v>
      </c>
      <c r="C633" s="263" t="s">
        <v>279</v>
      </c>
      <c r="D633" s="6" t="s">
        <v>901</v>
      </c>
      <c r="E633" s="3"/>
      <c r="F633" s="74">
        <v>4</v>
      </c>
      <c r="G633" s="3">
        <v>0.8</v>
      </c>
      <c r="H633" s="3" t="s">
        <v>668</v>
      </c>
      <c r="I633" s="386" t="s">
        <v>718</v>
      </c>
      <c r="J633" s="214"/>
      <c r="K633" s="212">
        <f t="shared" si="18"/>
        <v>17.599999999999998</v>
      </c>
      <c r="L633" s="398"/>
      <c r="M633" s="380"/>
      <c r="N633" s="106"/>
      <c r="O633" s="88">
        <v>3.2</v>
      </c>
      <c r="P633" s="88"/>
      <c r="Q633" s="88"/>
      <c r="R633" s="88"/>
      <c r="S633" s="88">
        <v>3.2</v>
      </c>
      <c r="T633" s="88"/>
      <c r="U633" s="88"/>
      <c r="V633" s="88">
        <v>1.6</v>
      </c>
      <c r="W633" s="88"/>
      <c r="X633" s="88"/>
      <c r="Y633" s="88"/>
      <c r="Z633" s="88"/>
      <c r="AA633" s="88"/>
      <c r="AB633" s="88"/>
      <c r="AC633" s="88">
        <v>3.2</v>
      </c>
      <c r="AD633" s="88"/>
      <c r="AE633" s="88"/>
      <c r="AF633" s="88"/>
      <c r="AG633" s="88">
        <v>3.2</v>
      </c>
      <c r="AH633" s="88"/>
      <c r="AI633" s="88"/>
      <c r="AJ633" s="88">
        <v>0.8</v>
      </c>
      <c r="AK633" s="88"/>
      <c r="AL633" s="88"/>
      <c r="AM633" s="88"/>
      <c r="AN633" s="88"/>
      <c r="AO633" s="88"/>
      <c r="AP633" s="88"/>
      <c r="AQ633" s="88">
        <v>2.4</v>
      </c>
      <c r="AR633" s="196"/>
      <c r="AS633" s="206">
        <f t="shared" si="19"/>
        <v>17.599999999999998</v>
      </c>
      <c r="AT633" s="263" t="s">
        <v>279</v>
      </c>
      <c r="AU633" s="6" t="s">
        <v>901</v>
      </c>
    </row>
    <row r="634" spans="1:47" ht="30">
      <c r="A634" s="40" t="s">
        <v>679</v>
      </c>
      <c r="B634" s="3" t="s">
        <v>749</v>
      </c>
      <c r="C634" s="263" t="s">
        <v>279</v>
      </c>
      <c r="D634" s="6" t="s">
        <v>902</v>
      </c>
      <c r="E634" s="3"/>
      <c r="F634" s="74">
        <v>2</v>
      </c>
      <c r="G634" s="3">
        <v>0.8</v>
      </c>
      <c r="H634" s="3" t="s">
        <v>668</v>
      </c>
      <c r="I634" s="386" t="s">
        <v>718</v>
      </c>
      <c r="J634" s="214"/>
      <c r="K634" s="212">
        <f t="shared" si="18"/>
        <v>8.8000000000000007</v>
      </c>
      <c r="L634" s="398"/>
      <c r="M634" s="380"/>
      <c r="N634" s="106"/>
      <c r="O634" s="88">
        <v>1.6</v>
      </c>
      <c r="P634" s="88"/>
      <c r="Q634" s="88"/>
      <c r="R634" s="88"/>
      <c r="S634" s="88"/>
      <c r="T634" s="88"/>
      <c r="U634" s="88"/>
      <c r="V634" s="88">
        <v>1.6</v>
      </c>
      <c r="W634" s="88"/>
      <c r="X634" s="88"/>
      <c r="Y634" s="88"/>
      <c r="Z634" s="88"/>
      <c r="AA634" s="88"/>
      <c r="AB634" s="88"/>
      <c r="AC634" s="88">
        <v>1.6</v>
      </c>
      <c r="AD634" s="88"/>
      <c r="AE634" s="88"/>
      <c r="AF634" s="88"/>
      <c r="AG634" s="88">
        <v>1.6</v>
      </c>
      <c r="AH634" s="88"/>
      <c r="AI634" s="88"/>
      <c r="AJ634" s="88">
        <v>0.8</v>
      </c>
      <c r="AK634" s="88"/>
      <c r="AL634" s="88"/>
      <c r="AM634" s="88"/>
      <c r="AN634" s="88"/>
      <c r="AO634" s="88"/>
      <c r="AP634" s="88"/>
      <c r="AQ634" s="88">
        <v>1.6</v>
      </c>
      <c r="AR634" s="196"/>
      <c r="AS634" s="206">
        <f t="shared" si="19"/>
        <v>8.8000000000000007</v>
      </c>
      <c r="AT634" s="263" t="s">
        <v>279</v>
      </c>
      <c r="AU634" s="6" t="s">
        <v>902</v>
      </c>
    </row>
    <row r="635" spans="1:47" ht="30">
      <c r="A635" s="40" t="s">
        <v>679</v>
      </c>
      <c r="B635" s="3" t="s">
        <v>749</v>
      </c>
      <c r="C635" s="263" t="s">
        <v>279</v>
      </c>
      <c r="D635" s="6" t="s">
        <v>903</v>
      </c>
      <c r="E635" s="3"/>
      <c r="F635" s="74">
        <v>4</v>
      </c>
      <c r="G635" s="3">
        <v>0.8</v>
      </c>
      <c r="H635" s="3" t="s">
        <v>668</v>
      </c>
      <c r="I635" s="386" t="s">
        <v>718</v>
      </c>
      <c r="J635" s="214"/>
      <c r="K635" s="212">
        <f t="shared" si="18"/>
        <v>10.4</v>
      </c>
      <c r="L635" s="398"/>
      <c r="M635" s="380"/>
      <c r="N635" s="106"/>
      <c r="O635" s="88">
        <v>1.6</v>
      </c>
      <c r="P635" s="88"/>
      <c r="Q635" s="88"/>
      <c r="R635" s="88"/>
      <c r="S635" s="88">
        <v>1.6</v>
      </c>
      <c r="T635" s="88"/>
      <c r="U635" s="88"/>
      <c r="V635" s="88">
        <v>1.6</v>
      </c>
      <c r="W635" s="88"/>
      <c r="X635" s="88"/>
      <c r="Y635" s="88"/>
      <c r="Z635" s="88"/>
      <c r="AA635" s="88"/>
      <c r="AB635" s="88"/>
      <c r="AC635" s="88">
        <v>1.6</v>
      </c>
      <c r="AD635" s="88"/>
      <c r="AE635" s="88"/>
      <c r="AF635" s="88"/>
      <c r="AG635" s="88">
        <v>1.6</v>
      </c>
      <c r="AH635" s="88"/>
      <c r="AI635" s="88"/>
      <c r="AJ635" s="88">
        <v>0.8</v>
      </c>
      <c r="AK635" s="88"/>
      <c r="AL635" s="88"/>
      <c r="AM635" s="88"/>
      <c r="AN635" s="88"/>
      <c r="AO635" s="88"/>
      <c r="AP635" s="88"/>
      <c r="AQ635" s="88">
        <v>1.6</v>
      </c>
      <c r="AR635" s="196"/>
      <c r="AS635" s="206">
        <f t="shared" si="19"/>
        <v>10.4</v>
      </c>
      <c r="AT635" s="263" t="s">
        <v>279</v>
      </c>
      <c r="AU635" s="6" t="s">
        <v>903</v>
      </c>
    </row>
    <row r="636" spans="1:47" ht="30">
      <c r="A636" s="40" t="s">
        <v>679</v>
      </c>
      <c r="B636" s="3" t="s">
        <v>749</v>
      </c>
      <c r="C636" s="263" t="s">
        <v>279</v>
      </c>
      <c r="D636" s="6" t="s">
        <v>904</v>
      </c>
      <c r="E636" s="3"/>
      <c r="F636" s="74">
        <v>3</v>
      </c>
      <c r="G636" s="3">
        <v>0.8</v>
      </c>
      <c r="H636" s="3" t="s">
        <v>668</v>
      </c>
      <c r="I636" s="386" t="s">
        <v>718</v>
      </c>
      <c r="J636" s="214"/>
      <c r="K636" s="212">
        <f t="shared" si="18"/>
        <v>16.8</v>
      </c>
      <c r="L636" s="398"/>
      <c r="M636" s="380"/>
      <c r="N636" s="106"/>
      <c r="O636" s="88">
        <v>3.2</v>
      </c>
      <c r="P636" s="88"/>
      <c r="Q636" s="88"/>
      <c r="R636" s="88"/>
      <c r="S636" s="88"/>
      <c r="T636" s="88"/>
      <c r="U636" s="88"/>
      <c r="V636" s="88">
        <v>3.2</v>
      </c>
      <c r="W636" s="88"/>
      <c r="X636" s="88"/>
      <c r="Y636" s="88"/>
      <c r="Z636" s="88"/>
      <c r="AA636" s="88"/>
      <c r="AB636" s="88"/>
      <c r="AC636" s="88">
        <v>3.2</v>
      </c>
      <c r="AD636" s="88"/>
      <c r="AE636" s="88"/>
      <c r="AF636" s="88"/>
      <c r="AG636" s="88">
        <v>3.2</v>
      </c>
      <c r="AH636" s="88"/>
      <c r="AI636" s="88"/>
      <c r="AJ636" s="88">
        <v>0.8</v>
      </c>
      <c r="AK636" s="88"/>
      <c r="AL636" s="88"/>
      <c r="AM636" s="88"/>
      <c r="AN636" s="88"/>
      <c r="AO636" s="88"/>
      <c r="AP636" s="88"/>
      <c r="AQ636" s="88">
        <v>3.2</v>
      </c>
      <c r="AR636" s="196"/>
      <c r="AS636" s="206">
        <f t="shared" si="19"/>
        <v>16.8</v>
      </c>
      <c r="AT636" s="263" t="s">
        <v>279</v>
      </c>
      <c r="AU636" s="6" t="s">
        <v>904</v>
      </c>
    </row>
    <row r="637" spans="1:47" ht="30">
      <c r="A637" s="40" t="s">
        <v>679</v>
      </c>
      <c r="B637" s="3" t="s">
        <v>749</v>
      </c>
      <c r="C637" s="263" t="s">
        <v>279</v>
      </c>
      <c r="D637" s="6" t="s">
        <v>905</v>
      </c>
      <c r="E637" s="3"/>
      <c r="F637" s="74">
        <v>2</v>
      </c>
      <c r="G637" s="3">
        <v>0.8</v>
      </c>
      <c r="H637" s="3" t="s">
        <v>668</v>
      </c>
      <c r="I637" s="386" t="s">
        <v>718</v>
      </c>
      <c r="J637" s="214"/>
      <c r="K637" s="212">
        <f t="shared" si="18"/>
        <v>15.200000000000001</v>
      </c>
      <c r="L637" s="398"/>
      <c r="M637" s="380"/>
      <c r="N637" s="106"/>
      <c r="O637" s="88">
        <v>2.4</v>
      </c>
      <c r="P637" s="88"/>
      <c r="Q637" s="88"/>
      <c r="R637" s="88"/>
      <c r="S637" s="88">
        <v>2.4</v>
      </c>
      <c r="T637" s="88"/>
      <c r="U637" s="88"/>
      <c r="V637" s="88">
        <v>2.4</v>
      </c>
      <c r="W637" s="88"/>
      <c r="X637" s="88"/>
      <c r="Y637" s="88"/>
      <c r="Z637" s="88"/>
      <c r="AA637" s="88"/>
      <c r="AB637" s="88"/>
      <c r="AC637" s="88">
        <v>2.4</v>
      </c>
      <c r="AD637" s="88"/>
      <c r="AE637" s="88"/>
      <c r="AF637" s="88"/>
      <c r="AG637" s="88">
        <v>2.4</v>
      </c>
      <c r="AH637" s="88"/>
      <c r="AI637" s="88"/>
      <c r="AJ637" s="88">
        <v>0.8</v>
      </c>
      <c r="AK637" s="88"/>
      <c r="AL637" s="88"/>
      <c r="AM637" s="88"/>
      <c r="AN637" s="88"/>
      <c r="AO637" s="88"/>
      <c r="AP637" s="88"/>
      <c r="AQ637" s="88">
        <v>2.4</v>
      </c>
      <c r="AR637" s="196"/>
      <c r="AS637" s="206">
        <f t="shared" si="19"/>
        <v>15.200000000000001</v>
      </c>
      <c r="AT637" s="263" t="s">
        <v>279</v>
      </c>
      <c r="AU637" s="6" t="s">
        <v>905</v>
      </c>
    </row>
    <row r="638" spans="1:47" ht="30">
      <c r="A638" s="40" t="s">
        <v>679</v>
      </c>
      <c r="B638" s="3" t="s">
        <v>749</v>
      </c>
      <c r="C638" s="263" t="s">
        <v>279</v>
      </c>
      <c r="D638" s="6" t="s">
        <v>1216</v>
      </c>
      <c r="E638" s="3"/>
      <c r="F638" s="74">
        <v>2</v>
      </c>
      <c r="G638" s="3">
        <v>0.8</v>
      </c>
      <c r="H638" s="3" t="s">
        <v>668</v>
      </c>
      <c r="I638" s="386" t="s">
        <v>718</v>
      </c>
      <c r="J638" s="214"/>
      <c r="K638" s="212">
        <f t="shared" si="18"/>
        <v>8.8000000000000007</v>
      </c>
      <c r="L638" s="398"/>
      <c r="M638" s="380"/>
      <c r="N638" s="106"/>
      <c r="O638" s="88"/>
      <c r="P638" s="88"/>
      <c r="Q638" s="88"/>
      <c r="R638" s="88"/>
      <c r="S638" s="88">
        <v>1.6</v>
      </c>
      <c r="T638" s="88"/>
      <c r="U638" s="88"/>
      <c r="V638" s="88">
        <v>1.6</v>
      </c>
      <c r="W638" s="88"/>
      <c r="X638" s="88"/>
      <c r="Y638" s="88"/>
      <c r="Z638" s="88"/>
      <c r="AA638" s="88"/>
      <c r="AB638" s="88"/>
      <c r="AC638" s="88">
        <v>1.6</v>
      </c>
      <c r="AD638" s="88"/>
      <c r="AE638" s="88"/>
      <c r="AF638" s="88"/>
      <c r="AG638" s="88">
        <v>1.6</v>
      </c>
      <c r="AH638" s="88"/>
      <c r="AI638" s="88"/>
      <c r="AJ638" s="88">
        <v>0.8</v>
      </c>
      <c r="AK638" s="88"/>
      <c r="AL638" s="88"/>
      <c r="AM638" s="88"/>
      <c r="AN638" s="88"/>
      <c r="AO638" s="88"/>
      <c r="AP638" s="88"/>
      <c r="AQ638" s="88">
        <v>1.6</v>
      </c>
      <c r="AR638" s="196"/>
      <c r="AS638" s="206">
        <f t="shared" si="19"/>
        <v>8.8000000000000007</v>
      </c>
      <c r="AT638" s="263" t="s">
        <v>279</v>
      </c>
      <c r="AU638" s="6" t="s">
        <v>1216</v>
      </c>
    </row>
    <row r="639" spans="1:47" ht="30">
      <c r="A639" s="40" t="s">
        <v>679</v>
      </c>
      <c r="B639" s="3" t="s">
        <v>749</v>
      </c>
      <c r="C639" s="263" t="s">
        <v>279</v>
      </c>
      <c r="D639" s="129" t="s">
        <v>704</v>
      </c>
      <c r="E639" s="3"/>
      <c r="F639" s="74">
        <v>4</v>
      </c>
      <c r="G639" s="3">
        <v>0.8</v>
      </c>
      <c r="H639" s="3" t="s">
        <v>668</v>
      </c>
      <c r="I639" s="386" t="s">
        <v>718</v>
      </c>
      <c r="J639" s="214"/>
      <c r="K639" s="212">
        <f t="shared" si="18"/>
        <v>18.400000000000002</v>
      </c>
      <c r="L639" s="398"/>
      <c r="M639" s="380"/>
      <c r="N639" s="106"/>
      <c r="O639" s="88">
        <v>3.2</v>
      </c>
      <c r="P639" s="88"/>
      <c r="Q639" s="88"/>
      <c r="R639" s="88"/>
      <c r="S639" s="88">
        <v>3.2</v>
      </c>
      <c r="T639" s="88"/>
      <c r="U639" s="88"/>
      <c r="V639" s="88">
        <v>3.2</v>
      </c>
      <c r="W639" s="88"/>
      <c r="X639" s="88"/>
      <c r="Y639" s="88"/>
      <c r="Z639" s="88"/>
      <c r="AA639" s="88"/>
      <c r="AB639" s="88"/>
      <c r="AC639" s="88">
        <v>3.2</v>
      </c>
      <c r="AD639" s="88"/>
      <c r="AE639" s="88"/>
      <c r="AF639" s="88"/>
      <c r="AG639" s="88">
        <v>1.6</v>
      </c>
      <c r="AH639" s="88"/>
      <c r="AI639" s="88"/>
      <c r="AJ639" s="88">
        <v>0.8</v>
      </c>
      <c r="AK639" s="88"/>
      <c r="AL639" s="88"/>
      <c r="AM639" s="88"/>
      <c r="AN639" s="88"/>
      <c r="AO639" s="88"/>
      <c r="AP639" s="88"/>
      <c r="AQ639" s="88">
        <v>3.2</v>
      </c>
      <c r="AR639" s="196"/>
      <c r="AS639" s="206">
        <f t="shared" si="19"/>
        <v>18.400000000000002</v>
      </c>
      <c r="AT639" s="263" t="s">
        <v>279</v>
      </c>
      <c r="AU639" s="129" t="s">
        <v>704</v>
      </c>
    </row>
    <row r="640" spans="1:47" ht="30">
      <c r="A640" s="40" t="s">
        <v>679</v>
      </c>
      <c r="B640" s="3" t="s">
        <v>749</v>
      </c>
      <c r="C640" s="263" t="s">
        <v>279</v>
      </c>
      <c r="D640" s="6" t="s">
        <v>907</v>
      </c>
      <c r="E640" s="3"/>
      <c r="F640" s="74">
        <v>2</v>
      </c>
      <c r="G640" s="3">
        <v>0.8</v>
      </c>
      <c r="H640" s="3" t="s">
        <v>668</v>
      </c>
      <c r="I640" s="386" t="s">
        <v>718</v>
      </c>
      <c r="J640" s="214"/>
      <c r="K640" s="212">
        <f t="shared" si="18"/>
        <v>9.6</v>
      </c>
      <c r="L640" s="398"/>
      <c r="M640" s="380"/>
      <c r="N640" s="106"/>
      <c r="O640" s="88">
        <v>1.6</v>
      </c>
      <c r="P640" s="88"/>
      <c r="Q640" s="88"/>
      <c r="R640" s="88"/>
      <c r="S640" s="88">
        <v>1.6</v>
      </c>
      <c r="T640" s="88"/>
      <c r="U640" s="88"/>
      <c r="V640" s="88">
        <v>1.6</v>
      </c>
      <c r="W640" s="88"/>
      <c r="X640" s="88"/>
      <c r="Y640" s="88"/>
      <c r="Z640" s="88"/>
      <c r="AA640" s="88"/>
      <c r="AB640" s="88"/>
      <c r="AC640" s="88">
        <v>1.6</v>
      </c>
      <c r="AD640" s="88"/>
      <c r="AE640" s="88"/>
      <c r="AF640" s="88"/>
      <c r="AG640" s="88">
        <v>0.8</v>
      </c>
      <c r="AH640" s="88"/>
      <c r="AI640" s="88"/>
      <c r="AJ640" s="88">
        <v>0.8</v>
      </c>
      <c r="AK640" s="88"/>
      <c r="AL640" s="88"/>
      <c r="AM640" s="88"/>
      <c r="AN640" s="88"/>
      <c r="AO640" s="88"/>
      <c r="AP640" s="88"/>
      <c r="AQ640" s="88">
        <v>1.6</v>
      </c>
      <c r="AR640" s="196"/>
      <c r="AS640" s="206">
        <f t="shared" si="19"/>
        <v>9.6</v>
      </c>
      <c r="AT640" s="263" t="s">
        <v>279</v>
      </c>
      <c r="AU640" s="6" t="s">
        <v>907</v>
      </c>
    </row>
    <row r="641" spans="1:47" ht="30">
      <c r="A641" s="40" t="s">
        <v>679</v>
      </c>
      <c r="B641" s="3" t="s">
        <v>749</v>
      </c>
      <c r="C641" s="263" t="s">
        <v>279</v>
      </c>
      <c r="D641" s="6" t="s">
        <v>908</v>
      </c>
      <c r="E641" s="3"/>
      <c r="F641" s="74">
        <v>2</v>
      </c>
      <c r="G641" s="3">
        <v>0.8</v>
      </c>
      <c r="H641" s="3" t="s">
        <v>668</v>
      </c>
      <c r="I641" s="386" t="s">
        <v>718</v>
      </c>
      <c r="J641" s="214"/>
      <c r="K641" s="212">
        <f t="shared" si="18"/>
        <v>10.4</v>
      </c>
      <c r="L641" s="398"/>
      <c r="M641" s="380"/>
      <c r="N641" s="106"/>
      <c r="O641" s="88">
        <v>1.6</v>
      </c>
      <c r="P641" s="88"/>
      <c r="Q641" s="88"/>
      <c r="R641" s="88"/>
      <c r="S641" s="88">
        <v>1.6</v>
      </c>
      <c r="T641" s="88"/>
      <c r="U641" s="88"/>
      <c r="V641" s="88">
        <v>1.6</v>
      </c>
      <c r="W641" s="88"/>
      <c r="X641" s="88"/>
      <c r="Y641" s="88"/>
      <c r="Z641" s="88"/>
      <c r="AA641" s="88"/>
      <c r="AB641" s="88"/>
      <c r="AC641" s="88">
        <v>1.6</v>
      </c>
      <c r="AD641" s="88"/>
      <c r="AE641" s="88"/>
      <c r="AF641" s="88"/>
      <c r="AG641" s="88">
        <v>1.6</v>
      </c>
      <c r="AH641" s="88"/>
      <c r="AI641" s="88"/>
      <c r="AJ641" s="88">
        <v>0.8</v>
      </c>
      <c r="AK641" s="88"/>
      <c r="AL641" s="88"/>
      <c r="AM641" s="88"/>
      <c r="AN641" s="88"/>
      <c r="AO641" s="88"/>
      <c r="AP641" s="88"/>
      <c r="AQ641" s="88">
        <v>1.6</v>
      </c>
      <c r="AR641" s="196"/>
      <c r="AS641" s="206">
        <f t="shared" si="19"/>
        <v>10.4</v>
      </c>
      <c r="AT641" s="263" t="s">
        <v>279</v>
      </c>
      <c r="AU641" s="6" t="s">
        <v>908</v>
      </c>
    </row>
    <row r="642" spans="1:47" ht="30.75" customHeight="1">
      <c r="A642" s="40" t="s">
        <v>679</v>
      </c>
      <c r="B642" s="3" t="s">
        <v>749</v>
      </c>
      <c r="C642" s="263" t="s">
        <v>279</v>
      </c>
      <c r="D642" s="6" t="s">
        <v>909</v>
      </c>
      <c r="E642" s="3"/>
      <c r="F642" s="74">
        <v>2</v>
      </c>
      <c r="G642" s="3">
        <v>0.8</v>
      </c>
      <c r="H642" s="3" t="s">
        <v>668</v>
      </c>
      <c r="I642" s="356" t="s">
        <v>718</v>
      </c>
      <c r="J642" s="214"/>
      <c r="K642" s="212">
        <f t="shared" si="18"/>
        <v>5.6</v>
      </c>
      <c r="L642" s="398"/>
      <c r="M642" s="380"/>
      <c r="N642" s="106"/>
      <c r="O642" s="88">
        <v>1.6</v>
      </c>
      <c r="P642" s="88"/>
      <c r="Q642" s="88"/>
      <c r="R642" s="88"/>
      <c r="S642" s="88">
        <v>1.6</v>
      </c>
      <c r="T642" s="88"/>
      <c r="U642" s="88"/>
      <c r="V642" s="88"/>
      <c r="W642" s="88"/>
      <c r="X642" s="88"/>
      <c r="Y642" s="88"/>
      <c r="Z642" s="88"/>
      <c r="AA642" s="88"/>
      <c r="AB642" s="88"/>
      <c r="AC642" s="88"/>
      <c r="AD642" s="88"/>
      <c r="AE642" s="88"/>
      <c r="AF642" s="88"/>
      <c r="AG642" s="88">
        <v>0.8</v>
      </c>
      <c r="AH642" s="88"/>
      <c r="AI642" s="88"/>
      <c r="AJ642" s="88">
        <v>0.8</v>
      </c>
      <c r="AK642" s="88"/>
      <c r="AL642" s="88"/>
      <c r="AM642" s="88"/>
      <c r="AN642" s="88"/>
      <c r="AO642" s="88"/>
      <c r="AP642" s="88"/>
      <c r="AQ642" s="88">
        <v>0.8</v>
      </c>
      <c r="AR642" s="196"/>
      <c r="AS642" s="206">
        <f t="shared" si="19"/>
        <v>5.6</v>
      </c>
      <c r="AT642" s="263" t="s">
        <v>279</v>
      </c>
      <c r="AU642" s="6" t="s">
        <v>909</v>
      </c>
    </row>
    <row r="643" spans="1:47" ht="28.5" customHeight="1">
      <c r="A643" s="40" t="s">
        <v>679</v>
      </c>
      <c r="B643" s="3" t="s">
        <v>749</v>
      </c>
      <c r="C643" s="263" t="s">
        <v>279</v>
      </c>
      <c r="D643" s="6" t="s">
        <v>1217</v>
      </c>
      <c r="E643" s="3"/>
      <c r="F643" s="74">
        <v>1</v>
      </c>
      <c r="G643" s="3">
        <v>0.8</v>
      </c>
      <c r="H643" s="3" t="s">
        <v>668</v>
      </c>
      <c r="I643" s="386" t="s">
        <v>718</v>
      </c>
      <c r="J643" s="214"/>
      <c r="K643" s="212">
        <f t="shared" si="18"/>
        <v>5.6</v>
      </c>
      <c r="L643" s="398"/>
      <c r="M643" s="380"/>
      <c r="N643" s="106"/>
      <c r="O643" s="88">
        <v>0.8</v>
      </c>
      <c r="P643" s="88"/>
      <c r="Q643" s="88"/>
      <c r="R643" s="88"/>
      <c r="S643" s="88">
        <v>0.8</v>
      </c>
      <c r="T643" s="88"/>
      <c r="U643" s="88"/>
      <c r="V643" s="88">
        <v>0.8</v>
      </c>
      <c r="W643" s="88"/>
      <c r="X643" s="88"/>
      <c r="Y643" s="88"/>
      <c r="Z643" s="88"/>
      <c r="AA643" s="88"/>
      <c r="AB643" s="88"/>
      <c r="AC643" s="88">
        <v>0.8</v>
      </c>
      <c r="AD643" s="88"/>
      <c r="AE643" s="88"/>
      <c r="AF643" s="88"/>
      <c r="AG643" s="88">
        <v>0.8</v>
      </c>
      <c r="AH643" s="88"/>
      <c r="AI643" s="88"/>
      <c r="AJ643" s="88">
        <v>0.8</v>
      </c>
      <c r="AK643" s="88"/>
      <c r="AL643" s="88"/>
      <c r="AM643" s="88"/>
      <c r="AN643" s="88"/>
      <c r="AO643" s="88"/>
      <c r="AP643" s="88"/>
      <c r="AQ643" s="88">
        <v>0.8</v>
      </c>
      <c r="AR643" s="196"/>
      <c r="AS643" s="206">
        <f t="shared" si="19"/>
        <v>5.6</v>
      </c>
      <c r="AT643" s="263" t="s">
        <v>279</v>
      </c>
      <c r="AU643" s="6" t="s">
        <v>1217</v>
      </c>
    </row>
    <row r="644" spans="1:47" ht="30.75" thickBot="1">
      <c r="A644" s="40" t="s">
        <v>679</v>
      </c>
      <c r="B644" s="3" t="s">
        <v>749</v>
      </c>
      <c r="C644" s="263" t="s">
        <v>279</v>
      </c>
      <c r="D644" s="6" t="s">
        <v>1283</v>
      </c>
      <c r="E644" s="3"/>
      <c r="F644" s="74">
        <v>2</v>
      </c>
      <c r="G644" s="3">
        <v>0.8</v>
      </c>
      <c r="H644" s="3" t="s">
        <v>668</v>
      </c>
      <c r="I644" s="400" t="s">
        <v>718</v>
      </c>
      <c r="J644" s="214"/>
      <c r="K644" s="212">
        <f t="shared" si="18"/>
        <v>16</v>
      </c>
      <c r="L644" s="398"/>
      <c r="M644" s="380"/>
      <c r="N644" s="106"/>
      <c r="O644" s="88">
        <v>2.4</v>
      </c>
      <c r="P644" s="88"/>
      <c r="Q644" s="88"/>
      <c r="R644" s="88"/>
      <c r="S644" s="88">
        <v>2.4</v>
      </c>
      <c r="T644" s="88"/>
      <c r="U644" s="88"/>
      <c r="V644" s="88">
        <v>2.4</v>
      </c>
      <c r="W644" s="88"/>
      <c r="X644" s="88"/>
      <c r="Y644" s="88"/>
      <c r="Z644" s="88"/>
      <c r="AA644" s="88"/>
      <c r="AB644" s="88"/>
      <c r="AC644" s="88">
        <v>2.4</v>
      </c>
      <c r="AD644" s="88"/>
      <c r="AE644" s="88"/>
      <c r="AF644" s="88"/>
      <c r="AG644" s="88">
        <v>2.4</v>
      </c>
      <c r="AH644" s="88"/>
      <c r="AI644" s="88"/>
      <c r="AJ644" s="88">
        <v>1.6</v>
      </c>
      <c r="AK644" s="88"/>
      <c r="AL644" s="88"/>
      <c r="AM644" s="88"/>
      <c r="AN644" s="88"/>
      <c r="AO644" s="88"/>
      <c r="AP644" s="88"/>
      <c r="AQ644" s="88">
        <v>2.4</v>
      </c>
      <c r="AR644" s="196"/>
      <c r="AS644" s="206">
        <f t="shared" si="19"/>
        <v>16</v>
      </c>
      <c r="AT644" s="263" t="s">
        <v>279</v>
      </c>
      <c r="AU644" s="6" t="s">
        <v>1297</v>
      </c>
    </row>
    <row r="645" spans="1:47" ht="30">
      <c r="A645" s="40" t="s">
        <v>679</v>
      </c>
      <c r="B645" s="3" t="s">
        <v>749</v>
      </c>
      <c r="C645" s="263" t="s">
        <v>279</v>
      </c>
      <c r="D645" s="6" t="s">
        <v>1218</v>
      </c>
      <c r="E645" s="3"/>
      <c r="F645" s="74">
        <v>5</v>
      </c>
      <c r="G645" s="3">
        <v>0.8</v>
      </c>
      <c r="H645" s="71" t="s">
        <v>668</v>
      </c>
      <c r="I645" s="401" t="s">
        <v>718</v>
      </c>
      <c r="J645" s="214"/>
      <c r="K645" s="212">
        <f t="shared" si="18"/>
        <v>26.400000000000002</v>
      </c>
      <c r="L645" s="398"/>
      <c r="M645" s="380"/>
      <c r="N645" s="106"/>
      <c r="O645" s="88">
        <v>4</v>
      </c>
      <c r="P645" s="88"/>
      <c r="Q645" s="88"/>
      <c r="R645" s="88"/>
      <c r="S645" s="88">
        <v>4</v>
      </c>
      <c r="T645" s="88"/>
      <c r="U645" s="88"/>
      <c r="V645" s="88">
        <v>4</v>
      </c>
      <c r="W645" s="88"/>
      <c r="X645" s="88"/>
      <c r="Y645" s="88"/>
      <c r="Z645" s="88"/>
      <c r="AA645" s="88"/>
      <c r="AB645" s="88"/>
      <c r="AC645" s="88">
        <v>4</v>
      </c>
      <c r="AD645" s="88"/>
      <c r="AE645" s="88"/>
      <c r="AF645" s="88"/>
      <c r="AG645" s="88">
        <v>4</v>
      </c>
      <c r="AH645" s="88"/>
      <c r="AI645" s="88"/>
      <c r="AJ645" s="88">
        <v>0.8</v>
      </c>
      <c r="AK645" s="88"/>
      <c r="AL645" s="88"/>
      <c r="AM645" s="88"/>
      <c r="AN645" s="88"/>
      <c r="AO645" s="88"/>
      <c r="AP645" s="88">
        <v>4</v>
      </c>
      <c r="AQ645" s="88">
        <v>1.6</v>
      </c>
      <c r="AR645" s="196"/>
      <c r="AS645" s="206">
        <f t="shared" si="19"/>
        <v>26.400000000000002</v>
      </c>
      <c r="AT645" s="263" t="s">
        <v>279</v>
      </c>
      <c r="AU645" s="6" t="s">
        <v>1218</v>
      </c>
    </row>
    <row r="646" spans="1:47" ht="33" customHeight="1">
      <c r="A646" s="40" t="s">
        <v>679</v>
      </c>
      <c r="B646" s="3" t="s">
        <v>749</v>
      </c>
      <c r="C646" s="263" t="s">
        <v>279</v>
      </c>
      <c r="D646" s="6" t="s">
        <v>1219</v>
      </c>
      <c r="E646" s="68"/>
      <c r="F646" s="244">
        <v>1</v>
      </c>
      <c r="G646" s="68">
        <v>0.8</v>
      </c>
      <c r="H646" s="172" t="s">
        <v>668</v>
      </c>
      <c r="I646" s="402" t="s">
        <v>1220</v>
      </c>
      <c r="J646" s="224"/>
      <c r="K646" s="212">
        <f t="shared" si="18"/>
        <v>5.6</v>
      </c>
      <c r="L646" s="403"/>
      <c r="M646" s="380"/>
      <c r="N646" s="377"/>
      <c r="O646" s="103">
        <v>0.8</v>
      </c>
      <c r="P646" s="103"/>
      <c r="Q646" s="103"/>
      <c r="R646" s="103"/>
      <c r="S646" s="103">
        <v>0.8</v>
      </c>
      <c r="T646" s="103"/>
      <c r="U646" s="103"/>
      <c r="V646" s="103">
        <v>0.8</v>
      </c>
      <c r="W646" s="103"/>
      <c r="X646" s="103"/>
      <c r="Y646" s="103"/>
      <c r="Z646" s="103"/>
      <c r="AA646" s="103"/>
      <c r="AB646" s="103"/>
      <c r="AC646" s="103">
        <v>0.8</v>
      </c>
      <c r="AD646" s="103"/>
      <c r="AE646" s="103"/>
      <c r="AF646" s="103"/>
      <c r="AG646" s="103">
        <v>0.8</v>
      </c>
      <c r="AH646" s="103"/>
      <c r="AI646" s="103"/>
      <c r="AJ646" s="103">
        <v>0.8</v>
      </c>
      <c r="AK646" s="103"/>
      <c r="AL646" s="103"/>
      <c r="AM646" s="103"/>
      <c r="AN646" s="103"/>
      <c r="AO646" s="103"/>
      <c r="AP646" s="103"/>
      <c r="AQ646" s="103">
        <v>0.8</v>
      </c>
      <c r="AR646" s="198"/>
      <c r="AS646" s="206">
        <f t="shared" si="19"/>
        <v>5.6</v>
      </c>
      <c r="AT646" s="263" t="s">
        <v>279</v>
      </c>
      <c r="AU646" s="6" t="s">
        <v>1219</v>
      </c>
    </row>
    <row r="647" spans="1:47" ht="33.75" customHeight="1">
      <c r="A647" s="40" t="s">
        <v>679</v>
      </c>
      <c r="B647" s="3" t="s">
        <v>749</v>
      </c>
      <c r="C647" s="263" t="s">
        <v>279</v>
      </c>
      <c r="D647" s="247" t="s">
        <v>1131</v>
      </c>
      <c r="E647" s="68"/>
      <c r="F647" s="244">
        <v>3</v>
      </c>
      <c r="G647" s="68">
        <v>0.8</v>
      </c>
      <c r="H647" s="172" t="s">
        <v>668</v>
      </c>
      <c r="I647" s="402" t="s">
        <v>1132</v>
      </c>
      <c r="J647" s="224"/>
      <c r="K647" s="212">
        <f t="shared" si="18"/>
        <v>15.200000000000001</v>
      </c>
      <c r="L647" s="403"/>
      <c r="M647" s="380"/>
      <c r="N647" s="377"/>
      <c r="O647" s="103">
        <v>2.4</v>
      </c>
      <c r="P647" s="103"/>
      <c r="Q647" s="103"/>
      <c r="R647" s="103"/>
      <c r="S647" s="103">
        <v>2.4</v>
      </c>
      <c r="T647" s="103"/>
      <c r="U647" s="103"/>
      <c r="V647" s="103">
        <v>2.4</v>
      </c>
      <c r="W647" s="103"/>
      <c r="X647" s="103"/>
      <c r="Y647" s="103"/>
      <c r="Z647" s="103"/>
      <c r="AA647" s="103"/>
      <c r="AB647" s="103"/>
      <c r="AC647" s="103">
        <v>2.4</v>
      </c>
      <c r="AD647" s="103"/>
      <c r="AE647" s="103"/>
      <c r="AF647" s="103"/>
      <c r="AG647" s="103">
        <v>2.4</v>
      </c>
      <c r="AH647" s="103"/>
      <c r="AI647" s="103"/>
      <c r="AJ647" s="103">
        <v>0.8</v>
      </c>
      <c r="AK647" s="103"/>
      <c r="AL647" s="103"/>
      <c r="AM647" s="103"/>
      <c r="AN647" s="103"/>
      <c r="AO647" s="103"/>
      <c r="AP647" s="103"/>
      <c r="AQ647" s="103">
        <v>2.4</v>
      </c>
      <c r="AR647" s="198"/>
      <c r="AS647" s="206">
        <f t="shared" si="19"/>
        <v>15.200000000000001</v>
      </c>
      <c r="AT647" s="263" t="s">
        <v>279</v>
      </c>
      <c r="AU647" s="247" t="s">
        <v>1131</v>
      </c>
    </row>
    <row r="648" spans="1:47" ht="31.5" customHeight="1">
      <c r="A648" s="40" t="s">
        <v>679</v>
      </c>
      <c r="B648" s="3" t="s">
        <v>749</v>
      </c>
      <c r="C648" s="263" t="s">
        <v>279</v>
      </c>
      <c r="D648" s="247" t="s">
        <v>1133</v>
      </c>
      <c r="E648" s="68"/>
      <c r="F648" s="244">
        <v>1</v>
      </c>
      <c r="G648" s="3">
        <v>0.8</v>
      </c>
      <c r="H648" s="3" t="s">
        <v>668</v>
      </c>
      <c r="I648" s="356" t="s">
        <v>1132</v>
      </c>
      <c r="J648" s="224"/>
      <c r="K648" s="212">
        <f t="shared" si="18"/>
        <v>4</v>
      </c>
      <c r="L648" s="403"/>
      <c r="M648" s="380"/>
      <c r="N648" s="377"/>
      <c r="O648" s="103"/>
      <c r="P648" s="103"/>
      <c r="Q648" s="103"/>
      <c r="R648" s="103"/>
      <c r="S648" s="103">
        <v>0.8</v>
      </c>
      <c r="T648" s="103"/>
      <c r="U648" s="103"/>
      <c r="V648" s="103"/>
      <c r="W648" s="103"/>
      <c r="X648" s="103"/>
      <c r="Y648" s="103"/>
      <c r="Z648" s="103"/>
      <c r="AA648" s="103"/>
      <c r="AB648" s="103"/>
      <c r="AC648" s="103">
        <v>0.8</v>
      </c>
      <c r="AD648" s="103"/>
      <c r="AE648" s="103"/>
      <c r="AF648" s="103"/>
      <c r="AG648" s="103">
        <v>0.8</v>
      </c>
      <c r="AH648" s="103"/>
      <c r="AI648" s="103"/>
      <c r="AJ648" s="103">
        <v>0.8</v>
      </c>
      <c r="AK648" s="103"/>
      <c r="AL648" s="103"/>
      <c r="AM648" s="103"/>
      <c r="AN648" s="103"/>
      <c r="AO648" s="103"/>
      <c r="AP648" s="103"/>
      <c r="AQ648" s="103">
        <v>0.8</v>
      </c>
      <c r="AR648" s="198"/>
      <c r="AS648" s="206">
        <f t="shared" si="19"/>
        <v>4</v>
      </c>
      <c r="AT648" s="263" t="s">
        <v>279</v>
      </c>
      <c r="AU648" s="247" t="s">
        <v>1133</v>
      </c>
    </row>
    <row r="649" spans="1:47" ht="34.5" customHeight="1">
      <c r="A649" s="40" t="s">
        <v>679</v>
      </c>
      <c r="B649" s="3" t="s">
        <v>749</v>
      </c>
      <c r="C649" s="263" t="s">
        <v>279</v>
      </c>
      <c r="D649" s="247" t="s">
        <v>1134</v>
      </c>
      <c r="E649" s="68"/>
      <c r="F649" s="244">
        <v>1</v>
      </c>
      <c r="G649" s="3">
        <v>0.8</v>
      </c>
      <c r="H649" s="3" t="s">
        <v>668</v>
      </c>
      <c r="I649" s="356" t="s">
        <v>1132</v>
      </c>
      <c r="J649" s="224"/>
      <c r="K649" s="212">
        <f t="shared" si="18"/>
        <v>5.6</v>
      </c>
      <c r="L649" s="403"/>
      <c r="M649" s="380"/>
      <c r="N649" s="377"/>
      <c r="O649" s="103">
        <v>0.8</v>
      </c>
      <c r="P649" s="103"/>
      <c r="Q649" s="103"/>
      <c r="R649" s="103"/>
      <c r="S649" s="103">
        <v>0.8</v>
      </c>
      <c r="T649" s="103"/>
      <c r="U649" s="103"/>
      <c r="V649" s="103">
        <v>0.8</v>
      </c>
      <c r="W649" s="103"/>
      <c r="X649" s="103"/>
      <c r="Y649" s="103"/>
      <c r="Z649" s="103"/>
      <c r="AA649" s="103"/>
      <c r="AB649" s="103"/>
      <c r="AC649" s="103">
        <v>0.8</v>
      </c>
      <c r="AD649" s="103"/>
      <c r="AE649" s="103"/>
      <c r="AF649" s="103"/>
      <c r="AG649" s="103">
        <v>0.8</v>
      </c>
      <c r="AH649" s="103"/>
      <c r="AI649" s="103"/>
      <c r="AJ649" s="103">
        <v>0.8</v>
      </c>
      <c r="AK649" s="103"/>
      <c r="AL649" s="103"/>
      <c r="AM649" s="103"/>
      <c r="AN649" s="103"/>
      <c r="AO649" s="103"/>
      <c r="AP649" s="103"/>
      <c r="AQ649" s="103">
        <v>0.8</v>
      </c>
      <c r="AR649" s="198"/>
      <c r="AS649" s="206">
        <f t="shared" si="19"/>
        <v>5.6</v>
      </c>
      <c r="AT649" s="263" t="s">
        <v>279</v>
      </c>
      <c r="AU649" s="247" t="s">
        <v>1134</v>
      </c>
    </row>
    <row r="650" spans="1:47" ht="34.5" customHeight="1">
      <c r="A650" s="40" t="s">
        <v>679</v>
      </c>
      <c r="B650" s="3" t="s">
        <v>749</v>
      </c>
      <c r="C650" s="263" t="s">
        <v>279</v>
      </c>
      <c r="D650" s="247" t="s">
        <v>1323</v>
      </c>
      <c r="E650" s="68"/>
      <c r="F650" s="244">
        <v>1</v>
      </c>
      <c r="G650" s="68">
        <v>0.8</v>
      </c>
      <c r="H650" s="3" t="s">
        <v>668</v>
      </c>
      <c r="I650" s="356" t="s">
        <v>1132</v>
      </c>
      <c r="J650" s="367"/>
      <c r="K650" s="212">
        <f t="shared" si="18"/>
        <v>4.8</v>
      </c>
      <c r="L650" s="403"/>
      <c r="M650" s="380"/>
      <c r="N650" s="377"/>
      <c r="O650" s="103">
        <v>0.8</v>
      </c>
      <c r="P650" s="103"/>
      <c r="Q650" s="103"/>
      <c r="R650" s="103"/>
      <c r="S650" s="103">
        <v>0.8</v>
      </c>
      <c r="T650" s="103"/>
      <c r="U650" s="103"/>
      <c r="V650" s="103">
        <v>0.8</v>
      </c>
      <c r="W650" s="103"/>
      <c r="X650" s="103"/>
      <c r="Y650" s="103"/>
      <c r="Z650" s="103"/>
      <c r="AA650" s="103"/>
      <c r="AB650" s="103"/>
      <c r="AC650" s="103">
        <v>0.8</v>
      </c>
      <c r="AD650" s="103"/>
      <c r="AE650" s="103"/>
      <c r="AF650" s="103"/>
      <c r="AG650" s="103"/>
      <c r="AH650" s="103"/>
      <c r="AI650" s="103"/>
      <c r="AJ650" s="103">
        <v>0.8</v>
      </c>
      <c r="AK650" s="103"/>
      <c r="AL650" s="103"/>
      <c r="AM650" s="103"/>
      <c r="AN650" s="103"/>
      <c r="AO650" s="103"/>
      <c r="AP650" s="103"/>
      <c r="AQ650" s="103">
        <v>0.8</v>
      </c>
      <c r="AR650" s="198"/>
      <c r="AS650" s="206">
        <f t="shared" si="19"/>
        <v>4.8</v>
      </c>
      <c r="AT650" s="263" t="s">
        <v>279</v>
      </c>
      <c r="AU650" s="247" t="s">
        <v>1323</v>
      </c>
    </row>
    <row r="651" spans="1:47" ht="34.5" customHeight="1">
      <c r="A651" s="40" t="s">
        <v>679</v>
      </c>
      <c r="B651" s="3" t="s">
        <v>749</v>
      </c>
      <c r="C651" s="263" t="s">
        <v>279</v>
      </c>
      <c r="D651" s="247" t="s">
        <v>1324</v>
      </c>
      <c r="E651" s="68"/>
      <c r="F651" s="244">
        <v>1</v>
      </c>
      <c r="G651" s="68">
        <v>0.8</v>
      </c>
      <c r="H651" s="3" t="s">
        <v>668</v>
      </c>
      <c r="I651" s="356" t="s">
        <v>1132</v>
      </c>
      <c r="J651" s="367"/>
      <c r="K651" s="212">
        <f t="shared" si="18"/>
        <v>4.8</v>
      </c>
      <c r="L651" s="403"/>
      <c r="M651" s="380"/>
      <c r="N651" s="377"/>
      <c r="O651" s="103">
        <v>0.8</v>
      </c>
      <c r="P651" s="103"/>
      <c r="Q651" s="103"/>
      <c r="R651" s="103"/>
      <c r="S651" s="103">
        <v>0.8</v>
      </c>
      <c r="T651" s="103"/>
      <c r="U651" s="103"/>
      <c r="V651" s="103">
        <v>0.8</v>
      </c>
      <c r="W651" s="103"/>
      <c r="X651" s="103"/>
      <c r="Y651" s="103"/>
      <c r="Z651" s="103"/>
      <c r="AA651" s="103"/>
      <c r="AB651" s="103"/>
      <c r="AC651" s="103">
        <v>0.8</v>
      </c>
      <c r="AD651" s="103"/>
      <c r="AE651" s="103"/>
      <c r="AF651" s="103"/>
      <c r="AG651" s="103"/>
      <c r="AH651" s="103"/>
      <c r="AI651" s="103"/>
      <c r="AJ651" s="103">
        <v>0.8</v>
      </c>
      <c r="AK651" s="103"/>
      <c r="AL651" s="103"/>
      <c r="AM651" s="103"/>
      <c r="AN651" s="103"/>
      <c r="AO651" s="103"/>
      <c r="AP651" s="103"/>
      <c r="AQ651" s="103">
        <v>0.8</v>
      </c>
      <c r="AR651" s="198"/>
      <c r="AS651" s="206">
        <f t="shared" si="19"/>
        <v>4.8</v>
      </c>
      <c r="AT651" s="263" t="s">
        <v>279</v>
      </c>
      <c r="AU651" s="247" t="s">
        <v>1324</v>
      </c>
    </row>
    <row r="652" spans="1:47" ht="32.25" thickBot="1">
      <c r="A652" s="64" t="s">
        <v>679</v>
      </c>
      <c r="B652" s="276" t="s">
        <v>745</v>
      </c>
      <c r="C652" s="264" t="s">
        <v>279</v>
      </c>
      <c r="D652" s="65" t="s">
        <v>667</v>
      </c>
      <c r="E652" s="149" t="s">
        <v>891</v>
      </c>
      <c r="F652" s="68">
        <v>1</v>
      </c>
      <c r="G652" s="68">
        <v>8</v>
      </c>
      <c r="H652" s="172" t="s">
        <v>668</v>
      </c>
      <c r="I652" s="404" t="s">
        <v>719</v>
      </c>
      <c r="J652" s="223"/>
      <c r="K652" s="212">
        <f t="shared" si="18"/>
        <v>0</v>
      </c>
      <c r="L652" s="403"/>
      <c r="M652" s="380"/>
      <c r="N652" s="377"/>
      <c r="O652" s="103"/>
      <c r="P652" s="103"/>
      <c r="Q652" s="103"/>
      <c r="R652" s="103"/>
      <c r="S652" s="103"/>
      <c r="T652" s="103"/>
      <c r="U652" s="103"/>
      <c r="V652" s="103"/>
      <c r="W652" s="103"/>
      <c r="X652" s="103"/>
      <c r="Y652" s="103"/>
      <c r="Z652" s="103"/>
      <c r="AA652" s="103"/>
      <c r="AB652" s="103"/>
      <c r="AC652" s="103"/>
      <c r="AD652" s="103"/>
      <c r="AE652" s="103"/>
      <c r="AF652" s="103"/>
      <c r="AG652" s="103"/>
      <c r="AH652" s="103"/>
      <c r="AI652" s="103"/>
      <c r="AJ652" s="103"/>
      <c r="AK652" s="103"/>
      <c r="AL652" s="103"/>
      <c r="AM652" s="103"/>
      <c r="AN652" s="103"/>
      <c r="AO652" s="103"/>
      <c r="AP652" s="103"/>
      <c r="AQ652" s="103"/>
      <c r="AR652" s="198"/>
      <c r="AS652" s="206">
        <f t="shared" si="19"/>
        <v>0</v>
      </c>
      <c r="AT652" s="264" t="s">
        <v>279</v>
      </c>
      <c r="AU652" s="65" t="s">
        <v>667</v>
      </c>
    </row>
    <row r="653" spans="1:47" ht="30">
      <c r="A653" s="64" t="s">
        <v>679</v>
      </c>
      <c r="B653" s="67" t="s">
        <v>745</v>
      </c>
      <c r="C653" s="264" t="s">
        <v>279</v>
      </c>
      <c r="D653" s="6" t="s">
        <v>766</v>
      </c>
      <c r="E653" s="3"/>
      <c r="F653" s="3">
        <v>3</v>
      </c>
      <c r="G653" s="3">
        <v>0.8</v>
      </c>
      <c r="H653" s="71" t="s">
        <v>668</v>
      </c>
      <c r="I653" s="405" t="s">
        <v>767</v>
      </c>
      <c r="J653" s="221"/>
      <c r="K653" s="212">
        <f t="shared" si="18"/>
        <v>0</v>
      </c>
      <c r="L653" s="406"/>
      <c r="M653" s="380"/>
      <c r="N653" s="106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8"/>
      <c r="Z653" s="88"/>
      <c r="AA653" s="88"/>
      <c r="AB653" s="88"/>
      <c r="AC653" s="88"/>
      <c r="AD653" s="88"/>
      <c r="AE653" s="88"/>
      <c r="AF653" s="88"/>
      <c r="AG653" s="88"/>
      <c r="AH653" s="88"/>
      <c r="AI653" s="88"/>
      <c r="AJ653" s="88"/>
      <c r="AK653" s="88"/>
      <c r="AL653" s="88"/>
      <c r="AM653" s="88"/>
      <c r="AN653" s="88"/>
      <c r="AO653" s="88"/>
      <c r="AP653" s="88"/>
      <c r="AQ653" s="88"/>
      <c r="AR653" s="196"/>
      <c r="AS653" s="206">
        <f t="shared" si="19"/>
        <v>0</v>
      </c>
      <c r="AT653" s="264" t="s">
        <v>279</v>
      </c>
      <c r="AU653" s="6" t="s">
        <v>766</v>
      </c>
    </row>
    <row r="654" spans="1:47" ht="30">
      <c r="A654" s="64" t="s">
        <v>679</v>
      </c>
      <c r="B654" s="67" t="s">
        <v>745</v>
      </c>
      <c r="C654" s="264" t="s">
        <v>279</v>
      </c>
      <c r="D654" s="6" t="s">
        <v>768</v>
      </c>
      <c r="E654" s="3"/>
      <c r="F654" s="3">
        <v>2</v>
      </c>
      <c r="G654" s="3">
        <v>0.8</v>
      </c>
      <c r="H654" s="71" t="s">
        <v>668</v>
      </c>
      <c r="I654" s="405" t="s">
        <v>767</v>
      </c>
      <c r="J654" s="221"/>
      <c r="K654" s="212">
        <f t="shared" si="18"/>
        <v>12.5</v>
      </c>
      <c r="L654" s="398"/>
      <c r="M654" s="380"/>
      <c r="N654" s="106">
        <v>1.6</v>
      </c>
      <c r="O654" s="88"/>
      <c r="P654" s="88"/>
      <c r="Q654" s="88"/>
      <c r="R654" s="88">
        <v>1.5</v>
      </c>
      <c r="S654" s="88"/>
      <c r="T654" s="88"/>
      <c r="U654" s="88">
        <v>1.6</v>
      </c>
      <c r="V654" s="88"/>
      <c r="W654" s="88"/>
      <c r="X654" s="88"/>
      <c r="Y654" s="88">
        <v>1.5</v>
      </c>
      <c r="Z654" s="88"/>
      <c r="AA654" s="88"/>
      <c r="AB654" s="88">
        <v>1.6</v>
      </c>
      <c r="AC654" s="88"/>
      <c r="AD654" s="88"/>
      <c r="AE654" s="88"/>
      <c r="AF654" s="88"/>
      <c r="AG654" s="88"/>
      <c r="AH654" s="88"/>
      <c r="AI654" s="88">
        <v>1.6</v>
      </c>
      <c r="AJ654" s="88"/>
      <c r="AK654" s="88"/>
      <c r="AL654" s="88"/>
      <c r="AM654" s="88">
        <v>1.5</v>
      </c>
      <c r="AN654" s="88"/>
      <c r="AO654" s="88"/>
      <c r="AP654" s="88">
        <v>1.6</v>
      </c>
      <c r="AQ654" s="88"/>
      <c r="AR654" s="196"/>
      <c r="AS654" s="206">
        <f t="shared" si="19"/>
        <v>12.5</v>
      </c>
      <c r="AT654" s="264" t="s">
        <v>279</v>
      </c>
      <c r="AU654" s="6" t="s">
        <v>768</v>
      </c>
    </row>
    <row r="655" spans="1:47" ht="30">
      <c r="A655" s="64" t="s">
        <v>679</v>
      </c>
      <c r="B655" s="67" t="s">
        <v>745</v>
      </c>
      <c r="C655" s="264" t="s">
        <v>279</v>
      </c>
      <c r="D655" s="6" t="s">
        <v>769</v>
      </c>
      <c r="E655" s="3"/>
      <c r="F655" s="3">
        <v>3</v>
      </c>
      <c r="G655" s="3">
        <v>0.8</v>
      </c>
      <c r="H655" s="71" t="s">
        <v>668</v>
      </c>
      <c r="I655" s="405" t="s">
        <v>767</v>
      </c>
      <c r="J655" s="221"/>
      <c r="K655" s="212">
        <f t="shared" si="18"/>
        <v>20.25</v>
      </c>
      <c r="L655" s="398"/>
      <c r="M655" s="380"/>
      <c r="N655" s="106">
        <v>2.4</v>
      </c>
      <c r="O655" s="88"/>
      <c r="P655" s="88"/>
      <c r="Q655" s="88"/>
      <c r="R655" s="88">
        <v>2.25</v>
      </c>
      <c r="S655" s="88"/>
      <c r="T655" s="88"/>
      <c r="U655" s="88">
        <v>2.4</v>
      </c>
      <c r="V655" s="88"/>
      <c r="W655" s="88"/>
      <c r="X655" s="88"/>
      <c r="Y655" s="88">
        <v>2.25</v>
      </c>
      <c r="Z655" s="88"/>
      <c r="AA655" s="88"/>
      <c r="AB655" s="88">
        <v>2.4</v>
      </c>
      <c r="AC655" s="88"/>
      <c r="AD655" s="88"/>
      <c r="AE655" s="88"/>
      <c r="AF655" s="88">
        <v>1.5</v>
      </c>
      <c r="AG655" s="88"/>
      <c r="AH655" s="88"/>
      <c r="AI655" s="88">
        <v>2.4</v>
      </c>
      <c r="AJ655" s="88"/>
      <c r="AK655" s="88"/>
      <c r="AL655" s="88"/>
      <c r="AM655" s="88">
        <v>2.25</v>
      </c>
      <c r="AN655" s="88"/>
      <c r="AO655" s="88"/>
      <c r="AP655" s="88">
        <v>2.4</v>
      </c>
      <c r="AQ655" s="88"/>
      <c r="AR655" s="196"/>
      <c r="AS655" s="206">
        <f t="shared" si="19"/>
        <v>20.25</v>
      </c>
      <c r="AT655" s="264" t="s">
        <v>279</v>
      </c>
      <c r="AU655" s="6" t="s">
        <v>769</v>
      </c>
    </row>
    <row r="656" spans="1:47" ht="30">
      <c r="A656" s="64" t="s">
        <v>679</v>
      </c>
      <c r="B656" s="67" t="s">
        <v>745</v>
      </c>
      <c r="C656" s="264" t="s">
        <v>279</v>
      </c>
      <c r="D656" s="6" t="s">
        <v>770</v>
      </c>
      <c r="E656" s="3"/>
      <c r="F656" s="3">
        <v>4</v>
      </c>
      <c r="G656" s="3">
        <v>0.8</v>
      </c>
      <c r="H656" s="71" t="s">
        <v>668</v>
      </c>
      <c r="I656" s="405" t="s">
        <v>767</v>
      </c>
      <c r="J656" s="221"/>
      <c r="K656" s="212">
        <f t="shared" si="18"/>
        <v>15.7</v>
      </c>
      <c r="L656" s="398"/>
      <c r="M656" s="380"/>
      <c r="N656" s="106">
        <v>1.6</v>
      </c>
      <c r="O656" s="88"/>
      <c r="P656" s="88"/>
      <c r="Q656" s="88"/>
      <c r="R656" s="88">
        <v>1.5</v>
      </c>
      <c r="S656" s="88"/>
      <c r="T656" s="88"/>
      <c r="U656" s="88">
        <v>1.6</v>
      </c>
      <c r="V656" s="88"/>
      <c r="W656" s="88"/>
      <c r="X656" s="88"/>
      <c r="Y656" s="88">
        <v>1.5</v>
      </c>
      <c r="Z656" s="88"/>
      <c r="AA656" s="88"/>
      <c r="AB656" s="88">
        <v>3.2</v>
      </c>
      <c r="AC656" s="88"/>
      <c r="AD656" s="88"/>
      <c r="AE656" s="88"/>
      <c r="AF656" s="88">
        <v>1.6</v>
      </c>
      <c r="AG656" s="88"/>
      <c r="AH656" s="88"/>
      <c r="AI656" s="88">
        <v>1.6</v>
      </c>
      <c r="AJ656" s="88"/>
      <c r="AK656" s="88"/>
      <c r="AL656" s="88"/>
      <c r="AM656" s="88">
        <v>1.5</v>
      </c>
      <c r="AN656" s="88"/>
      <c r="AO656" s="88"/>
      <c r="AP656" s="88">
        <v>1.6</v>
      </c>
      <c r="AQ656" s="88"/>
      <c r="AR656" s="196"/>
      <c r="AS656" s="206">
        <f t="shared" si="19"/>
        <v>15.7</v>
      </c>
      <c r="AT656" s="264" t="s">
        <v>279</v>
      </c>
      <c r="AU656" s="6" t="s">
        <v>770</v>
      </c>
    </row>
    <row r="657" spans="1:47" ht="30">
      <c r="A657" s="64" t="s">
        <v>679</v>
      </c>
      <c r="B657" s="67" t="s">
        <v>745</v>
      </c>
      <c r="C657" s="264" t="s">
        <v>279</v>
      </c>
      <c r="D657" s="6" t="s">
        <v>771</v>
      </c>
      <c r="E657" s="3"/>
      <c r="F657" s="3">
        <v>2</v>
      </c>
      <c r="G657" s="3">
        <v>0.8</v>
      </c>
      <c r="H657" s="71" t="s">
        <v>668</v>
      </c>
      <c r="I657" s="405" t="s">
        <v>767</v>
      </c>
      <c r="J657" s="221"/>
      <c r="K657" s="212">
        <f t="shared" si="18"/>
        <v>13.200000000000001</v>
      </c>
      <c r="L657" s="398"/>
      <c r="M657" s="380"/>
      <c r="N657" s="106">
        <v>1.6</v>
      </c>
      <c r="O657" s="88"/>
      <c r="P657" s="88"/>
      <c r="Q657" s="88"/>
      <c r="R657" s="88">
        <v>1.5</v>
      </c>
      <c r="S657" s="88"/>
      <c r="T657" s="88"/>
      <c r="U657" s="88">
        <v>1.6</v>
      </c>
      <c r="V657" s="88"/>
      <c r="W657" s="88"/>
      <c r="X657" s="88"/>
      <c r="Y657" s="88">
        <v>1.5</v>
      </c>
      <c r="Z657" s="88"/>
      <c r="AA657" s="88"/>
      <c r="AB657" s="88">
        <v>1.6</v>
      </c>
      <c r="AC657" s="88"/>
      <c r="AD657" s="88"/>
      <c r="AE657" s="88"/>
      <c r="AF657" s="88">
        <v>1.5</v>
      </c>
      <c r="AG657" s="88"/>
      <c r="AH657" s="88"/>
      <c r="AI657" s="88">
        <v>0.8</v>
      </c>
      <c r="AJ657" s="88"/>
      <c r="AK657" s="88"/>
      <c r="AL657" s="88"/>
      <c r="AM657" s="88">
        <v>1.5</v>
      </c>
      <c r="AN657" s="88"/>
      <c r="AO657" s="88"/>
      <c r="AP657" s="88">
        <v>1.6</v>
      </c>
      <c r="AQ657" s="88"/>
      <c r="AR657" s="196"/>
      <c r="AS657" s="206">
        <f t="shared" si="19"/>
        <v>13.200000000000001</v>
      </c>
      <c r="AT657" s="264" t="s">
        <v>279</v>
      </c>
      <c r="AU657" s="6" t="s">
        <v>771</v>
      </c>
    </row>
    <row r="658" spans="1:47" ht="31.5" customHeight="1">
      <c r="A658" s="64" t="s">
        <v>679</v>
      </c>
      <c r="B658" s="67" t="s">
        <v>745</v>
      </c>
      <c r="C658" s="264" t="s">
        <v>279</v>
      </c>
      <c r="D658" s="6" t="s">
        <v>772</v>
      </c>
      <c r="E658" s="3"/>
      <c r="F658" s="3">
        <v>2</v>
      </c>
      <c r="G658" s="3">
        <v>0.8</v>
      </c>
      <c r="H658" s="71" t="s">
        <v>668</v>
      </c>
      <c r="I658" s="405" t="s">
        <v>767</v>
      </c>
      <c r="J658" s="221"/>
      <c r="K658" s="212">
        <f t="shared" si="18"/>
        <v>14</v>
      </c>
      <c r="L658" s="398"/>
      <c r="M658" s="380"/>
      <c r="N658" s="106">
        <v>1.6</v>
      </c>
      <c r="O658" s="88"/>
      <c r="P658" s="88"/>
      <c r="Q658" s="88"/>
      <c r="R658" s="88">
        <v>1.5</v>
      </c>
      <c r="S658" s="88"/>
      <c r="T658" s="88"/>
      <c r="U658" s="88">
        <v>1.6</v>
      </c>
      <c r="V658" s="88"/>
      <c r="W658" s="88"/>
      <c r="X658" s="88"/>
      <c r="Y658" s="88">
        <v>1.5</v>
      </c>
      <c r="Z658" s="88"/>
      <c r="AA658" s="88"/>
      <c r="AB658" s="88">
        <v>1.6</v>
      </c>
      <c r="AC658" s="88"/>
      <c r="AD658" s="88"/>
      <c r="AE658" s="88"/>
      <c r="AF658" s="88">
        <v>1.5</v>
      </c>
      <c r="AG658" s="88"/>
      <c r="AH658" s="88"/>
      <c r="AI658" s="88">
        <v>1.6</v>
      </c>
      <c r="AJ658" s="88"/>
      <c r="AK658" s="88"/>
      <c r="AL658" s="88"/>
      <c r="AM658" s="88">
        <v>1.5</v>
      </c>
      <c r="AN658" s="88"/>
      <c r="AO658" s="88"/>
      <c r="AP658" s="88">
        <v>1.6</v>
      </c>
      <c r="AQ658" s="88"/>
      <c r="AR658" s="196"/>
      <c r="AS658" s="206">
        <f t="shared" si="19"/>
        <v>14</v>
      </c>
      <c r="AT658" s="264" t="s">
        <v>279</v>
      </c>
      <c r="AU658" s="6" t="s">
        <v>772</v>
      </c>
    </row>
    <row r="659" spans="1:47" ht="31.5" customHeight="1">
      <c r="A659" s="64" t="s">
        <v>679</v>
      </c>
      <c r="B659" s="67" t="s">
        <v>745</v>
      </c>
      <c r="C659" s="264" t="s">
        <v>279</v>
      </c>
      <c r="D659" s="6" t="s">
        <v>773</v>
      </c>
      <c r="E659" s="3"/>
      <c r="F659" s="3">
        <v>2</v>
      </c>
      <c r="G659" s="3">
        <v>0.8</v>
      </c>
      <c r="H659" s="71" t="s">
        <v>668</v>
      </c>
      <c r="I659" s="405" t="s">
        <v>767</v>
      </c>
      <c r="J659" s="221"/>
      <c r="K659" s="212">
        <f t="shared" si="18"/>
        <v>14.3</v>
      </c>
      <c r="L659" s="403"/>
      <c r="M659" s="380"/>
      <c r="N659" s="106">
        <v>2.2999999999999998</v>
      </c>
      <c r="O659" s="88"/>
      <c r="P659" s="88"/>
      <c r="Q659" s="88"/>
      <c r="R659" s="88">
        <v>1.5</v>
      </c>
      <c r="S659" s="88"/>
      <c r="T659" s="88"/>
      <c r="U659" s="88">
        <v>1.5</v>
      </c>
      <c r="V659" s="88"/>
      <c r="W659" s="88"/>
      <c r="X659" s="88"/>
      <c r="Y659" s="88">
        <v>1.5</v>
      </c>
      <c r="Z659" s="88"/>
      <c r="AA659" s="88"/>
      <c r="AB659" s="88">
        <v>1.5</v>
      </c>
      <c r="AC659" s="88"/>
      <c r="AD659" s="88"/>
      <c r="AE659" s="88"/>
      <c r="AF659" s="88">
        <v>1.5</v>
      </c>
      <c r="AG659" s="88"/>
      <c r="AH659" s="88"/>
      <c r="AI659" s="88">
        <v>1.5</v>
      </c>
      <c r="AJ659" s="88"/>
      <c r="AK659" s="88"/>
      <c r="AL659" s="88"/>
      <c r="AM659" s="88">
        <v>1.5</v>
      </c>
      <c r="AN659" s="88"/>
      <c r="AO659" s="88"/>
      <c r="AP659" s="88">
        <v>1.5</v>
      </c>
      <c r="AQ659" s="88"/>
      <c r="AR659" s="196"/>
      <c r="AS659" s="206">
        <f t="shared" si="19"/>
        <v>14.3</v>
      </c>
      <c r="AT659" s="264" t="s">
        <v>279</v>
      </c>
      <c r="AU659" s="6" t="s">
        <v>773</v>
      </c>
    </row>
    <row r="660" spans="1:47" ht="34.5" customHeight="1">
      <c r="A660" s="64" t="s">
        <v>679</v>
      </c>
      <c r="B660" s="67" t="s">
        <v>745</v>
      </c>
      <c r="C660" s="264" t="s">
        <v>279</v>
      </c>
      <c r="D660" s="6" t="s">
        <v>776</v>
      </c>
      <c r="E660" s="3"/>
      <c r="F660" s="3">
        <v>2</v>
      </c>
      <c r="G660" s="3">
        <v>0.8</v>
      </c>
      <c r="H660" s="71" t="s">
        <v>668</v>
      </c>
      <c r="I660" s="405" t="s">
        <v>767</v>
      </c>
      <c r="J660" s="221"/>
      <c r="K660" s="212">
        <f t="shared" si="18"/>
        <v>9.8999999999999986</v>
      </c>
      <c r="L660" s="403"/>
      <c r="M660" s="380"/>
      <c r="N660" s="106">
        <v>0.75</v>
      </c>
      <c r="O660" s="88"/>
      <c r="P660" s="88"/>
      <c r="Q660" s="88"/>
      <c r="R660" s="88">
        <v>1.5</v>
      </c>
      <c r="S660" s="88"/>
      <c r="T660" s="88"/>
      <c r="U660" s="88">
        <v>0.75</v>
      </c>
      <c r="V660" s="88"/>
      <c r="W660" s="88"/>
      <c r="X660" s="88"/>
      <c r="Y660" s="88">
        <v>1.5</v>
      </c>
      <c r="Z660" s="88"/>
      <c r="AA660" s="88"/>
      <c r="AB660" s="88">
        <v>1.6</v>
      </c>
      <c r="AC660" s="88"/>
      <c r="AD660" s="88"/>
      <c r="AE660" s="88"/>
      <c r="AF660" s="88">
        <v>0.8</v>
      </c>
      <c r="AG660" s="88"/>
      <c r="AH660" s="88"/>
      <c r="AI660" s="88">
        <v>0.75</v>
      </c>
      <c r="AJ660" s="88"/>
      <c r="AK660" s="88"/>
      <c r="AL660" s="88"/>
      <c r="AM660" s="88">
        <v>1.5</v>
      </c>
      <c r="AN660" s="88"/>
      <c r="AO660" s="88"/>
      <c r="AP660" s="88">
        <v>0.75</v>
      </c>
      <c r="AQ660" s="88"/>
      <c r="AR660" s="196"/>
      <c r="AS660" s="206">
        <f t="shared" si="19"/>
        <v>9.8999999999999986</v>
      </c>
      <c r="AT660" s="264" t="s">
        <v>279</v>
      </c>
      <c r="AU660" s="6" t="s">
        <v>776</v>
      </c>
    </row>
    <row r="661" spans="1:47" ht="33.75" customHeight="1">
      <c r="A661" s="64" t="s">
        <v>679</v>
      </c>
      <c r="B661" s="67" t="s">
        <v>745</v>
      </c>
      <c r="C661" s="264" t="s">
        <v>279</v>
      </c>
      <c r="D661" s="6" t="s">
        <v>784</v>
      </c>
      <c r="E661" s="3"/>
      <c r="F661" s="3">
        <v>2</v>
      </c>
      <c r="G661" s="3">
        <v>0.8</v>
      </c>
      <c r="H661" s="71" t="s">
        <v>668</v>
      </c>
      <c r="I661" s="405" t="s">
        <v>767</v>
      </c>
      <c r="J661" s="221"/>
      <c r="K661" s="212">
        <f t="shared" si="18"/>
        <v>13.3</v>
      </c>
      <c r="L661" s="403"/>
      <c r="M661" s="380"/>
      <c r="N661" s="106"/>
      <c r="O661" s="88"/>
      <c r="P661" s="88"/>
      <c r="Q661" s="88"/>
      <c r="R661" s="88">
        <v>3.2</v>
      </c>
      <c r="S661" s="88"/>
      <c r="T661" s="88"/>
      <c r="U661" s="88">
        <v>1.6</v>
      </c>
      <c r="V661" s="88"/>
      <c r="W661" s="88"/>
      <c r="X661" s="88"/>
      <c r="Y661" s="88">
        <v>1.5</v>
      </c>
      <c r="Z661" s="88"/>
      <c r="AA661" s="88"/>
      <c r="AB661" s="88">
        <v>1.6</v>
      </c>
      <c r="AC661" s="88"/>
      <c r="AD661" s="88"/>
      <c r="AE661" s="88"/>
      <c r="AF661" s="88">
        <v>1.5</v>
      </c>
      <c r="AG661" s="88"/>
      <c r="AH661" s="88"/>
      <c r="AI661" s="88">
        <v>1.6</v>
      </c>
      <c r="AJ661" s="88"/>
      <c r="AK661" s="88"/>
      <c r="AL661" s="88"/>
      <c r="AM661" s="88">
        <v>1.5</v>
      </c>
      <c r="AN661" s="88"/>
      <c r="AO661" s="88"/>
      <c r="AP661" s="88">
        <v>0.8</v>
      </c>
      <c r="AQ661" s="88"/>
      <c r="AR661" s="196"/>
      <c r="AS661" s="206">
        <f t="shared" si="19"/>
        <v>13.3</v>
      </c>
      <c r="AT661" s="264" t="s">
        <v>279</v>
      </c>
      <c r="AU661" s="6" t="s">
        <v>784</v>
      </c>
    </row>
    <row r="662" spans="1:47" ht="33.75" customHeight="1">
      <c r="A662" s="64" t="s">
        <v>679</v>
      </c>
      <c r="B662" s="67"/>
      <c r="C662" s="264" t="s">
        <v>279</v>
      </c>
      <c r="D662" s="6" t="s">
        <v>1227</v>
      </c>
      <c r="E662" s="3"/>
      <c r="F662" s="3"/>
      <c r="G662" s="3"/>
      <c r="H662" s="71" t="s">
        <v>668</v>
      </c>
      <c r="I662" s="405" t="s">
        <v>767</v>
      </c>
      <c r="J662" s="221">
        <v>59.189</v>
      </c>
      <c r="K662" s="212">
        <f t="shared" si="18"/>
        <v>64.8</v>
      </c>
      <c r="L662" s="407">
        <v>16</v>
      </c>
      <c r="M662" s="381"/>
      <c r="N662" s="106">
        <v>5.6</v>
      </c>
      <c r="O662" s="88"/>
      <c r="P662" s="88"/>
      <c r="Q662" s="88"/>
      <c r="R662" s="88">
        <v>6.4</v>
      </c>
      <c r="S662" s="88"/>
      <c r="T662" s="88"/>
      <c r="U662" s="88">
        <v>4.8</v>
      </c>
      <c r="V662" s="88"/>
      <c r="W662" s="88"/>
      <c r="X662" s="88"/>
      <c r="Y662" s="88">
        <v>4.8</v>
      </c>
      <c r="Z662" s="88"/>
      <c r="AA662" s="88"/>
      <c r="AB662" s="88">
        <v>5.6</v>
      </c>
      <c r="AC662" s="88"/>
      <c r="AD662" s="119"/>
      <c r="AE662" s="88"/>
      <c r="AF662" s="95">
        <v>21.6</v>
      </c>
      <c r="AG662" s="88"/>
      <c r="AH662" s="88"/>
      <c r="AI662" s="88">
        <v>4.8</v>
      </c>
      <c r="AJ662" s="88"/>
      <c r="AK662" s="88"/>
      <c r="AL662" s="88"/>
      <c r="AM662" s="88">
        <v>4.8</v>
      </c>
      <c r="AN662" s="88"/>
      <c r="AO662" s="88"/>
      <c r="AP662" s="88">
        <v>6.4</v>
      </c>
      <c r="AQ662" s="88"/>
      <c r="AR662" s="196"/>
      <c r="AS662" s="206">
        <f t="shared" si="19"/>
        <v>64.8</v>
      </c>
      <c r="AT662" s="264" t="s">
        <v>279</v>
      </c>
      <c r="AU662" s="6" t="s">
        <v>1227</v>
      </c>
    </row>
    <row r="663" spans="1:47" ht="33.75" customHeight="1">
      <c r="A663" s="64" t="s">
        <v>679</v>
      </c>
      <c r="B663" s="67"/>
      <c r="C663" s="264" t="s">
        <v>279</v>
      </c>
      <c r="D663" s="6" t="s">
        <v>1228</v>
      </c>
      <c r="E663" s="3"/>
      <c r="F663" s="3"/>
      <c r="G663" s="3"/>
      <c r="H663" s="71" t="s">
        <v>668</v>
      </c>
      <c r="I663" s="405" t="s">
        <v>767</v>
      </c>
      <c r="J663" s="221">
        <v>59.503999999999998</v>
      </c>
      <c r="K663" s="212">
        <f t="shared" si="18"/>
        <v>53.6</v>
      </c>
      <c r="L663" s="407">
        <v>8</v>
      </c>
      <c r="M663" s="381"/>
      <c r="N663" s="106">
        <v>4.8</v>
      </c>
      <c r="O663" s="88"/>
      <c r="P663" s="88"/>
      <c r="Q663" s="88"/>
      <c r="R663" s="88">
        <v>5.6</v>
      </c>
      <c r="S663" s="88"/>
      <c r="T663" s="88"/>
      <c r="U663" s="88">
        <v>4.8</v>
      </c>
      <c r="V663" s="88"/>
      <c r="W663" s="88"/>
      <c r="X663" s="88"/>
      <c r="Y663" s="88">
        <v>4.8</v>
      </c>
      <c r="Z663" s="88"/>
      <c r="AA663" s="88"/>
      <c r="AB663" s="88">
        <v>5.6</v>
      </c>
      <c r="AC663" s="88"/>
      <c r="AD663" s="119"/>
      <c r="AE663" s="88"/>
      <c r="AF663" s="95">
        <v>12.8</v>
      </c>
      <c r="AG663" s="88"/>
      <c r="AH663" s="88"/>
      <c r="AI663" s="88">
        <v>4.8</v>
      </c>
      <c r="AJ663" s="88"/>
      <c r="AK663" s="88"/>
      <c r="AL663" s="88"/>
      <c r="AM663" s="88">
        <v>4.8</v>
      </c>
      <c r="AN663" s="88"/>
      <c r="AO663" s="88"/>
      <c r="AP663" s="88">
        <v>5.6</v>
      </c>
      <c r="AQ663" s="88"/>
      <c r="AR663" s="196"/>
      <c r="AS663" s="206">
        <f t="shared" si="19"/>
        <v>53.6</v>
      </c>
      <c r="AT663" s="264" t="s">
        <v>279</v>
      </c>
      <c r="AU663" s="6" t="s">
        <v>1228</v>
      </c>
    </row>
    <row r="664" spans="1:47" ht="33.75" customHeight="1">
      <c r="A664" s="64" t="s">
        <v>679</v>
      </c>
      <c r="B664" s="67"/>
      <c r="C664" s="264" t="s">
        <v>279</v>
      </c>
      <c r="D664" s="6" t="s">
        <v>1229</v>
      </c>
      <c r="E664" s="3"/>
      <c r="F664" s="3"/>
      <c r="G664" s="3"/>
      <c r="H664" s="71" t="s">
        <v>668</v>
      </c>
      <c r="I664" s="405" t="s">
        <v>767</v>
      </c>
      <c r="J664" s="221">
        <v>36.206000000000003</v>
      </c>
      <c r="K664" s="212">
        <f t="shared" si="18"/>
        <v>48.79999999999999</v>
      </c>
      <c r="L664" s="407">
        <v>8</v>
      </c>
      <c r="M664" s="381"/>
      <c r="N664" s="106">
        <v>4.8</v>
      </c>
      <c r="O664" s="88"/>
      <c r="P664" s="88"/>
      <c r="Q664" s="88"/>
      <c r="R664" s="88">
        <v>4.8</v>
      </c>
      <c r="S664" s="88"/>
      <c r="T664" s="88"/>
      <c r="U664" s="88">
        <v>4.8</v>
      </c>
      <c r="V664" s="88"/>
      <c r="W664" s="88"/>
      <c r="X664" s="88"/>
      <c r="Y664" s="88">
        <v>4.8</v>
      </c>
      <c r="Z664" s="88"/>
      <c r="AA664" s="88"/>
      <c r="AB664" s="88">
        <v>4.8</v>
      </c>
      <c r="AC664" s="88"/>
      <c r="AD664" s="119"/>
      <c r="AE664" s="88"/>
      <c r="AF664" s="95">
        <v>10.4</v>
      </c>
      <c r="AG664" s="88"/>
      <c r="AH664" s="88"/>
      <c r="AI664" s="88">
        <v>4.8</v>
      </c>
      <c r="AJ664" s="88"/>
      <c r="AK664" s="88"/>
      <c r="AL664" s="88"/>
      <c r="AM664" s="88">
        <v>4.8</v>
      </c>
      <c r="AN664" s="88"/>
      <c r="AO664" s="88"/>
      <c r="AP664" s="88">
        <v>4.8</v>
      </c>
      <c r="AQ664" s="88"/>
      <c r="AR664" s="196"/>
      <c r="AS664" s="206">
        <f t="shared" si="19"/>
        <v>48.79999999999999</v>
      </c>
      <c r="AT664" s="264" t="s">
        <v>279</v>
      </c>
      <c r="AU664" s="6" t="s">
        <v>1229</v>
      </c>
    </row>
    <row r="665" spans="1:47" ht="33.75" customHeight="1">
      <c r="A665" s="64" t="s">
        <v>679</v>
      </c>
      <c r="B665" s="67"/>
      <c r="C665" s="264" t="s">
        <v>279</v>
      </c>
      <c r="D665" s="6" t="s">
        <v>1230</v>
      </c>
      <c r="E665" s="3"/>
      <c r="F665" s="3"/>
      <c r="G665" s="3"/>
      <c r="H665" s="71" t="s">
        <v>668</v>
      </c>
      <c r="I665" s="405" t="s">
        <v>767</v>
      </c>
      <c r="J665" s="221">
        <v>88.938999999999993</v>
      </c>
      <c r="K665" s="212">
        <f t="shared" si="18"/>
        <v>59.199999999999996</v>
      </c>
      <c r="L665" s="407">
        <v>16</v>
      </c>
      <c r="M665" s="381"/>
      <c r="N665" s="106">
        <v>4.8</v>
      </c>
      <c r="O665" s="88"/>
      <c r="P665" s="88"/>
      <c r="Q665" s="88"/>
      <c r="R665" s="88">
        <v>4.8</v>
      </c>
      <c r="S665" s="88"/>
      <c r="T665" s="88"/>
      <c r="U665" s="88">
        <v>4.8</v>
      </c>
      <c r="V665" s="88"/>
      <c r="W665" s="88"/>
      <c r="X665" s="88"/>
      <c r="Y665" s="88">
        <v>4.8</v>
      </c>
      <c r="Z665" s="88"/>
      <c r="AA665" s="88"/>
      <c r="AB665" s="88">
        <v>4.8</v>
      </c>
      <c r="AC665" s="88"/>
      <c r="AD665" s="88"/>
      <c r="AE665" s="88"/>
      <c r="AF665" s="88">
        <v>4.8</v>
      </c>
      <c r="AG665" s="88"/>
      <c r="AH665" s="88"/>
      <c r="AI665" s="88">
        <v>4.8</v>
      </c>
      <c r="AJ665" s="95">
        <v>16</v>
      </c>
      <c r="AK665" s="88"/>
      <c r="AL665" s="88"/>
      <c r="AM665" s="88">
        <v>4.8</v>
      </c>
      <c r="AN665" s="88"/>
      <c r="AO665" s="88"/>
      <c r="AP665" s="88">
        <v>4.8</v>
      </c>
      <c r="AQ665" s="88"/>
      <c r="AR665" s="196"/>
      <c r="AS665" s="206">
        <f t="shared" si="19"/>
        <v>59.199999999999996</v>
      </c>
      <c r="AT665" s="264" t="s">
        <v>279</v>
      </c>
      <c r="AU665" s="6" t="s">
        <v>1230</v>
      </c>
    </row>
    <row r="666" spans="1:47" ht="45" customHeight="1">
      <c r="A666" s="64" t="s">
        <v>679</v>
      </c>
      <c r="B666" s="183" t="s">
        <v>1149</v>
      </c>
      <c r="C666" s="264" t="s">
        <v>279</v>
      </c>
      <c r="D666" s="16" t="s">
        <v>1275</v>
      </c>
      <c r="E666" s="16"/>
      <c r="F666" s="3">
        <v>2</v>
      </c>
      <c r="G666" s="3">
        <v>0.75</v>
      </c>
      <c r="H666" s="70" t="s">
        <v>668</v>
      </c>
      <c r="I666" s="408" t="s">
        <v>971</v>
      </c>
      <c r="J666" s="214"/>
      <c r="K666" s="212">
        <f t="shared" si="18"/>
        <v>14.3</v>
      </c>
      <c r="L666" s="403"/>
      <c r="M666" s="380"/>
      <c r="N666" s="106">
        <v>2.4</v>
      </c>
      <c r="O666" s="88"/>
      <c r="P666" s="88"/>
      <c r="Q666" s="88"/>
      <c r="R666" s="88"/>
      <c r="S666" s="88"/>
      <c r="T666" s="88"/>
      <c r="U666" s="88">
        <v>0.8</v>
      </c>
      <c r="V666" s="88"/>
      <c r="W666" s="88"/>
      <c r="X666" s="88"/>
      <c r="Y666" s="88">
        <v>2.2999999999999998</v>
      </c>
      <c r="Z666" s="88"/>
      <c r="AA666" s="88"/>
      <c r="AB666" s="88">
        <v>1.6</v>
      </c>
      <c r="AC666" s="88"/>
      <c r="AD666" s="88"/>
      <c r="AE666" s="88"/>
      <c r="AF666" s="88">
        <v>1.5</v>
      </c>
      <c r="AG666" s="88"/>
      <c r="AH666" s="88"/>
      <c r="AI666" s="88">
        <v>1.8</v>
      </c>
      <c r="AJ666" s="88"/>
      <c r="AK666" s="88"/>
      <c r="AL666" s="88"/>
      <c r="AM666" s="88">
        <v>1.5</v>
      </c>
      <c r="AN666" s="88"/>
      <c r="AO666" s="88"/>
      <c r="AP666" s="88">
        <v>2.4</v>
      </c>
      <c r="AQ666" s="88"/>
      <c r="AR666" s="196"/>
      <c r="AS666" s="206">
        <f t="shared" si="19"/>
        <v>14.3</v>
      </c>
      <c r="AT666" s="264" t="s">
        <v>279</v>
      </c>
      <c r="AU666" s="16" t="s">
        <v>873</v>
      </c>
    </row>
    <row r="667" spans="1:47" ht="33.75" customHeight="1">
      <c r="A667" s="64" t="s">
        <v>679</v>
      </c>
      <c r="B667" s="67" t="s">
        <v>874</v>
      </c>
      <c r="C667" s="264" t="s">
        <v>279</v>
      </c>
      <c r="D667" s="6" t="s">
        <v>875</v>
      </c>
      <c r="E667" s="3"/>
      <c r="F667" s="3">
        <v>4</v>
      </c>
      <c r="G667" s="3">
        <v>0.75</v>
      </c>
      <c r="H667" s="71" t="s">
        <v>668</v>
      </c>
      <c r="I667" s="405" t="s">
        <v>767</v>
      </c>
      <c r="J667" s="221"/>
      <c r="K667" s="212">
        <f t="shared" si="18"/>
        <v>6.1</v>
      </c>
      <c r="L667" s="403"/>
      <c r="M667" s="380"/>
      <c r="N667" s="106">
        <v>1.6</v>
      </c>
      <c r="O667" s="88"/>
      <c r="P667" s="88"/>
      <c r="Q667" s="88"/>
      <c r="R667" s="88"/>
      <c r="S667" s="88"/>
      <c r="T667" s="88"/>
      <c r="U667" s="88">
        <v>1.5</v>
      </c>
      <c r="V667" s="88"/>
      <c r="W667" s="88"/>
      <c r="X667" s="88"/>
      <c r="Y667" s="88"/>
      <c r="Z667" s="88"/>
      <c r="AA667" s="88"/>
      <c r="AB667" s="88">
        <v>1.5</v>
      </c>
      <c r="AC667" s="88"/>
      <c r="AD667" s="88"/>
      <c r="AE667" s="88"/>
      <c r="AF667" s="88"/>
      <c r="AG667" s="88"/>
      <c r="AH667" s="88"/>
      <c r="AI667" s="88">
        <v>1.5</v>
      </c>
      <c r="AJ667" s="88"/>
      <c r="AK667" s="88"/>
      <c r="AL667" s="88"/>
      <c r="AM667" s="88"/>
      <c r="AN667" s="88"/>
      <c r="AO667" s="88"/>
      <c r="AP667" s="88"/>
      <c r="AQ667" s="88"/>
      <c r="AR667" s="196"/>
      <c r="AS667" s="206">
        <f t="shared" si="19"/>
        <v>6.1</v>
      </c>
      <c r="AT667" s="264" t="s">
        <v>279</v>
      </c>
      <c r="AU667" s="6" t="s">
        <v>875</v>
      </c>
    </row>
    <row r="668" spans="1:47" ht="33.75" customHeight="1">
      <c r="A668" s="64" t="s">
        <v>679</v>
      </c>
      <c r="B668" s="67" t="s">
        <v>874</v>
      </c>
      <c r="C668" s="264" t="s">
        <v>279</v>
      </c>
      <c r="D668" s="6" t="s">
        <v>876</v>
      </c>
      <c r="E668" s="3"/>
      <c r="F668" s="3">
        <v>4</v>
      </c>
      <c r="G668" s="3">
        <v>0.75</v>
      </c>
      <c r="H668" s="71" t="s">
        <v>668</v>
      </c>
      <c r="I668" s="405" t="s">
        <v>767</v>
      </c>
      <c r="J668" s="221"/>
      <c r="K668" s="212">
        <f t="shared" si="18"/>
        <v>9.9</v>
      </c>
      <c r="L668" s="403"/>
      <c r="M668" s="380"/>
      <c r="N668" s="106">
        <v>2.2000000000000002</v>
      </c>
      <c r="O668" s="88"/>
      <c r="P668" s="88"/>
      <c r="Q668" s="88"/>
      <c r="R668" s="88"/>
      <c r="S668" s="88"/>
      <c r="T668" s="88"/>
      <c r="U668" s="88">
        <v>1.5</v>
      </c>
      <c r="V668" s="88"/>
      <c r="W668" s="88"/>
      <c r="X668" s="88"/>
      <c r="Y668" s="88"/>
      <c r="Z668" s="88"/>
      <c r="AA668" s="88"/>
      <c r="AB668" s="88">
        <v>3.2</v>
      </c>
      <c r="AC668" s="88"/>
      <c r="AD668" s="88"/>
      <c r="AE668" s="88"/>
      <c r="AF668" s="88"/>
      <c r="AG668" s="88"/>
      <c r="AH668" s="88"/>
      <c r="AI668" s="88">
        <v>1.5</v>
      </c>
      <c r="AJ668" s="88"/>
      <c r="AK668" s="88"/>
      <c r="AL668" s="88"/>
      <c r="AM668" s="88"/>
      <c r="AN668" s="88"/>
      <c r="AO668" s="88"/>
      <c r="AP668" s="88">
        <v>1.5</v>
      </c>
      <c r="AQ668" s="88"/>
      <c r="AR668" s="196"/>
      <c r="AS668" s="206">
        <f t="shared" si="19"/>
        <v>9.9</v>
      </c>
      <c r="AT668" s="264" t="s">
        <v>279</v>
      </c>
      <c r="AU668" s="6" t="s">
        <v>876</v>
      </c>
    </row>
    <row r="669" spans="1:47" ht="36" customHeight="1">
      <c r="A669" s="64" t="s">
        <v>679</v>
      </c>
      <c r="B669" s="67" t="s">
        <v>874</v>
      </c>
      <c r="C669" s="264" t="s">
        <v>279</v>
      </c>
      <c r="D669" s="6" t="s">
        <v>877</v>
      </c>
      <c r="E669" s="3"/>
      <c r="F669" s="3">
        <v>2</v>
      </c>
      <c r="G669" s="3">
        <v>0.75</v>
      </c>
      <c r="H669" s="71" t="s">
        <v>668</v>
      </c>
      <c r="I669" s="405" t="s">
        <v>767</v>
      </c>
      <c r="J669" s="221"/>
      <c r="K669" s="212">
        <f t="shared" si="18"/>
        <v>4</v>
      </c>
      <c r="L669" s="403"/>
      <c r="M669" s="380"/>
      <c r="N669" s="106">
        <v>1.6</v>
      </c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8"/>
      <c r="Z669" s="88"/>
      <c r="AA669" s="88"/>
      <c r="AB669" s="88">
        <v>1.6</v>
      </c>
      <c r="AC669" s="88"/>
      <c r="AD669" s="88"/>
      <c r="AE669" s="88"/>
      <c r="AF669" s="88"/>
      <c r="AG669" s="88"/>
      <c r="AH669" s="88"/>
      <c r="AI669" s="88"/>
      <c r="AJ669" s="88"/>
      <c r="AK669" s="88"/>
      <c r="AL669" s="88"/>
      <c r="AM669" s="88"/>
      <c r="AN669" s="88"/>
      <c r="AO669" s="88"/>
      <c r="AP669" s="88">
        <v>0.8</v>
      </c>
      <c r="AQ669" s="88"/>
      <c r="AR669" s="196"/>
      <c r="AS669" s="206">
        <f t="shared" si="19"/>
        <v>4</v>
      </c>
      <c r="AT669" s="264" t="s">
        <v>279</v>
      </c>
      <c r="AU669" s="6" t="s">
        <v>877</v>
      </c>
    </row>
    <row r="670" spans="1:47" ht="45.75" customHeight="1">
      <c r="A670" s="64" t="s">
        <v>679</v>
      </c>
      <c r="B670" s="247" t="s">
        <v>879</v>
      </c>
      <c r="C670" s="264" t="s">
        <v>279</v>
      </c>
      <c r="D670" s="65" t="s">
        <v>878</v>
      </c>
      <c r="E670" s="3"/>
      <c r="F670" s="3">
        <v>2</v>
      </c>
      <c r="G670" s="3">
        <v>0.75</v>
      </c>
      <c r="H670" s="71" t="s">
        <v>668</v>
      </c>
      <c r="I670" s="405" t="s">
        <v>767</v>
      </c>
      <c r="J670" s="221"/>
      <c r="K670" s="212">
        <f t="shared" si="18"/>
        <v>16.600000000000001</v>
      </c>
      <c r="L670" s="403"/>
      <c r="M670" s="380"/>
      <c r="N670" s="106">
        <v>1.6</v>
      </c>
      <c r="O670" s="88"/>
      <c r="P670" s="88"/>
      <c r="Q670" s="88"/>
      <c r="R670" s="88">
        <v>2.2000000000000002</v>
      </c>
      <c r="S670" s="88"/>
      <c r="T670" s="88"/>
      <c r="U670" s="88">
        <v>1.6</v>
      </c>
      <c r="V670" s="88"/>
      <c r="W670" s="88"/>
      <c r="X670" s="88"/>
      <c r="Y670" s="88">
        <v>3.2</v>
      </c>
      <c r="Z670" s="88"/>
      <c r="AA670" s="88"/>
      <c r="AB670" s="88">
        <v>1.6</v>
      </c>
      <c r="AC670" s="88"/>
      <c r="AD670" s="88"/>
      <c r="AE670" s="88"/>
      <c r="AF670" s="88">
        <v>1.6</v>
      </c>
      <c r="AG670" s="88"/>
      <c r="AH670" s="88"/>
      <c r="AI670" s="88">
        <v>1.6</v>
      </c>
      <c r="AJ670" s="88"/>
      <c r="AK670" s="88"/>
      <c r="AL670" s="88"/>
      <c r="AM670" s="88">
        <v>1.6</v>
      </c>
      <c r="AN670" s="88"/>
      <c r="AO670" s="88"/>
      <c r="AP670" s="88">
        <v>1.6</v>
      </c>
      <c r="AQ670" s="88"/>
      <c r="AR670" s="196"/>
      <c r="AS670" s="206">
        <f t="shared" si="19"/>
        <v>16.600000000000001</v>
      </c>
      <c r="AT670" s="264" t="s">
        <v>279</v>
      </c>
      <c r="AU670" s="65" t="s">
        <v>878</v>
      </c>
    </row>
    <row r="671" spans="1:47" ht="37.5" customHeight="1">
      <c r="A671" s="64" t="s">
        <v>679</v>
      </c>
      <c r="B671" s="129" t="s">
        <v>1049</v>
      </c>
      <c r="C671" s="264" t="s">
        <v>279</v>
      </c>
      <c r="D671" s="65" t="s">
        <v>880</v>
      </c>
      <c r="E671" s="3"/>
      <c r="F671" s="3">
        <v>3</v>
      </c>
      <c r="G671" s="3">
        <v>0.75</v>
      </c>
      <c r="H671" s="71" t="s">
        <v>668</v>
      </c>
      <c r="I671" s="405" t="s">
        <v>767</v>
      </c>
      <c r="J671" s="221"/>
      <c r="K671" s="212">
        <f t="shared" si="18"/>
        <v>19.5</v>
      </c>
      <c r="L671" s="403"/>
      <c r="M671" s="380"/>
      <c r="N671" s="106">
        <v>2.25</v>
      </c>
      <c r="O671" s="88"/>
      <c r="P671" s="88"/>
      <c r="Q671" s="88"/>
      <c r="R671" s="88">
        <v>2.25</v>
      </c>
      <c r="S671" s="88"/>
      <c r="T671" s="88"/>
      <c r="U671" s="88">
        <v>2.25</v>
      </c>
      <c r="V671" s="88"/>
      <c r="W671" s="88"/>
      <c r="X671" s="88"/>
      <c r="Y671" s="88">
        <v>2.25</v>
      </c>
      <c r="Z671" s="88"/>
      <c r="AA671" s="88"/>
      <c r="AB671" s="88">
        <v>2.25</v>
      </c>
      <c r="AC671" s="88"/>
      <c r="AD671" s="88"/>
      <c r="AE671" s="88"/>
      <c r="AF671" s="88">
        <v>1.5</v>
      </c>
      <c r="AG671" s="88"/>
      <c r="AH671" s="88"/>
      <c r="AI671" s="88">
        <v>2.25</v>
      </c>
      <c r="AJ671" s="88"/>
      <c r="AK671" s="88"/>
      <c r="AL671" s="88"/>
      <c r="AM671" s="88">
        <v>2.25</v>
      </c>
      <c r="AN671" s="88"/>
      <c r="AO671" s="88"/>
      <c r="AP671" s="88">
        <v>2.25</v>
      </c>
      <c r="AQ671" s="88"/>
      <c r="AR671" s="196"/>
      <c r="AS671" s="206">
        <f t="shared" si="19"/>
        <v>19.5</v>
      </c>
      <c r="AT671" s="264" t="s">
        <v>279</v>
      </c>
      <c r="AU671" s="65" t="s">
        <v>880</v>
      </c>
    </row>
    <row r="672" spans="1:47" ht="35.25" customHeight="1">
      <c r="A672" s="64" t="s">
        <v>679</v>
      </c>
      <c r="B672" s="8" t="s">
        <v>1049</v>
      </c>
      <c r="C672" s="264" t="s">
        <v>279</v>
      </c>
      <c r="D672" s="67" t="s">
        <v>881</v>
      </c>
      <c r="E672" s="3"/>
      <c r="F672" s="3">
        <v>2</v>
      </c>
      <c r="G672" s="3">
        <v>0.75</v>
      </c>
      <c r="H672" s="71" t="s">
        <v>668</v>
      </c>
      <c r="I672" s="405" t="s">
        <v>767</v>
      </c>
      <c r="J672" s="221"/>
      <c r="K672" s="212">
        <f t="shared" si="18"/>
        <v>13.5</v>
      </c>
      <c r="L672" s="403"/>
      <c r="M672" s="380"/>
      <c r="N672" s="106">
        <v>1.5</v>
      </c>
      <c r="O672" s="88"/>
      <c r="P672" s="88"/>
      <c r="Q672" s="88"/>
      <c r="R672" s="88">
        <v>1.5</v>
      </c>
      <c r="S672" s="88"/>
      <c r="T672" s="88"/>
      <c r="U672" s="88">
        <v>1.5</v>
      </c>
      <c r="V672" s="88"/>
      <c r="W672" s="88"/>
      <c r="X672" s="88"/>
      <c r="Y672" s="88">
        <v>1.5</v>
      </c>
      <c r="Z672" s="88"/>
      <c r="AA672" s="88"/>
      <c r="AB672" s="88">
        <v>1.5</v>
      </c>
      <c r="AC672" s="88"/>
      <c r="AD672" s="88"/>
      <c r="AE672" s="88"/>
      <c r="AF672" s="88">
        <v>1.5</v>
      </c>
      <c r="AG672" s="88"/>
      <c r="AH672" s="88"/>
      <c r="AI672" s="88">
        <v>1.5</v>
      </c>
      <c r="AJ672" s="88"/>
      <c r="AK672" s="88"/>
      <c r="AL672" s="88"/>
      <c r="AM672" s="88">
        <v>1.5</v>
      </c>
      <c r="AN672" s="88"/>
      <c r="AO672" s="88"/>
      <c r="AP672" s="88">
        <v>1.5</v>
      </c>
      <c r="AQ672" s="88"/>
      <c r="AR672" s="196"/>
      <c r="AS672" s="206">
        <f t="shared" si="19"/>
        <v>13.5</v>
      </c>
      <c r="AT672" s="264" t="s">
        <v>279</v>
      </c>
      <c r="AU672" s="67" t="s">
        <v>881</v>
      </c>
    </row>
    <row r="673" spans="1:48" ht="35.25" customHeight="1">
      <c r="A673" s="64" t="s">
        <v>679</v>
      </c>
      <c r="B673" s="8" t="s">
        <v>1049</v>
      </c>
      <c r="C673" s="264" t="s">
        <v>279</v>
      </c>
      <c r="D673" s="67" t="s">
        <v>882</v>
      </c>
      <c r="E673" s="3"/>
      <c r="F673" s="3">
        <v>2</v>
      </c>
      <c r="G673" s="3">
        <v>0.75</v>
      </c>
      <c r="H673" s="71" t="s">
        <v>668</v>
      </c>
      <c r="I673" s="405" t="s">
        <v>767</v>
      </c>
      <c r="J673" s="221"/>
      <c r="K673" s="212">
        <f t="shared" si="18"/>
        <v>11</v>
      </c>
      <c r="L673" s="403"/>
      <c r="M673" s="380"/>
      <c r="N673" s="106">
        <v>2</v>
      </c>
      <c r="O673" s="88"/>
      <c r="P673" s="88"/>
      <c r="Q673" s="88"/>
      <c r="R673" s="88">
        <v>1.5</v>
      </c>
      <c r="S673" s="88"/>
      <c r="T673" s="88"/>
      <c r="U673" s="88"/>
      <c r="V673" s="88"/>
      <c r="W673" s="88"/>
      <c r="X673" s="88"/>
      <c r="Y673" s="88">
        <v>1.5</v>
      </c>
      <c r="Z673" s="88"/>
      <c r="AA673" s="88"/>
      <c r="AB673" s="88">
        <v>1.5</v>
      </c>
      <c r="AC673" s="88"/>
      <c r="AD673" s="88"/>
      <c r="AE673" s="88"/>
      <c r="AF673" s="88">
        <v>1.5</v>
      </c>
      <c r="AG673" s="88"/>
      <c r="AH673" s="88"/>
      <c r="AI673" s="88"/>
      <c r="AJ673" s="88"/>
      <c r="AK673" s="88"/>
      <c r="AL673" s="88"/>
      <c r="AM673" s="88">
        <v>1.5</v>
      </c>
      <c r="AN673" s="88"/>
      <c r="AO673" s="88"/>
      <c r="AP673" s="88">
        <v>1.5</v>
      </c>
      <c r="AQ673" s="88"/>
      <c r="AR673" s="196"/>
      <c r="AS673" s="206">
        <f t="shared" si="19"/>
        <v>11</v>
      </c>
      <c r="AT673" s="264" t="s">
        <v>279</v>
      </c>
      <c r="AU673" s="67" t="s">
        <v>882</v>
      </c>
    </row>
    <row r="674" spans="1:48" ht="32.25" customHeight="1">
      <c r="A674" s="64" t="s">
        <v>679</v>
      </c>
      <c r="B674" s="8" t="s">
        <v>1049</v>
      </c>
      <c r="C674" s="12" t="s">
        <v>279</v>
      </c>
      <c r="D674" s="8" t="s">
        <v>765</v>
      </c>
      <c r="E674" s="11"/>
      <c r="F674" s="3">
        <v>2</v>
      </c>
      <c r="G674" s="3">
        <v>0.75</v>
      </c>
      <c r="H674" s="172" t="s">
        <v>668</v>
      </c>
      <c r="I674" s="405" t="s">
        <v>767</v>
      </c>
      <c r="J674" s="224"/>
      <c r="K674" s="212">
        <f t="shared" si="18"/>
        <v>6.2</v>
      </c>
      <c r="L674" s="403"/>
      <c r="M674" s="380"/>
      <c r="N674" s="106"/>
      <c r="O674" s="88"/>
      <c r="P674" s="88"/>
      <c r="Q674" s="88"/>
      <c r="R674" s="88"/>
      <c r="S674" s="88"/>
      <c r="T674" s="88"/>
      <c r="U674" s="88">
        <v>1.6</v>
      </c>
      <c r="V674" s="88"/>
      <c r="W674" s="88"/>
      <c r="X674" s="88"/>
      <c r="Y674" s="88">
        <v>1.5</v>
      </c>
      <c r="Z674" s="88"/>
      <c r="AA674" s="88"/>
      <c r="AB674" s="88"/>
      <c r="AC674" s="88"/>
      <c r="AD674" s="88"/>
      <c r="AE674" s="88"/>
      <c r="AF674" s="88"/>
      <c r="AG674" s="88"/>
      <c r="AH674" s="88"/>
      <c r="AI674" s="88">
        <v>1.6</v>
      </c>
      <c r="AJ674" s="88"/>
      <c r="AK674" s="88"/>
      <c r="AL674" s="88"/>
      <c r="AM674" s="88">
        <v>1.5</v>
      </c>
      <c r="AN674" s="88"/>
      <c r="AO674" s="88"/>
      <c r="AP674" s="88"/>
      <c r="AQ674" s="88"/>
      <c r="AR674" s="196"/>
      <c r="AS674" s="206">
        <f t="shared" si="19"/>
        <v>6.2</v>
      </c>
      <c r="AT674" s="12" t="s">
        <v>279</v>
      </c>
      <c r="AU674" s="8" t="s">
        <v>765</v>
      </c>
    </row>
    <row r="675" spans="1:48" ht="32.25" customHeight="1">
      <c r="A675" s="6"/>
      <c r="B675" s="6"/>
      <c r="C675" s="180"/>
      <c r="D675" s="16"/>
      <c r="E675" s="3"/>
      <c r="F675" s="3"/>
      <c r="G675" s="3"/>
      <c r="H675" s="3"/>
      <c r="I675" s="386"/>
      <c r="J675" s="170"/>
      <c r="K675" s="212">
        <f t="shared" si="18"/>
        <v>0</v>
      </c>
      <c r="L675" s="399"/>
      <c r="M675" s="381"/>
      <c r="N675" s="378"/>
      <c r="O675" s="88"/>
      <c r="P675" s="88"/>
      <c r="Q675" s="119"/>
      <c r="R675" s="88"/>
      <c r="S675" s="88"/>
      <c r="T675" s="88"/>
      <c r="U675" s="88"/>
      <c r="V675" s="88"/>
      <c r="W675" s="88"/>
      <c r="X675" s="88"/>
      <c r="Y675" s="88"/>
      <c r="Z675" s="88"/>
      <c r="AA675" s="88"/>
      <c r="AB675" s="119"/>
      <c r="AC675" s="88"/>
      <c r="AD675" s="99"/>
      <c r="AE675" s="88"/>
      <c r="AF675" s="88"/>
      <c r="AG675" s="88"/>
      <c r="AH675" s="88"/>
      <c r="AI675" s="95"/>
      <c r="AJ675" s="119"/>
      <c r="AK675" s="88"/>
      <c r="AL675" s="88"/>
      <c r="AM675" s="119"/>
      <c r="AN675" s="88"/>
      <c r="AO675" s="119"/>
      <c r="AP675" s="95"/>
      <c r="AQ675" s="136"/>
      <c r="AR675" s="196"/>
      <c r="AS675" s="206">
        <f t="shared" si="19"/>
        <v>0</v>
      </c>
      <c r="AT675" s="180"/>
      <c r="AU675" s="16"/>
    </row>
    <row r="676" spans="1:48" ht="32.25" customHeight="1">
      <c r="A676" s="6"/>
      <c r="B676" s="6"/>
      <c r="C676" s="180"/>
      <c r="D676" s="16"/>
      <c r="E676" s="3"/>
      <c r="F676" s="3"/>
      <c r="G676" s="3"/>
      <c r="H676" s="3"/>
      <c r="I676" s="386"/>
      <c r="J676" s="170"/>
      <c r="K676" s="212">
        <f t="shared" si="18"/>
        <v>0</v>
      </c>
      <c r="L676" s="399"/>
      <c r="M676" s="381"/>
      <c r="N676" s="379"/>
      <c r="O676" s="88"/>
      <c r="P676" s="88"/>
      <c r="Q676" s="119"/>
      <c r="R676" s="88"/>
      <c r="S676" s="88"/>
      <c r="T676" s="88"/>
      <c r="U676" s="88"/>
      <c r="V676" s="88"/>
      <c r="W676" s="88"/>
      <c r="X676" s="88"/>
      <c r="Y676" s="88"/>
      <c r="Z676" s="88"/>
      <c r="AA676" s="88"/>
      <c r="AB676" s="95"/>
      <c r="AC676" s="88"/>
      <c r="AD676" s="99"/>
      <c r="AE676" s="88"/>
      <c r="AF676" s="88"/>
      <c r="AG676" s="88"/>
      <c r="AH676" s="88"/>
      <c r="AI676" s="95"/>
      <c r="AJ676" s="119"/>
      <c r="AK676" s="88"/>
      <c r="AL676" s="88"/>
      <c r="AM676" s="119"/>
      <c r="AN676" s="88"/>
      <c r="AO676" s="119"/>
      <c r="AP676" s="95"/>
      <c r="AQ676" s="136"/>
      <c r="AR676" s="196"/>
      <c r="AS676" s="206">
        <f t="shared" si="19"/>
        <v>0</v>
      </c>
      <c r="AT676" s="180"/>
      <c r="AU676" s="16"/>
    </row>
    <row r="677" spans="1:48" ht="32.25" customHeight="1">
      <c r="A677" s="6"/>
      <c r="B677" s="6"/>
      <c r="C677" s="180"/>
      <c r="D677" s="16"/>
      <c r="E677" s="3"/>
      <c r="F677" s="3"/>
      <c r="G677" s="3"/>
      <c r="H677" s="3"/>
      <c r="I677" s="386"/>
      <c r="J677" s="170"/>
      <c r="K677" s="182">
        <f t="shared" si="18"/>
        <v>0</v>
      </c>
      <c r="L677" s="399"/>
      <c r="M677" s="381"/>
      <c r="N677" s="379"/>
      <c r="O677" s="88"/>
      <c r="P677" s="88"/>
      <c r="Q677" s="119"/>
      <c r="R677" s="88"/>
      <c r="S677" s="88"/>
      <c r="T677" s="88"/>
      <c r="U677" s="88"/>
      <c r="V677" s="88"/>
      <c r="W677" s="88"/>
      <c r="X677" s="88"/>
      <c r="Y677" s="88"/>
      <c r="Z677" s="88"/>
      <c r="AA677" s="88"/>
      <c r="AB677" s="95"/>
      <c r="AC677" s="88"/>
      <c r="AD677" s="99"/>
      <c r="AE677" s="88"/>
      <c r="AF677" s="88"/>
      <c r="AG677" s="88"/>
      <c r="AH677" s="88"/>
      <c r="AI677" s="95"/>
      <c r="AJ677" s="119"/>
      <c r="AK677" s="88"/>
      <c r="AL677" s="88"/>
      <c r="AM677" s="119"/>
      <c r="AN677" s="88"/>
      <c r="AO677" s="119"/>
      <c r="AP677" s="95"/>
      <c r="AQ677" s="136"/>
      <c r="AR677" s="196"/>
      <c r="AS677" s="206">
        <f t="shared" si="19"/>
        <v>0</v>
      </c>
      <c r="AT677" s="180"/>
      <c r="AU677" s="16"/>
    </row>
    <row r="678" spans="1:48" ht="32.25" customHeight="1" thickBot="1">
      <c r="A678" s="6"/>
      <c r="B678" s="6"/>
      <c r="C678" s="180"/>
      <c r="D678" s="16"/>
      <c r="E678" s="3"/>
      <c r="F678" s="3"/>
      <c r="G678" s="3"/>
      <c r="H678" s="3"/>
      <c r="I678" s="386"/>
      <c r="J678" s="170"/>
      <c r="K678" s="212">
        <f t="shared" si="18"/>
        <v>0</v>
      </c>
      <c r="L678" s="399"/>
      <c r="M678" s="381"/>
      <c r="N678" s="379"/>
      <c r="O678" s="88"/>
      <c r="P678" s="88"/>
      <c r="Q678" s="119"/>
      <c r="R678" s="88"/>
      <c r="S678" s="88"/>
      <c r="T678" s="88"/>
      <c r="U678" s="88"/>
      <c r="V678" s="88"/>
      <c r="W678" s="88"/>
      <c r="X678" s="88"/>
      <c r="Y678" s="88"/>
      <c r="Z678" s="88"/>
      <c r="AA678" s="88"/>
      <c r="AB678" s="95"/>
      <c r="AC678" s="88"/>
      <c r="AD678" s="99"/>
      <c r="AE678" s="88"/>
      <c r="AF678" s="88"/>
      <c r="AG678" s="88"/>
      <c r="AH678" s="88"/>
      <c r="AI678" s="95"/>
      <c r="AJ678" s="119"/>
      <c r="AK678" s="88"/>
      <c r="AL678" s="88"/>
      <c r="AM678" s="119"/>
      <c r="AN678" s="88"/>
      <c r="AO678" s="119"/>
      <c r="AP678" s="95"/>
      <c r="AQ678" s="136"/>
      <c r="AR678" s="196"/>
      <c r="AS678" s="206">
        <f t="shared" si="19"/>
        <v>0</v>
      </c>
      <c r="AT678" s="180"/>
      <c r="AU678" s="16"/>
    </row>
    <row r="679" spans="1:48" ht="50.25" customHeight="1" thickBot="1">
      <c r="A679" s="19"/>
      <c r="B679" s="3"/>
      <c r="C679" s="19"/>
      <c r="D679" s="6"/>
      <c r="E679" s="3"/>
      <c r="F679" s="3"/>
      <c r="G679" s="71"/>
      <c r="H679" s="203"/>
      <c r="I679" s="409"/>
      <c r="J679" s="241"/>
      <c r="K679" s="301">
        <f t="shared" si="18"/>
        <v>9465.2700000000059</v>
      </c>
      <c r="L679" s="145">
        <f t="shared" ref="L679:AR679" si="20">SUM(L4:L678)</f>
        <v>416</v>
      </c>
      <c r="M679" s="145">
        <f>SUM(M4:M678)</f>
        <v>48</v>
      </c>
      <c r="N679" s="145">
        <f t="shared" si="20"/>
        <v>351.8</v>
      </c>
      <c r="O679" s="145">
        <f t="shared" si="20"/>
        <v>355.64000000000038</v>
      </c>
      <c r="P679" s="145">
        <f t="shared" si="20"/>
        <v>277.29999999999984</v>
      </c>
      <c r="Q679" s="145">
        <f t="shared" si="20"/>
        <v>278.70000000000016</v>
      </c>
      <c r="R679" s="145">
        <f t="shared" si="20"/>
        <v>362.48999999999995</v>
      </c>
      <c r="S679" s="145">
        <f t="shared" si="20"/>
        <v>327.76000000000039</v>
      </c>
      <c r="T679" s="145">
        <f t="shared" si="20"/>
        <v>276.63000000000005</v>
      </c>
      <c r="U679" s="145">
        <f t="shared" si="20"/>
        <v>306.15000000000026</v>
      </c>
      <c r="V679" s="145">
        <f t="shared" si="20"/>
        <v>317.5600000000004</v>
      </c>
      <c r="W679" s="145">
        <f t="shared" si="20"/>
        <v>261.49999999999994</v>
      </c>
      <c r="X679" s="368">
        <f>SUM(X4:X678)</f>
        <v>261.85000000000014</v>
      </c>
      <c r="Y679" s="145">
        <f t="shared" si="20"/>
        <v>305.38000000000005</v>
      </c>
      <c r="Z679" s="145">
        <f t="shared" si="20"/>
        <v>266.60000000000014</v>
      </c>
      <c r="AA679" s="145">
        <f t="shared" si="20"/>
        <v>303.67000000000019</v>
      </c>
      <c r="AB679" s="145">
        <f t="shared" si="20"/>
        <v>359.66000000000014</v>
      </c>
      <c r="AC679" s="145">
        <f t="shared" si="20"/>
        <v>352.66000000000042</v>
      </c>
      <c r="AD679" s="145">
        <f t="shared" si="20"/>
        <v>300.89999999999992</v>
      </c>
      <c r="AE679" s="145">
        <f t="shared" si="20"/>
        <v>261.8</v>
      </c>
      <c r="AF679" s="145">
        <f t="shared" si="20"/>
        <v>363.59000000000003</v>
      </c>
      <c r="AG679" s="145">
        <f t="shared" si="20"/>
        <v>265.64999999999992</v>
      </c>
      <c r="AH679" s="145">
        <f t="shared" si="20"/>
        <v>264.01000000000033</v>
      </c>
      <c r="AI679" s="145">
        <f t="shared" si="20"/>
        <v>344.20000000000022</v>
      </c>
      <c r="AJ679" s="145">
        <f t="shared" si="20"/>
        <v>292.66000000000059</v>
      </c>
      <c r="AK679" s="145">
        <f t="shared" si="20"/>
        <v>274.3</v>
      </c>
      <c r="AL679" s="145">
        <f t="shared" si="20"/>
        <v>226.75000000000034</v>
      </c>
      <c r="AM679" s="145">
        <f t="shared" si="20"/>
        <v>325.35000000000002</v>
      </c>
      <c r="AN679" s="145">
        <f t="shared" si="20"/>
        <v>320.90000000000026</v>
      </c>
      <c r="AO679" s="145">
        <f t="shared" si="20"/>
        <v>292.5500000000003</v>
      </c>
      <c r="AP679" s="145">
        <f t="shared" si="20"/>
        <v>333.65000000000009</v>
      </c>
      <c r="AQ679" s="145">
        <f t="shared" si="20"/>
        <v>355.21000000000043</v>
      </c>
      <c r="AR679" s="145">
        <f t="shared" si="20"/>
        <v>278.39999999999981</v>
      </c>
      <c r="AS679" s="344">
        <f>AR679+AQ679+AP679+AO679+AN679+AM679+AL679+AK679+AJ679+AI679+AH679+AG679+AF679+AE679+AD679+AC679+AB679+AA679+Z679+Y679+X679+W679+V679+U679+T679+S679+R679+Q679+P679+O679+N679</f>
        <v>9465.2700000000059</v>
      </c>
      <c r="AT679" s="19"/>
      <c r="AU679" s="6"/>
    </row>
    <row r="680" spans="1:48" ht="24.75" customHeight="1">
      <c r="A680" s="315"/>
      <c r="B680" s="312"/>
      <c r="C680" s="313"/>
      <c r="D680" s="314"/>
      <c r="E680" s="115"/>
      <c r="F680" s="115"/>
      <c r="G680" s="115"/>
      <c r="H680" s="115"/>
      <c r="I680" s="242"/>
      <c r="J680" s="242"/>
      <c r="K680" s="243"/>
      <c r="L680" s="410"/>
      <c r="M680" s="118"/>
      <c r="N680" s="118"/>
      <c r="O680" s="118"/>
      <c r="P680" s="118"/>
      <c r="Q680" s="118"/>
      <c r="R680" s="118"/>
      <c r="S680" s="118"/>
      <c r="T680" s="118"/>
      <c r="U680" s="118"/>
      <c r="V680" s="118"/>
      <c r="W680" s="118"/>
      <c r="X680" s="118"/>
      <c r="Y680" s="118"/>
      <c r="Z680" s="118"/>
      <c r="AA680" s="118"/>
      <c r="AB680" s="118"/>
      <c r="AC680" s="118"/>
      <c r="AD680" s="118"/>
      <c r="AE680" s="118"/>
      <c r="AF680" s="118"/>
      <c r="AG680" s="118"/>
      <c r="AH680" s="118"/>
      <c r="AI680" s="118"/>
      <c r="AJ680" s="118"/>
      <c r="AK680" s="118"/>
      <c r="AL680" s="118"/>
      <c r="AM680" s="118"/>
      <c r="AN680" s="118"/>
      <c r="AO680" s="118"/>
      <c r="AP680" s="118"/>
      <c r="AQ680" s="118"/>
      <c r="AR680" s="118"/>
      <c r="AS680" s="118"/>
    </row>
    <row r="681" spans="1:48" ht="24.75" customHeight="1">
      <c r="A681" s="603"/>
      <c r="B681" s="604"/>
      <c r="C681" s="604"/>
      <c r="D681" s="604"/>
      <c r="E681" s="604"/>
      <c r="F681" s="604"/>
      <c r="G681" s="115"/>
      <c r="H681" s="115"/>
      <c r="I681" s="242"/>
      <c r="J681" s="242"/>
      <c r="K681" s="243"/>
      <c r="L681" s="410"/>
      <c r="M681" s="118"/>
      <c r="N681" s="118"/>
      <c r="O681" s="118"/>
      <c r="P681" s="118"/>
      <c r="Q681" s="118"/>
      <c r="R681" s="118"/>
      <c r="S681" s="118"/>
      <c r="T681" s="118"/>
      <c r="U681" s="118"/>
      <c r="V681" s="118"/>
      <c r="W681" s="118"/>
      <c r="X681" s="118"/>
      <c r="Y681" s="118"/>
      <c r="Z681" s="118"/>
      <c r="AA681" s="118"/>
      <c r="AB681" s="118"/>
      <c r="AC681" s="118"/>
      <c r="AD681" s="118"/>
      <c r="AE681" s="118"/>
      <c r="AF681" s="118"/>
      <c r="AG681" s="118"/>
      <c r="AH681" s="118"/>
      <c r="AI681" s="118"/>
      <c r="AJ681" s="118"/>
      <c r="AK681" s="118"/>
      <c r="AL681" s="118"/>
      <c r="AM681" s="118"/>
      <c r="AN681" s="118"/>
      <c r="AO681" s="118"/>
      <c r="AP681" s="118"/>
      <c r="AQ681" s="118">
        <f>AP681+ 0.25</f>
        <v>0.25</v>
      </c>
      <c r="AR681" s="118">
        <v>-0.25</v>
      </c>
      <c r="AS681" s="118"/>
    </row>
    <row r="682" spans="1:48" ht="24.75" customHeight="1" thickBot="1">
      <c r="A682" s="315"/>
      <c r="B682" s="312"/>
      <c r="C682" s="313"/>
      <c r="D682" s="314"/>
      <c r="E682" s="115"/>
      <c r="F682" s="115"/>
      <c r="G682" s="115"/>
      <c r="H682" s="115"/>
      <c r="I682" s="242"/>
      <c r="J682" s="242"/>
      <c r="K682" s="243"/>
      <c r="L682" s="410"/>
      <c r="M682" s="118"/>
      <c r="N682" s="118"/>
      <c r="O682" s="118"/>
      <c r="P682" s="118"/>
      <c r="Q682" s="118"/>
      <c r="R682" s="118"/>
      <c r="S682" s="118"/>
      <c r="T682" s="118"/>
      <c r="U682" s="118"/>
      <c r="V682" s="118"/>
      <c r="W682" s="118"/>
      <c r="X682" s="118"/>
      <c r="Y682" s="118"/>
      <c r="Z682" s="118"/>
      <c r="AA682" s="118"/>
      <c r="AB682" s="118"/>
      <c r="AC682" s="118"/>
      <c r="AD682" s="118"/>
      <c r="AE682" s="118"/>
      <c r="AF682" s="118"/>
      <c r="AG682" s="118"/>
      <c r="AH682" s="118"/>
      <c r="AI682" s="118"/>
      <c r="AJ682" s="118"/>
      <c r="AK682" s="118"/>
      <c r="AL682" s="118"/>
      <c r="AM682" s="118"/>
      <c r="AN682" s="118"/>
      <c r="AO682" s="118"/>
      <c r="AP682" s="118"/>
      <c r="AQ682" s="118"/>
      <c r="AR682" s="118"/>
      <c r="AS682" s="118"/>
    </row>
    <row r="683" spans="1:48" ht="27.75" customHeight="1" thickBot="1">
      <c r="A683" s="114"/>
      <c r="B683" s="115"/>
      <c r="C683" s="114"/>
      <c r="D683" s="116"/>
      <c r="E683" s="115"/>
      <c r="F683" s="115"/>
      <c r="G683" s="115"/>
      <c r="H683" s="115"/>
      <c r="I683" s="242"/>
      <c r="J683" s="242"/>
      <c r="K683" s="243"/>
      <c r="L683" s="410"/>
      <c r="M683" s="118"/>
      <c r="N683" s="118"/>
      <c r="O683" s="236"/>
      <c r="P683" s="118"/>
      <c r="Q683" s="118"/>
      <c r="R683" s="118"/>
      <c r="S683" s="118"/>
      <c r="T683" s="118"/>
      <c r="U683" s="118"/>
      <c r="V683" s="118"/>
      <c r="W683" s="118"/>
      <c r="X683" s="118"/>
      <c r="Y683" s="118"/>
      <c r="Z683" s="118"/>
      <c r="AA683" s="118"/>
      <c r="AB683" s="118"/>
      <c r="AC683" s="118"/>
      <c r="AD683" s="118"/>
      <c r="AE683" s="118"/>
      <c r="AF683" s="118"/>
      <c r="AG683" s="118"/>
      <c r="AH683" s="118"/>
      <c r="AI683" s="118"/>
      <c r="AJ683" s="118"/>
      <c r="AK683" s="118"/>
      <c r="AL683" s="118"/>
      <c r="AM683" s="118"/>
      <c r="AN683" s="118"/>
      <c r="AO683" s="118"/>
      <c r="AP683" s="118"/>
      <c r="AQ683" s="118"/>
      <c r="AR683" s="157"/>
      <c r="AU683" s="311"/>
      <c r="AV683" s="311"/>
    </row>
    <row r="684" spans="1:48" ht="32.25" customHeight="1">
      <c r="A684" s="597" t="s">
        <v>755</v>
      </c>
      <c r="B684" s="597"/>
      <c r="I684" s="411"/>
      <c r="J684" s="411"/>
      <c r="K684" s="411"/>
      <c r="L684" s="411"/>
      <c r="O684" s="236"/>
      <c r="S684" s="246"/>
    </row>
    <row r="685" spans="1:48">
      <c r="A685" s="597"/>
      <c r="B685" s="597"/>
      <c r="E685" s="35"/>
      <c r="F685" s="35"/>
      <c r="G685" s="35"/>
      <c r="H685" s="35"/>
      <c r="I685" s="605" t="s">
        <v>756</v>
      </c>
      <c r="J685" s="605"/>
      <c r="K685" s="605"/>
      <c r="L685" s="605"/>
      <c r="M685" s="370"/>
    </row>
    <row r="686" spans="1:48">
      <c r="I686" s="411"/>
      <c r="J686" s="411"/>
      <c r="K686" s="411"/>
      <c r="L686" s="411"/>
    </row>
    <row r="687" spans="1:48">
      <c r="I687" s="411"/>
      <c r="J687" s="411"/>
      <c r="K687" s="411"/>
      <c r="L687" s="411"/>
    </row>
    <row r="688" spans="1:48">
      <c r="I688" s="411"/>
      <c r="J688" s="411"/>
      <c r="K688" s="411"/>
      <c r="L688" s="411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9:18">
      <c r="I689" s="411"/>
      <c r="J689" s="411"/>
      <c r="K689" s="411"/>
      <c r="L689" s="411"/>
    </row>
    <row r="690" spans="9:18">
      <c r="I690" s="411"/>
      <c r="J690" s="411"/>
      <c r="K690" s="411"/>
      <c r="L690" s="411"/>
    </row>
    <row r="691" spans="9:18">
      <c r="I691" s="411"/>
      <c r="J691" s="411"/>
      <c r="K691" s="411"/>
      <c r="L691" s="411"/>
    </row>
    <row r="692" spans="9:18">
      <c r="I692" s="411"/>
      <c r="J692" s="411"/>
      <c r="K692" s="411"/>
      <c r="L692" s="411"/>
    </row>
    <row r="696" spans="9:18">
      <c r="R696" t="s">
        <v>1325</v>
      </c>
    </row>
  </sheetData>
  <mergeCells count="9">
    <mergeCell ref="N2:AS2"/>
    <mergeCell ref="A684:B685"/>
    <mergeCell ref="I685:L685"/>
    <mergeCell ref="A2:A3"/>
    <mergeCell ref="B2:B3"/>
    <mergeCell ref="C2:E2"/>
    <mergeCell ref="F2:H2"/>
    <mergeCell ref="A681:F681"/>
    <mergeCell ref="M2:M3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V700"/>
  <sheetViews>
    <sheetView topLeftCell="A642" zoomScale="68" zoomScaleNormal="68" workbookViewId="0">
      <selection activeCell="AN653" sqref="AN653"/>
    </sheetView>
  </sheetViews>
  <sheetFormatPr defaultRowHeight="15"/>
  <cols>
    <col min="1" max="1" width="15.5703125" style="22" customWidth="1"/>
    <col min="2" max="2" width="17.7109375" style="22" customWidth="1"/>
    <col min="3" max="3" width="33.7109375" style="22" customWidth="1"/>
    <col min="4" max="4" width="36" style="423" customWidth="1"/>
    <col min="5" max="5" width="24.28515625" style="22" customWidth="1"/>
    <col min="6" max="6" width="6.140625" style="22" customWidth="1"/>
    <col min="7" max="7" width="9.42578125" style="22" customWidth="1"/>
    <col min="8" max="8" width="5.42578125" style="22" customWidth="1"/>
    <col min="9" max="9" width="16.140625" style="22" customWidth="1"/>
    <col min="10" max="10" width="8.85546875" style="22" customWidth="1"/>
    <col min="11" max="11" width="10.5703125" style="22" customWidth="1"/>
    <col min="12" max="13" width="6.140625" style="22" customWidth="1"/>
    <col min="14" max="14" width="7.5703125" customWidth="1"/>
    <col min="15" max="15" width="8.28515625" customWidth="1"/>
    <col min="16" max="16" width="7.85546875" customWidth="1"/>
    <col min="17" max="17" width="8.28515625" customWidth="1"/>
    <col min="18" max="18" width="8.140625" customWidth="1"/>
    <col min="19" max="19" width="7.7109375" customWidth="1"/>
    <col min="20" max="21" width="8.28515625" customWidth="1"/>
    <col min="22" max="22" width="9.28515625" customWidth="1"/>
    <col min="23" max="23" width="9.140625" customWidth="1"/>
    <col min="24" max="24" width="7.85546875" customWidth="1"/>
    <col min="25" max="25" width="8.42578125" customWidth="1"/>
    <col min="26" max="26" width="7.7109375" customWidth="1"/>
    <col min="27" max="27" width="8.140625" customWidth="1"/>
    <col min="28" max="28" width="8" customWidth="1"/>
    <col min="29" max="29" width="7.85546875" customWidth="1"/>
    <col min="30" max="30" width="7.7109375" customWidth="1"/>
    <col min="31" max="31" width="8.28515625" customWidth="1"/>
    <col min="32" max="32" width="8.85546875" customWidth="1"/>
    <col min="33" max="33" width="8.42578125" customWidth="1"/>
    <col min="34" max="34" width="7.85546875" customWidth="1"/>
    <col min="35" max="35" width="8.28515625" customWidth="1"/>
    <col min="36" max="36" width="8.5703125" customWidth="1"/>
    <col min="37" max="37" width="7.7109375" customWidth="1"/>
    <col min="38" max="38" width="8.85546875" customWidth="1"/>
    <col min="39" max="39" width="7.85546875" customWidth="1"/>
    <col min="40" max="40" width="8.28515625" customWidth="1"/>
    <col min="41" max="41" width="8" customWidth="1"/>
    <col min="45" max="45" width="12.28515625" customWidth="1"/>
    <col min="46" max="46" width="33.42578125" customWidth="1"/>
    <col min="47" max="47" width="33.7109375" customWidth="1"/>
  </cols>
  <sheetData>
    <row r="1" spans="1:47" ht="29.25" customHeight="1" thickBot="1">
      <c r="A1" s="21" t="s">
        <v>1439</v>
      </c>
      <c r="B1" s="21"/>
      <c r="C1" s="21"/>
      <c r="D1" s="33"/>
      <c r="E1" s="21"/>
      <c r="F1" s="21"/>
      <c r="G1" s="21"/>
      <c r="H1" s="21"/>
    </row>
    <row r="2" spans="1:47" ht="72.75" customHeight="1">
      <c r="A2" s="592" t="s">
        <v>0</v>
      </c>
      <c r="B2" s="594" t="s">
        <v>1</v>
      </c>
      <c r="C2" s="600" t="s">
        <v>2</v>
      </c>
      <c r="D2" s="600"/>
      <c r="E2" s="600"/>
      <c r="F2" s="594" t="s">
        <v>3</v>
      </c>
      <c r="G2" s="594"/>
      <c r="H2" s="594"/>
      <c r="I2" s="38" t="s">
        <v>4</v>
      </c>
      <c r="J2" s="120"/>
      <c r="K2" s="421" t="s">
        <v>5</v>
      </c>
      <c r="L2" s="38" t="s">
        <v>6</v>
      </c>
      <c r="M2" s="601" t="s">
        <v>1326</v>
      </c>
      <c r="N2" s="598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89"/>
      <c r="AS2" s="599"/>
      <c r="AT2" s="153"/>
      <c r="AU2" s="153"/>
    </row>
    <row r="3" spans="1:47" ht="129" thickBot="1">
      <c r="A3" s="593"/>
      <c r="B3" s="595"/>
      <c r="C3" s="323" t="s">
        <v>7</v>
      </c>
      <c r="D3" s="324" t="s">
        <v>8</v>
      </c>
      <c r="E3" s="323" t="s">
        <v>9</v>
      </c>
      <c r="F3" s="422" t="s">
        <v>10</v>
      </c>
      <c r="G3" s="422" t="s">
        <v>11</v>
      </c>
      <c r="H3" s="422" t="s">
        <v>12</v>
      </c>
      <c r="I3" s="43"/>
      <c r="J3" s="322" t="s">
        <v>1269</v>
      </c>
      <c r="K3" s="161" t="s">
        <v>972</v>
      </c>
      <c r="L3" s="321" t="s">
        <v>816</v>
      </c>
      <c r="M3" s="602"/>
      <c r="N3" s="36">
        <v>1</v>
      </c>
      <c r="O3" s="37">
        <v>2</v>
      </c>
      <c r="P3" s="37">
        <v>3</v>
      </c>
      <c r="Q3" s="37">
        <v>4</v>
      </c>
      <c r="R3" s="37">
        <v>5</v>
      </c>
      <c r="S3" s="37">
        <v>6</v>
      </c>
      <c r="T3" s="37">
        <v>7</v>
      </c>
      <c r="U3" s="37">
        <v>8</v>
      </c>
      <c r="V3" s="37">
        <v>9</v>
      </c>
      <c r="W3" s="37">
        <v>10</v>
      </c>
      <c r="X3" s="37">
        <v>11</v>
      </c>
      <c r="Y3" s="37">
        <v>12</v>
      </c>
      <c r="Z3" s="37">
        <v>13</v>
      </c>
      <c r="AA3" s="37">
        <v>14</v>
      </c>
      <c r="AB3" s="37">
        <v>15</v>
      </c>
      <c r="AC3" s="37">
        <v>16</v>
      </c>
      <c r="AD3" s="37">
        <v>17</v>
      </c>
      <c r="AE3" s="37">
        <v>18</v>
      </c>
      <c r="AF3" s="37">
        <v>19</v>
      </c>
      <c r="AG3" s="37">
        <v>20</v>
      </c>
      <c r="AH3" s="37">
        <v>21</v>
      </c>
      <c r="AI3" s="37">
        <v>22</v>
      </c>
      <c r="AJ3" s="37">
        <v>23</v>
      </c>
      <c r="AK3" s="37">
        <v>24</v>
      </c>
      <c r="AL3" s="37">
        <v>25</v>
      </c>
      <c r="AM3" s="37">
        <v>26</v>
      </c>
      <c r="AN3" s="37">
        <v>27</v>
      </c>
      <c r="AO3" s="37">
        <v>28</v>
      </c>
      <c r="AP3" s="37">
        <v>29</v>
      </c>
      <c r="AQ3" s="37">
        <v>30</v>
      </c>
      <c r="AR3" s="194">
        <v>31</v>
      </c>
      <c r="AS3" s="205" t="s">
        <v>757</v>
      </c>
      <c r="AT3" s="153"/>
      <c r="AU3" s="153"/>
    </row>
    <row r="4" spans="1:47" ht="36" customHeight="1">
      <c r="A4" s="158" t="s">
        <v>679</v>
      </c>
      <c r="B4" s="46" t="s">
        <v>24</v>
      </c>
      <c r="C4" s="256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382" t="s">
        <v>973</v>
      </c>
      <c r="J4" s="211">
        <v>6.4</v>
      </c>
      <c r="K4" s="212"/>
      <c r="L4" s="383"/>
      <c r="M4" s="371"/>
      <c r="N4" s="82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195"/>
      <c r="AS4" s="206">
        <f t="shared" ref="AS4:AS67" si="0">K4</f>
        <v>0</v>
      </c>
      <c r="AT4" s="256" t="s">
        <v>13</v>
      </c>
      <c r="AU4" s="48" t="s">
        <v>280</v>
      </c>
    </row>
    <row r="5" spans="1:47" ht="34.5" customHeight="1">
      <c r="A5" s="40" t="s">
        <v>679</v>
      </c>
      <c r="B5" s="19" t="s">
        <v>679</v>
      </c>
      <c r="C5" s="249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384" t="s">
        <v>711</v>
      </c>
      <c r="J5" s="213">
        <v>0.8</v>
      </c>
      <c r="K5" s="212">
        <f t="shared" ref="K5:K68" si="1">N5+O5+P5+Q5+R5+S5+T5+U5+V5+W5+X5+Y5+Z5+AA5+AB5+AC5+AD5+AE5+AF5+AH5+AG5+AI5+AJ5+AK5+AL5+AM5+AN5+AO5+AP5+AQ5+AR5</f>
        <v>0</v>
      </c>
      <c r="L5" s="385"/>
      <c r="M5" s="372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196"/>
      <c r="AS5" s="206">
        <f t="shared" si="0"/>
        <v>0</v>
      </c>
      <c r="AT5" s="249" t="s">
        <v>14</v>
      </c>
      <c r="AU5" s="8" t="s">
        <v>281</v>
      </c>
    </row>
    <row r="6" spans="1:47" ht="37.5" customHeight="1">
      <c r="A6" s="40" t="s">
        <v>679</v>
      </c>
      <c r="B6" s="19" t="s">
        <v>679</v>
      </c>
      <c r="C6" s="249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384" t="s">
        <v>711</v>
      </c>
      <c r="J6" s="213"/>
      <c r="K6" s="212">
        <f t="shared" si="1"/>
        <v>0</v>
      </c>
      <c r="L6" s="385"/>
      <c r="M6" s="372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196"/>
      <c r="AS6" s="206">
        <f t="shared" si="0"/>
        <v>0</v>
      </c>
      <c r="AT6" s="249" t="s">
        <v>15</v>
      </c>
      <c r="AU6" s="8" t="s">
        <v>282</v>
      </c>
    </row>
    <row r="7" spans="1:47" ht="30">
      <c r="A7" s="40" t="s">
        <v>679</v>
      </c>
      <c r="B7" s="19" t="s">
        <v>679</v>
      </c>
      <c r="C7" s="249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384" t="s">
        <v>711</v>
      </c>
      <c r="J7" s="213"/>
      <c r="K7" s="212">
        <f t="shared" si="1"/>
        <v>0</v>
      </c>
      <c r="L7" s="385"/>
      <c r="M7" s="372"/>
      <c r="N7" s="87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196"/>
      <c r="AS7" s="206">
        <f t="shared" si="0"/>
        <v>0</v>
      </c>
      <c r="AT7" s="249" t="s">
        <v>16</v>
      </c>
      <c r="AU7" s="8" t="s">
        <v>283</v>
      </c>
    </row>
    <row r="8" spans="1:47" ht="34.5" customHeight="1">
      <c r="A8" s="40" t="s">
        <v>679</v>
      </c>
      <c r="B8" s="19" t="s">
        <v>679</v>
      </c>
      <c r="C8" s="249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670</v>
      </c>
      <c r="I8" s="384" t="s">
        <v>711</v>
      </c>
      <c r="J8" s="213">
        <v>0.6</v>
      </c>
      <c r="K8" s="212">
        <f t="shared" si="1"/>
        <v>0</v>
      </c>
      <c r="L8" s="385"/>
      <c r="M8" s="372"/>
      <c r="N8" s="87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196"/>
      <c r="AS8" s="206">
        <f t="shared" si="0"/>
        <v>0</v>
      </c>
      <c r="AT8" s="249" t="s">
        <v>17</v>
      </c>
      <c r="AU8" s="8" t="s">
        <v>284</v>
      </c>
    </row>
    <row r="9" spans="1:47" ht="33" customHeight="1">
      <c r="A9" s="40" t="s">
        <v>679</v>
      </c>
      <c r="B9" s="19" t="s">
        <v>679</v>
      </c>
      <c r="C9" s="249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384" t="s">
        <v>711</v>
      </c>
      <c r="J9" s="213"/>
      <c r="K9" s="212">
        <f t="shared" si="1"/>
        <v>0</v>
      </c>
      <c r="L9" s="385"/>
      <c r="M9" s="372"/>
      <c r="N9" s="87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196"/>
      <c r="AS9" s="206">
        <f t="shared" si="0"/>
        <v>0</v>
      </c>
      <c r="AT9" s="249" t="s">
        <v>18</v>
      </c>
      <c r="AU9" s="8" t="s">
        <v>285</v>
      </c>
    </row>
    <row r="10" spans="1:47" ht="51.75" customHeight="1">
      <c r="A10" s="40" t="s">
        <v>679</v>
      </c>
      <c r="B10" s="19" t="s">
        <v>679</v>
      </c>
      <c r="C10" s="249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670</v>
      </c>
      <c r="I10" s="386" t="s">
        <v>711</v>
      </c>
      <c r="J10" s="213"/>
      <c r="K10" s="212">
        <f t="shared" si="1"/>
        <v>0</v>
      </c>
      <c r="L10" s="222"/>
      <c r="M10" s="162"/>
      <c r="N10" s="87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196"/>
      <c r="AS10" s="206">
        <f t="shared" si="0"/>
        <v>0</v>
      </c>
      <c r="AT10" s="249" t="s">
        <v>19</v>
      </c>
      <c r="AU10" s="8" t="s">
        <v>286</v>
      </c>
    </row>
    <row r="11" spans="1:47" ht="36" customHeight="1">
      <c r="A11" s="40" t="s">
        <v>679</v>
      </c>
      <c r="B11" s="19" t="s">
        <v>679</v>
      </c>
      <c r="C11" s="249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386" t="s">
        <v>709</v>
      </c>
      <c r="J11" s="213">
        <v>0.8</v>
      </c>
      <c r="K11" s="182">
        <f t="shared" si="1"/>
        <v>0.8</v>
      </c>
      <c r="L11" s="222"/>
      <c r="M11" s="162"/>
      <c r="N11" s="87"/>
      <c r="O11" s="88"/>
      <c r="P11" s="88"/>
      <c r="Q11" s="88"/>
      <c r="R11" s="88"/>
      <c r="S11" s="88"/>
      <c r="T11" s="88"/>
      <c r="U11" s="88"/>
      <c r="V11" s="88">
        <v>0.8</v>
      </c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196"/>
      <c r="AS11" s="206">
        <f t="shared" si="0"/>
        <v>0.8</v>
      </c>
      <c r="AT11" s="249" t="s">
        <v>20</v>
      </c>
      <c r="AU11" s="8" t="s">
        <v>287</v>
      </c>
    </row>
    <row r="12" spans="1:47" ht="36.75" customHeight="1">
      <c r="A12" s="40" t="s">
        <v>679</v>
      </c>
      <c r="B12" s="19" t="s">
        <v>679</v>
      </c>
      <c r="C12" s="249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386" t="s">
        <v>711</v>
      </c>
      <c r="J12" s="213">
        <v>0.34100000000000003</v>
      </c>
      <c r="K12" s="212">
        <f t="shared" si="1"/>
        <v>0</v>
      </c>
      <c r="L12" s="222"/>
      <c r="M12" s="162"/>
      <c r="N12" s="87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196"/>
      <c r="AS12" s="206">
        <f t="shared" si="0"/>
        <v>0</v>
      </c>
      <c r="AT12" s="249" t="s">
        <v>21</v>
      </c>
      <c r="AU12" s="8" t="s">
        <v>865</v>
      </c>
    </row>
    <row r="13" spans="1:47" ht="34.5" customHeight="1">
      <c r="A13" s="40" t="s">
        <v>679</v>
      </c>
      <c r="B13" s="19" t="s">
        <v>679</v>
      </c>
      <c r="C13" s="249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386" t="s">
        <v>711</v>
      </c>
      <c r="J13" s="213"/>
      <c r="K13" s="212">
        <f t="shared" si="1"/>
        <v>0</v>
      </c>
      <c r="L13" s="222"/>
      <c r="M13" s="162"/>
      <c r="N13" s="87"/>
      <c r="O13" s="88"/>
      <c r="P13" s="88"/>
      <c r="Q13" s="135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196"/>
      <c r="AS13" s="206">
        <f t="shared" si="0"/>
        <v>0</v>
      </c>
      <c r="AT13" s="249" t="s">
        <v>22</v>
      </c>
      <c r="AU13" s="8" t="s">
        <v>289</v>
      </c>
    </row>
    <row r="14" spans="1:47" ht="33" customHeight="1">
      <c r="A14" s="40" t="s">
        <v>679</v>
      </c>
      <c r="B14" s="19" t="s">
        <v>679</v>
      </c>
      <c r="C14" s="249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384" t="s">
        <v>711</v>
      </c>
      <c r="J14" s="214"/>
      <c r="K14" s="212">
        <f t="shared" si="1"/>
        <v>0</v>
      </c>
      <c r="L14" s="222"/>
      <c r="M14" s="162"/>
      <c r="N14" s="87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196"/>
      <c r="AS14" s="206">
        <f t="shared" si="0"/>
        <v>0</v>
      </c>
      <c r="AT14" s="249" t="s">
        <v>23</v>
      </c>
      <c r="AU14" s="8" t="s">
        <v>290</v>
      </c>
    </row>
    <row r="15" spans="1:47" ht="30">
      <c r="A15" s="40" t="s">
        <v>679</v>
      </c>
      <c r="B15" s="3"/>
      <c r="C15" s="257" t="s">
        <v>1154</v>
      </c>
      <c r="D15" s="8"/>
      <c r="E15" s="3"/>
      <c r="F15" s="3"/>
      <c r="G15" s="3"/>
      <c r="H15" s="3"/>
      <c r="I15" s="386"/>
      <c r="J15" s="214"/>
      <c r="K15" s="212">
        <f t="shared" si="1"/>
        <v>0</v>
      </c>
      <c r="L15" s="222"/>
      <c r="M15" s="162"/>
      <c r="N15" s="87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196"/>
      <c r="AS15" s="206">
        <f t="shared" si="0"/>
        <v>0</v>
      </c>
      <c r="AT15" s="257" t="s">
        <v>1154</v>
      </c>
      <c r="AU15" s="8"/>
    </row>
    <row r="16" spans="1:47" ht="30">
      <c r="A16" s="40" t="s">
        <v>679</v>
      </c>
      <c r="B16" s="3" t="s">
        <v>24</v>
      </c>
      <c r="C16" s="248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386" t="s">
        <v>711</v>
      </c>
      <c r="J16" s="170">
        <v>1.6</v>
      </c>
      <c r="K16" s="212">
        <f t="shared" si="1"/>
        <v>0</v>
      </c>
      <c r="L16" s="222"/>
      <c r="M16" s="162"/>
      <c r="N16" s="87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196"/>
      <c r="AS16" s="206">
        <f t="shared" si="0"/>
        <v>0</v>
      </c>
      <c r="AT16" s="248" t="s">
        <v>25</v>
      </c>
      <c r="AU16" s="8" t="s">
        <v>291</v>
      </c>
    </row>
    <row r="17" spans="1:47" ht="30">
      <c r="A17" s="40" t="s">
        <v>679</v>
      </c>
      <c r="B17" s="3" t="s">
        <v>24</v>
      </c>
      <c r="C17" s="248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386" t="s">
        <v>709</v>
      </c>
      <c r="J17" s="170">
        <v>3.2</v>
      </c>
      <c r="K17" s="182">
        <f t="shared" si="1"/>
        <v>3.2</v>
      </c>
      <c r="L17" s="222"/>
      <c r="M17" s="162"/>
      <c r="N17" s="87"/>
      <c r="O17" s="88"/>
      <c r="P17" s="88"/>
      <c r="Q17" s="88"/>
      <c r="R17" s="88"/>
      <c r="S17" s="88"/>
      <c r="T17" s="88"/>
      <c r="U17" s="88"/>
      <c r="V17" s="88">
        <v>0.8</v>
      </c>
      <c r="W17" s="88"/>
      <c r="X17" s="88"/>
      <c r="Y17" s="88"/>
      <c r="Z17" s="88"/>
      <c r="AA17" s="88"/>
      <c r="AB17" s="88"/>
      <c r="AC17" s="88">
        <v>0.8</v>
      </c>
      <c r="AD17" s="88"/>
      <c r="AE17" s="88"/>
      <c r="AF17" s="88"/>
      <c r="AG17" s="88"/>
      <c r="AH17" s="88"/>
      <c r="AI17" s="88"/>
      <c r="AJ17" s="88">
        <v>0.8</v>
      </c>
      <c r="AK17" s="88"/>
      <c r="AL17" s="88"/>
      <c r="AM17" s="88"/>
      <c r="AN17" s="88"/>
      <c r="AO17" s="88"/>
      <c r="AP17" s="88"/>
      <c r="AQ17" s="88">
        <v>0.8</v>
      </c>
      <c r="AR17" s="196"/>
      <c r="AS17" s="206">
        <f t="shared" si="0"/>
        <v>3.2</v>
      </c>
      <c r="AT17" s="248" t="s">
        <v>26</v>
      </c>
      <c r="AU17" s="8" t="s">
        <v>292</v>
      </c>
    </row>
    <row r="18" spans="1:47" ht="33" customHeight="1">
      <c r="A18" s="40" t="s">
        <v>679</v>
      </c>
      <c r="B18" s="3" t="s">
        <v>24</v>
      </c>
      <c r="C18" s="248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386" t="s">
        <v>767</v>
      </c>
      <c r="J18" s="213">
        <v>4.46</v>
      </c>
      <c r="K18" s="182">
        <f t="shared" si="1"/>
        <v>4.5</v>
      </c>
      <c r="L18" s="222"/>
      <c r="M18" s="162"/>
      <c r="N18" s="87"/>
      <c r="O18" s="88"/>
      <c r="P18" s="88">
        <v>0.25</v>
      </c>
      <c r="Q18" s="88"/>
      <c r="R18" s="88"/>
      <c r="S18" s="88">
        <v>0.25</v>
      </c>
      <c r="T18" s="88"/>
      <c r="U18" s="88"/>
      <c r="V18" s="88">
        <v>0.25</v>
      </c>
      <c r="W18" s="88">
        <v>0.25</v>
      </c>
      <c r="X18" s="88">
        <v>0.25</v>
      </c>
      <c r="Y18" s="88">
        <v>0.25</v>
      </c>
      <c r="Z18" s="88">
        <v>0.25</v>
      </c>
      <c r="AA18" s="88"/>
      <c r="AB18" s="88"/>
      <c r="AC18" s="88">
        <v>0.25</v>
      </c>
      <c r="AD18" s="88">
        <v>0.25</v>
      </c>
      <c r="AE18" s="88">
        <v>0.25</v>
      </c>
      <c r="AF18" s="88">
        <v>0.25</v>
      </c>
      <c r="AG18" s="88">
        <v>0.25</v>
      </c>
      <c r="AH18" s="88"/>
      <c r="AI18" s="88"/>
      <c r="AJ18" s="88">
        <v>0.25</v>
      </c>
      <c r="AK18" s="88">
        <v>0.25</v>
      </c>
      <c r="AL18" s="88">
        <v>0.25</v>
      </c>
      <c r="AM18" s="88">
        <v>0.25</v>
      </c>
      <c r="AN18" s="88">
        <v>0.25</v>
      </c>
      <c r="AO18" s="88"/>
      <c r="AP18" s="88"/>
      <c r="AQ18" s="88">
        <v>0.25</v>
      </c>
      <c r="AR18" s="196"/>
      <c r="AS18" s="206">
        <f t="shared" si="0"/>
        <v>4.5</v>
      </c>
      <c r="AT18" s="248" t="s">
        <v>27</v>
      </c>
      <c r="AU18" s="8" t="s">
        <v>293</v>
      </c>
    </row>
    <row r="19" spans="1:47" ht="33" customHeight="1">
      <c r="A19" s="40" t="s">
        <v>679</v>
      </c>
      <c r="B19" s="3" t="s">
        <v>24</v>
      </c>
      <c r="C19" s="248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386" t="s">
        <v>709</v>
      </c>
      <c r="J19" s="170">
        <v>7.5</v>
      </c>
      <c r="K19" s="182">
        <f t="shared" si="1"/>
        <v>5.4</v>
      </c>
      <c r="L19" s="222"/>
      <c r="M19" s="162"/>
      <c r="N19" s="87"/>
      <c r="O19" s="88"/>
      <c r="P19" s="88"/>
      <c r="R19" s="88"/>
      <c r="S19" s="88"/>
      <c r="T19" s="88"/>
      <c r="U19" s="88"/>
      <c r="V19" s="88"/>
      <c r="W19" s="88"/>
      <c r="X19" s="88">
        <v>1.8</v>
      </c>
      <c r="Y19" s="88"/>
      <c r="Z19" s="88"/>
      <c r="AA19" s="88"/>
      <c r="AB19" s="88"/>
      <c r="AC19" s="88"/>
      <c r="AD19" s="88"/>
      <c r="AE19" s="88"/>
      <c r="AF19" s="88">
        <v>1.8</v>
      </c>
      <c r="AG19" s="88"/>
      <c r="AH19" s="88"/>
      <c r="AI19" s="88"/>
      <c r="AJ19" s="88"/>
      <c r="AK19" s="88"/>
      <c r="AL19" s="88">
        <v>1.8</v>
      </c>
      <c r="AM19" s="88"/>
      <c r="AN19" s="88"/>
      <c r="AO19" s="88"/>
      <c r="AP19" s="88"/>
      <c r="AQ19" s="88"/>
      <c r="AR19" s="196"/>
      <c r="AS19" s="206">
        <f t="shared" si="0"/>
        <v>5.4</v>
      </c>
      <c r="AT19" s="248" t="s">
        <v>28</v>
      </c>
      <c r="AU19" s="8" t="s">
        <v>294</v>
      </c>
    </row>
    <row r="20" spans="1:47" ht="30">
      <c r="A20" s="40" t="s">
        <v>679</v>
      </c>
      <c r="B20" s="3" t="s">
        <v>24</v>
      </c>
      <c r="C20" s="248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386" t="s">
        <v>709</v>
      </c>
      <c r="J20" s="170">
        <v>4</v>
      </c>
      <c r="K20" s="212">
        <f t="shared" si="1"/>
        <v>2.4</v>
      </c>
      <c r="L20" s="222"/>
      <c r="M20" s="162"/>
      <c r="N20" s="87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G20" s="88"/>
      <c r="AH20" s="88"/>
      <c r="AI20" s="88"/>
      <c r="AJ20" s="88"/>
      <c r="AK20" s="88"/>
      <c r="AL20" s="88"/>
      <c r="AM20" s="88"/>
      <c r="AN20" s="88">
        <v>2.4</v>
      </c>
      <c r="AO20" s="88"/>
      <c r="AP20" s="88"/>
      <c r="AQ20" s="88"/>
      <c r="AR20" s="196"/>
      <c r="AS20" s="206">
        <f t="shared" si="0"/>
        <v>2.4</v>
      </c>
      <c r="AT20" s="248" t="s">
        <v>29</v>
      </c>
      <c r="AU20" s="6" t="s">
        <v>295</v>
      </c>
    </row>
    <row r="21" spans="1:47" ht="35.25" customHeight="1">
      <c r="A21" s="40" t="s">
        <v>679</v>
      </c>
      <c r="B21" s="3" t="s">
        <v>24</v>
      </c>
      <c r="C21" s="248" t="s">
        <v>1159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386" t="s">
        <v>718</v>
      </c>
      <c r="J21" s="170">
        <v>3.7770000000000001</v>
      </c>
      <c r="K21" s="212">
        <f t="shared" si="1"/>
        <v>2</v>
      </c>
      <c r="L21" s="222"/>
      <c r="M21" s="162"/>
      <c r="N21" s="87"/>
      <c r="O21" s="88"/>
      <c r="P21" s="88"/>
      <c r="Q21" s="88"/>
      <c r="R21" s="88">
        <v>0.25</v>
      </c>
      <c r="S21" s="88">
        <v>0.25</v>
      </c>
      <c r="T21" s="88"/>
      <c r="U21" s="88"/>
      <c r="V21" s="88"/>
      <c r="W21" s="88">
        <v>0.25</v>
      </c>
      <c r="X21" s="88"/>
      <c r="Y21" s="88"/>
      <c r="Z21" s="88">
        <v>0.25</v>
      </c>
      <c r="AA21" s="88"/>
      <c r="AB21" s="88"/>
      <c r="AC21" s="88"/>
      <c r="AD21" s="88"/>
      <c r="AE21" s="88">
        <v>0.25</v>
      </c>
      <c r="AF21" s="88"/>
      <c r="AG21" s="88">
        <v>0.25</v>
      </c>
      <c r="AH21" s="88"/>
      <c r="AI21" s="88"/>
      <c r="AJ21" s="88"/>
      <c r="AK21" s="88"/>
      <c r="AL21" s="88">
        <v>0.25</v>
      </c>
      <c r="AM21" s="88"/>
      <c r="AN21" s="88">
        <v>0.25</v>
      </c>
      <c r="AO21" s="88"/>
      <c r="AP21" s="88"/>
      <c r="AQ21" s="88"/>
      <c r="AR21" s="196"/>
      <c r="AS21" s="206">
        <f t="shared" si="0"/>
        <v>2</v>
      </c>
      <c r="AT21" s="248" t="s">
        <v>1159</v>
      </c>
      <c r="AU21" s="6" t="s">
        <v>296</v>
      </c>
    </row>
    <row r="22" spans="1:47" ht="30.75" customHeight="1">
      <c r="A22" s="40" t="s">
        <v>679</v>
      </c>
      <c r="B22" s="3" t="s">
        <v>24</v>
      </c>
      <c r="C22" s="248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386" t="s">
        <v>718</v>
      </c>
      <c r="J22" s="170">
        <v>4.8</v>
      </c>
      <c r="K22" s="182">
        <f t="shared" si="1"/>
        <v>4.8000000000000007</v>
      </c>
      <c r="L22" s="222"/>
      <c r="M22" s="162"/>
      <c r="N22" s="87"/>
      <c r="O22" s="88">
        <v>1.6</v>
      </c>
      <c r="P22" s="88"/>
      <c r="Q22" s="88"/>
      <c r="R22" s="88"/>
      <c r="S22" s="88"/>
      <c r="T22" s="88"/>
      <c r="U22" s="88"/>
      <c r="V22" s="88">
        <v>1.6</v>
      </c>
      <c r="W22" s="88"/>
      <c r="X22" s="88"/>
      <c r="Y22" s="88"/>
      <c r="Z22" s="88"/>
      <c r="AA22" s="88"/>
      <c r="AB22" s="88"/>
      <c r="AC22" s="88"/>
      <c r="AD22" s="88">
        <v>1.6</v>
      </c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196"/>
      <c r="AS22" s="206">
        <f t="shared" si="0"/>
        <v>4.8000000000000007</v>
      </c>
      <c r="AT22" s="248" t="s">
        <v>31</v>
      </c>
      <c r="AU22" s="8" t="s">
        <v>297</v>
      </c>
    </row>
    <row r="23" spans="1:47" ht="30">
      <c r="A23" s="40" t="s">
        <v>679</v>
      </c>
      <c r="B23" s="3" t="s">
        <v>24</v>
      </c>
      <c r="C23" s="248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386" t="s">
        <v>718</v>
      </c>
      <c r="J23" s="170">
        <v>4.8</v>
      </c>
      <c r="K23" s="182">
        <f t="shared" si="1"/>
        <v>2.6</v>
      </c>
      <c r="L23" s="222"/>
      <c r="M23" s="162"/>
      <c r="N23" s="87"/>
      <c r="O23" s="88"/>
      <c r="P23" s="88"/>
      <c r="Q23" s="88"/>
      <c r="R23" s="88"/>
      <c r="S23" s="88">
        <v>0.2</v>
      </c>
      <c r="T23" s="88"/>
      <c r="U23" s="88"/>
      <c r="V23" s="88"/>
      <c r="W23" s="88"/>
      <c r="X23" s="88"/>
      <c r="Y23" s="88">
        <v>0.8</v>
      </c>
      <c r="Z23" s="88"/>
      <c r="AA23" s="88"/>
      <c r="AB23" s="88"/>
      <c r="AC23" s="88"/>
      <c r="AD23" s="88"/>
      <c r="AE23" s="88">
        <v>0.4</v>
      </c>
      <c r="AF23" s="88"/>
      <c r="AG23" s="88"/>
      <c r="AH23" s="88"/>
      <c r="AI23" s="88"/>
      <c r="AJ23" s="88"/>
      <c r="AK23" s="88"/>
      <c r="AL23" s="88">
        <v>0.8</v>
      </c>
      <c r="AM23" s="88"/>
      <c r="AN23" s="88">
        <v>0.4</v>
      </c>
      <c r="AO23" s="88"/>
      <c r="AP23" s="88"/>
      <c r="AQ23" s="88"/>
      <c r="AR23" s="196"/>
      <c r="AS23" s="206">
        <f t="shared" si="0"/>
        <v>2.6</v>
      </c>
      <c r="AT23" s="248" t="s">
        <v>777</v>
      </c>
      <c r="AU23" s="8" t="s">
        <v>298</v>
      </c>
    </row>
    <row r="24" spans="1:47" ht="30">
      <c r="A24" s="40" t="s">
        <v>679</v>
      </c>
      <c r="B24" s="3" t="s">
        <v>24</v>
      </c>
      <c r="C24" s="248" t="s">
        <v>1158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386" t="s">
        <v>709</v>
      </c>
      <c r="J24" s="170">
        <v>0.8</v>
      </c>
      <c r="K24" s="182">
        <f t="shared" si="1"/>
        <v>0.8</v>
      </c>
      <c r="L24" s="222"/>
      <c r="M24" s="162"/>
      <c r="N24" s="87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>
        <v>0.8</v>
      </c>
      <c r="AO24" s="88"/>
      <c r="AP24" s="88"/>
      <c r="AQ24" s="88"/>
      <c r="AR24" s="196"/>
      <c r="AS24" s="206">
        <f t="shared" si="0"/>
        <v>0.8</v>
      </c>
      <c r="AT24" s="248" t="s">
        <v>1158</v>
      </c>
      <c r="AU24" s="8" t="s">
        <v>299</v>
      </c>
    </row>
    <row r="25" spans="1:47" ht="33.75" customHeight="1">
      <c r="A25" s="40" t="s">
        <v>679</v>
      </c>
      <c r="B25" s="3" t="s">
        <v>24</v>
      </c>
      <c r="C25" s="248" t="s">
        <v>1150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386" t="s">
        <v>726</v>
      </c>
      <c r="J25" s="170">
        <v>0.8</v>
      </c>
      <c r="K25" s="212">
        <f t="shared" si="1"/>
        <v>0</v>
      </c>
      <c r="L25" s="222"/>
      <c r="M25" s="162"/>
      <c r="N25" s="87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196"/>
      <c r="AS25" s="206">
        <f t="shared" si="0"/>
        <v>0</v>
      </c>
      <c r="AT25" s="248" t="s">
        <v>1150</v>
      </c>
      <c r="AU25" s="8" t="s">
        <v>300</v>
      </c>
    </row>
    <row r="26" spans="1:47" ht="34.5" customHeight="1">
      <c r="A26" s="40" t="s">
        <v>679</v>
      </c>
      <c r="B26" s="3" t="s">
        <v>24</v>
      </c>
      <c r="C26" s="248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670</v>
      </c>
      <c r="I26" s="386" t="s">
        <v>709</v>
      </c>
      <c r="J26" s="170">
        <v>0.75</v>
      </c>
      <c r="K26" s="212">
        <f t="shared" si="1"/>
        <v>0.30000000000000004</v>
      </c>
      <c r="L26" s="222"/>
      <c r="M26" s="162"/>
      <c r="N26" s="87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>
        <v>0.1</v>
      </c>
      <c r="AA26" s="88"/>
      <c r="AB26" s="88"/>
      <c r="AC26" s="88"/>
      <c r="AD26" s="88"/>
      <c r="AE26" s="88"/>
      <c r="AF26" s="88"/>
      <c r="AG26" s="88">
        <v>0.1</v>
      </c>
      <c r="AH26" s="88"/>
      <c r="AI26" s="88"/>
      <c r="AJ26" s="88"/>
      <c r="AK26" s="88"/>
      <c r="AL26" s="88"/>
      <c r="AM26" s="88"/>
      <c r="AN26" s="88">
        <v>0.1</v>
      </c>
      <c r="AO26" s="88"/>
      <c r="AP26" s="88"/>
      <c r="AQ26" s="88"/>
      <c r="AR26" s="196"/>
      <c r="AS26" s="206">
        <f t="shared" si="0"/>
        <v>0.30000000000000004</v>
      </c>
      <c r="AT26" s="248" t="s">
        <v>34</v>
      </c>
      <c r="AU26" s="8" t="s">
        <v>301</v>
      </c>
    </row>
    <row r="27" spans="1:47" ht="32.25" customHeight="1">
      <c r="A27" s="40" t="s">
        <v>679</v>
      </c>
      <c r="B27" s="3" t="s">
        <v>24</v>
      </c>
      <c r="C27" s="248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670</v>
      </c>
      <c r="I27" s="386" t="s">
        <v>711</v>
      </c>
      <c r="J27" s="214"/>
      <c r="K27" s="212">
        <f t="shared" si="1"/>
        <v>0</v>
      </c>
      <c r="L27" s="222"/>
      <c r="M27" s="162"/>
      <c r="N27" s="87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196"/>
      <c r="AS27" s="206">
        <f t="shared" si="0"/>
        <v>0</v>
      </c>
      <c r="AT27" s="248" t="s">
        <v>35</v>
      </c>
      <c r="AU27" s="8" t="s">
        <v>302</v>
      </c>
    </row>
    <row r="28" spans="1:47" ht="30">
      <c r="A28" s="40" t="s">
        <v>679</v>
      </c>
      <c r="B28" s="3" t="s">
        <v>24</v>
      </c>
      <c r="C28" s="248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386" t="s">
        <v>709</v>
      </c>
      <c r="J28" s="170">
        <v>1.6</v>
      </c>
      <c r="K28" s="182">
        <f t="shared" si="1"/>
        <v>1.6</v>
      </c>
      <c r="L28" s="222"/>
      <c r="M28" s="162"/>
      <c r="N28" s="87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>
        <v>0.8</v>
      </c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>
        <v>0.8</v>
      </c>
      <c r="AM28" s="88"/>
      <c r="AN28" s="88"/>
      <c r="AO28" s="88"/>
      <c r="AP28" s="88"/>
      <c r="AQ28" s="88"/>
      <c r="AR28" s="196"/>
      <c r="AS28" s="206">
        <f t="shared" si="0"/>
        <v>1.6</v>
      </c>
      <c r="AT28" s="248" t="s">
        <v>36</v>
      </c>
      <c r="AU28" s="8" t="s">
        <v>303</v>
      </c>
    </row>
    <row r="29" spans="1:47" ht="37.5" customHeight="1">
      <c r="A29" s="40" t="s">
        <v>679</v>
      </c>
      <c r="B29" s="3" t="s">
        <v>24</v>
      </c>
      <c r="C29" s="248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386" t="s">
        <v>1094</v>
      </c>
      <c r="J29" s="214">
        <v>1.6</v>
      </c>
      <c r="K29" s="212">
        <f t="shared" si="1"/>
        <v>0</v>
      </c>
      <c r="L29" s="222"/>
      <c r="M29" s="162"/>
      <c r="N29" s="87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196"/>
      <c r="AS29" s="206">
        <f t="shared" si="0"/>
        <v>0</v>
      </c>
      <c r="AT29" s="248" t="s">
        <v>1000</v>
      </c>
      <c r="AU29" s="8" t="s">
        <v>304</v>
      </c>
    </row>
    <row r="30" spans="1:47" ht="30">
      <c r="A30" s="40" t="s">
        <v>679</v>
      </c>
      <c r="B30" s="3"/>
      <c r="C30" s="257" t="s">
        <v>1155</v>
      </c>
      <c r="D30" s="8"/>
      <c r="E30" s="3"/>
      <c r="F30" s="3"/>
      <c r="G30" s="3"/>
      <c r="H30" s="3"/>
      <c r="I30" s="386"/>
      <c r="J30" s="214"/>
      <c r="K30" s="212">
        <f t="shared" si="1"/>
        <v>0</v>
      </c>
      <c r="L30" s="222"/>
      <c r="M30" s="162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196"/>
      <c r="AS30" s="206">
        <f t="shared" si="0"/>
        <v>0</v>
      </c>
      <c r="AT30" s="257" t="s">
        <v>1155</v>
      </c>
      <c r="AU30" s="8"/>
    </row>
    <row r="31" spans="1:47" ht="30">
      <c r="A31" s="40" t="s">
        <v>679</v>
      </c>
      <c r="B31" s="6" t="s">
        <v>679</v>
      </c>
      <c r="C31" s="248" t="s">
        <v>1152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386" t="s">
        <v>711</v>
      </c>
      <c r="J31" s="170">
        <v>0.8</v>
      </c>
      <c r="K31" s="212">
        <f t="shared" si="1"/>
        <v>0.8</v>
      </c>
      <c r="L31" s="222"/>
      <c r="M31" s="162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>
        <v>0.8</v>
      </c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196"/>
      <c r="AS31" s="206">
        <f t="shared" si="0"/>
        <v>0.8</v>
      </c>
      <c r="AT31" s="248" t="s">
        <v>1152</v>
      </c>
      <c r="AU31" s="8" t="s">
        <v>305</v>
      </c>
    </row>
    <row r="32" spans="1:47" ht="30">
      <c r="A32" s="40" t="s">
        <v>679</v>
      </c>
      <c r="B32" s="6" t="s">
        <v>679</v>
      </c>
      <c r="C32" s="248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386" t="s">
        <v>1295</v>
      </c>
      <c r="J32" s="213">
        <v>0.8</v>
      </c>
      <c r="K32" s="212">
        <f t="shared" si="1"/>
        <v>0</v>
      </c>
      <c r="L32" s="222"/>
      <c r="M32" s="162"/>
      <c r="N32" s="87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196"/>
      <c r="AS32" s="206">
        <f t="shared" si="0"/>
        <v>0</v>
      </c>
      <c r="AT32" s="248" t="s">
        <v>40</v>
      </c>
      <c r="AU32" s="8" t="s">
        <v>306</v>
      </c>
    </row>
    <row r="33" spans="1:47" ht="30">
      <c r="A33" s="40" t="s">
        <v>679</v>
      </c>
      <c r="B33" s="6" t="s">
        <v>679</v>
      </c>
      <c r="C33" s="248" t="s">
        <v>1153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386" t="s">
        <v>709</v>
      </c>
      <c r="J33" s="170">
        <v>1.6</v>
      </c>
      <c r="K33" s="212">
        <f t="shared" si="1"/>
        <v>1.6</v>
      </c>
      <c r="L33" s="222"/>
      <c r="M33" s="162"/>
      <c r="N33" s="87"/>
      <c r="O33" s="88"/>
      <c r="P33" s="88"/>
      <c r="Q33" s="88"/>
      <c r="R33" s="88">
        <v>0.4</v>
      </c>
      <c r="S33" s="88"/>
      <c r="T33" s="88"/>
      <c r="U33" s="88"/>
      <c r="V33" s="88"/>
      <c r="W33" s="88"/>
      <c r="X33" s="88"/>
      <c r="Y33" s="88">
        <v>0.6</v>
      </c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>
        <v>0.6</v>
      </c>
      <c r="AN33" s="88"/>
      <c r="AO33" s="88"/>
      <c r="AP33" s="88"/>
      <c r="AQ33" s="88"/>
      <c r="AR33" s="196"/>
      <c r="AS33" s="206">
        <f t="shared" si="0"/>
        <v>1.6</v>
      </c>
      <c r="AT33" s="248" t="s">
        <v>1153</v>
      </c>
      <c r="AU33" s="8" t="s">
        <v>307</v>
      </c>
    </row>
    <row r="34" spans="1:47" ht="30">
      <c r="A34" s="40" t="s">
        <v>679</v>
      </c>
      <c r="B34" s="6" t="s">
        <v>679</v>
      </c>
      <c r="C34" s="248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386" t="s">
        <v>709</v>
      </c>
      <c r="J34" s="170">
        <v>1.6</v>
      </c>
      <c r="K34" s="182">
        <f t="shared" si="1"/>
        <v>1.6</v>
      </c>
      <c r="L34" s="222"/>
      <c r="M34" s="162"/>
      <c r="N34" s="87"/>
      <c r="O34" s="88"/>
      <c r="P34" s="88"/>
      <c r="Q34" s="88"/>
      <c r="R34" s="88">
        <v>0.8</v>
      </c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>
        <v>0.8</v>
      </c>
      <c r="AN34" s="88"/>
      <c r="AO34" s="88"/>
      <c r="AP34" s="88"/>
      <c r="AQ34" s="88"/>
      <c r="AR34" s="196"/>
      <c r="AS34" s="206">
        <f t="shared" si="0"/>
        <v>1.6</v>
      </c>
      <c r="AT34" s="248" t="s">
        <v>42</v>
      </c>
      <c r="AU34" s="8" t="s">
        <v>308</v>
      </c>
    </row>
    <row r="35" spans="1:47" ht="30">
      <c r="A35" s="40" t="s">
        <v>679</v>
      </c>
      <c r="B35" s="6" t="s">
        <v>679</v>
      </c>
      <c r="C35" s="248" t="s">
        <v>1293</v>
      </c>
      <c r="D35" s="8" t="s">
        <v>1294</v>
      </c>
      <c r="E35" s="3"/>
      <c r="F35" s="3" t="s">
        <v>668</v>
      </c>
      <c r="G35" s="3" t="s">
        <v>668</v>
      </c>
      <c r="H35" s="3" t="s">
        <v>668</v>
      </c>
      <c r="I35" s="387" t="s">
        <v>1296</v>
      </c>
      <c r="J35" s="214">
        <v>1</v>
      </c>
      <c r="K35" s="212">
        <f t="shared" si="1"/>
        <v>0</v>
      </c>
      <c r="L35" s="222"/>
      <c r="M35" s="162"/>
      <c r="N35" s="87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196"/>
      <c r="AS35" s="206">
        <f t="shared" si="0"/>
        <v>0</v>
      </c>
      <c r="AT35" s="248" t="s">
        <v>1151</v>
      </c>
      <c r="AU35" s="8" t="s">
        <v>309</v>
      </c>
    </row>
    <row r="36" spans="1:47" ht="30">
      <c r="A36" s="40" t="s">
        <v>679</v>
      </c>
      <c r="B36" s="6" t="s">
        <v>679</v>
      </c>
      <c r="C36" s="248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386" t="s">
        <v>711</v>
      </c>
      <c r="J36" s="214"/>
      <c r="K36" s="212">
        <f t="shared" si="1"/>
        <v>0</v>
      </c>
      <c r="L36" s="222"/>
      <c r="M36" s="162"/>
      <c r="N36" s="87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196"/>
      <c r="AS36" s="206">
        <f t="shared" si="0"/>
        <v>0</v>
      </c>
      <c r="AT36" s="248" t="s">
        <v>44</v>
      </c>
      <c r="AU36" s="8" t="s">
        <v>899</v>
      </c>
    </row>
    <row r="37" spans="1:47" ht="30">
      <c r="A37" s="40" t="s">
        <v>679</v>
      </c>
      <c r="B37" s="6" t="s">
        <v>679</v>
      </c>
      <c r="C37" s="248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386" t="s">
        <v>711</v>
      </c>
      <c r="J37" s="214"/>
      <c r="K37" s="212">
        <f t="shared" si="1"/>
        <v>0</v>
      </c>
      <c r="L37" s="222"/>
      <c r="M37" s="162"/>
      <c r="N37" s="87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196"/>
      <c r="AS37" s="206">
        <f t="shared" si="0"/>
        <v>0</v>
      </c>
      <c r="AT37" s="248" t="s">
        <v>45</v>
      </c>
      <c r="AU37" s="8" t="s">
        <v>311</v>
      </c>
    </row>
    <row r="38" spans="1:47" ht="30.75" customHeight="1">
      <c r="A38" s="40" t="s">
        <v>679</v>
      </c>
      <c r="B38" s="6" t="s">
        <v>679</v>
      </c>
      <c r="C38" s="248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386" t="s">
        <v>709</v>
      </c>
      <c r="J38" s="170">
        <v>0.68700000000000006</v>
      </c>
      <c r="K38" s="182">
        <f t="shared" si="1"/>
        <v>0.6</v>
      </c>
      <c r="L38" s="222"/>
      <c r="M38" s="162"/>
      <c r="N38" s="87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>
        <v>0.6</v>
      </c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196"/>
      <c r="AS38" s="206">
        <f t="shared" si="0"/>
        <v>0.6</v>
      </c>
      <c r="AT38" s="248" t="s">
        <v>46</v>
      </c>
      <c r="AU38" s="8" t="s">
        <v>851</v>
      </c>
    </row>
    <row r="39" spans="1:47" ht="30">
      <c r="A39" s="40" t="s">
        <v>679</v>
      </c>
      <c r="B39" s="6" t="s">
        <v>679</v>
      </c>
      <c r="C39" s="248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386" t="s">
        <v>711</v>
      </c>
      <c r="J39" s="214"/>
      <c r="K39" s="212">
        <f t="shared" si="1"/>
        <v>0</v>
      </c>
      <c r="L39" s="222"/>
      <c r="M39" s="162"/>
      <c r="N39" s="87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196"/>
      <c r="AS39" s="206">
        <f t="shared" si="0"/>
        <v>0</v>
      </c>
      <c r="AT39" s="248" t="s">
        <v>47</v>
      </c>
      <c r="AU39" s="8" t="s">
        <v>313</v>
      </c>
    </row>
    <row r="40" spans="1:47" ht="30">
      <c r="A40" s="40" t="s">
        <v>679</v>
      </c>
      <c r="B40" s="6" t="s">
        <v>679</v>
      </c>
      <c r="C40" s="248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386" t="s">
        <v>711</v>
      </c>
      <c r="J40" s="214"/>
      <c r="K40" s="212">
        <f t="shared" si="1"/>
        <v>0</v>
      </c>
      <c r="L40" s="222"/>
      <c r="M40" s="162"/>
      <c r="N40" s="87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196"/>
      <c r="AS40" s="206">
        <f t="shared" si="0"/>
        <v>0</v>
      </c>
      <c r="AT40" s="248" t="s">
        <v>48</v>
      </c>
      <c r="AU40" s="8" t="s">
        <v>314</v>
      </c>
    </row>
    <row r="41" spans="1:47" ht="30">
      <c r="A41" s="40" t="s">
        <v>679</v>
      </c>
      <c r="B41" s="6" t="s">
        <v>679</v>
      </c>
      <c r="C41" s="180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386" t="s">
        <v>711</v>
      </c>
      <c r="J41" s="214"/>
      <c r="K41" s="212">
        <f t="shared" si="1"/>
        <v>0</v>
      </c>
      <c r="L41" s="222"/>
      <c r="M41" s="162"/>
      <c r="N41" s="87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196"/>
      <c r="AS41" s="206">
        <f t="shared" si="0"/>
        <v>0</v>
      </c>
      <c r="AT41" s="180" t="s">
        <v>49</v>
      </c>
      <c r="AU41" s="8" t="s">
        <v>315</v>
      </c>
    </row>
    <row r="42" spans="1:47" ht="30">
      <c r="A42" s="40" t="s">
        <v>679</v>
      </c>
      <c r="B42" s="3"/>
      <c r="C42" s="257" t="s">
        <v>1156</v>
      </c>
      <c r="D42" s="8"/>
      <c r="E42" s="3"/>
      <c r="F42" s="3"/>
      <c r="G42" s="3"/>
      <c r="H42" s="3"/>
      <c r="I42" s="386"/>
      <c r="J42" s="214"/>
      <c r="K42" s="212">
        <f t="shared" si="1"/>
        <v>0</v>
      </c>
      <c r="L42" s="222"/>
      <c r="M42" s="162"/>
      <c r="N42" s="87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196"/>
      <c r="AS42" s="206">
        <f t="shared" si="0"/>
        <v>0</v>
      </c>
      <c r="AT42" s="257" t="s">
        <v>1156</v>
      </c>
      <c r="AU42" s="8"/>
    </row>
    <row r="43" spans="1:47" ht="30">
      <c r="A43" s="40" t="s">
        <v>679</v>
      </c>
      <c r="B43" s="3" t="s">
        <v>24</v>
      </c>
      <c r="C43" s="250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388" t="s">
        <v>1291</v>
      </c>
      <c r="J43" s="170">
        <v>3.2</v>
      </c>
      <c r="K43" s="182">
        <f t="shared" si="1"/>
        <v>2.4000000000000004</v>
      </c>
      <c r="L43" s="222"/>
      <c r="M43" s="162"/>
      <c r="N43" s="87"/>
      <c r="O43" s="88"/>
      <c r="P43" s="88"/>
      <c r="Q43" s="88"/>
      <c r="R43" s="88"/>
      <c r="S43" s="88"/>
      <c r="T43" s="88"/>
      <c r="U43" s="88"/>
      <c r="V43" s="88">
        <v>0.8</v>
      </c>
      <c r="W43" s="88"/>
      <c r="X43" s="88"/>
      <c r="Y43" s="88"/>
      <c r="Z43" s="88"/>
      <c r="AA43" s="88"/>
      <c r="AB43" s="88"/>
      <c r="AC43" s="88"/>
      <c r="AD43" s="88">
        <v>0.8</v>
      </c>
      <c r="AE43" s="88"/>
      <c r="AF43" s="88">
        <v>0.8</v>
      </c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196"/>
      <c r="AS43" s="206">
        <f t="shared" si="0"/>
        <v>2.4000000000000004</v>
      </c>
      <c r="AT43" s="250" t="s">
        <v>51</v>
      </c>
      <c r="AU43" s="8" t="s">
        <v>316</v>
      </c>
    </row>
    <row r="44" spans="1:47" ht="30">
      <c r="A44" s="40" t="s">
        <v>679</v>
      </c>
      <c r="B44" s="3" t="s">
        <v>24</v>
      </c>
      <c r="C44" s="250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386" t="s">
        <v>716</v>
      </c>
      <c r="J44" s="170">
        <v>20.832000000000001</v>
      </c>
      <c r="K44" s="212">
        <f t="shared" si="1"/>
        <v>7.1999999999999993</v>
      </c>
      <c r="L44" s="222"/>
      <c r="M44" s="162"/>
      <c r="N44" s="87"/>
      <c r="O44" s="88">
        <v>0.8</v>
      </c>
      <c r="P44" s="88"/>
      <c r="Q44" s="88"/>
      <c r="R44" s="88"/>
      <c r="S44" s="88"/>
      <c r="T44" s="88"/>
      <c r="U44" s="88"/>
      <c r="V44" s="88">
        <v>0.8</v>
      </c>
      <c r="W44" s="88"/>
      <c r="X44" s="88"/>
      <c r="Y44" s="88"/>
      <c r="Z44" s="88">
        <v>0.8</v>
      </c>
      <c r="AA44" s="88"/>
      <c r="AB44" s="88"/>
      <c r="AC44" s="88">
        <v>0.8</v>
      </c>
      <c r="AD44" s="88"/>
      <c r="AE44" s="88">
        <v>0.8</v>
      </c>
      <c r="AF44" s="88"/>
      <c r="AG44" s="88"/>
      <c r="AH44" s="88"/>
      <c r="AI44" s="88"/>
      <c r="AJ44" s="88">
        <v>0.8</v>
      </c>
      <c r="AK44" s="88"/>
      <c r="AL44" s="88">
        <v>0.8</v>
      </c>
      <c r="AM44" s="88"/>
      <c r="AN44" s="88">
        <v>0.8</v>
      </c>
      <c r="AO44" s="88"/>
      <c r="AP44" s="88"/>
      <c r="AQ44" s="88">
        <v>0.8</v>
      </c>
      <c r="AR44" s="196"/>
      <c r="AS44" s="206">
        <f t="shared" si="0"/>
        <v>7.1999999999999993</v>
      </c>
      <c r="AT44" s="250" t="s">
        <v>52</v>
      </c>
      <c r="AU44" s="8" t="s">
        <v>317</v>
      </c>
    </row>
    <row r="45" spans="1:47" ht="30">
      <c r="A45" s="40" t="s">
        <v>679</v>
      </c>
      <c r="B45" s="3" t="s">
        <v>24</v>
      </c>
      <c r="C45" s="250" t="s">
        <v>53</v>
      </c>
      <c r="D45" s="8" t="s">
        <v>318</v>
      </c>
      <c r="E45" s="11">
        <v>6907007175</v>
      </c>
      <c r="F45" s="3">
        <v>2</v>
      </c>
      <c r="G45" s="3">
        <v>0.8</v>
      </c>
      <c r="H45" s="3" t="s">
        <v>668</v>
      </c>
      <c r="I45" s="386" t="s">
        <v>718</v>
      </c>
      <c r="J45" s="213">
        <v>13.888</v>
      </c>
      <c r="K45" s="212">
        <f t="shared" si="1"/>
        <v>4</v>
      </c>
      <c r="L45" s="222"/>
      <c r="M45" s="162"/>
      <c r="N45" s="87"/>
      <c r="O45" s="88"/>
      <c r="P45" s="88"/>
      <c r="Q45" s="88"/>
      <c r="R45" s="88"/>
      <c r="S45" s="88"/>
      <c r="T45" s="88"/>
      <c r="U45" s="88"/>
      <c r="V45" s="88">
        <v>0.8</v>
      </c>
      <c r="W45" s="88"/>
      <c r="X45" s="88"/>
      <c r="Y45" s="88"/>
      <c r="Z45" s="88">
        <v>0.8</v>
      </c>
      <c r="AA45" s="88"/>
      <c r="AB45" s="88"/>
      <c r="AC45" s="88"/>
      <c r="AD45" s="88"/>
      <c r="AE45" s="88"/>
      <c r="AF45" s="88">
        <v>0.8</v>
      </c>
      <c r="AG45" s="88"/>
      <c r="AH45" s="88"/>
      <c r="AI45" s="88"/>
      <c r="AJ45" s="88"/>
      <c r="AK45" s="88"/>
      <c r="AL45" s="88">
        <v>0.8</v>
      </c>
      <c r="AM45" s="88"/>
      <c r="AN45" s="88">
        <v>0.8</v>
      </c>
      <c r="AO45" s="88"/>
      <c r="AP45" s="88"/>
      <c r="AQ45" s="88"/>
      <c r="AR45" s="196"/>
      <c r="AS45" s="206">
        <f t="shared" si="0"/>
        <v>4</v>
      </c>
      <c r="AT45" s="250" t="s">
        <v>53</v>
      </c>
      <c r="AU45" s="8" t="s">
        <v>318</v>
      </c>
    </row>
    <row r="46" spans="1:47" ht="24.75" customHeight="1">
      <c r="A46" s="40" t="s">
        <v>679</v>
      </c>
      <c r="B46" s="3" t="s">
        <v>24</v>
      </c>
      <c r="C46" s="250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386" t="s">
        <v>716</v>
      </c>
      <c r="J46" s="320">
        <v>9.6</v>
      </c>
      <c r="K46" s="212">
        <f t="shared" si="1"/>
        <v>7.1999999999999993</v>
      </c>
      <c r="L46" s="222"/>
      <c r="M46" s="162"/>
      <c r="N46" s="87"/>
      <c r="O46" s="88">
        <v>0.8</v>
      </c>
      <c r="P46" s="88"/>
      <c r="Q46" s="88"/>
      <c r="R46" s="88"/>
      <c r="S46" s="88"/>
      <c r="T46" s="88"/>
      <c r="U46" s="88"/>
      <c r="V46" s="88">
        <v>0.8</v>
      </c>
      <c r="W46" s="88"/>
      <c r="X46" s="88"/>
      <c r="Y46" s="88"/>
      <c r="Z46" s="88">
        <v>0.8</v>
      </c>
      <c r="AA46" s="88"/>
      <c r="AB46" s="88"/>
      <c r="AC46" s="88">
        <v>0.8</v>
      </c>
      <c r="AD46" s="88"/>
      <c r="AE46" s="88">
        <v>0.8</v>
      </c>
      <c r="AF46" s="88"/>
      <c r="AG46" s="88"/>
      <c r="AH46" s="88"/>
      <c r="AI46" s="88"/>
      <c r="AJ46" s="88">
        <v>0.8</v>
      </c>
      <c r="AK46" s="88"/>
      <c r="AL46" s="88">
        <v>0.8</v>
      </c>
      <c r="AM46" s="88"/>
      <c r="AN46" s="88">
        <v>0.8</v>
      </c>
      <c r="AO46" s="88"/>
      <c r="AP46" s="88"/>
      <c r="AQ46" s="88">
        <v>0.8</v>
      </c>
      <c r="AR46" s="196"/>
      <c r="AS46" s="206">
        <f t="shared" si="0"/>
        <v>7.1999999999999993</v>
      </c>
      <c r="AT46" s="250" t="s">
        <v>54</v>
      </c>
      <c r="AU46" s="8" t="s">
        <v>319</v>
      </c>
    </row>
    <row r="47" spans="1:47" ht="30">
      <c r="A47" s="40" t="s">
        <v>679</v>
      </c>
      <c r="B47" s="3" t="s">
        <v>24</v>
      </c>
      <c r="C47" s="250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386" t="s">
        <v>720</v>
      </c>
      <c r="J47" s="214">
        <v>1.6</v>
      </c>
      <c r="K47" s="212">
        <f t="shared" si="1"/>
        <v>0</v>
      </c>
      <c r="L47" s="222"/>
      <c r="M47" s="162"/>
      <c r="N47" s="87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196"/>
      <c r="AS47" s="206">
        <f t="shared" si="0"/>
        <v>0</v>
      </c>
      <c r="AT47" s="250" t="s">
        <v>55</v>
      </c>
      <c r="AU47" s="6" t="s">
        <v>320</v>
      </c>
    </row>
    <row r="48" spans="1:47" ht="30">
      <c r="A48" s="40" t="s">
        <v>679</v>
      </c>
      <c r="B48" s="3" t="s">
        <v>24</v>
      </c>
      <c r="C48" s="250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386" t="s">
        <v>709</v>
      </c>
      <c r="J48" s="214">
        <v>3.6</v>
      </c>
      <c r="K48" s="212">
        <f t="shared" si="1"/>
        <v>0.8</v>
      </c>
      <c r="L48" s="222"/>
      <c r="M48" s="162"/>
      <c r="N48" s="87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>
        <v>0.8</v>
      </c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196"/>
      <c r="AS48" s="206">
        <f t="shared" si="0"/>
        <v>0.8</v>
      </c>
      <c r="AT48" s="250" t="s">
        <v>56</v>
      </c>
      <c r="AU48" s="8" t="s">
        <v>321</v>
      </c>
    </row>
    <row r="49" spans="1:47" ht="30">
      <c r="A49" s="40" t="s">
        <v>679</v>
      </c>
      <c r="B49" s="3" t="s">
        <v>24</v>
      </c>
      <c r="C49" s="250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386" t="s">
        <v>711</v>
      </c>
      <c r="J49" s="214"/>
      <c r="K49" s="212">
        <f t="shared" si="1"/>
        <v>0</v>
      </c>
      <c r="L49" s="222"/>
      <c r="M49" s="162"/>
      <c r="N49" s="87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196"/>
      <c r="AS49" s="206">
        <f t="shared" si="0"/>
        <v>0</v>
      </c>
      <c r="AT49" s="250" t="s">
        <v>57</v>
      </c>
      <c r="AU49" s="8" t="s">
        <v>322</v>
      </c>
    </row>
    <row r="50" spans="1:47" ht="30">
      <c r="A50" s="40" t="s">
        <v>679</v>
      </c>
      <c r="B50" s="3"/>
      <c r="C50" s="258" t="s">
        <v>1160</v>
      </c>
      <c r="D50" s="8"/>
      <c r="E50" s="3"/>
      <c r="F50" s="3"/>
      <c r="G50" s="3"/>
      <c r="H50" s="3"/>
      <c r="I50" s="386"/>
      <c r="J50" s="214"/>
      <c r="K50" s="212">
        <f t="shared" si="1"/>
        <v>0</v>
      </c>
      <c r="L50" s="222"/>
      <c r="M50" s="162"/>
      <c r="N50" s="87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196"/>
      <c r="AS50" s="206">
        <f t="shared" si="0"/>
        <v>0</v>
      </c>
      <c r="AT50" s="258" t="s">
        <v>1160</v>
      </c>
      <c r="AU50" s="8"/>
    </row>
    <row r="51" spans="1:47" ht="30">
      <c r="A51" s="40" t="s">
        <v>679</v>
      </c>
      <c r="B51" s="6" t="s">
        <v>679</v>
      </c>
      <c r="C51" s="250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386" t="s">
        <v>709</v>
      </c>
      <c r="J51" s="170">
        <v>0.8</v>
      </c>
      <c r="K51" s="182">
        <f t="shared" si="1"/>
        <v>0.8</v>
      </c>
      <c r="L51" s="222"/>
      <c r="M51" s="162"/>
      <c r="N51" s="87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>
        <v>0.8</v>
      </c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196"/>
      <c r="AS51" s="206">
        <f t="shared" si="0"/>
        <v>0.8</v>
      </c>
      <c r="AT51" s="250" t="s">
        <v>58</v>
      </c>
      <c r="AU51" s="8" t="s">
        <v>323</v>
      </c>
    </row>
    <row r="52" spans="1:47" ht="30.75" customHeight="1">
      <c r="A52" s="40" t="s">
        <v>679</v>
      </c>
      <c r="B52" s="6" t="s">
        <v>679</v>
      </c>
      <c r="C52" s="250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386" t="s">
        <v>709</v>
      </c>
      <c r="J52" s="170">
        <v>6.4</v>
      </c>
      <c r="K52" s="212">
        <f t="shared" si="1"/>
        <v>2.4000000000000004</v>
      </c>
      <c r="L52" s="222"/>
      <c r="M52" s="162"/>
      <c r="N52" s="87"/>
      <c r="O52" s="88">
        <v>1.6</v>
      </c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>
        <v>0.8</v>
      </c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196"/>
      <c r="AS52" s="206">
        <f t="shared" si="0"/>
        <v>2.4000000000000004</v>
      </c>
      <c r="AT52" s="250" t="s">
        <v>59</v>
      </c>
      <c r="AU52" s="8" t="s">
        <v>324</v>
      </c>
    </row>
    <row r="53" spans="1:47" ht="30">
      <c r="A53" s="40" t="s">
        <v>679</v>
      </c>
      <c r="B53" s="6" t="s">
        <v>679</v>
      </c>
      <c r="C53" s="250" t="s">
        <v>60</v>
      </c>
      <c r="D53" s="6" t="s">
        <v>325</v>
      </c>
      <c r="E53" s="11">
        <v>6907007016</v>
      </c>
      <c r="F53" s="3">
        <v>1</v>
      </c>
      <c r="G53" s="3">
        <v>0.8</v>
      </c>
      <c r="H53" s="3" t="s">
        <v>668</v>
      </c>
      <c r="I53" s="386" t="s">
        <v>709</v>
      </c>
      <c r="J53" s="170">
        <v>1.6</v>
      </c>
      <c r="K53" s="212">
        <f t="shared" si="1"/>
        <v>0.8</v>
      </c>
      <c r="L53" s="222"/>
      <c r="M53" s="162"/>
      <c r="N53" s="87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>
        <v>0.8</v>
      </c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196"/>
      <c r="AS53" s="206">
        <f t="shared" si="0"/>
        <v>0.8</v>
      </c>
      <c r="AT53" s="250" t="s">
        <v>60</v>
      </c>
      <c r="AU53" s="6" t="s">
        <v>325</v>
      </c>
    </row>
    <row r="54" spans="1:47" ht="30">
      <c r="A54" s="40" t="s">
        <v>679</v>
      </c>
      <c r="B54" s="6" t="s">
        <v>679</v>
      </c>
      <c r="C54" s="250" t="s">
        <v>61</v>
      </c>
      <c r="D54" s="6" t="s">
        <v>326</v>
      </c>
      <c r="E54" s="11">
        <v>6907006968</v>
      </c>
      <c r="F54" s="14">
        <v>1</v>
      </c>
      <c r="G54" s="3">
        <v>0.8</v>
      </c>
      <c r="H54" s="3" t="s">
        <v>668</v>
      </c>
      <c r="I54" s="386" t="s">
        <v>709</v>
      </c>
      <c r="J54" s="170">
        <v>3.9060000000000001</v>
      </c>
      <c r="K54" s="212">
        <f t="shared" si="1"/>
        <v>0</v>
      </c>
      <c r="L54" s="222"/>
      <c r="M54" s="162"/>
      <c r="N54" s="87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196"/>
      <c r="AS54" s="206">
        <f t="shared" si="0"/>
        <v>0</v>
      </c>
      <c r="AT54" s="250" t="s">
        <v>61</v>
      </c>
      <c r="AU54" s="6" t="s">
        <v>326</v>
      </c>
    </row>
    <row r="55" spans="1:47" ht="32.25" customHeight="1">
      <c r="A55" s="40" t="s">
        <v>679</v>
      </c>
      <c r="B55" s="6" t="s">
        <v>679</v>
      </c>
      <c r="C55" s="180" t="s">
        <v>62</v>
      </c>
      <c r="D55" s="6" t="s">
        <v>327</v>
      </c>
      <c r="E55" s="3"/>
      <c r="F55" s="3" t="s">
        <v>668</v>
      </c>
      <c r="G55" s="3" t="s">
        <v>668</v>
      </c>
      <c r="H55" s="3" t="s">
        <v>668</v>
      </c>
      <c r="I55" s="386" t="s">
        <v>711</v>
      </c>
      <c r="J55" s="214"/>
      <c r="K55" s="212">
        <f t="shared" si="1"/>
        <v>0</v>
      </c>
      <c r="L55" s="222"/>
      <c r="M55" s="162"/>
      <c r="N55" s="87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196"/>
      <c r="AS55" s="206">
        <f t="shared" si="0"/>
        <v>0</v>
      </c>
      <c r="AT55" s="180" t="s">
        <v>62</v>
      </c>
      <c r="AU55" s="6" t="s">
        <v>327</v>
      </c>
    </row>
    <row r="56" spans="1:47" ht="30">
      <c r="A56" s="40" t="s">
        <v>679</v>
      </c>
      <c r="B56" s="6" t="s">
        <v>679</v>
      </c>
      <c r="C56" s="180" t="s">
        <v>63</v>
      </c>
      <c r="D56" s="6" t="s">
        <v>328</v>
      </c>
      <c r="E56" s="3">
        <v>6908006752</v>
      </c>
      <c r="F56" s="3">
        <v>3</v>
      </c>
      <c r="G56" s="3">
        <v>0.8</v>
      </c>
      <c r="H56" s="3" t="s">
        <v>668</v>
      </c>
      <c r="I56" s="386" t="s">
        <v>1298</v>
      </c>
      <c r="J56" s="213">
        <v>7.2</v>
      </c>
      <c r="K56" s="212">
        <f t="shared" si="1"/>
        <v>0</v>
      </c>
      <c r="L56" s="222"/>
      <c r="M56" s="162"/>
      <c r="N56" s="87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196"/>
      <c r="AS56" s="206">
        <f t="shared" si="0"/>
        <v>0</v>
      </c>
      <c r="AT56" s="180" t="s">
        <v>63</v>
      </c>
      <c r="AU56" s="6" t="s">
        <v>328</v>
      </c>
    </row>
    <row r="57" spans="1:47" ht="35.25" customHeight="1">
      <c r="A57" s="40" t="s">
        <v>679</v>
      </c>
      <c r="B57" s="6" t="s">
        <v>679</v>
      </c>
      <c r="C57" s="250" t="s">
        <v>64</v>
      </c>
      <c r="D57" s="6" t="s">
        <v>328</v>
      </c>
      <c r="E57" s="3"/>
      <c r="F57" s="3">
        <v>3</v>
      </c>
      <c r="G57" s="3">
        <v>0.8</v>
      </c>
      <c r="H57" s="3" t="s">
        <v>668</v>
      </c>
      <c r="I57" s="386" t="s">
        <v>709</v>
      </c>
      <c r="J57" s="213">
        <v>2.4</v>
      </c>
      <c r="K57" s="212">
        <f t="shared" si="1"/>
        <v>0</v>
      </c>
      <c r="L57" s="222"/>
      <c r="M57" s="162"/>
      <c r="N57" s="87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196"/>
      <c r="AS57" s="206">
        <f t="shared" si="0"/>
        <v>0</v>
      </c>
      <c r="AT57" s="250" t="s">
        <v>64</v>
      </c>
      <c r="AU57" s="6" t="s">
        <v>328</v>
      </c>
    </row>
    <row r="58" spans="1:47" ht="30">
      <c r="A58" s="40" t="s">
        <v>679</v>
      </c>
      <c r="B58" s="6" t="s">
        <v>679</v>
      </c>
      <c r="C58" s="180" t="s">
        <v>65</v>
      </c>
      <c r="D58" s="6" t="s">
        <v>329</v>
      </c>
      <c r="E58" s="11">
        <v>6907006950</v>
      </c>
      <c r="F58" s="14">
        <v>1</v>
      </c>
      <c r="G58" s="3">
        <v>0.8</v>
      </c>
      <c r="H58" s="3" t="s">
        <v>668</v>
      </c>
      <c r="I58" s="386" t="s">
        <v>1095</v>
      </c>
      <c r="J58" s="213">
        <v>0.8</v>
      </c>
      <c r="K58" s="182">
        <f t="shared" si="1"/>
        <v>0.8</v>
      </c>
      <c r="L58" s="222"/>
      <c r="M58" s="162"/>
      <c r="N58" s="87"/>
      <c r="O58" s="88"/>
      <c r="P58" s="88"/>
      <c r="Q58" s="88">
        <v>0.8</v>
      </c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196"/>
      <c r="AS58" s="206">
        <f t="shared" si="0"/>
        <v>0.8</v>
      </c>
      <c r="AT58" s="180" t="s">
        <v>65</v>
      </c>
      <c r="AU58" s="6" t="s">
        <v>329</v>
      </c>
    </row>
    <row r="59" spans="1:47" ht="30">
      <c r="A59" s="40" t="s">
        <v>679</v>
      </c>
      <c r="B59" s="6" t="s">
        <v>679</v>
      </c>
      <c r="C59" s="250" t="s">
        <v>66</v>
      </c>
      <c r="D59" s="6" t="s">
        <v>330</v>
      </c>
      <c r="E59" s="3">
        <v>6907007400</v>
      </c>
      <c r="F59" s="3">
        <v>1</v>
      </c>
      <c r="G59" s="3">
        <v>0.8</v>
      </c>
      <c r="H59" s="3" t="s">
        <v>668</v>
      </c>
      <c r="I59" s="386" t="s">
        <v>711</v>
      </c>
      <c r="J59" s="170">
        <v>3.472</v>
      </c>
      <c r="K59" s="212">
        <f t="shared" si="1"/>
        <v>0</v>
      </c>
      <c r="L59" s="222"/>
      <c r="M59" s="162"/>
      <c r="N59" s="87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196"/>
      <c r="AS59" s="206">
        <f t="shared" si="0"/>
        <v>0</v>
      </c>
      <c r="AT59" s="250" t="s">
        <v>66</v>
      </c>
      <c r="AU59" s="6" t="s">
        <v>330</v>
      </c>
    </row>
    <row r="60" spans="1:47" ht="33" customHeight="1">
      <c r="A60" s="40" t="s">
        <v>679</v>
      </c>
      <c r="B60" s="6" t="s">
        <v>679</v>
      </c>
      <c r="C60" s="250" t="s">
        <v>67</v>
      </c>
      <c r="D60" s="6" t="s">
        <v>331</v>
      </c>
      <c r="E60" s="3"/>
      <c r="F60" s="3" t="s">
        <v>668</v>
      </c>
      <c r="G60" s="3" t="s">
        <v>668</v>
      </c>
      <c r="H60" s="3" t="s">
        <v>668</v>
      </c>
      <c r="I60" s="386" t="s">
        <v>711</v>
      </c>
      <c r="J60" s="214"/>
      <c r="K60" s="212">
        <f t="shared" si="1"/>
        <v>0</v>
      </c>
      <c r="L60" s="222"/>
      <c r="M60" s="162"/>
      <c r="N60" s="87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196"/>
      <c r="AS60" s="206">
        <f t="shared" si="0"/>
        <v>0</v>
      </c>
      <c r="AT60" s="250" t="s">
        <v>67</v>
      </c>
      <c r="AU60" s="6" t="s">
        <v>331</v>
      </c>
    </row>
    <row r="61" spans="1:47" ht="35.25" customHeight="1">
      <c r="A61" s="40" t="s">
        <v>679</v>
      </c>
      <c r="B61" s="6" t="s">
        <v>679</v>
      </c>
      <c r="C61" s="250" t="s">
        <v>862</v>
      </c>
      <c r="D61" s="6" t="s">
        <v>863</v>
      </c>
      <c r="E61" s="3">
        <v>6907005812</v>
      </c>
      <c r="F61" s="3" t="s">
        <v>668</v>
      </c>
      <c r="G61" s="3" t="s">
        <v>668</v>
      </c>
      <c r="H61" s="3" t="s">
        <v>668</v>
      </c>
      <c r="I61" s="389" t="s">
        <v>964</v>
      </c>
      <c r="J61" s="215">
        <v>1.0920000000000001</v>
      </c>
      <c r="K61" s="212">
        <f t="shared" si="1"/>
        <v>0</v>
      </c>
      <c r="L61" s="222"/>
      <c r="M61" s="162"/>
      <c r="N61" s="87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196"/>
      <c r="AS61" s="206">
        <f t="shared" si="0"/>
        <v>0</v>
      </c>
      <c r="AT61" s="250" t="s">
        <v>862</v>
      </c>
      <c r="AU61" s="6" t="s">
        <v>863</v>
      </c>
    </row>
    <row r="62" spans="1:47" ht="40.5" customHeight="1">
      <c r="A62" s="40" t="s">
        <v>679</v>
      </c>
      <c r="B62" s="6" t="s">
        <v>679</v>
      </c>
      <c r="C62" s="250" t="s">
        <v>965</v>
      </c>
      <c r="D62" s="6" t="s">
        <v>967</v>
      </c>
      <c r="E62" s="3">
        <v>6907010072</v>
      </c>
      <c r="F62" s="3"/>
      <c r="G62" s="3"/>
      <c r="H62" s="3"/>
      <c r="I62" s="389" t="s">
        <v>966</v>
      </c>
      <c r="J62" s="215">
        <v>0.8</v>
      </c>
      <c r="K62" s="212">
        <f t="shared" si="1"/>
        <v>0</v>
      </c>
      <c r="L62" s="222"/>
      <c r="M62" s="162"/>
      <c r="N62" s="87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196"/>
      <c r="AS62" s="206">
        <f t="shared" si="0"/>
        <v>0</v>
      </c>
      <c r="AT62" s="250" t="s">
        <v>965</v>
      </c>
      <c r="AU62" s="6" t="s">
        <v>967</v>
      </c>
    </row>
    <row r="63" spans="1:47" ht="35.25" customHeight="1">
      <c r="A63" s="40" t="s">
        <v>679</v>
      </c>
      <c r="B63" s="6" t="s">
        <v>679</v>
      </c>
      <c r="C63" s="250" t="s">
        <v>993</v>
      </c>
      <c r="D63" s="6" t="s">
        <v>994</v>
      </c>
      <c r="E63" s="3">
        <v>6907010065</v>
      </c>
      <c r="F63" s="3"/>
      <c r="G63" s="3"/>
      <c r="H63" s="3"/>
      <c r="I63" s="390"/>
      <c r="J63" s="215">
        <v>0.45</v>
      </c>
      <c r="K63" s="212">
        <f t="shared" si="1"/>
        <v>0</v>
      </c>
      <c r="L63" s="222"/>
      <c r="M63" s="162"/>
      <c r="N63" s="87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196"/>
      <c r="AS63" s="206">
        <f t="shared" si="0"/>
        <v>0</v>
      </c>
      <c r="AT63" s="250" t="s">
        <v>993</v>
      </c>
      <c r="AU63" s="6" t="s">
        <v>994</v>
      </c>
    </row>
    <row r="64" spans="1:47" ht="35.25" customHeight="1">
      <c r="A64" s="40" t="s">
        <v>679</v>
      </c>
      <c r="B64" s="6" t="s">
        <v>679</v>
      </c>
      <c r="C64" s="250" t="s">
        <v>995</v>
      </c>
      <c r="D64" s="6" t="s">
        <v>996</v>
      </c>
      <c r="E64" s="3">
        <v>6907010097</v>
      </c>
      <c r="F64" s="3"/>
      <c r="G64" s="3"/>
      <c r="H64" s="3"/>
      <c r="I64" s="390"/>
      <c r="J64" s="215">
        <v>0.3</v>
      </c>
      <c r="K64" s="212">
        <f t="shared" si="1"/>
        <v>0</v>
      </c>
      <c r="L64" s="222"/>
      <c r="M64" s="162"/>
      <c r="N64" s="87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196"/>
      <c r="AS64" s="206">
        <f t="shared" si="0"/>
        <v>0</v>
      </c>
      <c r="AT64" s="250" t="s">
        <v>995</v>
      </c>
      <c r="AU64" s="6" t="s">
        <v>996</v>
      </c>
    </row>
    <row r="65" spans="1:47" ht="30">
      <c r="A65" s="40" t="s">
        <v>679</v>
      </c>
      <c r="B65" s="3"/>
      <c r="C65" s="325" t="s">
        <v>68</v>
      </c>
      <c r="D65" s="6"/>
      <c r="E65" s="11"/>
      <c r="F65" s="14"/>
      <c r="G65" s="14"/>
      <c r="H65" s="3"/>
      <c r="I65" s="386"/>
      <c r="J65" s="214"/>
      <c r="K65" s="212">
        <f t="shared" si="1"/>
        <v>0</v>
      </c>
      <c r="L65" s="222"/>
      <c r="M65" s="162"/>
      <c r="N65" s="87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196"/>
      <c r="AS65" s="206">
        <f t="shared" si="0"/>
        <v>0</v>
      </c>
      <c r="AT65" s="259" t="s">
        <v>68</v>
      </c>
      <c r="AU65" s="6"/>
    </row>
    <row r="66" spans="1:47" ht="30">
      <c r="A66" s="40" t="s">
        <v>679</v>
      </c>
      <c r="B66" s="3" t="s">
        <v>24</v>
      </c>
      <c r="C66" s="250" t="s">
        <v>69</v>
      </c>
      <c r="D66" s="6" t="s">
        <v>332</v>
      </c>
      <c r="E66" s="11">
        <v>6908016567</v>
      </c>
      <c r="F66" s="3">
        <v>2</v>
      </c>
      <c r="G66" s="3">
        <v>0.8</v>
      </c>
      <c r="H66" s="3" t="s">
        <v>668</v>
      </c>
      <c r="I66" s="386" t="s">
        <v>711</v>
      </c>
      <c r="J66" s="170">
        <v>11</v>
      </c>
      <c r="K66" s="212">
        <f t="shared" si="1"/>
        <v>2.4000000000000004</v>
      </c>
      <c r="L66" s="222"/>
      <c r="M66" s="162"/>
      <c r="N66" s="87"/>
      <c r="O66" s="88">
        <v>0.8</v>
      </c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>
        <v>1.6</v>
      </c>
      <c r="AO66" s="88"/>
      <c r="AP66" s="88"/>
      <c r="AQ66" s="88"/>
      <c r="AR66" s="196"/>
      <c r="AS66" s="206">
        <f t="shared" si="0"/>
        <v>2.4000000000000004</v>
      </c>
      <c r="AT66" s="250" t="s">
        <v>69</v>
      </c>
      <c r="AU66" s="6" t="s">
        <v>332</v>
      </c>
    </row>
    <row r="67" spans="1:47" ht="30">
      <c r="A67" s="40" t="s">
        <v>679</v>
      </c>
      <c r="B67" s="3" t="s">
        <v>24</v>
      </c>
      <c r="C67" s="250" t="s">
        <v>70</v>
      </c>
      <c r="D67" s="6" t="s">
        <v>333</v>
      </c>
      <c r="E67" s="11">
        <v>6908016567</v>
      </c>
      <c r="F67" s="3">
        <v>2</v>
      </c>
      <c r="G67" s="3">
        <v>0.8</v>
      </c>
      <c r="H67" s="14" t="s">
        <v>668</v>
      </c>
      <c r="I67" s="386" t="s">
        <v>711</v>
      </c>
      <c r="J67" s="170">
        <v>0.8</v>
      </c>
      <c r="K67" s="182">
        <f t="shared" si="1"/>
        <v>1.6</v>
      </c>
      <c r="L67" s="222"/>
      <c r="M67" s="162"/>
      <c r="N67" s="87"/>
      <c r="O67" s="88"/>
      <c r="P67" s="88"/>
      <c r="Q67" s="88"/>
      <c r="R67" s="88"/>
      <c r="S67" s="88">
        <v>1.6</v>
      </c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196"/>
      <c r="AS67" s="206">
        <f t="shared" si="0"/>
        <v>1.6</v>
      </c>
      <c r="AT67" s="250" t="s">
        <v>70</v>
      </c>
      <c r="AU67" s="6" t="s">
        <v>333</v>
      </c>
    </row>
    <row r="68" spans="1:47" ht="30">
      <c r="A68" s="40" t="s">
        <v>679</v>
      </c>
      <c r="B68" s="3" t="s">
        <v>24</v>
      </c>
      <c r="C68" s="250" t="s">
        <v>71</v>
      </c>
      <c r="D68" s="6" t="s">
        <v>334</v>
      </c>
      <c r="E68" s="11">
        <v>6908016567</v>
      </c>
      <c r="F68" s="14">
        <v>1</v>
      </c>
      <c r="G68" s="3">
        <v>0.8</v>
      </c>
      <c r="H68" s="3" t="s">
        <v>668</v>
      </c>
      <c r="I68" s="386" t="s">
        <v>711</v>
      </c>
      <c r="J68" s="170">
        <v>0.8</v>
      </c>
      <c r="K68" s="212">
        <f t="shared" si="1"/>
        <v>0.6</v>
      </c>
      <c r="L68" s="222"/>
      <c r="M68" s="162"/>
      <c r="N68" s="87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>
        <v>0.6</v>
      </c>
      <c r="AO68" s="88"/>
      <c r="AP68" s="88"/>
      <c r="AQ68" s="88"/>
      <c r="AR68" s="196"/>
      <c r="AS68" s="206">
        <f t="shared" ref="AS68:AS131" si="2">K68</f>
        <v>0.6</v>
      </c>
      <c r="AT68" s="250" t="s">
        <v>71</v>
      </c>
      <c r="AU68" s="6" t="s">
        <v>334</v>
      </c>
    </row>
    <row r="69" spans="1:47" ht="30">
      <c r="A69" s="40" t="s">
        <v>679</v>
      </c>
      <c r="B69" s="3" t="s">
        <v>24</v>
      </c>
      <c r="C69" s="250" t="s">
        <v>72</v>
      </c>
      <c r="D69" s="6" t="s">
        <v>335</v>
      </c>
      <c r="E69" s="11">
        <v>6908016567</v>
      </c>
      <c r="F69" s="3">
        <v>1</v>
      </c>
      <c r="G69" s="3">
        <v>0.8</v>
      </c>
      <c r="H69" s="3" t="s">
        <v>668</v>
      </c>
      <c r="I69" s="386" t="s">
        <v>711</v>
      </c>
      <c r="J69" s="170">
        <v>0.8</v>
      </c>
      <c r="K69" s="182">
        <f t="shared" ref="K69:K141" si="3">N69+O69+P69+Q69+R69+S69+T69+U69+V69+W69+X69+Y69+Z69+AA69+AB69+AC69+AD69+AE69+AF69+AH69+AG69+AI69+AJ69+AK69+AL69+AM69+AN69+AO69+AP69+AQ69+AR69</f>
        <v>0.7</v>
      </c>
      <c r="L69" s="222"/>
      <c r="M69" s="162"/>
      <c r="N69" s="87"/>
      <c r="O69" s="88">
        <v>0.7</v>
      </c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196"/>
      <c r="AS69" s="206">
        <f t="shared" si="2"/>
        <v>0.7</v>
      </c>
      <c r="AT69" s="250" t="s">
        <v>72</v>
      </c>
      <c r="AU69" s="6" t="s">
        <v>335</v>
      </c>
    </row>
    <row r="70" spans="1:47" ht="30">
      <c r="A70" s="40" t="s">
        <v>679</v>
      </c>
      <c r="B70" s="3" t="s">
        <v>24</v>
      </c>
      <c r="C70" s="250" t="s">
        <v>73</v>
      </c>
      <c r="D70" s="6" t="s">
        <v>1016</v>
      </c>
      <c r="E70" s="11">
        <v>6908016567</v>
      </c>
      <c r="F70" s="3">
        <v>1</v>
      </c>
      <c r="G70" s="3">
        <v>0.8</v>
      </c>
      <c r="H70" s="3" t="s">
        <v>668</v>
      </c>
      <c r="I70" s="386" t="s">
        <v>711</v>
      </c>
      <c r="J70" s="170">
        <v>0.8</v>
      </c>
      <c r="K70" s="182">
        <f t="shared" si="3"/>
        <v>0</v>
      </c>
      <c r="L70" s="222"/>
      <c r="M70" s="162"/>
      <c r="N70" s="87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196"/>
      <c r="AS70" s="206">
        <f t="shared" si="2"/>
        <v>0</v>
      </c>
      <c r="AT70" s="250" t="s">
        <v>73</v>
      </c>
      <c r="AU70" s="6" t="s">
        <v>1016</v>
      </c>
    </row>
    <row r="71" spans="1:47" ht="30">
      <c r="A71" s="40" t="s">
        <v>679</v>
      </c>
      <c r="B71" s="3" t="s">
        <v>24</v>
      </c>
      <c r="C71" s="250" t="s">
        <v>74</v>
      </c>
      <c r="D71" s="6" t="s">
        <v>337</v>
      </c>
      <c r="E71" s="11">
        <v>6908016567</v>
      </c>
      <c r="F71" s="3">
        <v>2</v>
      </c>
      <c r="G71" s="3">
        <v>0.8</v>
      </c>
      <c r="H71" s="3" t="s">
        <v>668</v>
      </c>
      <c r="I71" s="386" t="s">
        <v>711</v>
      </c>
      <c r="J71" s="170">
        <v>3.2</v>
      </c>
      <c r="K71" s="182">
        <f t="shared" si="3"/>
        <v>0</v>
      </c>
      <c r="L71" s="222"/>
      <c r="M71" s="162"/>
      <c r="N71" s="87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196"/>
      <c r="AS71" s="206">
        <f t="shared" si="2"/>
        <v>0</v>
      </c>
      <c r="AT71" s="250" t="s">
        <v>74</v>
      </c>
      <c r="AU71" s="6" t="s">
        <v>337</v>
      </c>
    </row>
    <row r="72" spans="1:47" ht="30">
      <c r="A72" s="40" t="s">
        <v>679</v>
      </c>
      <c r="B72" s="3" t="s">
        <v>24</v>
      </c>
      <c r="C72" s="250" t="s">
        <v>75</v>
      </c>
      <c r="D72" s="8" t="s">
        <v>338</v>
      </c>
      <c r="E72" s="11">
        <v>6908016567</v>
      </c>
      <c r="F72" s="3">
        <v>1</v>
      </c>
      <c r="G72" s="3">
        <v>0.8</v>
      </c>
      <c r="H72" s="3" t="s">
        <v>668</v>
      </c>
      <c r="I72" s="386" t="s">
        <v>711</v>
      </c>
      <c r="J72" s="170">
        <v>8</v>
      </c>
      <c r="K72" s="212">
        <f t="shared" si="3"/>
        <v>0</v>
      </c>
      <c r="L72" s="222"/>
      <c r="M72" s="162"/>
      <c r="N72" s="87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196"/>
      <c r="AS72" s="206">
        <f t="shared" si="2"/>
        <v>0</v>
      </c>
      <c r="AT72" s="250" t="s">
        <v>75</v>
      </c>
      <c r="AU72" s="8" t="s">
        <v>338</v>
      </c>
    </row>
    <row r="73" spans="1:47" ht="30">
      <c r="A73" s="40" t="s">
        <v>679</v>
      </c>
      <c r="B73" s="3" t="s">
        <v>24</v>
      </c>
      <c r="C73" s="250" t="s">
        <v>76</v>
      </c>
      <c r="D73" s="6" t="s">
        <v>339</v>
      </c>
      <c r="E73" s="11">
        <v>6908016567</v>
      </c>
      <c r="F73" s="3">
        <v>1</v>
      </c>
      <c r="G73" s="3">
        <v>0.8</v>
      </c>
      <c r="H73" s="3" t="s">
        <v>668</v>
      </c>
      <c r="I73" s="386" t="s">
        <v>711</v>
      </c>
      <c r="J73" s="170">
        <v>0.8</v>
      </c>
      <c r="K73" s="212">
        <f t="shared" si="3"/>
        <v>1.6</v>
      </c>
      <c r="L73" s="222"/>
      <c r="M73" s="162"/>
      <c r="N73" s="87"/>
      <c r="O73" s="88"/>
      <c r="P73" s="88"/>
      <c r="Q73" s="88"/>
      <c r="R73" s="88"/>
      <c r="S73" s="88"/>
      <c r="T73" s="88"/>
      <c r="U73" s="88"/>
      <c r="V73" s="88"/>
      <c r="W73" s="88"/>
      <c r="X73" s="88">
        <v>1.6</v>
      </c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196"/>
      <c r="AS73" s="206">
        <f t="shared" si="2"/>
        <v>1.6</v>
      </c>
      <c r="AT73" s="250" t="s">
        <v>76</v>
      </c>
      <c r="AU73" s="6" t="s">
        <v>339</v>
      </c>
    </row>
    <row r="74" spans="1:47" ht="30">
      <c r="A74" s="40" t="s">
        <v>679</v>
      </c>
      <c r="B74" s="3" t="s">
        <v>24</v>
      </c>
      <c r="C74" s="250" t="s">
        <v>1017</v>
      </c>
      <c r="D74" s="6" t="s">
        <v>1018</v>
      </c>
      <c r="E74" s="11">
        <v>6908016567</v>
      </c>
      <c r="F74" s="14">
        <v>1</v>
      </c>
      <c r="G74" s="3">
        <v>0.8</v>
      </c>
      <c r="H74" s="3" t="s">
        <v>668</v>
      </c>
      <c r="I74" s="386" t="s">
        <v>711</v>
      </c>
      <c r="J74" s="170"/>
      <c r="K74" s="212">
        <f t="shared" si="3"/>
        <v>0</v>
      </c>
      <c r="L74" s="222"/>
      <c r="M74" s="162"/>
      <c r="N74" s="87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196"/>
      <c r="AS74" s="206">
        <f t="shared" si="2"/>
        <v>0</v>
      </c>
      <c r="AT74" s="250" t="s">
        <v>1017</v>
      </c>
      <c r="AU74" s="6" t="s">
        <v>1018</v>
      </c>
    </row>
    <row r="75" spans="1:47" ht="28.5" customHeight="1">
      <c r="A75" s="40" t="s">
        <v>679</v>
      </c>
      <c r="B75" s="3" t="s">
        <v>24</v>
      </c>
      <c r="C75" s="250" t="s">
        <v>1019</v>
      </c>
      <c r="D75" s="6" t="s">
        <v>1020</v>
      </c>
      <c r="E75" s="11">
        <v>6908016567</v>
      </c>
      <c r="F75" s="14"/>
      <c r="G75" s="3"/>
      <c r="H75" s="3"/>
      <c r="I75" s="386" t="s">
        <v>711</v>
      </c>
      <c r="J75" s="170">
        <v>0.8</v>
      </c>
      <c r="K75" s="182">
        <f t="shared" si="3"/>
        <v>0</v>
      </c>
      <c r="L75" s="222"/>
      <c r="M75" s="162"/>
      <c r="N75" s="87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196"/>
      <c r="AS75" s="206">
        <f t="shared" si="2"/>
        <v>0</v>
      </c>
      <c r="AT75" s="250" t="s">
        <v>1019</v>
      </c>
      <c r="AU75" s="6" t="s">
        <v>1020</v>
      </c>
    </row>
    <row r="76" spans="1:47" ht="28.5" customHeight="1">
      <c r="A76" s="40" t="s">
        <v>679</v>
      </c>
      <c r="B76" s="3" t="s">
        <v>24</v>
      </c>
      <c r="C76" s="250" t="s">
        <v>1021</v>
      </c>
      <c r="D76" s="6" t="s">
        <v>1022</v>
      </c>
      <c r="E76" s="11">
        <v>6908016567</v>
      </c>
      <c r="F76" s="14"/>
      <c r="G76" s="3"/>
      <c r="H76" s="3"/>
      <c r="I76" s="386" t="s">
        <v>711</v>
      </c>
      <c r="J76" s="170"/>
      <c r="K76" s="212">
        <f t="shared" si="3"/>
        <v>0</v>
      </c>
      <c r="L76" s="222"/>
      <c r="M76" s="162"/>
      <c r="N76" s="87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196"/>
      <c r="AS76" s="206">
        <f t="shared" si="2"/>
        <v>0</v>
      </c>
      <c r="AT76" s="250" t="s">
        <v>1021</v>
      </c>
      <c r="AU76" s="6" t="s">
        <v>1022</v>
      </c>
    </row>
    <row r="77" spans="1:47" ht="28.5" customHeight="1">
      <c r="A77" s="40" t="s">
        <v>679</v>
      </c>
      <c r="B77" s="3" t="s">
        <v>24</v>
      </c>
      <c r="C77" s="250" t="s">
        <v>1023</v>
      </c>
      <c r="D77" s="6" t="s">
        <v>1024</v>
      </c>
      <c r="E77" s="11">
        <v>6908016567</v>
      </c>
      <c r="F77" s="14"/>
      <c r="G77" s="3"/>
      <c r="H77" s="3"/>
      <c r="I77" s="386" t="s">
        <v>711</v>
      </c>
      <c r="J77" s="170"/>
      <c r="K77" s="212">
        <f t="shared" si="3"/>
        <v>0</v>
      </c>
      <c r="L77" s="222"/>
      <c r="M77" s="162"/>
      <c r="N77" s="87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196"/>
      <c r="AS77" s="206">
        <f t="shared" si="2"/>
        <v>0</v>
      </c>
      <c r="AT77" s="250" t="s">
        <v>1023</v>
      </c>
      <c r="AU77" s="6" t="s">
        <v>1024</v>
      </c>
    </row>
    <row r="78" spans="1:47" ht="28.5" customHeight="1">
      <c r="A78" s="40" t="s">
        <v>679</v>
      </c>
      <c r="B78" s="3" t="s">
        <v>24</v>
      </c>
      <c r="C78" s="250" t="s">
        <v>1023</v>
      </c>
      <c r="D78" s="6" t="s">
        <v>1025</v>
      </c>
      <c r="E78" s="11">
        <v>6908016567</v>
      </c>
      <c r="F78" s="14"/>
      <c r="G78" s="3"/>
      <c r="H78" s="3"/>
      <c r="I78" s="386" t="s">
        <v>711</v>
      </c>
      <c r="J78" s="170"/>
      <c r="K78" s="212">
        <f t="shared" si="3"/>
        <v>0</v>
      </c>
      <c r="L78" s="222"/>
      <c r="M78" s="162"/>
      <c r="N78" s="87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196"/>
      <c r="AS78" s="206">
        <f t="shared" si="2"/>
        <v>0</v>
      </c>
      <c r="AT78" s="250" t="s">
        <v>1023</v>
      </c>
      <c r="AU78" s="6" t="s">
        <v>1025</v>
      </c>
    </row>
    <row r="79" spans="1:47" ht="28.5" customHeight="1">
      <c r="A79" s="40" t="s">
        <v>679</v>
      </c>
      <c r="B79" s="3" t="s">
        <v>24</v>
      </c>
      <c r="C79" s="250" t="s">
        <v>1023</v>
      </c>
      <c r="D79" s="6" t="s">
        <v>1026</v>
      </c>
      <c r="E79" s="11">
        <v>6908016567</v>
      </c>
      <c r="F79" s="14"/>
      <c r="G79" s="3"/>
      <c r="H79" s="3"/>
      <c r="I79" s="386" t="s">
        <v>711</v>
      </c>
      <c r="J79" s="170"/>
      <c r="K79" s="212">
        <f t="shared" si="3"/>
        <v>0</v>
      </c>
      <c r="L79" s="222"/>
      <c r="M79" s="162"/>
      <c r="N79" s="87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196"/>
      <c r="AS79" s="206">
        <f t="shared" si="2"/>
        <v>0</v>
      </c>
      <c r="AT79" s="250" t="s">
        <v>1023</v>
      </c>
      <c r="AU79" s="6" t="s">
        <v>1026</v>
      </c>
    </row>
    <row r="80" spans="1:47" ht="28.5" customHeight="1">
      <c r="A80" s="40" t="s">
        <v>679</v>
      </c>
      <c r="B80" s="3" t="s">
        <v>24</v>
      </c>
      <c r="C80" s="250" t="s">
        <v>1023</v>
      </c>
      <c r="D80" s="6" t="s">
        <v>1027</v>
      </c>
      <c r="E80" s="11">
        <v>6908016567</v>
      </c>
      <c r="F80" s="14"/>
      <c r="G80" s="3"/>
      <c r="H80" s="3"/>
      <c r="I80" s="386" t="s">
        <v>711</v>
      </c>
      <c r="J80" s="170"/>
      <c r="K80" s="212">
        <f t="shared" si="3"/>
        <v>0</v>
      </c>
      <c r="L80" s="222"/>
      <c r="M80" s="162"/>
      <c r="N80" s="87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196"/>
      <c r="AS80" s="206">
        <f t="shared" si="2"/>
        <v>0</v>
      </c>
      <c r="AT80" s="250" t="s">
        <v>1023</v>
      </c>
      <c r="AU80" s="6" t="s">
        <v>1027</v>
      </c>
    </row>
    <row r="81" spans="1:47" ht="28.5" customHeight="1">
      <c r="A81" s="40" t="s">
        <v>679</v>
      </c>
      <c r="B81" s="3" t="s">
        <v>24</v>
      </c>
      <c r="C81" s="250" t="s">
        <v>1023</v>
      </c>
      <c r="D81" s="6" t="s">
        <v>1028</v>
      </c>
      <c r="E81" s="11">
        <v>6908016567</v>
      </c>
      <c r="F81" s="14"/>
      <c r="G81" s="3"/>
      <c r="H81" s="3"/>
      <c r="I81" s="386" t="s">
        <v>711</v>
      </c>
      <c r="J81" s="170"/>
      <c r="K81" s="212">
        <f t="shared" si="3"/>
        <v>0</v>
      </c>
      <c r="L81" s="222"/>
      <c r="M81" s="162"/>
      <c r="N81" s="87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196"/>
      <c r="AS81" s="206">
        <f t="shared" si="2"/>
        <v>0</v>
      </c>
      <c r="AT81" s="250" t="s">
        <v>1023</v>
      </c>
      <c r="AU81" s="6" t="s">
        <v>1028</v>
      </c>
    </row>
    <row r="82" spans="1:47" ht="28.5" customHeight="1">
      <c r="A82" s="40" t="s">
        <v>679</v>
      </c>
      <c r="B82" s="3" t="s">
        <v>24</v>
      </c>
      <c r="C82" s="250" t="s">
        <v>1023</v>
      </c>
      <c r="D82" s="6" t="s">
        <v>1029</v>
      </c>
      <c r="E82" s="11">
        <v>6908016567</v>
      </c>
      <c r="F82" s="14"/>
      <c r="G82" s="3"/>
      <c r="H82" s="3"/>
      <c r="I82" s="386" t="s">
        <v>711</v>
      </c>
      <c r="J82" s="170"/>
      <c r="K82" s="212">
        <f t="shared" si="3"/>
        <v>0</v>
      </c>
      <c r="L82" s="222"/>
      <c r="M82" s="162"/>
      <c r="N82" s="87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196"/>
      <c r="AS82" s="206">
        <f t="shared" si="2"/>
        <v>0</v>
      </c>
      <c r="AT82" s="250" t="s">
        <v>1023</v>
      </c>
      <c r="AU82" s="6" t="s">
        <v>1029</v>
      </c>
    </row>
    <row r="83" spans="1:47" ht="30">
      <c r="A83" s="40" t="s">
        <v>679</v>
      </c>
      <c r="B83" s="3" t="s">
        <v>24</v>
      </c>
      <c r="C83" s="250" t="s">
        <v>78</v>
      </c>
      <c r="D83" s="6" t="s">
        <v>732</v>
      </c>
      <c r="E83" s="11">
        <v>6908016567</v>
      </c>
      <c r="F83" s="14">
        <v>1</v>
      </c>
      <c r="G83" s="3">
        <v>0.8</v>
      </c>
      <c r="H83" s="3" t="s">
        <v>668</v>
      </c>
      <c r="I83" s="386" t="s">
        <v>711</v>
      </c>
      <c r="J83" s="170">
        <v>0.8</v>
      </c>
      <c r="K83" s="182">
        <f t="shared" si="3"/>
        <v>0.8</v>
      </c>
      <c r="L83" s="222"/>
      <c r="M83" s="162"/>
      <c r="N83" s="87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>
        <v>0.8</v>
      </c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196"/>
      <c r="AS83" s="206">
        <f t="shared" si="2"/>
        <v>0.8</v>
      </c>
      <c r="AT83" s="250" t="s">
        <v>78</v>
      </c>
      <c r="AU83" s="6" t="s">
        <v>732</v>
      </c>
    </row>
    <row r="84" spans="1:47" ht="30">
      <c r="A84" s="40" t="s">
        <v>679</v>
      </c>
      <c r="B84" s="3" t="s">
        <v>24</v>
      </c>
      <c r="C84" s="250" t="s">
        <v>1030</v>
      </c>
      <c r="D84" s="6" t="s">
        <v>340</v>
      </c>
      <c r="E84" s="11">
        <v>6908016567</v>
      </c>
      <c r="F84" s="3">
        <v>1</v>
      </c>
      <c r="G84" s="3">
        <v>0.8</v>
      </c>
      <c r="H84" s="3" t="s">
        <v>668</v>
      </c>
      <c r="I84" s="386" t="s">
        <v>711</v>
      </c>
      <c r="J84" s="170">
        <v>0.8</v>
      </c>
      <c r="K84" s="212">
        <f t="shared" si="3"/>
        <v>1.6</v>
      </c>
      <c r="L84" s="222"/>
      <c r="M84" s="162"/>
      <c r="N84" s="87"/>
      <c r="O84" s="88"/>
      <c r="P84" s="88"/>
      <c r="Q84" s="88"/>
      <c r="R84" s="88"/>
      <c r="S84" s="88"/>
      <c r="T84" s="88"/>
      <c r="U84" s="88"/>
      <c r="V84" s="88"/>
      <c r="W84" s="88">
        <v>1.6</v>
      </c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196"/>
      <c r="AS84" s="206">
        <f t="shared" si="2"/>
        <v>1.6</v>
      </c>
      <c r="AT84" s="250" t="s">
        <v>1030</v>
      </c>
      <c r="AU84" s="6" t="s">
        <v>340</v>
      </c>
    </row>
    <row r="85" spans="1:47" ht="30">
      <c r="A85" s="40" t="s">
        <v>679</v>
      </c>
      <c r="B85" s="3" t="s">
        <v>24</v>
      </c>
      <c r="C85" s="250" t="s">
        <v>80</v>
      </c>
      <c r="D85" s="6" t="s">
        <v>341</v>
      </c>
      <c r="E85" s="11">
        <v>6908016567</v>
      </c>
      <c r="F85" s="3">
        <v>1</v>
      </c>
      <c r="G85" s="3">
        <v>0.8</v>
      </c>
      <c r="H85" s="3" t="s">
        <v>668</v>
      </c>
      <c r="I85" s="386" t="s">
        <v>711</v>
      </c>
      <c r="J85" s="170">
        <v>0.8</v>
      </c>
      <c r="K85" s="182">
        <f t="shared" si="3"/>
        <v>0.8</v>
      </c>
      <c r="L85" s="222"/>
      <c r="M85" s="162"/>
      <c r="N85" s="87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>
        <v>0.8</v>
      </c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196"/>
      <c r="AS85" s="206">
        <f t="shared" si="2"/>
        <v>0.8</v>
      </c>
      <c r="AT85" s="250" t="s">
        <v>80</v>
      </c>
      <c r="AU85" s="6" t="s">
        <v>341</v>
      </c>
    </row>
    <row r="86" spans="1:47" ht="30">
      <c r="A86" s="40" t="s">
        <v>679</v>
      </c>
      <c r="B86" s="3" t="s">
        <v>24</v>
      </c>
      <c r="C86" s="250" t="s">
        <v>80</v>
      </c>
      <c r="D86" s="6" t="s">
        <v>1031</v>
      </c>
      <c r="E86" s="11">
        <v>6908016567</v>
      </c>
      <c r="F86" s="3"/>
      <c r="G86" s="3"/>
      <c r="H86" s="3"/>
      <c r="I86" s="386" t="s">
        <v>711</v>
      </c>
      <c r="J86" s="170"/>
      <c r="K86" s="212">
        <f t="shared" si="3"/>
        <v>0</v>
      </c>
      <c r="L86" s="222"/>
      <c r="M86" s="162"/>
      <c r="N86" s="87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196"/>
      <c r="AS86" s="206">
        <f t="shared" si="2"/>
        <v>0</v>
      </c>
      <c r="AT86" s="250" t="s">
        <v>80</v>
      </c>
      <c r="AU86" s="6" t="s">
        <v>1031</v>
      </c>
    </row>
    <row r="87" spans="1:47" ht="30">
      <c r="A87" s="40" t="s">
        <v>679</v>
      </c>
      <c r="B87" s="3" t="s">
        <v>24</v>
      </c>
      <c r="C87" s="250" t="s">
        <v>80</v>
      </c>
      <c r="D87" s="6" t="s">
        <v>1032</v>
      </c>
      <c r="E87" s="11">
        <v>6908016567</v>
      </c>
      <c r="F87" s="3">
        <v>2</v>
      </c>
      <c r="G87" s="3">
        <v>0.8</v>
      </c>
      <c r="H87" s="3" t="s">
        <v>668</v>
      </c>
      <c r="I87" s="386" t="s">
        <v>711</v>
      </c>
      <c r="J87" s="170"/>
      <c r="K87" s="212">
        <f t="shared" si="3"/>
        <v>0</v>
      </c>
      <c r="L87" s="222"/>
      <c r="M87" s="162"/>
      <c r="N87" s="87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196"/>
      <c r="AS87" s="206">
        <f t="shared" si="2"/>
        <v>0</v>
      </c>
      <c r="AT87" s="250" t="s">
        <v>80</v>
      </c>
      <c r="AU87" s="6" t="s">
        <v>1032</v>
      </c>
    </row>
    <row r="88" spans="1:47" ht="27" customHeight="1">
      <c r="A88" s="40" t="s">
        <v>679</v>
      </c>
      <c r="B88" s="3" t="s">
        <v>24</v>
      </c>
      <c r="C88" s="250" t="s">
        <v>80</v>
      </c>
      <c r="D88" s="6" t="s">
        <v>1033</v>
      </c>
      <c r="E88" s="11">
        <v>6908016567</v>
      </c>
      <c r="F88" s="3"/>
      <c r="G88" s="3"/>
      <c r="H88" s="3"/>
      <c r="I88" s="386" t="s">
        <v>711</v>
      </c>
      <c r="J88" s="170"/>
      <c r="K88" s="212">
        <f t="shared" si="3"/>
        <v>0.8</v>
      </c>
      <c r="L88" s="222"/>
      <c r="M88" s="162"/>
      <c r="N88" s="87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>
        <v>0.8</v>
      </c>
      <c r="AR88" s="196"/>
      <c r="AS88" s="206">
        <f t="shared" si="2"/>
        <v>0.8</v>
      </c>
      <c r="AT88" s="250" t="s">
        <v>80</v>
      </c>
      <c r="AU88" s="6" t="s">
        <v>1033</v>
      </c>
    </row>
    <row r="89" spans="1:47" ht="30">
      <c r="A89" s="40" t="s">
        <v>679</v>
      </c>
      <c r="B89" s="3" t="s">
        <v>24</v>
      </c>
      <c r="C89" s="250" t="s">
        <v>82</v>
      </c>
      <c r="D89" s="6" t="s">
        <v>343</v>
      </c>
      <c r="E89" s="11">
        <v>6907010185</v>
      </c>
      <c r="F89" s="14">
        <v>1</v>
      </c>
      <c r="G89" s="14">
        <v>0.8</v>
      </c>
      <c r="H89" s="3" t="s">
        <v>668</v>
      </c>
      <c r="I89" s="386" t="s">
        <v>709</v>
      </c>
      <c r="J89" s="170">
        <v>0.8</v>
      </c>
      <c r="K89" s="182">
        <f t="shared" si="3"/>
        <v>0.8</v>
      </c>
      <c r="L89" s="222"/>
      <c r="M89" s="162"/>
      <c r="N89" s="87"/>
      <c r="O89" s="88"/>
      <c r="P89" s="88"/>
      <c r="Q89" s="88"/>
      <c r="R89" s="88"/>
      <c r="S89" s="88"/>
      <c r="T89" s="88"/>
      <c r="U89" s="88"/>
      <c r="V89" s="88">
        <v>0.8</v>
      </c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196"/>
      <c r="AS89" s="206">
        <f t="shared" si="2"/>
        <v>0.8</v>
      </c>
      <c r="AT89" s="250" t="s">
        <v>82</v>
      </c>
      <c r="AU89" s="6" t="s">
        <v>343</v>
      </c>
    </row>
    <row r="90" spans="1:47" ht="36.75" customHeight="1">
      <c r="A90" s="40" t="s">
        <v>679</v>
      </c>
      <c r="B90" s="3" t="s">
        <v>24</v>
      </c>
      <c r="C90" s="12" t="s">
        <v>83</v>
      </c>
      <c r="D90" s="6" t="s">
        <v>345</v>
      </c>
      <c r="E90" s="11">
        <v>6907011598</v>
      </c>
      <c r="F90" s="14">
        <v>1</v>
      </c>
      <c r="G90" s="14">
        <v>0.8</v>
      </c>
      <c r="H90" s="3" t="s">
        <v>668</v>
      </c>
      <c r="I90" s="386" t="s">
        <v>1182</v>
      </c>
      <c r="J90" s="170">
        <v>2.4</v>
      </c>
      <c r="K90" s="182">
        <f t="shared" si="3"/>
        <v>1.8</v>
      </c>
      <c r="L90" s="222"/>
      <c r="M90" s="162"/>
      <c r="N90" s="87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>
        <v>0.8</v>
      </c>
      <c r="Z90" s="88"/>
      <c r="AA90" s="88"/>
      <c r="AB90" s="88"/>
      <c r="AC90" s="88"/>
      <c r="AD90" s="88"/>
      <c r="AE90" s="88"/>
      <c r="AF90" s="88"/>
      <c r="AG90" s="88">
        <v>1</v>
      </c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196"/>
      <c r="AS90" s="206">
        <f t="shared" si="2"/>
        <v>1.8</v>
      </c>
      <c r="AT90" s="12" t="s">
        <v>83</v>
      </c>
      <c r="AU90" s="6" t="s">
        <v>345</v>
      </c>
    </row>
    <row r="91" spans="1:47" ht="32.25" customHeight="1">
      <c r="A91" s="40" t="s">
        <v>679</v>
      </c>
      <c r="B91" s="3" t="s">
        <v>24</v>
      </c>
      <c r="C91" s="12" t="s">
        <v>83</v>
      </c>
      <c r="D91" s="4" t="s">
        <v>346</v>
      </c>
      <c r="E91" s="11">
        <v>6907011598</v>
      </c>
      <c r="F91" s="14">
        <v>1</v>
      </c>
      <c r="G91" s="14">
        <v>0.8</v>
      </c>
      <c r="H91" s="3" t="s">
        <v>668</v>
      </c>
      <c r="I91" s="386" t="s">
        <v>711</v>
      </c>
      <c r="J91" s="214"/>
      <c r="K91" s="212">
        <f t="shared" si="3"/>
        <v>0</v>
      </c>
      <c r="L91" s="222"/>
      <c r="M91" s="162"/>
      <c r="N91" s="87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196"/>
      <c r="AS91" s="206">
        <f t="shared" si="2"/>
        <v>0</v>
      </c>
      <c r="AT91" s="12" t="s">
        <v>83</v>
      </c>
      <c r="AU91" s="4" t="s">
        <v>346</v>
      </c>
    </row>
    <row r="92" spans="1:47" ht="30">
      <c r="A92" s="40" t="s">
        <v>679</v>
      </c>
      <c r="B92" s="3" t="s">
        <v>24</v>
      </c>
      <c r="C92" s="250" t="s">
        <v>84</v>
      </c>
      <c r="D92" s="4" t="s">
        <v>731</v>
      </c>
      <c r="E92" s="25">
        <v>6907000645</v>
      </c>
      <c r="F92" s="14">
        <v>2</v>
      </c>
      <c r="G92" s="14">
        <v>0.8</v>
      </c>
      <c r="H92" s="3" t="s">
        <v>668</v>
      </c>
      <c r="I92" s="386" t="s">
        <v>711</v>
      </c>
      <c r="J92" s="170">
        <v>0.8</v>
      </c>
      <c r="K92" s="182">
        <f t="shared" si="3"/>
        <v>0.8</v>
      </c>
      <c r="L92" s="222"/>
      <c r="M92" s="162"/>
      <c r="N92" s="87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>
        <v>0.8</v>
      </c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196"/>
      <c r="AS92" s="206">
        <f t="shared" si="2"/>
        <v>0.8</v>
      </c>
      <c r="AT92" s="250" t="s">
        <v>84</v>
      </c>
      <c r="AU92" s="4" t="s">
        <v>731</v>
      </c>
    </row>
    <row r="93" spans="1:47" ht="60.75" customHeight="1">
      <c r="A93" s="128" t="s">
        <v>679</v>
      </c>
      <c r="B93" s="131" t="s">
        <v>24</v>
      </c>
      <c r="C93" s="250" t="s">
        <v>979</v>
      </c>
      <c r="D93" s="5" t="s">
        <v>804</v>
      </c>
      <c r="E93" s="260">
        <v>6907011196</v>
      </c>
      <c r="F93" s="261" t="s">
        <v>668</v>
      </c>
      <c r="G93" s="261" t="s">
        <v>668</v>
      </c>
      <c r="H93" s="129" t="s">
        <v>674</v>
      </c>
      <c r="I93" s="389" t="s">
        <v>963</v>
      </c>
      <c r="J93" s="216">
        <v>0.14000000000000001</v>
      </c>
      <c r="K93" s="212">
        <f t="shared" si="3"/>
        <v>0</v>
      </c>
      <c r="L93" s="222"/>
      <c r="M93" s="162"/>
      <c r="N93" s="87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196"/>
      <c r="AS93" s="206">
        <f t="shared" si="2"/>
        <v>0</v>
      </c>
      <c r="AT93" s="250" t="s">
        <v>979</v>
      </c>
      <c r="AU93" s="5" t="s">
        <v>804</v>
      </c>
    </row>
    <row r="94" spans="1:47" ht="30">
      <c r="A94" s="40" t="s">
        <v>679</v>
      </c>
      <c r="B94" s="3"/>
      <c r="C94" s="259" t="s">
        <v>85</v>
      </c>
      <c r="D94" s="6"/>
      <c r="E94" s="3"/>
      <c r="F94" s="14"/>
      <c r="G94" s="14"/>
      <c r="H94" s="3"/>
      <c r="I94" s="386"/>
      <c r="J94" s="214"/>
      <c r="K94" s="212">
        <f t="shared" si="3"/>
        <v>0</v>
      </c>
      <c r="L94" s="222"/>
      <c r="M94" s="162"/>
      <c r="N94" s="87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196"/>
      <c r="AS94" s="206">
        <f t="shared" si="2"/>
        <v>0</v>
      </c>
      <c r="AT94" s="259" t="s">
        <v>85</v>
      </c>
      <c r="AU94" s="6"/>
    </row>
    <row r="95" spans="1:47" ht="30">
      <c r="A95" s="40" t="s">
        <v>679</v>
      </c>
      <c r="B95" s="3" t="s">
        <v>24</v>
      </c>
      <c r="C95" s="250" t="s">
        <v>86</v>
      </c>
      <c r="D95" s="6" t="s">
        <v>730</v>
      </c>
      <c r="E95" s="11">
        <v>6907002177</v>
      </c>
      <c r="F95" s="3">
        <v>3</v>
      </c>
      <c r="G95" s="3">
        <v>0.8</v>
      </c>
      <c r="H95" s="3" t="s">
        <v>668</v>
      </c>
      <c r="I95" s="386" t="s">
        <v>709</v>
      </c>
      <c r="J95" s="170">
        <v>13.4</v>
      </c>
      <c r="K95" s="182">
        <f t="shared" si="3"/>
        <v>5.6</v>
      </c>
      <c r="L95" s="222"/>
      <c r="M95" s="162"/>
      <c r="N95" s="87"/>
      <c r="O95" s="88"/>
      <c r="P95" s="88"/>
      <c r="Q95" s="88"/>
      <c r="S95" s="88"/>
      <c r="T95" s="88"/>
      <c r="U95" s="88"/>
      <c r="V95" s="88"/>
      <c r="W95" s="88"/>
      <c r="X95" s="88"/>
      <c r="Y95" s="88">
        <v>2.4</v>
      </c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>
        <v>3.2</v>
      </c>
      <c r="AN95" s="88"/>
      <c r="AO95" s="88"/>
      <c r="AP95" s="88"/>
      <c r="AQ95" s="88"/>
      <c r="AR95" s="196"/>
      <c r="AS95" s="206">
        <f t="shared" si="2"/>
        <v>5.6</v>
      </c>
      <c r="AT95" s="250" t="s">
        <v>86</v>
      </c>
      <c r="AU95" s="6" t="s">
        <v>730</v>
      </c>
    </row>
    <row r="96" spans="1:47" ht="30">
      <c r="A96" s="40" t="s">
        <v>679</v>
      </c>
      <c r="B96" s="3" t="s">
        <v>24</v>
      </c>
      <c r="C96" s="250" t="s">
        <v>87</v>
      </c>
      <c r="D96" s="11" t="s">
        <v>734</v>
      </c>
      <c r="E96" s="25">
        <v>6907004431</v>
      </c>
      <c r="F96" s="3">
        <v>1</v>
      </c>
      <c r="G96" s="3">
        <v>0.8</v>
      </c>
      <c r="H96" s="3" t="s">
        <v>668</v>
      </c>
      <c r="I96" s="386" t="s">
        <v>726</v>
      </c>
      <c r="J96" s="170">
        <v>2.4</v>
      </c>
      <c r="K96" s="182">
        <f t="shared" si="3"/>
        <v>1.6</v>
      </c>
      <c r="L96" s="222"/>
      <c r="M96" s="162"/>
      <c r="N96" s="87"/>
      <c r="O96" s="88"/>
      <c r="P96" s="88"/>
      <c r="Q96" s="88"/>
      <c r="R96" s="88"/>
      <c r="S96" s="88"/>
      <c r="T96" s="88"/>
      <c r="U96" s="88"/>
      <c r="V96" s="88">
        <v>0.8</v>
      </c>
      <c r="W96" s="88"/>
      <c r="X96" s="88"/>
      <c r="Y96" s="88"/>
      <c r="Z96" s="88"/>
      <c r="AA96" s="88"/>
      <c r="AB96" s="88"/>
      <c r="AC96" s="88"/>
      <c r="AD96" s="88"/>
      <c r="AE96" s="88">
        <v>0.8</v>
      </c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88"/>
      <c r="AR96" s="196"/>
      <c r="AS96" s="206">
        <f t="shared" si="2"/>
        <v>1.6</v>
      </c>
      <c r="AT96" s="250" t="s">
        <v>87</v>
      </c>
      <c r="AU96" s="11" t="s">
        <v>734</v>
      </c>
    </row>
    <row r="97" spans="1:47" ht="37.5" customHeight="1">
      <c r="A97" s="40" t="s">
        <v>679</v>
      </c>
      <c r="B97" s="3" t="s">
        <v>24</v>
      </c>
      <c r="C97" s="250" t="s">
        <v>88</v>
      </c>
      <c r="D97" s="6" t="s">
        <v>735</v>
      </c>
      <c r="E97" s="3"/>
      <c r="F97" s="3">
        <v>1</v>
      </c>
      <c r="G97" s="3">
        <v>0.8</v>
      </c>
      <c r="H97" s="3" t="s">
        <v>668</v>
      </c>
      <c r="I97" s="386" t="s">
        <v>711</v>
      </c>
      <c r="J97" s="170">
        <v>2.4</v>
      </c>
      <c r="K97" s="182">
        <f t="shared" si="3"/>
        <v>2.4000000000000004</v>
      </c>
      <c r="L97" s="222"/>
      <c r="M97" s="162"/>
      <c r="N97" s="87"/>
      <c r="O97" s="88"/>
      <c r="P97" s="88"/>
      <c r="Q97" s="88"/>
      <c r="R97" s="88"/>
      <c r="S97" s="88"/>
      <c r="T97" s="88"/>
      <c r="U97" s="88"/>
      <c r="V97" s="88">
        <v>0.8</v>
      </c>
      <c r="W97" s="88"/>
      <c r="X97" s="88"/>
      <c r="Y97" s="88"/>
      <c r="Z97" s="88"/>
      <c r="AA97" s="88"/>
      <c r="AB97" s="88"/>
      <c r="AC97" s="88"/>
      <c r="AD97" s="88"/>
      <c r="AE97" s="88">
        <v>0.8</v>
      </c>
      <c r="AF97" s="88"/>
      <c r="AG97" s="88"/>
      <c r="AH97" s="88"/>
      <c r="AI97" s="88"/>
      <c r="AJ97" s="88"/>
      <c r="AK97" s="88"/>
      <c r="AL97" s="88"/>
      <c r="AM97" s="88">
        <v>0.8</v>
      </c>
      <c r="AN97" s="88"/>
      <c r="AO97" s="88"/>
      <c r="AP97" s="88"/>
      <c r="AQ97" s="88"/>
      <c r="AR97" s="196"/>
      <c r="AS97" s="206">
        <f t="shared" si="2"/>
        <v>2.4000000000000004</v>
      </c>
      <c r="AT97" s="250" t="s">
        <v>88</v>
      </c>
      <c r="AU97" s="6" t="s">
        <v>735</v>
      </c>
    </row>
    <row r="98" spans="1:47" ht="37.5" customHeight="1">
      <c r="A98" s="40" t="s">
        <v>679</v>
      </c>
      <c r="B98" s="6" t="s">
        <v>679</v>
      </c>
      <c r="C98" s="250" t="s">
        <v>89</v>
      </c>
      <c r="D98" s="6" t="s">
        <v>347</v>
      </c>
      <c r="E98" s="3">
        <v>6907000211</v>
      </c>
      <c r="F98" s="3">
        <v>12</v>
      </c>
      <c r="G98" s="3">
        <v>0.8</v>
      </c>
      <c r="H98" s="3" t="s">
        <v>668</v>
      </c>
      <c r="I98" s="364" t="s">
        <v>711</v>
      </c>
      <c r="J98" s="214"/>
      <c r="K98" s="212">
        <f t="shared" si="3"/>
        <v>0</v>
      </c>
      <c r="L98" s="222"/>
      <c r="M98" s="162"/>
      <c r="N98" s="87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196"/>
      <c r="AS98" s="206">
        <f t="shared" si="2"/>
        <v>0</v>
      </c>
      <c r="AT98" s="250" t="s">
        <v>89</v>
      </c>
      <c r="AU98" s="6" t="s">
        <v>347</v>
      </c>
    </row>
    <row r="99" spans="1:47" ht="38.25" customHeight="1">
      <c r="A99" s="40" t="s">
        <v>679</v>
      </c>
      <c r="B99" s="3" t="s">
        <v>24</v>
      </c>
      <c r="C99" s="250" t="s">
        <v>90</v>
      </c>
      <c r="D99" s="6" t="s">
        <v>736</v>
      </c>
      <c r="E99" s="3"/>
      <c r="F99" s="3">
        <v>1</v>
      </c>
      <c r="G99" s="3">
        <v>0.8</v>
      </c>
      <c r="H99" s="3" t="s">
        <v>668</v>
      </c>
      <c r="I99" s="386" t="s">
        <v>711</v>
      </c>
      <c r="J99" s="170">
        <v>3.2</v>
      </c>
      <c r="K99" s="212">
        <f t="shared" si="3"/>
        <v>0</v>
      </c>
      <c r="L99" s="222"/>
      <c r="M99" s="162"/>
      <c r="N99" s="87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196"/>
      <c r="AS99" s="206">
        <f t="shared" si="2"/>
        <v>0</v>
      </c>
      <c r="AT99" s="250" t="s">
        <v>90</v>
      </c>
      <c r="AU99" s="6" t="s">
        <v>736</v>
      </c>
    </row>
    <row r="100" spans="1:47" ht="34.5" customHeight="1">
      <c r="A100" s="40" t="s">
        <v>679</v>
      </c>
      <c r="B100" s="3" t="s">
        <v>24</v>
      </c>
      <c r="C100" s="250" t="s">
        <v>91</v>
      </c>
      <c r="D100" s="6" t="s">
        <v>737</v>
      </c>
      <c r="E100" s="11">
        <v>6907000187</v>
      </c>
      <c r="F100" s="3">
        <v>2</v>
      </c>
      <c r="G100" s="3">
        <v>1.1000000000000001</v>
      </c>
      <c r="H100" s="3" t="s">
        <v>671</v>
      </c>
      <c r="I100" s="386" t="s">
        <v>716</v>
      </c>
      <c r="J100" s="213">
        <v>31.248000000000001</v>
      </c>
      <c r="K100" s="182">
        <f t="shared" si="3"/>
        <v>26.399999999999995</v>
      </c>
      <c r="L100" s="222"/>
      <c r="M100" s="162"/>
      <c r="N100" s="87"/>
      <c r="O100" s="88">
        <v>2.2000000000000002</v>
      </c>
      <c r="P100" s="88"/>
      <c r="Q100" s="88"/>
      <c r="R100" s="88">
        <v>2.2000000000000002</v>
      </c>
      <c r="S100" s="88"/>
      <c r="T100" s="88"/>
      <c r="U100" s="88"/>
      <c r="V100" s="88">
        <v>2.2000000000000002</v>
      </c>
      <c r="W100" s="88"/>
      <c r="X100" s="88">
        <v>2.2000000000000002</v>
      </c>
      <c r="Y100" s="88"/>
      <c r="Z100" s="88">
        <v>2.2000000000000002</v>
      </c>
      <c r="AA100" s="88"/>
      <c r="AB100" s="88"/>
      <c r="AC100" s="88"/>
      <c r="AD100" s="92"/>
      <c r="AE100" s="88">
        <v>2.2000000000000002</v>
      </c>
      <c r="AF100" s="88"/>
      <c r="AG100" s="88">
        <v>2.2000000000000002</v>
      </c>
      <c r="AH100" s="88"/>
      <c r="AI100" s="88"/>
      <c r="AJ100" s="88">
        <v>2.2000000000000002</v>
      </c>
      <c r="AK100" s="88"/>
      <c r="AL100" s="88">
        <v>2.2000000000000002</v>
      </c>
      <c r="AM100" s="88"/>
      <c r="AN100" s="88">
        <v>2.2000000000000002</v>
      </c>
      <c r="AO100" s="88"/>
      <c r="AP100" s="88">
        <v>2.2000000000000002</v>
      </c>
      <c r="AQ100" s="88">
        <v>2.2000000000000002</v>
      </c>
      <c r="AR100" s="196"/>
      <c r="AS100" s="206">
        <f t="shared" si="2"/>
        <v>26.399999999999995</v>
      </c>
      <c r="AT100" s="250" t="s">
        <v>91</v>
      </c>
      <c r="AU100" s="6" t="s">
        <v>737</v>
      </c>
    </row>
    <row r="101" spans="1:47" ht="47.25" customHeight="1">
      <c r="A101" s="40" t="s">
        <v>679</v>
      </c>
      <c r="B101" s="3" t="s">
        <v>24</v>
      </c>
      <c r="C101" s="250" t="s">
        <v>92</v>
      </c>
      <c r="D101" s="6" t="s">
        <v>738</v>
      </c>
      <c r="E101" s="11">
        <v>6907001511</v>
      </c>
      <c r="F101" s="3">
        <v>1</v>
      </c>
      <c r="G101" s="3">
        <v>0.8</v>
      </c>
      <c r="H101" s="3" t="s">
        <v>668</v>
      </c>
      <c r="I101" s="386" t="s">
        <v>720</v>
      </c>
      <c r="J101" s="213">
        <v>1.6</v>
      </c>
      <c r="K101" s="182">
        <f t="shared" si="3"/>
        <v>1.1000000000000001</v>
      </c>
      <c r="L101" s="222"/>
      <c r="M101" s="162"/>
      <c r="N101" s="87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>
        <v>1.1000000000000001</v>
      </c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196"/>
      <c r="AS101" s="206">
        <f t="shared" si="2"/>
        <v>1.1000000000000001</v>
      </c>
      <c r="AT101" s="250" t="s">
        <v>92</v>
      </c>
      <c r="AU101" s="6" t="s">
        <v>738</v>
      </c>
    </row>
    <row r="102" spans="1:47" ht="33" customHeight="1">
      <c r="A102" s="40" t="s">
        <v>679</v>
      </c>
      <c r="B102" s="3" t="s">
        <v>24</v>
      </c>
      <c r="C102" s="250" t="s">
        <v>93</v>
      </c>
      <c r="D102" s="6" t="s">
        <v>739</v>
      </c>
      <c r="E102" s="11">
        <v>6907001215</v>
      </c>
      <c r="F102" s="3">
        <v>2</v>
      </c>
      <c r="G102" s="3">
        <v>0.8</v>
      </c>
      <c r="H102" s="3" t="s">
        <v>668</v>
      </c>
      <c r="I102" s="386" t="s">
        <v>718</v>
      </c>
      <c r="J102" s="170">
        <v>13.888</v>
      </c>
      <c r="K102" s="182">
        <f t="shared" si="3"/>
        <v>14</v>
      </c>
      <c r="L102" s="222"/>
      <c r="M102" s="162"/>
      <c r="N102" s="87"/>
      <c r="O102" s="88">
        <v>1.6</v>
      </c>
      <c r="P102" s="88"/>
      <c r="Q102" s="88"/>
      <c r="R102" s="88">
        <v>1.6</v>
      </c>
      <c r="S102" s="88"/>
      <c r="T102" s="88"/>
      <c r="U102" s="88"/>
      <c r="V102" s="88">
        <v>1.6</v>
      </c>
      <c r="W102" s="88"/>
      <c r="X102" s="88"/>
      <c r="Y102" s="88">
        <v>1.6</v>
      </c>
      <c r="Z102" s="88"/>
      <c r="AA102" s="88"/>
      <c r="AB102" s="88"/>
      <c r="AC102" s="88">
        <v>1.2</v>
      </c>
      <c r="AD102" s="88"/>
      <c r="AE102" s="88"/>
      <c r="AF102" s="88">
        <v>1.6</v>
      </c>
      <c r="AG102" s="88"/>
      <c r="AH102" s="88"/>
      <c r="AI102" s="88"/>
      <c r="AJ102" s="88">
        <v>1.6</v>
      </c>
      <c r="AK102" s="88"/>
      <c r="AL102" s="88"/>
      <c r="AM102" s="88">
        <v>1.6</v>
      </c>
      <c r="AN102" s="88"/>
      <c r="AO102" s="88"/>
      <c r="AP102" s="88"/>
      <c r="AQ102" s="88">
        <v>1.6</v>
      </c>
      <c r="AR102" s="196"/>
      <c r="AS102" s="206">
        <f t="shared" si="2"/>
        <v>14</v>
      </c>
      <c r="AT102" s="250" t="s">
        <v>93</v>
      </c>
      <c r="AU102" s="6" t="s">
        <v>739</v>
      </c>
    </row>
    <row r="103" spans="1:47" ht="34.5" customHeight="1">
      <c r="A103" s="40" t="s">
        <v>679</v>
      </c>
      <c r="B103" s="3" t="s">
        <v>24</v>
      </c>
      <c r="C103" s="250" t="s">
        <v>1365</v>
      </c>
      <c r="D103" s="6" t="s">
        <v>740</v>
      </c>
      <c r="E103" s="25">
        <v>6908015531</v>
      </c>
      <c r="F103" s="3">
        <v>1</v>
      </c>
      <c r="G103" s="3">
        <v>0.8</v>
      </c>
      <c r="H103" s="3" t="s">
        <v>668</v>
      </c>
      <c r="I103" s="386" t="s">
        <v>711</v>
      </c>
      <c r="J103" s="170">
        <v>0.8</v>
      </c>
      <c r="K103" s="182">
        <f t="shared" si="3"/>
        <v>0.8</v>
      </c>
      <c r="L103" s="222"/>
      <c r="M103" s="162"/>
      <c r="N103" s="87"/>
      <c r="O103" s="88"/>
      <c r="P103" s="88"/>
      <c r="Q103" s="88">
        <v>0.8</v>
      </c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196"/>
      <c r="AS103" s="206">
        <f t="shared" si="2"/>
        <v>0.8</v>
      </c>
      <c r="AT103" s="250" t="s">
        <v>94</v>
      </c>
      <c r="AU103" s="6" t="s">
        <v>740</v>
      </c>
    </row>
    <row r="104" spans="1:47" ht="61.5" customHeight="1">
      <c r="A104" s="40" t="s">
        <v>679</v>
      </c>
      <c r="B104" s="3" t="s">
        <v>24</v>
      </c>
      <c r="C104" s="250" t="s">
        <v>1001</v>
      </c>
      <c r="D104" s="6" t="s">
        <v>741</v>
      </c>
      <c r="E104" s="11">
        <v>6907008637</v>
      </c>
      <c r="F104" s="3">
        <v>1</v>
      </c>
      <c r="G104" s="3">
        <v>0.8</v>
      </c>
      <c r="H104" s="3" t="s">
        <v>668</v>
      </c>
      <c r="I104" s="386" t="s">
        <v>711</v>
      </c>
      <c r="J104" s="170">
        <v>0.4</v>
      </c>
      <c r="K104" s="182">
        <f t="shared" si="3"/>
        <v>0.4</v>
      </c>
      <c r="L104" s="222"/>
      <c r="M104" s="162"/>
      <c r="N104" s="87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>
        <v>0.4</v>
      </c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196"/>
      <c r="AS104" s="206">
        <f t="shared" si="2"/>
        <v>0.4</v>
      </c>
      <c r="AT104" s="250" t="s">
        <v>1001</v>
      </c>
      <c r="AU104" s="6" t="s">
        <v>741</v>
      </c>
    </row>
    <row r="105" spans="1:47" ht="30">
      <c r="A105" s="40" t="s">
        <v>679</v>
      </c>
      <c r="B105" s="3" t="s">
        <v>24</v>
      </c>
      <c r="C105" s="250" t="s">
        <v>96</v>
      </c>
      <c r="D105" s="6" t="s">
        <v>348</v>
      </c>
      <c r="E105" s="11">
        <v>6907006608</v>
      </c>
      <c r="F105" s="3">
        <v>1</v>
      </c>
      <c r="G105" s="3">
        <v>0.8</v>
      </c>
      <c r="H105" s="3" t="s">
        <v>668</v>
      </c>
      <c r="I105" s="386" t="s">
        <v>709</v>
      </c>
      <c r="J105" s="170">
        <v>0.8</v>
      </c>
      <c r="K105" s="182">
        <f t="shared" si="3"/>
        <v>0</v>
      </c>
      <c r="L105" s="222"/>
      <c r="M105" s="162"/>
      <c r="N105" s="87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196"/>
      <c r="AS105" s="206">
        <f t="shared" si="2"/>
        <v>0</v>
      </c>
      <c r="AT105" s="250" t="s">
        <v>96</v>
      </c>
      <c r="AU105" s="6" t="s">
        <v>348</v>
      </c>
    </row>
    <row r="106" spans="1:47" ht="37.5" customHeight="1">
      <c r="A106" s="40" t="s">
        <v>679</v>
      </c>
      <c r="B106" s="3" t="s">
        <v>24</v>
      </c>
      <c r="C106" s="250" t="s">
        <v>1389</v>
      </c>
      <c r="D106" s="6" t="s">
        <v>1390</v>
      </c>
      <c r="E106" s="11"/>
      <c r="F106" s="3"/>
      <c r="G106" s="3"/>
      <c r="H106" s="3" t="s">
        <v>668</v>
      </c>
      <c r="I106" s="386" t="s">
        <v>711</v>
      </c>
      <c r="J106" s="214">
        <v>0.8</v>
      </c>
      <c r="K106" s="212">
        <f t="shared" si="3"/>
        <v>0.4</v>
      </c>
      <c r="L106" s="222"/>
      <c r="M106" s="162"/>
      <c r="N106" s="87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>
        <v>0.4</v>
      </c>
      <c r="AI106" s="88"/>
      <c r="AJ106" s="88"/>
      <c r="AK106" s="88"/>
      <c r="AL106" s="88"/>
      <c r="AM106" s="88"/>
      <c r="AN106" s="88"/>
      <c r="AO106" s="88"/>
      <c r="AP106" s="88"/>
      <c r="AQ106" s="88"/>
      <c r="AR106" s="196"/>
      <c r="AS106" s="206">
        <f t="shared" si="2"/>
        <v>0.4</v>
      </c>
      <c r="AT106" s="250" t="s">
        <v>782</v>
      </c>
      <c r="AU106" s="6" t="s">
        <v>783</v>
      </c>
    </row>
    <row r="107" spans="1:47" ht="33.75" customHeight="1">
      <c r="A107" s="40" t="s">
        <v>679</v>
      </c>
      <c r="B107" s="3" t="s">
        <v>24</v>
      </c>
      <c r="C107" s="250" t="s">
        <v>97</v>
      </c>
      <c r="D107" s="6" t="s">
        <v>349</v>
      </c>
      <c r="E107" s="11">
        <v>6907002882</v>
      </c>
      <c r="F107" s="3">
        <v>1</v>
      </c>
      <c r="G107" s="3">
        <v>0.8</v>
      </c>
      <c r="H107" s="3" t="s">
        <v>671</v>
      </c>
      <c r="I107" s="386" t="s">
        <v>1094</v>
      </c>
      <c r="J107" s="213">
        <v>0.8</v>
      </c>
      <c r="K107" s="182">
        <f t="shared" si="3"/>
        <v>0.4</v>
      </c>
      <c r="L107" s="222"/>
      <c r="M107" s="162"/>
      <c r="N107" s="87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>
        <v>0.2</v>
      </c>
      <c r="Z107" s="88"/>
      <c r="AA107" s="88"/>
      <c r="AB107" s="88"/>
      <c r="AC107" s="88"/>
      <c r="AD107" s="88"/>
      <c r="AE107" s="88"/>
      <c r="AF107" s="88">
        <v>0.2</v>
      </c>
      <c r="AG107" s="88"/>
      <c r="AH107" s="88"/>
      <c r="AI107" s="88"/>
      <c r="AJ107" s="88"/>
      <c r="AK107" s="88"/>
      <c r="AL107" s="88"/>
      <c r="AM107" s="88"/>
      <c r="AN107" s="88"/>
      <c r="AO107" s="88"/>
      <c r="AP107" s="88"/>
      <c r="AQ107" s="88"/>
      <c r="AR107" s="196"/>
      <c r="AS107" s="206">
        <f t="shared" si="2"/>
        <v>0.4</v>
      </c>
      <c r="AT107" s="250" t="s">
        <v>97</v>
      </c>
      <c r="AU107" s="6" t="s">
        <v>349</v>
      </c>
    </row>
    <row r="108" spans="1:47" ht="34.5" customHeight="1">
      <c r="A108" s="40" t="s">
        <v>679</v>
      </c>
      <c r="B108" s="3" t="s">
        <v>24</v>
      </c>
      <c r="C108" s="248" t="s">
        <v>98</v>
      </c>
      <c r="D108" s="8" t="s">
        <v>350</v>
      </c>
      <c r="E108" s="11">
        <v>6907008669</v>
      </c>
      <c r="F108" s="3">
        <v>1</v>
      </c>
      <c r="G108" s="3">
        <v>0.8</v>
      </c>
      <c r="H108" s="3" t="s">
        <v>668</v>
      </c>
      <c r="I108" s="386" t="s">
        <v>711</v>
      </c>
      <c r="J108" s="170">
        <v>1.0920000000000001</v>
      </c>
      <c r="K108" s="212">
        <f t="shared" si="3"/>
        <v>1</v>
      </c>
      <c r="L108" s="222"/>
      <c r="M108" s="162"/>
      <c r="N108" s="87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>
        <v>0.8</v>
      </c>
      <c r="AD108" s="88"/>
      <c r="AE108" s="88"/>
      <c r="AF108" s="88"/>
      <c r="AG108" s="88"/>
      <c r="AH108" s="88"/>
      <c r="AI108" s="88"/>
      <c r="AJ108" s="88"/>
      <c r="AK108" s="88"/>
      <c r="AL108" s="88"/>
      <c r="AM108" s="88">
        <v>0.2</v>
      </c>
      <c r="AN108" s="88"/>
      <c r="AO108" s="88"/>
      <c r="AP108" s="88"/>
      <c r="AQ108" s="88"/>
      <c r="AR108" s="196"/>
      <c r="AS108" s="206">
        <f t="shared" si="2"/>
        <v>1</v>
      </c>
      <c r="AT108" s="248" t="s">
        <v>98</v>
      </c>
      <c r="AU108" s="8" t="s">
        <v>350</v>
      </c>
    </row>
    <row r="109" spans="1:47" ht="33" customHeight="1">
      <c r="A109" s="40" t="s">
        <v>679</v>
      </c>
      <c r="B109" s="3" t="s">
        <v>24</v>
      </c>
      <c r="C109" s="248" t="s">
        <v>997</v>
      </c>
      <c r="D109" s="8" t="s">
        <v>998</v>
      </c>
      <c r="E109" s="11">
        <v>6908017352</v>
      </c>
      <c r="F109" s="3"/>
      <c r="G109" s="3"/>
      <c r="H109" s="3"/>
      <c r="I109" s="386"/>
      <c r="J109" s="170">
        <v>1.365</v>
      </c>
      <c r="K109" s="212">
        <f t="shared" si="3"/>
        <v>0</v>
      </c>
      <c r="L109" s="222"/>
      <c r="M109" s="162"/>
      <c r="N109" s="87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196"/>
      <c r="AS109" s="206">
        <f t="shared" si="2"/>
        <v>0</v>
      </c>
      <c r="AT109" s="248" t="s">
        <v>997</v>
      </c>
      <c r="AU109" s="8" t="s">
        <v>998</v>
      </c>
    </row>
    <row r="110" spans="1:47" ht="46.5" customHeight="1">
      <c r="A110" s="40" t="s">
        <v>679</v>
      </c>
      <c r="B110" s="3" t="s">
        <v>24</v>
      </c>
      <c r="C110" s="248" t="s">
        <v>99</v>
      </c>
      <c r="D110" s="6" t="s">
        <v>351</v>
      </c>
      <c r="E110" s="24"/>
      <c r="F110" s="3">
        <v>1</v>
      </c>
      <c r="G110" s="3">
        <v>0.8</v>
      </c>
      <c r="H110" s="3" t="s">
        <v>668</v>
      </c>
      <c r="I110" s="386" t="s">
        <v>711</v>
      </c>
      <c r="J110" s="170">
        <v>0.8</v>
      </c>
      <c r="K110" s="182">
        <f t="shared" si="3"/>
        <v>0.8</v>
      </c>
      <c r="L110" s="222"/>
      <c r="M110" s="162"/>
      <c r="N110" s="87"/>
      <c r="O110" s="88"/>
      <c r="P110" s="88">
        <v>0.8</v>
      </c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196"/>
      <c r="AS110" s="206">
        <f t="shared" si="2"/>
        <v>0.8</v>
      </c>
      <c r="AT110" s="248" t="s">
        <v>99</v>
      </c>
      <c r="AU110" s="6" t="s">
        <v>351</v>
      </c>
    </row>
    <row r="111" spans="1:47" ht="51" customHeight="1">
      <c r="A111" s="40" t="s">
        <v>679</v>
      </c>
      <c r="B111" s="3" t="s">
        <v>24</v>
      </c>
      <c r="C111" s="248" t="s">
        <v>100</v>
      </c>
      <c r="D111" s="8" t="s">
        <v>352</v>
      </c>
      <c r="E111" s="24"/>
      <c r="F111" s="3" t="s">
        <v>668</v>
      </c>
      <c r="G111" s="3" t="s">
        <v>668</v>
      </c>
      <c r="H111" s="6" t="s">
        <v>672</v>
      </c>
      <c r="I111" s="386" t="s">
        <v>711</v>
      </c>
      <c r="J111" s="214"/>
      <c r="K111" s="212">
        <f t="shared" si="3"/>
        <v>0</v>
      </c>
      <c r="L111" s="222"/>
      <c r="M111" s="162"/>
      <c r="N111" s="87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196"/>
      <c r="AS111" s="206">
        <f t="shared" si="2"/>
        <v>0</v>
      </c>
      <c r="AT111" s="248" t="s">
        <v>100</v>
      </c>
      <c r="AU111" s="8" t="s">
        <v>352</v>
      </c>
    </row>
    <row r="112" spans="1:47" ht="32.25" customHeight="1">
      <c r="A112" s="40" t="s">
        <v>679</v>
      </c>
      <c r="B112" s="6" t="s">
        <v>679</v>
      </c>
      <c r="C112" s="248" t="s">
        <v>101</v>
      </c>
      <c r="D112" s="134" t="s">
        <v>353</v>
      </c>
      <c r="E112" s="11">
        <v>6907002434</v>
      </c>
      <c r="F112" s="3">
        <v>2</v>
      </c>
      <c r="G112" s="3">
        <v>0.8</v>
      </c>
      <c r="H112" s="3" t="s">
        <v>668</v>
      </c>
      <c r="I112" s="386" t="s">
        <v>709</v>
      </c>
      <c r="J112" s="170">
        <v>3.7309999999999999</v>
      </c>
      <c r="K112" s="212">
        <f t="shared" si="3"/>
        <v>0</v>
      </c>
      <c r="L112" s="222"/>
      <c r="M112" s="162"/>
      <c r="N112" s="87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196"/>
      <c r="AS112" s="206">
        <f t="shared" si="2"/>
        <v>0</v>
      </c>
      <c r="AT112" s="248" t="s">
        <v>101</v>
      </c>
      <c r="AU112" s="134" t="s">
        <v>353</v>
      </c>
    </row>
    <row r="113" spans="1:47" ht="58.5" customHeight="1">
      <c r="A113" s="40" t="s">
        <v>679</v>
      </c>
      <c r="B113" s="3" t="s">
        <v>24</v>
      </c>
      <c r="C113" s="248" t="s">
        <v>102</v>
      </c>
      <c r="D113" s="8" t="s">
        <v>354</v>
      </c>
      <c r="E113" s="3"/>
      <c r="F113" s="3" t="s">
        <v>668</v>
      </c>
      <c r="G113" s="3" t="s">
        <v>668</v>
      </c>
      <c r="H113" s="6" t="s">
        <v>672</v>
      </c>
      <c r="I113" s="386" t="s">
        <v>711</v>
      </c>
      <c r="J113" s="214"/>
      <c r="K113" s="212">
        <f t="shared" si="3"/>
        <v>0</v>
      </c>
      <c r="L113" s="222"/>
      <c r="M113" s="162"/>
      <c r="N113" s="87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196"/>
      <c r="AS113" s="206">
        <f t="shared" si="2"/>
        <v>0</v>
      </c>
      <c r="AT113" s="248" t="s">
        <v>102</v>
      </c>
      <c r="AU113" s="8" t="s">
        <v>354</v>
      </c>
    </row>
    <row r="114" spans="1:47" ht="34.5" customHeight="1">
      <c r="A114" s="40" t="s">
        <v>679</v>
      </c>
      <c r="B114" s="3" t="s">
        <v>24</v>
      </c>
      <c r="C114" s="248" t="s">
        <v>103</v>
      </c>
      <c r="D114" s="8" t="s">
        <v>355</v>
      </c>
      <c r="E114" s="3"/>
      <c r="F114" s="3" t="s">
        <v>668</v>
      </c>
      <c r="G114" s="3" t="s">
        <v>668</v>
      </c>
      <c r="H114" s="6" t="s">
        <v>669</v>
      </c>
      <c r="I114" s="386" t="s">
        <v>711</v>
      </c>
      <c r="J114" s="214"/>
      <c r="K114" s="212">
        <f t="shared" si="3"/>
        <v>0</v>
      </c>
      <c r="L114" s="222"/>
      <c r="M114" s="162"/>
      <c r="N114" s="87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196"/>
      <c r="AS114" s="206">
        <f t="shared" si="2"/>
        <v>0</v>
      </c>
      <c r="AT114" s="248" t="s">
        <v>103</v>
      </c>
      <c r="AU114" s="8" t="s">
        <v>355</v>
      </c>
    </row>
    <row r="115" spans="1:47" ht="48.75" customHeight="1">
      <c r="A115" s="40" t="s">
        <v>679</v>
      </c>
      <c r="B115" s="3" t="s">
        <v>24</v>
      </c>
      <c r="C115" s="248" t="s">
        <v>104</v>
      </c>
      <c r="D115" s="8" t="s">
        <v>356</v>
      </c>
      <c r="E115" s="3"/>
      <c r="F115" s="3" t="s">
        <v>668</v>
      </c>
      <c r="G115" s="3" t="s">
        <v>668</v>
      </c>
      <c r="H115" s="6" t="s">
        <v>672</v>
      </c>
      <c r="I115" s="386" t="s">
        <v>711</v>
      </c>
      <c r="J115" s="214"/>
      <c r="K115" s="212">
        <f t="shared" si="3"/>
        <v>0</v>
      </c>
      <c r="L115" s="222"/>
      <c r="M115" s="162"/>
      <c r="N115" s="87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196"/>
      <c r="AS115" s="206">
        <f t="shared" si="2"/>
        <v>0</v>
      </c>
      <c r="AT115" s="248" t="s">
        <v>104</v>
      </c>
      <c r="AU115" s="8" t="s">
        <v>356</v>
      </c>
    </row>
    <row r="116" spans="1:47" ht="32.25" customHeight="1">
      <c r="A116" s="40" t="s">
        <v>679</v>
      </c>
      <c r="B116" s="3" t="s">
        <v>24</v>
      </c>
      <c r="C116" s="250" t="s">
        <v>105</v>
      </c>
      <c r="D116" s="8" t="s">
        <v>357</v>
      </c>
      <c r="E116" s="11">
        <v>6907007432</v>
      </c>
      <c r="F116" s="3">
        <v>2</v>
      </c>
      <c r="G116" s="3">
        <v>0.8</v>
      </c>
      <c r="H116" s="3" t="s">
        <v>668</v>
      </c>
      <c r="I116" s="386" t="s">
        <v>709</v>
      </c>
      <c r="J116" s="170">
        <v>6.944</v>
      </c>
      <c r="K116" s="182">
        <f t="shared" si="3"/>
        <v>1.6</v>
      </c>
      <c r="L116" s="222"/>
      <c r="M116" s="162"/>
      <c r="N116" s="87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>
        <v>1.6</v>
      </c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88"/>
      <c r="AR116" s="196"/>
      <c r="AS116" s="206">
        <f t="shared" si="2"/>
        <v>1.6</v>
      </c>
      <c r="AT116" s="250" t="s">
        <v>105</v>
      </c>
      <c r="AU116" s="8" t="s">
        <v>357</v>
      </c>
    </row>
    <row r="117" spans="1:47" ht="33.75" customHeight="1">
      <c r="A117" s="40" t="s">
        <v>679</v>
      </c>
      <c r="B117" s="6" t="s">
        <v>679</v>
      </c>
      <c r="C117" s="250" t="s">
        <v>106</v>
      </c>
      <c r="D117" s="20" t="s">
        <v>358</v>
      </c>
      <c r="E117" s="11">
        <v>6907007432</v>
      </c>
      <c r="F117" s="3">
        <v>2</v>
      </c>
      <c r="G117" s="3">
        <v>0.8</v>
      </c>
      <c r="H117" s="3" t="s">
        <v>668</v>
      </c>
      <c r="I117" s="386" t="s">
        <v>727</v>
      </c>
      <c r="J117" s="170">
        <v>1.6</v>
      </c>
      <c r="K117" s="182">
        <f t="shared" si="3"/>
        <v>1.6</v>
      </c>
      <c r="L117" s="222"/>
      <c r="M117" s="162"/>
      <c r="N117" s="87">
        <v>1.6</v>
      </c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196"/>
      <c r="AS117" s="206">
        <f t="shared" si="2"/>
        <v>1.6</v>
      </c>
      <c r="AT117" s="250" t="s">
        <v>106</v>
      </c>
      <c r="AU117" s="20" t="s">
        <v>358</v>
      </c>
    </row>
    <row r="118" spans="1:47" ht="45.75" customHeight="1">
      <c r="A118" s="40" t="s">
        <v>679</v>
      </c>
      <c r="B118" s="3" t="s">
        <v>24</v>
      </c>
      <c r="C118" s="250" t="s">
        <v>107</v>
      </c>
      <c r="D118" s="6" t="s">
        <v>359</v>
      </c>
      <c r="E118" s="11">
        <v>6908006551</v>
      </c>
      <c r="F118" s="3" t="s">
        <v>668</v>
      </c>
      <c r="G118" s="3" t="s">
        <v>668</v>
      </c>
      <c r="H118" s="6" t="s">
        <v>672</v>
      </c>
      <c r="I118" s="386" t="s">
        <v>709</v>
      </c>
      <c r="J118" s="170">
        <v>0.88700000000000001</v>
      </c>
      <c r="K118" s="182">
        <f t="shared" si="3"/>
        <v>0.4</v>
      </c>
      <c r="L118" s="222"/>
      <c r="M118" s="162"/>
      <c r="N118" s="87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>
        <v>0.2</v>
      </c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>
        <v>0.2</v>
      </c>
      <c r="AL118" s="88"/>
      <c r="AM118" s="88"/>
      <c r="AN118" s="88"/>
      <c r="AO118" s="88"/>
      <c r="AP118" s="88"/>
      <c r="AQ118" s="88"/>
      <c r="AR118" s="196"/>
      <c r="AS118" s="206">
        <f t="shared" si="2"/>
        <v>0.4</v>
      </c>
      <c r="AT118" s="250" t="s">
        <v>107</v>
      </c>
      <c r="AU118" s="6" t="s">
        <v>359</v>
      </c>
    </row>
    <row r="119" spans="1:47" ht="45" customHeight="1">
      <c r="A119" s="40" t="s">
        <v>679</v>
      </c>
      <c r="B119" s="3" t="s">
        <v>24</v>
      </c>
      <c r="C119" s="251" t="s">
        <v>108</v>
      </c>
      <c r="D119" s="6" t="s">
        <v>360</v>
      </c>
      <c r="E119" s="11">
        <v>6908006833</v>
      </c>
      <c r="F119" s="3">
        <v>1</v>
      </c>
      <c r="G119" s="3">
        <v>0.8</v>
      </c>
      <c r="H119" s="3" t="s">
        <v>668</v>
      </c>
      <c r="I119" s="386" t="s">
        <v>711</v>
      </c>
      <c r="J119" s="170">
        <v>2.16</v>
      </c>
      <c r="K119" s="182">
        <f t="shared" si="3"/>
        <v>1.3</v>
      </c>
      <c r="L119" s="222"/>
      <c r="M119" s="162"/>
      <c r="N119" s="87"/>
      <c r="O119" s="88">
        <v>0.1</v>
      </c>
      <c r="P119" s="88"/>
      <c r="Q119" s="88"/>
      <c r="R119" s="88">
        <v>0.1</v>
      </c>
      <c r="S119" s="88">
        <v>0.1</v>
      </c>
      <c r="T119" s="88"/>
      <c r="U119" s="88"/>
      <c r="V119" s="88">
        <v>0.1</v>
      </c>
      <c r="W119" s="88"/>
      <c r="X119" s="88"/>
      <c r="Y119" s="88"/>
      <c r="Z119" s="88">
        <v>0.2</v>
      </c>
      <c r="AA119" s="88"/>
      <c r="AB119" s="88"/>
      <c r="AC119" s="88">
        <v>0.1</v>
      </c>
      <c r="AD119" s="88"/>
      <c r="AE119" s="88">
        <v>0.1</v>
      </c>
      <c r="AF119" s="88"/>
      <c r="AG119" s="88">
        <v>0.2</v>
      </c>
      <c r="AH119" s="88"/>
      <c r="AI119" s="88"/>
      <c r="AJ119" s="88"/>
      <c r="AK119" s="88"/>
      <c r="AL119" s="88">
        <v>0.2</v>
      </c>
      <c r="AM119" s="88"/>
      <c r="AN119" s="88">
        <v>0.1</v>
      </c>
      <c r="AO119" s="88"/>
      <c r="AP119" s="88"/>
      <c r="AQ119" s="88"/>
      <c r="AR119" s="196"/>
      <c r="AS119" s="206">
        <f t="shared" si="2"/>
        <v>1.3</v>
      </c>
      <c r="AT119" s="251" t="s">
        <v>108</v>
      </c>
      <c r="AU119" s="6" t="s">
        <v>360</v>
      </c>
    </row>
    <row r="120" spans="1:47" ht="40.5" customHeight="1">
      <c r="A120" s="40" t="s">
        <v>679</v>
      </c>
      <c r="B120" s="3" t="s">
        <v>24</v>
      </c>
      <c r="C120" s="251" t="s">
        <v>109</v>
      </c>
      <c r="D120" s="20" t="s">
        <v>359</v>
      </c>
      <c r="E120" s="11">
        <v>6908005686</v>
      </c>
      <c r="F120" s="3" t="s">
        <v>668</v>
      </c>
      <c r="G120" s="3" t="s">
        <v>668</v>
      </c>
      <c r="H120" s="6" t="s">
        <v>672</v>
      </c>
      <c r="I120" s="386" t="s">
        <v>709</v>
      </c>
      <c r="J120" s="214"/>
      <c r="K120" s="212">
        <f t="shared" si="3"/>
        <v>0</v>
      </c>
      <c r="L120" s="222"/>
      <c r="M120" s="162"/>
      <c r="N120" s="87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196"/>
      <c r="AS120" s="206">
        <f t="shared" si="2"/>
        <v>0</v>
      </c>
      <c r="AT120" s="251" t="s">
        <v>109</v>
      </c>
      <c r="AU120" s="20" t="s">
        <v>359</v>
      </c>
    </row>
    <row r="121" spans="1:47" ht="63" customHeight="1">
      <c r="A121" s="40" t="s">
        <v>679</v>
      </c>
      <c r="B121" s="3" t="s">
        <v>24</v>
      </c>
      <c r="C121" s="252" t="s">
        <v>110</v>
      </c>
      <c r="D121" s="20" t="s">
        <v>361</v>
      </c>
      <c r="E121" s="11">
        <v>7724261610</v>
      </c>
      <c r="F121" s="3">
        <v>2</v>
      </c>
      <c r="G121" s="3">
        <v>0.8</v>
      </c>
      <c r="H121" s="3" t="s">
        <v>668</v>
      </c>
      <c r="I121" s="386" t="s">
        <v>709</v>
      </c>
      <c r="J121" s="170">
        <v>6.51</v>
      </c>
      <c r="K121" s="182">
        <f t="shared" si="3"/>
        <v>6.4</v>
      </c>
      <c r="L121" s="222"/>
      <c r="M121" s="162"/>
      <c r="N121" s="87"/>
      <c r="O121" s="88"/>
      <c r="P121" s="88"/>
      <c r="Q121" s="88"/>
      <c r="R121" s="88"/>
      <c r="S121" s="88"/>
      <c r="T121" s="88"/>
      <c r="U121" s="88"/>
      <c r="V121" s="88">
        <v>1.6</v>
      </c>
      <c r="W121" s="88"/>
      <c r="X121" s="88"/>
      <c r="Y121" s="88"/>
      <c r="Z121" s="88"/>
      <c r="AA121" s="88"/>
      <c r="AB121" s="88"/>
      <c r="AC121" s="88">
        <v>1.6</v>
      </c>
      <c r="AD121" s="88"/>
      <c r="AE121" s="88"/>
      <c r="AF121" s="88"/>
      <c r="AG121" s="88"/>
      <c r="AH121" s="88"/>
      <c r="AI121" s="88"/>
      <c r="AJ121" s="88">
        <v>1.6</v>
      </c>
      <c r="AK121" s="88"/>
      <c r="AL121" s="88"/>
      <c r="AM121" s="88"/>
      <c r="AN121" s="88"/>
      <c r="AO121" s="88"/>
      <c r="AP121" s="88"/>
      <c r="AQ121" s="88">
        <v>1.6</v>
      </c>
      <c r="AR121" s="196"/>
      <c r="AS121" s="206">
        <f t="shared" si="2"/>
        <v>6.4</v>
      </c>
      <c r="AT121" s="252" t="s">
        <v>110</v>
      </c>
      <c r="AU121" s="20" t="s">
        <v>361</v>
      </c>
    </row>
    <row r="122" spans="1:47" ht="30.75" customHeight="1">
      <c r="A122" s="40" t="s">
        <v>679</v>
      </c>
      <c r="B122" s="3" t="s">
        <v>24</v>
      </c>
      <c r="C122" s="252" t="s">
        <v>1034</v>
      </c>
      <c r="D122" s="20" t="s">
        <v>361</v>
      </c>
      <c r="E122" s="11">
        <v>7707049388</v>
      </c>
      <c r="F122" s="3"/>
      <c r="G122" s="3">
        <v>0.75</v>
      </c>
      <c r="H122" s="3"/>
      <c r="I122" s="386" t="s">
        <v>709</v>
      </c>
      <c r="J122" s="170">
        <v>3.2549999999999999</v>
      </c>
      <c r="K122" s="212">
        <f t="shared" si="3"/>
        <v>0</v>
      </c>
      <c r="L122" s="222"/>
      <c r="M122" s="162"/>
      <c r="N122" s="87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196"/>
      <c r="AS122" s="206">
        <f t="shared" si="2"/>
        <v>0</v>
      </c>
      <c r="AT122" s="252" t="s">
        <v>1034</v>
      </c>
      <c r="AU122" s="20" t="s">
        <v>361</v>
      </c>
    </row>
    <row r="123" spans="1:47" ht="43.5" customHeight="1">
      <c r="A123" s="40" t="s">
        <v>679</v>
      </c>
      <c r="B123" s="3" t="s">
        <v>24</v>
      </c>
      <c r="C123" s="248" t="s">
        <v>111</v>
      </c>
      <c r="D123" s="8" t="s">
        <v>362</v>
      </c>
      <c r="E123" s="11">
        <v>6907008651</v>
      </c>
      <c r="F123" s="3">
        <v>1</v>
      </c>
      <c r="G123" s="3">
        <v>0.8</v>
      </c>
      <c r="H123" s="3" t="s">
        <v>668</v>
      </c>
      <c r="I123" s="386" t="s">
        <v>711</v>
      </c>
      <c r="J123" s="213">
        <v>1.0920000000000001</v>
      </c>
      <c r="K123" s="212">
        <f t="shared" si="3"/>
        <v>0</v>
      </c>
      <c r="L123" s="222"/>
      <c r="M123" s="162"/>
      <c r="N123" s="87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196"/>
      <c r="AS123" s="206">
        <f t="shared" si="2"/>
        <v>0</v>
      </c>
      <c r="AT123" s="248" t="s">
        <v>111</v>
      </c>
      <c r="AU123" s="8" t="s">
        <v>362</v>
      </c>
    </row>
    <row r="124" spans="1:47" ht="51.75" customHeight="1">
      <c r="A124" s="40" t="s">
        <v>679</v>
      </c>
      <c r="B124" s="6" t="s">
        <v>679</v>
      </c>
      <c r="C124" s="252" t="s">
        <v>112</v>
      </c>
      <c r="D124" s="6" t="s">
        <v>363</v>
      </c>
      <c r="E124" s="11">
        <v>6907008651</v>
      </c>
      <c r="F124" s="3">
        <v>1</v>
      </c>
      <c r="G124" s="3">
        <v>0.8</v>
      </c>
      <c r="H124" s="3" t="s">
        <v>671</v>
      </c>
      <c r="I124" s="386" t="s">
        <v>709</v>
      </c>
      <c r="J124" s="213">
        <v>2.73</v>
      </c>
      <c r="K124" s="182">
        <f t="shared" si="3"/>
        <v>2.7</v>
      </c>
      <c r="L124" s="222"/>
      <c r="M124" s="162"/>
      <c r="N124" s="87"/>
      <c r="O124" s="88">
        <v>0.3</v>
      </c>
      <c r="P124" s="88"/>
      <c r="Q124" s="88"/>
      <c r="R124" s="88"/>
      <c r="S124" s="88"/>
      <c r="T124" s="88"/>
      <c r="U124" s="88"/>
      <c r="V124" s="88">
        <v>0.8</v>
      </c>
      <c r="W124" s="88"/>
      <c r="X124" s="88"/>
      <c r="Y124" s="88"/>
      <c r="Z124" s="88"/>
      <c r="AA124" s="88"/>
      <c r="AB124" s="88"/>
      <c r="AC124" s="88">
        <v>0.8</v>
      </c>
      <c r="AD124" s="88"/>
      <c r="AE124" s="88"/>
      <c r="AF124" s="88"/>
      <c r="AG124" s="88"/>
      <c r="AH124" s="88"/>
      <c r="AI124" s="88"/>
      <c r="AJ124" s="88">
        <v>0.8</v>
      </c>
      <c r="AK124" s="88"/>
      <c r="AL124" s="88"/>
      <c r="AM124" s="88"/>
      <c r="AN124" s="88"/>
      <c r="AO124" s="88"/>
      <c r="AP124" s="88"/>
      <c r="AQ124" s="88"/>
      <c r="AR124" s="196"/>
      <c r="AS124" s="206">
        <f t="shared" si="2"/>
        <v>2.7</v>
      </c>
      <c r="AT124" s="252" t="s">
        <v>112</v>
      </c>
      <c r="AU124" s="6" t="s">
        <v>363</v>
      </c>
    </row>
    <row r="125" spans="1:47" ht="61.5" customHeight="1">
      <c r="A125" s="40" t="s">
        <v>679</v>
      </c>
      <c r="B125" s="6" t="s">
        <v>679</v>
      </c>
      <c r="C125" s="252" t="s">
        <v>113</v>
      </c>
      <c r="D125" s="6" t="s">
        <v>364</v>
      </c>
      <c r="E125" s="11">
        <v>6907008651</v>
      </c>
      <c r="F125" s="3" t="s">
        <v>668</v>
      </c>
      <c r="G125" s="3" t="s">
        <v>668</v>
      </c>
      <c r="H125" s="6" t="s">
        <v>672</v>
      </c>
      <c r="I125" s="386" t="s">
        <v>711</v>
      </c>
      <c r="J125" s="213">
        <v>1.365</v>
      </c>
      <c r="K125" s="212">
        <f t="shared" si="3"/>
        <v>0</v>
      </c>
      <c r="L125" s="222"/>
      <c r="M125" s="162"/>
      <c r="N125" s="87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196"/>
      <c r="AS125" s="206">
        <f t="shared" si="2"/>
        <v>0</v>
      </c>
      <c r="AT125" s="252" t="s">
        <v>113</v>
      </c>
      <c r="AU125" s="6" t="s">
        <v>364</v>
      </c>
    </row>
    <row r="126" spans="1:47" ht="41.25" customHeight="1">
      <c r="A126" s="40" t="s">
        <v>679</v>
      </c>
      <c r="B126" s="3"/>
      <c r="C126" s="248" t="s">
        <v>114</v>
      </c>
      <c r="D126" s="20"/>
      <c r="E126" s="3"/>
      <c r="F126" s="3"/>
      <c r="G126" s="3"/>
      <c r="H126" s="3"/>
      <c r="I126" s="386" t="s">
        <v>711</v>
      </c>
      <c r="J126" s="214"/>
      <c r="K126" s="212">
        <f t="shared" si="3"/>
        <v>0</v>
      </c>
      <c r="L126" s="222"/>
      <c r="M126" s="162"/>
      <c r="N126" s="87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196"/>
      <c r="AS126" s="206">
        <f t="shared" si="2"/>
        <v>0</v>
      </c>
      <c r="AT126" s="248" t="s">
        <v>114</v>
      </c>
      <c r="AU126" s="20"/>
    </row>
    <row r="127" spans="1:47" ht="30">
      <c r="A127" s="40" t="s">
        <v>679</v>
      </c>
      <c r="B127" s="3"/>
      <c r="C127" s="257" t="s">
        <v>115</v>
      </c>
      <c r="D127" s="8"/>
      <c r="E127" s="3"/>
      <c r="F127" s="3"/>
      <c r="G127" s="3"/>
      <c r="H127" s="3"/>
      <c r="I127" s="386"/>
      <c r="J127" s="214"/>
      <c r="K127" s="212">
        <f t="shared" si="3"/>
        <v>0</v>
      </c>
      <c r="L127" s="222"/>
      <c r="M127" s="162"/>
      <c r="N127" s="87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196"/>
      <c r="AS127" s="206">
        <f t="shared" si="2"/>
        <v>0</v>
      </c>
      <c r="AT127" s="257" t="s">
        <v>115</v>
      </c>
      <c r="AU127" s="8"/>
    </row>
    <row r="128" spans="1:47" ht="45.75" customHeight="1">
      <c r="A128" s="40" t="s">
        <v>679</v>
      </c>
      <c r="B128" s="3" t="s">
        <v>24</v>
      </c>
      <c r="C128" s="250" t="s">
        <v>116</v>
      </c>
      <c r="D128" s="6" t="s">
        <v>365</v>
      </c>
      <c r="E128" s="3"/>
      <c r="F128" s="3">
        <v>1</v>
      </c>
      <c r="G128" s="3">
        <v>0.8</v>
      </c>
      <c r="H128" s="3" t="s">
        <v>668</v>
      </c>
      <c r="I128" s="386" t="s">
        <v>709</v>
      </c>
      <c r="J128" s="213">
        <v>8</v>
      </c>
      <c r="K128" s="212">
        <f t="shared" si="3"/>
        <v>1.6</v>
      </c>
      <c r="L128" s="222"/>
      <c r="M128" s="162"/>
      <c r="N128" s="87"/>
      <c r="O128" s="88"/>
      <c r="P128" s="88"/>
      <c r="Q128" s="88"/>
      <c r="R128" s="88"/>
      <c r="S128" s="88"/>
      <c r="T128" s="88"/>
      <c r="U128" s="88"/>
      <c r="V128" s="88"/>
      <c r="W128" s="88">
        <v>0.8</v>
      </c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>
        <v>0.8</v>
      </c>
      <c r="AN128" s="88"/>
      <c r="AO128" s="88"/>
      <c r="AP128" s="88"/>
      <c r="AQ128" s="88"/>
      <c r="AR128" s="196"/>
      <c r="AS128" s="206">
        <f t="shared" si="2"/>
        <v>1.6</v>
      </c>
      <c r="AT128" s="250" t="s">
        <v>116</v>
      </c>
      <c r="AU128" s="6" t="s">
        <v>365</v>
      </c>
    </row>
    <row r="129" spans="1:47" ht="50.25" customHeight="1">
      <c r="A129" s="40" t="s">
        <v>679</v>
      </c>
      <c r="B129" s="3" t="s">
        <v>24</v>
      </c>
      <c r="C129" s="250" t="s">
        <v>117</v>
      </c>
      <c r="D129" s="8" t="s">
        <v>366</v>
      </c>
      <c r="E129" s="3"/>
      <c r="F129" s="3">
        <v>5</v>
      </c>
      <c r="G129" s="3">
        <v>0.8</v>
      </c>
      <c r="H129" s="3" t="s">
        <v>668</v>
      </c>
      <c r="I129" s="386" t="s">
        <v>709</v>
      </c>
      <c r="J129" s="213">
        <v>3.67</v>
      </c>
      <c r="K129" s="212">
        <f t="shared" si="3"/>
        <v>0</v>
      </c>
      <c r="L129" s="222"/>
      <c r="M129" s="162"/>
      <c r="N129" s="87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196"/>
      <c r="AS129" s="206">
        <f t="shared" si="2"/>
        <v>0</v>
      </c>
      <c r="AT129" s="250" t="s">
        <v>117</v>
      </c>
      <c r="AU129" s="8" t="s">
        <v>366</v>
      </c>
    </row>
    <row r="130" spans="1:47" ht="60" customHeight="1">
      <c r="A130" s="40" t="s">
        <v>679</v>
      </c>
      <c r="B130" s="3" t="s">
        <v>24</v>
      </c>
      <c r="C130" s="248" t="s">
        <v>118</v>
      </c>
      <c r="D130" s="6" t="s">
        <v>367</v>
      </c>
      <c r="E130" s="3"/>
      <c r="F130" s="3">
        <v>2</v>
      </c>
      <c r="G130" s="3">
        <v>0.8</v>
      </c>
      <c r="H130" s="3" t="s">
        <v>668</v>
      </c>
      <c r="I130" s="386" t="s">
        <v>709</v>
      </c>
      <c r="J130" s="213">
        <v>6.944</v>
      </c>
      <c r="K130" s="212">
        <f t="shared" si="3"/>
        <v>4.8000000000000007</v>
      </c>
      <c r="L130" s="222"/>
      <c r="M130" s="162"/>
      <c r="N130" s="87"/>
      <c r="O130" s="88"/>
      <c r="P130" s="88"/>
      <c r="Q130" s="88"/>
      <c r="R130" s="88"/>
      <c r="S130" s="88"/>
      <c r="T130" s="88"/>
      <c r="U130" s="88"/>
      <c r="V130" s="88">
        <v>1.6</v>
      </c>
      <c r="W130" s="88"/>
      <c r="X130" s="88"/>
      <c r="Y130" s="88"/>
      <c r="Z130" s="88"/>
      <c r="AA130" s="88"/>
      <c r="AB130" s="88"/>
      <c r="AC130" s="88"/>
      <c r="AD130" s="88"/>
      <c r="AE130" s="88">
        <v>1.6</v>
      </c>
      <c r="AF130" s="88"/>
      <c r="AG130" s="88"/>
      <c r="AH130" s="88"/>
      <c r="AI130" s="88"/>
      <c r="AJ130" s="88"/>
      <c r="AK130" s="88"/>
      <c r="AL130" s="88">
        <v>1.6</v>
      </c>
      <c r="AM130" s="88"/>
      <c r="AN130" s="88"/>
      <c r="AO130" s="88"/>
      <c r="AP130" s="88"/>
      <c r="AQ130" s="88"/>
      <c r="AR130" s="196"/>
      <c r="AS130" s="206">
        <f t="shared" si="2"/>
        <v>4.8000000000000007</v>
      </c>
      <c r="AT130" s="248" t="s">
        <v>118</v>
      </c>
      <c r="AU130" s="6" t="s">
        <v>367</v>
      </c>
    </row>
    <row r="131" spans="1:47" ht="55.5" customHeight="1">
      <c r="A131" s="40" t="s">
        <v>679</v>
      </c>
      <c r="B131" s="3" t="s">
        <v>24</v>
      </c>
      <c r="C131" s="248" t="s">
        <v>119</v>
      </c>
      <c r="D131" s="8"/>
      <c r="E131" s="3"/>
      <c r="F131" s="3" t="s">
        <v>668</v>
      </c>
      <c r="G131" s="3" t="s">
        <v>668</v>
      </c>
      <c r="H131" s="6" t="s">
        <v>672</v>
      </c>
      <c r="I131" s="386" t="s">
        <v>711</v>
      </c>
      <c r="J131" s="214"/>
      <c r="K131" s="212">
        <f t="shared" si="3"/>
        <v>0</v>
      </c>
      <c r="L131" s="222"/>
      <c r="M131" s="162"/>
      <c r="N131" s="87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196"/>
      <c r="AS131" s="206">
        <f t="shared" si="2"/>
        <v>0</v>
      </c>
      <c r="AT131" s="248" t="s">
        <v>119</v>
      </c>
      <c r="AU131" s="8"/>
    </row>
    <row r="132" spans="1:47" ht="38.25" customHeight="1">
      <c r="A132" s="40" t="s">
        <v>679</v>
      </c>
      <c r="B132" s="3" t="s">
        <v>24</v>
      </c>
      <c r="C132" s="180" t="s">
        <v>1362</v>
      </c>
      <c r="D132" s="8" t="s">
        <v>368</v>
      </c>
      <c r="E132" s="3"/>
      <c r="F132" s="3">
        <v>3</v>
      </c>
      <c r="G132" s="3">
        <v>0.8</v>
      </c>
      <c r="H132" s="3" t="s">
        <v>668</v>
      </c>
      <c r="I132" s="386" t="s">
        <v>709</v>
      </c>
      <c r="J132" s="213">
        <v>9.6</v>
      </c>
      <c r="K132" s="212">
        <f t="shared" si="3"/>
        <v>2.4</v>
      </c>
      <c r="L132" s="222"/>
      <c r="M132" s="162"/>
      <c r="N132" s="87"/>
      <c r="O132" s="88"/>
      <c r="P132" s="88"/>
      <c r="Q132" s="88"/>
      <c r="R132" s="88"/>
      <c r="S132" s="88"/>
      <c r="T132" s="88"/>
      <c r="U132" s="88"/>
      <c r="V132" s="88">
        <v>2.4</v>
      </c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88"/>
      <c r="AR132" s="196"/>
      <c r="AS132" s="206">
        <f t="shared" ref="AS132:AS199" si="4">K132</f>
        <v>2.4</v>
      </c>
      <c r="AT132" s="180" t="s">
        <v>1181</v>
      </c>
      <c r="AU132" s="8" t="s">
        <v>368</v>
      </c>
    </row>
    <row r="133" spans="1:47" ht="118.5" customHeight="1">
      <c r="A133" s="40" t="s">
        <v>679</v>
      </c>
      <c r="B133" s="3" t="s">
        <v>24</v>
      </c>
      <c r="C133" s="180" t="s">
        <v>1092</v>
      </c>
      <c r="D133" s="8" t="s">
        <v>369</v>
      </c>
      <c r="E133" s="3"/>
      <c r="F133" s="3">
        <v>3</v>
      </c>
      <c r="G133" s="3">
        <v>8</v>
      </c>
      <c r="H133" s="3" t="s">
        <v>668</v>
      </c>
      <c r="I133" s="386" t="s">
        <v>711</v>
      </c>
      <c r="J133" s="213">
        <v>70.2</v>
      </c>
      <c r="K133" s="212">
        <f t="shared" si="3"/>
        <v>16</v>
      </c>
      <c r="L133" s="222"/>
      <c r="M133" s="162"/>
      <c r="N133" s="87"/>
      <c r="O133" s="88"/>
      <c r="P133" s="88"/>
      <c r="Q133" s="88"/>
      <c r="R133" s="88"/>
      <c r="S133" s="88"/>
      <c r="T133" s="88"/>
      <c r="U133" s="88"/>
      <c r="V133" s="88"/>
      <c r="W133" s="88"/>
      <c r="X133" s="88">
        <v>16</v>
      </c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88"/>
      <c r="AR133" s="196"/>
      <c r="AS133" s="206">
        <f t="shared" si="4"/>
        <v>16</v>
      </c>
      <c r="AT133" s="180" t="s">
        <v>1092</v>
      </c>
      <c r="AU133" s="8" t="s">
        <v>369</v>
      </c>
    </row>
    <row r="134" spans="1:47" ht="40.5" customHeight="1">
      <c r="A134" s="40" t="s">
        <v>679</v>
      </c>
      <c r="B134" s="3" t="s">
        <v>24</v>
      </c>
      <c r="C134" s="250" t="s">
        <v>122</v>
      </c>
      <c r="D134" s="8" t="s">
        <v>370</v>
      </c>
      <c r="E134" s="3"/>
      <c r="F134" s="3">
        <v>3</v>
      </c>
      <c r="G134" s="3">
        <v>0.8</v>
      </c>
      <c r="H134" s="3" t="s">
        <v>668</v>
      </c>
      <c r="I134" s="386" t="s">
        <v>709</v>
      </c>
      <c r="J134" s="213">
        <v>13.02</v>
      </c>
      <c r="K134" s="212">
        <f t="shared" si="3"/>
        <v>1.6</v>
      </c>
      <c r="L134" s="222"/>
      <c r="M134" s="162"/>
      <c r="N134" s="87"/>
      <c r="O134" s="88"/>
      <c r="P134" s="88">
        <v>0.8</v>
      </c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  <c r="AO134" s="88"/>
      <c r="AP134" s="88"/>
      <c r="AQ134" s="88">
        <v>0.8</v>
      </c>
      <c r="AR134" s="196"/>
      <c r="AS134" s="206">
        <f t="shared" si="4"/>
        <v>1.6</v>
      </c>
      <c r="AT134" s="250" t="s">
        <v>122</v>
      </c>
      <c r="AU134" s="8" t="s">
        <v>370</v>
      </c>
    </row>
    <row r="135" spans="1:47" ht="45.75" customHeight="1">
      <c r="A135" s="40" t="s">
        <v>679</v>
      </c>
      <c r="B135" s="3" t="s">
        <v>24</v>
      </c>
      <c r="C135" s="250" t="s">
        <v>123</v>
      </c>
      <c r="D135" s="8" t="s">
        <v>371</v>
      </c>
      <c r="E135" s="3"/>
      <c r="F135" s="3" t="s">
        <v>668</v>
      </c>
      <c r="G135" s="3" t="s">
        <v>668</v>
      </c>
      <c r="H135" s="6" t="s">
        <v>673</v>
      </c>
      <c r="I135" s="386" t="s">
        <v>711</v>
      </c>
      <c r="J135" s="213">
        <v>0.125</v>
      </c>
      <c r="K135" s="182">
        <f t="shared" si="3"/>
        <v>0</v>
      </c>
      <c r="L135" s="222"/>
      <c r="M135" s="162"/>
      <c r="N135" s="87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196"/>
      <c r="AS135" s="206">
        <f t="shared" si="4"/>
        <v>0</v>
      </c>
      <c r="AT135" s="250" t="s">
        <v>123</v>
      </c>
      <c r="AU135" s="8" t="s">
        <v>371</v>
      </c>
    </row>
    <row r="136" spans="1:47" ht="42.75" customHeight="1">
      <c r="A136" s="40" t="s">
        <v>679</v>
      </c>
      <c r="B136" s="3" t="s">
        <v>24</v>
      </c>
      <c r="C136" s="250" t="s">
        <v>124</v>
      </c>
      <c r="D136" s="8" t="s">
        <v>372</v>
      </c>
      <c r="E136" s="3"/>
      <c r="F136" s="3" t="s">
        <v>668</v>
      </c>
      <c r="G136" s="3" t="s">
        <v>668</v>
      </c>
      <c r="H136" s="6" t="s">
        <v>673</v>
      </c>
      <c r="I136" s="386" t="s">
        <v>711</v>
      </c>
      <c r="J136" s="213">
        <v>0.125</v>
      </c>
      <c r="K136" s="212">
        <f t="shared" si="3"/>
        <v>0</v>
      </c>
      <c r="L136" s="222"/>
      <c r="M136" s="162"/>
      <c r="N136" s="87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196"/>
      <c r="AS136" s="206">
        <f t="shared" si="4"/>
        <v>0</v>
      </c>
      <c r="AT136" s="250" t="s">
        <v>124</v>
      </c>
      <c r="AU136" s="8" t="s">
        <v>372</v>
      </c>
    </row>
    <row r="137" spans="1:47" ht="48.75" customHeight="1">
      <c r="A137" s="40" t="s">
        <v>679</v>
      </c>
      <c r="B137" s="3" t="s">
        <v>24</v>
      </c>
      <c r="C137" s="252" t="s">
        <v>125</v>
      </c>
      <c r="D137" s="8" t="s">
        <v>373</v>
      </c>
      <c r="E137" s="3"/>
      <c r="F137" s="3">
        <v>1</v>
      </c>
      <c r="G137" s="3">
        <v>0.8</v>
      </c>
      <c r="H137" s="3" t="s">
        <v>668</v>
      </c>
      <c r="I137" s="386" t="s">
        <v>711</v>
      </c>
      <c r="J137" s="213">
        <v>1.5</v>
      </c>
      <c r="K137" s="212">
        <f t="shared" si="3"/>
        <v>0</v>
      </c>
      <c r="L137" s="222"/>
      <c r="M137" s="162"/>
      <c r="N137" s="87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196"/>
      <c r="AS137" s="206">
        <f t="shared" si="4"/>
        <v>0</v>
      </c>
      <c r="AT137" s="252" t="s">
        <v>125</v>
      </c>
      <c r="AU137" s="8" t="s">
        <v>373</v>
      </c>
    </row>
    <row r="138" spans="1:47" ht="44.25" customHeight="1">
      <c r="A138" s="40" t="s">
        <v>679</v>
      </c>
      <c r="B138" s="3" t="s">
        <v>24</v>
      </c>
      <c r="C138" s="250" t="s">
        <v>126</v>
      </c>
      <c r="D138" s="8" t="s">
        <v>374</v>
      </c>
      <c r="E138" s="3"/>
      <c r="F138" s="3" t="s">
        <v>668</v>
      </c>
      <c r="G138" s="3" t="s">
        <v>668</v>
      </c>
      <c r="H138" s="6" t="s">
        <v>673</v>
      </c>
      <c r="I138" s="386" t="s">
        <v>711</v>
      </c>
      <c r="J138" s="213">
        <v>3.2549999999999999</v>
      </c>
      <c r="K138" s="212">
        <f t="shared" si="3"/>
        <v>0</v>
      </c>
      <c r="L138" s="222"/>
      <c r="M138" s="162"/>
      <c r="N138" s="87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8"/>
      <c r="AR138" s="196"/>
      <c r="AS138" s="206">
        <f t="shared" si="4"/>
        <v>0</v>
      </c>
      <c r="AT138" s="250" t="s">
        <v>126</v>
      </c>
      <c r="AU138" s="8" t="s">
        <v>374</v>
      </c>
    </row>
    <row r="139" spans="1:47" ht="31.5" customHeight="1">
      <c r="A139" s="40" t="s">
        <v>679</v>
      </c>
      <c r="B139" s="3" t="s">
        <v>24</v>
      </c>
      <c r="C139" s="180" t="s">
        <v>1180</v>
      </c>
      <c r="D139" s="8" t="s">
        <v>375</v>
      </c>
      <c r="E139" s="26">
        <v>7708503727</v>
      </c>
      <c r="F139" s="3">
        <v>1</v>
      </c>
      <c r="G139" s="3">
        <v>0.8</v>
      </c>
      <c r="H139" s="3" t="s">
        <v>668</v>
      </c>
      <c r="I139" s="386" t="s">
        <v>711</v>
      </c>
      <c r="J139" s="213">
        <v>0.8</v>
      </c>
      <c r="K139" s="212">
        <f t="shared" si="3"/>
        <v>1.6</v>
      </c>
      <c r="L139" s="222"/>
      <c r="M139" s="162"/>
      <c r="N139" s="87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>
        <v>0.8</v>
      </c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>
        <v>0.8</v>
      </c>
      <c r="AR139" s="196"/>
      <c r="AS139" s="206">
        <f t="shared" si="4"/>
        <v>1.6</v>
      </c>
      <c r="AT139" s="180" t="s">
        <v>1180</v>
      </c>
      <c r="AU139" s="8" t="s">
        <v>375</v>
      </c>
    </row>
    <row r="140" spans="1:47" ht="42.75" customHeight="1">
      <c r="A140" s="40" t="s">
        <v>679</v>
      </c>
      <c r="B140" s="6" t="s">
        <v>679</v>
      </c>
      <c r="C140" s="250" t="s">
        <v>128</v>
      </c>
      <c r="D140" s="8" t="s">
        <v>376</v>
      </c>
      <c r="E140" s="3"/>
      <c r="F140" s="3">
        <v>1</v>
      </c>
      <c r="G140" s="3">
        <v>0.8</v>
      </c>
      <c r="H140" s="3" t="s">
        <v>668</v>
      </c>
      <c r="I140" s="386" t="s">
        <v>711</v>
      </c>
      <c r="J140" s="213">
        <v>3.2549999999999999</v>
      </c>
      <c r="K140" s="212">
        <f t="shared" si="3"/>
        <v>0</v>
      </c>
      <c r="L140" s="222"/>
      <c r="M140" s="162"/>
      <c r="N140" s="87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196"/>
      <c r="AS140" s="206">
        <f t="shared" si="4"/>
        <v>0</v>
      </c>
      <c r="AT140" s="250" t="s">
        <v>128</v>
      </c>
      <c r="AU140" s="8" t="s">
        <v>376</v>
      </c>
    </row>
    <row r="141" spans="1:47" ht="32.25" customHeight="1">
      <c r="A141" s="40" t="s">
        <v>679</v>
      </c>
      <c r="B141" s="3" t="s">
        <v>24</v>
      </c>
      <c r="C141" s="250" t="s">
        <v>1367</v>
      </c>
      <c r="D141" s="8" t="s">
        <v>377</v>
      </c>
      <c r="E141" s="3"/>
      <c r="F141" s="3">
        <v>1</v>
      </c>
      <c r="G141" s="3">
        <v>0.8</v>
      </c>
      <c r="H141" s="3" t="s">
        <v>668</v>
      </c>
      <c r="I141" s="386" t="s">
        <v>711</v>
      </c>
      <c r="J141" s="213">
        <v>3.2549999999999999</v>
      </c>
      <c r="K141" s="182">
        <f t="shared" si="3"/>
        <v>0.8</v>
      </c>
      <c r="L141" s="222"/>
      <c r="M141" s="162"/>
      <c r="N141" s="87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>
        <v>0.8</v>
      </c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196"/>
      <c r="AS141" s="206">
        <f t="shared" si="4"/>
        <v>0.8</v>
      </c>
      <c r="AT141" s="250" t="s">
        <v>129</v>
      </c>
      <c r="AU141" s="8" t="s">
        <v>377</v>
      </c>
    </row>
    <row r="142" spans="1:47" ht="27.75" customHeight="1">
      <c r="A142" s="40" t="s">
        <v>679</v>
      </c>
      <c r="B142" s="3" t="s">
        <v>1051</v>
      </c>
      <c r="C142" s="250" t="s">
        <v>1052</v>
      </c>
      <c r="D142" s="8" t="s">
        <v>1051</v>
      </c>
      <c r="E142" s="3"/>
      <c r="F142" s="3">
        <v>1</v>
      </c>
      <c r="G142" s="3">
        <v>0.8</v>
      </c>
      <c r="H142" s="3" t="s">
        <v>668</v>
      </c>
      <c r="I142" s="386" t="s">
        <v>711</v>
      </c>
      <c r="J142" s="213">
        <v>3.2549999999999999</v>
      </c>
      <c r="K142" s="212">
        <f t="shared" ref="K142:K209" si="5">N142+O142+P142+Q142+R142+S142+T142+U142+V142+W142+X142+Y142+Z142+AA142+AB142+AC142+AD142+AE142+AF142+AH142+AG142+AI142+AJ142+AK142+AL142+AM142+AN142+AO142+AP142+AQ142+AR142</f>
        <v>0</v>
      </c>
      <c r="L142" s="222"/>
      <c r="M142" s="162"/>
      <c r="N142" s="87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196"/>
      <c r="AS142" s="206">
        <f t="shared" si="4"/>
        <v>0</v>
      </c>
      <c r="AT142" s="250" t="s">
        <v>1052</v>
      </c>
      <c r="AU142" s="8" t="s">
        <v>1051</v>
      </c>
    </row>
    <row r="143" spans="1:47" ht="30">
      <c r="A143" s="40" t="s">
        <v>679</v>
      </c>
      <c r="B143" s="3" t="s">
        <v>24</v>
      </c>
      <c r="C143" s="250" t="s">
        <v>1015</v>
      </c>
      <c r="D143" s="8" t="s">
        <v>378</v>
      </c>
      <c r="E143" s="3"/>
      <c r="F143" s="3">
        <v>2</v>
      </c>
      <c r="G143" s="3">
        <v>0.8</v>
      </c>
      <c r="H143" s="3" t="s">
        <v>668</v>
      </c>
      <c r="I143" s="386" t="s">
        <v>711</v>
      </c>
      <c r="J143" s="213">
        <v>3</v>
      </c>
      <c r="K143" s="212">
        <f t="shared" si="5"/>
        <v>0</v>
      </c>
      <c r="L143" s="222"/>
      <c r="M143" s="162"/>
      <c r="N143" s="87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196"/>
      <c r="AS143" s="206">
        <f t="shared" si="4"/>
        <v>0</v>
      </c>
      <c r="AT143" s="250" t="s">
        <v>1015</v>
      </c>
      <c r="AU143" s="8" t="s">
        <v>378</v>
      </c>
    </row>
    <row r="144" spans="1:47" ht="30.75" customHeight="1">
      <c r="A144" s="40" t="s">
        <v>679</v>
      </c>
      <c r="B144" s="3" t="s">
        <v>24</v>
      </c>
      <c r="C144" s="180" t="s">
        <v>1012</v>
      </c>
      <c r="D144" s="6" t="s">
        <v>1013</v>
      </c>
      <c r="E144" s="26">
        <v>7708503727</v>
      </c>
      <c r="F144" s="3">
        <v>1</v>
      </c>
      <c r="G144" s="3">
        <v>0.8</v>
      </c>
      <c r="H144" s="3" t="s">
        <v>668</v>
      </c>
      <c r="I144" s="386" t="s">
        <v>711</v>
      </c>
      <c r="J144" s="213">
        <v>3.472</v>
      </c>
      <c r="K144" s="182">
        <f t="shared" si="5"/>
        <v>0.8</v>
      </c>
      <c r="L144" s="222"/>
      <c r="M144" s="162"/>
      <c r="N144" s="87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>
        <v>0.8</v>
      </c>
      <c r="AM144" s="88"/>
      <c r="AN144" s="88"/>
      <c r="AO144" s="88"/>
      <c r="AP144" s="88"/>
      <c r="AQ144" s="88"/>
      <c r="AR144" s="196"/>
      <c r="AS144" s="206">
        <f t="shared" si="4"/>
        <v>0.8</v>
      </c>
      <c r="AT144" s="180" t="s">
        <v>1012</v>
      </c>
      <c r="AU144" s="6" t="s">
        <v>1013</v>
      </c>
    </row>
    <row r="145" spans="1:47" ht="35.25" customHeight="1">
      <c r="A145" s="40" t="s">
        <v>679</v>
      </c>
      <c r="B145" s="3" t="s">
        <v>24</v>
      </c>
      <c r="C145" s="180" t="s">
        <v>1012</v>
      </c>
      <c r="D145" s="6" t="s">
        <v>1014</v>
      </c>
      <c r="E145" s="26">
        <v>7708503727</v>
      </c>
      <c r="F145" s="3">
        <v>1</v>
      </c>
      <c r="G145" s="3">
        <v>0.8</v>
      </c>
      <c r="H145" s="3" t="s">
        <v>668</v>
      </c>
      <c r="I145" s="386" t="s">
        <v>711</v>
      </c>
      <c r="J145" s="213">
        <v>3.472</v>
      </c>
      <c r="K145" s="182">
        <f t="shared" si="5"/>
        <v>0</v>
      </c>
      <c r="L145" s="222"/>
      <c r="M145" s="162"/>
      <c r="N145" s="87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196"/>
      <c r="AS145" s="206">
        <f t="shared" si="4"/>
        <v>0</v>
      </c>
      <c r="AT145" s="180" t="s">
        <v>1012</v>
      </c>
      <c r="AU145" s="6" t="s">
        <v>1014</v>
      </c>
    </row>
    <row r="146" spans="1:47" ht="34.5" customHeight="1">
      <c r="A146" s="40" t="s">
        <v>679</v>
      </c>
      <c r="B146" s="3" t="s">
        <v>24</v>
      </c>
      <c r="C146" s="252" t="s">
        <v>1080</v>
      </c>
      <c r="D146" s="6" t="s">
        <v>1126</v>
      </c>
      <c r="E146" s="26">
        <v>7708503727</v>
      </c>
      <c r="F146" s="3">
        <v>1</v>
      </c>
      <c r="G146" s="3">
        <v>8</v>
      </c>
      <c r="H146" s="3" t="s">
        <v>668</v>
      </c>
      <c r="I146" s="386" t="s">
        <v>711</v>
      </c>
      <c r="J146" s="359">
        <v>7.2</v>
      </c>
      <c r="K146" s="182">
        <f t="shared" si="5"/>
        <v>4.7</v>
      </c>
      <c r="L146" s="222"/>
      <c r="M146" s="162"/>
      <c r="N146" s="87"/>
      <c r="O146" s="88"/>
      <c r="P146" s="88"/>
      <c r="Q146" s="88"/>
      <c r="R146" s="88"/>
      <c r="S146" s="88"/>
      <c r="T146" s="88"/>
      <c r="U146" s="88"/>
      <c r="V146" s="88"/>
      <c r="W146" s="88">
        <v>1.6</v>
      </c>
      <c r="X146" s="88"/>
      <c r="Y146" s="88"/>
      <c r="Z146" s="88"/>
      <c r="AA146" s="88"/>
      <c r="AB146" s="88"/>
      <c r="AC146" s="88">
        <v>0.8</v>
      </c>
      <c r="AD146" s="88">
        <v>0.7</v>
      </c>
      <c r="AE146" s="88"/>
      <c r="AF146" s="88"/>
      <c r="AG146" s="88"/>
      <c r="AH146" s="88"/>
      <c r="AI146" s="88"/>
      <c r="AJ146" s="88"/>
      <c r="AK146" s="88"/>
      <c r="AL146" s="88"/>
      <c r="AM146" s="88"/>
      <c r="AN146" s="88">
        <v>0.8</v>
      </c>
      <c r="AO146" s="88"/>
      <c r="AP146" s="88"/>
      <c r="AQ146" s="88">
        <v>0.8</v>
      </c>
      <c r="AR146" s="196"/>
      <c r="AS146" s="206">
        <f t="shared" si="4"/>
        <v>4.7</v>
      </c>
      <c r="AT146" s="252" t="s">
        <v>1080</v>
      </c>
      <c r="AU146" s="6" t="s">
        <v>1126</v>
      </c>
    </row>
    <row r="147" spans="1:47" ht="63" customHeight="1">
      <c r="A147" s="40" t="s">
        <v>679</v>
      </c>
      <c r="B147" s="3" t="s">
        <v>24</v>
      </c>
      <c r="C147" s="180" t="s">
        <v>1073</v>
      </c>
      <c r="D147" s="6" t="s">
        <v>382</v>
      </c>
      <c r="E147" s="26">
        <v>7708503727</v>
      </c>
      <c r="F147" s="3">
        <v>4</v>
      </c>
      <c r="G147" s="3">
        <v>0.75</v>
      </c>
      <c r="H147" s="3" t="s">
        <v>668</v>
      </c>
      <c r="I147" s="386" t="s">
        <v>709</v>
      </c>
      <c r="J147" s="213">
        <v>7.5</v>
      </c>
      <c r="K147" s="182">
        <f t="shared" si="5"/>
        <v>7.4</v>
      </c>
      <c r="L147" s="222"/>
      <c r="M147" s="162"/>
      <c r="N147" s="87"/>
      <c r="O147" s="88"/>
      <c r="P147" s="88"/>
      <c r="Q147" s="88"/>
      <c r="R147" s="88">
        <v>1</v>
      </c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>
        <v>3.2</v>
      </c>
      <c r="AE147" s="88"/>
      <c r="AF147" s="88"/>
      <c r="AG147" s="88"/>
      <c r="AH147" s="88"/>
      <c r="AI147" s="88"/>
      <c r="AJ147" s="88"/>
      <c r="AK147" s="88">
        <v>3.2</v>
      </c>
      <c r="AL147" s="88"/>
      <c r="AM147" s="88"/>
      <c r="AN147" s="88"/>
      <c r="AO147" s="88"/>
      <c r="AP147" s="88"/>
      <c r="AQ147" s="88"/>
      <c r="AR147" s="196"/>
      <c r="AS147" s="206">
        <f t="shared" si="4"/>
        <v>7.4</v>
      </c>
      <c r="AT147" s="180" t="s">
        <v>1073</v>
      </c>
      <c r="AU147" s="6" t="s">
        <v>382</v>
      </c>
    </row>
    <row r="148" spans="1:47" ht="42" customHeight="1">
      <c r="A148" s="40" t="s">
        <v>679</v>
      </c>
      <c r="B148" s="3" t="s">
        <v>24</v>
      </c>
      <c r="C148" s="180" t="s">
        <v>135</v>
      </c>
      <c r="D148" s="6" t="s">
        <v>383</v>
      </c>
      <c r="E148" s="3"/>
      <c r="F148" s="3">
        <v>1</v>
      </c>
      <c r="G148" s="3">
        <v>0.75</v>
      </c>
      <c r="H148" s="3" t="s">
        <v>668</v>
      </c>
      <c r="I148" s="386" t="s">
        <v>711</v>
      </c>
      <c r="J148" s="320">
        <v>0.8</v>
      </c>
      <c r="K148" s="182">
        <f t="shared" si="5"/>
        <v>0</v>
      </c>
      <c r="L148" s="222"/>
      <c r="M148" s="162"/>
      <c r="N148" s="87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196"/>
      <c r="AS148" s="206">
        <f t="shared" si="4"/>
        <v>0</v>
      </c>
      <c r="AT148" s="180" t="s">
        <v>135</v>
      </c>
      <c r="AU148" s="6" t="s">
        <v>383</v>
      </c>
    </row>
    <row r="149" spans="1:47" ht="30">
      <c r="A149" s="40" t="s">
        <v>679</v>
      </c>
      <c r="B149" s="3" t="s">
        <v>24</v>
      </c>
      <c r="C149" s="180" t="s">
        <v>1118</v>
      </c>
      <c r="D149" s="6" t="s">
        <v>1117</v>
      </c>
      <c r="E149" s="3"/>
      <c r="F149" s="3">
        <v>1</v>
      </c>
      <c r="G149" s="3">
        <v>0.8</v>
      </c>
      <c r="H149" s="3" t="s">
        <v>668</v>
      </c>
      <c r="I149" s="386" t="s">
        <v>711</v>
      </c>
      <c r="J149" s="213">
        <v>1.5</v>
      </c>
      <c r="K149" s="182">
        <f t="shared" si="5"/>
        <v>1.4</v>
      </c>
      <c r="L149" s="222"/>
      <c r="M149" s="162"/>
      <c r="N149" s="87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>
        <v>1.4</v>
      </c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196"/>
      <c r="AS149" s="206">
        <f t="shared" si="4"/>
        <v>1.4</v>
      </c>
      <c r="AT149" s="180" t="s">
        <v>1118</v>
      </c>
      <c r="AU149" s="6" t="s">
        <v>1117</v>
      </c>
    </row>
    <row r="150" spans="1:47" ht="32.25" customHeight="1">
      <c r="A150" s="40" t="s">
        <v>679</v>
      </c>
      <c r="B150" s="3" t="s">
        <v>24</v>
      </c>
      <c r="C150" s="180" t="s">
        <v>1268</v>
      </c>
      <c r="D150" s="6"/>
      <c r="E150" s="3"/>
      <c r="F150" s="3">
        <v>1</v>
      </c>
      <c r="G150" s="3">
        <v>0.8</v>
      </c>
      <c r="H150" s="3" t="s">
        <v>668</v>
      </c>
      <c r="I150" s="386" t="s">
        <v>711</v>
      </c>
      <c r="J150" s="213">
        <v>0.8</v>
      </c>
      <c r="K150" s="182">
        <f t="shared" si="5"/>
        <v>0</v>
      </c>
      <c r="L150" s="222"/>
      <c r="M150" s="162"/>
      <c r="N150" s="87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196"/>
      <c r="AS150" s="206">
        <f t="shared" si="4"/>
        <v>0</v>
      </c>
      <c r="AT150" s="180" t="s">
        <v>1268</v>
      </c>
      <c r="AU150" s="6"/>
    </row>
    <row r="151" spans="1:47" ht="30">
      <c r="A151" s="40" t="s">
        <v>679</v>
      </c>
      <c r="B151" s="3" t="s">
        <v>24</v>
      </c>
      <c r="C151" s="250" t="s">
        <v>1387</v>
      </c>
      <c r="D151" s="6" t="s">
        <v>1176</v>
      </c>
      <c r="E151" s="3"/>
      <c r="F151" s="3">
        <v>2</v>
      </c>
      <c r="G151" s="3">
        <v>0.8</v>
      </c>
      <c r="H151" s="3" t="s">
        <v>668</v>
      </c>
      <c r="I151" s="386" t="s">
        <v>1175</v>
      </c>
      <c r="J151" s="213">
        <v>4.8</v>
      </c>
      <c r="K151" s="182">
        <f t="shared" si="5"/>
        <v>2.4000000000000004</v>
      </c>
      <c r="L151" s="222"/>
      <c r="M151" s="162"/>
      <c r="N151" s="87"/>
      <c r="O151" s="88"/>
      <c r="P151" s="88">
        <v>0.8</v>
      </c>
      <c r="Q151" s="88"/>
      <c r="R151" s="88"/>
      <c r="S151" s="88"/>
      <c r="T151" s="88"/>
      <c r="U151" s="88"/>
      <c r="V151" s="88"/>
      <c r="W151" s="88"/>
      <c r="X151" s="88"/>
      <c r="Y151" s="88">
        <v>0.8</v>
      </c>
      <c r="Z151" s="88"/>
      <c r="AA151" s="88"/>
      <c r="AB151" s="88"/>
      <c r="AC151" s="88"/>
      <c r="AD151" s="88"/>
      <c r="AE151" s="88"/>
      <c r="AF151" s="88"/>
      <c r="AG151" s="88">
        <v>0.8</v>
      </c>
      <c r="AH151" s="88"/>
      <c r="AI151" s="88"/>
      <c r="AJ151" s="88"/>
      <c r="AK151" s="88"/>
      <c r="AL151" s="88"/>
      <c r="AM151" s="88"/>
      <c r="AN151" s="88"/>
      <c r="AO151" s="88"/>
      <c r="AP151" s="88"/>
      <c r="AQ151" s="88"/>
      <c r="AR151" s="196"/>
      <c r="AS151" s="206">
        <f t="shared" si="4"/>
        <v>2.4000000000000004</v>
      </c>
      <c r="AT151" s="250" t="s">
        <v>1171</v>
      </c>
      <c r="AU151" s="6" t="s">
        <v>1176</v>
      </c>
    </row>
    <row r="152" spans="1:47" ht="37.5" customHeight="1">
      <c r="A152" s="40" t="s">
        <v>679</v>
      </c>
      <c r="B152" s="3" t="s">
        <v>24</v>
      </c>
      <c r="C152" s="250" t="s">
        <v>1388</v>
      </c>
      <c r="D152" s="6" t="s">
        <v>1177</v>
      </c>
      <c r="E152" s="3"/>
      <c r="F152" s="3">
        <v>1</v>
      </c>
      <c r="G152" s="3">
        <v>0.8</v>
      </c>
      <c r="H152" s="3" t="s">
        <v>668</v>
      </c>
      <c r="I152" s="386" t="s">
        <v>1175</v>
      </c>
      <c r="J152" s="170">
        <v>2.4</v>
      </c>
      <c r="K152" s="182">
        <f t="shared" si="5"/>
        <v>0</v>
      </c>
      <c r="L152" s="222"/>
      <c r="M152" s="162"/>
      <c r="N152" s="87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/>
      <c r="AR152" s="196"/>
      <c r="AS152" s="206">
        <f t="shared" si="4"/>
        <v>0</v>
      </c>
      <c r="AT152" s="250" t="s">
        <v>1171</v>
      </c>
      <c r="AU152" s="6" t="s">
        <v>1177</v>
      </c>
    </row>
    <row r="153" spans="1:47" ht="30">
      <c r="A153" s="40" t="s">
        <v>679</v>
      </c>
      <c r="B153" s="3" t="s">
        <v>24</v>
      </c>
      <c r="C153" s="250" t="s">
        <v>138</v>
      </c>
      <c r="D153" s="6" t="s">
        <v>385</v>
      </c>
      <c r="E153" s="3"/>
      <c r="F153" s="3">
        <v>1</v>
      </c>
      <c r="G153" s="3">
        <v>0.8</v>
      </c>
      <c r="H153" s="3" t="s">
        <v>668</v>
      </c>
      <c r="I153" s="386" t="s">
        <v>709</v>
      </c>
      <c r="J153" s="214">
        <v>1.6</v>
      </c>
      <c r="K153" s="182">
        <f t="shared" si="5"/>
        <v>0</v>
      </c>
      <c r="L153" s="222"/>
      <c r="M153" s="162"/>
      <c r="N153" s="87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196"/>
      <c r="AS153" s="206">
        <f t="shared" si="4"/>
        <v>0</v>
      </c>
      <c r="AT153" s="250" t="s">
        <v>138</v>
      </c>
      <c r="AU153" s="6" t="s">
        <v>385</v>
      </c>
    </row>
    <row r="154" spans="1:47" ht="42" customHeight="1">
      <c r="A154" s="40" t="s">
        <v>679</v>
      </c>
      <c r="B154" s="3" t="s">
        <v>24</v>
      </c>
      <c r="C154" s="250" t="s">
        <v>139</v>
      </c>
      <c r="D154" s="6" t="s">
        <v>386</v>
      </c>
      <c r="E154" s="3">
        <v>7708639622</v>
      </c>
      <c r="F154" s="3">
        <v>1</v>
      </c>
      <c r="G154" s="3">
        <v>0.8</v>
      </c>
      <c r="H154" s="3" t="s">
        <v>668</v>
      </c>
      <c r="I154" s="386" t="s">
        <v>709</v>
      </c>
      <c r="J154" s="170">
        <v>2.4</v>
      </c>
      <c r="K154" s="182">
        <f t="shared" si="5"/>
        <v>1.7000000000000002</v>
      </c>
      <c r="L154" s="222"/>
      <c r="M154" s="162"/>
      <c r="N154" s="87"/>
      <c r="O154" s="88">
        <v>0.8</v>
      </c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>
        <v>0.5</v>
      </c>
      <c r="AD154" s="88"/>
      <c r="AE154" s="88"/>
      <c r="AF154" s="88"/>
      <c r="AG154" s="88"/>
      <c r="AH154" s="88"/>
      <c r="AI154" s="88"/>
      <c r="AJ154" s="88">
        <v>0.4</v>
      </c>
      <c r="AK154" s="88"/>
      <c r="AL154" s="88"/>
      <c r="AM154" s="88"/>
      <c r="AN154" s="88"/>
      <c r="AO154" s="88"/>
      <c r="AP154" s="88"/>
      <c r="AQ154" s="88"/>
      <c r="AR154" s="196"/>
      <c r="AS154" s="206">
        <f t="shared" si="4"/>
        <v>1.7000000000000002</v>
      </c>
      <c r="AT154" s="250" t="s">
        <v>139</v>
      </c>
      <c r="AU154" s="6" t="s">
        <v>386</v>
      </c>
    </row>
    <row r="155" spans="1:47" ht="30">
      <c r="A155" s="40" t="s">
        <v>679</v>
      </c>
      <c r="B155" s="3" t="s">
        <v>24</v>
      </c>
      <c r="C155" s="250" t="s">
        <v>780</v>
      </c>
      <c r="D155" s="6"/>
      <c r="E155" s="3">
        <v>7708503727</v>
      </c>
      <c r="F155" s="3">
        <v>1</v>
      </c>
      <c r="G155" s="3">
        <v>0.8</v>
      </c>
      <c r="H155" s="3" t="s">
        <v>668</v>
      </c>
      <c r="I155" s="386" t="s">
        <v>711</v>
      </c>
      <c r="J155" s="213">
        <v>1.5</v>
      </c>
      <c r="K155" s="182">
        <f t="shared" si="5"/>
        <v>0</v>
      </c>
      <c r="L155" s="222"/>
      <c r="M155" s="162"/>
      <c r="N155" s="87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196"/>
      <c r="AS155" s="206">
        <f t="shared" si="4"/>
        <v>0</v>
      </c>
      <c r="AT155" s="250" t="s">
        <v>780</v>
      </c>
      <c r="AU155" s="6"/>
    </row>
    <row r="156" spans="1:47" ht="30">
      <c r="A156" s="40" t="s">
        <v>679</v>
      </c>
      <c r="B156" s="3" t="s">
        <v>24</v>
      </c>
      <c r="C156" s="250" t="s">
        <v>140</v>
      </c>
      <c r="D156" s="6" t="s">
        <v>1225</v>
      </c>
      <c r="E156" s="3"/>
      <c r="F156" s="3">
        <v>1</v>
      </c>
      <c r="G156" s="3">
        <v>0.8</v>
      </c>
      <c r="H156" s="3" t="s">
        <v>668</v>
      </c>
      <c r="I156" s="386" t="s">
        <v>711</v>
      </c>
      <c r="J156" s="214">
        <v>2.4300000000000002</v>
      </c>
      <c r="K156" s="182">
        <f t="shared" si="5"/>
        <v>2.4000000000000004</v>
      </c>
      <c r="L156" s="222"/>
      <c r="M156" s="162"/>
      <c r="N156" s="87"/>
      <c r="O156" s="88"/>
      <c r="P156" s="88"/>
      <c r="Q156" s="88"/>
      <c r="R156" s="88">
        <v>0.8</v>
      </c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>
        <v>1.6</v>
      </c>
      <c r="AH156" s="88"/>
      <c r="AI156" s="88"/>
      <c r="AJ156" s="88"/>
      <c r="AK156" s="88"/>
      <c r="AL156" s="88"/>
      <c r="AM156" s="88"/>
      <c r="AN156" s="88"/>
      <c r="AO156" s="88"/>
      <c r="AP156" s="88"/>
      <c r="AQ156" s="88"/>
      <c r="AR156" s="196"/>
      <c r="AS156" s="206">
        <f t="shared" si="4"/>
        <v>2.4000000000000004</v>
      </c>
      <c r="AT156" s="250" t="s">
        <v>140</v>
      </c>
      <c r="AU156" s="6" t="s">
        <v>1225</v>
      </c>
    </row>
    <row r="157" spans="1:47" ht="39.75" customHeight="1">
      <c r="A157" s="40" t="s">
        <v>679</v>
      </c>
      <c r="B157" s="3" t="s">
        <v>24</v>
      </c>
      <c r="C157" s="250" t="s">
        <v>1011</v>
      </c>
      <c r="D157" s="6" t="s">
        <v>1010</v>
      </c>
      <c r="E157" s="3">
        <v>7708503727</v>
      </c>
      <c r="F157" s="3">
        <v>3</v>
      </c>
      <c r="G157" s="3">
        <v>0.8</v>
      </c>
      <c r="H157" s="3" t="s">
        <v>668</v>
      </c>
      <c r="I157" s="386" t="s">
        <v>711</v>
      </c>
      <c r="J157" s="170">
        <v>2.4</v>
      </c>
      <c r="K157" s="182">
        <f t="shared" si="5"/>
        <v>0</v>
      </c>
      <c r="L157" s="222"/>
      <c r="M157" s="162"/>
      <c r="N157" s="87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88"/>
      <c r="AR157" s="196"/>
      <c r="AS157" s="206">
        <f t="shared" si="4"/>
        <v>0</v>
      </c>
      <c r="AT157" s="250" t="s">
        <v>1011</v>
      </c>
      <c r="AU157" s="6" t="s">
        <v>1010</v>
      </c>
    </row>
    <row r="158" spans="1:47" ht="30">
      <c r="A158" s="40" t="s">
        <v>679</v>
      </c>
      <c r="B158" s="3" t="s">
        <v>24</v>
      </c>
      <c r="C158" s="250" t="s">
        <v>142</v>
      </c>
      <c r="D158" s="6" t="s">
        <v>1226</v>
      </c>
      <c r="E158" s="3"/>
      <c r="F158" s="3">
        <v>1</v>
      </c>
      <c r="G158" s="3">
        <v>0.8</v>
      </c>
      <c r="H158" s="3" t="s">
        <v>668</v>
      </c>
      <c r="I158" s="386" t="s">
        <v>711</v>
      </c>
      <c r="J158" s="320">
        <v>4.8</v>
      </c>
      <c r="K158" s="182">
        <f t="shared" si="5"/>
        <v>3.2</v>
      </c>
      <c r="L158" s="222"/>
      <c r="M158" s="162"/>
      <c r="N158" s="87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88">
        <v>3.2</v>
      </c>
      <c r="AR158" s="196"/>
      <c r="AS158" s="206">
        <f t="shared" si="4"/>
        <v>3.2</v>
      </c>
      <c r="AT158" s="250" t="s">
        <v>142</v>
      </c>
      <c r="AU158" s="6" t="s">
        <v>1226</v>
      </c>
    </row>
    <row r="159" spans="1:47" ht="30">
      <c r="A159" s="40" t="s">
        <v>679</v>
      </c>
      <c r="B159" s="3" t="s">
        <v>24</v>
      </c>
      <c r="C159" s="250" t="s">
        <v>144</v>
      </c>
      <c r="D159" s="6"/>
      <c r="E159" s="3"/>
      <c r="F159" s="3">
        <v>2</v>
      </c>
      <c r="G159" s="3">
        <v>0.8</v>
      </c>
      <c r="H159" s="3" t="s">
        <v>668</v>
      </c>
      <c r="I159" s="386" t="s">
        <v>711</v>
      </c>
      <c r="J159" s="214"/>
      <c r="K159" s="212">
        <f t="shared" si="5"/>
        <v>0</v>
      </c>
      <c r="L159" s="222"/>
      <c r="M159" s="162"/>
      <c r="N159" s="87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196"/>
      <c r="AS159" s="206">
        <f t="shared" si="4"/>
        <v>0</v>
      </c>
      <c r="AT159" s="250" t="s">
        <v>144</v>
      </c>
      <c r="AU159" s="6"/>
    </row>
    <row r="160" spans="1:47" ht="42.75" customHeight="1">
      <c r="A160" s="40" t="s">
        <v>679</v>
      </c>
      <c r="B160" s="3" t="s">
        <v>24</v>
      </c>
      <c r="C160" s="250" t="s">
        <v>681</v>
      </c>
      <c r="D160" s="6" t="s">
        <v>381</v>
      </c>
      <c r="E160" s="25">
        <v>7708737500</v>
      </c>
      <c r="F160" s="3">
        <v>1</v>
      </c>
      <c r="G160" s="3">
        <v>8</v>
      </c>
      <c r="H160" s="3" t="s">
        <v>668</v>
      </c>
      <c r="I160" s="386" t="s">
        <v>1096</v>
      </c>
      <c r="J160" s="170">
        <v>11.664999999999999</v>
      </c>
      <c r="K160" s="182">
        <f t="shared" si="5"/>
        <v>8</v>
      </c>
      <c r="L160" s="222"/>
      <c r="M160" s="162"/>
      <c r="N160" s="87"/>
      <c r="O160" s="88">
        <v>8</v>
      </c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196"/>
      <c r="AS160" s="206">
        <f t="shared" si="4"/>
        <v>8</v>
      </c>
      <c r="AT160" s="250" t="s">
        <v>681</v>
      </c>
      <c r="AU160" s="6" t="s">
        <v>381</v>
      </c>
    </row>
    <row r="161" spans="1:47" ht="30">
      <c r="A161" s="40" t="s">
        <v>679</v>
      </c>
      <c r="B161" s="3" t="s">
        <v>24</v>
      </c>
      <c r="C161" s="250" t="s">
        <v>145</v>
      </c>
      <c r="D161" s="180" t="s">
        <v>1078</v>
      </c>
      <c r="E161" s="3">
        <v>7704758153</v>
      </c>
      <c r="F161" s="3">
        <v>2</v>
      </c>
      <c r="G161" s="3">
        <v>0.8</v>
      </c>
      <c r="H161" s="3" t="s">
        <v>668</v>
      </c>
      <c r="I161" s="386" t="s">
        <v>711</v>
      </c>
      <c r="J161" s="170">
        <v>0.75</v>
      </c>
      <c r="K161" s="182">
        <f t="shared" si="5"/>
        <v>0</v>
      </c>
      <c r="L161" s="222"/>
      <c r="M161" s="162"/>
      <c r="N161" s="87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88"/>
      <c r="AR161" s="196"/>
      <c r="AS161" s="206">
        <f t="shared" si="4"/>
        <v>0</v>
      </c>
      <c r="AT161" s="250" t="s">
        <v>145</v>
      </c>
      <c r="AU161" s="180" t="s">
        <v>1078</v>
      </c>
    </row>
    <row r="162" spans="1:47" ht="30">
      <c r="A162" s="40" t="s">
        <v>679</v>
      </c>
      <c r="B162" s="3" t="s">
        <v>24</v>
      </c>
      <c r="C162" s="250" t="s">
        <v>146</v>
      </c>
      <c r="D162" s="6" t="s">
        <v>1148</v>
      </c>
      <c r="E162" s="3"/>
      <c r="F162" s="3">
        <v>1</v>
      </c>
      <c r="G162" s="3">
        <v>0.75</v>
      </c>
      <c r="H162" s="3" t="s">
        <v>668</v>
      </c>
      <c r="I162" s="386" t="s">
        <v>711</v>
      </c>
      <c r="J162" s="320">
        <v>0.75</v>
      </c>
      <c r="K162" s="182">
        <f t="shared" si="5"/>
        <v>0.8</v>
      </c>
      <c r="L162" s="222"/>
      <c r="M162" s="162"/>
      <c r="N162" s="87"/>
      <c r="O162" s="88"/>
      <c r="P162" s="88"/>
      <c r="Q162" s="88"/>
      <c r="R162" s="88"/>
      <c r="S162" s="88">
        <v>0.8</v>
      </c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196"/>
      <c r="AS162" s="206">
        <f t="shared" si="4"/>
        <v>0.8</v>
      </c>
      <c r="AT162" s="250" t="s">
        <v>146</v>
      </c>
      <c r="AU162" s="6" t="s">
        <v>1148</v>
      </c>
    </row>
    <row r="163" spans="1:47" ht="34.5" customHeight="1">
      <c r="A163" s="60" t="s">
        <v>679</v>
      </c>
      <c r="B163" s="57"/>
      <c r="C163" s="250" t="s">
        <v>1195</v>
      </c>
      <c r="D163" s="8" t="s">
        <v>764</v>
      </c>
      <c r="E163" s="3"/>
      <c r="F163" s="3">
        <v>1</v>
      </c>
      <c r="G163" s="3">
        <v>0.8</v>
      </c>
      <c r="H163" s="3" t="s">
        <v>668</v>
      </c>
      <c r="I163" s="386" t="s">
        <v>711</v>
      </c>
      <c r="J163" s="214">
        <v>0.8</v>
      </c>
      <c r="K163" s="182">
        <f t="shared" si="5"/>
        <v>0</v>
      </c>
      <c r="L163" s="222"/>
      <c r="M163" s="162"/>
      <c r="N163" s="87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196"/>
      <c r="AS163" s="206">
        <f t="shared" si="4"/>
        <v>0</v>
      </c>
      <c r="AT163" s="250" t="s">
        <v>1195</v>
      </c>
      <c r="AU163" s="8" t="s">
        <v>764</v>
      </c>
    </row>
    <row r="164" spans="1:47" ht="34.5" customHeight="1">
      <c r="A164" s="60" t="s">
        <v>679</v>
      </c>
      <c r="B164" s="57"/>
      <c r="C164" s="250" t="s">
        <v>810</v>
      </c>
      <c r="D164" s="8" t="s">
        <v>811</v>
      </c>
      <c r="E164" s="3"/>
      <c r="F164" s="3"/>
      <c r="G164" s="3"/>
      <c r="H164" s="3"/>
      <c r="I164" s="386" t="s">
        <v>711</v>
      </c>
      <c r="J164" s="214"/>
      <c r="K164" s="182">
        <f t="shared" si="5"/>
        <v>0.8</v>
      </c>
      <c r="L164" s="222"/>
      <c r="M164" s="162"/>
      <c r="N164" s="87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>
        <v>0.8</v>
      </c>
      <c r="AH164" s="88"/>
      <c r="AI164" s="88"/>
      <c r="AJ164" s="88"/>
      <c r="AK164" s="88"/>
      <c r="AL164" s="88"/>
      <c r="AM164" s="88"/>
      <c r="AN164" s="88"/>
      <c r="AO164" s="88"/>
      <c r="AP164" s="88"/>
      <c r="AQ164" s="88"/>
      <c r="AR164" s="196"/>
      <c r="AS164" s="206">
        <f t="shared" si="4"/>
        <v>0.8</v>
      </c>
      <c r="AT164" s="250" t="s">
        <v>810</v>
      </c>
      <c r="AU164" s="8" t="s">
        <v>811</v>
      </c>
    </row>
    <row r="165" spans="1:47" ht="31.5" customHeight="1">
      <c r="A165" s="40" t="s">
        <v>679</v>
      </c>
      <c r="B165" s="3" t="s">
        <v>24</v>
      </c>
      <c r="C165" s="250" t="s">
        <v>1053</v>
      </c>
      <c r="D165" s="129" t="s">
        <v>1054</v>
      </c>
      <c r="E165" s="3"/>
      <c r="F165" s="3"/>
      <c r="G165" s="3"/>
      <c r="H165" s="3"/>
      <c r="I165" s="386" t="s">
        <v>711</v>
      </c>
      <c r="J165" s="170">
        <v>3.2</v>
      </c>
      <c r="K165" s="182">
        <f t="shared" si="5"/>
        <v>0</v>
      </c>
      <c r="L165" s="222"/>
      <c r="M165" s="162"/>
      <c r="N165" s="87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196"/>
      <c r="AS165" s="206">
        <f t="shared" si="4"/>
        <v>0</v>
      </c>
      <c r="AT165" s="250" t="s">
        <v>1053</v>
      </c>
      <c r="AU165" s="129" t="s">
        <v>1054</v>
      </c>
    </row>
    <row r="166" spans="1:47" ht="42.75" customHeight="1">
      <c r="A166" s="40" t="s">
        <v>679</v>
      </c>
      <c r="B166" s="3" t="s">
        <v>24</v>
      </c>
      <c r="C166" s="250" t="s">
        <v>869</v>
      </c>
      <c r="D166" s="129" t="s">
        <v>870</v>
      </c>
      <c r="E166" s="3"/>
      <c r="F166" s="3">
        <v>2</v>
      </c>
      <c r="G166" s="3">
        <v>0.8</v>
      </c>
      <c r="H166" s="3" t="s">
        <v>668</v>
      </c>
      <c r="I166" s="386" t="s">
        <v>1179</v>
      </c>
      <c r="J166" s="170">
        <v>2.6669999999999998</v>
      </c>
      <c r="K166" s="212">
        <f t="shared" si="5"/>
        <v>0</v>
      </c>
      <c r="L166" s="222"/>
      <c r="M166" s="162"/>
      <c r="N166" s="87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196"/>
      <c r="AS166" s="206">
        <f t="shared" si="4"/>
        <v>0</v>
      </c>
      <c r="AT166" s="250" t="s">
        <v>869</v>
      </c>
      <c r="AU166" s="129" t="s">
        <v>870</v>
      </c>
    </row>
    <row r="167" spans="1:47" ht="22.5" customHeight="1">
      <c r="A167" s="40"/>
      <c r="B167" s="3"/>
      <c r="C167" s="258" t="s">
        <v>147</v>
      </c>
      <c r="D167" s="6"/>
      <c r="E167" s="3"/>
      <c r="F167" s="3"/>
      <c r="G167" s="3"/>
      <c r="H167" s="3"/>
      <c r="I167" s="386"/>
      <c r="J167" s="214"/>
      <c r="K167" s="182">
        <f t="shared" si="5"/>
        <v>0</v>
      </c>
      <c r="L167" s="222"/>
      <c r="M167" s="162"/>
      <c r="N167" s="87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196"/>
      <c r="AS167" s="206">
        <f t="shared" si="4"/>
        <v>0</v>
      </c>
      <c r="AT167" s="258" t="s">
        <v>147</v>
      </c>
      <c r="AU167" s="6"/>
    </row>
    <row r="168" spans="1:47" ht="39" customHeight="1">
      <c r="A168" s="40" t="s">
        <v>679</v>
      </c>
      <c r="B168" s="3" t="s">
        <v>24</v>
      </c>
      <c r="C168" s="258" t="s">
        <v>1332</v>
      </c>
      <c r="D168" s="6" t="s">
        <v>1315</v>
      </c>
      <c r="E168" s="3">
        <v>690707456680</v>
      </c>
      <c r="F168" s="3">
        <v>1</v>
      </c>
      <c r="G168" s="3">
        <v>0.8</v>
      </c>
      <c r="H168" s="3" t="s">
        <v>668</v>
      </c>
      <c r="I168" s="386" t="s">
        <v>1316</v>
      </c>
      <c r="J168" s="214">
        <v>0.8</v>
      </c>
      <c r="K168" s="182">
        <f t="shared" si="5"/>
        <v>0.8</v>
      </c>
      <c r="L168" s="222"/>
      <c r="M168" s="162"/>
      <c r="N168" s="87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>
        <v>0.8</v>
      </c>
      <c r="AL168" s="88"/>
      <c r="AM168" s="88"/>
      <c r="AN168" s="88"/>
      <c r="AO168" s="88"/>
      <c r="AP168" s="88"/>
      <c r="AQ168" s="88"/>
      <c r="AR168" s="196"/>
      <c r="AS168" s="206">
        <f t="shared" si="4"/>
        <v>0.8</v>
      </c>
      <c r="AT168" s="258" t="s">
        <v>1314</v>
      </c>
      <c r="AU168" s="6" t="s">
        <v>1315</v>
      </c>
    </row>
    <row r="169" spans="1:47" ht="36.75" customHeight="1">
      <c r="A169" s="40" t="s">
        <v>679</v>
      </c>
      <c r="B169" s="3" t="s">
        <v>24</v>
      </c>
      <c r="C169" s="250" t="s">
        <v>148</v>
      </c>
      <c r="D169" s="6" t="s">
        <v>389</v>
      </c>
      <c r="E169" s="25">
        <v>690809221159</v>
      </c>
      <c r="F169" s="3">
        <v>1</v>
      </c>
      <c r="G169" s="3">
        <v>0.8</v>
      </c>
      <c r="H169" s="3" t="s">
        <v>668</v>
      </c>
      <c r="I169" s="386" t="s">
        <v>718</v>
      </c>
      <c r="J169" s="213">
        <v>3.7</v>
      </c>
      <c r="K169" s="182">
        <f t="shared" si="5"/>
        <v>0.8</v>
      </c>
      <c r="L169" s="222"/>
      <c r="M169" s="162"/>
      <c r="N169" s="87"/>
      <c r="O169" s="88"/>
      <c r="P169" s="88"/>
      <c r="Q169" s="88"/>
      <c r="R169" s="88"/>
      <c r="S169" s="88"/>
      <c r="T169" s="88"/>
      <c r="U169" s="88"/>
      <c r="V169" s="88">
        <v>0.8</v>
      </c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88"/>
      <c r="AR169" s="196"/>
      <c r="AS169" s="206">
        <f t="shared" si="4"/>
        <v>0.8</v>
      </c>
      <c r="AT169" s="250" t="s">
        <v>148</v>
      </c>
      <c r="AU169" s="6" t="s">
        <v>389</v>
      </c>
    </row>
    <row r="170" spans="1:47" ht="36.75" customHeight="1">
      <c r="A170" s="40" t="s">
        <v>679</v>
      </c>
      <c r="B170" s="3" t="s">
        <v>24</v>
      </c>
      <c r="C170" s="250" t="s">
        <v>148</v>
      </c>
      <c r="D170" s="6" t="s">
        <v>912</v>
      </c>
      <c r="E170" s="25">
        <v>690809221159</v>
      </c>
      <c r="F170" s="3"/>
      <c r="G170" s="3"/>
      <c r="H170" s="3"/>
      <c r="I170" s="391" t="s">
        <v>914</v>
      </c>
      <c r="J170" s="216">
        <v>0.8</v>
      </c>
      <c r="K170" s="182">
        <v>0</v>
      </c>
      <c r="L170" s="222"/>
      <c r="M170" s="162"/>
      <c r="N170" s="87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196"/>
      <c r="AS170" s="206">
        <f t="shared" si="4"/>
        <v>0</v>
      </c>
      <c r="AT170" s="250" t="s">
        <v>148</v>
      </c>
      <c r="AU170" s="6" t="s">
        <v>912</v>
      </c>
    </row>
    <row r="171" spans="1:47" ht="36.75" customHeight="1">
      <c r="A171" s="40" t="s">
        <v>679</v>
      </c>
      <c r="B171" s="3" t="s">
        <v>24</v>
      </c>
      <c r="C171" s="250" t="s">
        <v>148</v>
      </c>
      <c r="D171" s="6" t="s">
        <v>915</v>
      </c>
      <c r="E171" s="25">
        <v>690809221159</v>
      </c>
      <c r="F171" s="3"/>
      <c r="G171" s="3"/>
      <c r="H171" s="3"/>
      <c r="I171" s="391" t="s">
        <v>914</v>
      </c>
      <c r="J171" s="216">
        <v>0.8</v>
      </c>
      <c r="K171" s="182">
        <f t="shared" si="5"/>
        <v>0</v>
      </c>
      <c r="L171" s="222"/>
      <c r="M171" s="162"/>
      <c r="N171" s="87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196"/>
      <c r="AS171" s="206">
        <f t="shared" si="4"/>
        <v>0</v>
      </c>
      <c r="AT171" s="250" t="s">
        <v>148</v>
      </c>
      <c r="AU171" s="6" t="s">
        <v>915</v>
      </c>
    </row>
    <row r="172" spans="1:47" ht="36.75" customHeight="1">
      <c r="A172" s="40" t="s">
        <v>679</v>
      </c>
      <c r="B172" s="3" t="s">
        <v>24</v>
      </c>
      <c r="C172" s="250" t="s">
        <v>148</v>
      </c>
      <c r="D172" s="6" t="s">
        <v>916</v>
      </c>
      <c r="E172" s="25">
        <v>690809221159</v>
      </c>
      <c r="F172" s="3"/>
      <c r="G172" s="3"/>
      <c r="H172" s="3"/>
      <c r="I172" s="391" t="s">
        <v>914</v>
      </c>
      <c r="J172" s="216">
        <v>0.8</v>
      </c>
      <c r="K172" s="212">
        <f t="shared" si="5"/>
        <v>0</v>
      </c>
      <c r="L172" s="222"/>
      <c r="M172" s="162"/>
      <c r="N172" s="87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196"/>
      <c r="AS172" s="206">
        <f t="shared" si="4"/>
        <v>0</v>
      </c>
      <c r="AT172" s="250" t="s">
        <v>148</v>
      </c>
      <c r="AU172" s="6" t="s">
        <v>916</v>
      </c>
    </row>
    <row r="173" spans="1:47" ht="36.75" customHeight="1">
      <c r="A173" s="40" t="s">
        <v>679</v>
      </c>
      <c r="B173" s="3" t="s">
        <v>24</v>
      </c>
      <c r="C173" s="250" t="s">
        <v>148</v>
      </c>
      <c r="D173" s="6" t="s">
        <v>1338</v>
      </c>
      <c r="E173" s="25">
        <v>690809221159</v>
      </c>
      <c r="F173" s="3"/>
      <c r="G173" s="3"/>
      <c r="H173" s="3"/>
      <c r="I173" s="391" t="s">
        <v>914</v>
      </c>
      <c r="J173" s="216">
        <v>0.8</v>
      </c>
      <c r="K173" s="212">
        <f t="shared" si="5"/>
        <v>0</v>
      </c>
      <c r="L173" s="222"/>
      <c r="M173" s="162"/>
      <c r="N173" s="87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196"/>
      <c r="AS173" s="206">
        <f t="shared" si="4"/>
        <v>0</v>
      </c>
      <c r="AT173" s="250" t="s">
        <v>148</v>
      </c>
      <c r="AU173" s="6" t="s">
        <v>1339</v>
      </c>
    </row>
    <row r="174" spans="1:47" ht="30">
      <c r="A174" s="40" t="s">
        <v>679</v>
      </c>
      <c r="B174" s="3" t="s">
        <v>24</v>
      </c>
      <c r="C174" s="180" t="s">
        <v>721</v>
      </c>
      <c r="D174" s="6" t="s">
        <v>390</v>
      </c>
      <c r="E174" s="26">
        <v>180903969400</v>
      </c>
      <c r="F174" s="3">
        <v>2</v>
      </c>
      <c r="G174" s="3">
        <v>0.8</v>
      </c>
      <c r="H174" s="3" t="s">
        <v>668</v>
      </c>
      <c r="I174" s="386" t="s">
        <v>709</v>
      </c>
      <c r="J174" s="214">
        <v>5.6</v>
      </c>
      <c r="K174" s="182">
        <f t="shared" si="5"/>
        <v>5.6</v>
      </c>
      <c r="L174" s="222"/>
      <c r="M174" s="162"/>
      <c r="N174" s="87"/>
      <c r="O174" s="88">
        <v>1.6</v>
      </c>
      <c r="P174" s="88"/>
      <c r="Q174" s="88"/>
      <c r="R174" s="88"/>
      <c r="S174" s="88"/>
      <c r="T174" s="88"/>
      <c r="U174" s="88"/>
      <c r="V174" s="88">
        <v>1.6</v>
      </c>
      <c r="W174" s="88"/>
      <c r="X174" s="88"/>
      <c r="Y174" s="88"/>
      <c r="Z174" s="88"/>
      <c r="AA174" s="88"/>
      <c r="AB174" s="88"/>
      <c r="AC174" s="88">
        <v>0.8</v>
      </c>
      <c r="AD174" s="88"/>
      <c r="AE174" s="88"/>
      <c r="AF174" s="88"/>
      <c r="AG174" s="88"/>
      <c r="AH174" s="88"/>
      <c r="AI174" s="88"/>
      <c r="AJ174" s="88">
        <v>1.6</v>
      </c>
      <c r="AK174" s="88"/>
      <c r="AL174" s="88"/>
      <c r="AM174" s="88"/>
      <c r="AN174" s="88"/>
      <c r="AO174" s="88"/>
      <c r="AP174" s="88"/>
      <c r="AQ174" s="88"/>
      <c r="AR174" s="196"/>
      <c r="AS174" s="206">
        <f t="shared" si="4"/>
        <v>5.6</v>
      </c>
      <c r="AT174" s="180" t="s">
        <v>721</v>
      </c>
      <c r="AU174" s="6" t="s">
        <v>390</v>
      </c>
    </row>
    <row r="175" spans="1:47" ht="30">
      <c r="A175" s="40" t="s">
        <v>679</v>
      </c>
      <c r="B175" s="3" t="s">
        <v>24</v>
      </c>
      <c r="C175" s="180" t="s">
        <v>722</v>
      </c>
      <c r="D175" s="6" t="s">
        <v>390</v>
      </c>
      <c r="E175" s="26">
        <v>532111490460</v>
      </c>
      <c r="F175" s="3">
        <v>1</v>
      </c>
      <c r="G175" s="3">
        <v>0.8</v>
      </c>
      <c r="H175" s="3" t="s">
        <v>668</v>
      </c>
      <c r="I175" s="386" t="s">
        <v>709</v>
      </c>
      <c r="J175" s="214">
        <v>3.2</v>
      </c>
      <c r="K175" s="182">
        <f t="shared" si="5"/>
        <v>3.2</v>
      </c>
      <c r="L175" s="222"/>
      <c r="M175" s="162"/>
      <c r="N175" s="87"/>
      <c r="O175" s="88">
        <v>0.8</v>
      </c>
      <c r="P175" s="88"/>
      <c r="Q175" s="88"/>
      <c r="R175" s="88"/>
      <c r="S175" s="88"/>
      <c r="T175" s="88"/>
      <c r="U175" s="88"/>
      <c r="V175" s="88">
        <v>0.8</v>
      </c>
      <c r="W175" s="88"/>
      <c r="X175" s="88"/>
      <c r="Y175" s="88"/>
      <c r="Z175" s="88"/>
      <c r="AA175" s="88"/>
      <c r="AB175" s="88"/>
      <c r="AC175" s="88">
        <v>0.8</v>
      </c>
      <c r="AD175" s="88"/>
      <c r="AE175" s="88"/>
      <c r="AF175" s="88"/>
      <c r="AG175" s="88"/>
      <c r="AH175" s="88"/>
      <c r="AI175" s="88"/>
      <c r="AJ175" s="88">
        <v>0.8</v>
      </c>
      <c r="AK175" s="88"/>
      <c r="AL175" s="88"/>
      <c r="AM175" s="88"/>
      <c r="AN175" s="88"/>
      <c r="AO175" s="88"/>
      <c r="AP175" s="88"/>
      <c r="AQ175" s="88"/>
      <c r="AR175" s="196"/>
      <c r="AS175" s="206">
        <f t="shared" si="4"/>
        <v>3.2</v>
      </c>
      <c r="AT175" s="180" t="s">
        <v>722</v>
      </c>
      <c r="AU175" s="6" t="s">
        <v>390</v>
      </c>
    </row>
    <row r="176" spans="1:47" ht="30">
      <c r="A176" s="40" t="s">
        <v>679</v>
      </c>
      <c r="B176" s="3" t="s">
        <v>24</v>
      </c>
      <c r="C176" s="180" t="s">
        <v>1002</v>
      </c>
      <c r="D176" s="6" t="s">
        <v>391</v>
      </c>
      <c r="E176" s="27">
        <v>27206597210</v>
      </c>
      <c r="F176" s="3">
        <v>1</v>
      </c>
      <c r="G176" s="3">
        <v>0.8</v>
      </c>
      <c r="H176" s="3" t="s">
        <v>668</v>
      </c>
      <c r="I176" s="386" t="s">
        <v>711</v>
      </c>
      <c r="J176" s="170">
        <v>0.8</v>
      </c>
      <c r="K176" s="182">
        <f t="shared" si="5"/>
        <v>0</v>
      </c>
      <c r="L176" s="222"/>
      <c r="M176" s="162"/>
      <c r="N176" s="87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196"/>
      <c r="AS176" s="206">
        <f t="shared" si="4"/>
        <v>0</v>
      </c>
      <c r="AT176" s="180" t="s">
        <v>1002</v>
      </c>
      <c r="AU176" s="6" t="s">
        <v>391</v>
      </c>
    </row>
    <row r="177" spans="1:47" ht="30">
      <c r="A177" s="40" t="s">
        <v>679</v>
      </c>
      <c r="B177" s="3" t="s">
        <v>24</v>
      </c>
      <c r="C177" s="180" t="s">
        <v>150</v>
      </c>
      <c r="D177" s="6" t="s">
        <v>871</v>
      </c>
      <c r="E177" s="26">
        <v>690700060577</v>
      </c>
      <c r="F177" s="3">
        <v>2</v>
      </c>
      <c r="G177" s="3">
        <v>0.8</v>
      </c>
      <c r="H177" s="3" t="s">
        <v>668</v>
      </c>
      <c r="I177" s="386" t="s">
        <v>709</v>
      </c>
      <c r="J177" s="213">
        <v>5.8</v>
      </c>
      <c r="K177" s="182">
        <f t="shared" si="5"/>
        <v>5.7999999999999989</v>
      </c>
      <c r="L177" s="222"/>
      <c r="M177" s="162"/>
      <c r="N177" s="87"/>
      <c r="O177" s="88">
        <v>1.2</v>
      </c>
      <c r="P177" s="88"/>
      <c r="Q177" s="88"/>
      <c r="R177" s="88"/>
      <c r="S177" s="88"/>
      <c r="T177" s="88"/>
      <c r="U177" s="88"/>
      <c r="V177" s="88">
        <v>1.4</v>
      </c>
      <c r="W177" s="88"/>
      <c r="X177" s="88"/>
      <c r="Y177" s="88"/>
      <c r="Z177" s="88"/>
      <c r="AA177" s="88"/>
      <c r="AB177" s="88"/>
      <c r="AC177" s="88">
        <v>1.6</v>
      </c>
      <c r="AD177" s="88"/>
      <c r="AE177" s="88"/>
      <c r="AF177" s="88"/>
      <c r="AG177" s="88"/>
      <c r="AH177" s="88"/>
      <c r="AI177" s="88"/>
      <c r="AJ177" s="88">
        <v>1.6</v>
      </c>
      <c r="AK177" s="88"/>
      <c r="AL177" s="88"/>
      <c r="AM177" s="88"/>
      <c r="AN177" s="88"/>
      <c r="AO177" s="88"/>
      <c r="AP177" s="88"/>
      <c r="AQ177" s="88"/>
      <c r="AR177" s="196"/>
      <c r="AS177" s="206">
        <f t="shared" si="4"/>
        <v>5.7999999999999989</v>
      </c>
      <c r="AT177" s="180" t="s">
        <v>150</v>
      </c>
      <c r="AU177" s="6" t="s">
        <v>871</v>
      </c>
    </row>
    <row r="178" spans="1:47" ht="30">
      <c r="A178" s="40" t="s">
        <v>679</v>
      </c>
      <c r="B178" s="3" t="s">
        <v>24</v>
      </c>
      <c r="C178" s="180" t="s">
        <v>151</v>
      </c>
      <c r="D178" s="6" t="s">
        <v>354</v>
      </c>
      <c r="E178" s="26">
        <v>690700023342</v>
      </c>
      <c r="F178" s="3">
        <v>1</v>
      </c>
      <c r="G178" s="3">
        <v>0.8</v>
      </c>
      <c r="H178" s="3" t="s">
        <v>668</v>
      </c>
      <c r="I178" s="386" t="s">
        <v>709</v>
      </c>
      <c r="J178" s="170">
        <v>3.472</v>
      </c>
      <c r="K178" s="182">
        <f t="shared" si="5"/>
        <v>3.4000000000000004</v>
      </c>
      <c r="L178" s="222"/>
      <c r="M178" s="162"/>
      <c r="N178" s="87"/>
      <c r="O178" s="88">
        <v>0.2</v>
      </c>
      <c r="P178" s="88"/>
      <c r="Q178" s="88"/>
      <c r="R178" s="88"/>
      <c r="S178" s="88"/>
      <c r="T178" s="88"/>
      <c r="U178" s="88"/>
      <c r="V178" s="88">
        <v>0.8</v>
      </c>
      <c r="W178" s="88"/>
      <c r="X178" s="88"/>
      <c r="Y178" s="88"/>
      <c r="Z178" s="88"/>
      <c r="AA178" s="88"/>
      <c r="AB178" s="88"/>
      <c r="AC178" s="88">
        <v>0.8</v>
      </c>
      <c r="AD178" s="88"/>
      <c r="AE178" s="88"/>
      <c r="AF178" s="88"/>
      <c r="AG178" s="88"/>
      <c r="AH178" s="88"/>
      <c r="AI178" s="88"/>
      <c r="AJ178" s="88">
        <v>0.8</v>
      </c>
      <c r="AK178" s="88"/>
      <c r="AL178" s="88"/>
      <c r="AM178" s="88"/>
      <c r="AN178" s="88"/>
      <c r="AO178" s="88"/>
      <c r="AP178" s="88"/>
      <c r="AQ178" s="88">
        <v>0.8</v>
      </c>
      <c r="AR178" s="196"/>
      <c r="AS178" s="206">
        <f t="shared" si="4"/>
        <v>3.4000000000000004</v>
      </c>
      <c r="AT178" s="180" t="s">
        <v>151</v>
      </c>
      <c r="AU178" s="6" t="s">
        <v>354</v>
      </c>
    </row>
    <row r="179" spans="1:47" ht="35.25" customHeight="1">
      <c r="A179" s="40" t="s">
        <v>679</v>
      </c>
      <c r="B179" s="3" t="s">
        <v>24</v>
      </c>
      <c r="C179" s="180" t="s">
        <v>152</v>
      </c>
      <c r="D179" s="6" t="s">
        <v>392</v>
      </c>
      <c r="E179" s="26">
        <v>690700038740</v>
      </c>
      <c r="F179" s="3" t="s">
        <v>668</v>
      </c>
      <c r="G179" s="3" t="s">
        <v>668</v>
      </c>
      <c r="H179" s="6" t="s">
        <v>673</v>
      </c>
      <c r="I179" s="386" t="s">
        <v>712</v>
      </c>
      <c r="J179" s="170">
        <v>5.7290000000000001</v>
      </c>
      <c r="K179" s="182">
        <f t="shared" si="5"/>
        <v>3.7000000000000011</v>
      </c>
      <c r="L179" s="222"/>
      <c r="M179" s="162"/>
      <c r="N179" s="87"/>
      <c r="O179" s="88">
        <v>0.2</v>
      </c>
      <c r="P179" s="88">
        <v>0.2</v>
      </c>
      <c r="Q179" s="88"/>
      <c r="R179" s="88">
        <v>0.2</v>
      </c>
      <c r="S179" s="88">
        <v>0.2</v>
      </c>
      <c r="T179" s="88">
        <v>0.2</v>
      </c>
      <c r="U179" s="88"/>
      <c r="V179" s="88">
        <v>0.2</v>
      </c>
      <c r="W179" s="88">
        <v>0.2</v>
      </c>
      <c r="X179" s="88"/>
      <c r="Y179" s="88">
        <v>0.2</v>
      </c>
      <c r="Z179" s="88"/>
      <c r="AA179" s="88">
        <v>0.2</v>
      </c>
      <c r="AB179" s="88"/>
      <c r="AC179" s="88"/>
      <c r="AD179" s="88">
        <v>0.2</v>
      </c>
      <c r="AE179" s="88">
        <v>0.2</v>
      </c>
      <c r="AF179" s="88">
        <v>0.2</v>
      </c>
      <c r="AG179" s="88">
        <v>0.2</v>
      </c>
      <c r="AH179" s="88"/>
      <c r="AI179" s="88"/>
      <c r="AJ179" s="88">
        <v>0.2</v>
      </c>
      <c r="AK179" s="88">
        <v>0.2</v>
      </c>
      <c r="AL179" s="88">
        <v>0.2</v>
      </c>
      <c r="AM179" s="88">
        <v>0.1</v>
      </c>
      <c r="AN179" s="88">
        <v>0.2</v>
      </c>
      <c r="AO179" s="88"/>
      <c r="AP179" s="88"/>
      <c r="AQ179" s="88">
        <v>0.2</v>
      </c>
      <c r="AR179" s="196"/>
      <c r="AS179" s="206">
        <f t="shared" si="4"/>
        <v>3.7000000000000011</v>
      </c>
      <c r="AT179" s="180" t="s">
        <v>152</v>
      </c>
      <c r="AU179" s="6" t="s">
        <v>392</v>
      </c>
    </row>
    <row r="180" spans="1:47" ht="34.5" customHeight="1">
      <c r="A180" s="40" t="s">
        <v>679</v>
      </c>
      <c r="B180" s="3" t="s">
        <v>24</v>
      </c>
      <c r="C180" s="180" t="s">
        <v>153</v>
      </c>
      <c r="D180" s="6" t="s">
        <v>393</v>
      </c>
      <c r="E180" s="26">
        <v>69070001500</v>
      </c>
      <c r="F180" s="3">
        <v>1</v>
      </c>
      <c r="G180" s="3">
        <v>0.8</v>
      </c>
      <c r="H180" s="3" t="s">
        <v>668</v>
      </c>
      <c r="I180" s="388" t="s">
        <v>718</v>
      </c>
      <c r="J180" s="216">
        <v>9.1999999999999993</v>
      </c>
      <c r="K180" s="182">
        <f t="shared" si="5"/>
        <v>4.8000000000000007</v>
      </c>
      <c r="L180" s="222"/>
      <c r="M180" s="162"/>
      <c r="N180" s="87"/>
      <c r="O180" s="88">
        <v>1.6</v>
      </c>
      <c r="P180" s="88"/>
      <c r="Q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>
        <v>1.6</v>
      </c>
      <c r="AK180" s="88"/>
      <c r="AL180" s="88"/>
      <c r="AM180" s="88"/>
      <c r="AN180" s="88"/>
      <c r="AO180" s="88"/>
      <c r="AP180" s="88"/>
      <c r="AQ180" s="88">
        <v>1.6</v>
      </c>
      <c r="AR180" s="196"/>
      <c r="AS180" s="206">
        <f t="shared" si="4"/>
        <v>4.8000000000000007</v>
      </c>
      <c r="AT180" s="180" t="s">
        <v>153</v>
      </c>
      <c r="AU180" s="6" t="s">
        <v>393</v>
      </c>
    </row>
    <row r="181" spans="1:47" ht="33" customHeight="1">
      <c r="A181" s="40" t="s">
        <v>679</v>
      </c>
      <c r="B181" s="3" t="s">
        <v>24</v>
      </c>
      <c r="C181" s="180" t="s">
        <v>154</v>
      </c>
      <c r="D181" s="6" t="s">
        <v>394</v>
      </c>
      <c r="E181" s="26">
        <v>69070001500</v>
      </c>
      <c r="F181" s="3">
        <v>1</v>
      </c>
      <c r="G181" s="3">
        <v>8</v>
      </c>
      <c r="H181" s="3" t="s">
        <v>668</v>
      </c>
      <c r="I181" s="386" t="s">
        <v>711</v>
      </c>
      <c r="J181" s="170">
        <v>8</v>
      </c>
      <c r="K181" s="212">
        <f t="shared" si="5"/>
        <v>8</v>
      </c>
      <c r="L181" s="222"/>
      <c r="M181" s="162"/>
      <c r="N181" s="87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>
        <v>8</v>
      </c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196"/>
      <c r="AS181" s="206">
        <f t="shared" si="4"/>
        <v>8</v>
      </c>
      <c r="AT181" s="180" t="s">
        <v>154</v>
      </c>
      <c r="AU181" s="6" t="s">
        <v>394</v>
      </c>
    </row>
    <row r="182" spans="1:47" ht="30">
      <c r="A182" s="40" t="s">
        <v>679</v>
      </c>
      <c r="B182" s="3" t="s">
        <v>24</v>
      </c>
      <c r="C182" s="180" t="s">
        <v>155</v>
      </c>
      <c r="D182" s="8" t="s">
        <v>395</v>
      </c>
      <c r="E182" s="26">
        <v>695005489532</v>
      </c>
      <c r="F182" s="8">
        <v>1</v>
      </c>
      <c r="G182" s="3">
        <v>0.8</v>
      </c>
      <c r="H182" s="3" t="s">
        <v>668</v>
      </c>
      <c r="I182" s="386" t="s">
        <v>709</v>
      </c>
      <c r="J182" s="213">
        <v>1.6</v>
      </c>
      <c r="K182" s="240">
        <f t="shared" si="5"/>
        <v>1.6</v>
      </c>
      <c r="L182" s="222"/>
      <c r="M182" s="162"/>
      <c r="N182" s="87"/>
      <c r="O182" s="88"/>
      <c r="P182" s="88">
        <v>0.6</v>
      </c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>
        <v>0.6</v>
      </c>
      <c r="AE182" s="88"/>
      <c r="AF182" s="88"/>
      <c r="AG182" s="88"/>
      <c r="AH182" s="88"/>
      <c r="AI182" s="88"/>
      <c r="AJ182" s="88"/>
      <c r="AK182" s="88">
        <v>0.4</v>
      </c>
      <c r="AL182" s="88"/>
      <c r="AM182" s="88"/>
      <c r="AN182" s="88"/>
      <c r="AO182" s="88"/>
      <c r="AP182" s="88"/>
      <c r="AQ182" s="88"/>
      <c r="AR182" s="196"/>
      <c r="AS182" s="206">
        <f t="shared" si="4"/>
        <v>1.6</v>
      </c>
      <c r="AT182" s="180" t="s">
        <v>155</v>
      </c>
      <c r="AU182" s="8" t="s">
        <v>395</v>
      </c>
    </row>
    <row r="183" spans="1:47" ht="30">
      <c r="A183" s="40" t="s">
        <v>679</v>
      </c>
      <c r="B183" s="3" t="s">
        <v>24</v>
      </c>
      <c r="C183" s="180" t="s">
        <v>156</v>
      </c>
      <c r="D183" s="8" t="s">
        <v>396</v>
      </c>
      <c r="E183" s="26">
        <v>694600329207</v>
      </c>
      <c r="F183" s="8">
        <v>1</v>
      </c>
      <c r="G183" s="3">
        <v>0.8</v>
      </c>
      <c r="H183" s="3" t="s">
        <v>668</v>
      </c>
      <c r="I183" s="386" t="s">
        <v>709</v>
      </c>
      <c r="J183" s="213">
        <v>2.4</v>
      </c>
      <c r="K183" s="182">
        <f t="shared" si="5"/>
        <v>2.4000000000000004</v>
      </c>
      <c r="L183" s="222"/>
      <c r="M183" s="162"/>
      <c r="N183" s="87"/>
      <c r="O183" s="88"/>
      <c r="P183" s="88">
        <v>0.8</v>
      </c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>
        <v>0.8</v>
      </c>
      <c r="AE183" s="88"/>
      <c r="AF183" s="88"/>
      <c r="AG183" s="88"/>
      <c r="AH183" s="88"/>
      <c r="AI183" s="88"/>
      <c r="AJ183" s="88"/>
      <c r="AK183" s="88"/>
      <c r="AL183" s="88"/>
      <c r="AM183" s="88"/>
      <c r="AN183" s="88">
        <v>0.8</v>
      </c>
      <c r="AO183" s="88"/>
      <c r="AP183" s="88"/>
      <c r="AQ183" s="88"/>
      <c r="AR183" s="196"/>
      <c r="AS183" s="206">
        <f t="shared" si="4"/>
        <v>2.4000000000000004</v>
      </c>
      <c r="AT183" s="180" t="s">
        <v>156</v>
      </c>
      <c r="AU183" s="8" t="s">
        <v>396</v>
      </c>
    </row>
    <row r="184" spans="1:47" ht="30">
      <c r="A184" s="40" t="s">
        <v>679</v>
      </c>
      <c r="B184" s="3" t="s">
        <v>24</v>
      </c>
      <c r="C184" s="252" t="s">
        <v>1120</v>
      </c>
      <c r="D184" s="8" t="s">
        <v>397</v>
      </c>
      <c r="E184" s="28">
        <v>690700506276</v>
      </c>
      <c r="F184" s="8" t="s">
        <v>668</v>
      </c>
      <c r="G184" s="3" t="s">
        <v>668</v>
      </c>
      <c r="H184" s="3" t="s">
        <v>668</v>
      </c>
      <c r="I184" s="386" t="s">
        <v>718</v>
      </c>
      <c r="J184" s="170">
        <v>2.2999999999999998</v>
      </c>
      <c r="K184" s="182">
        <f t="shared" si="5"/>
        <v>2.1</v>
      </c>
      <c r="L184" s="222"/>
      <c r="M184" s="162"/>
      <c r="N184" s="87"/>
      <c r="O184" s="88"/>
      <c r="P184" s="88">
        <v>0.4</v>
      </c>
      <c r="Q184" s="88"/>
      <c r="R184" s="88"/>
      <c r="S184" s="88"/>
      <c r="T184" s="88">
        <v>0.3</v>
      </c>
      <c r="U184" s="88"/>
      <c r="V184" s="88"/>
      <c r="W184" s="88"/>
      <c r="X184" s="88">
        <v>0.3</v>
      </c>
      <c r="Y184" s="88"/>
      <c r="Z184" s="88">
        <v>0.2</v>
      </c>
      <c r="AA184" s="88"/>
      <c r="AB184" s="88"/>
      <c r="AC184" s="88"/>
      <c r="AD184" s="88">
        <v>0.3</v>
      </c>
      <c r="AE184" s="88"/>
      <c r="AF184" s="88"/>
      <c r="AG184" s="88"/>
      <c r="AH184" s="88">
        <v>0.2</v>
      </c>
      <c r="AI184" s="88"/>
      <c r="AJ184" s="88"/>
      <c r="AK184" s="88">
        <v>0.2</v>
      </c>
      <c r="AL184" s="88"/>
      <c r="AM184" s="88"/>
      <c r="AN184" s="88">
        <v>0.2</v>
      </c>
      <c r="AO184" s="88"/>
      <c r="AP184" s="88"/>
      <c r="AQ184" s="88"/>
      <c r="AR184" s="196"/>
      <c r="AS184" s="206">
        <f t="shared" si="4"/>
        <v>2.1</v>
      </c>
      <c r="AT184" s="252" t="s">
        <v>1120</v>
      </c>
      <c r="AU184" s="8" t="s">
        <v>397</v>
      </c>
    </row>
    <row r="185" spans="1:47" ht="30" customHeight="1">
      <c r="A185" s="40" t="s">
        <v>679</v>
      </c>
      <c r="B185" s="3" t="s">
        <v>24</v>
      </c>
      <c r="C185" s="252" t="s">
        <v>1356</v>
      </c>
      <c r="D185" s="8" t="s">
        <v>1355</v>
      </c>
      <c r="E185" s="28">
        <v>690700506276</v>
      </c>
      <c r="F185" s="8" t="s">
        <v>668</v>
      </c>
      <c r="G185" s="3" t="s">
        <v>668</v>
      </c>
      <c r="H185" s="6" t="s">
        <v>669</v>
      </c>
      <c r="I185" s="386" t="s">
        <v>1357</v>
      </c>
      <c r="J185" s="170">
        <v>2</v>
      </c>
      <c r="K185" s="212">
        <f t="shared" si="5"/>
        <v>1.4</v>
      </c>
      <c r="L185" s="222"/>
      <c r="M185" s="162"/>
      <c r="N185" s="87"/>
      <c r="O185" s="88"/>
      <c r="P185" s="88">
        <v>0.1</v>
      </c>
      <c r="Q185" s="88"/>
      <c r="R185" s="88"/>
      <c r="S185" s="88">
        <v>0.1</v>
      </c>
      <c r="T185" s="88"/>
      <c r="U185" s="88"/>
      <c r="V185" s="88"/>
      <c r="W185" s="88">
        <v>0.1</v>
      </c>
      <c r="X185" s="88"/>
      <c r="Y185" s="88"/>
      <c r="Z185" s="88">
        <v>0.2</v>
      </c>
      <c r="AA185" s="88"/>
      <c r="AB185" s="88"/>
      <c r="AC185" s="88"/>
      <c r="AD185" s="88">
        <v>0.2</v>
      </c>
      <c r="AE185" s="88"/>
      <c r="AF185" s="88"/>
      <c r="AG185" s="88">
        <v>0.1</v>
      </c>
      <c r="AH185" s="88"/>
      <c r="AI185" s="88"/>
      <c r="AJ185" s="88"/>
      <c r="AK185" s="88">
        <v>0.2</v>
      </c>
      <c r="AL185" s="88"/>
      <c r="AM185" s="88"/>
      <c r="AN185" s="88">
        <v>0.2</v>
      </c>
      <c r="AO185" s="88"/>
      <c r="AP185" s="88"/>
      <c r="AQ185" s="88">
        <v>0.2</v>
      </c>
      <c r="AR185" s="196"/>
      <c r="AS185" s="206">
        <f t="shared" si="4"/>
        <v>1.4</v>
      </c>
      <c r="AT185" s="252" t="s">
        <v>1356</v>
      </c>
      <c r="AU185" s="8" t="s">
        <v>1355</v>
      </c>
    </row>
    <row r="186" spans="1:47" ht="30">
      <c r="A186" s="40" t="s">
        <v>679</v>
      </c>
      <c r="B186" s="3" t="s">
        <v>24</v>
      </c>
      <c r="C186" s="180" t="s">
        <v>158</v>
      </c>
      <c r="D186" s="8" t="s">
        <v>398</v>
      </c>
      <c r="E186" s="26">
        <v>690700000874</v>
      </c>
      <c r="F186" s="8">
        <v>2</v>
      </c>
      <c r="G186" s="3">
        <v>0.8</v>
      </c>
      <c r="H186" s="3" t="s">
        <v>668</v>
      </c>
      <c r="I186" s="386" t="s">
        <v>709</v>
      </c>
      <c r="J186" s="170">
        <v>1.6</v>
      </c>
      <c r="K186" s="429">
        <f t="shared" si="5"/>
        <v>0.8</v>
      </c>
      <c r="L186" s="222"/>
      <c r="M186" s="162"/>
      <c r="N186" s="87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>
        <v>0.8</v>
      </c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88"/>
      <c r="AR186" s="196"/>
      <c r="AS186" s="206">
        <f t="shared" si="4"/>
        <v>0.8</v>
      </c>
      <c r="AT186" s="180" t="s">
        <v>158</v>
      </c>
      <c r="AU186" s="8" t="s">
        <v>398</v>
      </c>
    </row>
    <row r="187" spans="1:47" ht="44.25" customHeight="1">
      <c r="A187" s="40" t="s">
        <v>679</v>
      </c>
      <c r="B187" s="3" t="s">
        <v>24</v>
      </c>
      <c r="C187" s="180" t="s">
        <v>159</v>
      </c>
      <c r="D187" s="8" t="s">
        <v>399</v>
      </c>
      <c r="E187" s="26">
        <v>690700000874</v>
      </c>
      <c r="F187" s="8">
        <v>1</v>
      </c>
      <c r="G187" s="3">
        <v>0.8</v>
      </c>
      <c r="H187" s="3" t="s">
        <v>668</v>
      </c>
      <c r="I187" s="386" t="s">
        <v>709</v>
      </c>
      <c r="J187" s="170">
        <v>4</v>
      </c>
      <c r="K187" s="212">
        <f t="shared" si="5"/>
        <v>2.4000000000000004</v>
      </c>
      <c r="L187" s="222"/>
      <c r="M187" s="162"/>
      <c r="N187" s="87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>
        <v>0.8</v>
      </c>
      <c r="Z187" s="88"/>
      <c r="AA187" s="88"/>
      <c r="AB187" s="88"/>
      <c r="AC187" s="88"/>
      <c r="AD187" s="88"/>
      <c r="AE187" s="88"/>
      <c r="AF187" s="88">
        <v>0.8</v>
      </c>
      <c r="AG187" s="88"/>
      <c r="AH187" s="88"/>
      <c r="AI187" s="88"/>
      <c r="AJ187" s="88"/>
      <c r="AK187" s="88"/>
      <c r="AL187" s="88"/>
      <c r="AM187" s="88">
        <v>0.8</v>
      </c>
      <c r="AN187" s="88"/>
      <c r="AO187" s="88"/>
      <c r="AP187" s="88"/>
      <c r="AQ187" s="88"/>
      <c r="AR187" s="196"/>
      <c r="AS187" s="206">
        <f t="shared" si="4"/>
        <v>2.4000000000000004</v>
      </c>
      <c r="AT187" s="180" t="s">
        <v>159</v>
      </c>
      <c r="AU187" s="8" t="s">
        <v>399</v>
      </c>
    </row>
    <row r="188" spans="1:47" ht="30">
      <c r="A188" s="40" t="s">
        <v>679</v>
      </c>
      <c r="B188" s="3" t="s">
        <v>24</v>
      </c>
      <c r="C188" s="250" t="s">
        <v>1276</v>
      </c>
      <c r="D188" s="8" t="s">
        <v>400</v>
      </c>
      <c r="E188" s="25">
        <v>690805751807</v>
      </c>
      <c r="F188" s="8">
        <v>1</v>
      </c>
      <c r="G188" s="3">
        <v>0.8</v>
      </c>
      <c r="H188" s="3" t="s">
        <v>668</v>
      </c>
      <c r="I188" s="386"/>
      <c r="J188" s="214">
        <v>0.4</v>
      </c>
      <c r="K188" s="182">
        <f t="shared" si="5"/>
        <v>0</v>
      </c>
      <c r="L188" s="222"/>
      <c r="M188" s="162"/>
      <c r="N188" s="87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181"/>
      <c r="AH188" s="88"/>
      <c r="AI188" s="88"/>
      <c r="AJ188" s="88"/>
      <c r="AK188" s="88"/>
      <c r="AL188" s="88"/>
      <c r="AM188" s="88"/>
      <c r="AN188" s="88"/>
      <c r="AO188" s="88"/>
      <c r="AP188" s="88"/>
      <c r="AQ188" s="88"/>
      <c r="AR188" s="196"/>
      <c r="AS188" s="206">
        <f t="shared" si="4"/>
        <v>0</v>
      </c>
      <c r="AT188" s="250" t="s">
        <v>723</v>
      </c>
      <c r="AU188" s="8" t="s">
        <v>400</v>
      </c>
    </row>
    <row r="189" spans="1:47" ht="45">
      <c r="A189" s="40" t="s">
        <v>679</v>
      </c>
      <c r="B189" s="3" t="s">
        <v>24</v>
      </c>
      <c r="C189" s="250" t="s">
        <v>160</v>
      </c>
      <c r="D189" s="8" t="s">
        <v>401</v>
      </c>
      <c r="E189" s="29"/>
      <c r="F189" s="14" t="s">
        <v>668</v>
      </c>
      <c r="G189" s="14" t="s">
        <v>668</v>
      </c>
      <c r="H189" s="11" t="s">
        <v>672</v>
      </c>
      <c r="I189" s="386" t="s">
        <v>711</v>
      </c>
      <c r="J189" s="214"/>
      <c r="K189" s="212">
        <f t="shared" si="5"/>
        <v>0</v>
      </c>
      <c r="L189" s="222"/>
      <c r="M189" s="162"/>
      <c r="N189" s="87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196"/>
      <c r="AS189" s="206">
        <f t="shared" si="4"/>
        <v>0</v>
      </c>
      <c r="AT189" s="250" t="s">
        <v>160</v>
      </c>
      <c r="AU189" s="8" t="s">
        <v>401</v>
      </c>
    </row>
    <row r="190" spans="1:47" ht="35.25" customHeight="1">
      <c r="A190" s="40" t="s">
        <v>679</v>
      </c>
      <c r="B190" s="3" t="s">
        <v>490</v>
      </c>
      <c r="C190" s="250" t="s">
        <v>161</v>
      </c>
      <c r="D190" s="8" t="s">
        <v>402</v>
      </c>
      <c r="E190" s="25">
        <v>690700035852</v>
      </c>
      <c r="F190" s="14" t="s">
        <v>668</v>
      </c>
      <c r="G190" s="14" t="s">
        <v>668</v>
      </c>
      <c r="H190" s="11" t="s">
        <v>672</v>
      </c>
      <c r="I190" s="386" t="s">
        <v>709</v>
      </c>
      <c r="J190" s="170">
        <v>0.8</v>
      </c>
      <c r="K190" s="212">
        <f t="shared" si="5"/>
        <v>0.4</v>
      </c>
      <c r="L190" s="222"/>
      <c r="M190" s="162"/>
      <c r="N190" s="87"/>
      <c r="O190" s="88"/>
      <c r="P190" s="88"/>
      <c r="Q190" s="88"/>
      <c r="R190" s="88">
        <v>0.1</v>
      </c>
      <c r="S190" s="88"/>
      <c r="T190" s="88"/>
      <c r="U190" s="88"/>
      <c r="V190" s="88"/>
      <c r="W190" s="88"/>
      <c r="X190" s="88"/>
      <c r="Y190" s="88">
        <v>0.1</v>
      </c>
      <c r="Z190" s="88"/>
      <c r="AA190" s="88"/>
      <c r="AB190" s="88"/>
      <c r="AC190" s="88"/>
      <c r="AD190" s="88"/>
      <c r="AE190" s="88"/>
      <c r="AF190" s="88">
        <v>0.1</v>
      </c>
      <c r="AG190" s="88"/>
      <c r="AH190" s="88"/>
      <c r="AI190" s="88"/>
      <c r="AJ190" s="88"/>
      <c r="AK190" s="88"/>
      <c r="AL190" s="88"/>
      <c r="AM190" s="88">
        <v>0.1</v>
      </c>
      <c r="AN190" s="88"/>
      <c r="AO190" s="88"/>
      <c r="AP190" s="88"/>
      <c r="AQ190" s="88"/>
      <c r="AR190" s="196"/>
      <c r="AS190" s="206">
        <f t="shared" si="4"/>
        <v>0.4</v>
      </c>
      <c r="AT190" s="250" t="s">
        <v>161</v>
      </c>
      <c r="AU190" s="8" t="s">
        <v>402</v>
      </c>
    </row>
    <row r="191" spans="1:47" ht="30.75" customHeight="1">
      <c r="A191" s="40" t="s">
        <v>679</v>
      </c>
      <c r="B191" s="3" t="s">
        <v>490</v>
      </c>
      <c r="C191" s="250" t="s">
        <v>162</v>
      </c>
      <c r="D191" s="8" t="s">
        <v>402</v>
      </c>
      <c r="E191" s="25"/>
      <c r="F191" s="14" t="s">
        <v>668</v>
      </c>
      <c r="G191" s="14" t="s">
        <v>668</v>
      </c>
      <c r="H191" s="11" t="s">
        <v>672</v>
      </c>
      <c r="I191" s="386" t="s">
        <v>709</v>
      </c>
      <c r="J191" s="214"/>
      <c r="K191" s="212">
        <f t="shared" si="5"/>
        <v>0</v>
      </c>
      <c r="L191" s="222"/>
      <c r="M191" s="162"/>
      <c r="N191" s="87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196"/>
      <c r="AS191" s="206">
        <f t="shared" si="4"/>
        <v>0</v>
      </c>
      <c r="AT191" s="250" t="s">
        <v>162</v>
      </c>
      <c r="AU191" s="8" t="s">
        <v>402</v>
      </c>
    </row>
    <row r="192" spans="1:47" ht="36.75" customHeight="1">
      <c r="A192" s="40" t="s">
        <v>679</v>
      </c>
      <c r="B192" s="3" t="s">
        <v>490</v>
      </c>
      <c r="C192" s="250" t="s">
        <v>163</v>
      </c>
      <c r="D192" s="8" t="s">
        <v>402</v>
      </c>
      <c r="E192" s="25">
        <v>690700021401</v>
      </c>
      <c r="F192" s="14" t="s">
        <v>668</v>
      </c>
      <c r="G192" s="14" t="s">
        <v>668</v>
      </c>
      <c r="H192" s="11" t="s">
        <v>672</v>
      </c>
      <c r="I192" s="386" t="s">
        <v>709</v>
      </c>
      <c r="J192" s="170">
        <v>2.17</v>
      </c>
      <c r="K192" s="212">
        <f t="shared" si="5"/>
        <v>0.8</v>
      </c>
      <c r="L192" s="222"/>
      <c r="M192" s="162"/>
      <c r="N192" s="87"/>
      <c r="O192" s="88"/>
      <c r="P192" s="88"/>
      <c r="Q192" s="88"/>
      <c r="R192" s="88">
        <v>0.2</v>
      </c>
      <c r="S192" s="88"/>
      <c r="T192" s="88"/>
      <c r="U192" s="88"/>
      <c r="V192" s="88"/>
      <c r="W192" s="88"/>
      <c r="X192" s="88"/>
      <c r="Y192" s="88">
        <v>0.2</v>
      </c>
      <c r="Z192" s="88"/>
      <c r="AA192" s="88"/>
      <c r="AB192" s="88"/>
      <c r="AC192" s="88"/>
      <c r="AD192" s="88"/>
      <c r="AE192" s="88"/>
      <c r="AF192" s="88">
        <v>0.2</v>
      </c>
      <c r="AG192" s="88"/>
      <c r="AH192" s="88"/>
      <c r="AI192" s="88"/>
      <c r="AJ192" s="88"/>
      <c r="AK192" s="88"/>
      <c r="AL192" s="88"/>
      <c r="AM192" s="88">
        <v>0.2</v>
      </c>
      <c r="AN192" s="88"/>
      <c r="AO192" s="88"/>
      <c r="AP192" s="88"/>
      <c r="AQ192" s="88"/>
      <c r="AR192" s="196"/>
      <c r="AS192" s="206">
        <f t="shared" si="4"/>
        <v>0.8</v>
      </c>
      <c r="AT192" s="250" t="s">
        <v>163</v>
      </c>
      <c r="AU192" s="8" t="s">
        <v>402</v>
      </c>
    </row>
    <row r="193" spans="1:47" ht="40.5" customHeight="1">
      <c r="A193" s="40" t="s">
        <v>679</v>
      </c>
      <c r="B193" s="6" t="s">
        <v>742</v>
      </c>
      <c r="C193" s="250" t="s">
        <v>164</v>
      </c>
      <c r="D193" s="8" t="s">
        <v>403</v>
      </c>
      <c r="E193" s="25">
        <v>690700112659</v>
      </c>
      <c r="F193" s="14">
        <v>2</v>
      </c>
      <c r="G193" s="14">
        <v>0.8</v>
      </c>
      <c r="H193" s="11" t="s">
        <v>668</v>
      </c>
      <c r="I193" s="386" t="s">
        <v>709</v>
      </c>
      <c r="J193" s="170">
        <v>1.2</v>
      </c>
      <c r="K193" s="182">
        <f t="shared" si="5"/>
        <v>0.8</v>
      </c>
      <c r="L193" s="222"/>
      <c r="M193" s="162"/>
      <c r="N193" s="87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>
        <v>0.8</v>
      </c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8"/>
      <c r="AR193" s="196"/>
      <c r="AS193" s="206">
        <f t="shared" si="4"/>
        <v>0.8</v>
      </c>
      <c r="AT193" s="250" t="s">
        <v>164</v>
      </c>
      <c r="AU193" s="8" t="s">
        <v>403</v>
      </c>
    </row>
    <row r="194" spans="1:47" ht="29.25" customHeight="1">
      <c r="A194" s="40" t="s">
        <v>679</v>
      </c>
      <c r="B194" s="3" t="s">
        <v>24</v>
      </c>
      <c r="C194" s="250" t="s">
        <v>165</v>
      </c>
      <c r="D194" s="8" t="s">
        <v>404</v>
      </c>
      <c r="E194" s="25">
        <v>690700400657</v>
      </c>
      <c r="F194" s="14" t="s">
        <v>668</v>
      </c>
      <c r="G194" s="14" t="s">
        <v>668</v>
      </c>
      <c r="H194" s="11" t="s">
        <v>672</v>
      </c>
      <c r="I194" s="386" t="s">
        <v>711</v>
      </c>
      <c r="J194" s="170">
        <v>0.2</v>
      </c>
      <c r="K194" s="182">
        <v>0</v>
      </c>
      <c r="L194" s="222"/>
      <c r="M194" s="162"/>
      <c r="N194" s="87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196"/>
      <c r="AS194" s="206">
        <f t="shared" si="4"/>
        <v>0</v>
      </c>
      <c r="AT194" s="250" t="s">
        <v>165</v>
      </c>
      <c r="AU194" s="8" t="s">
        <v>404</v>
      </c>
    </row>
    <row r="195" spans="1:47" ht="37.5" customHeight="1">
      <c r="A195" s="40" t="s">
        <v>679</v>
      </c>
      <c r="B195" s="3" t="s">
        <v>24</v>
      </c>
      <c r="C195" s="250" t="s">
        <v>166</v>
      </c>
      <c r="D195" s="8" t="s">
        <v>405</v>
      </c>
      <c r="E195" s="25">
        <v>690805718126</v>
      </c>
      <c r="F195" s="14">
        <v>1</v>
      </c>
      <c r="G195" s="14">
        <v>0.8</v>
      </c>
      <c r="H195" s="11" t="s">
        <v>668</v>
      </c>
      <c r="I195" s="386" t="s">
        <v>716</v>
      </c>
      <c r="J195" s="170">
        <v>10.8</v>
      </c>
      <c r="K195" s="182">
        <f t="shared" si="5"/>
        <v>9.6</v>
      </c>
      <c r="L195" s="222"/>
      <c r="M195" s="162"/>
      <c r="N195" s="87"/>
      <c r="O195" s="88"/>
      <c r="P195" s="88">
        <v>0.8</v>
      </c>
      <c r="Q195" s="88"/>
      <c r="R195" s="88">
        <v>0.8</v>
      </c>
      <c r="S195" s="88"/>
      <c r="T195" s="88"/>
      <c r="U195" s="88"/>
      <c r="V195" s="88"/>
      <c r="W195" s="88">
        <v>0.8</v>
      </c>
      <c r="X195" s="88"/>
      <c r="Y195" s="88">
        <v>0.8</v>
      </c>
      <c r="Z195" s="88"/>
      <c r="AA195" s="88">
        <v>0.8</v>
      </c>
      <c r="AB195" s="88"/>
      <c r="AC195" s="88"/>
      <c r="AD195" s="88">
        <v>0.8</v>
      </c>
      <c r="AE195" s="88"/>
      <c r="AF195" s="88">
        <v>0.8</v>
      </c>
      <c r="AG195" s="88"/>
      <c r="AH195" s="88"/>
      <c r="AI195" s="88"/>
      <c r="AJ195" s="88"/>
      <c r="AK195" s="88">
        <v>1.6</v>
      </c>
      <c r="AL195" s="88"/>
      <c r="AM195" s="88">
        <v>1.6</v>
      </c>
      <c r="AN195" s="88"/>
      <c r="AO195" s="88">
        <v>0.8</v>
      </c>
      <c r="AP195" s="88"/>
      <c r="AR195" s="196"/>
      <c r="AS195" s="206">
        <f t="shared" si="4"/>
        <v>9.6</v>
      </c>
      <c r="AT195" s="250" t="s">
        <v>166</v>
      </c>
      <c r="AU195" s="8" t="s">
        <v>405</v>
      </c>
    </row>
    <row r="196" spans="1:47" ht="45" customHeight="1">
      <c r="A196" s="40" t="s">
        <v>679</v>
      </c>
      <c r="B196" s="3" t="s">
        <v>24</v>
      </c>
      <c r="C196" s="250" t="s">
        <v>167</v>
      </c>
      <c r="D196" s="8" t="s">
        <v>406</v>
      </c>
      <c r="E196" s="25">
        <v>690800333242</v>
      </c>
      <c r="F196" s="14">
        <v>1</v>
      </c>
      <c r="G196" s="14">
        <v>0.24</v>
      </c>
      <c r="H196" s="11" t="s">
        <v>668</v>
      </c>
      <c r="I196" s="386" t="s">
        <v>724</v>
      </c>
      <c r="J196" s="170">
        <v>1.5</v>
      </c>
      <c r="K196" s="182">
        <f t="shared" si="5"/>
        <v>1.44</v>
      </c>
      <c r="L196" s="222"/>
      <c r="M196" s="162"/>
      <c r="N196" s="87"/>
      <c r="O196" s="88">
        <v>0.24</v>
      </c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>
        <v>0.24</v>
      </c>
      <c r="AA196" s="88"/>
      <c r="AB196" s="88"/>
      <c r="AC196" s="88">
        <v>0.24</v>
      </c>
      <c r="AD196" s="88"/>
      <c r="AE196" s="88">
        <v>0.24</v>
      </c>
      <c r="AF196" s="88"/>
      <c r="AG196" s="88"/>
      <c r="AH196" s="88"/>
      <c r="AI196" s="88"/>
      <c r="AJ196" s="88"/>
      <c r="AK196" s="88"/>
      <c r="AL196" s="88"/>
      <c r="AM196" s="88"/>
      <c r="AN196" s="88">
        <v>0.24</v>
      </c>
      <c r="AO196" s="88"/>
      <c r="AP196" s="88"/>
      <c r="AQ196" s="88">
        <v>0.24</v>
      </c>
      <c r="AR196" s="196"/>
      <c r="AS196" s="206">
        <f t="shared" si="4"/>
        <v>1.44</v>
      </c>
      <c r="AT196" s="250" t="s">
        <v>167</v>
      </c>
      <c r="AU196" s="8" t="s">
        <v>406</v>
      </c>
    </row>
    <row r="197" spans="1:47" ht="30">
      <c r="A197" s="40" t="s">
        <v>679</v>
      </c>
      <c r="B197" s="3" t="s">
        <v>743</v>
      </c>
      <c r="C197" s="250" t="s">
        <v>168</v>
      </c>
      <c r="D197" s="8" t="s">
        <v>407</v>
      </c>
      <c r="E197" s="25">
        <v>690804697138</v>
      </c>
      <c r="F197" s="14">
        <v>1</v>
      </c>
      <c r="G197" s="14">
        <v>0.8</v>
      </c>
      <c r="H197" s="11" t="s">
        <v>668</v>
      </c>
      <c r="I197" s="386" t="s">
        <v>711</v>
      </c>
      <c r="J197" s="170">
        <v>0.8</v>
      </c>
      <c r="K197" s="182">
        <f t="shared" si="5"/>
        <v>0</v>
      </c>
      <c r="L197" s="222"/>
      <c r="M197" s="162"/>
      <c r="N197" s="87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196"/>
      <c r="AS197" s="206">
        <f t="shared" si="4"/>
        <v>0</v>
      </c>
      <c r="AT197" s="250" t="s">
        <v>168</v>
      </c>
      <c r="AU197" s="8" t="s">
        <v>407</v>
      </c>
    </row>
    <row r="198" spans="1:47" ht="30">
      <c r="A198" s="40" t="s">
        <v>679</v>
      </c>
      <c r="B198" s="3" t="s">
        <v>744</v>
      </c>
      <c r="C198" s="250" t="s">
        <v>169</v>
      </c>
      <c r="D198" s="8" t="s">
        <v>974</v>
      </c>
      <c r="E198" s="25">
        <v>500802276487</v>
      </c>
      <c r="F198" s="14">
        <v>1</v>
      </c>
      <c r="G198" s="14">
        <v>0.8</v>
      </c>
      <c r="H198" s="11" t="s">
        <v>668</v>
      </c>
      <c r="I198" s="386" t="s">
        <v>711</v>
      </c>
      <c r="J198" s="213">
        <v>1</v>
      </c>
      <c r="K198" s="212">
        <f t="shared" si="5"/>
        <v>0</v>
      </c>
      <c r="L198" s="222"/>
      <c r="M198" s="162"/>
      <c r="N198" s="87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88"/>
      <c r="AR198" s="196"/>
      <c r="AS198" s="206">
        <f t="shared" si="4"/>
        <v>0</v>
      </c>
      <c r="AT198" s="250" t="s">
        <v>169</v>
      </c>
      <c r="AU198" s="8" t="s">
        <v>974</v>
      </c>
    </row>
    <row r="199" spans="1:47" ht="37.5" customHeight="1">
      <c r="A199" s="40" t="s">
        <v>679</v>
      </c>
      <c r="B199" s="3" t="s">
        <v>24</v>
      </c>
      <c r="C199" s="250" t="s">
        <v>170</v>
      </c>
      <c r="D199" s="8" t="s">
        <v>409</v>
      </c>
      <c r="E199" s="25">
        <v>690700045184</v>
      </c>
      <c r="F199" s="14">
        <v>1</v>
      </c>
      <c r="G199" s="14">
        <v>0.8</v>
      </c>
      <c r="H199" s="11" t="s">
        <v>668</v>
      </c>
      <c r="I199" s="386" t="s">
        <v>711</v>
      </c>
      <c r="J199" s="213">
        <v>0.8</v>
      </c>
      <c r="K199" s="212">
        <f t="shared" si="5"/>
        <v>0</v>
      </c>
      <c r="L199" s="222"/>
      <c r="M199" s="162"/>
      <c r="N199" s="87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88"/>
      <c r="AR199" s="196"/>
      <c r="AS199" s="206">
        <f t="shared" si="4"/>
        <v>0</v>
      </c>
      <c r="AT199" s="250" t="s">
        <v>170</v>
      </c>
      <c r="AU199" s="8" t="s">
        <v>409</v>
      </c>
    </row>
    <row r="200" spans="1:47" ht="30.75" customHeight="1">
      <c r="A200" s="40" t="s">
        <v>679</v>
      </c>
      <c r="B200" s="3" t="s">
        <v>24</v>
      </c>
      <c r="C200" s="250" t="s">
        <v>682</v>
      </c>
      <c r="D200" s="20" t="s">
        <v>683</v>
      </c>
      <c r="E200" s="25">
        <v>594201837894</v>
      </c>
      <c r="F200" s="14" t="s">
        <v>668</v>
      </c>
      <c r="G200" s="14" t="s">
        <v>668</v>
      </c>
      <c r="H200" s="11" t="s">
        <v>672</v>
      </c>
      <c r="I200" s="386" t="s">
        <v>709</v>
      </c>
      <c r="J200" s="217">
        <v>1.736</v>
      </c>
      <c r="K200" s="212">
        <f t="shared" si="5"/>
        <v>0</v>
      </c>
      <c r="L200" s="222"/>
      <c r="M200" s="162"/>
      <c r="N200" s="87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196"/>
      <c r="AS200" s="206">
        <f t="shared" ref="AS200:AS268" si="6">K200</f>
        <v>0</v>
      </c>
      <c r="AT200" s="250" t="s">
        <v>682</v>
      </c>
      <c r="AU200" s="20" t="s">
        <v>683</v>
      </c>
    </row>
    <row r="201" spans="1:47" ht="37.5" customHeight="1">
      <c r="A201" s="40" t="s">
        <v>679</v>
      </c>
      <c r="B201" s="3" t="s">
        <v>24</v>
      </c>
      <c r="C201" s="250" t="s">
        <v>978</v>
      </c>
      <c r="D201" s="8" t="s">
        <v>927</v>
      </c>
      <c r="E201" s="25">
        <v>690800333242</v>
      </c>
      <c r="F201" s="14">
        <v>1</v>
      </c>
      <c r="G201" s="14">
        <v>0.24</v>
      </c>
      <c r="H201" s="11" t="s">
        <v>668</v>
      </c>
      <c r="I201" s="386" t="s">
        <v>716</v>
      </c>
      <c r="J201" s="170">
        <v>1</v>
      </c>
      <c r="K201" s="182">
        <f t="shared" si="5"/>
        <v>1</v>
      </c>
      <c r="L201" s="222"/>
      <c r="M201" s="162"/>
      <c r="N201" s="87"/>
      <c r="O201" s="88">
        <v>0.5</v>
      </c>
      <c r="P201" s="88"/>
      <c r="Q201" s="88">
        <v>0.1</v>
      </c>
      <c r="R201" s="88"/>
      <c r="S201" s="88"/>
      <c r="T201" s="88"/>
      <c r="U201" s="88"/>
      <c r="V201" s="88">
        <v>0.4</v>
      </c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196"/>
      <c r="AS201" s="206">
        <f t="shared" si="6"/>
        <v>1</v>
      </c>
      <c r="AT201" s="250" t="s">
        <v>978</v>
      </c>
      <c r="AU201" s="8" t="s">
        <v>927</v>
      </c>
    </row>
    <row r="202" spans="1:47" ht="37.5" customHeight="1">
      <c r="A202" s="40" t="s">
        <v>679</v>
      </c>
      <c r="B202" s="3" t="s">
        <v>24</v>
      </c>
      <c r="C202" s="250" t="s">
        <v>832</v>
      </c>
      <c r="D202" s="8" t="s">
        <v>833</v>
      </c>
      <c r="E202" s="25">
        <v>690700716273</v>
      </c>
      <c r="F202" s="14"/>
      <c r="G202" s="14"/>
      <c r="H202" s="11"/>
      <c r="I202" s="388" t="s">
        <v>834</v>
      </c>
      <c r="J202" s="216">
        <v>0.2</v>
      </c>
      <c r="K202" s="212">
        <f t="shared" si="5"/>
        <v>0</v>
      </c>
      <c r="L202" s="222"/>
      <c r="M202" s="162"/>
      <c r="N202" s="87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196"/>
      <c r="AS202" s="206">
        <f t="shared" si="6"/>
        <v>0</v>
      </c>
      <c r="AT202" s="250" t="s">
        <v>832</v>
      </c>
      <c r="AU202" s="8" t="s">
        <v>833</v>
      </c>
    </row>
    <row r="203" spans="1:47" ht="34.5" customHeight="1">
      <c r="A203" s="40" t="s">
        <v>679</v>
      </c>
      <c r="B203" s="3" t="s">
        <v>24</v>
      </c>
      <c r="C203" s="250" t="s">
        <v>866</v>
      </c>
      <c r="D203" s="8" t="s">
        <v>867</v>
      </c>
      <c r="E203" s="25">
        <v>613702966107</v>
      </c>
      <c r="F203" s="14" t="s">
        <v>668</v>
      </c>
      <c r="G203" s="14" t="s">
        <v>668</v>
      </c>
      <c r="H203" s="11" t="s">
        <v>668</v>
      </c>
      <c r="I203" s="388" t="s">
        <v>868</v>
      </c>
      <c r="J203" s="216">
        <v>0.33</v>
      </c>
      <c r="K203" s="212">
        <f t="shared" si="5"/>
        <v>0</v>
      </c>
      <c r="L203" s="222"/>
      <c r="M203" s="162"/>
      <c r="N203" s="87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88"/>
      <c r="AR203" s="196"/>
      <c r="AS203" s="206">
        <f t="shared" si="6"/>
        <v>0</v>
      </c>
      <c r="AT203" s="250" t="s">
        <v>866</v>
      </c>
      <c r="AU203" s="8" t="s">
        <v>867</v>
      </c>
    </row>
    <row r="204" spans="1:47" ht="47.25" customHeight="1">
      <c r="A204" s="40" t="s">
        <v>679</v>
      </c>
      <c r="B204" s="3" t="s">
        <v>24</v>
      </c>
      <c r="C204" s="250" t="s">
        <v>933</v>
      </c>
      <c r="D204" s="8" t="s">
        <v>932</v>
      </c>
      <c r="E204" s="25">
        <v>690809253880</v>
      </c>
      <c r="F204" s="14"/>
      <c r="G204" s="14"/>
      <c r="H204" s="11"/>
      <c r="I204" s="389" t="s">
        <v>934</v>
      </c>
      <c r="J204" s="215">
        <v>0.2</v>
      </c>
      <c r="K204" s="212">
        <f t="shared" si="5"/>
        <v>0</v>
      </c>
      <c r="L204" s="222"/>
      <c r="M204" s="162"/>
      <c r="N204" s="87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196"/>
      <c r="AS204" s="206">
        <f t="shared" si="6"/>
        <v>0</v>
      </c>
      <c r="AT204" s="250" t="s">
        <v>933</v>
      </c>
      <c r="AU204" s="8" t="s">
        <v>932</v>
      </c>
    </row>
    <row r="205" spans="1:47" ht="47.25" customHeight="1">
      <c r="A205" s="40" t="s">
        <v>679</v>
      </c>
      <c r="B205" s="3" t="s">
        <v>24</v>
      </c>
      <c r="C205" s="250" t="s">
        <v>935</v>
      </c>
      <c r="D205" s="8" t="s">
        <v>936</v>
      </c>
      <c r="E205" s="25">
        <v>690804763729</v>
      </c>
      <c r="F205" s="14"/>
      <c r="G205" s="14"/>
      <c r="H205" s="11"/>
      <c r="I205" s="389" t="s">
        <v>937</v>
      </c>
      <c r="J205" s="215">
        <v>0.75</v>
      </c>
      <c r="K205" s="212">
        <f t="shared" si="5"/>
        <v>0</v>
      </c>
      <c r="L205" s="222"/>
      <c r="M205" s="162"/>
      <c r="N205" s="87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196"/>
      <c r="AS205" s="206">
        <f t="shared" si="6"/>
        <v>0</v>
      </c>
      <c r="AT205" s="250" t="s">
        <v>935</v>
      </c>
      <c r="AU205" s="8" t="s">
        <v>936</v>
      </c>
    </row>
    <row r="206" spans="1:47" ht="41.25" customHeight="1">
      <c r="A206" s="40" t="s">
        <v>679</v>
      </c>
      <c r="B206" s="3" t="s">
        <v>24</v>
      </c>
      <c r="C206" s="250" t="s">
        <v>938</v>
      </c>
      <c r="D206" s="8" t="s">
        <v>939</v>
      </c>
      <c r="E206" s="25">
        <v>690700212565</v>
      </c>
      <c r="F206" s="14"/>
      <c r="G206" s="14"/>
      <c r="H206" s="11"/>
      <c r="I206" s="389" t="s">
        <v>940</v>
      </c>
      <c r="J206" s="215">
        <v>0.6</v>
      </c>
      <c r="K206" s="212">
        <f t="shared" si="5"/>
        <v>0</v>
      </c>
      <c r="L206" s="222"/>
      <c r="M206" s="162"/>
      <c r="N206" s="87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196"/>
      <c r="AS206" s="206">
        <f t="shared" si="6"/>
        <v>0</v>
      </c>
      <c r="AT206" s="250" t="s">
        <v>938</v>
      </c>
      <c r="AU206" s="8" t="s">
        <v>939</v>
      </c>
    </row>
    <row r="207" spans="1:47" ht="22.5" customHeight="1">
      <c r="A207" s="40"/>
      <c r="B207" s="3"/>
      <c r="C207" s="250" t="s">
        <v>931</v>
      </c>
      <c r="D207" s="8"/>
      <c r="E207" s="25"/>
      <c r="F207" s="14"/>
      <c r="G207" s="14"/>
      <c r="H207" s="14"/>
      <c r="I207" s="386"/>
      <c r="J207" s="214"/>
      <c r="K207" s="212">
        <f t="shared" si="5"/>
        <v>0</v>
      </c>
      <c r="L207" s="222"/>
      <c r="M207" s="162"/>
      <c r="N207" s="87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196"/>
      <c r="AS207" s="206">
        <f t="shared" si="6"/>
        <v>0</v>
      </c>
      <c r="AT207" s="250" t="s">
        <v>931</v>
      </c>
      <c r="AU207" s="8"/>
    </row>
    <row r="208" spans="1:47" ht="30">
      <c r="A208" s="40" t="s">
        <v>679</v>
      </c>
      <c r="B208" s="3" t="s">
        <v>24</v>
      </c>
      <c r="C208" s="252" t="s">
        <v>172</v>
      </c>
      <c r="D208" s="20" t="s">
        <v>410</v>
      </c>
      <c r="E208" s="25">
        <v>69070006280</v>
      </c>
      <c r="F208" s="14">
        <v>1</v>
      </c>
      <c r="G208" s="14">
        <v>0.24</v>
      </c>
      <c r="H208" s="3" t="s">
        <v>668</v>
      </c>
      <c r="I208" s="386" t="s">
        <v>716</v>
      </c>
      <c r="J208" s="170">
        <v>3</v>
      </c>
      <c r="K208" s="182">
        <f t="shared" si="5"/>
        <v>3.3000000000000007</v>
      </c>
      <c r="L208" s="222"/>
      <c r="M208" s="162"/>
      <c r="N208" s="87"/>
      <c r="O208" s="88">
        <v>0.3</v>
      </c>
      <c r="P208" s="88"/>
      <c r="Q208" s="88">
        <v>0.24</v>
      </c>
      <c r="R208" s="88">
        <v>0.24</v>
      </c>
      <c r="S208" s="88">
        <v>0.24</v>
      </c>
      <c r="T208" s="88"/>
      <c r="U208" s="88">
        <v>0.24</v>
      </c>
      <c r="V208" s="88">
        <v>0.24</v>
      </c>
      <c r="W208" s="88">
        <v>0.24</v>
      </c>
      <c r="X208" s="88">
        <v>0.3</v>
      </c>
      <c r="Y208" s="88"/>
      <c r="Z208" s="88">
        <v>0.24</v>
      </c>
      <c r="AA208" s="88"/>
      <c r="AB208" s="88"/>
      <c r="AC208" s="88">
        <v>0.3</v>
      </c>
      <c r="AD208" s="88"/>
      <c r="AE208" s="88">
        <v>0.24</v>
      </c>
      <c r="AF208" s="88">
        <v>0.24</v>
      </c>
      <c r="AG208" s="88">
        <v>0.24</v>
      </c>
      <c r="AH208" s="88"/>
      <c r="AI208" s="88"/>
      <c r="AJ208" s="88"/>
      <c r="AK208" s="88"/>
      <c r="AL208" s="88"/>
      <c r="AM208" s="88"/>
      <c r="AN208" s="88"/>
      <c r="AO208" s="88"/>
      <c r="AP208" s="88"/>
      <c r="AQ208" s="88"/>
      <c r="AR208" s="196"/>
      <c r="AS208" s="206">
        <f t="shared" si="6"/>
        <v>3.3000000000000007</v>
      </c>
      <c r="AT208" s="252" t="s">
        <v>172</v>
      </c>
      <c r="AU208" s="20" t="s">
        <v>410</v>
      </c>
    </row>
    <row r="209" spans="1:47" ht="30">
      <c r="A209" s="40" t="s">
        <v>679</v>
      </c>
      <c r="B209" s="3" t="s">
        <v>24</v>
      </c>
      <c r="C209" s="252" t="s">
        <v>173</v>
      </c>
      <c r="D209" s="11" t="s">
        <v>411</v>
      </c>
      <c r="E209" s="25">
        <v>69070006280</v>
      </c>
      <c r="F209" s="14">
        <v>1</v>
      </c>
      <c r="G209" s="14">
        <v>0.24</v>
      </c>
      <c r="H209" s="14" t="s">
        <v>671</v>
      </c>
      <c r="I209" s="386" t="s">
        <v>716</v>
      </c>
      <c r="J209" s="170">
        <v>3</v>
      </c>
      <c r="K209" s="212">
        <f t="shared" si="5"/>
        <v>3.1800000000000006</v>
      </c>
      <c r="L209" s="222"/>
      <c r="M209" s="162"/>
      <c r="N209" s="87"/>
      <c r="O209" s="88">
        <v>0.24</v>
      </c>
      <c r="P209" s="88"/>
      <c r="Q209" s="88"/>
      <c r="R209" s="88"/>
      <c r="S209" s="88">
        <v>0.24</v>
      </c>
      <c r="T209" s="88"/>
      <c r="U209" s="88">
        <v>0.24</v>
      </c>
      <c r="V209" s="88">
        <v>0.24</v>
      </c>
      <c r="W209" s="88">
        <v>0.24</v>
      </c>
      <c r="X209" s="88">
        <v>0.24</v>
      </c>
      <c r="Y209" s="88"/>
      <c r="Z209" s="88">
        <v>0.24</v>
      </c>
      <c r="AA209" s="88"/>
      <c r="AB209" s="88"/>
      <c r="AC209" s="88">
        <v>0.3</v>
      </c>
      <c r="AD209" s="88"/>
      <c r="AE209" s="88">
        <v>0.24</v>
      </c>
      <c r="AF209" s="88">
        <v>0.24</v>
      </c>
      <c r="AG209" s="88">
        <v>0.24</v>
      </c>
      <c r="AH209" s="88"/>
      <c r="AI209" s="88">
        <v>0.24</v>
      </c>
      <c r="AJ209" s="88">
        <v>0.24</v>
      </c>
      <c r="AK209" s="88"/>
      <c r="AL209" s="88"/>
      <c r="AM209" s="88"/>
      <c r="AN209" s="88"/>
      <c r="AO209" s="88"/>
      <c r="AP209" s="88"/>
      <c r="AQ209" s="88"/>
      <c r="AR209" s="196"/>
      <c r="AS209" s="206">
        <f t="shared" si="6"/>
        <v>3.1800000000000006</v>
      </c>
      <c r="AT209" s="252" t="s">
        <v>173</v>
      </c>
      <c r="AU209" s="11" t="s">
        <v>411</v>
      </c>
    </row>
    <row r="210" spans="1:47" ht="30">
      <c r="A210" s="40" t="s">
        <v>679</v>
      </c>
      <c r="B210" s="3" t="s">
        <v>24</v>
      </c>
      <c r="C210" s="252" t="s">
        <v>174</v>
      </c>
      <c r="D210" s="8" t="s">
        <v>412</v>
      </c>
      <c r="E210" s="25">
        <v>69070006280</v>
      </c>
      <c r="F210" s="14">
        <v>1</v>
      </c>
      <c r="G210" s="14">
        <v>0.24</v>
      </c>
      <c r="H210" s="14" t="s">
        <v>671</v>
      </c>
      <c r="I210" s="386" t="s">
        <v>716</v>
      </c>
      <c r="J210" s="170">
        <v>3</v>
      </c>
      <c r="K210" s="182">
        <f t="shared" ref="K210:K223" si="7">N210+O210+P210+Q210+R210+S210+T210+U210+V210+W210+X210+Y210+Z210+AA210+AB210+AC210+AD210+AE210+AF210+AH210+AG210+AI210+AJ210+AK210+AL210+AM210+AN210+AO210+AP210+AQ210+AR210</f>
        <v>3.660000000000001</v>
      </c>
      <c r="L210" s="222"/>
      <c r="M210" s="162"/>
      <c r="N210" s="87"/>
      <c r="O210" s="88">
        <v>0.24</v>
      </c>
      <c r="P210" s="88"/>
      <c r="Q210" s="88">
        <v>0.24</v>
      </c>
      <c r="R210" s="88">
        <v>0.24</v>
      </c>
      <c r="S210" s="88">
        <v>0.24</v>
      </c>
      <c r="T210" s="88"/>
      <c r="U210" s="88">
        <v>0.24</v>
      </c>
      <c r="V210" s="88">
        <v>0.24</v>
      </c>
      <c r="W210" s="88">
        <v>0.24</v>
      </c>
      <c r="X210" s="88">
        <v>0.24</v>
      </c>
      <c r="Y210" s="88"/>
      <c r="Z210" s="88">
        <v>0.24</v>
      </c>
      <c r="AA210" s="88"/>
      <c r="AB210" s="88"/>
      <c r="AC210" s="88">
        <v>0.3</v>
      </c>
      <c r="AD210" s="88"/>
      <c r="AE210" s="88">
        <v>0.24</v>
      </c>
      <c r="AF210" s="88">
        <v>0.24</v>
      </c>
      <c r="AG210" s="88">
        <v>0.24</v>
      </c>
      <c r="AH210" s="88"/>
      <c r="AI210" s="92">
        <v>0.24</v>
      </c>
      <c r="AJ210" s="88">
        <v>0.24</v>
      </c>
      <c r="AK210" s="88"/>
      <c r="AL210" s="88"/>
      <c r="AM210" s="88"/>
      <c r="AN210" s="88"/>
      <c r="AO210" s="88"/>
      <c r="AP210" s="88"/>
      <c r="AQ210" s="88"/>
      <c r="AR210" s="196"/>
      <c r="AS210" s="206">
        <f t="shared" si="6"/>
        <v>3.660000000000001</v>
      </c>
      <c r="AT210" s="252" t="s">
        <v>174</v>
      </c>
      <c r="AU210" s="8" t="s">
        <v>412</v>
      </c>
    </row>
    <row r="211" spans="1:47" ht="30">
      <c r="A211" s="40" t="s">
        <v>679</v>
      </c>
      <c r="B211" s="3" t="s">
        <v>24</v>
      </c>
      <c r="C211" s="252" t="s">
        <v>175</v>
      </c>
      <c r="D211" s="8" t="s">
        <v>413</v>
      </c>
      <c r="E211" s="25">
        <v>69070006280</v>
      </c>
      <c r="F211" s="8">
        <v>1</v>
      </c>
      <c r="G211" s="3">
        <v>0.24</v>
      </c>
      <c r="H211" s="3" t="s">
        <v>668</v>
      </c>
      <c r="I211" s="386" t="s">
        <v>716</v>
      </c>
      <c r="J211" s="214">
        <v>3</v>
      </c>
      <c r="K211" s="212">
        <f t="shared" si="7"/>
        <v>3.2400000000000011</v>
      </c>
      <c r="L211" s="222"/>
      <c r="M211" s="162"/>
      <c r="N211" s="87"/>
      <c r="O211" s="88">
        <v>0.3</v>
      </c>
      <c r="P211" s="88"/>
      <c r="Q211" s="88">
        <v>0.24</v>
      </c>
      <c r="R211" s="88">
        <v>0.24</v>
      </c>
      <c r="S211" s="88">
        <v>0.24</v>
      </c>
      <c r="T211" s="88"/>
      <c r="U211" s="88">
        <v>0.24</v>
      </c>
      <c r="V211" s="88">
        <v>0.24</v>
      </c>
      <c r="W211" s="88">
        <v>0.24</v>
      </c>
      <c r="X211" s="88">
        <v>0.3</v>
      </c>
      <c r="Y211" s="88"/>
      <c r="Z211" s="88">
        <v>0.24</v>
      </c>
      <c r="AA211" s="88"/>
      <c r="AB211" s="88"/>
      <c r="AC211" s="88">
        <v>0.24</v>
      </c>
      <c r="AD211" s="88"/>
      <c r="AE211" s="88">
        <v>0.24</v>
      </c>
      <c r="AF211" s="88">
        <v>0.24</v>
      </c>
      <c r="AG211" s="88">
        <v>0.24</v>
      </c>
      <c r="AH211" s="88"/>
      <c r="AI211" s="88"/>
      <c r="AJ211" s="88"/>
      <c r="AK211" s="88"/>
      <c r="AL211" s="88"/>
      <c r="AM211" s="88"/>
      <c r="AN211" s="88"/>
      <c r="AO211" s="88"/>
      <c r="AP211" s="88"/>
      <c r="AQ211" s="88"/>
      <c r="AR211" s="196"/>
      <c r="AS211" s="206">
        <f t="shared" si="6"/>
        <v>3.2400000000000011</v>
      </c>
      <c r="AT211" s="252" t="s">
        <v>175</v>
      </c>
      <c r="AU211" s="8" t="s">
        <v>413</v>
      </c>
    </row>
    <row r="212" spans="1:47" ht="30">
      <c r="A212" s="40" t="s">
        <v>679</v>
      </c>
      <c r="B212" s="3" t="s">
        <v>24</v>
      </c>
      <c r="C212" s="252" t="s">
        <v>176</v>
      </c>
      <c r="D212" s="8" t="s">
        <v>414</v>
      </c>
      <c r="E212" s="25">
        <v>69070006280</v>
      </c>
      <c r="F212" s="8">
        <v>1</v>
      </c>
      <c r="G212" s="6">
        <v>0.24</v>
      </c>
      <c r="H212" s="6" t="s">
        <v>671</v>
      </c>
      <c r="I212" s="386" t="s">
        <v>716</v>
      </c>
      <c r="J212" s="170">
        <v>3</v>
      </c>
      <c r="K212" s="182">
        <f t="shared" si="7"/>
        <v>3.0000000000000004</v>
      </c>
      <c r="L212" s="222"/>
      <c r="M212" s="162"/>
      <c r="N212" s="87">
        <v>0.1</v>
      </c>
      <c r="O212" s="88"/>
      <c r="P212" s="88"/>
      <c r="Q212" s="88">
        <v>0.2</v>
      </c>
      <c r="R212" s="88">
        <v>0.2</v>
      </c>
      <c r="S212" s="88">
        <v>0.2</v>
      </c>
      <c r="T212" s="88"/>
      <c r="U212" s="88">
        <v>0.2</v>
      </c>
      <c r="V212" s="88">
        <v>0.2</v>
      </c>
      <c r="W212" s="88">
        <v>0.2</v>
      </c>
      <c r="X212" s="88">
        <v>0.2</v>
      </c>
      <c r="Y212" s="88"/>
      <c r="Z212" s="88">
        <v>0.2</v>
      </c>
      <c r="AA212" s="88"/>
      <c r="AB212" s="88">
        <v>0.1</v>
      </c>
      <c r="AC212" s="88">
        <v>0.2</v>
      </c>
      <c r="AD212" s="88"/>
      <c r="AE212" s="88">
        <v>0.2</v>
      </c>
      <c r="AF212" s="88">
        <v>0.2</v>
      </c>
      <c r="AG212" s="88"/>
      <c r="AH212" s="88"/>
      <c r="AI212" s="88"/>
      <c r="AJ212" s="88">
        <v>0.2</v>
      </c>
      <c r="AK212" s="88">
        <v>0.2</v>
      </c>
      <c r="AL212" s="88">
        <v>0.2</v>
      </c>
      <c r="AM212" s="88"/>
      <c r="AN212" s="88"/>
      <c r="AO212" s="88"/>
      <c r="AP212" s="88"/>
      <c r="AQ212" s="88"/>
      <c r="AR212" s="196"/>
      <c r="AS212" s="206">
        <f t="shared" si="6"/>
        <v>3.0000000000000004</v>
      </c>
      <c r="AT212" s="252" t="s">
        <v>176</v>
      </c>
      <c r="AU212" s="8" t="s">
        <v>414</v>
      </c>
    </row>
    <row r="213" spans="1:47" ht="30">
      <c r="A213" s="40" t="s">
        <v>679</v>
      </c>
      <c r="B213" s="3" t="s">
        <v>24</v>
      </c>
      <c r="C213" s="252" t="s">
        <v>177</v>
      </c>
      <c r="D213" s="8" t="s">
        <v>415</v>
      </c>
      <c r="E213" s="25">
        <v>69070006280</v>
      </c>
      <c r="F213" s="8">
        <v>1</v>
      </c>
      <c r="G213" s="6">
        <v>0.24</v>
      </c>
      <c r="H213" s="3" t="s">
        <v>668</v>
      </c>
      <c r="I213" s="386" t="s">
        <v>716</v>
      </c>
      <c r="J213" s="170">
        <v>3</v>
      </c>
      <c r="K213" s="430">
        <f t="shared" si="7"/>
        <v>3.0000000000000004</v>
      </c>
      <c r="L213" s="222"/>
      <c r="M213" s="162"/>
      <c r="N213" s="87">
        <v>0.2</v>
      </c>
      <c r="O213" s="88"/>
      <c r="P213" s="88">
        <v>0.1</v>
      </c>
      <c r="Q213" s="88">
        <v>0.2</v>
      </c>
      <c r="R213" s="88">
        <v>0.2</v>
      </c>
      <c r="S213" s="88">
        <v>0.2</v>
      </c>
      <c r="T213" s="88"/>
      <c r="U213" s="88">
        <v>0.2</v>
      </c>
      <c r="V213" s="88"/>
      <c r="W213" s="88">
        <v>0.2</v>
      </c>
      <c r="X213" s="88">
        <v>0.2</v>
      </c>
      <c r="Y213" s="88">
        <v>0.2</v>
      </c>
      <c r="Z213" s="88"/>
      <c r="AA213" s="88"/>
      <c r="AB213" s="88">
        <v>0.1</v>
      </c>
      <c r="AC213" s="88"/>
      <c r="AD213" s="88">
        <v>0.2</v>
      </c>
      <c r="AE213" s="88">
        <v>0.2</v>
      </c>
      <c r="AF213" s="88">
        <v>0.2</v>
      </c>
      <c r="AG213" s="88"/>
      <c r="AH213" s="88"/>
      <c r="AI213" s="88">
        <v>0.2</v>
      </c>
      <c r="AJ213" s="88">
        <v>0.2</v>
      </c>
      <c r="AK213" s="88">
        <v>0.2</v>
      </c>
      <c r="AL213" s="88"/>
      <c r="AM213" s="88"/>
      <c r="AN213" s="88"/>
      <c r="AO213" s="88"/>
      <c r="AP213" s="88"/>
      <c r="AQ213" s="88"/>
      <c r="AR213" s="196"/>
      <c r="AS213" s="206">
        <f t="shared" si="6"/>
        <v>3.0000000000000004</v>
      </c>
      <c r="AT213" s="252" t="s">
        <v>177</v>
      </c>
      <c r="AU213" s="8" t="s">
        <v>415</v>
      </c>
    </row>
    <row r="214" spans="1:47" ht="38.25" customHeight="1">
      <c r="A214" s="40" t="s">
        <v>679</v>
      </c>
      <c r="B214" s="3" t="s">
        <v>24</v>
      </c>
      <c r="C214" s="252" t="s">
        <v>178</v>
      </c>
      <c r="D214" s="8" t="s">
        <v>416</v>
      </c>
      <c r="E214" s="25">
        <v>69070006280</v>
      </c>
      <c r="F214" s="8">
        <v>1</v>
      </c>
      <c r="G214" s="3">
        <v>0.8</v>
      </c>
      <c r="H214" s="3" t="s">
        <v>668</v>
      </c>
      <c r="I214" s="386" t="s">
        <v>709</v>
      </c>
      <c r="J214" s="170">
        <v>1.6</v>
      </c>
      <c r="K214" s="182">
        <f t="shared" si="7"/>
        <v>1.6</v>
      </c>
      <c r="L214" s="222"/>
      <c r="M214" s="162"/>
      <c r="N214" s="87"/>
      <c r="O214" s="88"/>
      <c r="P214" s="88"/>
      <c r="Q214" s="88"/>
      <c r="R214" s="88"/>
      <c r="S214" s="88"/>
      <c r="T214" s="88"/>
      <c r="U214" s="88"/>
      <c r="V214" s="88"/>
      <c r="W214" s="88"/>
      <c r="X214" s="88">
        <v>0.8</v>
      </c>
      <c r="Y214" s="88"/>
      <c r="Z214" s="88"/>
      <c r="AA214" s="88"/>
      <c r="AB214" s="88"/>
      <c r="AC214" s="88"/>
      <c r="AD214" s="88"/>
      <c r="AE214" s="88"/>
      <c r="AF214" s="88">
        <v>0.8</v>
      </c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196"/>
      <c r="AS214" s="206">
        <f t="shared" si="6"/>
        <v>1.6</v>
      </c>
      <c r="AT214" s="252" t="s">
        <v>178</v>
      </c>
      <c r="AU214" s="8" t="s">
        <v>416</v>
      </c>
    </row>
    <row r="215" spans="1:47" ht="38.25" customHeight="1">
      <c r="A215" s="40" t="s">
        <v>679</v>
      </c>
      <c r="B215" s="3" t="s">
        <v>24</v>
      </c>
      <c r="C215" s="250" t="s">
        <v>179</v>
      </c>
      <c r="D215" s="8" t="s">
        <v>417</v>
      </c>
      <c r="E215" s="25">
        <v>690804498051</v>
      </c>
      <c r="F215" s="8">
        <v>1</v>
      </c>
      <c r="G215" s="3">
        <v>0.8</v>
      </c>
      <c r="H215" s="3" t="s">
        <v>668</v>
      </c>
      <c r="I215" s="386" t="s">
        <v>709</v>
      </c>
      <c r="J215" s="170">
        <v>1.6</v>
      </c>
      <c r="K215" s="182">
        <f t="shared" si="7"/>
        <v>1.6</v>
      </c>
      <c r="L215" s="222"/>
      <c r="M215" s="162"/>
      <c r="N215" s="87"/>
      <c r="O215" s="88"/>
      <c r="P215" s="88"/>
      <c r="Q215" s="88"/>
      <c r="R215" s="88"/>
      <c r="S215" s="88"/>
      <c r="T215" s="88"/>
      <c r="U215" s="88"/>
      <c r="V215" s="88"/>
      <c r="W215" s="88"/>
      <c r="X215" s="88">
        <v>0.8</v>
      </c>
      <c r="Y215" s="88"/>
      <c r="Z215" s="88"/>
      <c r="AA215" s="88"/>
      <c r="AB215" s="88"/>
      <c r="AC215" s="88"/>
      <c r="AD215" s="88"/>
      <c r="AE215" s="88"/>
      <c r="AF215" s="88">
        <v>0.8</v>
      </c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196"/>
      <c r="AS215" s="206">
        <f t="shared" si="6"/>
        <v>1.6</v>
      </c>
      <c r="AT215" s="250" t="s">
        <v>179</v>
      </c>
      <c r="AU215" s="8" t="s">
        <v>417</v>
      </c>
    </row>
    <row r="216" spans="1:47" ht="34.5" customHeight="1">
      <c r="A216" s="40" t="s">
        <v>679</v>
      </c>
      <c r="B216" s="3" t="s">
        <v>24</v>
      </c>
      <c r="C216" s="250" t="s">
        <v>180</v>
      </c>
      <c r="D216" s="8" t="s">
        <v>418</v>
      </c>
      <c r="E216" s="25">
        <v>690804498051</v>
      </c>
      <c r="F216" s="8">
        <v>1</v>
      </c>
      <c r="G216" s="3">
        <v>0.8</v>
      </c>
      <c r="H216" s="3" t="s">
        <v>668</v>
      </c>
      <c r="I216" s="386" t="s">
        <v>709</v>
      </c>
      <c r="J216" s="170">
        <v>1.6</v>
      </c>
      <c r="K216" s="182">
        <f t="shared" si="7"/>
        <v>1.6</v>
      </c>
      <c r="L216" s="222"/>
      <c r="M216" s="162"/>
      <c r="N216" s="87"/>
      <c r="O216" s="88"/>
      <c r="P216" s="88"/>
      <c r="Q216" s="88"/>
      <c r="R216" s="88"/>
      <c r="S216" s="88"/>
      <c r="T216" s="88"/>
      <c r="U216" s="88"/>
      <c r="V216" s="88">
        <v>0.8</v>
      </c>
      <c r="W216" s="88"/>
      <c r="X216" s="88"/>
      <c r="Y216" s="88"/>
      <c r="Z216" s="88"/>
      <c r="AA216" s="88"/>
      <c r="AB216" s="88"/>
      <c r="AC216" s="88"/>
      <c r="AD216" s="88"/>
      <c r="AE216" s="88"/>
      <c r="AF216" s="88">
        <v>0.8</v>
      </c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88"/>
      <c r="AR216" s="196"/>
      <c r="AS216" s="206">
        <f t="shared" si="6"/>
        <v>1.6</v>
      </c>
      <c r="AT216" s="250" t="s">
        <v>180</v>
      </c>
      <c r="AU216" s="8" t="s">
        <v>418</v>
      </c>
    </row>
    <row r="217" spans="1:47" ht="36.75" customHeight="1">
      <c r="A217" s="40" t="s">
        <v>679</v>
      </c>
      <c r="B217" s="3" t="s">
        <v>24</v>
      </c>
      <c r="C217" s="250" t="s">
        <v>981</v>
      </c>
      <c r="D217" s="8" t="s">
        <v>980</v>
      </c>
      <c r="E217" s="25">
        <v>690804498051</v>
      </c>
      <c r="F217" s="8">
        <v>1</v>
      </c>
      <c r="G217" s="3">
        <v>0.8</v>
      </c>
      <c r="H217" s="3" t="s">
        <v>668</v>
      </c>
      <c r="I217" s="386" t="s">
        <v>709</v>
      </c>
      <c r="J217" s="170">
        <v>1</v>
      </c>
      <c r="K217" s="212">
        <f t="shared" si="7"/>
        <v>0</v>
      </c>
      <c r="L217" s="222"/>
      <c r="M217" s="162"/>
      <c r="N217" s="87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88"/>
      <c r="AR217" s="196"/>
      <c r="AS217" s="206">
        <f t="shared" si="6"/>
        <v>0</v>
      </c>
      <c r="AT217" s="250" t="s">
        <v>981</v>
      </c>
      <c r="AU217" s="8" t="s">
        <v>980</v>
      </c>
    </row>
    <row r="218" spans="1:47" ht="30">
      <c r="A218" s="40" t="s">
        <v>679</v>
      </c>
      <c r="B218" s="3" t="s">
        <v>24</v>
      </c>
      <c r="C218" s="180" t="s">
        <v>975</v>
      </c>
      <c r="D218" s="6" t="s">
        <v>419</v>
      </c>
      <c r="E218" s="26">
        <v>311200730723</v>
      </c>
      <c r="F218" s="6">
        <v>1</v>
      </c>
      <c r="G218" s="6">
        <v>0.8</v>
      </c>
      <c r="H218" s="3" t="s">
        <v>668</v>
      </c>
      <c r="I218" s="386" t="s">
        <v>709</v>
      </c>
      <c r="J218" s="213">
        <v>7</v>
      </c>
      <c r="K218" s="182">
        <f t="shared" si="7"/>
        <v>2</v>
      </c>
      <c r="L218" s="222"/>
      <c r="M218" s="162"/>
      <c r="N218" s="87"/>
      <c r="O218" s="88"/>
      <c r="P218" s="88"/>
      <c r="Q218" s="88">
        <v>0.2</v>
      </c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88"/>
      <c r="AE218" s="88">
        <v>0.8</v>
      </c>
      <c r="AF218" s="88"/>
      <c r="AG218" s="88"/>
      <c r="AH218" s="88"/>
      <c r="AI218" s="88"/>
      <c r="AJ218" s="88"/>
      <c r="AK218" s="88"/>
      <c r="AL218" s="88">
        <v>1</v>
      </c>
      <c r="AM218" s="88"/>
      <c r="AN218" s="88"/>
      <c r="AO218" s="88"/>
      <c r="AP218" s="88"/>
      <c r="AQ218" s="88"/>
      <c r="AR218" s="196"/>
      <c r="AS218" s="206">
        <f t="shared" si="6"/>
        <v>2</v>
      </c>
      <c r="AT218" s="180" t="s">
        <v>975</v>
      </c>
      <c r="AU218" s="6" t="s">
        <v>419</v>
      </c>
    </row>
    <row r="219" spans="1:47" ht="30.75" customHeight="1">
      <c r="A219" s="40" t="s">
        <v>679</v>
      </c>
      <c r="B219" s="3" t="s">
        <v>24</v>
      </c>
      <c r="C219" s="180" t="s">
        <v>181</v>
      </c>
      <c r="D219" s="8" t="s">
        <v>405</v>
      </c>
      <c r="E219" s="26">
        <v>690706032939</v>
      </c>
      <c r="F219" s="6" t="s">
        <v>668</v>
      </c>
      <c r="G219" s="3" t="s">
        <v>668</v>
      </c>
      <c r="H219" s="6" t="s">
        <v>673</v>
      </c>
      <c r="I219" s="386" t="s">
        <v>709</v>
      </c>
      <c r="J219" s="170">
        <v>0.65</v>
      </c>
      <c r="K219" s="212">
        <f t="shared" si="7"/>
        <v>0</v>
      </c>
      <c r="L219" s="222"/>
      <c r="M219" s="162"/>
      <c r="N219" s="87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196"/>
      <c r="AS219" s="206">
        <f t="shared" si="6"/>
        <v>0</v>
      </c>
      <c r="AT219" s="180" t="s">
        <v>181</v>
      </c>
      <c r="AU219" s="8" t="s">
        <v>420</v>
      </c>
    </row>
    <row r="220" spans="1:47" ht="35.25" customHeight="1">
      <c r="A220" s="40" t="s">
        <v>679</v>
      </c>
      <c r="B220" s="3" t="s">
        <v>24</v>
      </c>
      <c r="C220" s="180" t="s">
        <v>182</v>
      </c>
      <c r="D220" s="8" t="s">
        <v>421</v>
      </c>
      <c r="E220" s="26">
        <v>691643566285</v>
      </c>
      <c r="F220" s="8">
        <v>1</v>
      </c>
      <c r="G220" s="6">
        <v>0.8</v>
      </c>
      <c r="H220" s="6" t="s">
        <v>668</v>
      </c>
      <c r="I220" s="386" t="s">
        <v>709</v>
      </c>
      <c r="J220" s="170">
        <v>2.4</v>
      </c>
      <c r="K220" s="182">
        <f t="shared" si="7"/>
        <v>2.4000000000000004</v>
      </c>
      <c r="L220" s="222"/>
      <c r="M220" s="162"/>
      <c r="N220" s="87"/>
      <c r="O220" s="88"/>
      <c r="P220" s="88">
        <v>0.8</v>
      </c>
      <c r="Q220" s="88"/>
      <c r="R220" s="88"/>
      <c r="S220" s="88"/>
      <c r="T220" s="88"/>
      <c r="U220" s="88"/>
      <c r="V220" s="88"/>
      <c r="W220" s="88">
        <v>0.8</v>
      </c>
      <c r="X220" s="88"/>
      <c r="Y220" s="88"/>
      <c r="Z220" s="88"/>
      <c r="AA220" s="88"/>
      <c r="AB220" s="88"/>
      <c r="AC220" s="88"/>
      <c r="AD220" s="88">
        <v>0.8</v>
      </c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196"/>
      <c r="AS220" s="206">
        <f t="shared" si="6"/>
        <v>2.4000000000000004</v>
      </c>
      <c r="AT220" s="180" t="s">
        <v>182</v>
      </c>
      <c r="AU220" s="8" t="s">
        <v>421</v>
      </c>
    </row>
    <row r="221" spans="1:47" ht="34.5" customHeight="1">
      <c r="A221" s="40" t="s">
        <v>679</v>
      </c>
      <c r="B221" s="3" t="s">
        <v>24</v>
      </c>
      <c r="C221" s="180" t="s">
        <v>183</v>
      </c>
      <c r="D221" s="8" t="s">
        <v>422</v>
      </c>
      <c r="E221" s="26">
        <v>690706866772</v>
      </c>
      <c r="F221" s="8" t="s">
        <v>668</v>
      </c>
      <c r="G221" s="3" t="s">
        <v>668</v>
      </c>
      <c r="H221" s="6" t="s">
        <v>673</v>
      </c>
      <c r="I221" s="386" t="s">
        <v>709</v>
      </c>
      <c r="J221" s="170">
        <v>1.3</v>
      </c>
      <c r="K221" s="182">
        <f t="shared" si="7"/>
        <v>0.4</v>
      </c>
      <c r="L221" s="222"/>
      <c r="M221" s="162"/>
      <c r="N221" s="87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>
        <v>0.2</v>
      </c>
      <c r="Z221" s="88"/>
      <c r="AA221" s="88"/>
      <c r="AB221" s="88"/>
      <c r="AC221" s="88"/>
      <c r="AD221" s="88"/>
      <c r="AE221" s="88"/>
      <c r="AF221" s="88">
        <v>0.2</v>
      </c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88"/>
      <c r="AR221" s="196"/>
      <c r="AS221" s="206">
        <f t="shared" si="6"/>
        <v>0.4</v>
      </c>
      <c r="AT221" s="180" t="s">
        <v>183</v>
      </c>
      <c r="AU221" s="8" t="s">
        <v>422</v>
      </c>
    </row>
    <row r="222" spans="1:47" ht="42.75" customHeight="1">
      <c r="A222" s="40" t="s">
        <v>679</v>
      </c>
      <c r="B222" s="3" t="s">
        <v>24</v>
      </c>
      <c r="C222" s="180" t="s">
        <v>184</v>
      </c>
      <c r="D222" s="8" t="s">
        <v>423</v>
      </c>
      <c r="E222" s="26">
        <v>690700044511</v>
      </c>
      <c r="F222" s="8" t="s">
        <v>668</v>
      </c>
      <c r="G222" s="6" t="s">
        <v>668</v>
      </c>
      <c r="H222" s="6" t="s">
        <v>672</v>
      </c>
      <c r="I222" s="392" t="s">
        <v>718</v>
      </c>
      <c r="J222" s="170">
        <v>1.6</v>
      </c>
      <c r="K222" s="182">
        <f t="shared" si="7"/>
        <v>1.35</v>
      </c>
      <c r="L222" s="222"/>
      <c r="M222" s="162"/>
      <c r="N222" s="87"/>
      <c r="O222" s="88"/>
      <c r="P222" s="88">
        <v>0.25</v>
      </c>
      <c r="Q222" s="88"/>
      <c r="R222" s="88">
        <v>0.1</v>
      </c>
      <c r="S222" s="88"/>
      <c r="T222" s="88"/>
      <c r="U222" s="88"/>
      <c r="V222" s="88"/>
      <c r="W222" s="88">
        <v>0.25</v>
      </c>
      <c r="X222" s="88"/>
      <c r="Y222" s="88">
        <v>0.2</v>
      </c>
      <c r="Z222" s="88"/>
      <c r="AA222" s="88"/>
      <c r="AB222" s="88"/>
      <c r="AC222" s="88"/>
      <c r="AD222" s="88">
        <v>0.1</v>
      </c>
      <c r="AE222" s="88"/>
      <c r="AF222" s="88"/>
      <c r="AG222" s="88"/>
      <c r="AH222" s="88"/>
      <c r="AI222" s="88"/>
      <c r="AJ222" s="88"/>
      <c r="AK222" s="88">
        <v>0.2</v>
      </c>
      <c r="AL222" s="88"/>
      <c r="AM222" s="88">
        <v>0.25</v>
      </c>
      <c r="AN222" s="88"/>
      <c r="AO222" s="88"/>
      <c r="AP222" s="88"/>
      <c r="AQ222" s="88"/>
      <c r="AR222" s="196"/>
      <c r="AS222" s="206">
        <f t="shared" si="6"/>
        <v>1.35</v>
      </c>
      <c r="AT222" s="180" t="s">
        <v>184</v>
      </c>
      <c r="AU222" s="8" t="s">
        <v>423</v>
      </c>
    </row>
    <row r="223" spans="1:47" ht="45" customHeight="1">
      <c r="A223" s="40" t="s">
        <v>679</v>
      </c>
      <c r="B223" s="3" t="s">
        <v>24</v>
      </c>
      <c r="C223" s="180" t="s">
        <v>1169</v>
      </c>
      <c r="D223" s="8" t="s">
        <v>424</v>
      </c>
      <c r="E223" s="26">
        <v>690804411082</v>
      </c>
      <c r="F223" s="8" t="s">
        <v>668</v>
      </c>
      <c r="G223" s="6" t="s">
        <v>668</v>
      </c>
      <c r="H223" s="6" t="s">
        <v>674</v>
      </c>
      <c r="I223" s="389" t="s">
        <v>944</v>
      </c>
      <c r="J223" s="215">
        <v>0.13700000000000001</v>
      </c>
      <c r="K223" s="212">
        <f t="shared" si="7"/>
        <v>0</v>
      </c>
      <c r="L223" s="222"/>
      <c r="M223" s="162"/>
      <c r="N223" s="87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8"/>
      <c r="AR223" s="196"/>
      <c r="AS223" s="206">
        <f t="shared" si="6"/>
        <v>0</v>
      </c>
      <c r="AT223" s="180" t="s">
        <v>1169</v>
      </c>
      <c r="AU223" s="8" t="s">
        <v>424</v>
      </c>
    </row>
    <row r="224" spans="1:47" ht="30">
      <c r="A224" s="40" t="s">
        <v>679</v>
      </c>
      <c r="B224" s="3" t="s">
        <v>24</v>
      </c>
      <c r="C224" s="180" t="s">
        <v>186</v>
      </c>
      <c r="D224" s="8" t="s">
        <v>425</v>
      </c>
      <c r="E224" s="26">
        <v>690800307644</v>
      </c>
      <c r="F224" s="8">
        <v>1</v>
      </c>
      <c r="G224" s="6">
        <v>0.8</v>
      </c>
      <c r="H224" s="6" t="s">
        <v>668</v>
      </c>
      <c r="I224" s="389" t="s">
        <v>913</v>
      </c>
      <c r="J224" s="215">
        <v>0.8</v>
      </c>
      <c r="K224" s="212">
        <f>N224+O224+P224+Q224+R224+S224+T224+U224+V224+W224+X224+Y224+Z224+AA224+AB224+AC224+AD224+AE224+AF224+AH224+AG224+AI224+AJ224+AK224+AL224+AM224+AN224+AO224+AP224+AQ224+AR224</f>
        <v>0</v>
      </c>
      <c r="L224" s="222"/>
      <c r="M224" s="162"/>
      <c r="N224" s="87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88"/>
      <c r="AR224" s="196"/>
      <c r="AS224" s="206">
        <f t="shared" si="6"/>
        <v>0</v>
      </c>
      <c r="AT224" s="180" t="s">
        <v>186</v>
      </c>
      <c r="AU224" s="8" t="s">
        <v>425</v>
      </c>
    </row>
    <row r="225" spans="1:47" ht="36.75" customHeight="1">
      <c r="A225" s="40" t="s">
        <v>679</v>
      </c>
      <c r="B225" s="3" t="s">
        <v>24</v>
      </c>
      <c r="C225" s="180" t="s">
        <v>187</v>
      </c>
      <c r="D225" s="8" t="s">
        <v>426</v>
      </c>
      <c r="E225" s="26">
        <v>690700051981</v>
      </c>
      <c r="F225" s="8">
        <v>1</v>
      </c>
      <c r="G225" s="6">
        <v>0.75</v>
      </c>
      <c r="H225" s="6" t="s">
        <v>668</v>
      </c>
      <c r="I225" s="392" t="s">
        <v>726</v>
      </c>
      <c r="J225" s="170">
        <v>0.2</v>
      </c>
      <c r="K225" s="212">
        <f t="shared" ref="K225:K294" si="8">N225+O225+P225+Q225+R225+S225+T225+U225+V225+W225+X225+Y225+Z225+AA225+AB225+AC225+AD225+AE225+AF225+AH225+AG225+AI225+AJ225+AK225+AL225+AM225+AN225+AO225+AP225+AQ225+AR225</f>
        <v>0.5</v>
      </c>
      <c r="L225" s="222"/>
      <c r="M225" s="162"/>
      <c r="N225" s="87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>
        <v>0.5</v>
      </c>
      <c r="AN225" s="88"/>
      <c r="AO225" s="88"/>
      <c r="AP225" s="88"/>
      <c r="AQ225" s="88"/>
      <c r="AR225" s="196"/>
      <c r="AS225" s="206">
        <f t="shared" si="6"/>
        <v>0.5</v>
      </c>
      <c r="AT225" s="180" t="s">
        <v>187</v>
      </c>
      <c r="AU225" s="8" t="s">
        <v>426</v>
      </c>
    </row>
    <row r="226" spans="1:47" ht="37.5" customHeight="1">
      <c r="A226" s="40" t="s">
        <v>679</v>
      </c>
      <c r="B226" s="3" t="s">
        <v>24</v>
      </c>
      <c r="C226" s="180" t="s">
        <v>187</v>
      </c>
      <c r="D226" s="8" t="s">
        <v>427</v>
      </c>
      <c r="E226" s="26">
        <v>690700051981</v>
      </c>
      <c r="F226" s="8">
        <v>1</v>
      </c>
      <c r="G226" s="6">
        <v>0.75</v>
      </c>
      <c r="H226" s="6" t="s">
        <v>668</v>
      </c>
      <c r="I226" s="392" t="s">
        <v>726</v>
      </c>
      <c r="J226" s="170">
        <v>0.75</v>
      </c>
      <c r="K226" s="212">
        <f t="shared" si="8"/>
        <v>0.2</v>
      </c>
      <c r="L226" s="222"/>
      <c r="M226" s="162"/>
      <c r="N226" s="87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>
        <v>0.2</v>
      </c>
      <c r="AN226" s="88"/>
      <c r="AO226" s="88"/>
      <c r="AP226" s="88"/>
      <c r="AQ226" s="88"/>
      <c r="AR226" s="196"/>
      <c r="AS226" s="206">
        <f t="shared" si="6"/>
        <v>0.2</v>
      </c>
      <c r="AT226" s="180" t="s">
        <v>187</v>
      </c>
      <c r="AU226" s="8" t="s">
        <v>427</v>
      </c>
    </row>
    <row r="227" spans="1:47" ht="38.25" customHeight="1">
      <c r="A227" s="40" t="s">
        <v>679</v>
      </c>
      <c r="B227" s="3" t="s">
        <v>24</v>
      </c>
      <c r="C227" s="180"/>
      <c r="D227" s="8" t="s">
        <v>428</v>
      </c>
      <c r="E227" s="26">
        <v>690700051981</v>
      </c>
      <c r="F227" s="8">
        <v>1</v>
      </c>
      <c r="G227" s="6">
        <v>0.75</v>
      </c>
      <c r="H227" s="6" t="s">
        <v>668</v>
      </c>
      <c r="I227" s="392" t="s">
        <v>726</v>
      </c>
      <c r="J227" s="214"/>
      <c r="K227" s="212">
        <f t="shared" si="8"/>
        <v>0</v>
      </c>
      <c r="L227" s="222"/>
      <c r="M227" s="162"/>
      <c r="N227" s="87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88"/>
      <c r="AR227" s="196"/>
      <c r="AS227" s="206">
        <f t="shared" si="6"/>
        <v>0</v>
      </c>
      <c r="AT227" s="180"/>
      <c r="AU227" s="8" t="s">
        <v>428</v>
      </c>
    </row>
    <row r="228" spans="1:47" ht="38.25" customHeight="1">
      <c r="A228" s="40" t="s">
        <v>679</v>
      </c>
      <c r="B228" s="3" t="s">
        <v>24</v>
      </c>
      <c r="C228" s="180" t="s">
        <v>188</v>
      </c>
      <c r="D228" s="8" t="s">
        <v>429</v>
      </c>
      <c r="E228" s="26">
        <v>690700107698</v>
      </c>
      <c r="F228" s="8">
        <v>1</v>
      </c>
      <c r="G228" s="6">
        <v>0.8</v>
      </c>
      <c r="H228" s="6" t="s">
        <v>668</v>
      </c>
      <c r="I228" s="392" t="s">
        <v>711</v>
      </c>
      <c r="J228" s="170">
        <v>3.472</v>
      </c>
      <c r="K228" s="212">
        <f t="shared" si="8"/>
        <v>0</v>
      </c>
      <c r="L228" s="222"/>
      <c r="M228" s="162"/>
      <c r="N228" s="87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88"/>
      <c r="AR228" s="196"/>
      <c r="AS228" s="206">
        <f t="shared" si="6"/>
        <v>0</v>
      </c>
      <c r="AT228" s="180" t="s">
        <v>188</v>
      </c>
      <c r="AU228" s="8" t="s">
        <v>429</v>
      </c>
    </row>
    <row r="229" spans="1:47" ht="32.25" customHeight="1">
      <c r="A229" s="40" t="s">
        <v>679</v>
      </c>
      <c r="B229" s="3" t="s">
        <v>24</v>
      </c>
      <c r="C229" s="180" t="s">
        <v>189</v>
      </c>
      <c r="D229" s="8" t="s">
        <v>951</v>
      </c>
      <c r="E229" s="26">
        <v>690804537529</v>
      </c>
      <c r="F229" s="8" t="s">
        <v>675</v>
      </c>
      <c r="G229" s="6" t="s">
        <v>675</v>
      </c>
      <c r="H229" s="6" t="s">
        <v>668</v>
      </c>
      <c r="I229" s="389" t="s">
        <v>843</v>
      </c>
      <c r="J229" s="215">
        <v>0.5</v>
      </c>
      <c r="K229" s="212">
        <f t="shared" si="8"/>
        <v>0</v>
      </c>
      <c r="L229" s="222"/>
      <c r="M229" s="162"/>
      <c r="N229" s="87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8"/>
      <c r="AR229" s="196"/>
      <c r="AS229" s="206">
        <f t="shared" si="6"/>
        <v>0</v>
      </c>
      <c r="AT229" s="180" t="s">
        <v>189</v>
      </c>
      <c r="AU229" s="8" t="s">
        <v>951</v>
      </c>
    </row>
    <row r="230" spans="1:47" ht="37.5" customHeight="1">
      <c r="A230" s="40" t="s">
        <v>679</v>
      </c>
      <c r="B230" s="3" t="s">
        <v>24</v>
      </c>
      <c r="C230" s="180" t="s">
        <v>190</v>
      </c>
      <c r="D230" s="8" t="s">
        <v>431</v>
      </c>
      <c r="E230" s="26">
        <v>690700045579</v>
      </c>
      <c r="F230" s="8" t="s">
        <v>675</v>
      </c>
      <c r="G230" s="6" t="s">
        <v>675</v>
      </c>
      <c r="H230" s="6" t="s">
        <v>668</v>
      </c>
      <c r="I230" s="391" t="s">
        <v>727</v>
      </c>
      <c r="J230" s="216">
        <v>1</v>
      </c>
      <c r="K230" s="182">
        <f t="shared" si="8"/>
        <v>1</v>
      </c>
      <c r="L230" s="222"/>
      <c r="M230" s="162"/>
      <c r="N230" s="87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>
        <v>1</v>
      </c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196"/>
      <c r="AS230" s="206">
        <f t="shared" si="6"/>
        <v>1</v>
      </c>
      <c r="AT230" s="180" t="s">
        <v>190</v>
      </c>
      <c r="AU230" s="8" t="s">
        <v>431</v>
      </c>
    </row>
    <row r="231" spans="1:47" ht="37.5" customHeight="1">
      <c r="A231" s="40" t="s">
        <v>679</v>
      </c>
      <c r="B231" s="3" t="s">
        <v>24</v>
      </c>
      <c r="C231" s="180" t="s">
        <v>921</v>
      </c>
      <c r="D231" s="8" t="s">
        <v>922</v>
      </c>
      <c r="E231" s="26">
        <v>690707174069</v>
      </c>
      <c r="F231" s="8"/>
      <c r="G231" s="6"/>
      <c r="H231" s="6"/>
      <c r="I231" s="389" t="s">
        <v>923</v>
      </c>
      <c r="J231" s="218"/>
      <c r="K231" s="212">
        <f t="shared" si="8"/>
        <v>0</v>
      </c>
      <c r="L231" s="222"/>
      <c r="M231" s="162"/>
      <c r="N231" s="87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88"/>
      <c r="AR231" s="196"/>
      <c r="AS231" s="206">
        <f t="shared" si="6"/>
        <v>0</v>
      </c>
      <c r="AT231" s="180" t="s">
        <v>921</v>
      </c>
      <c r="AU231" s="8" t="s">
        <v>922</v>
      </c>
    </row>
    <row r="232" spans="1:47" ht="37.5" customHeight="1">
      <c r="A232" s="40" t="s">
        <v>679</v>
      </c>
      <c r="B232" s="3" t="s">
        <v>24</v>
      </c>
      <c r="C232" s="180" t="s">
        <v>924</v>
      </c>
      <c r="D232" s="8" t="s">
        <v>926</v>
      </c>
      <c r="E232" s="26">
        <v>690700255255</v>
      </c>
      <c r="F232" s="8"/>
      <c r="G232" s="6"/>
      <c r="H232" s="6"/>
      <c r="I232" s="389" t="s">
        <v>925</v>
      </c>
      <c r="J232" s="215">
        <v>0.55000000000000004</v>
      </c>
      <c r="K232" s="212">
        <f t="shared" si="8"/>
        <v>0</v>
      </c>
      <c r="L232" s="222"/>
      <c r="M232" s="162"/>
      <c r="N232" s="87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196"/>
      <c r="AS232" s="206">
        <f t="shared" si="6"/>
        <v>0</v>
      </c>
      <c r="AT232" s="180" t="s">
        <v>924</v>
      </c>
      <c r="AU232" s="8" t="s">
        <v>926</v>
      </c>
    </row>
    <row r="233" spans="1:47" ht="37.5" customHeight="1">
      <c r="A233" s="40" t="s">
        <v>679</v>
      </c>
      <c r="B233" s="3" t="s">
        <v>24</v>
      </c>
      <c r="C233" s="180" t="s">
        <v>945</v>
      </c>
      <c r="D233" s="8" t="s">
        <v>947</v>
      </c>
      <c r="E233" s="26">
        <v>690700018529</v>
      </c>
      <c r="F233" s="8"/>
      <c r="G233" s="6"/>
      <c r="H233" s="6"/>
      <c r="I233" s="389" t="s">
        <v>946</v>
      </c>
      <c r="J233" s="215">
        <v>0.55000000000000004</v>
      </c>
      <c r="K233" s="212">
        <f t="shared" si="8"/>
        <v>0</v>
      </c>
      <c r="L233" s="222"/>
      <c r="M233" s="162"/>
      <c r="N233" s="87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88"/>
      <c r="AR233" s="196"/>
      <c r="AS233" s="206">
        <f t="shared" si="6"/>
        <v>0</v>
      </c>
      <c r="AT233" s="180" t="s">
        <v>945</v>
      </c>
      <c r="AU233" s="8" t="s">
        <v>947</v>
      </c>
    </row>
    <row r="234" spans="1:47" ht="37.5" customHeight="1">
      <c r="A234" s="40" t="s">
        <v>679</v>
      </c>
      <c r="B234" s="3" t="s">
        <v>24</v>
      </c>
      <c r="C234" s="180" t="s">
        <v>945</v>
      </c>
      <c r="D234" s="8" t="s">
        <v>948</v>
      </c>
      <c r="E234" s="26">
        <v>690700018529</v>
      </c>
      <c r="F234" s="8"/>
      <c r="G234" s="6"/>
      <c r="H234" s="6"/>
      <c r="I234" s="389" t="s">
        <v>934</v>
      </c>
      <c r="J234" s="218"/>
      <c r="K234" s="212">
        <f t="shared" si="8"/>
        <v>0</v>
      </c>
      <c r="L234" s="222"/>
      <c r="M234" s="162"/>
      <c r="N234" s="87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88"/>
      <c r="AR234" s="196"/>
      <c r="AS234" s="206">
        <f t="shared" si="6"/>
        <v>0</v>
      </c>
      <c r="AT234" s="180" t="s">
        <v>945</v>
      </c>
      <c r="AU234" s="8" t="s">
        <v>948</v>
      </c>
    </row>
    <row r="235" spans="1:47" ht="37.5" customHeight="1">
      <c r="A235" s="40" t="s">
        <v>679</v>
      </c>
      <c r="B235" s="3" t="s">
        <v>24</v>
      </c>
      <c r="C235" s="180" t="s">
        <v>945</v>
      </c>
      <c r="D235" s="8" t="s">
        <v>949</v>
      </c>
      <c r="E235" s="26">
        <v>690700018529</v>
      </c>
      <c r="F235" s="8"/>
      <c r="G235" s="6"/>
      <c r="H235" s="6"/>
      <c r="I235" s="389" t="s">
        <v>913</v>
      </c>
      <c r="J235" s="218"/>
      <c r="K235" s="212">
        <f t="shared" si="8"/>
        <v>0</v>
      </c>
      <c r="L235" s="222"/>
      <c r="M235" s="162"/>
      <c r="N235" s="87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196"/>
      <c r="AS235" s="206">
        <f t="shared" si="6"/>
        <v>0</v>
      </c>
      <c r="AT235" s="180" t="s">
        <v>945</v>
      </c>
      <c r="AU235" s="8" t="s">
        <v>949</v>
      </c>
    </row>
    <row r="236" spans="1:47" ht="45" customHeight="1">
      <c r="A236" s="40" t="s">
        <v>679</v>
      </c>
      <c r="B236" s="3" t="s">
        <v>24</v>
      </c>
      <c r="C236" s="180" t="s">
        <v>1278</v>
      </c>
      <c r="D236" s="8" t="s">
        <v>1279</v>
      </c>
      <c r="E236" s="26">
        <v>693701478524</v>
      </c>
      <c r="F236" s="8"/>
      <c r="G236" s="6"/>
      <c r="H236" s="6"/>
      <c r="I236" s="389" t="s">
        <v>1345</v>
      </c>
      <c r="J236" s="215">
        <v>1.6</v>
      </c>
      <c r="K236" s="182">
        <f t="shared" si="8"/>
        <v>0.8</v>
      </c>
      <c r="L236" s="222"/>
      <c r="M236" s="162"/>
      <c r="N236" s="87"/>
      <c r="O236" s="88"/>
      <c r="P236" s="88"/>
      <c r="Q236" s="88">
        <v>0.8</v>
      </c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88"/>
      <c r="AQ236" s="88"/>
      <c r="AR236" s="196"/>
      <c r="AS236" s="206">
        <f t="shared" si="6"/>
        <v>0.8</v>
      </c>
      <c r="AT236" s="142" t="s">
        <v>1278</v>
      </c>
      <c r="AU236" s="8" t="s">
        <v>1279</v>
      </c>
    </row>
    <row r="237" spans="1:47" ht="35.25" customHeight="1">
      <c r="A237" s="40" t="s">
        <v>679</v>
      </c>
      <c r="B237" s="3" t="s">
        <v>24</v>
      </c>
      <c r="C237" s="180" t="s">
        <v>1319</v>
      </c>
      <c r="D237" s="8" t="s">
        <v>1320</v>
      </c>
      <c r="E237" s="26">
        <v>690804763729</v>
      </c>
      <c r="F237" s="8"/>
      <c r="G237" s="6"/>
      <c r="H237" s="6"/>
      <c r="I237" s="389" t="s">
        <v>1321</v>
      </c>
      <c r="J237" s="215">
        <v>0.8</v>
      </c>
      <c r="K237" s="212">
        <f t="shared" si="8"/>
        <v>0</v>
      </c>
      <c r="L237" s="222"/>
      <c r="M237" s="162"/>
      <c r="N237" s="87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196"/>
      <c r="AS237" s="206">
        <f t="shared" si="6"/>
        <v>0</v>
      </c>
      <c r="AT237" s="180" t="s">
        <v>1319</v>
      </c>
      <c r="AU237" s="8" t="s">
        <v>1320</v>
      </c>
    </row>
    <row r="238" spans="1:47" ht="35.25" customHeight="1">
      <c r="A238" s="40" t="s">
        <v>679</v>
      </c>
      <c r="B238" s="3" t="s">
        <v>24</v>
      </c>
      <c r="C238" s="180" t="s">
        <v>1350</v>
      </c>
      <c r="D238" s="8" t="s">
        <v>1347</v>
      </c>
      <c r="E238" s="26"/>
      <c r="F238" s="8"/>
      <c r="G238" s="6"/>
      <c r="H238" s="6"/>
      <c r="I238" s="389" t="s">
        <v>1321</v>
      </c>
      <c r="J238" s="215">
        <v>0.8</v>
      </c>
      <c r="K238" s="212">
        <f t="shared" si="8"/>
        <v>0</v>
      </c>
      <c r="L238" s="222"/>
      <c r="M238" s="162"/>
      <c r="N238" s="87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196"/>
      <c r="AS238" s="206">
        <f t="shared" si="6"/>
        <v>0</v>
      </c>
      <c r="AT238" s="180" t="s">
        <v>1346</v>
      </c>
      <c r="AU238" s="8" t="s">
        <v>1347</v>
      </c>
    </row>
    <row r="239" spans="1:47" ht="35.25" customHeight="1">
      <c r="A239" s="40" t="s">
        <v>679</v>
      </c>
      <c r="B239" s="3" t="s">
        <v>24</v>
      </c>
      <c r="C239" s="180" t="s">
        <v>1351</v>
      </c>
      <c r="D239" s="8" t="s">
        <v>1349</v>
      </c>
      <c r="E239" s="26"/>
      <c r="F239" s="8"/>
      <c r="G239" s="6"/>
      <c r="H239" s="6"/>
      <c r="I239" s="389" t="s">
        <v>1360</v>
      </c>
      <c r="J239" s="215">
        <v>1.6</v>
      </c>
      <c r="K239" s="182">
        <f t="shared" si="8"/>
        <v>1.6</v>
      </c>
      <c r="L239" s="222"/>
      <c r="M239" s="162"/>
      <c r="N239" s="87"/>
      <c r="O239" s="88"/>
      <c r="P239" s="88">
        <v>0.8</v>
      </c>
      <c r="Q239" s="88"/>
      <c r="R239" s="88"/>
      <c r="S239" s="88"/>
      <c r="T239" s="88">
        <v>0.8</v>
      </c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  <c r="AO239" s="88"/>
      <c r="AP239" s="88"/>
      <c r="AQ239" s="88"/>
      <c r="AR239" s="196"/>
      <c r="AS239" s="206">
        <f t="shared" si="6"/>
        <v>1.6</v>
      </c>
      <c r="AT239" s="180" t="s">
        <v>1348</v>
      </c>
      <c r="AU239" s="8" t="s">
        <v>1349</v>
      </c>
    </row>
    <row r="240" spans="1:47" ht="30">
      <c r="A240" s="40" t="s">
        <v>679</v>
      </c>
      <c r="B240" s="3"/>
      <c r="C240" s="266" t="s">
        <v>191</v>
      </c>
      <c r="D240" s="8"/>
      <c r="E240" s="3"/>
      <c r="F240" s="8"/>
      <c r="G240" s="6"/>
      <c r="H240" s="6"/>
      <c r="I240" s="386"/>
      <c r="J240" s="214"/>
      <c r="K240" s="212">
        <f t="shared" si="8"/>
        <v>0</v>
      </c>
      <c r="L240" s="222"/>
      <c r="M240" s="162"/>
      <c r="N240" s="87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153"/>
      <c r="AQ240" s="88"/>
      <c r="AR240" s="196"/>
      <c r="AS240" s="206">
        <f t="shared" si="6"/>
        <v>0</v>
      </c>
      <c r="AT240" s="266" t="s">
        <v>191</v>
      </c>
      <c r="AU240" s="8"/>
    </row>
    <row r="241" spans="1:47" ht="30">
      <c r="A241" s="40" t="s">
        <v>679</v>
      </c>
      <c r="B241" s="3"/>
      <c r="C241" s="268" t="s">
        <v>192</v>
      </c>
      <c r="D241" s="8"/>
      <c r="E241" s="3"/>
      <c r="F241" s="8"/>
      <c r="G241" s="6"/>
      <c r="H241" s="6"/>
      <c r="I241" s="386"/>
      <c r="J241" s="214"/>
      <c r="K241" s="212">
        <f t="shared" si="8"/>
        <v>0</v>
      </c>
      <c r="L241" s="222"/>
      <c r="M241" s="162"/>
      <c r="N241" s="87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88"/>
      <c r="AQ241" s="88"/>
      <c r="AR241" s="196"/>
      <c r="AS241" s="206">
        <f t="shared" si="6"/>
        <v>0</v>
      </c>
      <c r="AT241" s="268" t="s">
        <v>192</v>
      </c>
      <c r="AU241" s="8"/>
    </row>
    <row r="242" spans="1:47" ht="30">
      <c r="A242" s="40" t="s">
        <v>679</v>
      </c>
      <c r="B242" s="3" t="s">
        <v>24</v>
      </c>
      <c r="C242" s="180" t="s">
        <v>193</v>
      </c>
      <c r="D242" s="11" t="s">
        <v>432</v>
      </c>
      <c r="E242" s="3">
        <v>7825706086</v>
      </c>
      <c r="F242" s="14">
        <v>1</v>
      </c>
      <c r="G242" s="14">
        <v>0.8</v>
      </c>
      <c r="H242" s="3" t="s">
        <v>668</v>
      </c>
      <c r="I242" s="386" t="s">
        <v>712</v>
      </c>
      <c r="J242" s="170">
        <v>6.51</v>
      </c>
      <c r="K242" s="212">
        <f t="shared" si="8"/>
        <v>4.8</v>
      </c>
      <c r="L242" s="222"/>
      <c r="M242" s="162"/>
      <c r="N242" s="87"/>
      <c r="O242" s="88"/>
      <c r="P242" s="88">
        <v>0.8</v>
      </c>
      <c r="Q242" s="88"/>
      <c r="R242" s="88"/>
      <c r="S242" s="88"/>
      <c r="T242" s="88">
        <v>0.8</v>
      </c>
      <c r="U242" s="88"/>
      <c r="V242" s="88"/>
      <c r="W242" s="88"/>
      <c r="X242" s="88"/>
      <c r="Y242" s="88">
        <v>0.8</v>
      </c>
      <c r="Z242" s="88"/>
      <c r="AA242" s="88">
        <v>0.3</v>
      </c>
      <c r="AB242" s="88">
        <v>0.8</v>
      </c>
      <c r="AC242" s="88"/>
      <c r="AD242" s="88">
        <v>0.1</v>
      </c>
      <c r="AE242" s="88"/>
      <c r="AF242" s="88"/>
      <c r="AG242" s="88"/>
      <c r="AH242" s="88">
        <v>0.4</v>
      </c>
      <c r="AI242" s="88"/>
      <c r="AJ242" s="88"/>
      <c r="AK242" s="88"/>
      <c r="AL242" s="88"/>
      <c r="AM242" s="88">
        <v>0.8</v>
      </c>
      <c r="AN242" s="88"/>
      <c r="AO242" s="88"/>
      <c r="AP242" s="88"/>
      <c r="AQ242" s="88"/>
      <c r="AR242" s="196"/>
      <c r="AS242" s="206">
        <f t="shared" si="6"/>
        <v>4.8</v>
      </c>
      <c r="AT242" s="180" t="s">
        <v>193</v>
      </c>
      <c r="AU242" s="11" t="s">
        <v>432</v>
      </c>
    </row>
    <row r="243" spans="1:47" ht="45">
      <c r="A243" s="40" t="s">
        <v>679</v>
      </c>
      <c r="B243" s="3" t="s">
        <v>24</v>
      </c>
      <c r="C243" s="180" t="s">
        <v>194</v>
      </c>
      <c r="D243" s="11" t="s">
        <v>433</v>
      </c>
      <c r="E243" s="3">
        <v>7825706086</v>
      </c>
      <c r="F243" s="14" t="s">
        <v>668</v>
      </c>
      <c r="G243" s="14" t="s">
        <v>668</v>
      </c>
      <c r="H243" s="6" t="s">
        <v>673</v>
      </c>
      <c r="I243" s="386" t="s">
        <v>712</v>
      </c>
      <c r="J243" s="170">
        <v>9.7650000000000006</v>
      </c>
      <c r="K243" s="212">
        <f t="shared" si="8"/>
        <v>5.9999999999999982</v>
      </c>
      <c r="L243" s="222"/>
      <c r="M243" s="162"/>
      <c r="N243" s="87">
        <v>0.3</v>
      </c>
      <c r="O243" s="88">
        <v>0.3</v>
      </c>
      <c r="P243" s="88">
        <v>0.1</v>
      </c>
      <c r="Q243" s="88">
        <v>0.1</v>
      </c>
      <c r="R243" s="88">
        <v>0.3</v>
      </c>
      <c r="S243" s="88">
        <v>0.1</v>
      </c>
      <c r="T243" s="88">
        <v>0.2</v>
      </c>
      <c r="U243" s="88">
        <v>0.1</v>
      </c>
      <c r="V243" s="88">
        <v>0.2</v>
      </c>
      <c r="W243" s="88">
        <v>0.2</v>
      </c>
      <c r="X243" s="88">
        <v>0.4</v>
      </c>
      <c r="Y243" s="88">
        <v>0.1</v>
      </c>
      <c r="Z243" s="88">
        <v>0.1</v>
      </c>
      <c r="AA243" s="88">
        <v>0.3</v>
      </c>
      <c r="AB243" s="88">
        <v>0.1</v>
      </c>
      <c r="AC243" s="88">
        <v>0.1</v>
      </c>
      <c r="AD243" s="88">
        <v>0.3</v>
      </c>
      <c r="AE243" s="88">
        <v>0.2</v>
      </c>
      <c r="AF243" s="88">
        <v>0.2</v>
      </c>
      <c r="AG243" s="88">
        <v>0.2</v>
      </c>
      <c r="AH243" s="88">
        <v>0.3</v>
      </c>
      <c r="AI243" s="88">
        <v>0.2</v>
      </c>
      <c r="AJ243" s="88">
        <v>0.1</v>
      </c>
      <c r="AK243" s="88">
        <v>0.1</v>
      </c>
      <c r="AL243" s="88">
        <v>0.8</v>
      </c>
      <c r="AM243" s="88">
        <v>0.1</v>
      </c>
      <c r="AN243" s="88">
        <v>0.1</v>
      </c>
      <c r="AO243" s="88">
        <v>0.2</v>
      </c>
      <c r="AP243" s="88">
        <v>0.1</v>
      </c>
      <c r="AQ243" s="88">
        <v>0.1</v>
      </c>
      <c r="AR243" s="196"/>
      <c r="AS243" s="206">
        <f t="shared" si="6"/>
        <v>5.9999999999999982</v>
      </c>
      <c r="AT243" s="180" t="s">
        <v>194</v>
      </c>
      <c r="AU243" s="11" t="s">
        <v>433</v>
      </c>
    </row>
    <row r="244" spans="1:47" ht="30">
      <c r="A244" s="40" t="s">
        <v>679</v>
      </c>
      <c r="B244" s="3" t="s">
        <v>24</v>
      </c>
      <c r="C244" s="180" t="s">
        <v>195</v>
      </c>
      <c r="D244" s="6" t="s">
        <v>434</v>
      </c>
      <c r="E244" s="3">
        <v>7825706086</v>
      </c>
      <c r="F244" s="3">
        <v>1</v>
      </c>
      <c r="G244" s="3">
        <v>0.8</v>
      </c>
      <c r="H244" s="3" t="s">
        <v>668</v>
      </c>
      <c r="I244" s="386" t="s">
        <v>712</v>
      </c>
      <c r="J244" s="170">
        <v>9.7650000000000006</v>
      </c>
      <c r="K244" s="310">
        <f t="shared" si="8"/>
        <v>10.100000000000001</v>
      </c>
      <c r="L244" s="222"/>
      <c r="M244" s="162"/>
      <c r="N244" s="87">
        <v>0.5</v>
      </c>
      <c r="O244" s="88">
        <v>0.5</v>
      </c>
      <c r="P244" s="88">
        <v>0.3</v>
      </c>
      <c r="Q244" s="88">
        <v>0.7</v>
      </c>
      <c r="R244" s="88">
        <v>0.3</v>
      </c>
      <c r="S244" s="88">
        <v>0.3</v>
      </c>
      <c r="T244" s="88">
        <v>0.2</v>
      </c>
      <c r="U244" s="88">
        <v>0.3</v>
      </c>
      <c r="V244" s="88">
        <v>0.3</v>
      </c>
      <c r="W244" s="88">
        <v>0.2</v>
      </c>
      <c r="X244" s="88">
        <v>0.5</v>
      </c>
      <c r="Y244" s="88">
        <v>0.2</v>
      </c>
      <c r="Z244" s="88">
        <v>0.5</v>
      </c>
      <c r="AA244" s="88">
        <v>0.2</v>
      </c>
      <c r="AB244" s="88">
        <v>0.8</v>
      </c>
      <c r="AC244" s="88">
        <v>0.3</v>
      </c>
      <c r="AD244" s="88">
        <v>0.2</v>
      </c>
      <c r="AE244" s="88">
        <v>0.4</v>
      </c>
      <c r="AF244" s="88">
        <v>0.1</v>
      </c>
      <c r="AG244" s="88">
        <v>0.2</v>
      </c>
      <c r="AH244" s="88">
        <v>0.3</v>
      </c>
      <c r="AI244" s="88">
        <v>0.2</v>
      </c>
      <c r="AJ244" s="88">
        <v>0.3</v>
      </c>
      <c r="AK244" s="88">
        <v>0.3</v>
      </c>
      <c r="AL244" s="88">
        <v>0.1</v>
      </c>
      <c r="AM244" s="88">
        <v>0.5</v>
      </c>
      <c r="AN244" s="88">
        <v>0.5</v>
      </c>
      <c r="AO244" s="88">
        <v>0.3</v>
      </c>
      <c r="AP244" s="88">
        <v>0.3</v>
      </c>
      <c r="AQ244" s="92">
        <v>0.3</v>
      </c>
      <c r="AR244" s="196"/>
      <c r="AS244" s="206">
        <f t="shared" si="6"/>
        <v>10.100000000000001</v>
      </c>
      <c r="AT244" s="180" t="s">
        <v>195</v>
      </c>
      <c r="AU244" s="6" t="s">
        <v>434</v>
      </c>
    </row>
    <row r="245" spans="1:47" ht="30">
      <c r="A245" s="40" t="s">
        <v>679</v>
      </c>
      <c r="B245" s="3" t="s">
        <v>24</v>
      </c>
      <c r="C245" s="180" t="s">
        <v>196</v>
      </c>
      <c r="D245" s="6" t="s">
        <v>435</v>
      </c>
      <c r="E245" s="3">
        <v>7825706086</v>
      </c>
      <c r="F245" s="3">
        <v>1</v>
      </c>
      <c r="G245" s="3">
        <v>0.75</v>
      </c>
      <c r="H245" s="3" t="s">
        <v>668</v>
      </c>
      <c r="I245" s="386" t="s">
        <v>716</v>
      </c>
      <c r="J245" s="170">
        <v>9.7650000000000006</v>
      </c>
      <c r="K245" s="310">
        <f t="shared" si="8"/>
        <v>4.8</v>
      </c>
      <c r="L245" s="393"/>
      <c r="M245" s="162"/>
      <c r="N245" s="87"/>
      <c r="O245" s="88"/>
      <c r="P245" s="88">
        <v>0.8</v>
      </c>
      <c r="Q245" s="88"/>
      <c r="R245" s="88"/>
      <c r="S245" s="88"/>
      <c r="T245" s="88"/>
      <c r="U245" s="88"/>
      <c r="V245" s="88">
        <v>0.8</v>
      </c>
      <c r="W245" s="88"/>
      <c r="X245" s="88"/>
      <c r="Y245" s="88">
        <v>0.8</v>
      </c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>
        <v>0.8</v>
      </c>
      <c r="AK245" s="88"/>
      <c r="AL245" s="88">
        <v>0.8</v>
      </c>
      <c r="AM245" s="88"/>
      <c r="AN245" s="88"/>
      <c r="AO245" s="88">
        <v>0.8</v>
      </c>
      <c r="AP245" s="88"/>
      <c r="AQ245" s="88"/>
      <c r="AR245" s="196"/>
      <c r="AS245" s="206">
        <f t="shared" si="6"/>
        <v>4.8</v>
      </c>
      <c r="AT245" s="180" t="s">
        <v>196</v>
      </c>
      <c r="AU245" s="6" t="s">
        <v>435</v>
      </c>
    </row>
    <row r="246" spans="1:47" ht="30">
      <c r="A246" s="40" t="s">
        <v>679</v>
      </c>
      <c r="B246" s="3" t="s">
        <v>24</v>
      </c>
      <c r="C246" s="180" t="s">
        <v>197</v>
      </c>
      <c r="D246" s="6" t="s">
        <v>436</v>
      </c>
      <c r="E246" s="3">
        <v>7825706086</v>
      </c>
      <c r="F246" s="3">
        <v>1</v>
      </c>
      <c r="G246" s="3">
        <v>0.75</v>
      </c>
      <c r="H246" s="3" t="s">
        <v>668</v>
      </c>
      <c r="I246" s="386" t="s">
        <v>716</v>
      </c>
      <c r="J246" s="170">
        <v>9.7650000000000006</v>
      </c>
      <c r="K246" s="290">
        <f t="shared" si="8"/>
        <v>9.2000000000000011</v>
      </c>
      <c r="L246" s="222"/>
      <c r="M246" s="162"/>
      <c r="N246" s="87"/>
      <c r="O246" s="88"/>
      <c r="P246" s="88">
        <v>0.8</v>
      </c>
      <c r="Q246" s="88"/>
      <c r="R246" s="88">
        <v>0.8</v>
      </c>
      <c r="S246" s="88"/>
      <c r="T246" s="88"/>
      <c r="U246" s="88">
        <v>0.8</v>
      </c>
      <c r="V246" s="88">
        <v>0.4</v>
      </c>
      <c r="W246" s="88"/>
      <c r="X246" s="88"/>
      <c r="Y246" s="88">
        <v>0.8</v>
      </c>
      <c r="Z246" s="88"/>
      <c r="AA246" s="88">
        <v>0.8</v>
      </c>
      <c r="AB246" s="88"/>
      <c r="AC246" s="88"/>
      <c r="AD246" s="88">
        <v>0.8</v>
      </c>
      <c r="AE246" s="88"/>
      <c r="AF246" s="88">
        <v>0.8</v>
      </c>
      <c r="AG246" s="88"/>
      <c r="AH246" s="88"/>
      <c r="AI246" s="88"/>
      <c r="AJ246" s="88">
        <v>0.8</v>
      </c>
      <c r="AK246" s="88"/>
      <c r="AL246" s="88">
        <v>0.8</v>
      </c>
      <c r="AM246" s="88">
        <v>0.8</v>
      </c>
      <c r="AN246" s="88"/>
      <c r="AO246" s="88">
        <v>0.8</v>
      </c>
      <c r="AP246" s="88"/>
      <c r="AQ246" s="88"/>
      <c r="AR246" s="196"/>
      <c r="AS246" s="206">
        <f t="shared" si="6"/>
        <v>9.2000000000000011</v>
      </c>
      <c r="AT246" s="180" t="s">
        <v>197</v>
      </c>
      <c r="AU246" s="6" t="s">
        <v>436</v>
      </c>
    </row>
    <row r="247" spans="1:47" ht="30">
      <c r="A247" s="40" t="s">
        <v>679</v>
      </c>
      <c r="B247" s="3" t="s">
        <v>24</v>
      </c>
      <c r="C247" s="180" t="s">
        <v>198</v>
      </c>
      <c r="D247" s="6" t="s">
        <v>437</v>
      </c>
      <c r="E247" s="3">
        <v>7825706086</v>
      </c>
      <c r="F247" s="3">
        <v>1</v>
      </c>
      <c r="G247" s="3">
        <v>0.75</v>
      </c>
      <c r="H247" s="3" t="s">
        <v>668</v>
      </c>
      <c r="I247" s="386" t="s">
        <v>716</v>
      </c>
      <c r="J247" s="170">
        <v>9.7650000000000006</v>
      </c>
      <c r="K247" s="212">
        <f t="shared" si="8"/>
        <v>3.54</v>
      </c>
      <c r="L247" s="222"/>
      <c r="M247" s="162"/>
      <c r="N247" s="87"/>
      <c r="O247" s="88"/>
      <c r="P247" s="88"/>
      <c r="Q247" s="88"/>
      <c r="R247" s="88"/>
      <c r="S247" s="88"/>
      <c r="T247" s="88"/>
      <c r="U247" s="88"/>
      <c r="V247" s="88">
        <v>1.24</v>
      </c>
      <c r="W247" s="88"/>
      <c r="X247" s="88">
        <v>0.2</v>
      </c>
      <c r="Y247" s="88"/>
      <c r="Z247" s="88">
        <v>0.3</v>
      </c>
      <c r="AA247" s="88"/>
      <c r="AB247" s="88"/>
      <c r="AC247" s="88"/>
      <c r="AD247" s="88"/>
      <c r="AE247" s="88"/>
      <c r="AF247" s="88"/>
      <c r="AG247" s="88"/>
      <c r="AH247" s="88"/>
      <c r="AI247" s="88"/>
      <c r="AJ247" s="88">
        <v>1</v>
      </c>
      <c r="AK247" s="88"/>
      <c r="AL247" s="88">
        <v>0.8</v>
      </c>
      <c r="AM247" s="88"/>
      <c r="AN247" s="88"/>
      <c r="AO247" s="88"/>
      <c r="AP247" s="88"/>
      <c r="AQ247" s="88"/>
      <c r="AR247" s="196"/>
      <c r="AS247" s="206">
        <f t="shared" si="6"/>
        <v>3.54</v>
      </c>
      <c r="AT247" s="180" t="s">
        <v>198</v>
      </c>
      <c r="AU247" s="6" t="s">
        <v>437</v>
      </c>
    </row>
    <row r="248" spans="1:47" ht="21" customHeight="1">
      <c r="A248" s="40"/>
      <c r="B248" s="3"/>
      <c r="C248" s="268" t="s">
        <v>199</v>
      </c>
      <c r="D248" s="6"/>
      <c r="E248" s="3"/>
      <c r="F248" s="3"/>
      <c r="G248" s="3"/>
      <c r="H248" s="3"/>
      <c r="I248" s="386"/>
      <c r="J248" s="214"/>
      <c r="K248" s="212">
        <f t="shared" si="8"/>
        <v>0</v>
      </c>
      <c r="L248" s="222"/>
      <c r="M248" s="162"/>
      <c r="N248" s="87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196"/>
      <c r="AS248" s="206">
        <f t="shared" si="6"/>
        <v>0</v>
      </c>
      <c r="AT248" s="268" t="s">
        <v>199</v>
      </c>
      <c r="AU248" s="6"/>
    </row>
    <row r="249" spans="1:47" ht="35.25" customHeight="1">
      <c r="A249" s="40" t="s">
        <v>679</v>
      </c>
      <c r="B249" s="3" t="s">
        <v>24</v>
      </c>
      <c r="C249" s="180" t="s">
        <v>200</v>
      </c>
      <c r="D249" s="6" t="s">
        <v>686</v>
      </c>
      <c r="E249" s="3">
        <v>2310031475</v>
      </c>
      <c r="F249" s="3">
        <v>1</v>
      </c>
      <c r="G249" s="3">
        <v>0.8</v>
      </c>
      <c r="H249" s="3" t="s">
        <v>668</v>
      </c>
      <c r="I249" s="386" t="s">
        <v>716</v>
      </c>
      <c r="J249" s="170">
        <v>26.04</v>
      </c>
      <c r="K249" s="212">
        <f t="shared" si="8"/>
        <v>17.600000000000005</v>
      </c>
      <c r="L249" s="222"/>
      <c r="M249" s="162"/>
      <c r="N249" s="87"/>
      <c r="O249" s="88">
        <v>0.8</v>
      </c>
      <c r="P249" s="88">
        <v>0.8</v>
      </c>
      <c r="Q249" s="88"/>
      <c r="R249" s="88">
        <v>0.8</v>
      </c>
      <c r="S249" s="88">
        <v>0.8</v>
      </c>
      <c r="T249" s="88">
        <v>0.8</v>
      </c>
      <c r="U249" s="88">
        <v>0.8</v>
      </c>
      <c r="V249" s="88">
        <v>0.8</v>
      </c>
      <c r="W249" s="88">
        <v>0.8</v>
      </c>
      <c r="X249" s="88"/>
      <c r="Y249" s="88">
        <v>0.8</v>
      </c>
      <c r="Z249" s="88">
        <v>0.8</v>
      </c>
      <c r="AA249" s="88">
        <v>0.8</v>
      </c>
      <c r="AB249" s="88">
        <v>0.8</v>
      </c>
      <c r="AC249" s="88">
        <v>0.8</v>
      </c>
      <c r="AD249" s="88">
        <v>0.8</v>
      </c>
      <c r="AE249" s="88"/>
      <c r="AF249" s="88">
        <v>0.8</v>
      </c>
      <c r="AG249" s="92"/>
      <c r="AH249" s="88">
        <v>0.8</v>
      </c>
      <c r="AI249" s="88">
        <v>0.8</v>
      </c>
      <c r="AJ249" s="88">
        <v>0.8</v>
      </c>
      <c r="AK249" s="88">
        <v>0.8</v>
      </c>
      <c r="AL249" s="88"/>
      <c r="AM249" s="88">
        <v>0.8</v>
      </c>
      <c r="AN249" s="88">
        <v>0.8</v>
      </c>
      <c r="AO249" s="88"/>
      <c r="AP249" s="88">
        <v>0.8</v>
      </c>
      <c r="AQ249" s="88"/>
      <c r="AR249" s="196"/>
      <c r="AS249" s="206">
        <f t="shared" si="6"/>
        <v>17.600000000000005</v>
      </c>
      <c r="AT249" s="180" t="s">
        <v>200</v>
      </c>
      <c r="AU249" s="6" t="s">
        <v>686</v>
      </c>
    </row>
    <row r="250" spans="1:47" ht="30">
      <c r="A250" s="40" t="s">
        <v>679</v>
      </c>
      <c r="B250" s="3" t="s">
        <v>24</v>
      </c>
      <c r="C250" s="180" t="s">
        <v>1369</v>
      </c>
      <c r="D250" s="6" t="s">
        <v>438</v>
      </c>
      <c r="E250" s="3">
        <v>2310031475</v>
      </c>
      <c r="F250" s="3">
        <v>1</v>
      </c>
      <c r="G250" s="3">
        <v>0.8</v>
      </c>
      <c r="H250" s="3" t="s">
        <v>668</v>
      </c>
      <c r="I250" s="386" t="s">
        <v>716</v>
      </c>
      <c r="J250" s="170">
        <v>13.2</v>
      </c>
      <c r="K250" s="182">
        <f t="shared" si="8"/>
        <v>13.400000000000004</v>
      </c>
      <c r="L250" s="222"/>
      <c r="M250" s="162"/>
      <c r="N250" s="87"/>
      <c r="O250" s="88">
        <v>0.8</v>
      </c>
      <c r="P250" s="88">
        <v>0.4</v>
      </c>
      <c r="Q250" s="88">
        <v>0.2</v>
      </c>
      <c r="R250" s="88">
        <v>0.8</v>
      </c>
      <c r="S250" s="88"/>
      <c r="T250" s="88">
        <v>0.8</v>
      </c>
      <c r="U250" s="88"/>
      <c r="V250" s="88">
        <v>0.8</v>
      </c>
      <c r="W250" s="88">
        <v>0.4</v>
      </c>
      <c r="X250" s="88">
        <v>0.8</v>
      </c>
      <c r="Y250" s="88">
        <v>0.8</v>
      </c>
      <c r="Z250" s="88">
        <v>0.8</v>
      </c>
      <c r="AA250" s="88">
        <v>0.8</v>
      </c>
      <c r="AB250" s="88">
        <v>0.8</v>
      </c>
      <c r="AC250" s="88">
        <v>0.4</v>
      </c>
      <c r="AD250" s="88">
        <v>0.8</v>
      </c>
      <c r="AE250" s="88"/>
      <c r="AF250" s="88">
        <v>0.8</v>
      </c>
      <c r="AG250" s="88">
        <v>0.4</v>
      </c>
      <c r="AH250" s="88">
        <v>0.8</v>
      </c>
      <c r="AI250" s="88">
        <v>0.8</v>
      </c>
      <c r="AJ250" s="88">
        <v>0.4</v>
      </c>
      <c r="AK250" s="88">
        <v>0.4</v>
      </c>
      <c r="AL250" s="88">
        <v>0.4</v>
      </c>
      <c r="AM250" s="88"/>
      <c r="AN250" s="88"/>
      <c r="AO250" s="88"/>
      <c r="AP250" s="88"/>
      <c r="AQ250" s="88"/>
      <c r="AR250" s="196"/>
      <c r="AS250" s="206">
        <f t="shared" si="6"/>
        <v>13.400000000000004</v>
      </c>
      <c r="AT250" s="180" t="s">
        <v>201</v>
      </c>
      <c r="AU250" s="6" t="s">
        <v>438</v>
      </c>
    </row>
    <row r="251" spans="1:47" ht="30">
      <c r="A251" s="40" t="s">
        <v>679</v>
      </c>
      <c r="B251" s="3" t="s">
        <v>24</v>
      </c>
      <c r="C251" s="180" t="s">
        <v>202</v>
      </c>
      <c r="D251" s="6" t="s">
        <v>685</v>
      </c>
      <c r="E251" s="3">
        <v>2310031475</v>
      </c>
      <c r="F251" s="3">
        <v>1</v>
      </c>
      <c r="G251" s="3">
        <v>0.8</v>
      </c>
      <c r="H251" s="3" t="s">
        <v>668</v>
      </c>
      <c r="I251" s="386" t="s">
        <v>716</v>
      </c>
      <c r="J251" s="170">
        <v>16.274999999999999</v>
      </c>
      <c r="K251" s="212">
        <f t="shared" si="8"/>
        <v>9.5</v>
      </c>
      <c r="L251" s="222"/>
      <c r="M251" s="162"/>
      <c r="N251" s="87"/>
      <c r="O251" s="88"/>
      <c r="P251" s="88"/>
      <c r="Q251" s="88"/>
      <c r="R251" s="88"/>
      <c r="S251" s="88"/>
      <c r="T251" s="88"/>
      <c r="U251" s="88"/>
      <c r="V251" s="88">
        <v>1.3</v>
      </c>
      <c r="W251" s="88"/>
      <c r="X251" s="88"/>
      <c r="Y251" s="88"/>
      <c r="Z251" s="88">
        <v>1.3</v>
      </c>
      <c r="AA251" s="88"/>
      <c r="AB251" s="88"/>
      <c r="AC251" s="88"/>
      <c r="AD251" s="88">
        <v>1.3</v>
      </c>
      <c r="AE251" s="88"/>
      <c r="AF251" s="88"/>
      <c r="AG251" s="88"/>
      <c r="AH251" s="88"/>
      <c r="AI251" s="88"/>
      <c r="AJ251" s="88"/>
      <c r="AK251" s="88"/>
      <c r="AL251" s="88">
        <v>2.6</v>
      </c>
      <c r="AM251" s="88"/>
      <c r="AN251" s="88"/>
      <c r="AO251" s="88"/>
      <c r="AP251" s="88"/>
      <c r="AQ251" s="88">
        <v>3</v>
      </c>
      <c r="AR251" s="196"/>
      <c r="AS251" s="206">
        <f t="shared" si="6"/>
        <v>9.5</v>
      </c>
      <c r="AT251" s="180" t="s">
        <v>202</v>
      </c>
      <c r="AU251" s="6" t="s">
        <v>685</v>
      </c>
    </row>
    <row r="252" spans="1:47" ht="45">
      <c r="A252" s="40" t="s">
        <v>679</v>
      </c>
      <c r="B252" s="3" t="s">
        <v>24</v>
      </c>
      <c r="C252" s="180" t="s">
        <v>684</v>
      </c>
      <c r="D252" s="6" t="s">
        <v>750</v>
      </c>
      <c r="E252" s="3">
        <v>2310031475</v>
      </c>
      <c r="F252" s="3" t="s">
        <v>668</v>
      </c>
      <c r="G252" s="3" t="s">
        <v>668</v>
      </c>
      <c r="H252" s="6" t="s">
        <v>672</v>
      </c>
      <c r="I252" s="386" t="s">
        <v>716</v>
      </c>
      <c r="J252" s="170">
        <v>20.206</v>
      </c>
      <c r="K252" s="212">
        <f t="shared" si="8"/>
        <v>8.6</v>
      </c>
      <c r="L252" s="222"/>
      <c r="M252" s="162"/>
      <c r="N252" s="87"/>
      <c r="O252" s="88">
        <v>0.8</v>
      </c>
      <c r="P252" s="88">
        <v>0.8</v>
      </c>
      <c r="Q252" s="88"/>
      <c r="R252" s="88"/>
      <c r="S252" s="88">
        <v>0.5</v>
      </c>
      <c r="T252" s="88"/>
      <c r="U252" s="88"/>
      <c r="V252" s="88">
        <v>0.8</v>
      </c>
      <c r="W252" s="88"/>
      <c r="X252" s="88"/>
      <c r="Y252" s="88"/>
      <c r="Z252" s="88">
        <v>1.1000000000000001</v>
      </c>
      <c r="AA252" s="88"/>
      <c r="AB252" s="88">
        <v>0.8</v>
      </c>
      <c r="AC252" s="88"/>
      <c r="AD252" s="88"/>
      <c r="AE252" s="88">
        <v>1</v>
      </c>
      <c r="AF252" s="88"/>
      <c r="AG252" s="88"/>
      <c r="AH252" s="88"/>
      <c r="AI252" s="88"/>
      <c r="AJ252" s="88">
        <v>1</v>
      </c>
      <c r="AK252" s="88"/>
      <c r="AL252" s="88">
        <v>1</v>
      </c>
      <c r="AM252" s="88"/>
      <c r="AN252" s="88"/>
      <c r="AO252" s="88"/>
      <c r="AP252" s="88">
        <v>0.8</v>
      </c>
      <c r="AQ252" s="88"/>
      <c r="AR252" s="196"/>
      <c r="AS252" s="206">
        <f t="shared" si="6"/>
        <v>8.6</v>
      </c>
      <c r="AT252" s="180" t="s">
        <v>684</v>
      </c>
      <c r="AU252" s="6" t="s">
        <v>750</v>
      </c>
    </row>
    <row r="253" spans="1:47" ht="30">
      <c r="A253" s="40" t="s">
        <v>679</v>
      </c>
      <c r="B253" s="6" t="s">
        <v>745</v>
      </c>
      <c r="C253" s="180" t="s">
        <v>203</v>
      </c>
      <c r="D253" s="6" t="s">
        <v>439</v>
      </c>
      <c r="E253" s="3">
        <v>2310031475</v>
      </c>
      <c r="F253" s="3">
        <v>1</v>
      </c>
      <c r="G253" s="3">
        <v>8</v>
      </c>
      <c r="H253" s="3" t="s">
        <v>668</v>
      </c>
      <c r="I253" s="386" t="s">
        <v>718</v>
      </c>
      <c r="J253" s="170">
        <v>9.7650000000000006</v>
      </c>
      <c r="K253" s="212">
        <f t="shared" si="8"/>
        <v>7.1999999999999993</v>
      </c>
      <c r="L253" s="222"/>
      <c r="M253" s="162"/>
      <c r="N253" s="87"/>
      <c r="O253" s="88">
        <v>0.8</v>
      </c>
      <c r="P253" s="88"/>
      <c r="Q253" s="88"/>
      <c r="R253" s="88">
        <v>0.8</v>
      </c>
      <c r="S253" s="88"/>
      <c r="T253" s="88"/>
      <c r="U253" s="88"/>
      <c r="V253" s="88">
        <v>0.8</v>
      </c>
      <c r="W253" s="88"/>
      <c r="X253" s="88"/>
      <c r="Y253" s="88">
        <v>0.8</v>
      </c>
      <c r="Z253" s="88"/>
      <c r="AA253" s="88"/>
      <c r="AB253" s="88"/>
      <c r="AC253" s="88">
        <v>0.8</v>
      </c>
      <c r="AD253" s="88"/>
      <c r="AE253" s="88"/>
      <c r="AF253" s="88">
        <v>0.8</v>
      </c>
      <c r="AG253" s="88"/>
      <c r="AH253" s="88"/>
      <c r="AI253" s="88"/>
      <c r="AJ253" s="88">
        <v>0.8</v>
      </c>
      <c r="AK253" s="88"/>
      <c r="AL253" s="88"/>
      <c r="AM253" s="88">
        <v>0.8</v>
      </c>
      <c r="AN253" s="88"/>
      <c r="AO253" s="88"/>
      <c r="AP253" s="88"/>
      <c r="AQ253" s="88">
        <v>0.8</v>
      </c>
      <c r="AR253" s="196"/>
      <c r="AS253" s="206">
        <f t="shared" si="6"/>
        <v>7.1999999999999993</v>
      </c>
      <c r="AT253" s="180" t="s">
        <v>203</v>
      </c>
      <c r="AU253" s="6" t="s">
        <v>439</v>
      </c>
    </row>
    <row r="254" spans="1:47" ht="30">
      <c r="A254" s="40" t="s">
        <v>679</v>
      </c>
      <c r="B254" s="6" t="s">
        <v>746</v>
      </c>
      <c r="C254" s="180" t="s">
        <v>204</v>
      </c>
      <c r="D254" s="6" t="s">
        <v>440</v>
      </c>
      <c r="E254" s="3">
        <v>2310031475</v>
      </c>
      <c r="F254" s="3">
        <v>4</v>
      </c>
      <c r="G254" s="3">
        <v>0.8</v>
      </c>
      <c r="H254" s="3" t="s">
        <v>668</v>
      </c>
      <c r="I254" s="386" t="s">
        <v>716</v>
      </c>
      <c r="J254" s="170">
        <v>13.02</v>
      </c>
      <c r="K254" s="182">
        <f t="shared" si="8"/>
        <v>14.399999999999999</v>
      </c>
      <c r="L254" s="222"/>
      <c r="M254" s="162"/>
      <c r="N254" s="87"/>
      <c r="O254" s="88">
        <v>1.6</v>
      </c>
      <c r="P254" s="88"/>
      <c r="Q254" s="88"/>
      <c r="R254" s="88">
        <v>1.6</v>
      </c>
      <c r="S254" s="88"/>
      <c r="T254" s="88"/>
      <c r="U254" s="88"/>
      <c r="V254" s="88">
        <v>1.6</v>
      </c>
      <c r="W254" s="88"/>
      <c r="X254" s="88"/>
      <c r="Y254" s="88">
        <v>1.6</v>
      </c>
      <c r="Z254" s="88"/>
      <c r="AA254" s="88"/>
      <c r="AB254" s="88"/>
      <c r="AC254" s="88">
        <v>1.6</v>
      </c>
      <c r="AD254" s="88"/>
      <c r="AE254" s="88"/>
      <c r="AF254" s="88">
        <v>1.6</v>
      </c>
      <c r="AG254" s="88"/>
      <c r="AH254" s="88"/>
      <c r="AI254" s="88"/>
      <c r="AJ254" s="88">
        <v>1.6</v>
      </c>
      <c r="AK254" s="88"/>
      <c r="AL254" s="88"/>
      <c r="AM254" s="88">
        <v>1.6</v>
      </c>
      <c r="AN254" s="88"/>
      <c r="AO254" s="88"/>
      <c r="AP254" s="88"/>
      <c r="AQ254" s="88">
        <v>1.6</v>
      </c>
      <c r="AR254" s="196"/>
      <c r="AS254" s="206">
        <f t="shared" si="6"/>
        <v>14.399999999999999</v>
      </c>
      <c r="AT254" s="180" t="s">
        <v>204</v>
      </c>
      <c r="AU254" s="6" t="s">
        <v>440</v>
      </c>
    </row>
    <row r="255" spans="1:47" ht="22.5" customHeight="1">
      <c r="A255" s="40"/>
      <c r="B255" s="3"/>
      <c r="C255" s="268" t="s">
        <v>205</v>
      </c>
      <c r="D255" s="6"/>
      <c r="E255" s="3"/>
      <c r="F255" s="3"/>
      <c r="G255" s="3"/>
      <c r="H255" s="3"/>
      <c r="I255" s="386"/>
      <c r="J255" s="214"/>
      <c r="K255" s="212">
        <f t="shared" si="8"/>
        <v>0</v>
      </c>
      <c r="L255" s="222"/>
      <c r="M255" s="162"/>
      <c r="N255" s="87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196"/>
      <c r="AS255" s="206">
        <f t="shared" si="6"/>
        <v>0</v>
      </c>
      <c r="AT255" s="268" t="s">
        <v>205</v>
      </c>
      <c r="AU255" s="6"/>
    </row>
    <row r="256" spans="1:47" ht="30">
      <c r="A256" s="40" t="s">
        <v>679</v>
      </c>
      <c r="B256" s="6" t="s">
        <v>746</v>
      </c>
      <c r="C256" s="180" t="s">
        <v>206</v>
      </c>
      <c r="D256" s="6" t="s">
        <v>441</v>
      </c>
      <c r="E256" s="3">
        <v>5036045205</v>
      </c>
      <c r="F256" s="3">
        <v>1</v>
      </c>
      <c r="G256" s="3">
        <v>0.8</v>
      </c>
      <c r="H256" s="3" t="s">
        <v>668</v>
      </c>
      <c r="I256" s="386" t="s">
        <v>718</v>
      </c>
      <c r="J256" s="170">
        <v>15</v>
      </c>
      <c r="K256" s="212">
        <f t="shared" si="8"/>
        <v>7.3999999999999995</v>
      </c>
      <c r="L256" s="222"/>
      <c r="M256" s="162"/>
      <c r="N256" s="87"/>
      <c r="O256" s="88">
        <v>0.5</v>
      </c>
      <c r="P256" s="88"/>
      <c r="Q256" s="88"/>
      <c r="R256" s="88">
        <v>0.5</v>
      </c>
      <c r="S256" s="88"/>
      <c r="T256" s="88">
        <v>0.5</v>
      </c>
      <c r="U256" s="88"/>
      <c r="V256" s="88">
        <v>0.5</v>
      </c>
      <c r="W256" s="88"/>
      <c r="X256" s="88"/>
      <c r="Y256" s="88">
        <v>0.5</v>
      </c>
      <c r="Z256" s="88"/>
      <c r="AA256" s="88">
        <v>0.5</v>
      </c>
      <c r="AB256" s="88"/>
      <c r="AC256" s="88">
        <v>0.8</v>
      </c>
      <c r="AD256" s="88"/>
      <c r="AE256" s="88"/>
      <c r="AF256" s="88">
        <v>0.5</v>
      </c>
      <c r="AG256" s="88"/>
      <c r="AH256" s="88">
        <v>0.5</v>
      </c>
      <c r="AI256" s="88"/>
      <c r="AJ256" s="88">
        <v>0.8</v>
      </c>
      <c r="AK256" s="88"/>
      <c r="AL256" s="88"/>
      <c r="AM256" s="88">
        <v>0.8</v>
      </c>
      <c r="AN256" s="88"/>
      <c r="AO256" s="88">
        <v>0.5</v>
      </c>
      <c r="AP256" s="88"/>
      <c r="AQ256" s="88">
        <v>0.5</v>
      </c>
      <c r="AR256" s="196"/>
      <c r="AS256" s="206">
        <f t="shared" si="6"/>
        <v>7.3999999999999995</v>
      </c>
      <c r="AT256" s="180" t="s">
        <v>206</v>
      </c>
      <c r="AU256" s="6" t="s">
        <v>441</v>
      </c>
    </row>
    <row r="257" spans="1:47" ht="29.25" customHeight="1">
      <c r="A257" s="40" t="s">
        <v>679</v>
      </c>
      <c r="B257" s="3" t="s">
        <v>24</v>
      </c>
      <c r="C257" s="180" t="s">
        <v>207</v>
      </c>
      <c r="D257" s="6" t="s">
        <v>442</v>
      </c>
      <c r="E257" s="3">
        <v>5036045205</v>
      </c>
      <c r="F257" s="3" t="s">
        <v>668</v>
      </c>
      <c r="G257" s="3" t="s">
        <v>668</v>
      </c>
      <c r="H257" s="6" t="s">
        <v>672</v>
      </c>
      <c r="I257" s="386" t="s">
        <v>716</v>
      </c>
      <c r="J257" s="170">
        <v>15</v>
      </c>
      <c r="K257" s="212">
        <f t="shared" si="8"/>
        <v>2.4400000000000004</v>
      </c>
      <c r="L257" s="222"/>
      <c r="M257" s="162"/>
      <c r="N257" s="87"/>
      <c r="O257" s="88"/>
      <c r="P257" s="88"/>
      <c r="Q257" s="88"/>
      <c r="R257" s="88">
        <v>0.1</v>
      </c>
      <c r="S257" s="88">
        <v>0.74</v>
      </c>
      <c r="T257" s="88"/>
      <c r="U257" s="88">
        <v>0.2</v>
      </c>
      <c r="V257" s="88">
        <v>0.5</v>
      </c>
      <c r="W257" s="88"/>
      <c r="X257" s="88"/>
      <c r="Y257" s="88"/>
      <c r="Z257" s="88"/>
      <c r="AA257" s="88"/>
      <c r="AB257" s="88"/>
      <c r="AC257" s="88">
        <v>0.2</v>
      </c>
      <c r="AD257" s="88"/>
      <c r="AE257" s="88"/>
      <c r="AF257" s="88"/>
      <c r="AG257" s="88">
        <v>0.2</v>
      </c>
      <c r="AH257" s="88"/>
      <c r="AI257" s="88">
        <v>0.2</v>
      </c>
      <c r="AJ257" s="88"/>
      <c r="AK257" s="88">
        <v>0.2</v>
      </c>
      <c r="AL257" s="88"/>
      <c r="AM257" s="88"/>
      <c r="AN257" s="88"/>
      <c r="AO257" s="88"/>
      <c r="AP257" s="88"/>
      <c r="AQ257" s="88">
        <v>0.1</v>
      </c>
      <c r="AR257" s="196"/>
      <c r="AS257" s="206">
        <f t="shared" si="6"/>
        <v>2.4400000000000004</v>
      </c>
      <c r="AT257" s="180" t="s">
        <v>207</v>
      </c>
      <c r="AU257" s="6" t="s">
        <v>442</v>
      </c>
    </row>
    <row r="258" spans="1:47" ht="29.25" customHeight="1">
      <c r="A258" s="40"/>
      <c r="B258" s="3"/>
      <c r="C258" s="180"/>
      <c r="D258" s="6"/>
      <c r="E258" s="3"/>
      <c r="F258" s="3"/>
      <c r="G258" s="3"/>
      <c r="H258" s="6"/>
      <c r="I258" s="386"/>
      <c r="J258" s="170"/>
      <c r="K258" s="212"/>
      <c r="L258" s="222"/>
      <c r="M258" s="162"/>
      <c r="N258" s="87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88"/>
      <c r="AR258" s="196"/>
      <c r="AS258" s="206"/>
      <c r="AT258" s="180"/>
      <c r="AU258" s="6"/>
    </row>
    <row r="259" spans="1:47" ht="30">
      <c r="A259" s="40" t="s">
        <v>679</v>
      </c>
      <c r="B259" s="3" t="s">
        <v>24</v>
      </c>
      <c r="C259" s="269" t="s">
        <v>208</v>
      </c>
      <c r="D259" s="6" t="s">
        <v>1076</v>
      </c>
      <c r="E259" s="3"/>
      <c r="F259" s="3">
        <v>6</v>
      </c>
      <c r="G259" s="3">
        <v>0.8</v>
      </c>
      <c r="H259" s="3" t="s">
        <v>668</v>
      </c>
      <c r="I259" s="386" t="s">
        <v>716</v>
      </c>
      <c r="J259" s="359">
        <v>62.4</v>
      </c>
      <c r="K259" s="182">
        <f t="shared" si="8"/>
        <v>56.8</v>
      </c>
      <c r="L259" s="222"/>
      <c r="M259" s="162"/>
      <c r="N259" s="87"/>
      <c r="O259" s="88">
        <v>4.8</v>
      </c>
      <c r="P259" s="88"/>
      <c r="Q259" s="88">
        <v>2.4</v>
      </c>
      <c r="R259" s="88"/>
      <c r="S259" s="88">
        <v>4.8</v>
      </c>
      <c r="T259" s="88"/>
      <c r="U259" s="88"/>
      <c r="V259" s="88">
        <v>4.8</v>
      </c>
      <c r="W259" s="88"/>
      <c r="X259" s="88">
        <v>4.8</v>
      </c>
      <c r="Y259" s="88"/>
      <c r="Z259" s="88">
        <v>4</v>
      </c>
      <c r="AA259" s="88"/>
      <c r="AB259" s="88"/>
      <c r="AC259" s="88">
        <v>4.8</v>
      </c>
      <c r="AD259" s="88"/>
      <c r="AE259" s="88">
        <v>4.8</v>
      </c>
      <c r="AF259" s="88"/>
      <c r="AG259" s="88">
        <v>4.8</v>
      </c>
      <c r="AH259" s="88"/>
      <c r="AI259" s="88"/>
      <c r="AJ259" s="88">
        <v>4.8</v>
      </c>
      <c r="AK259" s="88"/>
      <c r="AL259" s="88">
        <v>3.2</v>
      </c>
      <c r="AM259" s="88"/>
      <c r="AN259" s="88">
        <v>4</v>
      </c>
      <c r="AO259" s="88"/>
      <c r="AP259" s="88"/>
      <c r="AQ259" s="88">
        <v>4.8</v>
      </c>
      <c r="AR259" s="196"/>
      <c r="AS259" s="206">
        <f t="shared" si="6"/>
        <v>56.8</v>
      </c>
      <c r="AT259" s="269" t="s">
        <v>208</v>
      </c>
      <c r="AU259" s="6" t="s">
        <v>1076</v>
      </c>
    </row>
    <row r="260" spans="1:47" ht="30.75" customHeight="1">
      <c r="A260" s="40"/>
      <c r="B260" s="3"/>
      <c r="C260" s="268" t="s">
        <v>209</v>
      </c>
      <c r="D260" s="6"/>
      <c r="E260" s="3"/>
      <c r="F260" s="3"/>
      <c r="G260" s="3"/>
      <c r="H260" s="3"/>
      <c r="I260" s="386" t="s">
        <v>711</v>
      </c>
      <c r="J260" s="214"/>
      <c r="K260" s="212">
        <f t="shared" si="8"/>
        <v>0</v>
      </c>
      <c r="L260" s="222"/>
      <c r="M260" s="162"/>
      <c r="N260" s="87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196"/>
      <c r="AS260" s="206">
        <f t="shared" si="6"/>
        <v>0</v>
      </c>
      <c r="AT260" s="268" t="s">
        <v>209</v>
      </c>
      <c r="AU260" s="6"/>
    </row>
    <row r="261" spans="1:47" ht="45">
      <c r="A261" s="40" t="s">
        <v>679</v>
      </c>
      <c r="B261" s="3" t="s">
        <v>24</v>
      </c>
      <c r="C261" s="180" t="s">
        <v>210</v>
      </c>
      <c r="D261" s="6" t="s">
        <v>444</v>
      </c>
      <c r="E261" s="3">
        <v>6234131659</v>
      </c>
      <c r="F261" s="3" t="s">
        <v>668</v>
      </c>
      <c r="G261" s="3" t="s">
        <v>668</v>
      </c>
      <c r="H261" s="6" t="s">
        <v>672</v>
      </c>
      <c r="I261" s="386" t="s">
        <v>716</v>
      </c>
      <c r="J261" s="170">
        <v>7.952</v>
      </c>
      <c r="K261" s="212">
        <f t="shared" si="8"/>
        <v>2.1</v>
      </c>
      <c r="L261" s="222"/>
      <c r="M261" s="162"/>
      <c r="N261" s="87"/>
      <c r="O261" s="88">
        <v>0.2</v>
      </c>
      <c r="P261" s="88"/>
      <c r="Q261" s="88">
        <v>0.1</v>
      </c>
      <c r="R261" s="88">
        <v>0.1</v>
      </c>
      <c r="S261" s="88">
        <v>0.1</v>
      </c>
      <c r="T261" s="88"/>
      <c r="U261" s="88">
        <v>0.1</v>
      </c>
      <c r="V261" s="88"/>
      <c r="W261" s="88">
        <v>0.1</v>
      </c>
      <c r="X261" s="88">
        <v>0.3</v>
      </c>
      <c r="Y261" s="88"/>
      <c r="Z261" s="88"/>
      <c r="AA261" s="88"/>
      <c r="AB261" s="88"/>
      <c r="AC261" s="88">
        <v>0.1</v>
      </c>
      <c r="AD261" s="88"/>
      <c r="AE261" s="88">
        <v>0.2</v>
      </c>
      <c r="AF261" s="88">
        <v>0.2</v>
      </c>
      <c r="AG261" s="88"/>
      <c r="AH261" s="88"/>
      <c r="AI261" s="88"/>
      <c r="AJ261" s="88">
        <v>0.1</v>
      </c>
      <c r="AK261" s="88"/>
      <c r="AL261" s="88"/>
      <c r="AM261" s="88"/>
      <c r="AN261" s="88">
        <v>0.5</v>
      </c>
      <c r="AO261" s="88"/>
      <c r="AP261" s="88"/>
      <c r="AQ261" s="88"/>
      <c r="AR261" s="196"/>
      <c r="AS261" s="206">
        <f t="shared" si="6"/>
        <v>2.1</v>
      </c>
      <c r="AT261" s="180" t="s">
        <v>210</v>
      </c>
      <c r="AU261" s="6" t="s">
        <v>444</v>
      </c>
    </row>
    <row r="262" spans="1:47" ht="45">
      <c r="A262" s="40" t="s">
        <v>679</v>
      </c>
      <c r="B262" s="3" t="s">
        <v>24</v>
      </c>
      <c r="C262" s="180" t="s">
        <v>211</v>
      </c>
      <c r="D262" s="6" t="s">
        <v>445</v>
      </c>
      <c r="E262" s="3">
        <v>6234131659</v>
      </c>
      <c r="F262" s="3" t="s">
        <v>668</v>
      </c>
      <c r="G262" s="3" t="s">
        <v>668</v>
      </c>
      <c r="H262" s="6" t="s">
        <v>672</v>
      </c>
      <c r="I262" s="386" t="s">
        <v>716</v>
      </c>
      <c r="J262" s="213">
        <v>11.941000000000001</v>
      </c>
      <c r="K262" s="212">
        <f t="shared" si="8"/>
        <v>3.6500000000000008</v>
      </c>
      <c r="L262" s="222"/>
      <c r="M262" s="162"/>
      <c r="N262" s="87"/>
      <c r="O262" s="88">
        <v>0.2</v>
      </c>
      <c r="P262" s="88"/>
      <c r="Q262" s="88">
        <v>0.2</v>
      </c>
      <c r="R262" s="88">
        <v>0.35</v>
      </c>
      <c r="S262" s="88">
        <v>0.2</v>
      </c>
      <c r="T262" s="88"/>
      <c r="U262" s="88">
        <v>0.2</v>
      </c>
      <c r="V262" s="88">
        <v>0.2</v>
      </c>
      <c r="W262" s="88">
        <v>0.2</v>
      </c>
      <c r="X262" s="88">
        <v>0.2</v>
      </c>
      <c r="Y262" s="88"/>
      <c r="Z262" s="88">
        <v>0.2</v>
      </c>
      <c r="AA262" s="88"/>
      <c r="AB262" s="88"/>
      <c r="AC262" s="88">
        <v>0.2</v>
      </c>
      <c r="AD262" s="88"/>
      <c r="AE262" s="88">
        <v>0.4</v>
      </c>
      <c r="AF262" s="88"/>
      <c r="AG262" s="88">
        <v>0.1</v>
      </c>
      <c r="AH262" s="88"/>
      <c r="AI262" s="88">
        <v>0.2</v>
      </c>
      <c r="AJ262" s="88">
        <v>0.1</v>
      </c>
      <c r="AK262" s="88">
        <v>0.2</v>
      </c>
      <c r="AL262" s="88">
        <v>0.1</v>
      </c>
      <c r="AM262" s="88"/>
      <c r="AN262" s="88">
        <v>0.2</v>
      </c>
      <c r="AO262" s="88"/>
      <c r="AP262" s="88"/>
      <c r="AQ262" s="88">
        <v>0.2</v>
      </c>
      <c r="AR262" s="196"/>
      <c r="AS262" s="206">
        <f t="shared" si="6"/>
        <v>3.6500000000000008</v>
      </c>
      <c r="AT262" s="180" t="s">
        <v>211</v>
      </c>
      <c r="AU262" s="6" t="s">
        <v>445</v>
      </c>
    </row>
    <row r="263" spans="1:47" ht="45">
      <c r="A263" s="40" t="s">
        <v>679</v>
      </c>
      <c r="B263" s="3" t="s">
        <v>774</v>
      </c>
      <c r="C263" s="180" t="s">
        <v>775</v>
      </c>
      <c r="D263" s="6" t="s">
        <v>1098</v>
      </c>
      <c r="E263" s="3">
        <v>6234131659</v>
      </c>
      <c r="F263" s="3" t="s">
        <v>668</v>
      </c>
      <c r="G263" s="3" t="s">
        <v>668</v>
      </c>
      <c r="H263" s="6" t="s">
        <v>672</v>
      </c>
      <c r="I263" s="386" t="s">
        <v>718</v>
      </c>
      <c r="J263" s="213">
        <v>6.51</v>
      </c>
      <c r="K263" s="182">
        <f t="shared" si="8"/>
        <v>6.7</v>
      </c>
      <c r="L263" s="222"/>
      <c r="M263" s="162"/>
      <c r="N263" s="87"/>
      <c r="O263" s="88">
        <v>1.2</v>
      </c>
      <c r="P263" s="88"/>
      <c r="Q263" s="88"/>
      <c r="R263" s="88"/>
      <c r="S263" s="88"/>
      <c r="T263" s="88"/>
      <c r="U263" s="88"/>
      <c r="V263" s="88">
        <v>0.8</v>
      </c>
      <c r="W263" s="88"/>
      <c r="X263" s="88"/>
      <c r="Y263" s="88">
        <v>1.2</v>
      </c>
      <c r="Z263" s="88"/>
      <c r="AA263" s="88"/>
      <c r="AB263" s="88"/>
      <c r="AC263" s="88">
        <v>1</v>
      </c>
      <c r="AD263" s="88"/>
      <c r="AE263" s="88"/>
      <c r="AF263" s="88">
        <v>0.5</v>
      </c>
      <c r="AG263" s="88"/>
      <c r="AH263" s="88"/>
      <c r="AI263" s="92"/>
      <c r="AJ263" s="181">
        <v>0.8</v>
      </c>
      <c r="AK263" s="88"/>
      <c r="AL263" s="88"/>
      <c r="AM263" s="88">
        <v>1.2</v>
      </c>
      <c r="AN263" s="88"/>
      <c r="AO263" s="88"/>
      <c r="AP263" s="88"/>
      <c r="AQ263" s="88"/>
      <c r="AR263" s="196"/>
      <c r="AS263" s="206">
        <f t="shared" si="6"/>
        <v>6.7</v>
      </c>
      <c r="AT263" s="180" t="s">
        <v>775</v>
      </c>
      <c r="AU263" s="6" t="s">
        <v>1098</v>
      </c>
    </row>
    <row r="264" spans="1:47" ht="28.5" customHeight="1">
      <c r="A264" s="40" t="s">
        <v>679</v>
      </c>
      <c r="B264" s="3" t="s">
        <v>24</v>
      </c>
      <c r="C264" s="180" t="s">
        <v>270</v>
      </c>
      <c r="D264" s="11" t="s">
        <v>687</v>
      </c>
      <c r="E264" s="28">
        <v>5321185659</v>
      </c>
      <c r="F264" s="3" t="s">
        <v>668</v>
      </c>
      <c r="G264" s="3" t="s">
        <v>668</v>
      </c>
      <c r="H264" s="6" t="s">
        <v>688</v>
      </c>
      <c r="I264" s="386" t="s">
        <v>716</v>
      </c>
      <c r="J264" s="213">
        <v>0.97</v>
      </c>
      <c r="K264" s="182">
        <f t="shared" si="8"/>
        <v>0.7</v>
      </c>
      <c r="L264" s="222"/>
      <c r="M264" s="162"/>
      <c r="N264" s="87"/>
      <c r="O264" s="88"/>
      <c r="P264" s="88"/>
      <c r="Q264" s="88"/>
      <c r="R264" s="88">
        <v>0.1</v>
      </c>
      <c r="S264" s="88"/>
      <c r="T264" s="88"/>
      <c r="U264" s="88"/>
      <c r="V264" s="88"/>
      <c r="W264" s="88">
        <v>0.2</v>
      </c>
      <c r="X264" s="88"/>
      <c r="Y264" s="88"/>
      <c r="Z264" s="88"/>
      <c r="AA264" s="88"/>
      <c r="AB264" s="88"/>
      <c r="AC264" s="88"/>
      <c r="AD264" s="88"/>
      <c r="AE264" s="88"/>
      <c r="AF264" s="88">
        <v>0.2</v>
      </c>
      <c r="AG264" s="88"/>
      <c r="AH264" s="88"/>
      <c r="AI264" s="88"/>
      <c r="AJ264" s="88"/>
      <c r="AK264" s="88">
        <v>0.2</v>
      </c>
      <c r="AL264" s="88"/>
      <c r="AM264" s="88"/>
      <c r="AN264" s="88"/>
      <c r="AO264" s="88"/>
      <c r="AP264" s="88"/>
      <c r="AQ264" s="88"/>
      <c r="AR264" s="196"/>
      <c r="AS264" s="206">
        <f t="shared" si="6"/>
        <v>0.7</v>
      </c>
      <c r="AT264" s="180" t="s">
        <v>270</v>
      </c>
      <c r="AU264" s="11" t="s">
        <v>687</v>
      </c>
    </row>
    <row r="265" spans="1:47" ht="30">
      <c r="A265" s="40" t="s">
        <v>679</v>
      </c>
      <c r="B265" s="6" t="s">
        <v>746</v>
      </c>
      <c r="C265" s="180" t="s">
        <v>213</v>
      </c>
      <c r="D265" s="6" t="s">
        <v>446</v>
      </c>
      <c r="E265" s="26">
        <v>6946000279</v>
      </c>
      <c r="F265" s="3">
        <v>1</v>
      </c>
      <c r="G265" s="3">
        <v>0.8</v>
      </c>
      <c r="H265" s="6" t="s">
        <v>668</v>
      </c>
      <c r="I265" s="386" t="s">
        <v>709</v>
      </c>
      <c r="J265" s="320">
        <v>0</v>
      </c>
      <c r="K265" s="212">
        <f t="shared" si="8"/>
        <v>0</v>
      </c>
      <c r="L265" s="222"/>
      <c r="M265" s="162"/>
      <c r="N265" s="87"/>
      <c r="O265" s="95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93"/>
      <c r="AM265" s="88"/>
      <c r="AN265" s="88"/>
      <c r="AO265" s="88"/>
      <c r="AP265" s="88"/>
      <c r="AQ265" s="88"/>
      <c r="AR265" s="196"/>
      <c r="AS265" s="206">
        <f t="shared" si="6"/>
        <v>0</v>
      </c>
      <c r="AT265" s="180" t="s">
        <v>213</v>
      </c>
      <c r="AU265" s="6" t="s">
        <v>446</v>
      </c>
    </row>
    <row r="266" spans="1:47" ht="30">
      <c r="A266" s="40" t="s">
        <v>679</v>
      </c>
      <c r="B266" s="3" t="s">
        <v>24</v>
      </c>
      <c r="C266" s="252" t="s">
        <v>214</v>
      </c>
      <c r="D266" s="6" t="s">
        <v>447</v>
      </c>
      <c r="E266" s="28">
        <v>6907012009</v>
      </c>
      <c r="F266" s="3">
        <v>2</v>
      </c>
      <c r="G266" s="3">
        <v>0.8</v>
      </c>
      <c r="H266" s="6" t="s">
        <v>668</v>
      </c>
      <c r="I266" s="386" t="s">
        <v>728</v>
      </c>
      <c r="J266" s="320"/>
      <c r="K266" s="212">
        <f t="shared" si="8"/>
        <v>0</v>
      </c>
      <c r="L266" s="222"/>
      <c r="M266" s="162"/>
      <c r="N266" s="87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88"/>
      <c r="AR266" s="196"/>
      <c r="AS266" s="206">
        <f t="shared" si="6"/>
        <v>0</v>
      </c>
      <c r="AT266" s="252" t="s">
        <v>214</v>
      </c>
      <c r="AU266" s="6" t="s">
        <v>447</v>
      </c>
    </row>
    <row r="267" spans="1:47" ht="30">
      <c r="A267" s="40" t="s">
        <v>679</v>
      </c>
      <c r="B267" s="3" t="s">
        <v>24</v>
      </c>
      <c r="C267" s="252" t="s">
        <v>215</v>
      </c>
      <c r="D267" s="6" t="s">
        <v>447</v>
      </c>
      <c r="E267" s="28">
        <v>6907012016</v>
      </c>
      <c r="F267" s="3">
        <v>2</v>
      </c>
      <c r="G267" s="3">
        <v>0.8</v>
      </c>
      <c r="H267" s="6" t="s">
        <v>668</v>
      </c>
      <c r="I267" s="386" t="s">
        <v>728</v>
      </c>
      <c r="J267" s="320"/>
      <c r="K267" s="212">
        <f t="shared" si="8"/>
        <v>0</v>
      </c>
      <c r="L267" s="222"/>
      <c r="M267" s="162"/>
      <c r="N267" s="87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196"/>
      <c r="AS267" s="206">
        <f t="shared" si="6"/>
        <v>0</v>
      </c>
      <c r="AT267" s="252" t="s">
        <v>215</v>
      </c>
      <c r="AU267" s="6" t="s">
        <v>447</v>
      </c>
    </row>
    <row r="268" spans="1:47" ht="30">
      <c r="A268" s="40" t="s">
        <v>679</v>
      </c>
      <c r="B268" s="3" t="s">
        <v>24</v>
      </c>
      <c r="C268" s="252" t="s">
        <v>241</v>
      </c>
      <c r="D268" s="11" t="s">
        <v>689</v>
      </c>
      <c r="E268" s="28"/>
      <c r="F268" s="3">
        <v>1</v>
      </c>
      <c r="G268" s="3">
        <v>0.8</v>
      </c>
      <c r="H268" s="6" t="s">
        <v>668</v>
      </c>
      <c r="I268" s="386" t="s">
        <v>711</v>
      </c>
      <c r="J268" s="213">
        <v>0.75</v>
      </c>
      <c r="K268" s="182">
        <f t="shared" si="8"/>
        <v>0</v>
      </c>
      <c r="L268" s="222"/>
      <c r="M268" s="162"/>
      <c r="N268" s="87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196"/>
      <c r="AS268" s="206">
        <f t="shared" si="6"/>
        <v>0</v>
      </c>
      <c r="AT268" s="252" t="s">
        <v>241</v>
      </c>
      <c r="AU268" s="11" t="s">
        <v>689</v>
      </c>
    </row>
    <row r="269" spans="1:47" ht="30">
      <c r="A269" s="40" t="s">
        <v>679</v>
      </c>
      <c r="B269" s="3" t="s">
        <v>24</v>
      </c>
      <c r="C269" s="250" t="s">
        <v>216</v>
      </c>
      <c r="D269" s="6" t="s">
        <v>447</v>
      </c>
      <c r="E269" s="30">
        <v>6907006220</v>
      </c>
      <c r="F269" s="3">
        <v>2</v>
      </c>
      <c r="G269" s="3">
        <v>0.8</v>
      </c>
      <c r="H269" s="6" t="s">
        <v>668</v>
      </c>
      <c r="I269" s="386" t="s">
        <v>726</v>
      </c>
      <c r="J269" s="213">
        <v>1.6</v>
      </c>
      <c r="K269" s="182">
        <f t="shared" si="8"/>
        <v>0</v>
      </c>
      <c r="L269" s="222"/>
      <c r="M269" s="162"/>
      <c r="N269" s="87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8"/>
      <c r="AR269" s="196"/>
      <c r="AS269" s="206">
        <f t="shared" ref="AS269:AS339" si="9">K269</f>
        <v>0</v>
      </c>
      <c r="AT269" s="250" t="s">
        <v>216</v>
      </c>
      <c r="AU269" s="6" t="s">
        <v>447</v>
      </c>
    </row>
    <row r="270" spans="1:47" ht="30">
      <c r="A270" s="40" t="s">
        <v>679</v>
      </c>
      <c r="B270" s="3" t="s">
        <v>24</v>
      </c>
      <c r="C270" s="250" t="s">
        <v>217</v>
      </c>
      <c r="D270" s="6" t="s">
        <v>448</v>
      </c>
      <c r="E270" s="3"/>
      <c r="F270" s="3">
        <v>1</v>
      </c>
      <c r="G270" s="3">
        <v>0.8</v>
      </c>
      <c r="H270" s="6" t="s">
        <v>668</v>
      </c>
      <c r="I270" s="386" t="s">
        <v>711</v>
      </c>
      <c r="J270" s="170">
        <v>0.8</v>
      </c>
      <c r="K270" s="182">
        <f t="shared" si="8"/>
        <v>0</v>
      </c>
      <c r="L270" s="222"/>
      <c r="M270" s="162"/>
      <c r="N270" s="87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88"/>
      <c r="AR270" s="196"/>
      <c r="AS270" s="206">
        <f t="shared" si="9"/>
        <v>0</v>
      </c>
      <c r="AT270" s="250" t="s">
        <v>217</v>
      </c>
      <c r="AU270" s="6" t="s">
        <v>448</v>
      </c>
    </row>
    <row r="271" spans="1:47" ht="30">
      <c r="A271" s="40" t="s">
        <v>679</v>
      </c>
      <c r="B271" s="3" t="s">
        <v>24</v>
      </c>
      <c r="C271" s="250" t="s">
        <v>218</v>
      </c>
      <c r="D271" s="6" t="s">
        <v>449</v>
      </c>
      <c r="E271" s="3">
        <v>6908017289</v>
      </c>
      <c r="F271" s="3">
        <v>1</v>
      </c>
      <c r="G271" s="3">
        <v>0.8</v>
      </c>
      <c r="H271" s="6" t="s">
        <v>668</v>
      </c>
      <c r="I271" s="386" t="s">
        <v>711</v>
      </c>
      <c r="J271" s="170">
        <v>0.8</v>
      </c>
      <c r="K271" s="182">
        <f t="shared" si="8"/>
        <v>0</v>
      </c>
      <c r="L271" s="222"/>
      <c r="M271" s="162"/>
      <c r="N271" s="87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88"/>
      <c r="AR271" s="196"/>
      <c r="AS271" s="206">
        <f t="shared" si="9"/>
        <v>0</v>
      </c>
      <c r="AT271" s="250" t="s">
        <v>218</v>
      </c>
      <c r="AU271" s="6" t="s">
        <v>449</v>
      </c>
    </row>
    <row r="272" spans="1:47" ht="30">
      <c r="A272" s="40" t="s">
        <v>679</v>
      </c>
      <c r="B272" s="3" t="s">
        <v>24</v>
      </c>
      <c r="C272" s="250" t="s">
        <v>219</v>
      </c>
      <c r="D272" s="6" t="s">
        <v>690</v>
      </c>
      <c r="E272" s="3"/>
      <c r="F272" s="3">
        <v>2</v>
      </c>
      <c r="G272" s="3">
        <v>8</v>
      </c>
      <c r="H272" s="6" t="s">
        <v>668</v>
      </c>
      <c r="I272" s="386" t="s">
        <v>711</v>
      </c>
      <c r="J272" s="170">
        <v>8</v>
      </c>
      <c r="K272" s="212">
        <f t="shared" si="8"/>
        <v>0</v>
      </c>
      <c r="L272" s="222"/>
      <c r="M272" s="162"/>
      <c r="N272" s="87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88"/>
      <c r="AR272" s="196"/>
      <c r="AS272" s="206">
        <f t="shared" si="9"/>
        <v>0</v>
      </c>
      <c r="AT272" s="250" t="s">
        <v>219</v>
      </c>
      <c r="AU272" s="6" t="s">
        <v>690</v>
      </c>
    </row>
    <row r="273" spans="1:47" ht="36" customHeight="1">
      <c r="A273" s="40"/>
      <c r="B273" s="3" t="s">
        <v>1142</v>
      </c>
      <c r="C273" s="250" t="s">
        <v>1183</v>
      </c>
      <c r="D273" s="6" t="s">
        <v>1184</v>
      </c>
      <c r="E273" s="3"/>
      <c r="F273" s="3">
        <v>1</v>
      </c>
      <c r="G273" s="3">
        <v>0.8</v>
      </c>
      <c r="H273" s="6"/>
      <c r="I273" s="386" t="s">
        <v>726</v>
      </c>
      <c r="J273" s="213">
        <v>0.8</v>
      </c>
      <c r="K273" s="212">
        <f t="shared" si="8"/>
        <v>0</v>
      </c>
      <c r="L273" s="222"/>
      <c r="M273" s="162"/>
      <c r="N273" s="87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196"/>
      <c r="AS273" s="206">
        <f t="shared" si="9"/>
        <v>0</v>
      </c>
      <c r="AT273" s="250" t="s">
        <v>1183</v>
      </c>
      <c r="AU273" s="6" t="s">
        <v>1184</v>
      </c>
    </row>
    <row r="274" spans="1:47" ht="38.25" customHeight="1">
      <c r="A274" s="40" t="s">
        <v>679</v>
      </c>
      <c r="B274" s="3" t="s">
        <v>24</v>
      </c>
      <c r="C274" s="180" t="s">
        <v>1161</v>
      </c>
      <c r="D274" s="6" t="s">
        <v>450</v>
      </c>
      <c r="E274" s="26">
        <v>6908017105</v>
      </c>
      <c r="F274" s="3">
        <v>1</v>
      </c>
      <c r="G274" s="3">
        <v>8</v>
      </c>
      <c r="H274" s="6" t="s">
        <v>668</v>
      </c>
      <c r="I274" s="386" t="s">
        <v>711</v>
      </c>
      <c r="J274" s="170">
        <v>8</v>
      </c>
      <c r="K274" s="212">
        <f t="shared" si="8"/>
        <v>8</v>
      </c>
      <c r="L274" s="222"/>
      <c r="M274" s="162"/>
      <c r="N274" s="87"/>
      <c r="O274" s="88"/>
      <c r="P274" s="88">
        <v>8</v>
      </c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196"/>
      <c r="AS274" s="206">
        <f t="shared" si="9"/>
        <v>8</v>
      </c>
      <c r="AT274" s="180" t="s">
        <v>1161</v>
      </c>
      <c r="AU274" s="6" t="s">
        <v>450</v>
      </c>
    </row>
    <row r="275" spans="1:47" ht="30" customHeight="1">
      <c r="A275" s="40" t="s">
        <v>679</v>
      </c>
      <c r="B275" s="3" t="s">
        <v>24</v>
      </c>
      <c r="C275" s="252" t="s">
        <v>221</v>
      </c>
      <c r="D275" s="6" t="s">
        <v>451</v>
      </c>
      <c r="E275" s="3"/>
      <c r="F275" s="3" t="s">
        <v>668</v>
      </c>
      <c r="G275" s="3" t="s">
        <v>668</v>
      </c>
      <c r="H275" s="6" t="s">
        <v>672</v>
      </c>
      <c r="I275" s="386" t="s">
        <v>709</v>
      </c>
      <c r="J275" s="170">
        <v>2</v>
      </c>
      <c r="K275" s="212">
        <f t="shared" si="8"/>
        <v>0.5</v>
      </c>
      <c r="L275" s="222"/>
      <c r="M275" s="162"/>
      <c r="N275" s="87"/>
      <c r="O275" s="88"/>
      <c r="P275" s="88"/>
      <c r="Q275" s="88">
        <v>0.1</v>
      </c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>
        <v>0.2</v>
      </c>
      <c r="AF275" s="88"/>
      <c r="AG275" s="88"/>
      <c r="AH275" s="88"/>
      <c r="AI275" s="88"/>
      <c r="AJ275" s="88"/>
      <c r="AK275" s="88"/>
      <c r="AL275" s="88">
        <v>0.2</v>
      </c>
      <c r="AM275" s="88"/>
      <c r="AN275" s="88"/>
      <c r="AO275" s="88"/>
      <c r="AP275" s="88"/>
      <c r="AQ275" s="88"/>
      <c r="AR275" s="196"/>
      <c r="AS275" s="206">
        <f t="shared" si="9"/>
        <v>0.5</v>
      </c>
      <c r="AT275" s="252" t="s">
        <v>221</v>
      </c>
      <c r="AU275" s="6" t="s">
        <v>451</v>
      </c>
    </row>
    <row r="276" spans="1:47" ht="30">
      <c r="A276" s="40" t="s">
        <v>679</v>
      </c>
      <c r="B276" s="3" t="s">
        <v>24</v>
      </c>
      <c r="C276" s="252" t="s">
        <v>222</v>
      </c>
      <c r="D276" s="6" t="s">
        <v>452</v>
      </c>
      <c r="E276" s="26">
        <v>6907009334</v>
      </c>
      <c r="F276" s="3">
        <v>1</v>
      </c>
      <c r="G276" s="3">
        <v>0.8</v>
      </c>
      <c r="H276" s="3" t="s">
        <v>668</v>
      </c>
      <c r="I276" s="386" t="s">
        <v>709</v>
      </c>
      <c r="J276" s="170">
        <v>0.9</v>
      </c>
      <c r="K276" s="212">
        <f t="shared" si="8"/>
        <v>0.4</v>
      </c>
      <c r="L276" s="222"/>
      <c r="M276" s="162"/>
      <c r="N276" s="87"/>
      <c r="O276" s="88"/>
      <c r="P276" s="88"/>
      <c r="Q276" s="88">
        <v>0.2</v>
      </c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>
        <v>0.1</v>
      </c>
      <c r="AF276" s="88"/>
      <c r="AG276" s="88"/>
      <c r="AH276" s="88"/>
      <c r="AI276" s="88"/>
      <c r="AJ276" s="88"/>
      <c r="AK276" s="88"/>
      <c r="AL276" s="88">
        <v>0.1</v>
      </c>
      <c r="AM276" s="88"/>
      <c r="AN276" s="88"/>
      <c r="AO276" s="88"/>
      <c r="AP276" s="88"/>
      <c r="AQ276" s="88"/>
      <c r="AR276" s="196"/>
      <c r="AS276" s="206">
        <f t="shared" si="9"/>
        <v>0.4</v>
      </c>
      <c r="AT276" s="252" t="s">
        <v>222</v>
      </c>
      <c r="AU276" s="6" t="s">
        <v>452</v>
      </c>
    </row>
    <row r="277" spans="1:47" ht="30">
      <c r="A277" s="40" t="s">
        <v>679</v>
      </c>
      <c r="B277" s="3" t="s">
        <v>24</v>
      </c>
      <c r="C277" s="180" t="s">
        <v>223</v>
      </c>
      <c r="D277" s="6" t="s">
        <v>453</v>
      </c>
      <c r="E277" s="26">
        <v>6946000864</v>
      </c>
      <c r="F277" s="3" t="s">
        <v>668</v>
      </c>
      <c r="G277" s="3" t="s">
        <v>668</v>
      </c>
      <c r="H277" s="3" t="s">
        <v>676</v>
      </c>
      <c r="I277" s="386" t="s">
        <v>711</v>
      </c>
      <c r="J277" s="170">
        <v>1.244</v>
      </c>
      <c r="K277" s="212">
        <f t="shared" si="8"/>
        <v>0.5</v>
      </c>
      <c r="L277" s="222"/>
      <c r="M277" s="162"/>
      <c r="N277" s="87"/>
      <c r="O277" s="88"/>
      <c r="P277" s="88"/>
      <c r="Q277" s="88"/>
      <c r="R277" s="88"/>
      <c r="S277" s="88">
        <v>0.1</v>
      </c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>
        <v>0.4</v>
      </c>
      <c r="AK277" s="88"/>
      <c r="AL277" s="88"/>
      <c r="AM277" s="88"/>
      <c r="AN277" s="88"/>
      <c r="AO277" s="88"/>
      <c r="AP277" s="88"/>
      <c r="AQ277" s="88"/>
      <c r="AR277" s="196"/>
      <c r="AS277" s="206">
        <f t="shared" si="9"/>
        <v>0.5</v>
      </c>
      <c r="AT277" s="180" t="s">
        <v>223</v>
      </c>
      <c r="AU277" s="6" t="s">
        <v>453</v>
      </c>
    </row>
    <row r="278" spans="1:47" ht="30">
      <c r="A278" s="40" t="s">
        <v>679</v>
      </c>
      <c r="B278" s="3" t="s">
        <v>24</v>
      </c>
      <c r="C278" s="180" t="s">
        <v>224</v>
      </c>
      <c r="D278" s="6" t="s">
        <v>412</v>
      </c>
      <c r="E278" s="26">
        <v>6946000864</v>
      </c>
      <c r="F278" s="3" t="s">
        <v>668</v>
      </c>
      <c r="G278" s="3" t="s">
        <v>668</v>
      </c>
      <c r="H278" s="3" t="s">
        <v>674</v>
      </c>
      <c r="I278" s="386" t="s">
        <v>711</v>
      </c>
      <c r="J278" s="170">
        <v>1.4</v>
      </c>
      <c r="K278" s="212">
        <f t="shared" si="8"/>
        <v>0.60000000000000009</v>
      </c>
      <c r="L278" s="222"/>
      <c r="M278" s="162"/>
      <c r="N278" s="87"/>
      <c r="O278" s="88"/>
      <c r="P278" s="88"/>
      <c r="Q278" s="88"/>
      <c r="R278" s="88"/>
      <c r="S278" s="88">
        <v>0.2</v>
      </c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>
        <v>0.4</v>
      </c>
      <c r="AO278" s="88"/>
      <c r="AP278" s="88"/>
      <c r="AQ278" s="88"/>
      <c r="AR278" s="196"/>
      <c r="AS278" s="206">
        <f t="shared" si="9"/>
        <v>0.60000000000000009</v>
      </c>
      <c r="AT278" s="180" t="s">
        <v>224</v>
      </c>
      <c r="AU278" s="6" t="s">
        <v>412</v>
      </c>
    </row>
    <row r="279" spans="1:47" ht="30">
      <c r="A279" s="40" t="s">
        <v>679</v>
      </c>
      <c r="B279" s="3" t="s">
        <v>24</v>
      </c>
      <c r="C279" s="180" t="s">
        <v>212</v>
      </c>
      <c r="D279" s="11" t="s">
        <v>754</v>
      </c>
      <c r="E279" s="26">
        <v>690701001</v>
      </c>
      <c r="F279" s="3" t="s">
        <v>668</v>
      </c>
      <c r="G279" s="3" t="s">
        <v>668</v>
      </c>
      <c r="H279" s="3" t="s">
        <v>675</v>
      </c>
      <c r="I279" s="386" t="s">
        <v>711</v>
      </c>
      <c r="J279" s="214"/>
      <c r="K279" s="212">
        <f t="shared" si="8"/>
        <v>0</v>
      </c>
      <c r="L279" s="222"/>
      <c r="M279" s="162"/>
      <c r="N279" s="87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88"/>
      <c r="AR279" s="196"/>
      <c r="AS279" s="206">
        <f t="shared" si="9"/>
        <v>0</v>
      </c>
      <c r="AT279" s="180" t="s">
        <v>212</v>
      </c>
      <c r="AU279" s="11" t="s">
        <v>754</v>
      </c>
    </row>
    <row r="280" spans="1:47" ht="30">
      <c r="A280" s="40" t="s">
        <v>679</v>
      </c>
      <c r="B280" s="3" t="s">
        <v>24</v>
      </c>
      <c r="C280" s="180" t="s">
        <v>225</v>
      </c>
      <c r="D280" s="6" t="s">
        <v>454</v>
      </c>
      <c r="E280" s="26">
        <v>6907002480</v>
      </c>
      <c r="F280" s="3">
        <v>2</v>
      </c>
      <c r="G280" s="3">
        <v>0.8</v>
      </c>
      <c r="H280" s="3" t="s">
        <v>668</v>
      </c>
      <c r="I280" s="386" t="s">
        <v>709</v>
      </c>
      <c r="J280" s="170">
        <v>3.2</v>
      </c>
      <c r="K280" s="212">
        <f t="shared" si="8"/>
        <v>2.4000000000000004</v>
      </c>
      <c r="L280" s="222"/>
      <c r="M280" s="162"/>
      <c r="N280" s="87"/>
      <c r="O280" s="88"/>
      <c r="P280" s="88"/>
      <c r="Q280" s="88"/>
      <c r="R280" s="88"/>
      <c r="S280" s="88"/>
      <c r="T280" s="88"/>
      <c r="U280" s="88"/>
      <c r="V280" s="88">
        <v>0.8</v>
      </c>
      <c r="W280" s="88"/>
      <c r="X280" s="88"/>
      <c r="Y280" s="88"/>
      <c r="Z280" s="88"/>
      <c r="AA280" s="88"/>
      <c r="AB280" s="88"/>
      <c r="AC280" s="88"/>
      <c r="AD280" s="88"/>
      <c r="AE280" s="88"/>
      <c r="AF280" s="88">
        <v>0.8</v>
      </c>
      <c r="AG280" s="88"/>
      <c r="AH280" s="88"/>
      <c r="AI280" s="88"/>
      <c r="AJ280" s="88"/>
      <c r="AK280" s="88"/>
      <c r="AL280" s="88"/>
      <c r="AM280" s="88">
        <v>0.8</v>
      </c>
      <c r="AN280" s="88"/>
      <c r="AO280" s="88"/>
      <c r="AP280" s="88"/>
      <c r="AQ280" s="88"/>
      <c r="AR280" s="196"/>
      <c r="AS280" s="206">
        <f t="shared" si="9"/>
        <v>2.4000000000000004</v>
      </c>
      <c r="AT280" s="180" t="s">
        <v>225</v>
      </c>
      <c r="AU280" s="6" t="s">
        <v>454</v>
      </c>
    </row>
    <row r="281" spans="1:47" ht="30">
      <c r="A281" s="40" t="s">
        <v>679</v>
      </c>
      <c r="B281" s="3" t="s">
        <v>24</v>
      </c>
      <c r="C281" s="253" t="s">
        <v>226</v>
      </c>
      <c r="D281" s="6" t="s">
        <v>416</v>
      </c>
      <c r="E281" s="31">
        <v>6907000282</v>
      </c>
      <c r="F281" s="3">
        <v>2</v>
      </c>
      <c r="G281" s="3">
        <v>1</v>
      </c>
      <c r="H281" s="3" t="s">
        <v>668</v>
      </c>
      <c r="I281" s="386" t="s">
        <v>718</v>
      </c>
      <c r="J281" s="170">
        <v>17.36</v>
      </c>
      <c r="K281" s="212">
        <f t="shared" si="8"/>
        <v>5.2</v>
      </c>
      <c r="L281" s="222"/>
      <c r="M281" s="162"/>
      <c r="N281" s="87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>
        <v>1.6</v>
      </c>
      <c r="Z281" s="88"/>
      <c r="AA281" s="88"/>
      <c r="AB281" s="88"/>
      <c r="AC281" s="88"/>
      <c r="AD281" s="88">
        <v>1.6</v>
      </c>
      <c r="AE281" s="88"/>
      <c r="AF281" s="88"/>
      <c r="AG281" s="88"/>
      <c r="AH281" s="88"/>
      <c r="AI281" s="88"/>
      <c r="AJ281" s="88"/>
      <c r="AK281" s="88"/>
      <c r="AL281" s="88"/>
      <c r="AM281" s="88">
        <v>2</v>
      </c>
      <c r="AN281" s="88"/>
      <c r="AO281" s="88"/>
      <c r="AP281" s="88"/>
      <c r="AQ281" s="88"/>
      <c r="AR281" s="196"/>
      <c r="AS281" s="206">
        <f t="shared" si="9"/>
        <v>5.2</v>
      </c>
      <c r="AT281" s="253" t="s">
        <v>226</v>
      </c>
      <c r="AU281" s="6" t="s">
        <v>416</v>
      </c>
    </row>
    <row r="282" spans="1:47" ht="36" customHeight="1">
      <c r="A282" s="40" t="s">
        <v>679</v>
      </c>
      <c r="B282" s="3" t="s">
        <v>24</v>
      </c>
      <c r="C282" s="253" t="s">
        <v>226</v>
      </c>
      <c r="D282" s="6" t="s">
        <v>917</v>
      </c>
      <c r="E282" s="31">
        <v>6907000282</v>
      </c>
      <c r="F282" s="3"/>
      <c r="G282" s="3"/>
      <c r="H282" s="3"/>
      <c r="I282" s="389" t="s">
        <v>918</v>
      </c>
      <c r="J282" s="215">
        <v>0.8</v>
      </c>
      <c r="K282" s="212">
        <f t="shared" si="8"/>
        <v>0</v>
      </c>
      <c r="L282" s="222"/>
      <c r="M282" s="162"/>
      <c r="N282" s="87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8"/>
      <c r="AR282" s="196"/>
      <c r="AS282" s="206">
        <f t="shared" si="9"/>
        <v>0</v>
      </c>
      <c r="AT282" s="253" t="s">
        <v>226</v>
      </c>
      <c r="AU282" s="6" t="s">
        <v>917</v>
      </c>
    </row>
    <row r="283" spans="1:47" ht="35.25" customHeight="1">
      <c r="A283" s="40" t="s">
        <v>679</v>
      </c>
      <c r="B283" s="3" t="s">
        <v>24</v>
      </c>
      <c r="C283" s="253" t="s">
        <v>226</v>
      </c>
      <c r="D283" s="6" t="s">
        <v>919</v>
      </c>
      <c r="E283" s="31">
        <v>6907000282</v>
      </c>
      <c r="F283" s="3"/>
      <c r="G283" s="3"/>
      <c r="H283" s="3"/>
      <c r="I283" s="389" t="s">
        <v>918</v>
      </c>
      <c r="J283" s="215">
        <v>0.8</v>
      </c>
      <c r="K283" s="212">
        <f t="shared" si="8"/>
        <v>0</v>
      </c>
      <c r="L283" s="222"/>
      <c r="M283" s="162"/>
      <c r="N283" s="87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88"/>
      <c r="AR283" s="196"/>
      <c r="AS283" s="206">
        <f t="shared" si="9"/>
        <v>0</v>
      </c>
      <c r="AT283" s="253" t="s">
        <v>226</v>
      </c>
      <c r="AU283" s="6" t="s">
        <v>919</v>
      </c>
    </row>
    <row r="284" spans="1:47" ht="35.25" customHeight="1">
      <c r="A284" s="40" t="s">
        <v>679</v>
      </c>
      <c r="B284" s="3" t="s">
        <v>24</v>
      </c>
      <c r="C284" s="252" t="s">
        <v>226</v>
      </c>
      <c r="D284" s="6" t="s">
        <v>920</v>
      </c>
      <c r="E284" s="31">
        <v>6907000282</v>
      </c>
      <c r="F284" s="3"/>
      <c r="G284" s="3"/>
      <c r="H284" s="3"/>
      <c r="I284" s="389" t="s">
        <v>918</v>
      </c>
      <c r="J284" s="215">
        <v>0.8</v>
      </c>
      <c r="K284" s="212">
        <f t="shared" si="8"/>
        <v>0</v>
      </c>
      <c r="L284" s="222"/>
      <c r="M284" s="162"/>
      <c r="N284" s="87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88"/>
      <c r="AR284" s="196"/>
      <c r="AS284" s="206">
        <f t="shared" si="9"/>
        <v>0</v>
      </c>
      <c r="AT284" s="252" t="s">
        <v>226</v>
      </c>
      <c r="AU284" s="6" t="s">
        <v>920</v>
      </c>
    </row>
    <row r="285" spans="1:47" ht="30">
      <c r="A285" s="40" t="s">
        <v>679</v>
      </c>
      <c r="B285" s="3" t="s">
        <v>24</v>
      </c>
      <c r="C285" s="252" t="s">
        <v>227</v>
      </c>
      <c r="D285" s="6" t="s">
        <v>455</v>
      </c>
      <c r="E285" s="28">
        <v>6907007841</v>
      </c>
      <c r="F285" s="3">
        <v>9</v>
      </c>
      <c r="G285" s="3">
        <v>0.8</v>
      </c>
      <c r="H285" s="3" t="s">
        <v>668</v>
      </c>
      <c r="I285" s="386" t="s">
        <v>709</v>
      </c>
      <c r="J285" s="170">
        <v>14.4</v>
      </c>
      <c r="K285" s="182">
        <f t="shared" si="8"/>
        <v>14.4</v>
      </c>
      <c r="L285" s="222"/>
      <c r="M285" s="162"/>
      <c r="N285" s="87"/>
      <c r="O285" s="88"/>
      <c r="P285" s="88">
        <v>0.8</v>
      </c>
      <c r="Q285" s="88"/>
      <c r="R285" s="88"/>
      <c r="S285" s="88"/>
      <c r="T285" s="88"/>
      <c r="U285" s="88"/>
      <c r="V285" s="88"/>
      <c r="W285" s="88"/>
      <c r="X285" s="88"/>
      <c r="Y285" s="88">
        <v>6.4</v>
      </c>
      <c r="Z285" s="88"/>
      <c r="AA285" s="88"/>
      <c r="AB285" s="88"/>
      <c r="AC285" s="88"/>
      <c r="AD285" s="88">
        <v>7.2</v>
      </c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196"/>
      <c r="AS285" s="206">
        <f t="shared" si="9"/>
        <v>14.4</v>
      </c>
      <c r="AT285" s="252" t="s">
        <v>227</v>
      </c>
      <c r="AU285" s="6" t="s">
        <v>455</v>
      </c>
    </row>
    <row r="286" spans="1:47" ht="55.5" customHeight="1">
      <c r="A286" s="40" t="s">
        <v>679</v>
      </c>
      <c r="B286" s="3" t="s">
        <v>24</v>
      </c>
      <c r="C286" s="180" t="s">
        <v>228</v>
      </c>
      <c r="D286" s="6" t="s">
        <v>456</v>
      </c>
      <c r="E286" s="3"/>
      <c r="F286" s="3">
        <v>2</v>
      </c>
      <c r="G286" s="3">
        <v>0.8</v>
      </c>
      <c r="H286" s="3" t="s">
        <v>668</v>
      </c>
      <c r="I286" s="386" t="s">
        <v>709</v>
      </c>
      <c r="J286" s="170">
        <v>1</v>
      </c>
      <c r="K286" s="182">
        <f t="shared" si="8"/>
        <v>1</v>
      </c>
      <c r="L286" s="222"/>
      <c r="M286" s="162"/>
      <c r="N286" s="87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>
        <v>1</v>
      </c>
      <c r="AI286" s="88"/>
      <c r="AJ286" s="88"/>
      <c r="AK286" s="88"/>
      <c r="AL286" s="88"/>
      <c r="AM286" s="88"/>
      <c r="AN286" s="88"/>
      <c r="AO286" s="88"/>
      <c r="AP286" s="88"/>
      <c r="AQ286" s="88"/>
      <c r="AR286" s="196"/>
      <c r="AS286" s="206">
        <f t="shared" si="9"/>
        <v>1</v>
      </c>
      <c r="AT286" s="180" t="s">
        <v>228</v>
      </c>
      <c r="AU286" s="6" t="s">
        <v>456</v>
      </c>
    </row>
    <row r="287" spans="1:47" ht="47.25" customHeight="1">
      <c r="A287" s="40" t="s">
        <v>679</v>
      </c>
      <c r="B287" s="3" t="s">
        <v>24</v>
      </c>
      <c r="C287" s="180" t="s">
        <v>229</v>
      </c>
      <c r="D287" s="6" t="s">
        <v>457</v>
      </c>
      <c r="E287" s="3"/>
      <c r="F287" s="3">
        <v>1</v>
      </c>
      <c r="G287" s="3">
        <v>0.8</v>
      </c>
      <c r="H287" s="3" t="s">
        <v>668</v>
      </c>
      <c r="I287" s="386" t="s">
        <v>709</v>
      </c>
      <c r="J287" s="170">
        <v>0.5</v>
      </c>
      <c r="K287" s="182">
        <f t="shared" si="8"/>
        <v>0.5</v>
      </c>
      <c r="L287" s="222"/>
      <c r="M287" s="162"/>
      <c r="N287" s="87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>
        <v>0.5</v>
      </c>
      <c r="Z287" s="88"/>
      <c r="AA287" s="88"/>
      <c r="AB287" s="88"/>
      <c r="AC287" s="88"/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88"/>
      <c r="AR287" s="196"/>
      <c r="AS287" s="206">
        <f t="shared" si="9"/>
        <v>0.5</v>
      </c>
      <c r="AT287" s="180" t="s">
        <v>229</v>
      </c>
      <c r="AU287" s="6" t="s">
        <v>457</v>
      </c>
    </row>
    <row r="288" spans="1:47" ht="30">
      <c r="A288" s="40" t="s">
        <v>679</v>
      </c>
      <c r="B288" s="3" t="s">
        <v>24</v>
      </c>
      <c r="C288" s="180" t="s">
        <v>230</v>
      </c>
      <c r="D288" s="6" t="s">
        <v>458</v>
      </c>
      <c r="E288" s="26">
        <v>532101001</v>
      </c>
      <c r="F288" s="3">
        <v>1</v>
      </c>
      <c r="G288" s="3">
        <v>0.8</v>
      </c>
      <c r="H288" s="3" t="s">
        <v>668</v>
      </c>
      <c r="I288" s="386" t="s">
        <v>709</v>
      </c>
      <c r="J288" s="170">
        <v>4.5</v>
      </c>
      <c r="K288" s="212">
        <f t="shared" si="8"/>
        <v>4</v>
      </c>
      <c r="L288" s="222"/>
      <c r="M288" s="162"/>
      <c r="N288" s="87"/>
      <c r="O288" s="88">
        <v>0.8</v>
      </c>
      <c r="P288" s="88"/>
      <c r="Q288" s="88"/>
      <c r="R288" s="88"/>
      <c r="S288" s="88"/>
      <c r="T288" s="88"/>
      <c r="U288" s="88"/>
      <c r="V288" s="88">
        <v>0.8</v>
      </c>
      <c r="W288" s="88"/>
      <c r="X288" s="88"/>
      <c r="Y288" s="88"/>
      <c r="Z288" s="88"/>
      <c r="AA288" s="88"/>
      <c r="AB288" s="88"/>
      <c r="AC288" s="88">
        <v>0.8</v>
      </c>
      <c r="AD288" s="88"/>
      <c r="AE288" s="88"/>
      <c r="AF288" s="88"/>
      <c r="AG288" s="88"/>
      <c r="AH288" s="88"/>
      <c r="AI288" s="88"/>
      <c r="AJ288" s="88">
        <v>0.8</v>
      </c>
      <c r="AK288" s="88"/>
      <c r="AL288" s="88"/>
      <c r="AM288" s="88"/>
      <c r="AN288" s="88"/>
      <c r="AO288" s="88"/>
      <c r="AP288" s="88"/>
      <c r="AQ288" s="88">
        <v>0.8</v>
      </c>
      <c r="AR288" s="196"/>
      <c r="AS288" s="206">
        <f t="shared" si="9"/>
        <v>4</v>
      </c>
      <c r="AT288" s="180" t="s">
        <v>230</v>
      </c>
      <c r="AU288" s="6" t="s">
        <v>458</v>
      </c>
    </row>
    <row r="289" spans="1:47" ht="30.75" customHeight="1">
      <c r="A289" s="40" t="s">
        <v>679</v>
      </c>
      <c r="B289" s="3" t="s">
        <v>24</v>
      </c>
      <c r="C289" s="270" t="s">
        <v>231</v>
      </c>
      <c r="D289" s="6" t="s">
        <v>459</v>
      </c>
      <c r="E289" s="26">
        <v>7743164121</v>
      </c>
      <c r="F289" s="3">
        <v>1</v>
      </c>
      <c r="G289" s="3">
        <v>8</v>
      </c>
      <c r="H289" s="3" t="s">
        <v>668</v>
      </c>
      <c r="I289" s="386" t="s">
        <v>711</v>
      </c>
      <c r="J289" s="170">
        <v>8</v>
      </c>
      <c r="K289" s="182">
        <f t="shared" si="8"/>
        <v>8</v>
      </c>
      <c r="L289" s="222"/>
      <c r="M289" s="162"/>
      <c r="N289" s="87"/>
      <c r="O289" s="88"/>
      <c r="P289" s="88"/>
      <c r="Q289" s="88"/>
      <c r="R289" s="88"/>
      <c r="S289" s="88">
        <v>8</v>
      </c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88"/>
      <c r="AR289" s="196"/>
      <c r="AS289" s="206">
        <f t="shared" si="9"/>
        <v>8</v>
      </c>
      <c r="AT289" s="270" t="s">
        <v>231</v>
      </c>
      <c r="AU289" s="6" t="s">
        <v>459</v>
      </c>
    </row>
    <row r="290" spans="1:47" ht="30">
      <c r="A290" s="40" t="s">
        <v>679</v>
      </c>
      <c r="B290" s="3" t="s">
        <v>24</v>
      </c>
      <c r="C290" s="180" t="s">
        <v>232</v>
      </c>
      <c r="D290" s="6" t="s">
        <v>460</v>
      </c>
      <c r="E290" s="26">
        <v>6908015309</v>
      </c>
      <c r="F290" s="3" t="s">
        <v>668</v>
      </c>
      <c r="G290" s="3" t="s">
        <v>668</v>
      </c>
      <c r="H290" s="3" t="s">
        <v>674</v>
      </c>
      <c r="I290" s="386" t="s">
        <v>711</v>
      </c>
      <c r="J290" s="170">
        <v>0.75</v>
      </c>
      <c r="K290" s="212">
        <f t="shared" si="8"/>
        <v>0</v>
      </c>
      <c r="L290" s="222"/>
      <c r="M290" s="162"/>
      <c r="N290" s="87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88"/>
      <c r="AR290" s="196"/>
      <c r="AS290" s="206">
        <f t="shared" si="9"/>
        <v>0</v>
      </c>
      <c r="AT290" s="180" t="s">
        <v>232</v>
      </c>
      <c r="AU290" s="6" t="s">
        <v>460</v>
      </c>
    </row>
    <row r="291" spans="1:47" ht="30">
      <c r="A291" s="40" t="s">
        <v>679</v>
      </c>
      <c r="B291" s="3" t="s">
        <v>24</v>
      </c>
      <c r="C291" s="270" t="s">
        <v>1366</v>
      </c>
      <c r="D291" s="6" t="s">
        <v>1322</v>
      </c>
      <c r="E291" s="3">
        <v>7814049216</v>
      </c>
      <c r="F291" s="3">
        <v>1</v>
      </c>
      <c r="G291" s="3">
        <v>0.8</v>
      </c>
      <c r="H291" s="3" t="s">
        <v>668</v>
      </c>
      <c r="I291" s="386" t="s">
        <v>718</v>
      </c>
      <c r="J291" s="170">
        <v>7.2</v>
      </c>
      <c r="K291" s="212">
        <f t="shared" si="8"/>
        <v>4.8</v>
      </c>
      <c r="L291" s="222"/>
      <c r="M291" s="162"/>
      <c r="N291" s="87"/>
      <c r="O291" s="88"/>
      <c r="P291" s="88"/>
      <c r="Q291" s="88"/>
      <c r="R291" s="88"/>
      <c r="S291" s="88"/>
      <c r="T291" s="88"/>
      <c r="U291" s="88"/>
      <c r="V291" s="88">
        <v>0.8</v>
      </c>
      <c r="W291" s="88"/>
      <c r="X291" s="88"/>
      <c r="Y291" s="88"/>
      <c r="Z291" s="88">
        <v>0.8</v>
      </c>
      <c r="AA291" s="88"/>
      <c r="AB291" s="88"/>
      <c r="AC291" s="88">
        <v>0.8</v>
      </c>
      <c r="AD291" s="88"/>
      <c r="AE291" s="88"/>
      <c r="AF291" s="88"/>
      <c r="AG291" s="88"/>
      <c r="AH291" s="88"/>
      <c r="AI291" s="88"/>
      <c r="AJ291" s="88"/>
      <c r="AK291" s="88"/>
      <c r="AL291" s="88"/>
      <c r="AM291" s="88"/>
      <c r="AN291" s="88">
        <v>1.6</v>
      </c>
      <c r="AO291" s="88"/>
      <c r="AP291" s="88"/>
      <c r="AQ291" s="88">
        <v>0.8</v>
      </c>
      <c r="AR291" s="196"/>
      <c r="AS291" s="206">
        <f t="shared" si="9"/>
        <v>4.8</v>
      </c>
      <c r="AT291" s="270" t="s">
        <v>233</v>
      </c>
      <c r="AU291" s="6" t="s">
        <v>461</v>
      </c>
    </row>
    <row r="292" spans="1:47" ht="33.75" customHeight="1">
      <c r="A292" s="40" t="s">
        <v>679</v>
      </c>
      <c r="B292" s="3" t="s">
        <v>24</v>
      </c>
      <c r="C292" s="270" t="s">
        <v>234</v>
      </c>
      <c r="D292" s="6" t="s">
        <v>462</v>
      </c>
      <c r="E292" s="3">
        <v>6908014591</v>
      </c>
      <c r="F292" s="3" t="s">
        <v>668</v>
      </c>
      <c r="G292" s="3" t="s">
        <v>668</v>
      </c>
      <c r="H292" s="6" t="s">
        <v>672</v>
      </c>
      <c r="I292" s="386" t="s">
        <v>729</v>
      </c>
      <c r="J292" s="170">
        <v>1.6</v>
      </c>
      <c r="K292" s="182">
        <f t="shared" si="8"/>
        <v>1.6000000000000003</v>
      </c>
      <c r="L292" s="222"/>
      <c r="M292" s="162"/>
      <c r="N292" s="87"/>
      <c r="O292" s="88"/>
      <c r="P292" s="88"/>
      <c r="Q292" s="88"/>
      <c r="R292" s="88"/>
      <c r="S292" s="88">
        <v>0.1</v>
      </c>
      <c r="T292" s="88"/>
      <c r="U292" s="88"/>
      <c r="V292" s="88">
        <v>0.1</v>
      </c>
      <c r="W292" s="88">
        <v>0.1</v>
      </c>
      <c r="X292" s="88">
        <v>0.1</v>
      </c>
      <c r="Y292" s="88">
        <v>0.1</v>
      </c>
      <c r="Z292" s="88">
        <v>0.1</v>
      </c>
      <c r="AA292" s="88"/>
      <c r="AB292" s="88"/>
      <c r="AC292" s="88">
        <v>0.1</v>
      </c>
      <c r="AD292" s="88"/>
      <c r="AE292" s="88">
        <v>0.1</v>
      </c>
      <c r="AF292" s="88">
        <v>0.1</v>
      </c>
      <c r="AG292" s="88">
        <v>0.1</v>
      </c>
      <c r="AH292" s="88"/>
      <c r="AI292" s="88"/>
      <c r="AJ292" s="88">
        <v>0.1</v>
      </c>
      <c r="AK292" s="88">
        <v>0.1</v>
      </c>
      <c r="AL292" s="88">
        <v>0.1</v>
      </c>
      <c r="AM292" s="88">
        <v>0.1</v>
      </c>
      <c r="AN292" s="88">
        <v>0.1</v>
      </c>
      <c r="AO292" s="88"/>
      <c r="AP292" s="88"/>
      <c r="AQ292" s="88">
        <v>0.1</v>
      </c>
      <c r="AR292" s="196"/>
      <c r="AS292" s="206">
        <f t="shared" si="9"/>
        <v>1.6000000000000003</v>
      </c>
      <c r="AT292" s="270" t="s">
        <v>234</v>
      </c>
      <c r="AU292" s="6" t="s">
        <v>462</v>
      </c>
    </row>
    <row r="293" spans="1:47" ht="44.25" customHeight="1">
      <c r="A293" s="40" t="s">
        <v>679</v>
      </c>
      <c r="B293" s="3" t="s">
        <v>24</v>
      </c>
      <c r="C293" s="252" t="s">
        <v>941</v>
      </c>
      <c r="D293" s="6" t="s">
        <v>778</v>
      </c>
      <c r="E293" s="28">
        <v>6450944017</v>
      </c>
      <c r="F293" s="3" t="s">
        <v>668</v>
      </c>
      <c r="G293" s="3" t="s">
        <v>668</v>
      </c>
      <c r="H293" s="6" t="s">
        <v>672</v>
      </c>
      <c r="I293" s="386" t="s">
        <v>716</v>
      </c>
      <c r="J293" s="170">
        <v>6.3890000000000002</v>
      </c>
      <c r="K293" s="182">
        <f t="shared" si="8"/>
        <v>5.4000000000000012</v>
      </c>
      <c r="L293" s="222"/>
      <c r="M293" s="162"/>
      <c r="N293" s="87">
        <v>0.3</v>
      </c>
      <c r="O293" s="88">
        <v>0.2</v>
      </c>
      <c r="P293" s="88">
        <v>0.2</v>
      </c>
      <c r="Q293" s="88">
        <v>0.2</v>
      </c>
      <c r="R293" s="88">
        <v>0.2</v>
      </c>
      <c r="S293" s="88">
        <v>0.1</v>
      </c>
      <c r="T293" s="88"/>
      <c r="U293" s="88">
        <v>0.3</v>
      </c>
      <c r="V293" s="88">
        <v>0.2</v>
      </c>
      <c r="W293" s="88">
        <v>0.2</v>
      </c>
      <c r="X293" s="88">
        <v>0.2</v>
      </c>
      <c r="Y293" s="88"/>
      <c r="Z293" s="88">
        <v>0.5</v>
      </c>
      <c r="AA293" s="88"/>
      <c r="AB293" s="88"/>
      <c r="AC293" s="88"/>
      <c r="AD293" s="88">
        <v>0.8</v>
      </c>
      <c r="AE293" s="88"/>
      <c r="AF293" s="88">
        <v>0.5</v>
      </c>
      <c r="AG293" s="88">
        <v>0.2</v>
      </c>
      <c r="AH293" s="88"/>
      <c r="AI293" s="88">
        <v>0.5</v>
      </c>
      <c r="AJ293" s="88">
        <v>0.2</v>
      </c>
      <c r="AK293" s="88">
        <v>0.2</v>
      </c>
      <c r="AL293" s="88">
        <v>0.2</v>
      </c>
      <c r="AM293" s="88"/>
      <c r="AN293" s="88">
        <v>0.2</v>
      </c>
      <c r="AO293" s="88"/>
      <c r="AP293" s="88"/>
      <c r="AQ293" s="88"/>
      <c r="AR293" s="196"/>
      <c r="AS293" s="206">
        <f t="shared" si="9"/>
        <v>5.4000000000000012</v>
      </c>
      <c r="AT293" s="252" t="s">
        <v>941</v>
      </c>
      <c r="AU293" s="6" t="s">
        <v>778</v>
      </c>
    </row>
    <row r="294" spans="1:47" ht="47.25" customHeight="1">
      <c r="A294" s="40" t="s">
        <v>679</v>
      </c>
      <c r="B294" s="3" t="s">
        <v>24</v>
      </c>
      <c r="C294" s="252" t="s">
        <v>942</v>
      </c>
      <c r="D294" s="6" t="s">
        <v>943</v>
      </c>
      <c r="E294" s="28">
        <v>6450944017</v>
      </c>
      <c r="F294" s="3" t="s">
        <v>668</v>
      </c>
      <c r="G294" s="3" t="s">
        <v>668</v>
      </c>
      <c r="H294" s="6" t="s">
        <v>672</v>
      </c>
      <c r="I294" s="386" t="s">
        <v>969</v>
      </c>
      <c r="J294" s="170">
        <v>4.5949999999999998</v>
      </c>
      <c r="K294" s="212">
        <f t="shared" si="8"/>
        <v>3.5000000000000013</v>
      </c>
      <c r="L294" s="222"/>
      <c r="M294" s="162"/>
      <c r="N294" s="87">
        <v>0.2</v>
      </c>
      <c r="O294" s="88"/>
      <c r="P294" s="88"/>
      <c r="Q294" s="88">
        <v>0.2</v>
      </c>
      <c r="R294" s="88">
        <v>0.2</v>
      </c>
      <c r="S294" s="88">
        <v>0.2</v>
      </c>
      <c r="T294" s="88"/>
      <c r="U294" s="88">
        <v>0.3</v>
      </c>
      <c r="V294" s="88">
        <v>0.2</v>
      </c>
      <c r="W294" s="88">
        <v>0.2</v>
      </c>
      <c r="X294" s="88">
        <v>0.2</v>
      </c>
      <c r="Y294" s="88"/>
      <c r="Z294" s="88"/>
      <c r="AA294" s="88"/>
      <c r="AB294" s="88"/>
      <c r="AC294" s="88">
        <v>0.3</v>
      </c>
      <c r="AD294" s="88"/>
      <c r="AE294" s="88">
        <v>0.2</v>
      </c>
      <c r="AF294" s="88">
        <v>0.1</v>
      </c>
      <c r="AG294" s="88">
        <v>0.2</v>
      </c>
      <c r="AH294" s="88"/>
      <c r="AI294" s="88">
        <v>0.2</v>
      </c>
      <c r="AJ294" s="88">
        <v>0.1</v>
      </c>
      <c r="AK294" s="88">
        <v>0.1</v>
      </c>
      <c r="AL294" s="88">
        <v>0.2</v>
      </c>
      <c r="AM294" s="88"/>
      <c r="AN294" s="88">
        <v>0.2</v>
      </c>
      <c r="AO294" s="88"/>
      <c r="AP294" s="88"/>
      <c r="AQ294" s="88">
        <v>0.2</v>
      </c>
      <c r="AR294" s="196"/>
      <c r="AS294" s="206">
        <f t="shared" si="9"/>
        <v>3.5000000000000013</v>
      </c>
      <c r="AT294" s="252" t="s">
        <v>942</v>
      </c>
      <c r="AU294" s="6" t="s">
        <v>943</v>
      </c>
    </row>
    <row r="295" spans="1:47" ht="30">
      <c r="A295" s="40" t="s">
        <v>679</v>
      </c>
      <c r="B295" s="3" t="s">
        <v>24</v>
      </c>
      <c r="C295" s="252" t="s">
        <v>236</v>
      </c>
      <c r="D295" s="6" t="s">
        <v>463</v>
      </c>
      <c r="E295" s="28">
        <v>7801431481</v>
      </c>
      <c r="F295" s="3">
        <v>2</v>
      </c>
      <c r="G295" s="3">
        <v>0.8</v>
      </c>
      <c r="H295" s="6" t="s">
        <v>668</v>
      </c>
      <c r="I295" s="386" t="s">
        <v>709</v>
      </c>
      <c r="J295" s="213">
        <v>4.8</v>
      </c>
      <c r="K295" s="182">
        <f t="shared" ref="K295:K383" si="10">N295+O295+P295+Q295+R295+S295+T295+U295+V295+W295+X295+Y295+Z295+AA295+AB295+AC295+AD295+AE295+AF295+AH295+AG295+AI295+AJ295+AK295+AL295+AM295+AN295+AO295+AP295+AQ295+AR295</f>
        <v>2.4000000000000004</v>
      </c>
      <c r="L295" s="222"/>
      <c r="M295" s="162"/>
      <c r="N295" s="87"/>
      <c r="O295" s="88"/>
      <c r="P295" s="88">
        <v>0.8</v>
      </c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/>
      <c r="AD295" s="88">
        <v>1.6</v>
      </c>
      <c r="AE295" s="88"/>
      <c r="AF295" s="88"/>
      <c r="AG295" s="88"/>
      <c r="AH295" s="88"/>
      <c r="AI295" s="88"/>
      <c r="AJ295" s="88"/>
      <c r="AK295" s="88"/>
      <c r="AL295" s="88"/>
      <c r="AM295" s="88"/>
      <c r="AN295" s="88"/>
      <c r="AO295" s="88"/>
      <c r="AP295" s="88"/>
      <c r="AQ295" s="88"/>
      <c r="AR295" s="196"/>
      <c r="AS295" s="206">
        <f t="shared" si="9"/>
        <v>2.4000000000000004</v>
      </c>
      <c r="AT295" s="252" t="s">
        <v>236</v>
      </c>
      <c r="AU295" s="6" t="s">
        <v>463</v>
      </c>
    </row>
    <row r="296" spans="1:47" ht="36.75" customHeight="1">
      <c r="A296" s="40" t="s">
        <v>679</v>
      </c>
      <c r="B296" s="3" t="s">
        <v>24</v>
      </c>
      <c r="C296" s="252" t="s">
        <v>236</v>
      </c>
      <c r="D296" s="6" t="s">
        <v>464</v>
      </c>
      <c r="E296" s="28">
        <v>7801431481</v>
      </c>
      <c r="F296" s="3">
        <v>2</v>
      </c>
      <c r="G296" s="3">
        <v>0.8</v>
      </c>
      <c r="H296" s="6" t="s">
        <v>668</v>
      </c>
      <c r="I296" s="386" t="s">
        <v>709</v>
      </c>
      <c r="J296" s="216">
        <v>4.8</v>
      </c>
      <c r="K296" s="240">
        <f t="shared" si="10"/>
        <v>4</v>
      </c>
      <c r="L296" s="222"/>
      <c r="M296" s="162"/>
      <c r="N296" s="87"/>
      <c r="O296" s="88"/>
      <c r="P296" s="88">
        <v>0.8</v>
      </c>
      <c r="Q296" s="88"/>
      <c r="R296" s="88"/>
      <c r="S296" s="88"/>
      <c r="T296" s="88"/>
      <c r="U296" s="88"/>
      <c r="V296" s="88"/>
      <c r="W296" s="88"/>
      <c r="X296" s="88">
        <v>1.6</v>
      </c>
      <c r="Y296" s="88"/>
      <c r="Z296" s="88"/>
      <c r="AA296" s="88"/>
      <c r="AB296" s="88"/>
      <c r="AC296" s="88"/>
      <c r="AD296" s="88"/>
      <c r="AE296" s="88"/>
      <c r="AF296" s="88"/>
      <c r="AG296" s="88">
        <v>1.6</v>
      </c>
      <c r="AH296" s="88"/>
      <c r="AI296" s="88"/>
      <c r="AJ296" s="88"/>
      <c r="AK296" s="88"/>
      <c r="AL296" s="88"/>
      <c r="AM296" s="88"/>
      <c r="AN296" s="88"/>
      <c r="AO296" s="88"/>
      <c r="AP296" s="88"/>
      <c r="AQ296" s="88"/>
      <c r="AR296" s="196"/>
      <c r="AS296" s="206">
        <f t="shared" si="9"/>
        <v>4</v>
      </c>
      <c r="AT296" s="252" t="s">
        <v>236</v>
      </c>
      <c r="AU296" s="6" t="s">
        <v>464</v>
      </c>
    </row>
    <row r="297" spans="1:47" ht="36.75" customHeight="1">
      <c r="A297" s="40" t="s">
        <v>679</v>
      </c>
      <c r="B297" s="3" t="s">
        <v>24</v>
      </c>
      <c r="C297" s="252" t="s">
        <v>1284</v>
      </c>
      <c r="D297" s="6" t="s">
        <v>1287</v>
      </c>
      <c r="E297" s="28">
        <v>6907008595</v>
      </c>
      <c r="F297" s="3">
        <v>2</v>
      </c>
      <c r="G297" s="3" t="s">
        <v>1286</v>
      </c>
      <c r="H297" s="6" t="s">
        <v>668</v>
      </c>
      <c r="I297" s="388" t="s">
        <v>1285</v>
      </c>
      <c r="J297" s="170">
        <v>1.4</v>
      </c>
      <c r="K297" s="212">
        <f t="shared" si="10"/>
        <v>0</v>
      </c>
      <c r="L297" s="222"/>
      <c r="M297" s="162"/>
      <c r="N297" s="87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88"/>
      <c r="AR297" s="196"/>
      <c r="AS297" s="206">
        <f t="shared" si="9"/>
        <v>0</v>
      </c>
      <c r="AT297" s="252" t="s">
        <v>1284</v>
      </c>
      <c r="AU297" s="6" t="s">
        <v>1287</v>
      </c>
    </row>
    <row r="298" spans="1:47" ht="27" customHeight="1">
      <c r="A298" s="40"/>
      <c r="B298" s="3"/>
      <c r="C298" s="267" t="s">
        <v>1162</v>
      </c>
      <c r="D298" s="6"/>
      <c r="E298" s="28"/>
      <c r="F298" s="3"/>
      <c r="G298" s="3"/>
      <c r="H298" s="6"/>
      <c r="I298" s="386"/>
      <c r="J298" s="170"/>
      <c r="K298" s="182"/>
      <c r="L298" s="222"/>
      <c r="M298" s="162"/>
      <c r="N298" s="87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196"/>
      <c r="AS298" s="206"/>
      <c r="AT298" s="267" t="s">
        <v>1162</v>
      </c>
      <c r="AU298" s="6"/>
    </row>
    <row r="299" spans="1:47" ht="44.25" customHeight="1">
      <c r="A299" s="40" t="s">
        <v>679</v>
      </c>
      <c r="B299" s="3" t="s">
        <v>24</v>
      </c>
      <c r="C299" s="252" t="s">
        <v>237</v>
      </c>
      <c r="D299" s="6" t="s">
        <v>465</v>
      </c>
      <c r="E299" s="3">
        <v>7838070979</v>
      </c>
      <c r="F299" s="3" t="s">
        <v>668</v>
      </c>
      <c r="G299" s="3" t="s">
        <v>668</v>
      </c>
      <c r="H299" s="6" t="s">
        <v>672</v>
      </c>
      <c r="I299" s="386" t="s">
        <v>718</v>
      </c>
      <c r="J299" s="170">
        <v>9.5839999999999996</v>
      </c>
      <c r="K299" s="212">
        <f t="shared" si="10"/>
        <v>2.7</v>
      </c>
      <c r="L299" s="222"/>
      <c r="M299" s="162"/>
      <c r="N299" s="87"/>
      <c r="O299" s="88"/>
      <c r="P299" s="88">
        <v>0.2</v>
      </c>
      <c r="Q299" s="88"/>
      <c r="R299" s="88">
        <v>0.1</v>
      </c>
      <c r="S299" s="88"/>
      <c r="T299" s="88"/>
      <c r="U299" s="88">
        <v>0.1</v>
      </c>
      <c r="V299" s="88">
        <v>0.2</v>
      </c>
      <c r="W299" s="88">
        <v>0.1</v>
      </c>
      <c r="X299" s="88"/>
      <c r="Y299" s="88"/>
      <c r="Z299" s="88">
        <v>0.2</v>
      </c>
      <c r="AA299" s="88"/>
      <c r="AB299" s="88"/>
      <c r="AC299" s="88"/>
      <c r="AD299" s="88">
        <v>0.3</v>
      </c>
      <c r="AE299" s="88"/>
      <c r="AF299" s="88">
        <v>0.2</v>
      </c>
      <c r="AG299" s="88">
        <v>0.1</v>
      </c>
      <c r="AH299" s="88"/>
      <c r="AI299" s="88">
        <v>0.2</v>
      </c>
      <c r="AJ299" s="88">
        <v>0.2</v>
      </c>
      <c r="AK299" s="88">
        <v>0.2</v>
      </c>
      <c r="AL299" s="88">
        <v>0.1</v>
      </c>
      <c r="AM299" s="88"/>
      <c r="AN299" s="88">
        <v>0.5</v>
      </c>
      <c r="AO299" s="88"/>
      <c r="AP299" s="88"/>
      <c r="AQ299" s="88"/>
      <c r="AR299" s="196"/>
      <c r="AS299" s="206">
        <f t="shared" si="9"/>
        <v>2.7</v>
      </c>
      <c r="AT299" s="252" t="s">
        <v>237</v>
      </c>
      <c r="AU299" s="6" t="s">
        <v>465</v>
      </c>
    </row>
    <row r="300" spans="1:47" ht="45" customHeight="1">
      <c r="A300" s="40" t="s">
        <v>679</v>
      </c>
      <c r="B300" s="3" t="s">
        <v>24</v>
      </c>
      <c r="C300" s="252" t="s">
        <v>238</v>
      </c>
      <c r="D300" s="6" t="s">
        <v>466</v>
      </c>
      <c r="E300" s="3">
        <v>7838070979</v>
      </c>
      <c r="F300" s="3" t="s">
        <v>668</v>
      </c>
      <c r="G300" s="3" t="s">
        <v>668</v>
      </c>
      <c r="H300" s="6" t="s">
        <v>672</v>
      </c>
      <c r="I300" s="386" t="s">
        <v>718</v>
      </c>
      <c r="J300" s="170">
        <v>5.9850000000000003</v>
      </c>
      <c r="K300" s="212">
        <f t="shared" si="10"/>
        <v>0.7</v>
      </c>
      <c r="L300" s="222"/>
      <c r="M300" s="162"/>
      <c r="N300" s="87"/>
      <c r="O300" s="88"/>
      <c r="P300" s="88"/>
      <c r="Q300" s="88"/>
      <c r="R300" s="88">
        <v>0.1</v>
      </c>
      <c r="S300" s="88"/>
      <c r="T300" s="88"/>
      <c r="U300" s="88">
        <v>0.1</v>
      </c>
      <c r="V300" s="88"/>
      <c r="W300" s="88">
        <v>0.1</v>
      </c>
      <c r="X300" s="88"/>
      <c r="Y300" s="88"/>
      <c r="Z300" s="88"/>
      <c r="AA300" s="88"/>
      <c r="AB300" s="88"/>
      <c r="AC300" s="88"/>
      <c r="AD300" s="88"/>
      <c r="AE300" s="88"/>
      <c r="AF300" s="88">
        <v>0.1</v>
      </c>
      <c r="AG300" s="88">
        <v>0.1</v>
      </c>
      <c r="AH300" s="88"/>
      <c r="AI300" s="88">
        <v>0.2</v>
      </c>
      <c r="AJ300" s="88"/>
      <c r="AK300" s="88"/>
      <c r="AL300" s="88"/>
      <c r="AM300" s="88"/>
      <c r="AN300" s="88"/>
      <c r="AO300" s="88"/>
      <c r="AP300" s="88"/>
      <c r="AQ300" s="88"/>
      <c r="AR300" s="196"/>
      <c r="AS300" s="206">
        <f t="shared" si="9"/>
        <v>0.7</v>
      </c>
      <c r="AT300" s="252" t="s">
        <v>238</v>
      </c>
      <c r="AU300" s="6" t="s">
        <v>466</v>
      </c>
    </row>
    <row r="301" spans="1:47" ht="45" customHeight="1">
      <c r="A301" s="40" t="s">
        <v>679</v>
      </c>
      <c r="B301" s="3" t="s">
        <v>24</v>
      </c>
      <c r="C301" s="252" t="s">
        <v>239</v>
      </c>
      <c r="D301" s="6" t="s">
        <v>467</v>
      </c>
      <c r="E301" s="3">
        <v>7838070979</v>
      </c>
      <c r="F301" s="3" t="s">
        <v>668</v>
      </c>
      <c r="G301" s="3" t="s">
        <v>668</v>
      </c>
      <c r="H301" s="6" t="s">
        <v>672</v>
      </c>
      <c r="I301" s="386" t="s">
        <v>718</v>
      </c>
      <c r="J301" s="170">
        <v>6.9329999999999998</v>
      </c>
      <c r="K301" s="212">
        <f t="shared" si="10"/>
        <v>4.1000000000000005</v>
      </c>
      <c r="L301" s="222"/>
      <c r="M301" s="162"/>
      <c r="N301" s="87"/>
      <c r="O301" s="88"/>
      <c r="P301" s="88">
        <v>0.3</v>
      </c>
      <c r="Q301" s="88"/>
      <c r="R301" s="88">
        <v>0.2</v>
      </c>
      <c r="S301" s="88">
        <v>0.2</v>
      </c>
      <c r="T301" s="88"/>
      <c r="U301" s="88">
        <v>0.2</v>
      </c>
      <c r="V301" s="88">
        <v>0.2</v>
      </c>
      <c r="W301" s="88">
        <v>0.2</v>
      </c>
      <c r="X301" s="88">
        <v>0.5</v>
      </c>
      <c r="Y301" s="88"/>
      <c r="Z301" s="88">
        <v>0.5</v>
      </c>
      <c r="AA301" s="88"/>
      <c r="AB301" s="88"/>
      <c r="AC301" s="88"/>
      <c r="AD301" s="88">
        <v>0.5</v>
      </c>
      <c r="AE301" s="88"/>
      <c r="AF301" s="88">
        <v>0.2</v>
      </c>
      <c r="AG301" s="88">
        <v>0.1</v>
      </c>
      <c r="AH301" s="88"/>
      <c r="AI301" s="88">
        <v>0.1</v>
      </c>
      <c r="AJ301" s="88">
        <v>0.1</v>
      </c>
      <c r="AK301" s="88">
        <v>0.2</v>
      </c>
      <c r="AL301" s="88">
        <v>0.1</v>
      </c>
      <c r="AM301" s="88"/>
      <c r="AN301" s="88">
        <v>0.5</v>
      </c>
      <c r="AO301" s="88"/>
      <c r="AP301" s="88"/>
      <c r="AQ301" s="88"/>
      <c r="AR301" s="196"/>
      <c r="AS301" s="206">
        <f t="shared" si="9"/>
        <v>4.1000000000000005</v>
      </c>
      <c r="AT301" s="252" t="s">
        <v>239</v>
      </c>
      <c r="AU301" s="6" t="s">
        <v>467</v>
      </c>
    </row>
    <row r="302" spans="1:47" ht="30">
      <c r="A302" s="40" t="s">
        <v>679</v>
      </c>
      <c r="B302" s="3" t="s">
        <v>24</v>
      </c>
      <c r="C302" s="252" t="s">
        <v>240</v>
      </c>
      <c r="D302" s="8" t="s">
        <v>468</v>
      </c>
      <c r="E302" s="28">
        <v>6907007841</v>
      </c>
      <c r="F302" s="3">
        <v>1</v>
      </c>
      <c r="G302" s="3">
        <v>0.8</v>
      </c>
      <c r="H302" s="3" t="s">
        <v>668</v>
      </c>
      <c r="I302" s="386" t="s">
        <v>710</v>
      </c>
      <c r="J302" s="213">
        <v>0.8</v>
      </c>
      <c r="K302" s="212">
        <f t="shared" si="10"/>
        <v>0</v>
      </c>
      <c r="L302" s="222"/>
      <c r="M302" s="162"/>
      <c r="N302" s="87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  <c r="AF302" s="88"/>
      <c r="AG302" s="88"/>
      <c r="AH302" s="88"/>
      <c r="AI302" s="88"/>
      <c r="AJ302" s="88"/>
      <c r="AK302" s="88"/>
      <c r="AL302" s="88"/>
      <c r="AM302" s="88"/>
      <c r="AN302" s="88"/>
      <c r="AO302" s="88"/>
      <c r="AP302" s="88"/>
      <c r="AQ302" s="88"/>
      <c r="AR302" s="196"/>
      <c r="AS302" s="206">
        <f t="shared" si="9"/>
        <v>0</v>
      </c>
      <c r="AT302" s="252" t="s">
        <v>240</v>
      </c>
      <c r="AU302" s="8" t="s">
        <v>468</v>
      </c>
    </row>
    <row r="303" spans="1:47" ht="30">
      <c r="A303" s="40" t="s">
        <v>679</v>
      </c>
      <c r="B303" s="3" t="s">
        <v>24</v>
      </c>
      <c r="C303" s="252" t="s">
        <v>242</v>
      </c>
      <c r="D303" s="6" t="s">
        <v>469</v>
      </c>
      <c r="E303" s="28">
        <v>7838384830</v>
      </c>
      <c r="F303" s="3">
        <v>2</v>
      </c>
      <c r="G303" s="3">
        <v>0.8</v>
      </c>
      <c r="H303" s="3" t="s">
        <v>668</v>
      </c>
      <c r="I303" s="386" t="s">
        <v>709</v>
      </c>
      <c r="J303" s="213">
        <v>1.6</v>
      </c>
      <c r="K303" s="212">
        <f t="shared" si="10"/>
        <v>0</v>
      </c>
      <c r="L303" s="222"/>
      <c r="M303" s="162"/>
      <c r="N303" s="87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/>
      <c r="AG303" s="88"/>
      <c r="AH303" s="88"/>
      <c r="AI303" s="88"/>
      <c r="AJ303" s="88"/>
      <c r="AK303" s="88"/>
      <c r="AL303" s="88"/>
      <c r="AM303" s="88"/>
      <c r="AN303" s="88"/>
      <c r="AO303" s="88"/>
      <c r="AP303" s="88"/>
      <c r="AQ303" s="88"/>
      <c r="AR303" s="196"/>
      <c r="AS303" s="206">
        <f t="shared" si="9"/>
        <v>0</v>
      </c>
      <c r="AT303" s="252" t="s">
        <v>242</v>
      </c>
      <c r="AU303" s="6" t="s">
        <v>469</v>
      </c>
    </row>
    <row r="304" spans="1:47" ht="30">
      <c r="A304" s="40" t="s">
        <v>679</v>
      </c>
      <c r="B304" s="3"/>
      <c r="C304" s="250" t="s">
        <v>243</v>
      </c>
      <c r="D304" s="6" t="s">
        <v>470</v>
      </c>
      <c r="E304" s="25">
        <v>7722327470</v>
      </c>
      <c r="F304" s="3">
        <v>3</v>
      </c>
      <c r="G304" s="3">
        <v>0.8</v>
      </c>
      <c r="H304" s="3" t="s">
        <v>668</v>
      </c>
      <c r="I304" s="386" t="s">
        <v>709</v>
      </c>
      <c r="J304" s="213">
        <v>6.944</v>
      </c>
      <c r="K304" s="212">
        <f t="shared" si="10"/>
        <v>4</v>
      </c>
      <c r="L304" s="222"/>
      <c r="M304" s="162"/>
      <c r="N304" s="87"/>
      <c r="O304" s="88">
        <v>1.6</v>
      </c>
      <c r="P304" s="88"/>
      <c r="Q304" s="88"/>
      <c r="R304" s="88"/>
      <c r="S304" s="88"/>
      <c r="T304" s="88"/>
      <c r="U304" s="88"/>
      <c r="V304" s="88">
        <v>1.2</v>
      </c>
      <c r="W304" s="88"/>
      <c r="X304" s="88"/>
      <c r="Y304" s="88"/>
      <c r="Z304" s="88"/>
      <c r="AA304" s="88"/>
      <c r="AB304" s="88"/>
      <c r="AC304" s="88">
        <v>1.2</v>
      </c>
      <c r="AD304" s="88"/>
      <c r="AE304" s="88"/>
      <c r="AF304" s="88"/>
      <c r="AG304" s="88"/>
      <c r="AH304" s="88"/>
      <c r="AI304" s="88"/>
      <c r="AJ304" s="88"/>
      <c r="AK304" s="88"/>
      <c r="AL304" s="88"/>
      <c r="AM304" s="88"/>
      <c r="AN304" s="88"/>
      <c r="AO304" s="88"/>
      <c r="AP304" s="88"/>
      <c r="AQ304" s="88"/>
      <c r="AR304" s="196"/>
      <c r="AS304" s="206">
        <f t="shared" si="9"/>
        <v>4</v>
      </c>
      <c r="AT304" s="250" t="s">
        <v>243</v>
      </c>
      <c r="AU304" s="6" t="s">
        <v>470</v>
      </c>
    </row>
    <row r="305" spans="1:48" ht="30">
      <c r="A305" s="40" t="s">
        <v>679</v>
      </c>
      <c r="B305" s="3" t="s">
        <v>24</v>
      </c>
      <c r="C305" s="250" t="s">
        <v>244</v>
      </c>
      <c r="D305" s="6" t="s">
        <v>471</v>
      </c>
      <c r="E305" s="3"/>
      <c r="F305" s="3">
        <v>1</v>
      </c>
      <c r="G305" s="3">
        <v>0.75</v>
      </c>
      <c r="H305" s="3" t="s">
        <v>668</v>
      </c>
      <c r="I305" s="386" t="s">
        <v>711</v>
      </c>
      <c r="J305" s="213">
        <v>0.7</v>
      </c>
      <c r="K305" s="182">
        <f t="shared" si="10"/>
        <v>0.7</v>
      </c>
      <c r="L305" s="222"/>
      <c r="M305" s="162"/>
      <c r="N305" s="87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>
        <v>0.7</v>
      </c>
      <c r="AO305" s="88"/>
      <c r="AP305" s="88"/>
      <c r="AQ305" s="88"/>
      <c r="AR305" s="196"/>
      <c r="AS305" s="206">
        <f t="shared" si="9"/>
        <v>0.7</v>
      </c>
      <c r="AT305" s="250" t="s">
        <v>244</v>
      </c>
      <c r="AU305" s="6" t="s">
        <v>471</v>
      </c>
    </row>
    <row r="306" spans="1:48" ht="30">
      <c r="A306" s="40" t="s">
        <v>679</v>
      </c>
      <c r="B306" s="6" t="s">
        <v>742</v>
      </c>
      <c r="C306" s="250" t="s">
        <v>245</v>
      </c>
      <c r="D306" s="6" t="s">
        <v>472</v>
      </c>
      <c r="E306" s="25">
        <v>7718261925</v>
      </c>
      <c r="F306" s="3">
        <v>3</v>
      </c>
      <c r="G306" s="3">
        <v>0.8</v>
      </c>
      <c r="H306" s="3" t="s">
        <v>668</v>
      </c>
      <c r="I306" s="386" t="s">
        <v>718</v>
      </c>
      <c r="J306" s="213">
        <v>7.8</v>
      </c>
      <c r="K306" s="212">
        <f t="shared" si="10"/>
        <v>2.4</v>
      </c>
      <c r="L306" s="222"/>
      <c r="M306" s="162"/>
      <c r="N306" s="87"/>
      <c r="O306" s="88"/>
      <c r="P306" s="88"/>
      <c r="Q306" s="88"/>
      <c r="R306" s="88">
        <v>0.8</v>
      </c>
      <c r="S306" s="88"/>
      <c r="T306" s="88"/>
      <c r="U306" s="88"/>
      <c r="V306" s="88"/>
      <c r="W306" s="88"/>
      <c r="X306" s="88"/>
      <c r="Y306" s="88">
        <v>0.6</v>
      </c>
      <c r="Z306" s="88"/>
      <c r="AA306" s="88"/>
      <c r="AB306" s="88"/>
      <c r="AC306" s="88"/>
      <c r="AD306" s="88"/>
      <c r="AE306" s="88"/>
      <c r="AF306" s="88">
        <v>0.6</v>
      </c>
      <c r="AG306" s="88"/>
      <c r="AH306" s="88"/>
      <c r="AI306" s="88"/>
      <c r="AJ306" s="88"/>
      <c r="AK306" s="88"/>
      <c r="AL306" s="88"/>
      <c r="AM306" s="88">
        <v>0.4</v>
      </c>
      <c r="AN306" s="88"/>
      <c r="AO306" s="88"/>
      <c r="AP306" s="88"/>
      <c r="AQ306" s="88"/>
      <c r="AR306" s="196"/>
      <c r="AS306" s="206">
        <f t="shared" si="9"/>
        <v>2.4</v>
      </c>
      <c r="AT306" s="250" t="s">
        <v>245</v>
      </c>
      <c r="AU306" s="6" t="s">
        <v>472</v>
      </c>
    </row>
    <row r="307" spans="1:48" ht="37.5" customHeight="1">
      <c r="A307" s="6" t="s">
        <v>679</v>
      </c>
      <c r="B307" s="6" t="s">
        <v>745</v>
      </c>
      <c r="C307" s="180" t="s">
        <v>1107</v>
      </c>
      <c r="D307" s="16" t="s">
        <v>1114</v>
      </c>
      <c r="E307" s="3">
        <v>7704307993</v>
      </c>
      <c r="F307" s="3"/>
      <c r="G307" s="3"/>
      <c r="H307" s="3"/>
      <c r="I307" s="386" t="s">
        <v>767</v>
      </c>
      <c r="J307" s="213">
        <v>88.938999999999993</v>
      </c>
      <c r="K307" s="212">
        <f t="shared" si="10"/>
        <v>0</v>
      </c>
      <c r="L307" s="394"/>
      <c r="M307" s="373"/>
      <c r="N307" s="304"/>
      <c r="O307" s="88"/>
      <c r="P307" s="88"/>
      <c r="Q307" s="119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95"/>
      <c r="AC307" s="88"/>
      <c r="AD307" s="99"/>
      <c r="AE307" s="88"/>
      <c r="AF307" s="88"/>
      <c r="AG307" s="88"/>
      <c r="AH307" s="88"/>
      <c r="AI307" s="95"/>
      <c r="AJ307" s="119"/>
      <c r="AK307" s="88"/>
      <c r="AL307" s="88"/>
      <c r="AM307" s="119"/>
      <c r="AN307" s="88"/>
      <c r="AO307" s="119"/>
      <c r="AP307" s="95"/>
      <c r="AQ307" s="136"/>
      <c r="AR307" s="196"/>
      <c r="AS307" s="206">
        <f t="shared" si="9"/>
        <v>0</v>
      </c>
      <c r="AT307" s="180" t="s">
        <v>1107</v>
      </c>
      <c r="AU307" s="16" t="s">
        <v>1114</v>
      </c>
    </row>
    <row r="308" spans="1:48" ht="37.5" customHeight="1">
      <c r="A308" s="6" t="s">
        <v>679</v>
      </c>
      <c r="B308" s="6" t="s">
        <v>745</v>
      </c>
      <c r="C308" s="180" t="s">
        <v>1108</v>
      </c>
      <c r="D308" s="16" t="s">
        <v>1106</v>
      </c>
      <c r="E308" s="3">
        <v>7704307993</v>
      </c>
      <c r="F308" s="3"/>
      <c r="G308" s="3"/>
      <c r="H308" s="3"/>
      <c r="I308" s="386" t="s">
        <v>767</v>
      </c>
      <c r="J308" s="213">
        <v>59.503999999999998</v>
      </c>
      <c r="K308" s="212">
        <f t="shared" si="10"/>
        <v>0</v>
      </c>
      <c r="L308" s="394"/>
      <c r="M308" s="373"/>
      <c r="N308" s="113"/>
      <c r="O308" s="88"/>
      <c r="P308" s="88"/>
      <c r="Q308" s="119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95"/>
      <c r="AC308" s="88"/>
      <c r="AD308" s="99"/>
      <c r="AE308" s="88"/>
      <c r="AF308" s="88"/>
      <c r="AG308" s="88"/>
      <c r="AH308" s="88"/>
      <c r="AI308" s="95"/>
      <c r="AJ308" s="119"/>
      <c r="AK308" s="88"/>
      <c r="AL308" s="88"/>
      <c r="AM308" s="119"/>
      <c r="AN308" s="88"/>
      <c r="AO308" s="119"/>
      <c r="AP308" s="95"/>
      <c r="AQ308" s="136"/>
      <c r="AR308" s="196"/>
      <c r="AS308" s="206">
        <f t="shared" si="9"/>
        <v>0</v>
      </c>
      <c r="AT308" s="180" t="s">
        <v>1108</v>
      </c>
      <c r="AU308" s="16" t="s">
        <v>1106</v>
      </c>
    </row>
    <row r="309" spans="1:48" ht="37.5" customHeight="1">
      <c r="A309" s="6" t="s">
        <v>679</v>
      </c>
      <c r="B309" s="6" t="s">
        <v>745</v>
      </c>
      <c r="C309" s="180" t="s">
        <v>1109</v>
      </c>
      <c r="D309" s="16" t="s">
        <v>1165</v>
      </c>
      <c r="E309" s="3">
        <v>7704307993</v>
      </c>
      <c r="F309" s="3"/>
      <c r="G309" s="3"/>
      <c r="H309" s="3"/>
      <c r="I309" s="386" t="s">
        <v>767</v>
      </c>
      <c r="J309" s="170">
        <v>36.206000000000003</v>
      </c>
      <c r="K309" s="182">
        <f t="shared" si="10"/>
        <v>0</v>
      </c>
      <c r="L309" s="394"/>
      <c r="M309" s="373"/>
      <c r="N309" s="113"/>
      <c r="O309" s="88"/>
      <c r="P309" s="88"/>
      <c r="Q309" s="119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95"/>
      <c r="AC309" s="88"/>
      <c r="AD309" s="99"/>
      <c r="AE309" s="88"/>
      <c r="AF309" s="88"/>
      <c r="AG309" s="88"/>
      <c r="AH309" s="88"/>
      <c r="AI309" s="95"/>
      <c r="AJ309" s="119"/>
      <c r="AK309" s="88"/>
      <c r="AL309" s="88"/>
      <c r="AM309" s="119"/>
      <c r="AN309" s="88"/>
      <c r="AO309" s="119"/>
      <c r="AP309" s="95"/>
      <c r="AQ309" s="136"/>
      <c r="AR309" s="196"/>
      <c r="AS309" s="206">
        <f t="shared" si="9"/>
        <v>0</v>
      </c>
      <c r="AT309" s="180" t="s">
        <v>1109</v>
      </c>
      <c r="AU309" s="16" t="s">
        <v>1165</v>
      </c>
    </row>
    <row r="310" spans="1:48" ht="37.5" customHeight="1">
      <c r="A310" s="6" t="s">
        <v>679</v>
      </c>
      <c r="B310" s="6" t="s">
        <v>1105</v>
      </c>
      <c r="C310" s="180" t="s">
        <v>1108</v>
      </c>
      <c r="D310" s="16" t="s">
        <v>1115</v>
      </c>
      <c r="E310" s="3">
        <v>7704307993</v>
      </c>
      <c r="F310" s="3"/>
      <c r="G310" s="3"/>
      <c r="H310" s="3"/>
      <c r="I310" s="386" t="s">
        <v>1111</v>
      </c>
      <c r="J310" s="170">
        <v>59.189</v>
      </c>
      <c r="K310" s="212">
        <f t="shared" si="10"/>
        <v>0</v>
      </c>
      <c r="L310" s="394"/>
      <c r="M310" s="373"/>
      <c r="N310" s="113"/>
      <c r="O310" s="88"/>
      <c r="P310" s="88"/>
      <c r="Q310" s="119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95"/>
      <c r="AC310" s="88"/>
      <c r="AD310" s="99"/>
      <c r="AE310" s="88"/>
      <c r="AF310" s="88"/>
      <c r="AG310" s="88"/>
      <c r="AH310" s="88"/>
      <c r="AI310" s="95"/>
      <c r="AJ310" s="119"/>
      <c r="AK310" s="88"/>
      <c r="AL310" s="88"/>
      <c r="AM310" s="119"/>
      <c r="AN310" s="88"/>
      <c r="AO310" s="119"/>
      <c r="AP310" s="95"/>
      <c r="AQ310" s="136"/>
      <c r="AR310" s="196"/>
      <c r="AS310" s="206">
        <f t="shared" si="9"/>
        <v>0</v>
      </c>
      <c r="AT310" s="180" t="s">
        <v>1108</v>
      </c>
      <c r="AU310" s="16" t="s">
        <v>1115</v>
      </c>
    </row>
    <row r="311" spans="1:48" ht="30">
      <c r="A311" s="40" t="s">
        <v>679</v>
      </c>
      <c r="B311" s="3" t="s">
        <v>744</v>
      </c>
      <c r="C311" s="184" t="s">
        <v>1196</v>
      </c>
      <c r="D311" s="6" t="s">
        <v>474</v>
      </c>
      <c r="E311" s="27">
        <v>6907006566</v>
      </c>
      <c r="F311" s="3">
        <v>5</v>
      </c>
      <c r="G311" s="3">
        <v>0.8</v>
      </c>
      <c r="H311" s="3" t="s">
        <v>668</v>
      </c>
      <c r="I311" s="386" t="s">
        <v>711</v>
      </c>
      <c r="J311" s="170">
        <v>4</v>
      </c>
      <c r="K311" s="182">
        <f t="shared" si="10"/>
        <v>4</v>
      </c>
      <c r="L311" s="222"/>
      <c r="M311" s="162"/>
      <c r="N311" s="87"/>
      <c r="O311" s="88"/>
      <c r="P311" s="88"/>
      <c r="Q311" s="88">
        <v>4</v>
      </c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88"/>
      <c r="AR311" s="196"/>
      <c r="AS311" s="206">
        <f t="shared" si="9"/>
        <v>4</v>
      </c>
      <c r="AT311" s="184" t="s">
        <v>1196</v>
      </c>
      <c r="AU311" s="6" t="s">
        <v>474</v>
      </c>
    </row>
    <row r="312" spans="1:48" ht="31.5" customHeight="1">
      <c r="A312" s="326" t="s">
        <v>679</v>
      </c>
      <c r="B312" s="180" t="s">
        <v>746</v>
      </c>
      <c r="C312" s="250" t="s">
        <v>248</v>
      </c>
      <c r="D312" s="180" t="s">
        <v>475</v>
      </c>
      <c r="E312" s="184"/>
      <c r="F312" s="184">
        <v>6</v>
      </c>
      <c r="G312" s="184">
        <v>0.8</v>
      </c>
      <c r="H312" s="184" t="s">
        <v>668</v>
      </c>
      <c r="I312" s="327" t="s">
        <v>709</v>
      </c>
      <c r="J312" s="170">
        <v>19.096</v>
      </c>
      <c r="K312" s="182">
        <f t="shared" si="10"/>
        <v>16.099999999999998</v>
      </c>
      <c r="L312" s="328"/>
      <c r="M312" s="170"/>
      <c r="N312" s="329"/>
      <c r="O312" s="330">
        <v>2.4</v>
      </c>
      <c r="P312" s="330"/>
      <c r="Q312" s="330"/>
      <c r="R312" s="330">
        <v>2</v>
      </c>
      <c r="S312" s="330"/>
      <c r="T312" s="330"/>
      <c r="U312" s="330"/>
      <c r="V312" s="330">
        <v>3</v>
      </c>
      <c r="W312" s="330"/>
      <c r="X312" s="330"/>
      <c r="Y312" s="330"/>
      <c r="Z312" s="330"/>
      <c r="AA312" s="330"/>
      <c r="AB312" s="330"/>
      <c r="AC312" s="330">
        <v>3.3</v>
      </c>
      <c r="AD312" s="330"/>
      <c r="AE312" s="330"/>
      <c r="AF312" s="330"/>
      <c r="AG312" s="330"/>
      <c r="AH312" s="330"/>
      <c r="AI312" s="330"/>
      <c r="AJ312" s="330">
        <v>3</v>
      </c>
      <c r="AK312" s="330"/>
      <c r="AL312" s="330"/>
      <c r="AM312" s="330"/>
      <c r="AN312" s="330"/>
      <c r="AO312" s="330"/>
      <c r="AP312" s="330"/>
      <c r="AQ312" s="330">
        <v>2.4</v>
      </c>
      <c r="AR312" s="331"/>
      <c r="AS312" s="332">
        <f t="shared" si="9"/>
        <v>16.099999999999998</v>
      </c>
      <c r="AT312" s="250" t="s">
        <v>248</v>
      </c>
      <c r="AU312" s="180" t="s">
        <v>475</v>
      </c>
      <c r="AV312" s="333"/>
    </row>
    <row r="313" spans="1:48" ht="33.75" customHeight="1">
      <c r="A313" s="326" t="s">
        <v>679</v>
      </c>
      <c r="B313" s="180" t="s">
        <v>746</v>
      </c>
      <c r="C313" s="250" t="s">
        <v>248</v>
      </c>
      <c r="D313" s="180" t="s">
        <v>476</v>
      </c>
      <c r="E313" s="184">
        <v>7743792870</v>
      </c>
      <c r="F313" s="184">
        <v>3.3</v>
      </c>
      <c r="G313" s="184">
        <v>1.1000000000000001</v>
      </c>
      <c r="H313" s="184" t="s">
        <v>668</v>
      </c>
      <c r="I313" s="327" t="s">
        <v>709</v>
      </c>
      <c r="J313" s="170">
        <v>19.096</v>
      </c>
      <c r="K313" s="435">
        <f t="shared" si="10"/>
        <v>22</v>
      </c>
      <c r="L313" s="328"/>
      <c r="M313" s="170"/>
      <c r="N313" s="329"/>
      <c r="O313" s="330">
        <v>3.3</v>
      </c>
      <c r="P313" s="330"/>
      <c r="Q313" s="330"/>
      <c r="R313" s="330">
        <v>2</v>
      </c>
      <c r="S313" s="330"/>
      <c r="T313" s="330"/>
      <c r="U313" s="330"/>
      <c r="V313" s="330">
        <v>2.4</v>
      </c>
      <c r="W313" s="330"/>
      <c r="X313" s="330"/>
      <c r="Y313" s="330"/>
      <c r="Z313" s="330"/>
      <c r="AA313" s="330"/>
      <c r="AB313" s="330"/>
      <c r="AC313" s="330">
        <v>2.4</v>
      </c>
      <c r="AD313" s="330"/>
      <c r="AE313" s="330"/>
      <c r="AF313" s="330">
        <v>2</v>
      </c>
      <c r="AG313" s="330"/>
      <c r="AH313" s="330"/>
      <c r="AI313" s="330"/>
      <c r="AJ313" s="330">
        <v>3.3</v>
      </c>
      <c r="AK313" s="330"/>
      <c r="AL313" s="330"/>
      <c r="AM313" s="330">
        <v>3.3</v>
      </c>
      <c r="AN313" s="330"/>
      <c r="AO313" s="330"/>
      <c r="AP313" s="330"/>
      <c r="AQ313" s="330">
        <v>3.3</v>
      </c>
      <c r="AR313" s="331"/>
      <c r="AS313" s="332">
        <f t="shared" si="9"/>
        <v>22</v>
      </c>
      <c r="AT313" s="250" t="s">
        <v>248</v>
      </c>
      <c r="AU313" s="180" t="s">
        <v>476</v>
      </c>
      <c r="AV313" s="333"/>
    </row>
    <row r="314" spans="1:48" ht="30">
      <c r="A314" s="40" t="s">
        <v>679</v>
      </c>
      <c r="B314" s="3" t="s">
        <v>24</v>
      </c>
      <c r="C314" s="184" t="s">
        <v>249</v>
      </c>
      <c r="D314" s="6" t="s">
        <v>477</v>
      </c>
      <c r="E314" s="27">
        <v>6907006894</v>
      </c>
      <c r="F314" s="3">
        <v>1</v>
      </c>
      <c r="G314" s="3">
        <v>0.8</v>
      </c>
      <c r="H314" s="3" t="s">
        <v>668</v>
      </c>
      <c r="I314" s="386" t="s">
        <v>716</v>
      </c>
      <c r="J314" s="170">
        <v>12.04</v>
      </c>
      <c r="K314" s="212">
        <f t="shared" si="10"/>
        <v>7.1999999999999993</v>
      </c>
      <c r="L314" s="222"/>
      <c r="M314" s="162"/>
      <c r="N314" s="87"/>
      <c r="O314" s="88"/>
      <c r="P314" s="88">
        <v>0.8</v>
      </c>
      <c r="Q314" s="88"/>
      <c r="R314" s="88">
        <v>0.8</v>
      </c>
      <c r="S314" s="88"/>
      <c r="T314" s="88"/>
      <c r="U314" s="88"/>
      <c r="V314" s="88">
        <v>0.8</v>
      </c>
      <c r="W314" s="88">
        <v>0.8</v>
      </c>
      <c r="X314" s="88"/>
      <c r="Y314" s="88">
        <v>0.8</v>
      </c>
      <c r="Z314" s="88"/>
      <c r="AA314" s="88">
        <v>0.8</v>
      </c>
      <c r="AB314" s="88"/>
      <c r="AC314" s="88"/>
      <c r="AD314" s="88">
        <v>0.8</v>
      </c>
      <c r="AE314" s="88"/>
      <c r="AF314" s="88">
        <v>0.8</v>
      </c>
      <c r="AG314" s="88"/>
      <c r="AH314" s="88"/>
      <c r="AI314" s="88"/>
      <c r="AJ314" s="88"/>
      <c r="AK314" s="88"/>
      <c r="AL314" s="88"/>
      <c r="AM314" s="88"/>
      <c r="AN314" s="88"/>
      <c r="AO314" s="88">
        <v>0.8</v>
      </c>
      <c r="AP314" s="88"/>
      <c r="AQ314" s="92"/>
      <c r="AR314" s="196"/>
      <c r="AS314" s="206">
        <f t="shared" si="9"/>
        <v>7.1999999999999993</v>
      </c>
      <c r="AT314" s="184" t="s">
        <v>249</v>
      </c>
      <c r="AU314" s="6" t="s">
        <v>477</v>
      </c>
    </row>
    <row r="315" spans="1:48" ht="30">
      <c r="A315" s="40" t="s">
        <v>679</v>
      </c>
      <c r="B315" s="3" t="s">
        <v>24</v>
      </c>
      <c r="C315" s="184" t="s">
        <v>249</v>
      </c>
      <c r="D315" s="6" t="s">
        <v>478</v>
      </c>
      <c r="E315" s="27">
        <v>6907006894</v>
      </c>
      <c r="F315" s="3">
        <v>1</v>
      </c>
      <c r="G315" s="3">
        <v>0.11</v>
      </c>
      <c r="H315" s="3" t="s">
        <v>668</v>
      </c>
      <c r="I315" s="386" t="s">
        <v>716</v>
      </c>
      <c r="J315" s="170">
        <v>5.0999999999999996</v>
      </c>
      <c r="K315" s="182">
        <f t="shared" si="10"/>
        <v>4.5999999999999996</v>
      </c>
      <c r="L315" s="222"/>
      <c r="M315" s="162"/>
      <c r="N315" s="87"/>
      <c r="O315" s="88">
        <v>3</v>
      </c>
      <c r="P315" s="88"/>
      <c r="Q315" s="88"/>
      <c r="R315" s="88"/>
      <c r="S315" s="88"/>
      <c r="T315" s="88"/>
      <c r="U315" s="88"/>
      <c r="V315" s="88">
        <v>1.6</v>
      </c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88"/>
      <c r="AR315" s="196"/>
      <c r="AS315" s="206">
        <f t="shared" si="9"/>
        <v>4.5999999999999996</v>
      </c>
      <c r="AT315" s="184" t="s">
        <v>249</v>
      </c>
      <c r="AU315" s="6" t="s">
        <v>478</v>
      </c>
    </row>
    <row r="316" spans="1:48" ht="30">
      <c r="A316" s="40" t="s">
        <v>679</v>
      </c>
      <c r="B316" s="3" t="s">
        <v>24</v>
      </c>
      <c r="C316" s="184" t="s">
        <v>251</v>
      </c>
      <c r="D316" s="6" t="s">
        <v>480</v>
      </c>
      <c r="E316" s="27">
        <v>6907009101</v>
      </c>
      <c r="F316" s="3">
        <v>1</v>
      </c>
      <c r="G316" s="3">
        <v>0.8</v>
      </c>
      <c r="H316" s="3" t="s">
        <v>668</v>
      </c>
      <c r="I316" s="386" t="s">
        <v>716</v>
      </c>
      <c r="J316" s="213">
        <v>13.11</v>
      </c>
      <c r="K316" s="212">
        <f t="shared" si="10"/>
        <v>9</v>
      </c>
      <c r="L316" s="222"/>
      <c r="M316" s="162"/>
      <c r="N316" s="87"/>
      <c r="O316" s="88">
        <v>0.8</v>
      </c>
      <c r="P316" s="88"/>
      <c r="Q316" s="88">
        <v>0.8</v>
      </c>
      <c r="R316" s="88"/>
      <c r="S316" s="88">
        <v>0.8</v>
      </c>
      <c r="T316" s="88"/>
      <c r="U316" s="88"/>
      <c r="V316" s="88"/>
      <c r="W316" s="88"/>
      <c r="X316" s="88">
        <v>0.8</v>
      </c>
      <c r="Y316" s="88"/>
      <c r="Z316" s="88">
        <v>0.8</v>
      </c>
      <c r="AA316" s="88"/>
      <c r="AB316" s="88"/>
      <c r="AC316" s="88">
        <v>0.8</v>
      </c>
      <c r="AD316" s="88"/>
      <c r="AE316" s="88">
        <v>0.6</v>
      </c>
      <c r="AF316" s="88"/>
      <c r="AG316" s="88">
        <v>0.4</v>
      </c>
      <c r="AH316" s="88"/>
      <c r="AI316" s="88"/>
      <c r="AJ316" s="88">
        <v>0.8</v>
      </c>
      <c r="AK316" s="88"/>
      <c r="AL316" s="88">
        <v>0.8</v>
      </c>
      <c r="AM316" s="88"/>
      <c r="AN316" s="88">
        <v>0.8</v>
      </c>
      <c r="AO316" s="88"/>
      <c r="AP316" s="88"/>
      <c r="AQ316" s="88">
        <v>0.8</v>
      </c>
      <c r="AR316" s="196"/>
      <c r="AS316" s="206">
        <f t="shared" si="9"/>
        <v>9</v>
      </c>
      <c r="AT316" s="184" t="s">
        <v>251</v>
      </c>
      <c r="AU316" s="6" t="s">
        <v>480</v>
      </c>
    </row>
    <row r="317" spans="1:48" ht="30">
      <c r="A317" s="40" t="s">
        <v>679</v>
      </c>
      <c r="B317" s="3" t="s">
        <v>24</v>
      </c>
      <c r="C317" s="184" t="s">
        <v>250</v>
      </c>
      <c r="D317" s="6" t="s">
        <v>479</v>
      </c>
      <c r="E317" s="27">
        <v>6907009510</v>
      </c>
      <c r="F317" s="3">
        <v>1</v>
      </c>
      <c r="G317" s="3">
        <v>0.11</v>
      </c>
      <c r="H317" s="3" t="s">
        <v>668</v>
      </c>
      <c r="I317" s="386" t="s">
        <v>716</v>
      </c>
      <c r="J317" s="170">
        <v>1.32</v>
      </c>
      <c r="K317" s="212">
        <f t="shared" si="10"/>
        <v>0.1</v>
      </c>
      <c r="L317" s="222"/>
      <c r="M317" s="162"/>
      <c r="N317" s="87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/>
      <c r="AF317" s="88"/>
      <c r="AG317" s="88"/>
      <c r="AH317" s="88"/>
      <c r="AI317" s="88"/>
      <c r="AJ317" s="88"/>
      <c r="AK317" s="88"/>
      <c r="AL317" s="88">
        <v>0.1</v>
      </c>
      <c r="AM317" s="88"/>
      <c r="AN317" s="88"/>
      <c r="AO317" s="88"/>
      <c r="AP317" s="88"/>
      <c r="AQ317" s="88"/>
      <c r="AR317" s="196"/>
      <c r="AS317" s="206">
        <f t="shared" si="9"/>
        <v>0.1</v>
      </c>
      <c r="AT317" s="184" t="s">
        <v>250</v>
      </c>
      <c r="AU317" s="6" t="s">
        <v>479</v>
      </c>
    </row>
    <row r="318" spans="1:48" ht="30">
      <c r="A318" s="40" t="s">
        <v>679</v>
      </c>
      <c r="B318" s="3" t="s">
        <v>24</v>
      </c>
      <c r="C318" s="180" t="s">
        <v>252</v>
      </c>
      <c r="D318" s="6" t="s">
        <v>481</v>
      </c>
      <c r="E318" s="27">
        <v>6907009366</v>
      </c>
      <c r="F318" s="3">
        <v>1</v>
      </c>
      <c r="G318" s="3">
        <v>0.24</v>
      </c>
      <c r="H318" s="3" t="s">
        <v>668</v>
      </c>
      <c r="I318" s="386" t="s">
        <v>716</v>
      </c>
      <c r="J318" s="170">
        <v>3</v>
      </c>
      <c r="K318" s="182">
        <f t="shared" si="10"/>
        <v>3.120000000000001</v>
      </c>
      <c r="L318" s="222"/>
      <c r="M318" s="162"/>
      <c r="N318" s="87"/>
      <c r="O318" s="88">
        <v>0.24</v>
      </c>
      <c r="P318" s="88"/>
      <c r="Q318" s="88">
        <v>0.24</v>
      </c>
      <c r="R318" s="88">
        <v>0.24</v>
      </c>
      <c r="S318" s="88"/>
      <c r="T318" s="88"/>
      <c r="U318" s="88"/>
      <c r="V318" s="88">
        <v>0.24</v>
      </c>
      <c r="W318" s="88"/>
      <c r="X318" s="88">
        <v>0.24</v>
      </c>
      <c r="Y318" s="88"/>
      <c r="Z318" s="88">
        <v>0.24</v>
      </c>
      <c r="AA318" s="88"/>
      <c r="AB318" s="88"/>
      <c r="AC318" s="88">
        <v>0.24</v>
      </c>
      <c r="AD318" s="88"/>
      <c r="AE318" s="88">
        <v>0.24</v>
      </c>
      <c r="AF318" s="88"/>
      <c r="AG318" s="88">
        <v>0.24</v>
      </c>
      <c r="AH318" s="88"/>
      <c r="AI318" s="88"/>
      <c r="AJ318" s="88"/>
      <c r="AK318" s="88">
        <v>0.24</v>
      </c>
      <c r="AL318" s="88"/>
      <c r="AM318" s="88">
        <v>0.24</v>
      </c>
      <c r="AN318" s="88">
        <v>0.24</v>
      </c>
      <c r="AO318" s="88"/>
      <c r="AP318" s="88"/>
      <c r="AQ318" s="88">
        <v>0.24</v>
      </c>
      <c r="AR318" s="196"/>
      <c r="AS318" s="206">
        <f t="shared" si="9"/>
        <v>3.120000000000001</v>
      </c>
      <c r="AT318" s="180" t="s">
        <v>252</v>
      </c>
      <c r="AU318" s="6" t="s">
        <v>481</v>
      </c>
    </row>
    <row r="319" spans="1:48" ht="30">
      <c r="A319" s="40" t="s">
        <v>679</v>
      </c>
      <c r="B319" s="3" t="s">
        <v>24</v>
      </c>
      <c r="C319" s="180" t="s">
        <v>253</v>
      </c>
      <c r="D319" s="6" t="s">
        <v>482</v>
      </c>
      <c r="E319" s="27">
        <v>6907009366</v>
      </c>
      <c r="F319" s="3">
        <v>1</v>
      </c>
      <c r="G319" s="3">
        <v>0.8</v>
      </c>
      <c r="H319" s="3" t="s">
        <v>668</v>
      </c>
      <c r="I319" s="386" t="s">
        <v>711</v>
      </c>
      <c r="J319" s="170">
        <v>6.4</v>
      </c>
      <c r="K319" s="212">
        <f t="shared" si="10"/>
        <v>4.1999999999999993</v>
      </c>
      <c r="L319" s="222"/>
      <c r="M319" s="162"/>
      <c r="N319" s="87"/>
      <c r="O319" s="88"/>
      <c r="P319" s="88">
        <v>0.8</v>
      </c>
      <c r="Q319" s="88"/>
      <c r="R319" s="88">
        <v>0.4</v>
      </c>
      <c r="S319" s="88"/>
      <c r="T319" s="88"/>
      <c r="U319" s="88"/>
      <c r="V319" s="88"/>
      <c r="W319" s="88"/>
      <c r="X319" s="88"/>
      <c r="Y319" s="88">
        <v>0.8</v>
      </c>
      <c r="Z319" s="88"/>
      <c r="AA319" s="88"/>
      <c r="AB319" s="88"/>
      <c r="AC319" s="88"/>
      <c r="AD319" s="88">
        <v>0.8</v>
      </c>
      <c r="AE319" s="88"/>
      <c r="AF319" s="88"/>
      <c r="AG319" s="88">
        <v>0.8</v>
      </c>
      <c r="AH319" s="88"/>
      <c r="AI319" s="88"/>
      <c r="AJ319" s="88"/>
      <c r="AK319" s="88">
        <v>0.6</v>
      </c>
      <c r="AL319" s="88"/>
      <c r="AM319" s="88"/>
      <c r="AN319" s="88"/>
      <c r="AO319" s="88"/>
      <c r="AP319" s="88"/>
      <c r="AQ319" s="88"/>
      <c r="AR319" s="196"/>
      <c r="AS319" s="206">
        <f t="shared" si="9"/>
        <v>4.1999999999999993</v>
      </c>
      <c r="AT319" s="180" t="s">
        <v>253</v>
      </c>
      <c r="AU319" s="6" t="s">
        <v>482</v>
      </c>
    </row>
    <row r="320" spans="1:48" ht="30">
      <c r="A320" s="40" t="s">
        <v>679</v>
      </c>
      <c r="B320" s="3" t="s">
        <v>24</v>
      </c>
      <c r="C320" s="180" t="s">
        <v>254</v>
      </c>
      <c r="D320" s="6" t="s">
        <v>483</v>
      </c>
      <c r="E320" s="27">
        <v>6907010026</v>
      </c>
      <c r="F320" s="3">
        <v>1</v>
      </c>
      <c r="G320" s="3">
        <v>0.8</v>
      </c>
      <c r="H320" s="3" t="s">
        <v>668</v>
      </c>
      <c r="I320" s="386" t="s">
        <v>718</v>
      </c>
      <c r="J320" s="170">
        <v>6.4</v>
      </c>
      <c r="K320" s="212">
        <f t="shared" si="10"/>
        <v>2.4000000000000004</v>
      </c>
      <c r="L320" s="222"/>
      <c r="M320" s="162"/>
      <c r="N320" s="87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 s="88">
        <v>1.6</v>
      </c>
      <c r="AE320" s="88"/>
      <c r="AF320" s="88"/>
      <c r="AG320" s="88"/>
      <c r="AH320" s="88"/>
      <c r="AI320" s="88"/>
      <c r="AJ320" s="88"/>
      <c r="AK320" s="88"/>
      <c r="AL320" s="88"/>
      <c r="AM320" s="88"/>
      <c r="AN320" s="88">
        <v>0.8</v>
      </c>
      <c r="AO320" s="88"/>
      <c r="AP320" s="88"/>
      <c r="AQ320" s="88"/>
      <c r="AR320" s="196"/>
      <c r="AS320" s="206">
        <f t="shared" si="9"/>
        <v>2.4000000000000004</v>
      </c>
      <c r="AT320" s="180" t="s">
        <v>254</v>
      </c>
      <c r="AU320" s="6" t="s">
        <v>483</v>
      </c>
    </row>
    <row r="321" spans="1:47" ht="30">
      <c r="A321" s="40" t="s">
        <v>679</v>
      </c>
      <c r="B321" s="3" t="s">
        <v>24</v>
      </c>
      <c r="C321" s="180" t="s">
        <v>830</v>
      </c>
      <c r="D321" s="6" t="s">
        <v>484</v>
      </c>
      <c r="E321" s="27">
        <v>6908017634</v>
      </c>
      <c r="F321" s="3">
        <v>3</v>
      </c>
      <c r="G321" s="3">
        <v>1</v>
      </c>
      <c r="H321" s="3" t="s">
        <v>668</v>
      </c>
      <c r="I321" s="386" t="s">
        <v>1094</v>
      </c>
      <c r="J321" s="170">
        <v>3</v>
      </c>
      <c r="K321" s="182">
        <f t="shared" si="10"/>
        <v>3</v>
      </c>
      <c r="L321" s="222"/>
      <c r="M321" s="162"/>
      <c r="N321" s="87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  <c r="AF321" s="88"/>
      <c r="AG321" s="88"/>
      <c r="AH321" s="88"/>
      <c r="AI321" s="88"/>
      <c r="AJ321" s="88"/>
      <c r="AK321" s="88"/>
      <c r="AL321" s="88"/>
      <c r="AM321" s="88">
        <v>3</v>
      </c>
      <c r="AN321" s="88"/>
      <c r="AO321" s="88"/>
      <c r="AP321" s="88"/>
      <c r="AQ321" s="88"/>
      <c r="AR321" s="196"/>
      <c r="AS321" s="206">
        <f t="shared" si="9"/>
        <v>3</v>
      </c>
      <c r="AT321" s="180" t="s">
        <v>830</v>
      </c>
      <c r="AU321" s="6" t="s">
        <v>484</v>
      </c>
    </row>
    <row r="322" spans="1:47" ht="30">
      <c r="A322" s="40" t="s">
        <v>679</v>
      </c>
      <c r="B322" s="3" t="s">
        <v>24</v>
      </c>
      <c r="C322" s="180" t="s">
        <v>256</v>
      </c>
      <c r="D322" s="6" t="s">
        <v>485</v>
      </c>
      <c r="E322" s="27">
        <v>6907009528</v>
      </c>
      <c r="F322" s="3">
        <v>1</v>
      </c>
      <c r="G322" s="3">
        <v>0.11</v>
      </c>
      <c r="H322" s="3" t="s">
        <v>668</v>
      </c>
      <c r="I322" s="386" t="s">
        <v>709</v>
      </c>
      <c r="J322" s="170">
        <v>0.11</v>
      </c>
      <c r="K322" s="182">
        <f t="shared" si="10"/>
        <v>0</v>
      </c>
      <c r="L322" s="222"/>
      <c r="M322" s="162"/>
      <c r="N322" s="87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196"/>
      <c r="AS322" s="206">
        <f t="shared" si="9"/>
        <v>0</v>
      </c>
      <c r="AT322" s="180" t="s">
        <v>256</v>
      </c>
      <c r="AU322" s="6" t="s">
        <v>485</v>
      </c>
    </row>
    <row r="323" spans="1:47" ht="30">
      <c r="A323" s="40" t="s">
        <v>679</v>
      </c>
      <c r="B323" s="3" t="s">
        <v>24</v>
      </c>
      <c r="C323" s="180" t="s">
        <v>256</v>
      </c>
      <c r="D323" s="6" t="s">
        <v>405</v>
      </c>
      <c r="E323" s="27">
        <v>6907009528</v>
      </c>
      <c r="F323" s="3">
        <v>1</v>
      </c>
      <c r="G323" s="3">
        <v>0.11</v>
      </c>
      <c r="H323" s="3" t="s">
        <v>668</v>
      </c>
      <c r="I323" s="386" t="s">
        <v>709</v>
      </c>
      <c r="J323" s="170">
        <v>0.11</v>
      </c>
      <c r="K323" s="212">
        <f t="shared" si="10"/>
        <v>0</v>
      </c>
      <c r="L323" s="222"/>
      <c r="M323" s="162"/>
      <c r="N323" s="87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  <c r="AK323" s="88"/>
      <c r="AL323" s="88"/>
      <c r="AM323" s="88"/>
      <c r="AN323" s="88"/>
      <c r="AO323" s="88"/>
      <c r="AP323" s="88"/>
      <c r="AQ323" s="88"/>
      <c r="AR323" s="196"/>
      <c r="AS323" s="206">
        <f t="shared" si="9"/>
        <v>0</v>
      </c>
      <c r="AT323" s="180" t="s">
        <v>256</v>
      </c>
      <c r="AU323" s="6" t="s">
        <v>405</v>
      </c>
    </row>
    <row r="324" spans="1:47" ht="30">
      <c r="A324" s="40" t="s">
        <v>679</v>
      </c>
      <c r="B324" s="3" t="s">
        <v>24</v>
      </c>
      <c r="C324" s="180" t="s">
        <v>256</v>
      </c>
      <c r="D324" s="6" t="s">
        <v>486</v>
      </c>
      <c r="E324" s="27">
        <v>6907009528</v>
      </c>
      <c r="F324" s="3">
        <v>1</v>
      </c>
      <c r="G324" s="3">
        <v>0.11</v>
      </c>
      <c r="H324" s="3" t="s">
        <v>668</v>
      </c>
      <c r="I324" s="386" t="s">
        <v>709</v>
      </c>
      <c r="J324" s="170">
        <v>0.11</v>
      </c>
      <c r="K324" s="182">
        <f t="shared" si="10"/>
        <v>0</v>
      </c>
      <c r="L324" s="222"/>
      <c r="M324" s="162"/>
      <c r="N324" s="87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88"/>
      <c r="AR324" s="196"/>
      <c r="AS324" s="206">
        <f t="shared" si="9"/>
        <v>0</v>
      </c>
      <c r="AT324" s="180" t="s">
        <v>256</v>
      </c>
      <c r="AU324" s="6" t="s">
        <v>486</v>
      </c>
    </row>
    <row r="325" spans="1:47" ht="30">
      <c r="A325" s="40" t="s">
        <v>679</v>
      </c>
      <c r="B325" s="3" t="s">
        <v>24</v>
      </c>
      <c r="C325" s="184" t="s">
        <v>691</v>
      </c>
      <c r="D325" s="11" t="s">
        <v>692</v>
      </c>
      <c r="E325" s="27">
        <v>6950209883</v>
      </c>
      <c r="F325" s="3" t="s">
        <v>668</v>
      </c>
      <c r="G325" s="3" t="s">
        <v>668</v>
      </c>
      <c r="H325" s="3" t="s">
        <v>693</v>
      </c>
      <c r="I325" s="386" t="s">
        <v>711</v>
      </c>
      <c r="J325" s="214"/>
      <c r="K325" s="212">
        <f t="shared" si="10"/>
        <v>0</v>
      </c>
      <c r="L325" s="222"/>
      <c r="M325" s="162"/>
      <c r="N325" s="87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196"/>
      <c r="AS325" s="206">
        <f t="shared" si="9"/>
        <v>0</v>
      </c>
      <c r="AT325" s="184" t="s">
        <v>691</v>
      </c>
      <c r="AU325" s="11" t="s">
        <v>692</v>
      </c>
    </row>
    <row r="326" spans="1:47" ht="30">
      <c r="A326" s="40" t="s">
        <v>679</v>
      </c>
      <c r="B326" s="3" t="s">
        <v>24</v>
      </c>
      <c r="C326" s="180" t="s">
        <v>257</v>
      </c>
      <c r="D326" s="6" t="s">
        <v>487</v>
      </c>
      <c r="E326" s="3"/>
      <c r="F326" s="3">
        <v>1</v>
      </c>
      <c r="G326" s="3">
        <v>0.8</v>
      </c>
      <c r="H326" s="3" t="s">
        <v>668</v>
      </c>
      <c r="I326" s="386" t="s">
        <v>717</v>
      </c>
      <c r="J326" s="170">
        <v>3.2549999999999999</v>
      </c>
      <c r="K326" s="212">
        <f t="shared" si="10"/>
        <v>3.2</v>
      </c>
      <c r="L326" s="222"/>
      <c r="M326" s="162"/>
      <c r="N326" s="87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>
        <v>2.4</v>
      </c>
      <c r="AF326" s="88"/>
      <c r="AG326" s="88"/>
      <c r="AH326" s="88"/>
      <c r="AI326" s="88"/>
      <c r="AJ326" s="88"/>
      <c r="AK326" s="88"/>
      <c r="AL326" s="88">
        <v>0.8</v>
      </c>
      <c r="AM326" s="88"/>
      <c r="AN326" s="88"/>
      <c r="AO326" s="88"/>
      <c r="AP326" s="88"/>
      <c r="AQ326" s="88"/>
      <c r="AR326" s="196"/>
      <c r="AS326" s="206">
        <f t="shared" si="9"/>
        <v>3.2</v>
      </c>
      <c r="AT326" s="180" t="s">
        <v>257</v>
      </c>
      <c r="AU326" s="6" t="s">
        <v>487</v>
      </c>
    </row>
    <row r="327" spans="1:47" ht="30">
      <c r="A327" s="40" t="s">
        <v>679</v>
      </c>
      <c r="B327" s="3" t="s">
        <v>24</v>
      </c>
      <c r="C327" s="252" t="s">
        <v>258</v>
      </c>
      <c r="D327" s="6" t="s">
        <v>488</v>
      </c>
      <c r="E327" s="3"/>
      <c r="F327" s="3">
        <v>2</v>
      </c>
      <c r="G327" s="3">
        <v>0.8</v>
      </c>
      <c r="H327" s="3" t="s">
        <v>668</v>
      </c>
      <c r="I327" s="386" t="s">
        <v>717</v>
      </c>
      <c r="J327" s="170">
        <v>6</v>
      </c>
      <c r="K327" s="212">
        <f t="shared" si="10"/>
        <v>4.8000000000000007</v>
      </c>
      <c r="L327" s="222"/>
      <c r="M327" s="162"/>
      <c r="N327" s="87"/>
      <c r="O327" s="88"/>
      <c r="P327" s="88"/>
      <c r="Q327" s="88">
        <v>1.6</v>
      </c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>
        <v>1.6</v>
      </c>
      <c r="AD327" s="88"/>
      <c r="AE327" s="88"/>
      <c r="AF327" s="88"/>
      <c r="AG327" s="88"/>
      <c r="AH327" s="88"/>
      <c r="AI327" s="88"/>
      <c r="AJ327" s="88"/>
      <c r="AK327" s="88"/>
      <c r="AL327" s="88">
        <v>1.6</v>
      </c>
      <c r="AM327" s="88"/>
      <c r="AN327" s="88"/>
      <c r="AO327" s="88"/>
      <c r="AP327" s="88"/>
      <c r="AQ327" s="88"/>
      <c r="AR327" s="196"/>
      <c r="AS327" s="206">
        <f t="shared" si="9"/>
        <v>4.8000000000000007</v>
      </c>
      <c r="AT327" s="252" t="s">
        <v>258</v>
      </c>
      <c r="AU327" s="6" t="s">
        <v>488</v>
      </c>
    </row>
    <row r="328" spans="1:47" ht="33.75" customHeight="1">
      <c r="A328" s="40" t="s">
        <v>679</v>
      </c>
      <c r="B328" s="3" t="s">
        <v>24</v>
      </c>
      <c r="C328" s="252" t="s">
        <v>1163</v>
      </c>
      <c r="D328" s="6" t="s">
        <v>821</v>
      </c>
      <c r="E328" s="3">
        <v>2540167061</v>
      </c>
      <c r="F328" s="3"/>
      <c r="G328" s="3"/>
      <c r="H328" s="3"/>
      <c r="I328" s="386" t="s">
        <v>713</v>
      </c>
      <c r="J328" s="170">
        <v>33.417999999999999</v>
      </c>
      <c r="K328" s="212">
        <f t="shared" si="10"/>
        <v>25</v>
      </c>
      <c r="L328" s="222"/>
      <c r="M328" s="162"/>
      <c r="N328" s="87"/>
      <c r="O328" s="88"/>
      <c r="P328" s="88"/>
      <c r="Q328" s="88">
        <v>8</v>
      </c>
      <c r="R328" s="88"/>
      <c r="S328" s="88"/>
      <c r="T328" s="88"/>
      <c r="U328" s="88"/>
      <c r="V328" s="88">
        <v>8</v>
      </c>
      <c r="W328" s="88"/>
      <c r="X328" s="88"/>
      <c r="Y328" s="88"/>
      <c r="Z328" s="88"/>
      <c r="AA328" s="88"/>
      <c r="AB328" s="88"/>
      <c r="AC328" s="88"/>
      <c r="AD328" s="88"/>
      <c r="AE328" s="88"/>
      <c r="AF328" s="88"/>
      <c r="AG328" s="88"/>
      <c r="AH328" s="88"/>
      <c r="AI328" s="88">
        <v>8</v>
      </c>
      <c r="AJ328" s="153"/>
      <c r="AK328" s="88"/>
      <c r="AL328" s="88">
        <v>1</v>
      </c>
      <c r="AM328" s="88"/>
      <c r="AN328" s="88"/>
      <c r="AO328" s="88"/>
      <c r="AP328" s="88"/>
      <c r="AQ328" s="88"/>
      <c r="AR328" s="196"/>
      <c r="AS328" s="206">
        <f t="shared" si="9"/>
        <v>25</v>
      </c>
      <c r="AT328" s="252" t="s">
        <v>1163</v>
      </c>
      <c r="AU328" s="6" t="s">
        <v>821</v>
      </c>
    </row>
    <row r="329" spans="1:47" ht="33.75" customHeight="1">
      <c r="A329" s="40" t="s">
        <v>679</v>
      </c>
      <c r="B329" s="3" t="s">
        <v>24</v>
      </c>
      <c r="C329" s="252" t="s">
        <v>953</v>
      </c>
      <c r="D329" s="6" t="s">
        <v>954</v>
      </c>
      <c r="E329" s="3">
        <v>6908018042</v>
      </c>
      <c r="F329" s="3"/>
      <c r="G329" s="361"/>
      <c r="H329" s="361"/>
      <c r="I329" s="416" t="s">
        <v>1173</v>
      </c>
      <c r="J329" s="220"/>
      <c r="K329" s="212">
        <f t="shared" si="10"/>
        <v>0</v>
      </c>
      <c r="L329" s="222"/>
      <c r="M329" s="162"/>
      <c r="N329" s="87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153"/>
      <c r="AK329" s="88"/>
      <c r="AL329" s="88"/>
      <c r="AM329" s="88"/>
      <c r="AN329" s="88"/>
      <c r="AO329" s="88"/>
      <c r="AP329" s="88"/>
      <c r="AQ329" s="88"/>
      <c r="AR329" s="196"/>
      <c r="AS329" s="206">
        <f t="shared" si="9"/>
        <v>0</v>
      </c>
      <c r="AT329" s="252" t="s">
        <v>953</v>
      </c>
      <c r="AU329" s="6" t="s">
        <v>954</v>
      </c>
    </row>
    <row r="330" spans="1:47" ht="33.75" customHeight="1">
      <c r="A330" s="40" t="s">
        <v>679</v>
      </c>
      <c r="B330" s="3" t="s">
        <v>24</v>
      </c>
      <c r="C330" s="252" t="s">
        <v>953</v>
      </c>
      <c r="D330" s="6" t="s">
        <v>1174</v>
      </c>
      <c r="E330" s="3">
        <v>6908018042</v>
      </c>
      <c r="F330" s="3"/>
      <c r="G330" s="363">
        <v>0.8</v>
      </c>
      <c r="H330" s="363" t="s">
        <v>668</v>
      </c>
      <c r="I330" s="364" t="s">
        <v>860</v>
      </c>
      <c r="J330" s="220"/>
      <c r="K330" s="212">
        <f t="shared" si="10"/>
        <v>0</v>
      </c>
      <c r="L330" s="222"/>
      <c r="M330" s="162"/>
      <c r="N330" s="87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153"/>
      <c r="AK330" s="88"/>
      <c r="AL330" s="88"/>
      <c r="AM330" s="88"/>
      <c r="AN330" s="88"/>
      <c r="AO330" s="88"/>
      <c r="AP330" s="88"/>
      <c r="AQ330" s="88"/>
      <c r="AR330" s="196"/>
      <c r="AS330" s="206">
        <f t="shared" si="9"/>
        <v>0</v>
      </c>
      <c r="AT330" s="252" t="s">
        <v>953</v>
      </c>
      <c r="AU330" s="6" t="s">
        <v>1174</v>
      </c>
    </row>
    <row r="331" spans="1:47" ht="43.5" customHeight="1">
      <c r="A331" s="40" t="s">
        <v>679</v>
      </c>
      <c r="B331" s="3" t="s">
        <v>24</v>
      </c>
      <c r="C331" s="252" t="s">
        <v>958</v>
      </c>
      <c r="D331" s="6" t="s">
        <v>957</v>
      </c>
      <c r="E331" s="3">
        <v>6907006630</v>
      </c>
      <c r="F331" s="3"/>
      <c r="G331" s="363"/>
      <c r="H331" s="363"/>
      <c r="I331" s="364" t="s">
        <v>959</v>
      </c>
      <c r="J331" s="213">
        <v>1</v>
      </c>
      <c r="K331" s="212">
        <f t="shared" si="10"/>
        <v>0</v>
      </c>
      <c r="L331" s="222"/>
      <c r="M331" s="162"/>
      <c r="N331" s="87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153"/>
      <c r="AK331" s="88"/>
      <c r="AL331" s="88"/>
      <c r="AM331" s="88"/>
      <c r="AN331" s="88"/>
      <c r="AO331" s="88"/>
      <c r="AP331" s="88"/>
      <c r="AQ331" s="88"/>
      <c r="AR331" s="196"/>
      <c r="AS331" s="206">
        <f t="shared" si="9"/>
        <v>0</v>
      </c>
      <c r="AT331" s="252" t="s">
        <v>958</v>
      </c>
      <c r="AU331" s="6" t="s">
        <v>957</v>
      </c>
    </row>
    <row r="332" spans="1:47" ht="33.75" customHeight="1">
      <c r="A332" s="40" t="s">
        <v>679</v>
      </c>
      <c r="B332" s="3" t="s">
        <v>962</v>
      </c>
      <c r="C332" s="252" t="s">
        <v>960</v>
      </c>
      <c r="D332" s="6" t="s">
        <v>961</v>
      </c>
      <c r="E332" s="3">
        <v>6907004390</v>
      </c>
      <c r="F332" s="3"/>
      <c r="G332" s="363"/>
      <c r="H332" s="363"/>
      <c r="I332" s="364" t="s">
        <v>959</v>
      </c>
      <c r="J332" s="213">
        <v>1</v>
      </c>
      <c r="K332" s="212">
        <f t="shared" si="10"/>
        <v>0</v>
      </c>
      <c r="L332" s="222"/>
      <c r="M332" s="162"/>
      <c r="N332" s="87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153"/>
      <c r="AK332" s="88"/>
      <c r="AL332" s="88"/>
      <c r="AM332" s="88"/>
      <c r="AN332" s="88"/>
      <c r="AO332" s="88"/>
      <c r="AP332" s="88"/>
      <c r="AQ332" s="88"/>
      <c r="AR332" s="196"/>
      <c r="AS332" s="206">
        <f t="shared" si="9"/>
        <v>0</v>
      </c>
      <c r="AT332" s="252" t="s">
        <v>960</v>
      </c>
      <c r="AU332" s="6" t="s">
        <v>961</v>
      </c>
    </row>
    <row r="333" spans="1:47" ht="60.75" customHeight="1">
      <c r="A333" s="40" t="s">
        <v>679</v>
      </c>
      <c r="B333" s="3" t="s">
        <v>24</v>
      </c>
      <c r="C333" s="180" t="s">
        <v>259</v>
      </c>
      <c r="D333" s="6"/>
      <c r="E333" s="3"/>
      <c r="F333" s="150" t="s">
        <v>677</v>
      </c>
      <c r="G333" s="61">
        <v>0.8</v>
      </c>
      <c r="H333" s="61"/>
      <c r="I333" s="392" t="s">
        <v>718</v>
      </c>
      <c r="J333" s="214"/>
      <c r="K333" s="212">
        <f t="shared" si="10"/>
        <v>0</v>
      </c>
      <c r="L333" s="222"/>
      <c r="M333" s="162"/>
      <c r="N333" s="87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88"/>
      <c r="AR333" s="196"/>
      <c r="AS333" s="206">
        <f t="shared" si="9"/>
        <v>0</v>
      </c>
      <c r="AT333" s="180" t="s">
        <v>259</v>
      </c>
      <c r="AU333" s="6"/>
    </row>
    <row r="334" spans="1:47" ht="30">
      <c r="A334" s="40" t="s">
        <v>679</v>
      </c>
      <c r="B334" s="3" t="s">
        <v>24</v>
      </c>
      <c r="C334" s="180" t="s">
        <v>1004</v>
      </c>
      <c r="D334" s="6" t="s">
        <v>489</v>
      </c>
      <c r="E334" s="3"/>
      <c r="F334" s="3">
        <v>7</v>
      </c>
      <c r="G334" s="3">
        <v>0.8</v>
      </c>
      <c r="H334" s="3" t="s">
        <v>668</v>
      </c>
      <c r="I334" s="386" t="s">
        <v>718</v>
      </c>
      <c r="J334" s="170">
        <v>9.4</v>
      </c>
      <c r="K334" s="182">
        <f t="shared" si="10"/>
        <v>35</v>
      </c>
      <c r="L334" s="222"/>
      <c r="M334" s="162"/>
      <c r="N334" s="87"/>
      <c r="O334" s="88">
        <v>4.8</v>
      </c>
      <c r="P334" s="88"/>
      <c r="Q334" s="88"/>
      <c r="R334" s="88">
        <v>3</v>
      </c>
      <c r="S334" s="88"/>
      <c r="T334" s="88"/>
      <c r="U334" s="88"/>
      <c r="V334" s="88">
        <v>3.2</v>
      </c>
      <c r="W334" s="88"/>
      <c r="X334" s="88"/>
      <c r="Y334" s="88">
        <v>4.8</v>
      </c>
      <c r="Z334" s="88"/>
      <c r="AA334" s="88"/>
      <c r="AB334" s="88"/>
      <c r="AC334" s="88">
        <v>4.8</v>
      </c>
      <c r="AD334" s="88"/>
      <c r="AE334" s="88"/>
      <c r="AF334" s="88">
        <v>1.6</v>
      </c>
      <c r="AG334" s="88"/>
      <c r="AH334" s="88"/>
      <c r="AI334" s="88"/>
      <c r="AJ334" s="88">
        <v>3.2</v>
      </c>
      <c r="AK334" s="88"/>
      <c r="AL334" s="88"/>
      <c r="AM334" s="88">
        <v>4.8</v>
      </c>
      <c r="AN334" s="88"/>
      <c r="AO334" s="88"/>
      <c r="AP334" s="88"/>
      <c r="AQ334" s="88">
        <v>4.8</v>
      </c>
      <c r="AR334" s="196"/>
      <c r="AS334" s="206">
        <f t="shared" si="9"/>
        <v>35</v>
      </c>
      <c r="AT334" s="180" t="s">
        <v>1004</v>
      </c>
      <c r="AU334" s="6" t="s">
        <v>489</v>
      </c>
    </row>
    <row r="335" spans="1:47" ht="30">
      <c r="A335" s="40" t="s">
        <v>679</v>
      </c>
      <c r="B335" s="3" t="s">
        <v>24</v>
      </c>
      <c r="C335" s="184" t="s">
        <v>1004</v>
      </c>
      <c r="D335" s="6" t="s">
        <v>490</v>
      </c>
      <c r="E335" s="3"/>
      <c r="F335" s="3">
        <v>2</v>
      </c>
      <c r="G335" s="3">
        <v>0.8</v>
      </c>
      <c r="H335" s="3" t="s">
        <v>668</v>
      </c>
      <c r="I335" s="386" t="s">
        <v>718</v>
      </c>
      <c r="J335" s="170">
        <v>33.770000000000003</v>
      </c>
      <c r="K335" s="212">
        <f t="shared" si="10"/>
        <v>4.75</v>
      </c>
      <c r="L335" s="222"/>
      <c r="M335" s="162"/>
      <c r="N335" s="87"/>
      <c r="O335" s="88">
        <v>0.8</v>
      </c>
      <c r="P335" s="88"/>
      <c r="Q335" s="88"/>
      <c r="R335" s="88"/>
      <c r="S335" s="88"/>
      <c r="T335" s="88"/>
      <c r="U335" s="88"/>
      <c r="V335" s="88">
        <v>1.6</v>
      </c>
      <c r="W335" s="88"/>
      <c r="X335" s="88"/>
      <c r="Y335" s="88"/>
      <c r="Z335" s="88"/>
      <c r="AA335" s="88"/>
      <c r="AB335" s="88"/>
      <c r="AC335" s="88">
        <v>0.8</v>
      </c>
      <c r="AD335" s="88"/>
      <c r="AE335" s="88"/>
      <c r="AF335" s="88"/>
      <c r="AG335" s="88"/>
      <c r="AH335" s="88"/>
      <c r="AI335" s="88"/>
      <c r="AJ335" s="88">
        <v>0.75</v>
      </c>
      <c r="AK335" s="88"/>
      <c r="AL335" s="88"/>
      <c r="AM335" s="88"/>
      <c r="AN335" s="88"/>
      <c r="AO335" s="88"/>
      <c r="AP335" s="88"/>
      <c r="AQ335" s="88">
        <v>0.8</v>
      </c>
      <c r="AR335" s="196"/>
      <c r="AS335" s="206">
        <f t="shared" si="9"/>
        <v>4.75</v>
      </c>
      <c r="AT335" s="184" t="s">
        <v>1004</v>
      </c>
      <c r="AU335" s="6" t="s">
        <v>490</v>
      </c>
    </row>
    <row r="336" spans="1:47" ht="30">
      <c r="A336" s="40" t="s">
        <v>679</v>
      </c>
      <c r="B336" s="3" t="s">
        <v>24</v>
      </c>
      <c r="C336" s="184"/>
      <c r="D336" s="6" t="s">
        <v>491</v>
      </c>
      <c r="E336" s="3"/>
      <c r="F336" s="3">
        <v>6</v>
      </c>
      <c r="G336" s="3">
        <v>0.75</v>
      </c>
      <c r="H336" s="3" t="s">
        <v>668</v>
      </c>
      <c r="I336" s="386" t="s">
        <v>718</v>
      </c>
      <c r="J336" s="214"/>
      <c r="K336" s="212">
        <f t="shared" si="10"/>
        <v>24</v>
      </c>
      <c r="L336" s="222"/>
      <c r="M336" s="162"/>
      <c r="N336" s="87"/>
      <c r="O336" s="88">
        <v>3.75</v>
      </c>
      <c r="P336" s="88"/>
      <c r="Q336" s="88"/>
      <c r="R336" s="88">
        <v>2.25</v>
      </c>
      <c r="S336" s="88"/>
      <c r="T336" s="88"/>
      <c r="U336" s="88"/>
      <c r="V336" s="88">
        <v>2.25</v>
      </c>
      <c r="W336" s="88"/>
      <c r="X336" s="88"/>
      <c r="Y336" s="88">
        <v>3.75</v>
      </c>
      <c r="Z336" s="88"/>
      <c r="AA336" s="88"/>
      <c r="AB336" s="88"/>
      <c r="AC336" s="88">
        <v>3.75</v>
      </c>
      <c r="AD336" s="88"/>
      <c r="AE336" s="88"/>
      <c r="AF336" s="88"/>
      <c r="AG336" s="88"/>
      <c r="AH336" s="88"/>
      <c r="AI336" s="88"/>
      <c r="AJ336" s="88">
        <v>4.5</v>
      </c>
      <c r="AK336" s="88"/>
      <c r="AL336" s="88"/>
      <c r="AM336" s="88">
        <v>3.75</v>
      </c>
      <c r="AN336" s="88"/>
      <c r="AO336" s="88"/>
      <c r="AP336" s="88"/>
      <c r="AQ336" s="88"/>
      <c r="AR336" s="196"/>
      <c r="AS336" s="206">
        <f t="shared" si="9"/>
        <v>24</v>
      </c>
      <c r="AT336" s="184" t="s">
        <v>1359</v>
      </c>
      <c r="AU336" s="6" t="s">
        <v>491</v>
      </c>
    </row>
    <row r="337" spans="1:47" ht="33" customHeight="1">
      <c r="A337" s="40" t="s">
        <v>679</v>
      </c>
      <c r="B337" s="3" t="s">
        <v>24</v>
      </c>
      <c r="C337" s="184" t="s">
        <v>1004</v>
      </c>
      <c r="D337" s="6" t="s">
        <v>492</v>
      </c>
      <c r="E337" s="3"/>
      <c r="F337" s="3">
        <v>1</v>
      </c>
      <c r="G337" s="3">
        <v>0.8</v>
      </c>
      <c r="H337" s="3" t="s">
        <v>668</v>
      </c>
      <c r="I337" s="386" t="s">
        <v>711</v>
      </c>
      <c r="J337" s="170">
        <v>0.5</v>
      </c>
      <c r="K337" s="182">
        <f t="shared" si="10"/>
        <v>0.8</v>
      </c>
      <c r="L337" s="222"/>
      <c r="M337" s="162"/>
      <c r="N337" s="87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>
        <v>0.8</v>
      </c>
      <c r="AO337" s="88"/>
      <c r="AP337" s="88"/>
      <c r="AQ337" s="88"/>
      <c r="AR337" s="196"/>
      <c r="AS337" s="206">
        <f t="shared" si="9"/>
        <v>0.8</v>
      </c>
      <c r="AT337" s="184" t="s">
        <v>1004</v>
      </c>
      <c r="AU337" s="6" t="s">
        <v>492</v>
      </c>
    </row>
    <row r="338" spans="1:47" ht="28.5" customHeight="1">
      <c r="A338" s="40" t="s">
        <v>679</v>
      </c>
      <c r="B338" s="3" t="s">
        <v>24</v>
      </c>
      <c r="C338" s="184" t="s">
        <v>1317</v>
      </c>
      <c r="D338" s="6" t="s">
        <v>1318</v>
      </c>
      <c r="E338" s="3"/>
      <c r="F338" s="3">
        <v>1</v>
      </c>
      <c r="G338" s="3">
        <v>1</v>
      </c>
      <c r="H338" s="3" t="s">
        <v>668</v>
      </c>
      <c r="I338" s="386" t="s">
        <v>1316</v>
      </c>
      <c r="J338" s="170">
        <v>1</v>
      </c>
      <c r="K338" s="182">
        <f t="shared" si="10"/>
        <v>1.1000000000000001</v>
      </c>
      <c r="L338" s="222"/>
      <c r="M338" s="162"/>
      <c r="N338" s="87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>
        <v>1.1000000000000001</v>
      </c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88"/>
      <c r="AR338" s="196"/>
      <c r="AS338" s="206">
        <f t="shared" si="9"/>
        <v>1.1000000000000001</v>
      </c>
      <c r="AT338" s="184" t="s">
        <v>1317</v>
      </c>
      <c r="AU338" s="6" t="s">
        <v>1318</v>
      </c>
    </row>
    <row r="339" spans="1:47" ht="31.5" customHeight="1">
      <c r="A339" s="40" t="s">
        <v>679</v>
      </c>
      <c r="B339" s="3" t="s">
        <v>24</v>
      </c>
      <c r="C339" s="250" t="s">
        <v>260</v>
      </c>
      <c r="D339" s="6" t="s">
        <v>493</v>
      </c>
      <c r="E339" s="3"/>
      <c r="F339" s="3" t="s">
        <v>668</v>
      </c>
      <c r="G339" s="3" t="s">
        <v>668</v>
      </c>
      <c r="H339" s="6" t="s">
        <v>672</v>
      </c>
      <c r="I339" s="386" t="s">
        <v>709</v>
      </c>
      <c r="J339" s="170">
        <v>2</v>
      </c>
      <c r="K339" s="212">
        <f t="shared" si="10"/>
        <v>0.2</v>
      </c>
      <c r="L339" s="222"/>
      <c r="M339" s="162"/>
      <c r="N339" s="87"/>
      <c r="O339" s="88"/>
      <c r="P339" s="88"/>
      <c r="Q339" s="88"/>
      <c r="R339" s="88">
        <v>0.2</v>
      </c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88"/>
      <c r="AR339" s="196"/>
      <c r="AS339" s="206">
        <f t="shared" si="9"/>
        <v>0.2</v>
      </c>
      <c r="AT339" s="250" t="s">
        <v>260</v>
      </c>
      <c r="AU339" s="6" t="s">
        <v>493</v>
      </c>
    </row>
    <row r="340" spans="1:47" ht="30">
      <c r="A340" s="40" t="s">
        <v>679</v>
      </c>
      <c r="B340" s="3" t="s">
        <v>24</v>
      </c>
      <c r="C340" s="180" t="s">
        <v>831</v>
      </c>
      <c r="D340" s="6" t="s">
        <v>494</v>
      </c>
      <c r="E340" s="26">
        <v>6907000853</v>
      </c>
      <c r="F340" s="3">
        <v>1</v>
      </c>
      <c r="G340" s="3">
        <v>8</v>
      </c>
      <c r="H340" s="3" t="s">
        <v>668</v>
      </c>
      <c r="I340" s="386" t="s">
        <v>711</v>
      </c>
      <c r="J340" s="213">
        <v>14.3</v>
      </c>
      <c r="K340" s="240">
        <f t="shared" si="10"/>
        <v>14.3</v>
      </c>
      <c r="L340" s="222"/>
      <c r="M340" s="162"/>
      <c r="N340" s="87"/>
      <c r="O340" s="88"/>
      <c r="P340" s="88">
        <v>8</v>
      </c>
      <c r="Q340" s="88"/>
      <c r="R340" s="88">
        <v>6.3</v>
      </c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88"/>
      <c r="AR340" s="196"/>
      <c r="AS340" s="206">
        <f t="shared" ref="AS340:AS427" si="11">K340</f>
        <v>14.3</v>
      </c>
      <c r="AT340" s="180" t="s">
        <v>1333</v>
      </c>
      <c r="AU340" s="6" t="s">
        <v>494</v>
      </c>
    </row>
    <row r="341" spans="1:47" ht="30.75" customHeight="1">
      <c r="A341" s="40" t="s">
        <v>679</v>
      </c>
      <c r="B341" s="3" t="s">
        <v>24</v>
      </c>
      <c r="C341" s="250" t="s">
        <v>262</v>
      </c>
      <c r="D341" s="6" t="s">
        <v>495</v>
      </c>
      <c r="E341" s="25">
        <v>6900000364</v>
      </c>
      <c r="F341" s="3">
        <v>2</v>
      </c>
      <c r="G341" s="3">
        <v>0.8</v>
      </c>
      <c r="H341" s="3" t="s">
        <v>668</v>
      </c>
      <c r="I341" s="386" t="s">
        <v>709</v>
      </c>
      <c r="J341" s="170">
        <v>3</v>
      </c>
      <c r="K341" s="182">
        <f t="shared" si="10"/>
        <v>3</v>
      </c>
      <c r="L341" s="222"/>
      <c r="M341" s="162"/>
      <c r="N341" s="87"/>
      <c r="O341" s="88"/>
      <c r="P341" s="88">
        <v>1</v>
      </c>
      <c r="Q341" s="88"/>
      <c r="R341" s="88"/>
      <c r="S341" s="88">
        <v>0.4</v>
      </c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>
        <v>1.6</v>
      </c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88"/>
      <c r="AR341" s="196"/>
      <c r="AS341" s="206">
        <f t="shared" si="11"/>
        <v>3</v>
      </c>
      <c r="AT341" s="250" t="s">
        <v>262</v>
      </c>
      <c r="AU341" s="6" t="s">
        <v>495</v>
      </c>
    </row>
    <row r="342" spans="1:47" ht="30.75" customHeight="1">
      <c r="A342" s="40" t="s">
        <v>679</v>
      </c>
      <c r="B342" s="3" t="s">
        <v>24</v>
      </c>
      <c r="C342" s="250" t="s">
        <v>263</v>
      </c>
      <c r="D342" s="6" t="s">
        <v>496</v>
      </c>
      <c r="E342" s="3"/>
      <c r="F342" s="3">
        <v>2</v>
      </c>
      <c r="G342" s="3">
        <v>0.8</v>
      </c>
      <c r="H342" s="3" t="s">
        <v>668</v>
      </c>
      <c r="I342" s="386" t="s">
        <v>711</v>
      </c>
      <c r="J342" s="170">
        <v>1.6</v>
      </c>
      <c r="K342" s="182">
        <f t="shared" si="10"/>
        <v>1.6</v>
      </c>
      <c r="L342" s="222"/>
      <c r="M342" s="162"/>
      <c r="N342" s="87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>
        <v>1.6</v>
      </c>
      <c r="AK342" s="88"/>
      <c r="AL342" s="88"/>
      <c r="AM342" s="88"/>
      <c r="AN342" s="88"/>
      <c r="AO342" s="88"/>
      <c r="AP342" s="88"/>
      <c r="AQ342" s="88"/>
      <c r="AR342" s="196"/>
      <c r="AS342" s="206">
        <f t="shared" si="11"/>
        <v>1.6</v>
      </c>
      <c r="AT342" s="250" t="s">
        <v>263</v>
      </c>
      <c r="AU342" s="6" t="s">
        <v>496</v>
      </c>
    </row>
    <row r="343" spans="1:47" ht="36" customHeight="1">
      <c r="A343" s="40" t="s">
        <v>679</v>
      </c>
      <c r="B343" s="3" t="s">
        <v>24</v>
      </c>
      <c r="C343" s="250" t="s">
        <v>1003</v>
      </c>
      <c r="D343" s="6" t="s">
        <v>497</v>
      </c>
      <c r="E343" s="3">
        <v>6905041501</v>
      </c>
      <c r="F343" s="3">
        <v>1</v>
      </c>
      <c r="G343" s="3">
        <v>0.8</v>
      </c>
      <c r="H343" s="3" t="s">
        <v>668</v>
      </c>
      <c r="I343" s="386" t="s">
        <v>711</v>
      </c>
      <c r="J343" s="170">
        <v>4.5</v>
      </c>
      <c r="K343" s="212">
        <f t="shared" si="10"/>
        <v>1.6</v>
      </c>
      <c r="L343" s="222"/>
      <c r="M343" s="162"/>
      <c r="N343" s="87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>
        <v>1.6</v>
      </c>
      <c r="AI343" s="88"/>
      <c r="AJ343" s="88"/>
      <c r="AK343" s="88"/>
      <c r="AL343" s="88"/>
      <c r="AM343" s="88"/>
      <c r="AN343" s="88"/>
      <c r="AO343" s="88"/>
      <c r="AP343" s="88"/>
      <c r="AQ343" s="88"/>
      <c r="AR343" s="196"/>
      <c r="AS343" s="206">
        <f t="shared" si="11"/>
        <v>1.6</v>
      </c>
      <c r="AT343" s="250" t="s">
        <v>1003</v>
      </c>
      <c r="AU343" s="6" t="s">
        <v>497</v>
      </c>
    </row>
    <row r="344" spans="1:47" ht="30">
      <c r="A344" s="40" t="s">
        <v>679</v>
      </c>
      <c r="B344" s="3"/>
      <c r="C344" s="250" t="s">
        <v>1122</v>
      </c>
      <c r="D344" s="6" t="s">
        <v>1123</v>
      </c>
      <c r="E344" s="3"/>
      <c r="F344" s="3">
        <v>3</v>
      </c>
      <c r="G344" s="3">
        <v>0.8</v>
      </c>
      <c r="H344" s="3" t="s">
        <v>668</v>
      </c>
      <c r="I344" s="386" t="s">
        <v>718</v>
      </c>
      <c r="J344" s="170">
        <v>9.6</v>
      </c>
      <c r="K344" s="182">
        <f t="shared" si="10"/>
        <v>9.6</v>
      </c>
      <c r="L344" s="222"/>
      <c r="M344" s="162"/>
      <c r="N344" s="87"/>
      <c r="O344" s="88">
        <v>2.4</v>
      </c>
      <c r="P344" s="88"/>
      <c r="Q344" s="88"/>
      <c r="R344" s="88"/>
      <c r="S344" s="88"/>
      <c r="T344" s="88"/>
      <c r="U344" s="88"/>
      <c r="V344" s="88">
        <v>2.4</v>
      </c>
      <c r="W344" s="88"/>
      <c r="X344" s="88"/>
      <c r="Y344" s="88"/>
      <c r="Z344" s="88"/>
      <c r="AA344" s="88"/>
      <c r="AB344" s="88"/>
      <c r="AC344" s="88">
        <v>2.4</v>
      </c>
      <c r="AD344" s="88"/>
      <c r="AE344" s="88"/>
      <c r="AF344" s="88"/>
      <c r="AG344" s="88"/>
      <c r="AH344" s="88"/>
      <c r="AI344" s="88"/>
      <c r="AJ344" s="88">
        <v>2.4</v>
      </c>
      <c r="AK344" s="88"/>
      <c r="AL344" s="88"/>
      <c r="AM344" s="88"/>
      <c r="AN344" s="88"/>
      <c r="AO344" s="88"/>
      <c r="AP344" s="88"/>
      <c r="AQ344" s="88"/>
      <c r="AR344" s="196"/>
      <c r="AS344" s="206">
        <f t="shared" si="11"/>
        <v>9.6</v>
      </c>
      <c r="AT344" s="250" t="s">
        <v>1122</v>
      </c>
      <c r="AU344" s="6" t="s">
        <v>1123</v>
      </c>
    </row>
    <row r="345" spans="1:47" ht="30">
      <c r="A345" s="40" t="s">
        <v>679</v>
      </c>
      <c r="B345" s="6" t="s">
        <v>747</v>
      </c>
      <c r="C345" s="250" t="s">
        <v>266</v>
      </c>
      <c r="D345" s="6" t="s">
        <v>499</v>
      </c>
      <c r="E345" s="25">
        <v>690701001</v>
      </c>
      <c r="F345" s="3">
        <v>1</v>
      </c>
      <c r="G345" s="3">
        <v>0.6</v>
      </c>
      <c r="H345" s="3" t="s">
        <v>668</v>
      </c>
      <c r="I345" s="386" t="s">
        <v>711</v>
      </c>
      <c r="J345" s="170">
        <v>0.66700000000000004</v>
      </c>
      <c r="K345" s="212">
        <f t="shared" si="10"/>
        <v>0</v>
      </c>
      <c r="L345" s="222"/>
      <c r="M345" s="162"/>
      <c r="N345" s="87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196"/>
      <c r="AS345" s="206">
        <f t="shared" si="11"/>
        <v>0</v>
      </c>
      <c r="AT345" s="250" t="s">
        <v>266</v>
      </c>
      <c r="AU345" s="6" t="s">
        <v>499</v>
      </c>
    </row>
    <row r="346" spans="1:47" ht="48" customHeight="1">
      <c r="A346" s="40" t="s">
        <v>679</v>
      </c>
      <c r="B346" s="3" t="s">
        <v>24</v>
      </c>
      <c r="C346" s="250" t="s">
        <v>267</v>
      </c>
      <c r="D346" s="6" t="s">
        <v>500</v>
      </c>
      <c r="E346" s="25">
        <v>7708670340</v>
      </c>
      <c r="F346" s="3" t="s">
        <v>668</v>
      </c>
      <c r="G346" s="3" t="s">
        <v>668</v>
      </c>
      <c r="H346" s="3" t="s">
        <v>674</v>
      </c>
      <c r="I346" s="386" t="s">
        <v>711</v>
      </c>
      <c r="J346" s="170">
        <v>0.8</v>
      </c>
      <c r="K346" s="212">
        <f t="shared" si="10"/>
        <v>0</v>
      </c>
      <c r="L346" s="222"/>
      <c r="M346" s="162"/>
      <c r="N346" s="87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88"/>
      <c r="AR346" s="196"/>
      <c r="AS346" s="206">
        <f t="shared" si="11"/>
        <v>0</v>
      </c>
      <c r="AT346" s="250" t="s">
        <v>267</v>
      </c>
      <c r="AU346" s="6" t="s">
        <v>500</v>
      </c>
    </row>
    <row r="347" spans="1:47" ht="36" customHeight="1">
      <c r="A347" s="40" t="s">
        <v>679</v>
      </c>
      <c r="B347" s="6" t="s">
        <v>742</v>
      </c>
      <c r="C347" s="250" t="s">
        <v>268</v>
      </c>
      <c r="D347" s="6" t="s">
        <v>501</v>
      </c>
      <c r="E347" s="3"/>
      <c r="F347" s="3">
        <v>2</v>
      </c>
      <c r="G347" s="3">
        <v>1</v>
      </c>
      <c r="H347" s="3" t="s">
        <v>668</v>
      </c>
      <c r="I347" s="386" t="s">
        <v>720</v>
      </c>
      <c r="J347" s="170">
        <v>2</v>
      </c>
      <c r="K347" s="212">
        <f t="shared" si="10"/>
        <v>0</v>
      </c>
      <c r="L347" s="222"/>
      <c r="M347" s="162"/>
      <c r="N347" s="87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196"/>
      <c r="AS347" s="206">
        <f t="shared" si="11"/>
        <v>0</v>
      </c>
      <c r="AT347" s="250" t="s">
        <v>268</v>
      </c>
      <c r="AU347" s="6" t="s">
        <v>501</v>
      </c>
    </row>
    <row r="348" spans="1:47" ht="44.25" customHeight="1">
      <c r="A348" s="40" t="s">
        <v>679</v>
      </c>
      <c r="B348" s="3" t="s">
        <v>24</v>
      </c>
      <c r="C348" s="250" t="s">
        <v>271</v>
      </c>
      <c r="D348" s="6" t="s">
        <v>1135</v>
      </c>
      <c r="E348" s="3">
        <v>7714731464</v>
      </c>
      <c r="F348" s="3">
        <v>1</v>
      </c>
      <c r="G348" s="3">
        <v>0.8</v>
      </c>
      <c r="H348" s="3" t="s">
        <v>668</v>
      </c>
      <c r="I348" s="386" t="s">
        <v>726</v>
      </c>
      <c r="J348" s="365">
        <v>0.75</v>
      </c>
      <c r="K348" s="212">
        <f t="shared" si="10"/>
        <v>0.8</v>
      </c>
      <c r="L348" s="222"/>
      <c r="M348" s="162"/>
      <c r="N348" s="87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>
        <v>0.8</v>
      </c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196"/>
      <c r="AS348" s="206">
        <f t="shared" si="11"/>
        <v>0.8</v>
      </c>
      <c r="AT348" s="250" t="s">
        <v>271</v>
      </c>
      <c r="AU348" s="6" t="s">
        <v>1135</v>
      </c>
    </row>
    <row r="349" spans="1:47" ht="30">
      <c r="A349" s="40" t="s">
        <v>679</v>
      </c>
      <c r="B349" s="3" t="s">
        <v>24</v>
      </c>
      <c r="C349" s="250" t="s">
        <v>269</v>
      </c>
      <c r="D349" s="6" t="s">
        <v>502</v>
      </c>
      <c r="E349" s="25">
        <v>6907008612</v>
      </c>
      <c r="F349" s="3" t="s">
        <v>668</v>
      </c>
      <c r="G349" s="3" t="s">
        <v>668</v>
      </c>
      <c r="H349" s="3">
        <v>0.5</v>
      </c>
      <c r="I349" s="386" t="s">
        <v>711</v>
      </c>
      <c r="J349" s="170">
        <v>0.5</v>
      </c>
      <c r="K349" s="212">
        <f t="shared" si="10"/>
        <v>0</v>
      </c>
      <c r="L349" s="222"/>
      <c r="M349" s="162"/>
      <c r="N349" s="87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196"/>
      <c r="AS349" s="206">
        <f t="shared" si="11"/>
        <v>0</v>
      </c>
      <c r="AT349" s="250" t="s">
        <v>269</v>
      </c>
      <c r="AU349" s="6" t="s">
        <v>502</v>
      </c>
    </row>
    <row r="350" spans="1:47" ht="36" customHeight="1">
      <c r="A350" s="40" t="s">
        <v>679</v>
      </c>
      <c r="B350" s="3" t="s">
        <v>24</v>
      </c>
      <c r="C350" s="250" t="s">
        <v>835</v>
      </c>
      <c r="D350" s="6" t="s">
        <v>950</v>
      </c>
      <c r="E350" s="25">
        <v>6946000511</v>
      </c>
      <c r="F350" s="3"/>
      <c r="G350" s="3"/>
      <c r="H350" s="3"/>
      <c r="I350" s="389" t="s">
        <v>837</v>
      </c>
      <c r="J350" s="216">
        <v>0.8</v>
      </c>
      <c r="K350" s="212">
        <f t="shared" si="10"/>
        <v>0</v>
      </c>
      <c r="L350" s="222"/>
      <c r="M350" s="162"/>
      <c r="N350" s="87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88"/>
      <c r="AR350" s="196"/>
      <c r="AS350" s="206">
        <f t="shared" si="11"/>
        <v>0</v>
      </c>
      <c r="AT350" s="250" t="s">
        <v>835</v>
      </c>
      <c r="AU350" s="6" t="s">
        <v>950</v>
      </c>
    </row>
    <row r="351" spans="1:47" ht="33.75" customHeight="1">
      <c r="A351" s="40" t="s">
        <v>679</v>
      </c>
      <c r="B351" s="3" t="s">
        <v>24</v>
      </c>
      <c r="C351" s="250" t="s">
        <v>838</v>
      </c>
      <c r="D351" s="6" t="s">
        <v>839</v>
      </c>
      <c r="E351" s="25">
        <v>6908016817</v>
      </c>
      <c r="F351" s="3"/>
      <c r="G351" s="3"/>
      <c r="H351" s="3"/>
      <c r="I351" s="388" t="s">
        <v>840</v>
      </c>
      <c r="J351" s="216">
        <v>1</v>
      </c>
      <c r="K351" s="212">
        <f t="shared" si="10"/>
        <v>0</v>
      </c>
      <c r="L351" s="222"/>
      <c r="M351" s="162"/>
      <c r="N351" s="87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196"/>
      <c r="AS351" s="206">
        <f t="shared" si="11"/>
        <v>0</v>
      </c>
      <c r="AT351" s="250" t="s">
        <v>838</v>
      </c>
      <c r="AU351" s="6" t="s">
        <v>839</v>
      </c>
    </row>
    <row r="352" spans="1:47" ht="30.75" customHeight="1">
      <c r="A352" s="40" t="s">
        <v>679</v>
      </c>
      <c r="B352" s="3" t="s">
        <v>24</v>
      </c>
      <c r="C352" s="250" t="s">
        <v>859</v>
      </c>
      <c r="D352" s="6" t="s">
        <v>861</v>
      </c>
      <c r="E352" s="25">
        <v>6907006630</v>
      </c>
      <c r="F352" s="3" t="s">
        <v>668</v>
      </c>
      <c r="G352" s="3" t="s">
        <v>668</v>
      </c>
      <c r="H352" s="3" t="s">
        <v>668</v>
      </c>
      <c r="I352" s="388" t="s">
        <v>860</v>
      </c>
      <c r="J352" s="221"/>
      <c r="K352" s="212">
        <f t="shared" si="10"/>
        <v>0</v>
      </c>
      <c r="L352" s="222"/>
      <c r="M352" s="162"/>
      <c r="N352" s="87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196"/>
      <c r="AS352" s="206">
        <f t="shared" si="11"/>
        <v>0</v>
      </c>
      <c r="AT352" s="250" t="s">
        <v>859</v>
      </c>
      <c r="AU352" s="6" t="s">
        <v>861</v>
      </c>
    </row>
    <row r="353" spans="1:47" ht="30.75" customHeight="1">
      <c r="A353" s="40"/>
      <c r="B353" s="3" t="s">
        <v>24</v>
      </c>
      <c r="C353" s="250" t="s">
        <v>1166</v>
      </c>
      <c r="D353" s="6" t="s">
        <v>24</v>
      </c>
      <c r="E353" s="25"/>
      <c r="F353" s="3"/>
      <c r="G353" s="3"/>
      <c r="H353" s="3"/>
      <c r="I353" s="388"/>
      <c r="J353" s="216">
        <v>16</v>
      </c>
      <c r="K353" s="182">
        <f t="shared" si="10"/>
        <v>0</v>
      </c>
      <c r="L353" s="222"/>
      <c r="M353" s="162"/>
      <c r="N353" s="87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88"/>
      <c r="AR353" s="196"/>
      <c r="AS353" s="206">
        <f t="shared" si="11"/>
        <v>0</v>
      </c>
      <c r="AT353" s="250" t="s">
        <v>1166</v>
      </c>
      <c r="AU353" s="6" t="s">
        <v>24</v>
      </c>
    </row>
    <row r="354" spans="1:47" ht="30">
      <c r="A354" s="40" t="s">
        <v>679</v>
      </c>
      <c r="B354" s="3" t="s">
        <v>24</v>
      </c>
      <c r="C354" s="250" t="s">
        <v>272</v>
      </c>
      <c r="D354" s="6" t="s">
        <v>24</v>
      </c>
      <c r="E354" s="25">
        <v>690701001</v>
      </c>
      <c r="F354" s="3">
        <v>1</v>
      </c>
      <c r="G354" s="3">
        <v>8</v>
      </c>
      <c r="H354" s="3" t="s">
        <v>668</v>
      </c>
      <c r="I354" s="386" t="s">
        <v>711</v>
      </c>
      <c r="J354" s="214">
        <v>8</v>
      </c>
      <c r="K354" s="212">
        <f t="shared" si="10"/>
        <v>0</v>
      </c>
      <c r="L354" s="222"/>
      <c r="M354" s="162"/>
      <c r="N354" s="87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88"/>
      <c r="AR354" s="196"/>
      <c r="AS354" s="206">
        <f t="shared" si="11"/>
        <v>0</v>
      </c>
      <c r="AT354" s="250" t="s">
        <v>272</v>
      </c>
      <c r="AU354" s="6" t="s">
        <v>24</v>
      </c>
    </row>
    <row r="355" spans="1:47" ht="40.5" customHeight="1">
      <c r="A355" s="40" t="s">
        <v>679</v>
      </c>
      <c r="B355" s="3" t="s">
        <v>24</v>
      </c>
      <c r="C355" s="250" t="s">
        <v>273</v>
      </c>
      <c r="D355" s="6" t="s">
        <v>24</v>
      </c>
      <c r="E355" s="25">
        <v>690700020849</v>
      </c>
      <c r="F355" s="3">
        <v>2</v>
      </c>
      <c r="G355" s="3">
        <v>8</v>
      </c>
      <c r="H355" s="3" t="s">
        <v>668</v>
      </c>
      <c r="I355" s="386" t="s">
        <v>711</v>
      </c>
      <c r="J355" s="170">
        <v>16</v>
      </c>
      <c r="K355" s="182">
        <f t="shared" si="10"/>
        <v>0</v>
      </c>
      <c r="L355" s="222"/>
      <c r="M355" s="162"/>
      <c r="N355" s="87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88"/>
      <c r="AR355" s="196"/>
      <c r="AS355" s="206">
        <f t="shared" si="11"/>
        <v>0</v>
      </c>
      <c r="AT355" s="250" t="s">
        <v>273</v>
      </c>
      <c r="AU355" s="6" t="s">
        <v>24</v>
      </c>
    </row>
    <row r="356" spans="1:47" ht="30">
      <c r="A356" s="40" t="s">
        <v>679</v>
      </c>
      <c r="B356" s="3" t="s">
        <v>24</v>
      </c>
      <c r="C356" s="250" t="s">
        <v>274</v>
      </c>
      <c r="D356" s="6" t="s">
        <v>504</v>
      </c>
      <c r="E356" s="25">
        <v>6907002890</v>
      </c>
      <c r="F356" s="3">
        <v>1</v>
      </c>
      <c r="G356" s="3">
        <v>8</v>
      </c>
      <c r="H356" s="3" t="s">
        <v>668</v>
      </c>
      <c r="I356" s="386" t="s">
        <v>711</v>
      </c>
      <c r="J356" s="214">
        <v>8</v>
      </c>
      <c r="K356" s="212">
        <f t="shared" si="10"/>
        <v>0</v>
      </c>
      <c r="L356" s="222"/>
      <c r="M356" s="162"/>
      <c r="N356" s="87"/>
      <c r="O356" s="88"/>
      <c r="P356" s="88"/>
      <c r="Q356" s="127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196"/>
      <c r="AS356" s="206">
        <f t="shared" si="11"/>
        <v>0</v>
      </c>
      <c r="AT356" s="250" t="s">
        <v>274</v>
      </c>
      <c r="AU356" s="6" t="s">
        <v>504</v>
      </c>
    </row>
    <row r="357" spans="1:47" ht="30">
      <c r="A357" s="40" t="s">
        <v>679</v>
      </c>
      <c r="B357" s="3" t="s">
        <v>24</v>
      </c>
      <c r="C357" s="250" t="s">
        <v>275</v>
      </c>
      <c r="D357" s="6" t="s">
        <v>504</v>
      </c>
      <c r="E357" s="25">
        <v>6907005178</v>
      </c>
      <c r="F357" s="3">
        <v>1</v>
      </c>
      <c r="G357" s="3">
        <v>8</v>
      </c>
      <c r="H357" s="3" t="s">
        <v>668</v>
      </c>
      <c r="I357" s="386" t="s">
        <v>711</v>
      </c>
      <c r="J357" s="214">
        <v>8</v>
      </c>
      <c r="K357" s="212">
        <f t="shared" si="10"/>
        <v>0</v>
      </c>
      <c r="L357" s="222"/>
      <c r="M357" s="162"/>
      <c r="N357" s="87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196"/>
      <c r="AS357" s="206">
        <f t="shared" si="11"/>
        <v>0</v>
      </c>
      <c r="AT357" s="250" t="s">
        <v>275</v>
      </c>
      <c r="AU357" s="6" t="s">
        <v>504</v>
      </c>
    </row>
    <row r="358" spans="1:47" ht="30">
      <c r="A358" s="40" t="s">
        <v>679</v>
      </c>
      <c r="B358" s="3" t="s">
        <v>24</v>
      </c>
      <c r="C358" s="250" t="s">
        <v>276</v>
      </c>
      <c r="D358" s="6" t="s">
        <v>505</v>
      </c>
      <c r="E358" s="25">
        <v>6907011020</v>
      </c>
      <c r="F358" s="3">
        <v>2</v>
      </c>
      <c r="G358" s="3">
        <v>0.8</v>
      </c>
      <c r="H358" s="3" t="s">
        <v>668</v>
      </c>
      <c r="I358" s="388" t="s">
        <v>1093</v>
      </c>
      <c r="J358" s="170">
        <v>21.881</v>
      </c>
      <c r="K358" s="212">
        <f t="shared" si="10"/>
        <v>0</v>
      </c>
      <c r="L358" s="222"/>
      <c r="M358" s="162"/>
      <c r="N358" s="87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196"/>
      <c r="AS358" s="206">
        <f t="shared" si="11"/>
        <v>0</v>
      </c>
      <c r="AT358" s="250" t="s">
        <v>276</v>
      </c>
      <c r="AU358" s="6" t="s">
        <v>505</v>
      </c>
    </row>
    <row r="359" spans="1:47" ht="32.25" customHeight="1">
      <c r="A359" s="128" t="s">
        <v>679</v>
      </c>
      <c r="B359" s="131" t="s">
        <v>24</v>
      </c>
      <c r="C359" s="250" t="s">
        <v>805</v>
      </c>
      <c r="D359" s="129" t="s">
        <v>999</v>
      </c>
      <c r="E359" s="179">
        <v>6907010587</v>
      </c>
      <c r="F359" s="74"/>
      <c r="G359" s="74"/>
      <c r="H359" s="74"/>
      <c r="I359" s="395"/>
      <c r="J359" s="213">
        <v>13.38</v>
      </c>
      <c r="K359" s="212">
        <f t="shared" si="10"/>
        <v>0</v>
      </c>
      <c r="L359" s="222"/>
      <c r="M359" s="162"/>
      <c r="N359" s="87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196"/>
      <c r="AS359" s="206">
        <f t="shared" si="11"/>
        <v>0</v>
      </c>
      <c r="AT359" s="250" t="s">
        <v>805</v>
      </c>
      <c r="AU359" s="129" t="s">
        <v>999</v>
      </c>
    </row>
    <row r="360" spans="1:47" ht="45.75" customHeight="1">
      <c r="A360" s="40" t="s">
        <v>679</v>
      </c>
      <c r="B360" s="3" t="s">
        <v>24</v>
      </c>
      <c r="C360" s="250" t="s">
        <v>982</v>
      </c>
      <c r="D360" s="6" t="s">
        <v>983</v>
      </c>
      <c r="E360" s="25">
        <v>6907002787</v>
      </c>
      <c r="F360" s="3">
        <v>2</v>
      </c>
      <c r="G360" s="3">
        <v>0.8</v>
      </c>
      <c r="H360" s="3" t="s">
        <v>668</v>
      </c>
      <c r="I360" s="386" t="s">
        <v>712</v>
      </c>
      <c r="J360" s="170">
        <v>4.88</v>
      </c>
      <c r="K360" s="212">
        <f t="shared" si="10"/>
        <v>0</v>
      </c>
      <c r="L360" s="222"/>
      <c r="M360" s="162"/>
      <c r="N360" s="87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88"/>
      <c r="AR360" s="196"/>
      <c r="AS360" s="206">
        <f t="shared" si="11"/>
        <v>0</v>
      </c>
      <c r="AT360" s="250" t="s">
        <v>982</v>
      </c>
      <c r="AU360" s="6" t="s">
        <v>983</v>
      </c>
    </row>
    <row r="361" spans="1:47" ht="36.75" customHeight="1">
      <c r="A361" s="40" t="s">
        <v>679</v>
      </c>
      <c r="B361" s="3" t="s">
        <v>24</v>
      </c>
      <c r="C361" s="250" t="s">
        <v>278</v>
      </c>
      <c r="D361" s="6" t="s">
        <v>507</v>
      </c>
      <c r="E361" s="3"/>
      <c r="F361" s="3">
        <v>1</v>
      </c>
      <c r="G361" s="3">
        <v>0.5</v>
      </c>
      <c r="H361" s="3" t="s">
        <v>668</v>
      </c>
      <c r="I361" s="386" t="s">
        <v>711</v>
      </c>
      <c r="J361" s="213">
        <v>0.157</v>
      </c>
      <c r="K361" s="212">
        <f t="shared" si="10"/>
        <v>0</v>
      </c>
      <c r="L361" s="222"/>
      <c r="M361" s="162"/>
      <c r="N361" s="87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88"/>
      <c r="AR361" s="196"/>
      <c r="AS361" s="206">
        <f t="shared" si="11"/>
        <v>0</v>
      </c>
      <c r="AT361" s="250" t="s">
        <v>278</v>
      </c>
      <c r="AU361" s="6" t="s">
        <v>507</v>
      </c>
    </row>
    <row r="362" spans="1:47" ht="33" customHeight="1">
      <c r="A362" s="40" t="s">
        <v>679</v>
      </c>
      <c r="B362" s="3" t="s">
        <v>24</v>
      </c>
      <c r="C362" s="250" t="s">
        <v>841</v>
      </c>
      <c r="D362" s="6" t="s">
        <v>842</v>
      </c>
      <c r="E362" s="3">
        <v>690707997129</v>
      </c>
      <c r="F362" s="3"/>
      <c r="G362" s="3"/>
      <c r="H362" s="3"/>
      <c r="I362" s="388" t="s">
        <v>843</v>
      </c>
      <c r="J362" s="216">
        <v>0.5</v>
      </c>
      <c r="K362" s="212">
        <f t="shared" si="10"/>
        <v>0</v>
      </c>
      <c r="L362" s="222"/>
      <c r="M362" s="162"/>
      <c r="N362" s="87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196"/>
      <c r="AS362" s="206">
        <f t="shared" si="11"/>
        <v>0</v>
      </c>
      <c r="AT362" s="250" t="s">
        <v>841</v>
      </c>
      <c r="AU362" s="6" t="s">
        <v>842</v>
      </c>
    </row>
    <row r="363" spans="1:47" ht="28.5" customHeight="1">
      <c r="A363" s="40" t="s">
        <v>679</v>
      </c>
      <c r="B363" s="3" t="s">
        <v>24</v>
      </c>
      <c r="C363" s="250" t="s">
        <v>844</v>
      </c>
      <c r="D363" s="6" t="s">
        <v>845</v>
      </c>
      <c r="E363" s="3"/>
      <c r="F363" s="3"/>
      <c r="G363" s="3"/>
      <c r="H363" s="3"/>
      <c r="I363" s="388" t="s">
        <v>846</v>
      </c>
      <c r="J363" s="216">
        <v>0.75</v>
      </c>
      <c r="K363" s="212">
        <f t="shared" si="10"/>
        <v>0</v>
      </c>
      <c r="L363" s="222"/>
      <c r="M363" s="162"/>
      <c r="N363" s="87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8"/>
      <c r="AR363" s="196"/>
      <c r="AS363" s="206">
        <f t="shared" si="11"/>
        <v>0</v>
      </c>
      <c r="AT363" s="250" t="s">
        <v>844</v>
      </c>
      <c r="AU363" s="6" t="s">
        <v>845</v>
      </c>
    </row>
    <row r="364" spans="1:47" ht="45.75" customHeight="1">
      <c r="A364" s="40" t="s">
        <v>679</v>
      </c>
      <c r="B364" s="3" t="s">
        <v>24</v>
      </c>
      <c r="C364" s="250" t="s">
        <v>1056</v>
      </c>
      <c r="D364" s="6" t="s">
        <v>1057</v>
      </c>
      <c r="E364" s="3"/>
      <c r="F364" s="3"/>
      <c r="G364" s="3"/>
      <c r="H364" s="3"/>
      <c r="I364" s="386" t="s">
        <v>711</v>
      </c>
      <c r="J364" s="216">
        <v>1.0920000000000001</v>
      </c>
      <c r="K364" s="212">
        <f t="shared" si="10"/>
        <v>0</v>
      </c>
      <c r="L364" s="222"/>
      <c r="M364" s="162"/>
      <c r="N364" s="87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88"/>
      <c r="AR364" s="196"/>
      <c r="AS364" s="206">
        <f t="shared" si="11"/>
        <v>0</v>
      </c>
      <c r="AT364" s="250" t="s">
        <v>1056</v>
      </c>
      <c r="AU364" s="6" t="s">
        <v>1057</v>
      </c>
    </row>
    <row r="365" spans="1:47" ht="45.75" customHeight="1">
      <c r="A365" s="40" t="s">
        <v>679</v>
      </c>
      <c r="B365" s="3" t="s">
        <v>24</v>
      </c>
      <c r="C365" s="250" t="s">
        <v>1056</v>
      </c>
      <c r="D365" s="6" t="s">
        <v>1058</v>
      </c>
      <c r="E365" s="3"/>
      <c r="F365" s="3"/>
      <c r="G365" s="3"/>
      <c r="H365" s="3"/>
      <c r="I365" s="386" t="s">
        <v>711</v>
      </c>
      <c r="J365" s="216">
        <v>0.20499999999999999</v>
      </c>
      <c r="K365" s="212">
        <f t="shared" si="10"/>
        <v>0</v>
      </c>
      <c r="L365" s="222"/>
      <c r="M365" s="162"/>
      <c r="N365" s="87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88"/>
      <c r="AR365" s="196"/>
      <c r="AS365" s="206">
        <f t="shared" si="11"/>
        <v>0</v>
      </c>
      <c r="AT365" s="250" t="s">
        <v>1056</v>
      </c>
      <c r="AU365" s="6" t="s">
        <v>1058</v>
      </c>
    </row>
    <row r="366" spans="1:47" ht="45.75" customHeight="1">
      <c r="A366" s="40" t="s">
        <v>679</v>
      </c>
      <c r="B366" s="3" t="s">
        <v>24</v>
      </c>
      <c r="C366" s="250" t="s">
        <v>1056</v>
      </c>
      <c r="D366" s="6" t="s">
        <v>1059</v>
      </c>
      <c r="E366" s="3"/>
      <c r="F366" s="3"/>
      <c r="G366" s="3"/>
      <c r="H366" s="3"/>
      <c r="I366" s="386" t="s">
        <v>711</v>
      </c>
      <c r="J366" s="216">
        <v>0.13700000000000001</v>
      </c>
      <c r="K366" s="212">
        <f t="shared" si="10"/>
        <v>0</v>
      </c>
      <c r="L366" s="222"/>
      <c r="M366" s="162"/>
      <c r="N366" s="87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88"/>
      <c r="AR366" s="196"/>
      <c r="AS366" s="206">
        <f t="shared" si="11"/>
        <v>0</v>
      </c>
      <c r="AT366" s="250" t="s">
        <v>1056</v>
      </c>
      <c r="AU366" s="6" t="s">
        <v>1059</v>
      </c>
    </row>
    <row r="367" spans="1:47" ht="45.75" customHeight="1">
      <c r="A367" s="40" t="s">
        <v>679</v>
      </c>
      <c r="B367" s="3" t="s">
        <v>24</v>
      </c>
      <c r="C367" s="250" t="s">
        <v>1056</v>
      </c>
      <c r="D367" s="6" t="s">
        <v>1060</v>
      </c>
      <c r="E367" s="3"/>
      <c r="F367" s="3"/>
      <c r="G367" s="3"/>
      <c r="H367" s="3"/>
      <c r="I367" s="386" t="s">
        <v>711</v>
      </c>
      <c r="J367" s="216">
        <v>6.8000000000000005E-2</v>
      </c>
      <c r="K367" s="212">
        <f t="shared" si="10"/>
        <v>0</v>
      </c>
      <c r="L367" s="222"/>
      <c r="M367" s="162"/>
      <c r="N367" s="87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88"/>
      <c r="AR367" s="196"/>
      <c r="AS367" s="206">
        <f t="shared" si="11"/>
        <v>0</v>
      </c>
      <c r="AT367" s="250" t="s">
        <v>1056</v>
      </c>
      <c r="AU367" s="6" t="s">
        <v>1060</v>
      </c>
    </row>
    <row r="368" spans="1:47" ht="45.75" customHeight="1">
      <c r="A368" s="40" t="s">
        <v>679</v>
      </c>
      <c r="B368" s="3"/>
      <c r="C368" s="250" t="s">
        <v>1056</v>
      </c>
      <c r="D368" s="6" t="s">
        <v>1061</v>
      </c>
      <c r="E368" s="3"/>
      <c r="F368" s="3"/>
      <c r="G368" s="3"/>
      <c r="H368" s="3"/>
      <c r="I368" s="386" t="s">
        <v>711</v>
      </c>
      <c r="J368" s="216">
        <v>6.8000000000000005E-2</v>
      </c>
      <c r="K368" s="212">
        <f t="shared" si="10"/>
        <v>0</v>
      </c>
      <c r="L368" s="222"/>
      <c r="M368" s="162"/>
      <c r="N368" s="87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88"/>
      <c r="AR368" s="196"/>
      <c r="AS368" s="206">
        <f t="shared" si="11"/>
        <v>0</v>
      </c>
      <c r="AT368" s="250" t="s">
        <v>1056</v>
      </c>
      <c r="AU368" s="6" t="s">
        <v>1061</v>
      </c>
    </row>
    <row r="369" spans="1:47" ht="45.75" customHeight="1">
      <c r="A369" s="40" t="s">
        <v>679</v>
      </c>
      <c r="B369" s="3"/>
      <c r="C369" s="250" t="s">
        <v>1056</v>
      </c>
      <c r="D369" s="6" t="s">
        <v>1062</v>
      </c>
      <c r="E369" s="3"/>
      <c r="F369" s="3"/>
      <c r="G369" s="3"/>
      <c r="H369" s="3"/>
      <c r="I369" s="386" t="s">
        <v>711</v>
      </c>
      <c r="J369" s="216">
        <v>0.13700000000000001</v>
      </c>
      <c r="K369" s="212">
        <f t="shared" si="10"/>
        <v>0</v>
      </c>
      <c r="L369" s="222"/>
      <c r="M369" s="162"/>
      <c r="N369" s="87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88"/>
      <c r="AR369" s="196"/>
      <c r="AS369" s="206">
        <f t="shared" si="11"/>
        <v>0</v>
      </c>
      <c r="AT369" s="250" t="s">
        <v>1056</v>
      </c>
      <c r="AU369" s="6" t="s">
        <v>1062</v>
      </c>
    </row>
    <row r="370" spans="1:47" ht="45.75" customHeight="1">
      <c r="A370" s="40" t="s">
        <v>679</v>
      </c>
      <c r="B370" s="3"/>
      <c r="C370" s="250" t="s">
        <v>1056</v>
      </c>
      <c r="D370" s="6" t="s">
        <v>1063</v>
      </c>
      <c r="E370" s="3"/>
      <c r="F370" s="3"/>
      <c r="G370" s="3"/>
      <c r="H370" s="3"/>
      <c r="I370" s="386" t="s">
        <v>711</v>
      </c>
      <c r="J370" s="216">
        <v>6.8000000000000005E-2</v>
      </c>
      <c r="K370" s="212">
        <f t="shared" si="10"/>
        <v>0</v>
      </c>
      <c r="L370" s="222"/>
      <c r="M370" s="162"/>
      <c r="N370" s="87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88"/>
      <c r="AR370" s="196"/>
      <c r="AS370" s="206">
        <f t="shared" si="11"/>
        <v>0</v>
      </c>
      <c r="AT370" s="250" t="s">
        <v>1056</v>
      </c>
      <c r="AU370" s="6" t="s">
        <v>1063</v>
      </c>
    </row>
    <row r="371" spans="1:47" ht="45.75" customHeight="1">
      <c r="A371" s="40" t="s">
        <v>679</v>
      </c>
      <c r="B371" s="3"/>
      <c r="C371" s="250" t="s">
        <v>1056</v>
      </c>
      <c r="D371" s="6" t="s">
        <v>1064</v>
      </c>
      <c r="E371" s="3"/>
      <c r="F371" s="3"/>
      <c r="G371" s="3"/>
      <c r="H371" s="3"/>
      <c r="I371" s="386" t="s">
        <v>711</v>
      </c>
      <c r="J371" s="216">
        <v>6.8000000000000005E-2</v>
      </c>
      <c r="K371" s="212">
        <f t="shared" si="10"/>
        <v>0</v>
      </c>
      <c r="L371" s="222"/>
      <c r="M371" s="162"/>
      <c r="N371" s="87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  <c r="AR371" s="196"/>
      <c r="AS371" s="206">
        <f t="shared" si="11"/>
        <v>0</v>
      </c>
      <c r="AT371" s="250" t="s">
        <v>1056</v>
      </c>
      <c r="AU371" s="6" t="s">
        <v>1064</v>
      </c>
    </row>
    <row r="372" spans="1:47" ht="45.75" customHeight="1">
      <c r="A372" s="40" t="s">
        <v>679</v>
      </c>
      <c r="B372" s="3"/>
      <c r="C372" s="250" t="s">
        <v>1056</v>
      </c>
      <c r="D372" s="6" t="s">
        <v>1065</v>
      </c>
      <c r="E372" s="3"/>
      <c r="F372" s="3"/>
      <c r="G372" s="3"/>
      <c r="H372" s="3"/>
      <c r="I372" s="386" t="s">
        <v>711</v>
      </c>
      <c r="J372" s="216">
        <v>6.8000000000000005E-2</v>
      </c>
      <c r="K372" s="212">
        <f t="shared" si="10"/>
        <v>0</v>
      </c>
      <c r="L372" s="222"/>
      <c r="M372" s="162"/>
      <c r="N372" s="87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88"/>
      <c r="AR372" s="196"/>
      <c r="AS372" s="206">
        <f t="shared" si="11"/>
        <v>0</v>
      </c>
      <c r="AT372" s="250" t="s">
        <v>1056</v>
      </c>
      <c r="AU372" s="6" t="s">
        <v>1065</v>
      </c>
    </row>
    <row r="373" spans="1:47" ht="45.75" customHeight="1">
      <c r="A373" s="40" t="s">
        <v>679</v>
      </c>
      <c r="B373" s="3"/>
      <c r="C373" s="250" t="s">
        <v>1056</v>
      </c>
      <c r="D373" s="6" t="s">
        <v>1066</v>
      </c>
      <c r="E373" s="3"/>
      <c r="F373" s="3"/>
      <c r="G373" s="3"/>
      <c r="H373" s="3"/>
      <c r="I373" s="386" t="s">
        <v>711</v>
      </c>
      <c r="J373" s="216">
        <v>6.8000000000000005E-2</v>
      </c>
      <c r="K373" s="212">
        <f t="shared" si="10"/>
        <v>0</v>
      </c>
      <c r="L373" s="222"/>
      <c r="M373" s="162"/>
      <c r="N373" s="87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/>
      <c r="AJ373" s="88"/>
      <c r="AK373" s="88"/>
      <c r="AL373" s="88"/>
      <c r="AM373" s="88"/>
      <c r="AN373" s="88"/>
      <c r="AO373" s="88"/>
      <c r="AP373" s="88"/>
      <c r="AQ373" s="88"/>
      <c r="AR373" s="196"/>
      <c r="AS373" s="206">
        <f t="shared" si="11"/>
        <v>0</v>
      </c>
      <c r="AT373" s="250" t="s">
        <v>1056</v>
      </c>
      <c r="AU373" s="6" t="s">
        <v>1066</v>
      </c>
    </row>
    <row r="374" spans="1:47" ht="45.75" customHeight="1">
      <c r="A374" s="40" t="s">
        <v>679</v>
      </c>
      <c r="B374" s="3"/>
      <c r="C374" s="250" t="s">
        <v>1056</v>
      </c>
      <c r="D374" s="6" t="s">
        <v>1067</v>
      </c>
      <c r="E374" s="3"/>
      <c r="F374" s="3"/>
      <c r="G374" s="3"/>
      <c r="H374" s="3"/>
      <c r="I374" s="386" t="s">
        <v>711</v>
      </c>
      <c r="J374" s="216">
        <v>6.8000000000000005E-2</v>
      </c>
      <c r="K374" s="212">
        <f t="shared" si="10"/>
        <v>0</v>
      </c>
      <c r="L374" s="222"/>
      <c r="M374" s="162"/>
      <c r="N374" s="87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  <c r="AK374" s="88"/>
      <c r="AL374" s="88"/>
      <c r="AM374" s="88"/>
      <c r="AN374" s="88"/>
      <c r="AO374" s="88"/>
      <c r="AP374" s="88"/>
      <c r="AQ374" s="88"/>
      <c r="AR374" s="196"/>
      <c r="AS374" s="206">
        <f t="shared" si="11"/>
        <v>0</v>
      </c>
      <c r="AT374" s="250" t="s">
        <v>1056</v>
      </c>
      <c r="AU374" s="6" t="s">
        <v>1067</v>
      </c>
    </row>
    <row r="375" spans="1:47" ht="45.75" customHeight="1">
      <c r="A375" s="40" t="s">
        <v>679</v>
      </c>
      <c r="B375" s="3"/>
      <c r="C375" s="250" t="s">
        <v>1056</v>
      </c>
      <c r="D375" s="6" t="s">
        <v>1068</v>
      </c>
      <c r="E375" s="3"/>
      <c r="F375" s="3"/>
      <c r="G375" s="3"/>
      <c r="H375" s="3"/>
      <c r="I375" s="386" t="s">
        <v>711</v>
      </c>
      <c r="J375" s="216">
        <v>6.8000000000000005E-2</v>
      </c>
      <c r="K375" s="212">
        <f t="shared" si="10"/>
        <v>0</v>
      </c>
      <c r="L375" s="222"/>
      <c r="M375" s="162"/>
      <c r="N375" s="87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  <c r="AA375" s="88"/>
      <c r="AB375" s="88"/>
      <c r="AC375" s="88"/>
      <c r="AD375" s="88"/>
      <c r="AE375" s="88"/>
      <c r="AF375" s="88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196"/>
      <c r="AS375" s="206">
        <f t="shared" si="11"/>
        <v>0</v>
      </c>
      <c r="AT375" s="250" t="s">
        <v>1056</v>
      </c>
      <c r="AU375" s="6" t="s">
        <v>1068</v>
      </c>
    </row>
    <row r="376" spans="1:47" ht="45.75" customHeight="1">
      <c r="A376" s="40" t="s">
        <v>679</v>
      </c>
      <c r="B376" s="3"/>
      <c r="C376" s="250" t="s">
        <v>1056</v>
      </c>
      <c r="D376" s="6" t="s">
        <v>1069</v>
      </c>
      <c r="E376" s="3"/>
      <c r="F376" s="3"/>
      <c r="G376" s="3"/>
      <c r="H376" s="3"/>
      <c r="I376" s="386" t="s">
        <v>711</v>
      </c>
      <c r="J376" s="216">
        <v>6.8000000000000005E-2</v>
      </c>
      <c r="K376" s="212">
        <f t="shared" si="10"/>
        <v>0</v>
      </c>
      <c r="L376" s="222"/>
      <c r="M376" s="162"/>
      <c r="N376" s="87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  <c r="AA376" s="88"/>
      <c r="AB376" s="88"/>
      <c r="AC376" s="88"/>
      <c r="AD376" s="88"/>
      <c r="AE376" s="88"/>
      <c r="AF376" s="88"/>
      <c r="AG376" s="88"/>
      <c r="AH376" s="88"/>
      <c r="AI376" s="88"/>
      <c r="AJ376" s="88"/>
      <c r="AK376" s="88"/>
      <c r="AL376" s="88"/>
      <c r="AM376" s="88"/>
      <c r="AN376" s="88"/>
      <c r="AO376" s="88"/>
      <c r="AP376" s="88"/>
      <c r="AQ376" s="88"/>
      <c r="AR376" s="196"/>
      <c r="AS376" s="206">
        <f t="shared" si="11"/>
        <v>0</v>
      </c>
      <c r="AT376" s="250" t="s">
        <v>1056</v>
      </c>
      <c r="AU376" s="6" t="s">
        <v>1069</v>
      </c>
    </row>
    <row r="377" spans="1:47" ht="45.75" customHeight="1">
      <c r="A377" s="40" t="s">
        <v>679</v>
      </c>
      <c r="B377" s="3"/>
      <c r="C377" s="250" t="s">
        <v>1056</v>
      </c>
      <c r="D377" s="6" t="s">
        <v>1070</v>
      </c>
      <c r="E377" s="3"/>
      <c r="F377" s="3"/>
      <c r="G377" s="3"/>
      <c r="H377" s="3"/>
      <c r="I377" s="386" t="s">
        <v>711</v>
      </c>
      <c r="J377" s="216">
        <v>6.8000000000000005E-2</v>
      </c>
      <c r="K377" s="212">
        <f t="shared" si="10"/>
        <v>0</v>
      </c>
      <c r="L377" s="222"/>
      <c r="M377" s="162"/>
      <c r="N377" s="87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  <c r="AA377" s="88"/>
      <c r="AB377" s="88"/>
      <c r="AC377" s="88"/>
      <c r="AD377" s="88"/>
      <c r="AE377" s="88"/>
      <c r="AF377" s="88"/>
      <c r="AG377" s="88"/>
      <c r="AH377" s="88"/>
      <c r="AI377" s="88"/>
      <c r="AJ377" s="88"/>
      <c r="AK377" s="88"/>
      <c r="AL377" s="88"/>
      <c r="AM377" s="88"/>
      <c r="AN377" s="88"/>
      <c r="AO377" s="88"/>
      <c r="AP377" s="88"/>
      <c r="AQ377" s="88"/>
      <c r="AR377" s="196"/>
      <c r="AS377" s="206">
        <f t="shared" si="11"/>
        <v>0</v>
      </c>
      <c r="AT377" s="250" t="s">
        <v>1056</v>
      </c>
      <c r="AU377" s="6" t="s">
        <v>1070</v>
      </c>
    </row>
    <row r="378" spans="1:47" ht="63" customHeight="1">
      <c r="A378" s="40" t="s">
        <v>679</v>
      </c>
      <c r="B378" s="3"/>
      <c r="C378" s="250" t="s">
        <v>1056</v>
      </c>
      <c r="D378" s="6" t="s">
        <v>1071</v>
      </c>
      <c r="E378" s="3"/>
      <c r="F378" s="3"/>
      <c r="G378" s="3"/>
      <c r="H378" s="3"/>
      <c r="I378" s="386" t="s">
        <v>711</v>
      </c>
      <c r="J378" s="216">
        <v>6.8000000000000005E-2</v>
      </c>
      <c r="K378" s="212">
        <f>N378+O378+P378+Q378+R378+S378+T378+U378+V378+W378+X378+Y378+Z378+AA378+AB378+AC378+AD378+AE378+AF378+AH378+AG378+AI378+AJ378+AK378+AM379+AM378+AN378+AO378+AP378+AQ378+AR378</f>
        <v>0</v>
      </c>
      <c r="L378" s="222"/>
      <c r="M378" s="162"/>
      <c r="N378" s="87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  <c r="AA378" s="88"/>
      <c r="AB378" s="88"/>
      <c r="AC378" s="88"/>
      <c r="AD378" s="88"/>
      <c r="AE378" s="88"/>
      <c r="AF378" s="88"/>
      <c r="AG378" s="88"/>
      <c r="AH378" s="88"/>
      <c r="AI378" s="88"/>
      <c r="AJ378" s="88"/>
      <c r="AK378" s="88"/>
      <c r="AM378" s="88"/>
      <c r="AN378" s="88"/>
      <c r="AO378" s="88"/>
      <c r="AP378" s="88"/>
      <c r="AQ378" s="88"/>
      <c r="AR378" s="196"/>
      <c r="AS378" s="206">
        <f t="shared" si="11"/>
        <v>0</v>
      </c>
      <c r="AT378" s="250" t="s">
        <v>1056</v>
      </c>
      <c r="AU378" s="6" t="s">
        <v>1071</v>
      </c>
    </row>
    <row r="379" spans="1:47" ht="45.75" customHeight="1">
      <c r="A379" s="40" t="s">
        <v>679</v>
      </c>
      <c r="B379" s="3"/>
      <c r="C379" s="250" t="s">
        <v>1121</v>
      </c>
      <c r="D379" s="6" t="s">
        <v>499</v>
      </c>
      <c r="E379" s="3">
        <v>6907009581</v>
      </c>
      <c r="F379" s="3"/>
      <c r="G379" s="3"/>
      <c r="H379" s="3"/>
      <c r="I379" s="386" t="s">
        <v>711</v>
      </c>
      <c r="J379" s="216">
        <v>0.66700000000000004</v>
      </c>
      <c r="K379" s="212">
        <f>N379+O379+P379+Q379+R379+S379+T379+U379+V379+W379+X379+Y379+Z379+AA379+AB379+AC379+AD379+AE379+AF379+AH379+AG379+AI379+AJ379+AK379+AL379+AN379+AO379+AP379+AQ379+AR379</f>
        <v>0</v>
      </c>
      <c r="L379" s="222"/>
      <c r="M379" s="162"/>
      <c r="N379" s="87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  <c r="AA379" s="88"/>
      <c r="AB379" s="88"/>
      <c r="AC379" s="88"/>
      <c r="AD379" s="88"/>
      <c r="AE379" s="88"/>
      <c r="AF379" s="88"/>
      <c r="AG379" s="88"/>
      <c r="AH379" s="88"/>
      <c r="AI379" s="88"/>
      <c r="AJ379" s="88"/>
      <c r="AK379" s="88"/>
      <c r="AL379" s="88"/>
      <c r="AM379" s="88"/>
      <c r="AN379" s="88"/>
      <c r="AO379" s="88"/>
      <c r="AP379" s="88"/>
      <c r="AQ379" s="88"/>
      <c r="AR379" s="196"/>
      <c r="AS379" s="206">
        <f t="shared" si="11"/>
        <v>0</v>
      </c>
      <c r="AT379" s="250" t="s">
        <v>1121</v>
      </c>
      <c r="AU379" s="6" t="s">
        <v>499</v>
      </c>
    </row>
    <row r="380" spans="1:47" ht="45">
      <c r="A380" s="40" t="s">
        <v>679</v>
      </c>
      <c r="B380" s="3"/>
      <c r="C380" s="250" t="s">
        <v>1336</v>
      </c>
      <c r="D380" s="6" t="s">
        <v>1337</v>
      </c>
      <c r="E380" s="3">
        <v>6907008796</v>
      </c>
      <c r="F380" s="3"/>
      <c r="G380" s="3">
        <v>0.8</v>
      </c>
      <c r="H380" s="3"/>
      <c r="I380" s="386" t="s">
        <v>711</v>
      </c>
      <c r="J380" s="216">
        <v>0.8</v>
      </c>
      <c r="K380" s="212">
        <f t="shared" si="10"/>
        <v>0</v>
      </c>
      <c r="L380" s="222"/>
      <c r="M380" s="162"/>
      <c r="N380" s="87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196"/>
      <c r="AS380" s="206">
        <f t="shared" si="11"/>
        <v>0</v>
      </c>
      <c r="AT380" s="250" t="s">
        <v>1336</v>
      </c>
      <c r="AU380" s="6" t="s">
        <v>1337</v>
      </c>
    </row>
    <row r="381" spans="1:47" ht="33.75" customHeight="1">
      <c r="A381" s="40" t="s">
        <v>679</v>
      </c>
      <c r="B381" s="3"/>
      <c r="C381" s="250" t="s">
        <v>1370</v>
      </c>
      <c r="D381" s="6" t="s">
        <v>1371</v>
      </c>
      <c r="E381" s="3"/>
      <c r="F381" s="3">
        <v>1</v>
      </c>
      <c r="G381" s="3">
        <v>0.8</v>
      </c>
      <c r="H381" s="3"/>
      <c r="I381" s="386" t="s">
        <v>726</v>
      </c>
      <c r="J381" s="216">
        <v>0.8</v>
      </c>
      <c r="K381" s="212">
        <f t="shared" si="10"/>
        <v>0</v>
      </c>
      <c r="L381" s="222"/>
      <c r="M381" s="162"/>
      <c r="N381" s="87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  <c r="AA381" s="88"/>
      <c r="AB381" s="88"/>
      <c r="AC381" s="88"/>
      <c r="AD381" s="88"/>
      <c r="AE381" s="88"/>
      <c r="AF381" s="88"/>
      <c r="AG381" s="88"/>
      <c r="AH381" s="88"/>
      <c r="AI381" s="88"/>
      <c r="AJ381" s="88"/>
      <c r="AK381" s="88"/>
      <c r="AL381" s="88"/>
      <c r="AM381" s="88"/>
      <c r="AN381" s="88"/>
      <c r="AO381" s="88"/>
      <c r="AP381" s="88"/>
      <c r="AQ381" s="88"/>
      <c r="AR381" s="196"/>
      <c r="AS381" s="206">
        <f t="shared" si="11"/>
        <v>0</v>
      </c>
      <c r="AT381" s="250" t="s">
        <v>1370</v>
      </c>
      <c r="AU381" s="6" t="s">
        <v>1371</v>
      </c>
    </row>
    <row r="382" spans="1:47" ht="33.75" customHeight="1">
      <c r="A382" s="40" t="s">
        <v>1374</v>
      </c>
      <c r="B382" s="3"/>
      <c r="C382" s="250" t="s">
        <v>1375</v>
      </c>
      <c r="D382" s="6" t="s">
        <v>1376</v>
      </c>
      <c r="E382" s="3"/>
      <c r="F382" s="3">
        <v>1</v>
      </c>
      <c r="G382" s="3">
        <v>0.75</v>
      </c>
      <c r="H382" s="3"/>
      <c r="I382" s="386" t="s">
        <v>726</v>
      </c>
      <c r="J382" s="216">
        <v>0.75</v>
      </c>
      <c r="K382" s="212">
        <f t="shared" si="10"/>
        <v>0</v>
      </c>
      <c r="L382" s="222"/>
      <c r="M382" s="162"/>
      <c r="N382" s="87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  <c r="AA382" s="88"/>
      <c r="AB382" s="88"/>
      <c r="AC382" s="88"/>
      <c r="AD382" s="88"/>
      <c r="AE382" s="88"/>
      <c r="AF382" s="88"/>
      <c r="AG382" s="88"/>
      <c r="AH382" s="88"/>
      <c r="AI382" s="88"/>
      <c r="AJ382" s="88"/>
      <c r="AK382" s="88"/>
      <c r="AL382" s="88"/>
      <c r="AM382" s="88"/>
      <c r="AN382" s="88"/>
      <c r="AO382" s="88"/>
      <c r="AP382" s="88"/>
      <c r="AQ382" s="88"/>
      <c r="AR382" s="196"/>
      <c r="AS382" s="206">
        <f t="shared" si="11"/>
        <v>0</v>
      </c>
      <c r="AT382" s="250" t="s">
        <v>1375</v>
      </c>
      <c r="AU382" s="6" t="s">
        <v>1376</v>
      </c>
    </row>
    <row r="383" spans="1:47" ht="39" customHeight="1">
      <c r="A383" s="40" t="s">
        <v>679</v>
      </c>
      <c r="B383" s="3"/>
      <c r="C383" s="250" t="s">
        <v>1372</v>
      </c>
      <c r="D383" s="6" t="s">
        <v>1373</v>
      </c>
      <c r="E383" s="3"/>
      <c r="F383" s="3">
        <v>2</v>
      </c>
      <c r="G383" s="3">
        <v>0.8</v>
      </c>
      <c r="H383" s="3"/>
      <c r="I383" s="386" t="s">
        <v>720</v>
      </c>
      <c r="J383" s="216">
        <v>1.6</v>
      </c>
      <c r="K383" s="212">
        <f t="shared" si="10"/>
        <v>0</v>
      </c>
      <c r="L383" s="222"/>
      <c r="M383" s="162"/>
      <c r="N383" s="87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  <c r="AA383" s="88"/>
      <c r="AB383" s="88"/>
      <c r="AC383" s="88"/>
      <c r="AD383" s="88"/>
      <c r="AE383" s="88"/>
      <c r="AF383" s="88"/>
      <c r="AG383" s="88"/>
      <c r="AH383" s="88"/>
      <c r="AI383" s="88"/>
      <c r="AJ383" s="88"/>
      <c r="AK383" s="88"/>
      <c r="AL383" s="88"/>
      <c r="AM383" s="88"/>
      <c r="AN383" s="88"/>
      <c r="AO383" s="88"/>
      <c r="AP383" s="88"/>
      <c r="AQ383" s="88"/>
      <c r="AR383" s="196"/>
      <c r="AS383" s="206">
        <f t="shared" si="11"/>
        <v>0</v>
      </c>
      <c r="AT383" s="250" t="s">
        <v>1372</v>
      </c>
      <c r="AU383" s="6" t="s">
        <v>1373</v>
      </c>
    </row>
    <row r="384" spans="1:47" ht="43.5" customHeight="1">
      <c r="A384" s="185" t="s">
        <v>679</v>
      </c>
      <c r="B384" s="186" t="s">
        <v>801</v>
      </c>
      <c r="C384" s="271" t="s">
        <v>802</v>
      </c>
      <c r="D384" s="187" t="s">
        <v>814</v>
      </c>
      <c r="E384" s="186">
        <v>6908018476</v>
      </c>
      <c r="F384" s="186">
        <v>4</v>
      </c>
      <c r="G384" s="186">
        <v>0.8</v>
      </c>
      <c r="H384" s="186"/>
      <c r="I384" s="364" t="s">
        <v>1111</v>
      </c>
      <c r="J384" s="213">
        <v>25.6</v>
      </c>
      <c r="K384" s="212">
        <f>N384+O384+P384+Q384+R384+S384+T384+U384+V384+W384+X384+Y384+Z384+AA384+AB384+AC384+AD384+AE384+AF384+AH384+AG384+AI384+AJ384+AK384+AL383+AM384+AN384+AO384+AP384+AQ384+AR384</f>
        <v>13.600000000000001</v>
      </c>
      <c r="L384" s="396"/>
      <c r="M384" s="374"/>
      <c r="N384" s="366"/>
      <c r="O384" s="193"/>
      <c r="P384" s="193">
        <v>2.4</v>
      </c>
      <c r="Q384" s="193"/>
      <c r="R384" s="193"/>
      <c r="S384" s="193">
        <v>2.4</v>
      </c>
      <c r="T384" s="193"/>
      <c r="U384" s="193"/>
      <c r="V384" s="193"/>
      <c r="W384" s="193">
        <v>1.6</v>
      </c>
      <c r="X384" s="193"/>
      <c r="Y384" s="193"/>
      <c r="Z384" s="193"/>
      <c r="AA384" s="193"/>
      <c r="AB384" s="193"/>
      <c r="AC384" s="193"/>
      <c r="AD384" s="193">
        <v>3.2</v>
      </c>
      <c r="AE384" s="193"/>
      <c r="AF384" s="193"/>
      <c r="AG384" s="193">
        <v>1.6</v>
      </c>
      <c r="AH384" s="193"/>
      <c r="AI384" s="193"/>
      <c r="AJ384" s="193"/>
      <c r="AK384" s="193">
        <v>1.6</v>
      </c>
      <c r="AL384" s="88"/>
      <c r="AM384" s="193"/>
      <c r="AN384" s="193">
        <v>0.8</v>
      </c>
      <c r="AO384" s="193"/>
      <c r="AP384" s="193"/>
      <c r="AQ384" s="193"/>
      <c r="AR384" s="197"/>
      <c r="AS384" s="206">
        <f t="shared" si="11"/>
        <v>13.600000000000001</v>
      </c>
      <c r="AT384" s="271" t="s">
        <v>802</v>
      </c>
      <c r="AU384" s="187" t="s">
        <v>814</v>
      </c>
    </row>
    <row r="385" spans="1:47" ht="42" customHeight="1">
      <c r="A385" s="272" t="s">
        <v>679</v>
      </c>
      <c r="B385" s="273" t="s">
        <v>24</v>
      </c>
      <c r="C385" s="250" t="s">
        <v>279</v>
      </c>
      <c r="D385" s="129" t="s">
        <v>1136</v>
      </c>
      <c r="E385" s="131"/>
      <c r="F385" s="131">
        <v>1</v>
      </c>
      <c r="G385" s="131">
        <v>0.8</v>
      </c>
      <c r="H385" s="131" t="s">
        <v>668</v>
      </c>
      <c r="I385" s="364" t="s">
        <v>711</v>
      </c>
      <c r="J385" s="220"/>
      <c r="K385" s="212">
        <f>N385+O385+P385+Q385+R385+S385+T385+U385+V385+W385+X385+Y385+Z385+AA385+AB385+AC385+AD385+AE385+AF385+AH385+AG385+AI385+AJ385+AK385+AL384+AM385+AN385+AO385+AP385+AQ385+AR385</f>
        <v>2.4000000000000004</v>
      </c>
      <c r="L385" s="396"/>
      <c r="M385" s="375"/>
      <c r="N385" s="9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  <c r="AA385" s="88"/>
      <c r="AB385" s="88"/>
      <c r="AC385" s="88"/>
      <c r="AD385" s="88"/>
      <c r="AE385" s="88"/>
      <c r="AF385" s="88"/>
      <c r="AG385" s="88"/>
      <c r="AH385" s="88"/>
      <c r="AI385" s="88"/>
      <c r="AJ385" s="88"/>
      <c r="AK385" s="88">
        <v>1.6</v>
      </c>
      <c r="AM385" s="88"/>
      <c r="AN385" s="88"/>
      <c r="AO385" s="88"/>
      <c r="AP385" s="88"/>
      <c r="AQ385" s="88">
        <v>0.8</v>
      </c>
      <c r="AR385" s="196"/>
      <c r="AS385" s="206">
        <f t="shared" si="11"/>
        <v>2.4000000000000004</v>
      </c>
      <c r="AT385" s="250" t="s">
        <v>279</v>
      </c>
      <c r="AU385" s="129" t="s">
        <v>1136</v>
      </c>
    </row>
    <row r="386" spans="1:47" ht="36" customHeight="1">
      <c r="A386" s="40" t="s">
        <v>679</v>
      </c>
      <c r="B386" s="3" t="s">
        <v>24</v>
      </c>
      <c r="C386" s="250" t="s">
        <v>279</v>
      </c>
      <c r="D386" s="336" t="s">
        <v>1280</v>
      </c>
      <c r="E386" s="3"/>
      <c r="F386" s="14">
        <v>2</v>
      </c>
      <c r="G386" s="3">
        <v>0.8</v>
      </c>
      <c r="H386" s="14" t="s">
        <v>668</v>
      </c>
      <c r="I386" s="386" t="s">
        <v>1262</v>
      </c>
      <c r="J386" s="214"/>
      <c r="K386" s="212">
        <f t="shared" ref="K386:K455" si="12">N386+O386+P386+Q386+R386+S386+T386+U386+V386+W386+X386+Y386+Z386+AA386+AB386+AC386+AD386+AE386+AF386+AH386+AG386+AI386+AJ386+AK386+AL386+AM386+AN386+AO386+AP386+AQ386+AR386</f>
        <v>33.4</v>
      </c>
      <c r="L386" s="222"/>
      <c r="M386" s="162"/>
      <c r="N386" s="87"/>
      <c r="O386" s="88">
        <v>1.6</v>
      </c>
      <c r="P386" s="88"/>
      <c r="Q386" s="88"/>
      <c r="R386" s="88">
        <v>3.8</v>
      </c>
      <c r="S386" s="88"/>
      <c r="T386" s="88">
        <v>2.4</v>
      </c>
      <c r="U386" s="88"/>
      <c r="V386" s="88">
        <v>2.4</v>
      </c>
      <c r="W386" s="88"/>
      <c r="X386" s="88">
        <v>0.8</v>
      </c>
      <c r="Y386" s="88">
        <v>2.4</v>
      </c>
      <c r="Z386" s="88">
        <v>1.6</v>
      </c>
      <c r="AA386" s="88">
        <v>2.4</v>
      </c>
      <c r="AB386" s="88">
        <v>2.4</v>
      </c>
      <c r="AC386" s="88">
        <v>2.4</v>
      </c>
      <c r="AD386" s="88"/>
      <c r="AE386" s="88"/>
      <c r="AF386" s="88"/>
      <c r="AG386" s="88">
        <v>1.6</v>
      </c>
      <c r="AH386" s="88"/>
      <c r="AI386" s="88">
        <v>2.4</v>
      </c>
      <c r="AJ386" s="88"/>
      <c r="AK386" s="88"/>
      <c r="AL386" s="88"/>
      <c r="AM386" s="88">
        <v>1.6</v>
      </c>
      <c r="AN386" s="88"/>
      <c r="AO386" s="88">
        <v>2.4</v>
      </c>
      <c r="AP386" s="88">
        <v>2.4</v>
      </c>
      <c r="AQ386" s="88">
        <v>0.8</v>
      </c>
      <c r="AR386" s="196"/>
      <c r="AS386" s="206">
        <f t="shared" si="11"/>
        <v>33.4</v>
      </c>
      <c r="AT386" s="250" t="s">
        <v>279</v>
      </c>
      <c r="AU386" s="6" t="s">
        <v>508</v>
      </c>
    </row>
    <row r="387" spans="1:47" ht="30">
      <c r="A387" s="40" t="s">
        <v>679</v>
      </c>
      <c r="B387" s="3" t="s">
        <v>24</v>
      </c>
      <c r="C387" s="250" t="s">
        <v>279</v>
      </c>
      <c r="D387" s="6" t="s">
        <v>509</v>
      </c>
      <c r="E387" s="3"/>
      <c r="F387" s="14">
        <v>2</v>
      </c>
      <c r="G387" s="3">
        <v>0.8</v>
      </c>
      <c r="H387" s="3" t="s">
        <v>668</v>
      </c>
      <c r="I387" s="386" t="s">
        <v>1262</v>
      </c>
      <c r="J387" s="214"/>
      <c r="K387" s="212">
        <f t="shared" si="12"/>
        <v>25.599999999999998</v>
      </c>
      <c r="L387" s="222"/>
      <c r="M387" s="162"/>
      <c r="N387" s="87"/>
      <c r="O387" s="88">
        <v>1.6</v>
      </c>
      <c r="P387" s="88"/>
      <c r="Q387" s="88"/>
      <c r="R387" s="88">
        <v>1.6</v>
      </c>
      <c r="S387" s="88"/>
      <c r="T387" s="88">
        <v>1.6</v>
      </c>
      <c r="U387" s="88"/>
      <c r="V387" s="88">
        <v>1.6</v>
      </c>
      <c r="W387" s="88"/>
      <c r="X387" s="88">
        <v>0.8</v>
      </c>
      <c r="Y387" s="88">
        <v>1.6</v>
      </c>
      <c r="Z387" s="88">
        <v>0.8</v>
      </c>
      <c r="AA387" s="88">
        <v>1.6</v>
      </c>
      <c r="AB387" s="88">
        <v>1.6</v>
      </c>
      <c r="AC387" s="88">
        <v>1.6</v>
      </c>
      <c r="AD387" s="88"/>
      <c r="AE387" s="88"/>
      <c r="AF387" s="88"/>
      <c r="AG387" s="88">
        <v>1.6</v>
      </c>
      <c r="AH387" s="88"/>
      <c r="AI387" s="88"/>
      <c r="AJ387" s="88"/>
      <c r="AK387" s="88">
        <v>1.6</v>
      </c>
      <c r="AL387" s="88"/>
      <c r="AM387" s="88">
        <v>2.4</v>
      </c>
      <c r="AN387" s="88"/>
      <c r="AO387" s="88">
        <v>2.4</v>
      </c>
      <c r="AP387" s="88">
        <v>2.4</v>
      </c>
      <c r="AQ387" s="88">
        <v>0.8</v>
      </c>
      <c r="AR387" s="196"/>
      <c r="AS387" s="206">
        <f t="shared" si="11"/>
        <v>25.599999999999998</v>
      </c>
      <c r="AT387" s="250" t="s">
        <v>279</v>
      </c>
      <c r="AU387" s="6" t="s">
        <v>509</v>
      </c>
    </row>
    <row r="388" spans="1:47" ht="30">
      <c r="A388" s="40" t="s">
        <v>679</v>
      </c>
      <c r="B388" s="3" t="s">
        <v>24</v>
      </c>
      <c r="C388" s="250" t="s">
        <v>279</v>
      </c>
      <c r="D388" s="6" t="s">
        <v>510</v>
      </c>
      <c r="E388" s="3"/>
      <c r="F388" s="14">
        <v>2</v>
      </c>
      <c r="G388" s="3">
        <v>0.8</v>
      </c>
      <c r="H388" s="3" t="s">
        <v>668</v>
      </c>
      <c r="I388" s="386" t="s">
        <v>1262</v>
      </c>
      <c r="J388" s="214"/>
      <c r="K388" s="212">
        <f t="shared" si="12"/>
        <v>24.8</v>
      </c>
      <c r="L388" s="222"/>
      <c r="M388" s="162"/>
      <c r="N388" s="87"/>
      <c r="O388" s="88">
        <v>1.6</v>
      </c>
      <c r="P388" s="88"/>
      <c r="Q388" s="88"/>
      <c r="R388" s="88">
        <v>0.8</v>
      </c>
      <c r="S388" s="88"/>
      <c r="T388" s="88">
        <v>1.6</v>
      </c>
      <c r="U388" s="88"/>
      <c r="V388" s="88">
        <v>0.8</v>
      </c>
      <c r="W388" s="88"/>
      <c r="X388" s="88">
        <v>0.8</v>
      </c>
      <c r="Y388" s="88">
        <v>1.6</v>
      </c>
      <c r="Z388" s="88">
        <v>0.8</v>
      </c>
      <c r="AA388" s="88">
        <v>2.4</v>
      </c>
      <c r="AB388" s="88">
        <v>2.4</v>
      </c>
      <c r="AC388" s="88">
        <v>2.4</v>
      </c>
      <c r="AD388" s="88"/>
      <c r="AE388" s="88"/>
      <c r="AF388" s="88"/>
      <c r="AG388" s="88">
        <v>0.8</v>
      </c>
      <c r="AH388" s="88"/>
      <c r="AI388" s="88"/>
      <c r="AJ388" s="88"/>
      <c r="AK388" s="88">
        <v>1.6</v>
      </c>
      <c r="AL388" s="88"/>
      <c r="AM388" s="88">
        <v>1.6</v>
      </c>
      <c r="AN388" s="88"/>
      <c r="AO388" s="88">
        <v>2.4</v>
      </c>
      <c r="AP388" s="88">
        <v>2.4</v>
      </c>
      <c r="AQ388" s="88">
        <v>0.8</v>
      </c>
      <c r="AR388" s="196"/>
      <c r="AS388" s="206">
        <f t="shared" si="11"/>
        <v>24.8</v>
      </c>
      <c r="AT388" s="250" t="s">
        <v>279</v>
      </c>
      <c r="AU388" s="6" t="s">
        <v>510</v>
      </c>
    </row>
    <row r="389" spans="1:47" ht="30">
      <c r="A389" s="40" t="s">
        <v>679</v>
      </c>
      <c r="B389" s="3" t="s">
        <v>24</v>
      </c>
      <c r="C389" s="250" t="s">
        <v>279</v>
      </c>
      <c r="D389" s="6" t="s">
        <v>511</v>
      </c>
      <c r="E389" s="3"/>
      <c r="F389" s="14">
        <v>2</v>
      </c>
      <c r="G389" s="3">
        <v>0.8</v>
      </c>
      <c r="H389" s="3" t="s">
        <v>668</v>
      </c>
      <c r="I389" s="386" t="s">
        <v>1262</v>
      </c>
      <c r="J389" s="214"/>
      <c r="K389" s="212">
        <f t="shared" si="12"/>
        <v>32.799999999999997</v>
      </c>
      <c r="L389" s="222"/>
      <c r="M389" s="162"/>
      <c r="N389" s="87"/>
      <c r="O389" s="88">
        <v>1.6</v>
      </c>
      <c r="P389" s="88"/>
      <c r="Q389" s="88"/>
      <c r="R389" s="88">
        <v>1.6</v>
      </c>
      <c r="S389" s="88"/>
      <c r="T389" s="88">
        <v>1.6</v>
      </c>
      <c r="U389" s="88"/>
      <c r="V389" s="88">
        <v>1.6</v>
      </c>
      <c r="W389" s="88"/>
      <c r="X389" s="88">
        <v>0.8</v>
      </c>
      <c r="Y389" s="88">
        <v>1.6</v>
      </c>
      <c r="Z389" s="88">
        <v>0.8</v>
      </c>
      <c r="AA389" s="88">
        <v>2.4</v>
      </c>
      <c r="AB389" s="88">
        <v>2.4</v>
      </c>
      <c r="AC389" s="88">
        <v>2.4</v>
      </c>
      <c r="AD389" s="88"/>
      <c r="AE389" s="88">
        <v>2.4</v>
      </c>
      <c r="AF389" s="88"/>
      <c r="AG389" s="88">
        <v>0.8</v>
      </c>
      <c r="AH389" s="88"/>
      <c r="AI389" s="88">
        <v>2.4</v>
      </c>
      <c r="AJ389" s="88"/>
      <c r="AK389" s="88">
        <v>1.6</v>
      </c>
      <c r="AL389" s="88"/>
      <c r="AM389" s="88">
        <v>2.4</v>
      </c>
      <c r="AN389" s="88"/>
      <c r="AO389" s="88">
        <v>2.4</v>
      </c>
      <c r="AP389" s="88">
        <v>2.4</v>
      </c>
      <c r="AQ389" s="88">
        <v>1.6</v>
      </c>
      <c r="AR389" s="196"/>
      <c r="AS389" s="206">
        <f t="shared" si="11"/>
        <v>32.799999999999997</v>
      </c>
      <c r="AT389" s="250" t="s">
        <v>279</v>
      </c>
      <c r="AU389" s="6" t="s">
        <v>511</v>
      </c>
    </row>
    <row r="390" spans="1:47" ht="30">
      <c r="A390" s="40" t="s">
        <v>679</v>
      </c>
      <c r="B390" s="3" t="s">
        <v>24</v>
      </c>
      <c r="C390" s="250" t="s">
        <v>279</v>
      </c>
      <c r="D390" s="6" t="s">
        <v>512</v>
      </c>
      <c r="E390" s="3"/>
      <c r="F390" s="14">
        <v>2</v>
      </c>
      <c r="G390" s="3">
        <v>0.8</v>
      </c>
      <c r="H390" s="3" t="s">
        <v>668</v>
      </c>
      <c r="I390" s="386" t="s">
        <v>1262</v>
      </c>
      <c r="J390" s="214"/>
      <c r="K390" s="212">
        <f t="shared" si="12"/>
        <v>31.199999999999996</v>
      </c>
      <c r="L390" s="222"/>
      <c r="M390" s="162"/>
      <c r="N390" s="87"/>
      <c r="O390" s="88">
        <v>2.4</v>
      </c>
      <c r="P390" s="88"/>
      <c r="Q390" s="88"/>
      <c r="R390" s="88">
        <v>1.6</v>
      </c>
      <c r="S390" s="88"/>
      <c r="T390" s="88">
        <v>1.6</v>
      </c>
      <c r="U390" s="88"/>
      <c r="V390" s="88">
        <v>1.6</v>
      </c>
      <c r="W390" s="88"/>
      <c r="X390" s="88">
        <v>0.8</v>
      </c>
      <c r="Y390" s="88">
        <v>2.4</v>
      </c>
      <c r="Z390" s="88">
        <v>1.6</v>
      </c>
      <c r="AA390" s="88">
        <v>2.4</v>
      </c>
      <c r="AB390" s="88">
        <v>2.4</v>
      </c>
      <c r="AC390" s="88">
        <v>2.4</v>
      </c>
      <c r="AD390" s="88"/>
      <c r="AE390" s="88"/>
      <c r="AF390" s="88"/>
      <c r="AG390" s="88">
        <v>0.8</v>
      </c>
      <c r="AH390" s="88"/>
      <c r="AI390" s="88">
        <v>2.4</v>
      </c>
      <c r="AJ390" s="88"/>
      <c r="AK390" s="88">
        <v>1.6</v>
      </c>
      <c r="AL390" s="88"/>
      <c r="AM390" s="88">
        <v>1.6</v>
      </c>
      <c r="AN390" s="88"/>
      <c r="AO390" s="88">
        <v>2.4</v>
      </c>
      <c r="AP390" s="88">
        <v>2.4</v>
      </c>
      <c r="AQ390" s="88">
        <v>0.8</v>
      </c>
      <c r="AR390" s="196"/>
      <c r="AS390" s="206">
        <f t="shared" si="11"/>
        <v>31.199999999999996</v>
      </c>
      <c r="AT390" s="250" t="s">
        <v>279</v>
      </c>
      <c r="AU390" s="6" t="s">
        <v>512</v>
      </c>
    </row>
    <row r="391" spans="1:47" ht="30">
      <c r="A391" s="40" t="s">
        <v>679</v>
      </c>
      <c r="B391" s="3" t="s">
        <v>24</v>
      </c>
      <c r="C391" s="250" t="s">
        <v>279</v>
      </c>
      <c r="D391" s="6" t="s">
        <v>513</v>
      </c>
      <c r="E391" s="3"/>
      <c r="F391" s="14">
        <v>3</v>
      </c>
      <c r="G391" s="3">
        <v>0.8</v>
      </c>
      <c r="H391" s="3" t="s">
        <v>668</v>
      </c>
      <c r="I391" s="386" t="s">
        <v>1262</v>
      </c>
      <c r="J391" s="214"/>
      <c r="K391" s="212">
        <f t="shared" si="12"/>
        <v>28.8</v>
      </c>
      <c r="L391" s="222"/>
      <c r="M391" s="162"/>
      <c r="N391" s="87"/>
      <c r="O391" s="88">
        <v>2.4</v>
      </c>
      <c r="P391" s="88"/>
      <c r="Q391" s="88"/>
      <c r="R391" s="88">
        <v>1.6</v>
      </c>
      <c r="S391" s="88"/>
      <c r="T391" s="88">
        <v>1.6</v>
      </c>
      <c r="U391" s="88"/>
      <c r="V391" s="88">
        <v>1.6</v>
      </c>
      <c r="W391" s="88"/>
      <c r="X391" s="88">
        <v>0.8</v>
      </c>
      <c r="Y391" s="88">
        <v>1.6</v>
      </c>
      <c r="Z391" s="88">
        <v>1.6</v>
      </c>
      <c r="AA391" s="88">
        <v>2.4</v>
      </c>
      <c r="AB391" s="88">
        <v>2.4</v>
      </c>
      <c r="AC391" s="88">
        <v>1.6</v>
      </c>
      <c r="AD391" s="88"/>
      <c r="AE391" s="88"/>
      <c r="AF391" s="88"/>
      <c r="AG391" s="88">
        <v>0.8</v>
      </c>
      <c r="AH391" s="88"/>
      <c r="AI391" s="88"/>
      <c r="AJ391" s="88"/>
      <c r="AK391" s="88">
        <v>1.6</v>
      </c>
      <c r="AL391" s="88"/>
      <c r="AM391" s="88">
        <v>1.6</v>
      </c>
      <c r="AN391" s="88"/>
      <c r="AO391" s="88">
        <v>2.4</v>
      </c>
      <c r="AP391" s="88">
        <v>2.4</v>
      </c>
      <c r="AQ391" s="88">
        <v>2.4</v>
      </c>
      <c r="AR391" s="196"/>
      <c r="AS391" s="206">
        <f t="shared" si="11"/>
        <v>28.8</v>
      </c>
      <c r="AT391" s="250" t="s">
        <v>279</v>
      </c>
      <c r="AU391" s="6" t="s">
        <v>513</v>
      </c>
    </row>
    <row r="392" spans="1:47" ht="30">
      <c r="A392" s="40" t="s">
        <v>679</v>
      </c>
      <c r="B392" s="3" t="s">
        <v>24</v>
      </c>
      <c r="C392" s="250" t="s">
        <v>279</v>
      </c>
      <c r="D392" s="72" t="s">
        <v>1353</v>
      </c>
      <c r="E392" s="3"/>
      <c r="F392" s="14">
        <v>1</v>
      </c>
      <c r="G392" s="3">
        <v>0.8</v>
      </c>
      <c r="H392" s="3" t="s">
        <v>668</v>
      </c>
      <c r="I392" s="386" t="s">
        <v>1354</v>
      </c>
      <c r="J392" s="349"/>
      <c r="K392" s="212">
        <f t="shared" si="12"/>
        <v>13.600000000000001</v>
      </c>
      <c r="L392" s="394"/>
      <c r="M392" s="373"/>
      <c r="N392" s="87"/>
      <c r="O392" s="88">
        <v>0.8</v>
      </c>
      <c r="P392" s="88"/>
      <c r="Q392" s="88">
        <v>0.8</v>
      </c>
      <c r="R392" s="88"/>
      <c r="S392" s="88">
        <v>0.8</v>
      </c>
      <c r="T392" s="88">
        <v>0.8</v>
      </c>
      <c r="U392" s="88"/>
      <c r="V392" s="88"/>
      <c r="W392" s="88">
        <v>0.8</v>
      </c>
      <c r="X392" s="88">
        <v>0.8</v>
      </c>
      <c r="Y392" s="88">
        <v>0.8</v>
      </c>
      <c r="Z392" s="88">
        <v>0.8</v>
      </c>
      <c r="AA392" s="88">
        <v>0.8</v>
      </c>
      <c r="AB392" s="88">
        <v>0.8</v>
      </c>
      <c r="AC392" s="88">
        <v>0.8</v>
      </c>
      <c r="AD392" s="88"/>
      <c r="AE392" s="88">
        <v>0.8</v>
      </c>
      <c r="AF392" s="88"/>
      <c r="AG392" s="88">
        <v>3.2</v>
      </c>
      <c r="AH392" s="119"/>
      <c r="AI392" s="88">
        <v>0.8</v>
      </c>
      <c r="AJ392" s="88"/>
      <c r="AK392" s="88"/>
      <c r="AL392" s="88"/>
      <c r="AM392" s="88"/>
      <c r="AN392" s="417"/>
      <c r="AO392" s="417"/>
      <c r="AP392" s="88"/>
      <c r="AQ392" s="88"/>
      <c r="AR392" s="196"/>
      <c r="AS392" s="206">
        <f t="shared" si="11"/>
        <v>13.600000000000001</v>
      </c>
      <c r="AT392" s="250" t="s">
        <v>279</v>
      </c>
      <c r="AU392" s="59" t="s">
        <v>1353</v>
      </c>
    </row>
    <row r="393" spans="1:47" ht="30">
      <c r="A393" s="40" t="s">
        <v>679</v>
      </c>
      <c r="B393" s="3" t="s">
        <v>24</v>
      </c>
      <c r="C393" s="250" t="s">
        <v>279</v>
      </c>
      <c r="D393" s="6" t="s">
        <v>515</v>
      </c>
      <c r="E393" s="3"/>
      <c r="F393" s="14">
        <v>5</v>
      </c>
      <c r="G393" s="3">
        <v>0.8</v>
      </c>
      <c r="H393" s="3" t="s">
        <v>668</v>
      </c>
      <c r="I393" s="386" t="s">
        <v>1262</v>
      </c>
      <c r="J393" s="349"/>
      <c r="K393" s="212">
        <f t="shared" si="12"/>
        <v>31.2</v>
      </c>
      <c r="L393" s="394"/>
      <c r="M393" s="373"/>
      <c r="N393" s="87"/>
      <c r="O393" s="88">
        <v>2.4</v>
      </c>
      <c r="P393" s="88"/>
      <c r="Q393" s="88"/>
      <c r="R393" s="88">
        <v>0.8</v>
      </c>
      <c r="S393" s="88"/>
      <c r="T393" s="88">
        <v>1.6</v>
      </c>
      <c r="U393" s="88"/>
      <c r="V393" s="88">
        <v>0.8</v>
      </c>
      <c r="W393" s="88"/>
      <c r="X393" s="88">
        <v>0.8</v>
      </c>
      <c r="Y393" s="88">
        <v>2.4</v>
      </c>
      <c r="Z393" s="88">
        <v>0.8</v>
      </c>
      <c r="AA393" s="88">
        <v>2.4</v>
      </c>
      <c r="AB393" s="95">
        <v>2.4</v>
      </c>
      <c r="AC393" s="88">
        <v>2.4</v>
      </c>
      <c r="AD393" s="88"/>
      <c r="AE393" s="88">
        <v>0.8</v>
      </c>
      <c r="AF393" s="88"/>
      <c r="AG393" s="88">
        <v>0.8</v>
      </c>
      <c r="AH393" s="119"/>
      <c r="AI393" s="119">
        <v>2.4</v>
      </c>
      <c r="AJ393" s="88"/>
      <c r="AK393" s="88">
        <v>1.6</v>
      </c>
      <c r="AL393" s="88"/>
      <c r="AM393" s="88">
        <v>1.6</v>
      </c>
      <c r="AN393" s="88"/>
      <c r="AO393" s="88">
        <v>2.4</v>
      </c>
      <c r="AP393" s="88">
        <v>2.4</v>
      </c>
      <c r="AQ393" s="88">
        <v>2.4</v>
      </c>
      <c r="AR393" s="196"/>
      <c r="AS393" s="206">
        <f t="shared" si="11"/>
        <v>31.2</v>
      </c>
      <c r="AT393" s="250" t="s">
        <v>279</v>
      </c>
      <c r="AU393" s="6" t="s">
        <v>515</v>
      </c>
    </row>
    <row r="394" spans="1:47" ht="30">
      <c r="A394" s="40" t="s">
        <v>679</v>
      </c>
      <c r="B394" s="3" t="s">
        <v>24</v>
      </c>
      <c r="C394" s="250" t="s">
        <v>279</v>
      </c>
      <c r="D394" s="6" t="s">
        <v>694</v>
      </c>
      <c r="E394" s="3"/>
      <c r="F394" s="14">
        <v>2</v>
      </c>
      <c r="G394" s="3">
        <v>0.8</v>
      </c>
      <c r="H394" s="3" t="s">
        <v>668</v>
      </c>
      <c r="I394" s="386" t="s">
        <v>1262</v>
      </c>
      <c r="J394" s="214"/>
      <c r="K394" s="212">
        <f t="shared" si="12"/>
        <v>34.4</v>
      </c>
      <c r="L394" s="222"/>
      <c r="M394" s="162"/>
      <c r="N394" s="87"/>
      <c r="O394" s="88">
        <v>1.6</v>
      </c>
      <c r="P394" s="88"/>
      <c r="Q394" s="88"/>
      <c r="R394" s="88">
        <v>1.6</v>
      </c>
      <c r="S394" s="88"/>
      <c r="T394" s="88">
        <v>1.6</v>
      </c>
      <c r="U394" s="88"/>
      <c r="V394" s="88">
        <v>1.6</v>
      </c>
      <c r="W394" s="88"/>
      <c r="X394" s="88">
        <v>1.6</v>
      </c>
      <c r="Y394" s="88">
        <v>1.6</v>
      </c>
      <c r="Z394" s="88">
        <v>1.6</v>
      </c>
      <c r="AA394" s="88">
        <v>1.6</v>
      </c>
      <c r="AB394" s="88">
        <v>2.4</v>
      </c>
      <c r="AC394" s="88">
        <v>2.4</v>
      </c>
      <c r="AD394" s="88"/>
      <c r="AE394" s="88">
        <v>1.6</v>
      </c>
      <c r="AF394" s="88"/>
      <c r="AG394" s="88">
        <v>0.8</v>
      </c>
      <c r="AH394" s="88"/>
      <c r="AI394" s="88">
        <v>2.4</v>
      </c>
      <c r="AJ394" s="88"/>
      <c r="AK394" s="88">
        <v>1.6</v>
      </c>
      <c r="AL394" s="88"/>
      <c r="AM394" s="88">
        <v>3.2</v>
      </c>
      <c r="AN394" s="88"/>
      <c r="AO394" s="88">
        <v>3.2</v>
      </c>
      <c r="AP394" s="88">
        <v>3.2</v>
      </c>
      <c r="AQ394" s="88">
        <v>0.8</v>
      </c>
      <c r="AR394" s="196"/>
      <c r="AS394" s="206">
        <f t="shared" si="11"/>
        <v>34.4</v>
      </c>
      <c r="AT394" s="250" t="s">
        <v>279</v>
      </c>
      <c r="AU394" s="6" t="s">
        <v>694</v>
      </c>
    </row>
    <row r="395" spans="1:47" ht="30">
      <c r="A395" s="40" t="s">
        <v>679</v>
      </c>
      <c r="B395" s="3" t="s">
        <v>24</v>
      </c>
      <c r="C395" s="250" t="s">
        <v>279</v>
      </c>
      <c r="D395" s="6" t="s">
        <v>516</v>
      </c>
      <c r="E395" s="3"/>
      <c r="F395" s="14">
        <v>6</v>
      </c>
      <c r="G395" s="3">
        <v>0.8</v>
      </c>
      <c r="H395" s="14" t="s">
        <v>668</v>
      </c>
      <c r="I395" s="386" t="s">
        <v>1262</v>
      </c>
      <c r="J395" s="214"/>
      <c r="K395" s="212">
        <f t="shared" si="12"/>
        <v>30.4</v>
      </c>
      <c r="L395" s="222"/>
      <c r="M395" s="162"/>
      <c r="N395" s="87"/>
      <c r="O395" s="88">
        <v>1.6</v>
      </c>
      <c r="P395" s="88"/>
      <c r="Q395" s="88"/>
      <c r="R395" s="88">
        <v>1.6</v>
      </c>
      <c r="S395" s="88"/>
      <c r="T395" s="88">
        <v>1.6</v>
      </c>
      <c r="U395" s="88"/>
      <c r="V395" s="88">
        <v>1.6</v>
      </c>
      <c r="W395" s="88"/>
      <c r="X395" s="88">
        <v>1.6</v>
      </c>
      <c r="Y395" s="88">
        <v>1.6</v>
      </c>
      <c r="Z395" s="88">
        <v>1.6</v>
      </c>
      <c r="AA395" s="88">
        <v>1.6</v>
      </c>
      <c r="AB395" s="88">
        <v>1.6</v>
      </c>
      <c r="AC395" s="88">
        <v>1.6</v>
      </c>
      <c r="AD395" s="88"/>
      <c r="AE395" s="88">
        <v>1.6</v>
      </c>
      <c r="AF395" s="88"/>
      <c r="AG395" s="88">
        <v>0.8</v>
      </c>
      <c r="AH395" s="88"/>
      <c r="AI395" s="88">
        <v>1.6</v>
      </c>
      <c r="AJ395" s="88"/>
      <c r="AK395" s="88">
        <v>1.6</v>
      </c>
      <c r="AL395" s="88"/>
      <c r="AM395" s="88">
        <v>1.6</v>
      </c>
      <c r="AN395" s="88"/>
      <c r="AO395" s="88">
        <v>2.4</v>
      </c>
      <c r="AP395" s="88">
        <v>2.4</v>
      </c>
      <c r="AQ395" s="88">
        <v>2.4</v>
      </c>
      <c r="AR395" s="196"/>
      <c r="AS395" s="206">
        <f t="shared" si="11"/>
        <v>30.4</v>
      </c>
      <c r="AT395" s="250" t="s">
        <v>279</v>
      </c>
      <c r="AU395" s="6" t="s">
        <v>516</v>
      </c>
    </row>
    <row r="396" spans="1:47" ht="25.5" customHeight="1">
      <c r="A396" s="40"/>
      <c r="B396" s="3" t="s">
        <v>24</v>
      </c>
      <c r="C396" s="250" t="s">
        <v>279</v>
      </c>
      <c r="D396" s="6" t="s">
        <v>695</v>
      </c>
      <c r="E396" s="3"/>
      <c r="F396" s="14">
        <v>1</v>
      </c>
      <c r="G396" s="3">
        <v>0.8</v>
      </c>
      <c r="H396" s="14" t="s">
        <v>668</v>
      </c>
      <c r="I396" s="386" t="s">
        <v>1262</v>
      </c>
      <c r="J396" s="214"/>
      <c r="K396" s="212">
        <f t="shared" si="12"/>
        <v>23.199999999999996</v>
      </c>
      <c r="L396" s="222"/>
      <c r="M396" s="162"/>
      <c r="N396" s="87"/>
      <c r="O396" s="88">
        <v>0.8</v>
      </c>
      <c r="P396" s="88"/>
      <c r="Q396" s="88"/>
      <c r="R396" s="88">
        <v>0.8</v>
      </c>
      <c r="S396" s="88"/>
      <c r="T396" s="88">
        <v>0.8</v>
      </c>
      <c r="U396" s="88"/>
      <c r="V396" s="88">
        <v>0.8</v>
      </c>
      <c r="W396" s="88"/>
      <c r="X396" s="88">
        <v>0.8</v>
      </c>
      <c r="Y396" s="88">
        <v>1.6</v>
      </c>
      <c r="Z396" s="88">
        <v>1.6</v>
      </c>
      <c r="AA396" s="88">
        <v>1.6</v>
      </c>
      <c r="AB396" s="88">
        <v>1.6</v>
      </c>
      <c r="AC396" s="88">
        <v>1.6</v>
      </c>
      <c r="AD396" s="88"/>
      <c r="AE396" s="88"/>
      <c r="AF396" s="88"/>
      <c r="AG396" s="88">
        <v>0.8</v>
      </c>
      <c r="AH396" s="88"/>
      <c r="AI396" s="88"/>
      <c r="AJ396" s="88"/>
      <c r="AK396" s="88">
        <v>1.6</v>
      </c>
      <c r="AL396" s="88"/>
      <c r="AM396" s="88">
        <v>1.6</v>
      </c>
      <c r="AN396" s="88"/>
      <c r="AO396" s="88">
        <v>2.4</v>
      </c>
      <c r="AP396" s="88">
        <v>2.4</v>
      </c>
      <c r="AQ396" s="88">
        <v>2.4</v>
      </c>
      <c r="AR396" s="196"/>
      <c r="AS396" s="206">
        <f t="shared" si="11"/>
        <v>23.199999999999996</v>
      </c>
      <c r="AT396" s="250" t="s">
        <v>279</v>
      </c>
      <c r="AU396" s="6" t="s">
        <v>695</v>
      </c>
    </row>
    <row r="397" spans="1:47" ht="30">
      <c r="A397" s="40" t="s">
        <v>679</v>
      </c>
      <c r="B397" s="3" t="s">
        <v>24</v>
      </c>
      <c r="C397" s="250" t="s">
        <v>279</v>
      </c>
      <c r="D397" s="6" t="s">
        <v>517</v>
      </c>
      <c r="E397" s="3"/>
      <c r="F397" s="14">
        <v>2</v>
      </c>
      <c r="G397" s="3">
        <v>0.8</v>
      </c>
      <c r="H397" s="3" t="s">
        <v>668</v>
      </c>
      <c r="I397" s="386" t="s">
        <v>1262</v>
      </c>
      <c r="J397" s="214"/>
      <c r="K397" s="212">
        <f t="shared" si="12"/>
        <v>30.400000000000006</v>
      </c>
      <c r="L397" s="394"/>
      <c r="M397" s="373"/>
      <c r="N397" s="87"/>
      <c r="O397" s="88">
        <v>1.6</v>
      </c>
      <c r="P397" s="88"/>
      <c r="Q397" s="88"/>
      <c r="R397" s="88">
        <v>0.8</v>
      </c>
      <c r="S397" s="88"/>
      <c r="T397" s="88">
        <v>1.6</v>
      </c>
      <c r="U397" s="88"/>
      <c r="V397" s="88">
        <v>0.8</v>
      </c>
      <c r="W397" s="88"/>
      <c r="X397" s="88">
        <v>1.6</v>
      </c>
      <c r="Y397" s="88">
        <v>2.4</v>
      </c>
      <c r="Z397" s="88">
        <v>0.8</v>
      </c>
      <c r="AA397" s="88">
        <v>2.4</v>
      </c>
      <c r="AB397" s="88">
        <v>2.4</v>
      </c>
      <c r="AC397" s="88">
        <v>1.6</v>
      </c>
      <c r="AD397" s="88"/>
      <c r="AE397" s="88">
        <v>1.6</v>
      </c>
      <c r="AF397" s="88"/>
      <c r="AG397" s="88">
        <v>0.8</v>
      </c>
      <c r="AH397" s="88"/>
      <c r="AI397" s="109"/>
      <c r="AJ397" s="88"/>
      <c r="AK397" s="88">
        <v>1.6</v>
      </c>
      <c r="AL397" s="88"/>
      <c r="AM397" s="88">
        <v>3.2</v>
      </c>
      <c r="AN397" s="88"/>
      <c r="AO397" s="88">
        <v>3.2</v>
      </c>
      <c r="AP397" s="88">
        <v>3.2</v>
      </c>
      <c r="AQ397" s="88">
        <v>0.8</v>
      </c>
      <c r="AR397" s="196"/>
      <c r="AS397" s="206">
        <f t="shared" si="11"/>
        <v>30.400000000000006</v>
      </c>
      <c r="AT397" s="250" t="s">
        <v>279</v>
      </c>
      <c r="AU397" s="6" t="s">
        <v>517</v>
      </c>
    </row>
    <row r="398" spans="1:47" ht="30">
      <c r="A398" s="40" t="s">
        <v>679</v>
      </c>
      <c r="B398" s="3" t="s">
        <v>24</v>
      </c>
      <c r="C398" s="250" t="s">
        <v>279</v>
      </c>
      <c r="D398" s="6" t="s">
        <v>518</v>
      </c>
      <c r="E398" s="3"/>
      <c r="F398" s="14">
        <v>4</v>
      </c>
      <c r="G398" s="3">
        <v>0.8</v>
      </c>
      <c r="H398" s="3" t="s">
        <v>668</v>
      </c>
      <c r="I398" s="386" t="s">
        <v>1262</v>
      </c>
      <c r="J398" s="214"/>
      <c r="K398" s="212">
        <f t="shared" si="12"/>
        <v>32.799999999999997</v>
      </c>
      <c r="L398" s="222"/>
      <c r="M398" s="162"/>
      <c r="N398" s="87"/>
      <c r="O398" s="88">
        <v>1.6</v>
      </c>
      <c r="P398" s="88"/>
      <c r="Q398" s="88"/>
      <c r="R398" s="88">
        <v>1.6</v>
      </c>
      <c r="S398" s="88"/>
      <c r="T398" s="88">
        <v>1.6</v>
      </c>
      <c r="U398" s="88"/>
      <c r="V398" s="88">
        <v>0.8</v>
      </c>
      <c r="W398" s="88"/>
      <c r="X398" s="88">
        <v>3.2</v>
      </c>
      <c r="Y398" s="88">
        <v>2.4</v>
      </c>
      <c r="Z398" s="88">
        <v>0.8</v>
      </c>
      <c r="AA398" s="88">
        <v>2.4</v>
      </c>
      <c r="AB398" s="88">
        <v>2.4</v>
      </c>
      <c r="AC398" s="88">
        <v>2.4</v>
      </c>
      <c r="AD398" s="88"/>
      <c r="AE398" s="88">
        <v>0.8</v>
      </c>
      <c r="AF398" s="88"/>
      <c r="AG398" s="88">
        <v>1.6</v>
      </c>
      <c r="AH398" s="88"/>
      <c r="AI398" s="88">
        <v>2.4</v>
      </c>
      <c r="AJ398" s="88"/>
      <c r="AK398" s="88">
        <v>1.6</v>
      </c>
      <c r="AL398" s="88"/>
      <c r="AM398" s="88">
        <v>1.6</v>
      </c>
      <c r="AN398" s="88"/>
      <c r="AO398" s="88">
        <v>2.4</v>
      </c>
      <c r="AP398" s="88">
        <v>2.4</v>
      </c>
      <c r="AQ398" s="88">
        <v>0.8</v>
      </c>
      <c r="AR398" s="196"/>
      <c r="AS398" s="206">
        <f t="shared" si="11"/>
        <v>32.799999999999997</v>
      </c>
      <c r="AT398" s="250" t="s">
        <v>279</v>
      </c>
      <c r="AU398" s="6" t="s">
        <v>518</v>
      </c>
    </row>
    <row r="399" spans="1:47" ht="30">
      <c r="A399" s="40" t="s">
        <v>679</v>
      </c>
      <c r="B399" s="3" t="s">
        <v>24</v>
      </c>
      <c r="C399" s="250" t="s">
        <v>279</v>
      </c>
      <c r="D399" s="6" t="s">
        <v>519</v>
      </c>
      <c r="E399" s="3"/>
      <c r="F399" s="14">
        <v>2</v>
      </c>
      <c r="G399" s="3">
        <v>0.8</v>
      </c>
      <c r="H399" s="3" t="s">
        <v>668</v>
      </c>
      <c r="I399" s="386" t="s">
        <v>1262</v>
      </c>
      <c r="J399" s="214"/>
      <c r="K399" s="212">
        <f t="shared" si="12"/>
        <v>26.399999999999995</v>
      </c>
      <c r="L399" s="222"/>
      <c r="M399" s="162"/>
      <c r="N399" s="87"/>
      <c r="O399" s="88">
        <v>1.6</v>
      </c>
      <c r="P399" s="88"/>
      <c r="Q399" s="88"/>
      <c r="R399" s="88">
        <v>0.8</v>
      </c>
      <c r="S399" s="88"/>
      <c r="T399" s="88">
        <v>1.6</v>
      </c>
      <c r="U399" s="88"/>
      <c r="V399" s="88">
        <v>0.8</v>
      </c>
      <c r="W399" s="88"/>
      <c r="X399" s="88">
        <v>1.6</v>
      </c>
      <c r="Y399" s="88">
        <v>0.8</v>
      </c>
      <c r="Z399" s="88">
        <v>0.8</v>
      </c>
      <c r="AA399" s="88">
        <v>1.6</v>
      </c>
      <c r="AB399" s="88">
        <v>1.6</v>
      </c>
      <c r="AC399" s="88">
        <v>1.6</v>
      </c>
      <c r="AD399" s="88"/>
      <c r="AE399" s="88">
        <v>0.8</v>
      </c>
      <c r="AF399" s="88"/>
      <c r="AG399" s="88">
        <v>0.8</v>
      </c>
      <c r="AH399" s="88"/>
      <c r="AI399" s="88">
        <v>1.6</v>
      </c>
      <c r="AJ399" s="88"/>
      <c r="AK399" s="88">
        <v>0.8</v>
      </c>
      <c r="AL399" s="88"/>
      <c r="AM399" s="88">
        <v>2.4</v>
      </c>
      <c r="AN399" s="88"/>
      <c r="AO399" s="88">
        <v>2.4</v>
      </c>
      <c r="AP399" s="88">
        <v>2.4</v>
      </c>
      <c r="AQ399" s="88">
        <v>2.4</v>
      </c>
      <c r="AR399" s="196"/>
      <c r="AS399" s="206">
        <f t="shared" si="11"/>
        <v>26.399999999999995</v>
      </c>
      <c r="AT399" s="250" t="s">
        <v>279</v>
      </c>
      <c r="AU399" s="6" t="s">
        <v>519</v>
      </c>
    </row>
    <row r="400" spans="1:47" ht="30">
      <c r="A400" s="40" t="s">
        <v>679</v>
      </c>
      <c r="B400" s="3" t="s">
        <v>24</v>
      </c>
      <c r="C400" s="250" t="s">
        <v>279</v>
      </c>
      <c r="D400" s="6" t="s">
        <v>520</v>
      </c>
      <c r="E400" s="3"/>
      <c r="F400" s="14">
        <v>2</v>
      </c>
      <c r="G400" s="3">
        <v>0.8</v>
      </c>
      <c r="H400" s="3" t="s">
        <v>668</v>
      </c>
      <c r="I400" s="386" t="s">
        <v>1262</v>
      </c>
      <c r="J400" s="214"/>
      <c r="K400" s="212">
        <f t="shared" si="12"/>
        <v>24</v>
      </c>
      <c r="L400" s="222"/>
      <c r="M400" s="162"/>
      <c r="N400" s="87"/>
      <c r="O400" s="88">
        <v>1.6</v>
      </c>
      <c r="P400" s="88"/>
      <c r="Q400" s="88"/>
      <c r="R400" s="88">
        <v>0.8</v>
      </c>
      <c r="S400" s="88"/>
      <c r="T400" s="88">
        <v>1.6</v>
      </c>
      <c r="U400" s="88"/>
      <c r="V400" s="88">
        <v>0.8</v>
      </c>
      <c r="W400" s="88"/>
      <c r="X400" s="88">
        <v>1.6</v>
      </c>
      <c r="Y400" s="88">
        <v>0.8</v>
      </c>
      <c r="Z400" s="88"/>
      <c r="AA400" s="88">
        <v>1.6</v>
      </c>
      <c r="AB400" s="88">
        <v>1.6</v>
      </c>
      <c r="AC400" s="88">
        <v>1.6</v>
      </c>
      <c r="AD400" s="88"/>
      <c r="AE400" s="88"/>
      <c r="AF400" s="88"/>
      <c r="AG400" s="88">
        <v>1.6</v>
      </c>
      <c r="AH400" s="88"/>
      <c r="AI400" s="88">
        <v>1.6</v>
      </c>
      <c r="AJ400" s="88"/>
      <c r="AK400" s="88">
        <v>1.6</v>
      </c>
      <c r="AL400" s="88"/>
      <c r="AM400" s="88">
        <v>1.6</v>
      </c>
      <c r="AN400" s="88"/>
      <c r="AO400" s="88">
        <v>2.4</v>
      </c>
      <c r="AP400" s="88">
        <v>2.4</v>
      </c>
      <c r="AQ400" s="88">
        <v>0.8</v>
      </c>
      <c r="AR400" s="196"/>
      <c r="AS400" s="206">
        <f t="shared" si="11"/>
        <v>24</v>
      </c>
      <c r="AT400" s="250" t="s">
        <v>279</v>
      </c>
      <c r="AU400" s="6" t="s">
        <v>520</v>
      </c>
    </row>
    <row r="401" spans="1:47" ht="30">
      <c r="A401" s="40" t="s">
        <v>679</v>
      </c>
      <c r="B401" s="3" t="s">
        <v>24</v>
      </c>
      <c r="C401" s="250" t="s">
        <v>279</v>
      </c>
      <c r="D401" s="6" t="s">
        <v>1235</v>
      </c>
      <c r="E401" s="3"/>
      <c r="F401" s="14">
        <v>1</v>
      </c>
      <c r="G401" s="3">
        <v>0.8</v>
      </c>
      <c r="H401" s="3" t="s">
        <v>668</v>
      </c>
      <c r="I401" s="386" t="s">
        <v>1262</v>
      </c>
      <c r="J401" s="214"/>
      <c r="K401" s="212">
        <f t="shared" si="12"/>
        <v>27.200000000000003</v>
      </c>
      <c r="L401" s="222"/>
      <c r="M401" s="162"/>
      <c r="N401" s="87"/>
      <c r="O401" s="88">
        <v>0.8</v>
      </c>
      <c r="P401" s="88"/>
      <c r="Q401" s="88"/>
      <c r="R401" s="88">
        <v>1.6</v>
      </c>
      <c r="S401" s="88"/>
      <c r="T401" s="88">
        <v>1.6</v>
      </c>
      <c r="U401" s="88"/>
      <c r="V401" s="88">
        <v>1.6</v>
      </c>
      <c r="W401" s="88"/>
      <c r="X401" s="88">
        <v>0.8</v>
      </c>
      <c r="Y401" s="88">
        <v>1.6</v>
      </c>
      <c r="Z401" s="88">
        <v>1.6</v>
      </c>
      <c r="AA401" s="88">
        <v>2.4</v>
      </c>
      <c r="AB401" s="88">
        <v>2.4</v>
      </c>
      <c r="AC401" s="88">
        <v>2.4</v>
      </c>
      <c r="AD401" s="88"/>
      <c r="AE401" s="88"/>
      <c r="AF401" s="88"/>
      <c r="AG401" s="88">
        <v>0.8</v>
      </c>
      <c r="AH401" s="88"/>
      <c r="AI401" s="88"/>
      <c r="AJ401" s="88"/>
      <c r="AK401" s="88">
        <v>1.6</v>
      </c>
      <c r="AL401" s="88"/>
      <c r="AM401" s="88">
        <v>1.6</v>
      </c>
      <c r="AN401" s="88"/>
      <c r="AO401" s="88">
        <v>2.4</v>
      </c>
      <c r="AP401" s="88">
        <v>2.4</v>
      </c>
      <c r="AQ401" s="88">
        <v>1.6</v>
      </c>
      <c r="AR401" s="196"/>
      <c r="AS401" s="206">
        <f t="shared" si="11"/>
        <v>27.200000000000003</v>
      </c>
      <c r="AT401" s="250" t="s">
        <v>279</v>
      </c>
      <c r="AU401" s="6" t="s">
        <v>1235</v>
      </c>
    </row>
    <row r="402" spans="1:47" ht="30">
      <c r="A402" s="40" t="s">
        <v>679</v>
      </c>
      <c r="B402" s="3" t="s">
        <v>24</v>
      </c>
      <c r="C402" s="250" t="s">
        <v>279</v>
      </c>
      <c r="D402" s="6" t="s">
        <v>1352</v>
      </c>
      <c r="E402" s="3"/>
      <c r="F402" s="14">
        <v>1</v>
      </c>
      <c r="G402" s="3">
        <v>0.8</v>
      </c>
      <c r="H402" s="3" t="s">
        <v>668</v>
      </c>
      <c r="I402" s="386" t="s">
        <v>1263</v>
      </c>
      <c r="J402" s="214"/>
      <c r="K402" s="212">
        <f t="shared" si="12"/>
        <v>21.600000000000005</v>
      </c>
      <c r="L402" s="222"/>
      <c r="M402" s="162"/>
      <c r="N402" s="87"/>
      <c r="O402" s="88">
        <v>0.8</v>
      </c>
      <c r="P402" s="88"/>
      <c r="Q402" s="88"/>
      <c r="R402" s="88"/>
      <c r="S402" s="88"/>
      <c r="T402" s="88">
        <v>1.6</v>
      </c>
      <c r="U402" s="88"/>
      <c r="V402" s="88">
        <v>1.6</v>
      </c>
      <c r="W402" s="88">
        <v>0.8</v>
      </c>
      <c r="X402" s="88">
        <v>0.8</v>
      </c>
      <c r="Y402" s="88">
        <v>1.6</v>
      </c>
      <c r="Z402" s="88">
        <v>1.6</v>
      </c>
      <c r="AA402" s="88">
        <v>1.6</v>
      </c>
      <c r="AB402" s="88">
        <v>1.6</v>
      </c>
      <c r="AC402" s="88">
        <v>0.8</v>
      </c>
      <c r="AD402" s="88"/>
      <c r="AE402" s="88">
        <v>0.8</v>
      </c>
      <c r="AF402" s="88"/>
      <c r="AG402" s="88">
        <v>0.8</v>
      </c>
      <c r="AH402" s="88"/>
      <c r="AI402" s="88"/>
      <c r="AJ402" s="88"/>
      <c r="AK402" s="88">
        <v>1.6</v>
      </c>
      <c r="AL402" s="88"/>
      <c r="AM402" s="88">
        <v>1.6</v>
      </c>
      <c r="AN402" s="88"/>
      <c r="AO402" s="88">
        <v>1.6</v>
      </c>
      <c r="AP402" s="88">
        <v>1.6</v>
      </c>
      <c r="AQ402" s="88">
        <v>0.8</v>
      </c>
      <c r="AR402" s="196"/>
      <c r="AS402" s="206">
        <f t="shared" si="11"/>
        <v>21.600000000000005</v>
      </c>
      <c r="AT402" s="250" t="s">
        <v>279</v>
      </c>
      <c r="AU402" s="6" t="s">
        <v>1236</v>
      </c>
    </row>
    <row r="403" spans="1:47" ht="27.75" customHeight="1">
      <c r="A403" s="40" t="s">
        <v>679</v>
      </c>
      <c r="B403" s="3" t="s">
        <v>24</v>
      </c>
      <c r="C403" s="250" t="s">
        <v>279</v>
      </c>
      <c r="D403" s="6" t="s">
        <v>1363</v>
      </c>
      <c r="E403" s="3"/>
      <c r="F403" s="14">
        <v>1</v>
      </c>
      <c r="G403" s="3">
        <v>0.8</v>
      </c>
      <c r="H403" s="3" t="s">
        <v>668</v>
      </c>
      <c r="I403" s="386" t="s">
        <v>1263</v>
      </c>
      <c r="J403" s="214"/>
      <c r="K403" s="212">
        <f t="shared" si="12"/>
        <v>9.6</v>
      </c>
      <c r="L403" s="222"/>
      <c r="M403" s="162"/>
      <c r="N403" s="87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  <c r="Z403" s="88"/>
      <c r="AA403" s="88"/>
      <c r="AB403" s="88">
        <v>1.6</v>
      </c>
      <c r="AC403" s="88">
        <v>0.8</v>
      </c>
      <c r="AD403" s="88"/>
      <c r="AE403" s="88"/>
      <c r="AF403" s="88"/>
      <c r="AG403" s="88">
        <v>0.8</v>
      </c>
      <c r="AH403" s="88"/>
      <c r="AI403" s="88"/>
      <c r="AJ403" s="88"/>
      <c r="AK403" s="88">
        <v>1.6</v>
      </c>
      <c r="AL403" s="88"/>
      <c r="AM403" s="88">
        <v>1.6</v>
      </c>
      <c r="AN403" s="88"/>
      <c r="AO403" s="88">
        <v>0.8</v>
      </c>
      <c r="AP403" s="88">
        <v>0.8</v>
      </c>
      <c r="AQ403" s="88">
        <v>1.6</v>
      </c>
      <c r="AR403" s="196"/>
      <c r="AS403" s="206">
        <f t="shared" si="11"/>
        <v>9.6</v>
      </c>
      <c r="AT403" s="250" t="s">
        <v>279</v>
      </c>
      <c r="AU403" s="6" t="s">
        <v>1364</v>
      </c>
    </row>
    <row r="404" spans="1:47" ht="30">
      <c r="A404" s="40" t="s">
        <v>679</v>
      </c>
      <c r="B404" s="3" t="s">
        <v>24</v>
      </c>
      <c r="C404" s="250" t="s">
        <v>279</v>
      </c>
      <c r="D404" s="6" t="s">
        <v>523</v>
      </c>
      <c r="E404" s="3"/>
      <c r="F404" s="14">
        <v>2</v>
      </c>
      <c r="G404" s="3">
        <v>1</v>
      </c>
      <c r="H404" s="3" t="s">
        <v>668</v>
      </c>
      <c r="I404" s="386" t="s">
        <v>1262</v>
      </c>
      <c r="J404" s="214"/>
      <c r="K404" s="212">
        <f t="shared" si="12"/>
        <v>47</v>
      </c>
      <c r="L404" s="222"/>
      <c r="M404" s="162"/>
      <c r="N404" s="87">
        <v>2</v>
      </c>
      <c r="O404" s="88">
        <v>2</v>
      </c>
      <c r="P404" s="88">
        <v>2</v>
      </c>
      <c r="Q404" s="88">
        <v>2</v>
      </c>
      <c r="R404" s="88">
        <v>2</v>
      </c>
      <c r="S404" s="88">
        <v>2</v>
      </c>
      <c r="T404" s="88"/>
      <c r="U404" s="88">
        <v>2</v>
      </c>
      <c r="V404" s="88">
        <v>2</v>
      </c>
      <c r="W404" s="88">
        <v>2</v>
      </c>
      <c r="X404" s="88">
        <v>2</v>
      </c>
      <c r="Y404" s="88">
        <v>2</v>
      </c>
      <c r="Z404" s="88">
        <v>1</v>
      </c>
      <c r="AA404" s="88"/>
      <c r="AB404" s="88">
        <v>2</v>
      </c>
      <c r="AC404" s="88">
        <v>2</v>
      </c>
      <c r="AD404" s="88">
        <v>2</v>
      </c>
      <c r="AE404" s="88">
        <v>2</v>
      </c>
      <c r="AF404" s="88">
        <v>2</v>
      </c>
      <c r="AG404" s="88"/>
      <c r="AH404" s="88"/>
      <c r="AI404" s="88"/>
      <c r="AJ404" s="88">
        <v>2</v>
      </c>
      <c r="AK404" s="88">
        <v>2</v>
      </c>
      <c r="AL404" s="88">
        <v>2</v>
      </c>
      <c r="AM404" s="88">
        <v>2</v>
      </c>
      <c r="AN404" s="88">
        <v>2</v>
      </c>
      <c r="AO404" s="88"/>
      <c r="AP404" s="88">
        <v>2</v>
      </c>
      <c r="AQ404" s="88">
        <v>2</v>
      </c>
      <c r="AR404" s="196"/>
      <c r="AS404" s="206">
        <f t="shared" si="11"/>
        <v>47</v>
      </c>
      <c r="AT404" s="250" t="s">
        <v>279</v>
      </c>
      <c r="AU404" s="6" t="s">
        <v>523</v>
      </c>
    </row>
    <row r="405" spans="1:47" ht="30">
      <c r="A405" s="40" t="s">
        <v>679</v>
      </c>
      <c r="B405" s="3" t="s">
        <v>24</v>
      </c>
      <c r="C405" s="250" t="s">
        <v>279</v>
      </c>
      <c r="D405" s="6" t="s">
        <v>524</v>
      </c>
      <c r="E405" s="3"/>
      <c r="F405" s="14">
        <v>3</v>
      </c>
      <c r="G405" s="3">
        <v>1</v>
      </c>
      <c r="H405" s="14" t="s">
        <v>668</v>
      </c>
      <c r="I405" s="386" t="s">
        <v>1262</v>
      </c>
      <c r="J405" s="214"/>
      <c r="K405" s="212">
        <f t="shared" si="12"/>
        <v>71</v>
      </c>
      <c r="L405" s="222"/>
      <c r="M405" s="162"/>
      <c r="N405" s="87">
        <v>3</v>
      </c>
      <c r="O405" s="88">
        <v>3</v>
      </c>
      <c r="P405" s="88">
        <v>3</v>
      </c>
      <c r="Q405" s="88">
        <v>3</v>
      </c>
      <c r="R405" s="88">
        <v>3</v>
      </c>
      <c r="S405" s="88">
        <v>3</v>
      </c>
      <c r="T405" s="88"/>
      <c r="U405" s="88">
        <v>3</v>
      </c>
      <c r="V405" s="88">
        <v>3</v>
      </c>
      <c r="W405" s="88">
        <v>3</v>
      </c>
      <c r="X405" s="88">
        <v>3</v>
      </c>
      <c r="Y405" s="88">
        <v>3</v>
      </c>
      <c r="Z405" s="88">
        <v>2</v>
      </c>
      <c r="AA405" s="88"/>
      <c r="AB405" s="88">
        <v>3</v>
      </c>
      <c r="AC405" s="88">
        <v>3</v>
      </c>
      <c r="AD405" s="88">
        <v>1</v>
      </c>
      <c r="AE405" s="88">
        <v>1</v>
      </c>
      <c r="AF405" s="88">
        <v>3</v>
      </c>
      <c r="AG405" s="88">
        <v>3</v>
      </c>
      <c r="AH405" s="88"/>
      <c r="AI405" s="88">
        <v>3</v>
      </c>
      <c r="AJ405" s="88">
        <v>3</v>
      </c>
      <c r="AK405" s="88">
        <v>3</v>
      </c>
      <c r="AL405" s="88">
        <v>2</v>
      </c>
      <c r="AM405" s="88">
        <v>3</v>
      </c>
      <c r="AN405" s="88">
        <v>2</v>
      </c>
      <c r="AO405" s="88"/>
      <c r="AP405" s="88">
        <v>3</v>
      </c>
      <c r="AQ405" s="88">
        <v>3</v>
      </c>
      <c r="AR405" s="196"/>
      <c r="AS405" s="206">
        <f t="shared" si="11"/>
        <v>71</v>
      </c>
      <c r="AT405" s="250" t="s">
        <v>279</v>
      </c>
      <c r="AU405" s="6" t="s">
        <v>524</v>
      </c>
    </row>
    <row r="406" spans="1:47" ht="30">
      <c r="A406" s="40" t="s">
        <v>679</v>
      </c>
      <c r="B406" s="3" t="s">
        <v>24</v>
      </c>
      <c r="C406" s="250" t="s">
        <v>279</v>
      </c>
      <c r="D406" s="6" t="s">
        <v>525</v>
      </c>
      <c r="E406" s="3"/>
      <c r="F406" s="14">
        <v>3</v>
      </c>
      <c r="G406" s="3">
        <v>1</v>
      </c>
      <c r="H406" s="3" t="s">
        <v>668</v>
      </c>
      <c r="I406" s="386" t="s">
        <v>1262</v>
      </c>
      <c r="J406" s="214"/>
      <c r="K406" s="212">
        <f t="shared" si="12"/>
        <v>69</v>
      </c>
      <c r="L406" s="222"/>
      <c r="M406" s="162"/>
      <c r="N406" s="87">
        <v>3</v>
      </c>
      <c r="O406" s="88">
        <v>3</v>
      </c>
      <c r="P406" s="88">
        <v>3</v>
      </c>
      <c r="Q406" s="88">
        <v>3</v>
      </c>
      <c r="R406" s="88">
        <v>3</v>
      </c>
      <c r="S406" s="88">
        <v>3</v>
      </c>
      <c r="T406" s="88"/>
      <c r="U406" s="88">
        <v>3</v>
      </c>
      <c r="V406" s="88">
        <v>3</v>
      </c>
      <c r="W406" s="88">
        <v>3</v>
      </c>
      <c r="X406" s="88">
        <v>3</v>
      </c>
      <c r="Y406" s="88">
        <v>3</v>
      </c>
      <c r="Z406" s="88">
        <v>2</v>
      </c>
      <c r="AA406" s="88"/>
      <c r="AB406" s="88">
        <v>3</v>
      </c>
      <c r="AC406" s="88">
        <v>3</v>
      </c>
      <c r="AD406" s="88">
        <v>1</v>
      </c>
      <c r="AE406" s="88">
        <v>2</v>
      </c>
      <c r="AF406" s="88">
        <v>3</v>
      </c>
      <c r="AG406" s="88">
        <v>3</v>
      </c>
      <c r="AH406" s="88"/>
      <c r="AI406" s="88">
        <v>3</v>
      </c>
      <c r="AJ406" s="88">
        <v>3</v>
      </c>
      <c r="AK406" s="88">
        <v>3</v>
      </c>
      <c r="AL406" s="88">
        <v>1</v>
      </c>
      <c r="AM406" s="88">
        <v>3</v>
      </c>
      <c r="AN406" s="88">
        <v>1</v>
      </c>
      <c r="AO406" s="88"/>
      <c r="AP406" s="88">
        <v>3</v>
      </c>
      <c r="AQ406" s="88">
        <v>2</v>
      </c>
      <c r="AR406" s="196"/>
      <c r="AS406" s="206">
        <f t="shared" si="11"/>
        <v>69</v>
      </c>
      <c r="AT406" s="250" t="s">
        <v>279</v>
      </c>
      <c r="AU406" s="6" t="s">
        <v>525</v>
      </c>
    </row>
    <row r="407" spans="1:47" ht="30">
      <c r="A407" s="40" t="s">
        <v>679</v>
      </c>
      <c r="B407" s="3" t="s">
        <v>24</v>
      </c>
      <c r="C407" s="250" t="s">
        <v>279</v>
      </c>
      <c r="D407" s="16" t="s">
        <v>525</v>
      </c>
      <c r="E407" s="32" t="s">
        <v>891</v>
      </c>
      <c r="F407" s="14">
        <v>1</v>
      </c>
      <c r="G407" s="3">
        <v>8</v>
      </c>
      <c r="H407" s="3" t="s">
        <v>668</v>
      </c>
      <c r="I407" s="386" t="s">
        <v>1265</v>
      </c>
      <c r="J407" s="214"/>
      <c r="K407" s="212">
        <f t="shared" si="12"/>
        <v>0</v>
      </c>
      <c r="L407" s="222"/>
      <c r="M407" s="162"/>
      <c r="N407" s="87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  <c r="Z407" s="88"/>
      <c r="AA407" s="88"/>
      <c r="AB407" s="88"/>
      <c r="AC407" s="88"/>
      <c r="AD407" s="88"/>
      <c r="AE407" s="88"/>
      <c r="AF407" s="88"/>
      <c r="AG407" s="88"/>
      <c r="AH407" s="88"/>
      <c r="AI407" s="88"/>
      <c r="AJ407" s="88"/>
      <c r="AK407" s="88"/>
      <c r="AL407" s="88"/>
      <c r="AM407" s="88"/>
      <c r="AN407" s="88"/>
      <c r="AO407" s="88"/>
      <c r="AP407" s="88"/>
      <c r="AQ407" s="88"/>
      <c r="AR407" s="196"/>
      <c r="AS407" s="206">
        <f t="shared" si="11"/>
        <v>0</v>
      </c>
      <c r="AT407" s="250" t="s">
        <v>279</v>
      </c>
      <c r="AU407" s="16" t="s">
        <v>525</v>
      </c>
    </row>
    <row r="408" spans="1:47" ht="30">
      <c r="A408" s="40" t="s">
        <v>679</v>
      </c>
      <c r="B408" s="3" t="s">
        <v>24</v>
      </c>
      <c r="C408" s="250" t="s">
        <v>279</v>
      </c>
      <c r="D408" s="6" t="s">
        <v>526</v>
      </c>
      <c r="E408" s="3"/>
      <c r="F408" s="14">
        <v>2</v>
      </c>
      <c r="G408" s="3">
        <v>1</v>
      </c>
      <c r="H408" s="3" t="s">
        <v>668</v>
      </c>
      <c r="I408" s="386" t="s">
        <v>969</v>
      </c>
      <c r="J408" s="214"/>
      <c r="K408" s="212">
        <f t="shared" si="12"/>
        <v>43</v>
      </c>
      <c r="L408" s="222"/>
      <c r="M408" s="162"/>
      <c r="N408" s="87">
        <v>2</v>
      </c>
      <c r="O408" s="88">
        <v>2</v>
      </c>
      <c r="P408" s="88">
        <v>2</v>
      </c>
      <c r="Q408" s="88">
        <v>2</v>
      </c>
      <c r="R408" s="88">
        <v>2</v>
      </c>
      <c r="S408" s="88">
        <v>2</v>
      </c>
      <c r="T408" s="88"/>
      <c r="U408" s="88"/>
      <c r="V408" s="88">
        <v>2</v>
      </c>
      <c r="W408" s="88"/>
      <c r="X408" s="88">
        <v>2</v>
      </c>
      <c r="Y408" s="88">
        <v>2</v>
      </c>
      <c r="Z408" s="88">
        <v>2</v>
      </c>
      <c r="AA408" s="88"/>
      <c r="AB408" s="88">
        <v>2</v>
      </c>
      <c r="AC408" s="88">
        <v>2</v>
      </c>
      <c r="AD408" s="88">
        <v>2</v>
      </c>
      <c r="AE408" s="88">
        <v>1</v>
      </c>
      <c r="AF408" s="88"/>
      <c r="AG408" s="88">
        <v>2</v>
      </c>
      <c r="AH408" s="88"/>
      <c r="AI408" s="88">
        <v>2</v>
      </c>
      <c r="AJ408" s="88"/>
      <c r="AK408" s="88">
        <v>2</v>
      </c>
      <c r="AL408" s="88">
        <v>2</v>
      </c>
      <c r="AM408" s="88">
        <v>2</v>
      </c>
      <c r="AN408" s="88">
        <v>2</v>
      </c>
      <c r="AO408" s="88"/>
      <c r="AP408" s="88">
        <v>2</v>
      </c>
      <c r="AQ408" s="88">
        <v>2</v>
      </c>
      <c r="AR408" s="196"/>
      <c r="AS408" s="206">
        <f t="shared" si="11"/>
        <v>43</v>
      </c>
      <c r="AT408" s="250" t="s">
        <v>279</v>
      </c>
      <c r="AU408" s="6" t="s">
        <v>526</v>
      </c>
    </row>
    <row r="409" spans="1:47" ht="30">
      <c r="A409" s="40" t="s">
        <v>679</v>
      </c>
      <c r="B409" s="3" t="s">
        <v>24</v>
      </c>
      <c r="C409" s="250" t="s">
        <v>279</v>
      </c>
      <c r="D409" s="72" t="s">
        <v>1289</v>
      </c>
      <c r="E409" s="3"/>
      <c r="F409" s="14">
        <v>1</v>
      </c>
      <c r="G409" s="3">
        <v>1</v>
      </c>
      <c r="H409" s="3" t="s">
        <v>668</v>
      </c>
      <c r="I409" s="386" t="s">
        <v>1262</v>
      </c>
      <c r="J409" s="214"/>
      <c r="K409" s="212">
        <f t="shared" si="12"/>
        <v>26</v>
      </c>
      <c r="L409" s="222"/>
      <c r="M409" s="162"/>
      <c r="N409" s="87">
        <v>1</v>
      </c>
      <c r="O409" s="88">
        <v>1</v>
      </c>
      <c r="P409" s="88">
        <v>1</v>
      </c>
      <c r="Q409" s="88">
        <v>1</v>
      </c>
      <c r="R409" s="88">
        <v>1</v>
      </c>
      <c r="S409" s="88">
        <v>1</v>
      </c>
      <c r="T409" s="88"/>
      <c r="U409" s="88">
        <v>1</v>
      </c>
      <c r="V409" s="88">
        <v>1</v>
      </c>
      <c r="W409" s="88">
        <v>1</v>
      </c>
      <c r="X409" s="88">
        <v>1</v>
      </c>
      <c r="Y409" s="88">
        <v>1</v>
      </c>
      <c r="Z409" s="88">
        <v>1</v>
      </c>
      <c r="AA409" s="88"/>
      <c r="AB409" s="88">
        <v>1</v>
      </c>
      <c r="AC409" s="88">
        <v>1</v>
      </c>
      <c r="AD409" s="88">
        <v>1</v>
      </c>
      <c r="AE409" s="88">
        <v>1</v>
      </c>
      <c r="AF409" s="88">
        <v>1</v>
      </c>
      <c r="AG409" s="88">
        <v>1</v>
      </c>
      <c r="AH409" s="88"/>
      <c r="AI409" s="88">
        <v>1</v>
      </c>
      <c r="AJ409" s="88">
        <v>1</v>
      </c>
      <c r="AK409" s="88">
        <v>1</v>
      </c>
      <c r="AL409" s="88">
        <v>1</v>
      </c>
      <c r="AM409" s="88">
        <v>1</v>
      </c>
      <c r="AN409" s="88">
        <v>1</v>
      </c>
      <c r="AO409" s="88"/>
      <c r="AP409" s="88">
        <v>1</v>
      </c>
      <c r="AQ409" s="88">
        <v>1</v>
      </c>
      <c r="AR409" s="196"/>
      <c r="AS409" s="206">
        <f t="shared" si="11"/>
        <v>26</v>
      </c>
      <c r="AT409" s="250" t="s">
        <v>279</v>
      </c>
      <c r="AU409" s="72" t="s">
        <v>1204</v>
      </c>
    </row>
    <row r="410" spans="1:47" ht="30">
      <c r="A410" s="40" t="s">
        <v>679</v>
      </c>
      <c r="B410" s="3" t="s">
        <v>24</v>
      </c>
      <c r="C410" s="250" t="s">
        <v>279</v>
      </c>
      <c r="D410" s="6" t="s">
        <v>1237</v>
      </c>
      <c r="E410" s="3"/>
      <c r="F410" s="14">
        <v>2</v>
      </c>
      <c r="G410" s="3">
        <v>1</v>
      </c>
      <c r="H410" s="3" t="s">
        <v>668</v>
      </c>
      <c r="I410" s="386" t="s">
        <v>1262</v>
      </c>
      <c r="J410" s="214"/>
      <c r="K410" s="212">
        <f t="shared" si="12"/>
        <v>52</v>
      </c>
      <c r="L410" s="222"/>
      <c r="M410" s="162"/>
      <c r="N410" s="87">
        <v>2</v>
      </c>
      <c r="O410" s="88">
        <v>2</v>
      </c>
      <c r="P410" s="88">
        <v>2</v>
      </c>
      <c r="Q410" s="88">
        <v>2</v>
      </c>
      <c r="R410" s="88">
        <v>2</v>
      </c>
      <c r="S410" s="88">
        <v>2</v>
      </c>
      <c r="T410" s="88"/>
      <c r="U410" s="88">
        <v>2</v>
      </c>
      <c r="V410" s="88">
        <v>2</v>
      </c>
      <c r="W410" s="88">
        <v>2</v>
      </c>
      <c r="X410" s="88">
        <v>2</v>
      </c>
      <c r="Y410" s="88">
        <v>2</v>
      </c>
      <c r="Z410" s="88">
        <v>2</v>
      </c>
      <c r="AA410" s="88"/>
      <c r="AB410" s="88">
        <v>2</v>
      </c>
      <c r="AC410" s="88">
        <v>2</v>
      </c>
      <c r="AD410" s="88">
        <v>2</v>
      </c>
      <c r="AE410" s="88">
        <v>2</v>
      </c>
      <c r="AF410" s="88">
        <v>2</v>
      </c>
      <c r="AG410" s="88">
        <v>2</v>
      </c>
      <c r="AH410" s="88"/>
      <c r="AI410" s="88">
        <v>2</v>
      </c>
      <c r="AJ410" s="88">
        <v>2</v>
      </c>
      <c r="AK410" s="88">
        <v>2</v>
      </c>
      <c r="AL410" s="88">
        <v>2</v>
      </c>
      <c r="AM410" s="88">
        <v>2</v>
      </c>
      <c r="AN410" s="88">
        <v>2</v>
      </c>
      <c r="AO410" s="88"/>
      <c r="AP410" s="88">
        <v>2</v>
      </c>
      <c r="AQ410" s="88">
        <v>2</v>
      </c>
      <c r="AR410" s="196"/>
      <c r="AS410" s="206">
        <f t="shared" si="11"/>
        <v>52</v>
      </c>
      <c r="AT410" s="250" t="s">
        <v>279</v>
      </c>
      <c r="AU410" s="6" t="s">
        <v>1237</v>
      </c>
    </row>
    <row r="411" spans="1:47" ht="27" customHeight="1">
      <c r="A411" s="40" t="s">
        <v>679</v>
      </c>
      <c r="B411" s="3" t="s">
        <v>24</v>
      </c>
      <c r="C411" s="250" t="s">
        <v>279</v>
      </c>
      <c r="D411" s="6" t="s">
        <v>1310</v>
      </c>
      <c r="E411" s="3"/>
      <c r="F411" s="14">
        <v>1</v>
      </c>
      <c r="G411" s="3">
        <v>0.8</v>
      </c>
      <c r="H411" s="3" t="s">
        <v>668</v>
      </c>
      <c r="I411" s="386" t="s">
        <v>1313</v>
      </c>
      <c r="J411" s="214"/>
      <c r="K411" s="212">
        <f t="shared" si="12"/>
        <v>6.3999999999999995</v>
      </c>
      <c r="L411" s="222"/>
      <c r="M411" s="162"/>
      <c r="N411" s="87"/>
      <c r="O411" s="88"/>
      <c r="P411" s="88"/>
      <c r="Q411" s="88"/>
      <c r="R411" s="88"/>
      <c r="S411" s="88">
        <v>0.8</v>
      </c>
      <c r="T411" s="88"/>
      <c r="U411" s="88"/>
      <c r="V411" s="88"/>
      <c r="W411" s="88"/>
      <c r="X411" s="88"/>
      <c r="Y411" s="88">
        <v>1.6</v>
      </c>
      <c r="Z411" s="88"/>
      <c r="AA411" s="88">
        <v>1.6</v>
      </c>
      <c r="AB411" s="88"/>
      <c r="AC411" s="88"/>
      <c r="AD411" s="88"/>
      <c r="AE411" s="88"/>
      <c r="AF411" s="88"/>
      <c r="AG411" s="88">
        <v>0.8</v>
      </c>
      <c r="AH411" s="88"/>
      <c r="AI411" s="88"/>
      <c r="AJ411" s="88"/>
      <c r="AK411" s="88"/>
      <c r="AL411" s="88"/>
      <c r="AM411" s="88">
        <v>0.8</v>
      </c>
      <c r="AN411" s="88"/>
      <c r="AO411" s="88"/>
      <c r="AP411" s="88">
        <v>0.8</v>
      </c>
      <c r="AQ411" s="88"/>
      <c r="AR411" s="196"/>
      <c r="AS411" s="206">
        <f t="shared" si="11"/>
        <v>6.3999999999999995</v>
      </c>
      <c r="AT411" s="250" t="s">
        <v>279</v>
      </c>
      <c r="AU411" s="6" t="s">
        <v>1310</v>
      </c>
    </row>
    <row r="412" spans="1:47" ht="30" customHeight="1">
      <c r="A412" s="40" t="s">
        <v>679</v>
      </c>
      <c r="B412" s="3" t="s">
        <v>24</v>
      </c>
      <c r="C412" s="250" t="s">
        <v>279</v>
      </c>
      <c r="D412" s="6" t="s">
        <v>1311</v>
      </c>
      <c r="E412" s="3"/>
      <c r="F412" s="14">
        <v>1</v>
      </c>
      <c r="G412" s="3">
        <v>0.8</v>
      </c>
      <c r="H412" s="3" t="s">
        <v>668</v>
      </c>
      <c r="I412" s="386" t="s">
        <v>1313</v>
      </c>
      <c r="J412" s="214"/>
      <c r="K412" s="212">
        <f t="shared" si="12"/>
        <v>7.1999999999999993</v>
      </c>
      <c r="L412" s="222"/>
      <c r="M412" s="162"/>
      <c r="N412" s="87"/>
      <c r="O412" s="88"/>
      <c r="P412" s="88"/>
      <c r="Q412" s="88"/>
      <c r="R412" s="88"/>
      <c r="S412" s="88">
        <v>0.8</v>
      </c>
      <c r="T412" s="88"/>
      <c r="U412" s="88"/>
      <c r="V412" s="88"/>
      <c r="W412" s="88"/>
      <c r="X412" s="88"/>
      <c r="Y412" s="88">
        <v>3.2</v>
      </c>
      <c r="Z412" s="88"/>
      <c r="AA412" s="88">
        <v>1.6</v>
      </c>
      <c r="AB412" s="88"/>
      <c r="AC412" s="88"/>
      <c r="AD412" s="88"/>
      <c r="AE412" s="88"/>
      <c r="AF412" s="88"/>
      <c r="AG412" s="88">
        <v>0.8</v>
      </c>
      <c r="AH412" s="88"/>
      <c r="AI412" s="88"/>
      <c r="AJ412" s="88"/>
      <c r="AK412" s="88"/>
      <c r="AL412" s="88"/>
      <c r="AM412" s="88"/>
      <c r="AN412" s="88"/>
      <c r="AO412" s="88"/>
      <c r="AP412" s="88">
        <v>0.8</v>
      </c>
      <c r="AQ412" s="88"/>
      <c r="AR412" s="196"/>
      <c r="AS412" s="206">
        <f t="shared" si="11"/>
        <v>7.1999999999999993</v>
      </c>
      <c r="AT412" s="250" t="s">
        <v>279</v>
      </c>
      <c r="AU412" s="6" t="s">
        <v>1311</v>
      </c>
    </row>
    <row r="413" spans="1:47" ht="36.75" customHeight="1">
      <c r="A413" s="40" t="s">
        <v>679</v>
      </c>
      <c r="B413" s="3" t="s">
        <v>24</v>
      </c>
      <c r="C413" s="250" t="s">
        <v>279</v>
      </c>
      <c r="D413" s="6" t="s">
        <v>1312</v>
      </c>
      <c r="E413" s="3"/>
      <c r="F413" s="14">
        <v>1</v>
      </c>
      <c r="G413" s="3">
        <v>0.8</v>
      </c>
      <c r="H413" s="3" t="s">
        <v>668</v>
      </c>
      <c r="I413" s="386" t="s">
        <v>1313</v>
      </c>
      <c r="J413" s="214"/>
      <c r="K413" s="212">
        <f t="shared" si="12"/>
        <v>8.8000000000000007</v>
      </c>
      <c r="L413" s="222"/>
      <c r="M413" s="162"/>
      <c r="N413" s="87"/>
      <c r="O413" s="88"/>
      <c r="P413" s="88"/>
      <c r="Q413" s="88"/>
      <c r="R413" s="88"/>
      <c r="S413" s="88">
        <v>0.8</v>
      </c>
      <c r="T413" s="88"/>
      <c r="U413" s="88"/>
      <c r="V413" s="88"/>
      <c r="W413" s="88"/>
      <c r="X413" s="88"/>
      <c r="Y413" s="88">
        <v>1.6</v>
      </c>
      <c r="Z413" s="88"/>
      <c r="AA413" s="88">
        <v>3.2</v>
      </c>
      <c r="AB413" s="88"/>
      <c r="AC413" s="88"/>
      <c r="AD413" s="88"/>
      <c r="AE413" s="88"/>
      <c r="AF413" s="88"/>
      <c r="AG413" s="88">
        <v>0.8</v>
      </c>
      <c r="AH413" s="88"/>
      <c r="AI413" s="88"/>
      <c r="AJ413" s="88"/>
      <c r="AK413" s="88"/>
      <c r="AL413" s="88"/>
      <c r="AM413" s="88">
        <v>0.8</v>
      </c>
      <c r="AN413" s="88"/>
      <c r="AO413" s="88"/>
      <c r="AP413" s="88">
        <v>1.6</v>
      </c>
      <c r="AQ413" s="88"/>
      <c r="AR413" s="196"/>
      <c r="AS413" s="206">
        <f t="shared" si="11"/>
        <v>8.8000000000000007</v>
      </c>
      <c r="AT413" s="250" t="s">
        <v>279</v>
      </c>
      <c r="AU413" s="6" t="s">
        <v>1312</v>
      </c>
    </row>
    <row r="414" spans="1:47" ht="30">
      <c r="A414" s="40" t="s">
        <v>679</v>
      </c>
      <c r="B414" s="3" t="s">
        <v>24</v>
      </c>
      <c r="C414" s="250" t="s">
        <v>279</v>
      </c>
      <c r="D414" s="6" t="s">
        <v>529</v>
      </c>
      <c r="E414" s="3"/>
      <c r="F414" s="14">
        <v>3</v>
      </c>
      <c r="G414" s="3">
        <v>1</v>
      </c>
      <c r="H414" s="3" t="s">
        <v>668</v>
      </c>
      <c r="I414" s="386" t="s">
        <v>1262</v>
      </c>
      <c r="J414" s="220"/>
      <c r="K414" s="212">
        <f t="shared" si="12"/>
        <v>76</v>
      </c>
      <c r="L414" s="394"/>
      <c r="M414" s="373"/>
      <c r="N414" s="87">
        <v>3</v>
      </c>
      <c r="O414" s="88">
        <v>3</v>
      </c>
      <c r="P414" s="88">
        <v>3</v>
      </c>
      <c r="Q414" s="88">
        <v>3</v>
      </c>
      <c r="R414" s="88">
        <v>3</v>
      </c>
      <c r="S414" s="88">
        <v>3</v>
      </c>
      <c r="T414" s="88"/>
      <c r="U414" s="88">
        <v>3</v>
      </c>
      <c r="V414" s="88">
        <v>3</v>
      </c>
      <c r="W414" s="88">
        <v>3</v>
      </c>
      <c r="X414" s="88">
        <v>3</v>
      </c>
      <c r="Y414" s="88">
        <v>3</v>
      </c>
      <c r="Z414" s="88">
        <v>3</v>
      </c>
      <c r="AA414" s="88"/>
      <c r="AB414" s="88">
        <v>3</v>
      </c>
      <c r="AC414" s="88">
        <v>3</v>
      </c>
      <c r="AD414" s="88">
        <v>1</v>
      </c>
      <c r="AE414" s="88">
        <v>2</v>
      </c>
      <c r="AF414" s="88">
        <v>1</v>
      </c>
      <c r="AG414" s="88">
        <v>2</v>
      </c>
      <c r="AH414" s="88"/>
      <c r="AI414" s="88">
        <v>3</v>
      </c>
      <c r="AJ414" s="88">
        <v>2</v>
      </c>
      <c r="AK414" s="88">
        <v>3</v>
      </c>
      <c r="AL414" s="88">
        <v>11</v>
      </c>
      <c r="AM414" s="88">
        <v>3</v>
      </c>
      <c r="AN414" s="88">
        <v>1</v>
      </c>
      <c r="AO414" s="88"/>
      <c r="AP414" s="88">
        <v>3</v>
      </c>
      <c r="AQ414" s="119">
        <v>2</v>
      </c>
      <c r="AR414" s="196"/>
      <c r="AS414" s="206">
        <f t="shared" si="11"/>
        <v>76</v>
      </c>
      <c r="AT414" s="250" t="s">
        <v>279</v>
      </c>
      <c r="AU414" s="6" t="s">
        <v>529</v>
      </c>
    </row>
    <row r="415" spans="1:47" ht="28.5" customHeight="1">
      <c r="A415" s="40" t="s">
        <v>679</v>
      </c>
      <c r="B415" s="3" t="s">
        <v>24</v>
      </c>
      <c r="C415" s="250" t="s">
        <v>279</v>
      </c>
      <c r="D415" s="16" t="s">
        <v>530</v>
      </c>
      <c r="E415" s="131" t="s">
        <v>891</v>
      </c>
      <c r="F415" s="14">
        <v>1</v>
      </c>
      <c r="G415" s="3">
        <v>8</v>
      </c>
      <c r="H415" s="3" t="s">
        <v>668</v>
      </c>
      <c r="I415" s="386" t="s">
        <v>973</v>
      </c>
      <c r="J415" s="214"/>
      <c r="K415" s="212">
        <f t="shared" si="12"/>
        <v>8</v>
      </c>
      <c r="L415" s="222"/>
      <c r="M415" s="162"/>
      <c r="N415" s="87"/>
      <c r="O415" s="88"/>
      <c r="P415" s="88"/>
      <c r="Q415" s="88"/>
      <c r="R415" s="88"/>
      <c r="S415" s="88">
        <v>8</v>
      </c>
      <c r="T415" s="88"/>
      <c r="U415" s="88"/>
      <c r="V415" s="88"/>
      <c r="W415" s="88"/>
      <c r="X415" s="88"/>
      <c r="Y415" s="88"/>
      <c r="Z415" s="88"/>
      <c r="AA415" s="88"/>
      <c r="AB415" s="88"/>
      <c r="AC415" s="88"/>
      <c r="AD415" s="88"/>
      <c r="AE415" s="88"/>
      <c r="AF415" s="88"/>
      <c r="AG415" s="88"/>
      <c r="AH415" s="88"/>
      <c r="AI415" s="88"/>
      <c r="AJ415" s="88"/>
      <c r="AK415" s="88"/>
      <c r="AL415" s="88"/>
      <c r="AM415" s="88"/>
      <c r="AN415" s="88"/>
      <c r="AO415" s="88"/>
      <c r="AP415" s="88"/>
      <c r="AQ415" s="88"/>
      <c r="AR415" s="196"/>
      <c r="AS415" s="206">
        <f t="shared" si="11"/>
        <v>8</v>
      </c>
      <c r="AT415" s="250" t="s">
        <v>279</v>
      </c>
      <c r="AU415" s="16" t="s">
        <v>530</v>
      </c>
    </row>
    <row r="416" spans="1:47" ht="45">
      <c r="A416" s="40" t="s">
        <v>679</v>
      </c>
      <c r="B416" s="3" t="s">
        <v>24</v>
      </c>
      <c r="C416" s="250" t="s">
        <v>279</v>
      </c>
      <c r="D416" s="6" t="s">
        <v>1327</v>
      </c>
      <c r="E416" s="3"/>
      <c r="F416" s="14">
        <v>1</v>
      </c>
      <c r="G416" s="3">
        <v>0.8</v>
      </c>
      <c r="H416" s="3" t="s">
        <v>668</v>
      </c>
      <c r="I416" s="386" t="s">
        <v>1262</v>
      </c>
      <c r="J416" s="214"/>
      <c r="K416" s="212">
        <f t="shared" si="12"/>
        <v>32.000000000000014</v>
      </c>
      <c r="L416" s="394"/>
      <c r="M416" s="373"/>
      <c r="N416" s="87">
        <v>1.6</v>
      </c>
      <c r="O416" s="119">
        <v>1.6</v>
      </c>
      <c r="P416" s="88">
        <v>3.2</v>
      </c>
      <c r="Q416" s="88">
        <v>2.4</v>
      </c>
      <c r="R416" s="88">
        <v>2.4</v>
      </c>
      <c r="S416" s="88">
        <v>2.4</v>
      </c>
      <c r="T416" s="88"/>
      <c r="U416" s="88">
        <v>0.8</v>
      </c>
      <c r="V416" s="88">
        <v>0.8</v>
      </c>
      <c r="W416" s="88">
        <v>0.8</v>
      </c>
      <c r="X416" s="88">
        <v>0.8</v>
      </c>
      <c r="Y416" s="88">
        <v>0.8</v>
      </c>
      <c r="Z416" s="88">
        <v>0.8</v>
      </c>
      <c r="AA416" s="88">
        <v>0.8</v>
      </c>
      <c r="AB416" s="88">
        <v>0.8</v>
      </c>
      <c r="AC416" s="88">
        <v>0.8</v>
      </c>
      <c r="AD416" s="88">
        <v>1.6</v>
      </c>
      <c r="AE416" s="88">
        <v>0.8</v>
      </c>
      <c r="AF416" s="88"/>
      <c r="AG416" s="88">
        <v>0.8</v>
      </c>
      <c r="AH416" s="88">
        <v>0.8</v>
      </c>
      <c r="AI416" s="119">
        <v>0.8</v>
      </c>
      <c r="AJ416" s="88">
        <v>0.8</v>
      </c>
      <c r="AK416" s="88">
        <v>0.8</v>
      </c>
      <c r="AL416" s="88">
        <v>0.8</v>
      </c>
      <c r="AM416" s="88">
        <v>0.8</v>
      </c>
      <c r="AN416" s="88">
        <v>0.8</v>
      </c>
      <c r="AO416" s="88">
        <v>0.8</v>
      </c>
      <c r="AP416" s="88">
        <v>0.8</v>
      </c>
      <c r="AQ416" s="88">
        <v>0.8</v>
      </c>
      <c r="AR416" s="196"/>
      <c r="AS416" s="206">
        <f t="shared" si="11"/>
        <v>32.000000000000014</v>
      </c>
      <c r="AT416" s="250" t="s">
        <v>279</v>
      </c>
      <c r="AU416" s="6" t="s">
        <v>1358</v>
      </c>
    </row>
    <row r="417" spans="1:47" ht="30">
      <c r="A417" s="40" t="s">
        <v>679</v>
      </c>
      <c r="B417" s="3" t="s">
        <v>24</v>
      </c>
      <c r="C417" s="250" t="s">
        <v>279</v>
      </c>
      <c r="D417" s="6" t="s">
        <v>532</v>
      </c>
      <c r="E417" s="3"/>
      <c r="F417" s="14">
        <v>1</v>
      </c>
      <c r="G417" s="3">
        <v>1</v>
      </c>
      <c r="H417" s="3" t="s">
        <v>668</v>
      </c>
      <c r="I417" s="386" t="s">
        <v>1262</v>
      </c>
      <c r="J417" s="214"/>
      <c r="K417" s="212">
        <f t="shared" si="12"/>
        <v>26.83</v>
      </c>
      <c r="L417" s="222"/>
      <c r="M417" s="162"/>
      <c r="N417" s="87">
        <v>1.1000000000000001</v>
      </c>
      <c r="O417" s="88">
        <v>1.25</v>
      </c>
      <c r="P417" s="88">
        <v>1</v>
      </c>
      <c r="Q417" s="88">
        <v>1.48</v>
      </c>
      <c r="R417" s="88">
        <v>1</v>
      </c>
      <c r="S417" s="88">
        <v>1</v>
      </c>
      <c r="T417" s="88"/>
      <c r="U417" s="88">
        <v>1</v>
      </c>
      <c r="V417" s="88">
        <v>1</v>
      </c>
      <c r="W417" s="88">
        <v>1</v>
      </c>
      <c r="X417" s="88">
        <v>1</v>
      </c>
      <c r="Y417" s="88">
        <v>1</v>
      </c>
      <c r="Z417" s="88">
        <v>1</v>
      </c>
      <c r="AA417" s="88"/>
      <c r="AB417" s="88">
        <v>1</v>
      </c>
      <c r="AC417" s="88">
        <v>1</v>
      </c>
      <c r="AD417" s="88">
        <v>1</v>
      </c>
      <c r="AE417" s="88">
        <v>1</v>
      </c>
      <c r="AF417" s="88">
        <v>1</v>
      </c>
      <c r="AG417" s="88">
        <v>1</v>
      </c>
      <c r="AH417" s="88"/>
      <c r="AI417" s="88">
        <v>1</v>
      </c>
      <c r="AJ417" s="88">
        <v>1</v>
      </c>
      <c r="AK417" s="88">
        <v>1</v>
      </c>
      <c r="AL417" s="88">
        <v>1</v>
      </c>
      <c r="AM417" s="88">
        <v>1</v>
      </c>
      <c r="AN417" s="88">
        <v>1</v>
      </c>
      <c r="AO417" s="88"/>
      <c r="AP417" s="88">
        <v>1</v>
      </c>
      <c r="AQ417" s="88">
        <v>1</v>
      </c>
      <c r="AR417" s="196"/>
      <c r="AS417" s="206">
        <f t="shared" si="11"/>
        <v>26.83</v>
      </c>
      <c r="AT417" s="250" t="s">
        <v>279</v>
      </c>
      <c r="AU417" s="6" t="s">
        <v>532</v>
      </c>
    </row>
    <row r="418" spans="1:47" ht="30">
      <c r="A418" s="40" t="s">
        <v>679</v>
      </c>
      <c r="B418" s="3" t="s">
        <v>24</v>
      </c>
      <c r="C418" s="250" t="s">
        <v>279</v>
      </c>
      <c r="D418" s="6" t="s">
        <v>533</v>
      </c>
      <c r="E418" s="3"/>
      <c r="F418" s="14">
        <v>3</v>
      </c>
      <c r="G418" s="3">
        <v>0.8</v>
      </c>
      <c r="H418" s="14" t="s">
        <v>668</v>
      </c>
      <c r="I418" s="386" t="s">
        <v>1262</v>
      </c>
      <c r="J418" s="214"/>
      <c r="K418" s="212">
        <f t="shared" si="12"/>
        <v>70.400000000000006</v>
      </c>
      <c r="L418" s="394">
        <v>8</v>
      </c>
      <c r="M418" s="373"/>
      <c r="N418" s="87"/>
      <c r="O418" s="119">
        <v>2.4</v>
      </c>
      <c r="P418" s="88">
        <v>3.2</v>
      </c>
      <c r="Q418" s="88">
        <v>1.6</v>
      </c>
      <c r="R418" s="88"/>
      <c r="S418" s="88">
        <v>2.4</v>
      </c>
      <c r="T418" s="88"/>
      <c r="U418" s="88">
        <v>2.4</v>
      </c>
      <c r="V418" s="88">
        <v>2.4</v>
      </c>
      <c r="W418" s="88">
        <v>2.4</v>
      </c>
      <c r="X418" s="88">
        <v>2.4</v>
      </c>
      <c r="Y418" s="119">
        <v>2.4</v>
      </c>
      <c r="Z418" s="88">
        <v>2.4</v>
      </c>
      <c r="AA418" s="88">
        <v>2.4</v>
      </c>
      <c r="AB418" s="88">
        <v>1.6</v>
      </c>
      <c r="AC418" s="88">
        <v>2.4</v>
      </c>
      <c r="AD418" s="88">
        <v>2.4</v>
      </c>
      <c r="AE418" s="88">
        <v>1.6</v>
      </c>
      <c r="AF418" s="88">
        <v>1.6</v>
      </c>
      <c r="AG418" s="88">
        <v>2.4</v>
      </c>
      <c r="AH418" s="88">
        <v>2.4</v>
      </c>
      <c r="AI418" s="109">
        <v>2.4</v>
      </c>
      <c r="AJ418" s="88">
        <v>2.4</v>
      </c>
      <c r="AK418" s="88">
        <v>2.4</v>
      </c>
      <c r="AL418" s="88">
        <v>2.4</v>
      </c>
      <c r="AM418" s="88">
        <v>10.4</v>
      </c>
      <c r="AN418" s="88">
        <v>2.4</v>
      </c>
      <c r="AO418" s="88">
        <v>2.4</v>
      </c>
      <c r="AP418" s="88">
        <v>2.4</v>
      </c>
      <c r="AQ418" s="119">
        <v>2.4</v>
      </c>
      <c r="AR418" s="196"/>
      <c r="AS418" s="206">
        <f t="shared" si="11"/>
        <v>70.400000000000006</v>
      </c>
      <c r="AT418" s="250" t="s">
        <v>279</v>
      </c>
      <c r="AU418" s="6" t="s">
        <v>533</v>
      </c>
    </row>
    <row r="419" spans="1:47" ht="30">
      <c r="A419" s="40" t="s">
        <v>679</v>
      </c>
      <c r="B419" s="3" t="s">
        <v>24</v>
      </c>
      <c r="C419" s="250" t="s">
        <v>279</v>
      </c>
      <c r="D419" s="6" t="s">
        <v>1239</v>
      </c>
      <c r="E419" s="3"/>
      <c r="F419" s="14">
        <v>3</v>
      </c>
      <c r="G419" s="3">
        <v>1</v>
      </c>
      <c r="H419" s="3" t="s">
        <v>668</v>
      </c>
      <c r="I419" s="386" t="s">
        <v>1262</v>
      </c>
      <c r="J419" s="214"/>
      <c r="K419" s="212">
        <f t="shared" si="12"/>
        <v>95.2</v>
      </c>
      <c r="L419" s="394">
        <v>12</v>
      </c>
      <c r="M419" s="373"/>
      <c r="N419" s="87">
        <v>3</v>
      </c>
      <c r="O419" s="119">
        <v>3</v>
      </c>
      <c r="P419" s="88">
        <v>3</v>
      </c>
      <c r="Q419" s="88">
        <v>3</v>
      </c>
      <c r="R419" s="88">
        <v>3.2</v>
      </c>
      <c r="S419" s="95">
        <v>7</v>
      </c>
      <c r="T419" s="88"/>
      <c r="U419" s="88">
        <v>3</v>
      </c>
      <c r="V419" s="88">
        <v>2</v>
      </c>
      <c r="W419" s="88">
        <v>2</v>
      </c>
      <c r="X419" s="88">
        <v>3</v>
      </c>
      <c r="Y419" s="119">
        <v>3</v>
      </c>
      <c r="Z419" s="88">
        <v>3</v>
      </c>
      <c r="AA419" s="88">
        <v>3</v>
      </c>
      <c r="AB419" s="88">
        <v>3</v>
      </c>
      <c r="AC419" s="88">
        <v>3</v>
      </c>
      <c r="AD419" s="88">
        <v>3</v>
      </c>
      <c r="AE419" s="88">
        <v>2</v>
      </c>
      <c r="AF419" s="88">
        <v>3</v>
      </c>
      <c r="AG419" s="88">
        <v>3</v>
      </c>
      <c r="AH419" s="88">
        <v>3</v>
      </c>
      <c r="AI419" s="119">
        <v>3</v>
      </c>
      <c r="AJ419" s="88">
        <v>3</v>
      </c>
      <c r="AK419" s="88">
        <v>3</v>
      </c>
      <c r="AL419" s="88">
        <v>3</v>
      </c>
      <c r="AM419" s="88">
        <v>11</v>
      </c>
      <c r="AN419" s="88">
        <v>3</v>
      </c>
      <c r="AO419" s="88">
        <v>3</v>
      </c>
      <c r="AP419" s="88">
        <v>3</v>
      </c>
      <c r="AQ419" s="88">
        <v>2</v>
      </c>
      <c r="AR419" s="196"/>
      <c r="AS419" s="206">
        <f t="shared" si="11"/>
        <v>95.2</v>
      </c>
      <c r="AT419" s="250" t="s">
        <v>279</v>
      </c>
      <c r="AU419" s="6" t="s">
        <v>1239</v>
      </c>
    </row>
    <row r="420" spans="1:47" ht="30">
      <c r="A420" s="40" t="s">
        <v>679</v>
      </c>
      <c r="B420" s="3" t="s">
        <v>24</v>
      </c>
      <c r="C420" s="250" t="s">
        <v>279</v>
      </c>
      <c r="D420" s="6" t="s">
        <v>535</v>
      </c>
      <c r="E420" s="3"/>
      <c r="F420" s="14">
        <v>1</v>
      </c>
      <c r="G420" s="3">
        <v>0.8</v>
      </c>
      <c r="H420" s="3" t="s">
        <v>668</v>
      </c>
      <c r="I420" s="386" t="s">
        <v>1262</v>
      </c>
      <c r="J420" s="214"/>
      <c r="K420" s="212">
        <f t="shared" si="12"/>
        <v>27.200000000000017</v>
      </c>
      <c r="L420" s="394"/>
      <c r="M420" s="373"/>
      <c r="N420" s="87"/>
      <c r="O420" s="88">
        <v>1.6</v>
      </c>
      <c r="P420" s="88">
        <v>2.4</v>
      </c>
      <c r="Q420" s="88">
        <v>0.8</v>
      </c>
      <c r="R420" s="88">
        <v>3.2</v>
      </c>
      <c r="S420" s="88">
        <v>0.8</v>
      </c>
      <c r="T420" s="88"/>
      <c r="U420" s="88">
        <v>0.8</v>
      </c>
      <c r="V420" s="88">
        <v>0.8</v>
      </c>
      <c r="W420" s="88">
        <v>0.8</v>
      </c>
      <c r="X420" s="88">
        <v>0.8</v>
      </c>
      <c r="Y420" s="88">
        <v>0.8</v>
      </c>
      <c r="Z420" s="88">
        <v>0.8</v>
      </c>
      <c r="AA420" s="88">
        <v>0.8</v>
      </c>
      <c r="AB420" s="88">
        <v>0.8</v>
      </c>
      <c r="AC420" s="88">
        <v>0.8</v>
      </c>
      <c r="AD420" s="88">
        <v>0.8</v>
      </c>
      <c r="AE420" s="88">
        <v>0.8</v>
      </c>
      <c r="AF420" s="88">
        <v>0.8</v>
      </c>
      <c r="AG420" s="88">
        <v>0.8</v>
      </c>
      <c r="AH420" s="88">
        <v>0.8</v>
      </c>
      <c r="AI420" s="99">
        <v>0.8</v>
      </c>
      <c r="AJ420" s="88">
        <v>0.8</v>
      </c>
      <c r="AK420" s="88">
        <v>0.8</v>
      </c>
      <c r="AL420" s="88">
        <v>0.8</v>
      </c>
      <c r="AM420" s="88">
        <v>0.8</v>
      </c>
      <c r="AN420" s="88">
        <v>0.8</v>
      </c>
      <c r="AO420" s="88">
        <v>0.8</v>
      </c>
      <c r="AP420" s="88">
        <v>0.8</v>
      </c>
      <c r="AQ420" s="119">
        <v>0.8</v>
      </c>
      <c r="AR420" s="196"/>
      <c r="AS420" s="206">
        <f t="shared" si="11"/>
        <v>27.200000000000017</v>
      </c>
      <c r="AT420" s="250" t="s">
        <v>279</v>
      </c>
      <c r="AU420" s="6" t="s">
        <v>535</v>
      </c>
    </row>
    <row r="421" spans="1:47" ht="30">
      <c r="A421" s="40" t="s">
        <v>679</v>
      </c>
      <c r="B421" s="3" t="s">
        <v>24</v>
      </c>
      <c r="C421" s="250" t="s">
        <v>279</v>
      </c>
      <c r="D421" s="6" t="s">
        <v>536</v>
      </c>
      <c r="E421" s="3"/>
      <c r="F421" s="14">
        <v>4</v>
      </c>
      <c r="G421" s="3">
        <v>0.8</v>
      </c>
      <c r="H421" s="3" t="s">
        <v>668</v>
      </c>
      <c r="I421" s="386" t="s">
        <v>713</v>
      </c>
      <c r="J421" s="214"/>
      <c r="K421" s="212">
        <f t="shared" si="12"/>
        <v>73.600000000000023</v>
      </c>
      <c r="L421" s="396">
        <v>8</v>
      </c>
      <c r="M421" s="162"/>
      <c r="N421" s="87">
        <v>3.2</v>
      </c>
      <c r="O421" s="88">
        <v>3.2</v>
      </c>
      <c r="P421" s="88">
        <v>1.6</v>
      </c>
      <c r="Q421" s="88">
        <v>3.2</v>
      </c>
      <c r="R421" s="88">
        <v>2.4</v>
      </c>
      <c r="S421" s="88">
        <v>3.2</v>
      </c>
      <c r="T421" s="88">
        <v>3.2</v>
      </c>
      <c r="U421" s="88">
        <v>1.6</v>
      </c>
      <c r="V421" s="88"/>
      <c r="W421" s="88">
        <v>1.6</v>
      </c>
      <c r="X421" s="88">
        <v>0.8</v>
      </c>
      <c r="Y421" s="88">
        <v>3.2</v>
      </c>
      <c r="Z421" s="88">
        <v>0.8</v>
      </c>
      <c r="AA421" s="88">
        <v>3.2</v>
      </c>
      <c r="AB421" s="88">
        <v>3.2</v>
      </c>
      <c r="AC421" s="88">
        <v>1.6</v>
      </c>
      <c r="AD421" s="88"/>
      <c r="AE421" s="88">
        <v>3.2</v>
      </c>
      <c r="AF421" s="88"/>
      <c r="AG421" s="88">
        <v>3.2</v>
      </c>
      <c r="AH421" s="88">
        <v>3.2</v>
      </c>
      <c r="AI421" s="88">
        <v>1.6</v>
      </c>
      <c r="AJ421" s="88">
        <v>1.6</v>
      </c>
      <c r="AK421" s="88">
        <v>1.6</v>
      </c>
      <c r="AL421" s="88">
        <v>2.4</v>
      </c>
      <c r="AM421" s="88">
        <v>2.4</v>
      </c>
      <c r="AN421" s="95">
        <v>11.2</v>
      </c>
      <c r="AO421" s="88">
        <v>3.2</v>
      </c>
      <c r="AP421" s="88">
        <v>3.2</v>
      </c>
      <c r="AQ421" s="88">
        <v>0.8</v>
      </c>
      <c r="AR421" s="196"/>
      <c r="AS421" s="206">
        <f t="shared" si="11"/>
        <v>73.600000000000023</v>
      </c>
      <c r="AT421" s="250" t="s">
        <v>279</v>
      </c>
      <c r="AU421" s="6" t="s">
        <v>536</v>
      </c>
    </row>
    <row r="422" spans="1:47" ht="30" customHeight="1">
      <c r="A422" s="146" t="s">
        <v>679</v>
      </c>
      <c r="B422" s="32" t="s">
        <v>24</v>
      </c>
      <c r="C422" s="250" t="s">
        <v>279</v>
      </c>
      <c r="D422" s="16" t="s">
        <v>1240</v>
      </c>
      <c r="E422" s="32" t="s">
        <v>891</v>
      </c>
      <c r="F422" s="14">
        <v>1</v>
      </c>
      <c r="G422" s="3">
        <v>8</v>
      </c>
      <c r="H422" s="3" t="s">
        <v>668</v>
      </c>
      <c r="I422" s="386" t="s">
        <v>713</v>
      </c>
      <c r="J422" s="214"/>
      <c r="K422" s="212">
        <f t="shared" si="12"/>
        <v>192</v>
      </c>
      <c r="L422" s="394"/>
      <c r="M422" s="373"/>
      <c r="N422" s="87">
        <v>8</v>
      </c>
      <c r="O422" s="119">
        <v>8</v>
      </c>
      <c r="P422" s="88"/>
      <c r="Q422" s="88">
        <v>8</v>
      </c>
      <c r="R422" s="88">
        <v>8</v>
      </c>
      <c r="S422" s="99">
        <v>8</v>
      </c>
      <c r="T422" s="135">
        <v>8</v>
      </c>
      <c r="U422" s="88">
        <v>8</v>
      </c>
      <c r="V422" s="88">
        <v>8</v>
      </c>
      <c r="W422" s="88">
        <v>8</v>
      </c>
      <c r="X422" s="88"/>
      <c r="Y422" s="88">
        <v>8</v>
      </c>
      <c r="Z422" s="88"/>
      <c r="AA422" s="88">
        <v>8</v>
      </c>
      <c r="AB422" s="88"/>
      <c r="AC422" s="99">
        <v>8</v>
      </c>
      <c r="AD422" s="88">
        <v>8</v>
      </c>
      <c r="AE422" s="88">
        <v>8</v>
      </c>
      <c r="AF422" s="88"/>
      <c r="AG422" s="88">
        <v>8</v>
      </c>
      <c r="AH422" s="88">
        <v>8</v>
      </c>
      <c r="AI422" s="88">
        <v>8</v>
      </c>
      <c r="AJ422" s="88">
        <v>8</v>
      </c>
      <c r="AK422" s="88">
        <v>8</v>
      </c>
      <c r="AL422" s="88">
        <v>8</v>
      </c>
      <c r="AM422" s="88">
        <v>8</v>
      </c>
      <c r="AN422" s="88">
        <v>8</v>
      </c>
      <c r="AO422" s="88">
        <v>8</v>
      </c>
      <c r="AP422" s="88"/>
      <c r="AQ422" s="88">
        <v>8</v>
      </c>
      <c r="AR422" s="196"/>
      <c r="AS422" s="206">
        <f t="shared" si="11"/>
        <v>192</v>
      </c>
      <c r="AT422" s="250" t="s">
        <v>279</v>
      </c>
      <c r="AU422" s="16" t="s">
        <v>1240</v>
      </c>
    </row>
    <row r="423" spans="1:47" ht="30" customHeight="1">
      <c r="A423" s="146" t="s">
        <v>679</v>
      </c>
      <c r="B423" s="32" t="s">
        <v>24</v>
      </c>
      <c r="C423" s="250" t="s">
        <v>279</v>
      </c>
      <c r="D423" s="16" t="s">
        <v>1036</v>
      </c>
      <c r="E423" s="3"/>
      <c r="F423" s="14">
        <v>2</v>
      </c>
      <c r="G423" s="3">
        <v>0.8</v>
      </c>
      <c r="H423" s="3" t="s">
        <v>668</v>
      </c>
      <c r="I423" s="386" t="s">
        <v>713</v>
      </c>
      <c r="J423" s="214"/>
      <c r="K423" s="212">
        <f t="shared" si="12"/>
        <v>42.200000000000017</v>
      </c>
      <c r="L423" s="394"/>
      <c r="M423" s="373"/>
      <c r="N423" s="87">
        <v>1.6</v>
      </c>
      <c r="O423" s="88">
        <v>1.6</v>
      </c>
      <c r="P423" s="88">
        <v>1.6</v>
      </c>
      <c r="Q423" s="88">
        <v>1.6</v>
      </c>
      <c r="R423" s="88">
        <v>1.6</v>
      </c>
      <c r="S423" s="88">
        <v>1.6</v>
      </c>
      <c r="T423" s="119"/>
      <c r="U423" s="88">
        <v>1.6</v>
      </c>
      <c r="V423" s="88">
        <v>1.6</v>
      </c>
      <c r="W423" s="88">
        <v>1.6</v>
      </c>
      <c r="X423" s="88">
        <v>1.6</v>
      </c>
      <c r="Y423" s="88">
        <v>1.6</v>
      </c>
      <c r="Z423" s="88">
        <v>1.6</v>
      </c>
      <c r="AA423" s="88"/>
      <c r="AB423" s="88">
        <v>1.6</v>
      </c>
      <c r="AC423" s="88">
        <v>1.6</v>
      </c>
      <c r="AD423" s="88">
        <v>1.6</v>
      </c>
      <c r="AE423" s="88">
        <v>1.6</v>
      </c>
      <c r="AF423" s="88">
        <v>1.6</v>
      </c>
      <c r="AG423" s="88">
        <v>1.6</v>
      </c>
      <c r="AH423" s="88"/>
      <c r="AI423" s="88">
        <v>1.6</v>
      </c>
      <c r="AJ423" s="88">
        <v>1.6</v>
      </c>
      <c r="AK423" s="88">
        <v>1.6</v>
      </c>
      <c r="AL423" s="88">
        <v>1.6</v>
      </c>
      <c r="AM423" s="88">
        <v>2.2000000000000002</v>
      </c>
      <c r="AN423" s="88">
        <v>1.6</v>
      </c>
      <c r="AO423" s="88"/>
      <c r="AP423" s="88">
        <v>1.6</v>
      </c>
      <c r="AQ423" s="88">
        <v>1.6</v>
      </c>
      <c r="AR423" s="196"/>
      <c r="AS423" s="206">
        <f t="shared" si="11"/>
        <v>42.200000000000017</v>
      </c>
      <c r="AT423" s="250" t="s">
        <v>279</v>
      </c>
      <c r="AU423" s="16" t="s">
        <v>1036</v>
      </c>
    </row>
    <row r="424" spans="1:47" ht="30">
      <c r="A424" s="40" t="s">
        <v>679</v>
      </c>
      <c r="B424" s="3" t="s">
        <v>24</v>
      </c>
      <c r="C424" s="250" t="s">
        <v>279</v>
      </c>
      <c r="D424" s="6" t="s">
        <v>538</v>
      </c>
      <c r="E424" s="3"/>
      <c r="F424" s="14">
        <v>2</v>
      </c>
      <c r="G424" s="3">
        <v>0.8</v>
      </c>
      <c r="H424" s="3" t="s">
        <v>668</v>
      </c>
      <c r="I424" s="386" t="s">
        <v>713</v>
      </c>
      <c r="J424" s="214"/>
      <c r="K424" s="212">
        <f t="shared" si="12"/>
        <v>67.999999999999986</v>
      </c>
      <c r="L424" s="394"/>
      <c r="M424" s="373"/>
      <c r="N424" s="87">
        <v>2.4</v>
      </c>
      <c r="O424" s="88">
        <v>2.4</v>
      </c>
      <c r="P424" s="88">
        <v>2.4</v>
      </c>
      <c r="Q424" s="88">
        <v>2.4</v>
      </c>
      <c r="R424" s="88">
        <v>4</v>
      </c>
      <c r="S424" s="88">
        <v>2.4</v>
      </c>
      <c r="T424" s="109">
        <v>2.4</v>
      </c>
      <c r="U424" s="88">
        <v>0.8</v>
      </c>
      <c r="V424" s="88">
        <v>0.8</v>
      </c>
      <c r="W424" s="88">
        <v>2.4</v>
      </c>
      <c r="X424" s="88">
        <v>2.4</v>
      </c>
      <c r="Y424" s="88">
        <v>2.4</v>
      </c>
      <c r="Z424" s="88">
        <v>2.4</v>
      </c>
      <c r="AA424" s="88">
        <v>2.4</v>
      </c>
      <c r="AB424" s="88">
        <v>2.4</v>
      </c>
      <c r="AC424" s="119">
        <v>2.4</v>
      </c>
      <c r="AD424" s="88">
        <v>2.4</v>
      </c>
      <c r="AE424" s="88">
        <v>2.4</v>
      </c>
      <c r="AF424" s="88"/>
      <c r="AG424" s="88">
        <v>2.4</v>
      </c>
      <c r="AH424" s="119">
        <v>2.4</v>
      </c>
      <c r="AI424" s="88">
        <v>2.4</v>
      </c>
      <c r="AJ424" s="88">
        <v>2.4</v>
      </c>
      <c r="AK424" s="88">
        <v>2.4</v>
      </c>
      <c r="AL424" s="88">
        <v>2.4</v>
      </c>
      <c r="AM424" s="88">
        <v>2.4</v>
      </c>
      <c r="AN424" s="88">
        <v>2.4</v>
      </c>
      <c r="AO424" s="88">
        <v>2.4</v>
      </c>
      <c r="AP424" s="88">
        <v>2.4</v>
      </c>
      <c r="AQ424" s="88">
        <v>2.4</v>
      </c>
      <c r="AR424" s="196"/>
      <c r="AS424" s="206">
        <f t="shared" si="11"/>
        <v>67.999999999999986</v>
      </c>
      <c r="AT424" s="250" t="s">
        <v>279</v>
      </c>
      <c r="AU424" s="6" t="s">
        <v>538</v>
      </c>
    </row>
    <row r="425" spans="1:47" ht="30">
      <c r="A425" s="40" t="s">
        <v>679</v>
      </c>
      <c r="B425" s="3" t="s">
        <v>24</v>
      </c>
      <c r="C425" s="250" t="s">
        <v>279</v>
      </c>
      <c r="D425" s="72" t="s">
        <v>1198</v>
      </c>
      <c r="E425" s="3"/>
      <c r="F425" s="14">
        <v>3</v>
      </c>
      <c r="G425" s="3">
        <v>0.8</v>
      </c>
      <c r="H425" s="3" t="s">
        <v>668</v>
      </c>
      <c r="I425" s="386" t="s">
        <v>713</v>
      </c>
      <c r="J425" s="214"/>
      <c r="K425" s="212">
        <f t="shared" si="12"/>
        <v>63.999999999999986</v>
      </c>
      <c r="L425" s="394"/>
      <c r="M425" s="373"/>
      <c r="N425" s="87">
        <v>2.4</v>
      </c>
      <c r="O425" s="88">
        <v>2.4</v>
      </c>
      <c r="P425" s="88">
        <v>2.4</v>
      </c>
      <c r="Q425" s="88">
        <v>2.4</v>
      </c>
      <c r="R425" s="119">
        <v>2.4</v>
      </c>
      <c r="S425" s="88">
        <v>2.4</v>
      </c>
      <c r="T425" s="119">
        <v>0.8</v>
      </c>
      <c r="U425" s="88">
        <v>1.6</v>
      </c>
      <c r="V425" s="119">
        <v>1.6</v>
      </c>
      <c r="W425" s="88">
        <v>1.6</v>
      </c>
      <c r="X425" s="88">
        <v>1.6</v>
      </c>
      <c r="Y425" s="88">
        <v>1.6</v>
      </c>
      <c r="Z425" s="88">
        <v>2.4</v>
      </c>
      <c r="AA425" s="88">
        <v>2.4</v>
      </c>
      <c r="AB425" s="88">
        <v>2.4</v>
      </c>
      <c r="AC425" s="88">
        <v>2.4</v>
      </c>
      <c r="AD425" s="88">
        <v>2.4</v>
      </c>
      <c r="AE425" s="88">
        <v>2.4</v>
      </c>
      <c r="AF425" s="88"/>
      <c r="AG425" s="88">
        <v>2.4</v>
      </c>
      <c r="AH425" s="119">
        <v>2.4</v>
      </c>
      <c r="AI425" s="88">
        <v>2.4</v>
      </c>
      <c r="AJ425" s="88">
        <v>2.4</v>
      </c>
      <c r="AK425" s="88">
        <v>2.4</v>
      </c>
      <c r="AL425" s="88">
        <v>2.4</v>
      </c>
      <c r="AM425" s="88">
        <v>2.4</v>
      </c>
      <c r="AN425" s="88">
        <v>2.4</v>
      </c>
      <c r="AO425" s="88">
        <v>2.4</v>
      </c>
      <c r="AP425" s="88">
        <v>2.4</v>
      </c>
      <c r="AQ425" s="88">
        <v>2.4</v>
      </c>
      <c r="AR425" s="196"/>
      <c r="AS425" s="206">
        <f t="shared" si="11"/>
        <v>63.999999999999986</v>
      </c>
      <c r="AT425" s="250" t="s">
        <v>279</v>
      </c>
      <c r="AU425" s="72" t="s">
        <v>1198</v>
      </c>
    </row>
    <row r="426" spans="1:47" ht="30">
      <c r="A426" s="40" t="s">
        <v>679</v>
      </c>
      <c r="B426" s="3" t="s">
        <v>24</v>
      </c>
      <c r="C426" s="250" t="s">
        <v>279</v>
      </c>
      <c r="D426" s="6" t="s">
        <v>540</v>
      </c>
      <c r="E426" s="3"/>
      <c r="F426" s="14">
        <v>3</v>
      </c>
      <c r="G426" s="3">
        <v>0.8</v>
      </c>
      <c r="H426" s="3" t="s">
        <v>668</v>
      </c>
      <c r="I426" s="386" t="s">
        <v>713</v>
      </c>
      <c r="J426" s="214"/>
      <c r="K426" s="212">
        <f t="shared" si="12"/>
        <v>59.299999999999976</v>
      </c>
      <c r="L426" s="394"/>
      <c r="M426" s="373"/>
      <c r="N426" s="87">
        <v>3.3</v>
      </c>
      <c r="O426" s="88"/>
      <c r="P426" s="88">
        <v>2.4</v>
      </c>
      <c r="Q426" s="88">
        <v>2.4</v>
      </c>
      <c r="R426" s="88">
        <v>2.4</v>
      </c>
      <c r="S426" s="119">
        <v>2.4</v>
      </c>
      <c r="T426" s="119"/>
      <c r="U426" s="119">
        <v>2.4</v>
      </c>
      <c r="V426" s="88">
        <v>2.4</v>
      </c>
      <c r="W426" s="88">
        <v>2.4</v>
      </c>
      <c r="X426" s="88">
        <v>2.4</v>
      </c>
      <c r="Y426" s="88">
        <v>2.4</v>
      </c>
      <c r="Z426" s="88">
        <v>2.4</v>
      </c>
      <c r="AA426" s="119"/>
      <c r="AB426" s="88">
        <v>2.4</v>
      </c>
      <c r="AC426" s="88">
        <v>2.4</v>
      </c>
      <c r="AD426" s="88">
        <v>2.4</v>
      </c>
      <c r="AE426" s="88">
        <v>0.8</v>
      </c>
      <c r="AF426" s="88">
        <v>2.4</v>
      </c>
      <c r="AG426" s="88">
        <v>2.4</v>
      </c>
      <c r="AH426" s="119"/>
      <c r="AI426" s="88">
        <v>2.4</v>
      </c>
      <c r="AJ426" s="88">
        <v>2.4</v>
      </c>
      <c r="AK426" s="88">
        <v>2.4</v>
      </c>
      <c r="AL426" s="88">
        <v>2.4</v>
      </c>
      <c r="AM426" s="88">
        <v>2.4</v>
      </c>
      <c r="AN426" s="88">
        <v>2.4</v>
      </c>
      <c r="AO426" s="88"/>
      <c r="AP426" s="88">
        <v>2.4</v>
      </c>
      <c r="AQ426" s="119">
        <v>2.4</v>
      </c>
      <c r="AR426" s="119"/>
      <c r="AS426" s="206">
        <f t="shared" si="11"/>
        <v>59.299999999999976</v>
      </c>
      <c r="AT426" s="250" t="s">
        <v>279</v>
      </c>
      <c r="AU426" s="6" t="s">
        <v>540</v>
      </c>
    </row>
    <row r="427" spans="1:47" ht="30">
      <c r="A427" s="40" t="s">
        <v>679</v>
      </c>
      <c r="B427" s="3" t="s">
        <v>24</v>
      </c>
      <c r="C427" s="250" t="s">
        <v>279</v>
      </c>
      <c r="D427" s="6" t="s">
        <v>541</v>
      </c>
      <c r="E427" s="3"/>
      <c r="F427" s="14">
        <v>2</v>
      </c>
      <c r="G427" s="3">
        <v>1.1000000000000001</v>
      </c>
      <c r="H427" s="14" t="s">
        <v>668</v>
      </c>
      <c r="I427" s="386" t="s">
        <v>713</v>
      </c>
      <c r="J427" s="214"/>
      <c r="K427" s="212">
        <f t="shared" si="12"/>
        <v>55.000000000000021</v>
      </c>
      <c r="L427" s="394"/>
      <c r="M427" s="373"/>
      <c r="N427" s="87">
        <v>2.2000000000000002</v>
      </c>
      <c r="O427" s="109">
        <v>2.2000000000000002</v>
      </c>
      <c r="P427" s="88">
        <v>2.2000000000000002</v>
      </c>
      <c r="Q427" s="119">
        <v>2.2000000000000002</v>
      </c>
      <c r="R427" s="88">
        <v>2.2000000000000002</v>
      </c>
      <c r="S427" s="88">
        <v>2.2000000000000002</v>
      </c>
      <c r="T427" s="119"/>
      <c r="U427" s="88">
        <v>2.2000000000000002</v>
      </c>
      <c r="V427" s="119">
        <v>2.2000000000000002</v>
      </c>
      <c r="W427" s="109">
        <v>2.2000000000000002</v>
      </c>
      <c r="X427" s="88">
        <v>2.2000000000000002</v>
      </c>
      <c r="Y427" s="119">
        <v>2.2000000000000002</v>
      </c>
      <c r="Z427" s="88">
        <v>2.2000000000000002</v>
      </c>
      <c r="AA427" s="88"/>
      <c r="AB427" s="88">
        <v>2.2000000000000002</v>
      </c>
      <c r="AC427" s="88">
        <v>2.2000000000000002</v>
      </c>
      <c r="AD427" s="109">
        <v>2.2000000000000002</v>
      </c>
      <c r="AE427" s="119">
        <v>1.1000000000000001</v>
      </c>
      <c r="AF427" s="88">
        <v>1.1000000000000001</v>
      </c>
      <c r="AG427" s="88">
        <v>2.2000000000000002</v>
      </c>
      <c r="AH427" s="119"/>
      <c r="AI427" s="88">
        <v>2.2000000000000002</v>
      </c>
      <c r="AJ427" s="88">
        <v>2.2000000000000002</v>
      </c>
      <c r="AK427" s="88">
        <v>2.2000000000000002</v>
      </c>
      <c r="AL427" s="88">
        <v>2.2000000000000002</v>
      </c>
      <c r="AM427" s="88">
        <v>2.2000000000000002</v>
      </c>
      <c r="AN427" s="88">
        <v>2.2000000000000002</v>
      </c>
      <c r="AO427" s="119"/>
      <c r="AP427" s="88">
        <v>2.2000000000000002</v>
      </c>
      <c r="AQ427" s="119">
        <v>2.2000000000000002</v>
      </c>
      <c r="AR427" s="196"/>
      <c r="AS427" s="206">
        <f t="shared" si="11"/>
        <v>55.000000000000021</v>
      </c>
      <c r="AT427" s="250" t="s">
        <v>279</v>
      </c>
      <c r="AU427" s="6" t="s">
        <v>541</v>
      </c>
    </row>
    <row r="428" spans="1:47" ht="30.75" customHeight="1">
      <c r="A428" s="40" t="s">
        <v>679</v>
      </c>
      <c r="B428" s="3" t="s">
        <v>24</v>
      </c>
      <c r="C428" s="250" t="s">
        <v>279</v>
      </c>
      <c r="D428" s="59" t="s">
        <v>542</v>
      </c>
      <c r="E428" s="3"/>
      <c r="F428" s="14">
        <v>2</v>
      </c>
      <c r="G428" s="3">
        <v>1.1000000000000001</v>
      </c>
      <c r="H428" s="14" t="s">
        <v>668</v>
      </c>
      <c r="I428" s="386" t="s">
        <v>713</v>
      </c>
      <c r="J428" s="214"/>
      <c r="K428" s="212">
        <f t="shared" si="12"/>
        <v>63.800000000000033</v>
      </c>
      <c r="L428" s="394"/>
      <c r="M428" s="373"/>
      <c r="N428" s="87">
        <v>2.2000000000000002</v>
      </c>
      <c r="O428" s="88">
        <v>2.2000000000000002</v>
      </c>
      <c r="P428" s="88">
        <v>2.2000000000000002</v>
      </c>
      <c r="Q428" s="119">
        <v>2.2000000000000002</v>
      </c>
      <c r="R428" s="88">
        <v>2.2000000000000002</v>
      </c>
      <c r="S428" s="88">
        <v>2.2000000000000002</v>
      </c>
      <c r="T428" s="119">
        <v>2.2000000000000002</v>
      </c>
      <c r="U428" s="88">
        <v>2.2000000000000002</v>
      </c>
      <c r="V428" s="88">
        <v>2.2000000000000002</v>
      </c>
      <c r="W428" s="88">
        <v>2.2000000000000002</v>
      </c>
      <c r="X428" s="88">
        <v>2.2000000000000002</v>
      </c>
      <c r="Y428" s="119">
        <v>2.2000000000000002</v>
      </c>
      <c r="Z428" s="88">
        <v>2.2000000000000002</v>
      </c>
      <c r="AA428" s="88">
        <v>2.2000000000000002</v>
      </c>
      <c r="AB428" s="95">
        <v>2.2000000000000002</v>
      </c>
      <c r="AC428" s="88">
        <v>2.2000000000000002</v>
      </c>
      <c r="AD428" s="88">
        <v>2.2000000000000002</v>
      </c>
      <c r="AE428" s="119">
        <v>2.2000000000000002</v>
      </c>
      <c r="AF428" s="88"/>
      <c r="AG428" s="88">
        <v>2.2000000000000002</v>
      </c>
      <c r="AH428" s="119">
        <v>2.2000000000000002</v>
      </c>
      <c r="AI428" s="88">
        <v>2.2000000000000002</v>
      </c>
      <c r="AJ428" s="88">
        <v>2.2000000000000002</v>
      </c>
      <c r="AK428" s="88">
        <v>2.2000000000000002</v>
      </c>
      <c r="AL428" s="88">
        <v>2.2000000000000002</v>
      </c>
      <c r="AM428" s="88">
        <v>2.2000000000000002</v>
      </c>
      <c r="AN428" s="88">
        <v>2.2000000000000002</v>
      </c>
      <c r="AO428" s="88">
        <v>2.2000000000000002</v>
      </c>
      <c r="AP428" s="88">
        <v>2.2000000000000002</v>
      </c>
      <c r="AQ428" s="88">
        <v>2.2000000000000002</v>
      </c>
      <c r="AR428" s="196"/>
      <c r="AS428" s="206">
        <f t="shared" ref="AS428:AS494" si="13">K428</f>
        <v>63.800000000000033</v>
      </c>
      <c r="AT428" s="250" t="s">
        <v>279</v>
      </c>
      <c r="AU428" s="59" t="s">
        <v>542</v>
      </c>
    </row>
    <row r="429" spans="1:47" ht="27.75" customHeight="1">
      <c r="A429" s="40" t="s">
        <v>679</v>
      </c>
      <c r="B429" s="3" t="s">
        <v>24</v>
      </c>
      <c r="C429" s="250" t="s">
        <v>279</v>
      </c>
      <c r="D429" s="16" t="s">
        <v>543</v>
      </c>
      <c r="E429" s="32" t="s">
        <v>891</v>
      </c>
      <c r="F429" s="14">
        <v>1</v>
      </c>
      <c r="G429" s="3">
        <v>8</v>
      </c>
      <c r="H429" s="3" t="s">
        <v>668</v>
      </c>
      <c r="I429" s="386" t="s">
        <v>713</v>
      </c>
      <c r="J429" s="214"/>
      <c r="K429" s="212">
        <f t="shared" si="12"/>
        <v>152</v>
      </c>
      <c r="L429" s="394"/>
      <c r="M429" s="373"/>
      <c r="N429" s="87">
        <v>8</v>
      </c>
      <c r="O429" s="88"/>
      <c r="P429" s="88">
        <v>8</v>
      </c>
      <c r="Q429" s="88">
        <v>8</v>
      </c>
      <c r="R429" s="88"/>
      <c r="S429" s="88">
        <v>8</v>
      </c>
      <c r="T429" s="88">
        <v>8</v>
      </c>
      <c r="U429" s="88">
        <v>8</v>
      </c>
      <c r="V429" s="88"/>
      <c r="W429" s="119">
        <v>8</v>
      </c>
      <c r="X429" s="88">
        <v>8</v>
      </c>
      <c r="Y429" s="88"/>
      <c r="Z429" s="88">
        <v>8</v>
      </c>
      <c r="AA429" s="88"/>
      <c r="AB429" s="88">
        <v>8</v>
      </c>
      <c r="AC429" s="88"/>
      <c r="AD429" s="119">
        <v>8</v>
      </c>
      <c r="AE429" s="88">
        <v>8</v>
      </c>
      <c r="AF429" s="88"/>
      <c r="AG429" s="88">
        <v>8</v>
      </c>
      <c r="AH429" s="88"/>
      <c r="AI429" s="88">
        <v>8</v>
      </c>
      <c r="AJ429" s="88">
        <v>8</v>
      </c>
      <c r="AK429" s="88">
        <v>8</v>
      </c>
      <c r="AL429" s="88"/>
      <c r="AM429" s="88">
        <v>8</v>
      </c>
      <c r="AN429" s="88"/>
      <c r="AO429" s="88">
        <v>8</v>
      </c>
      <c r="AP429" s="88"/>
      <c r="AQ429" s="88">
        <v>8</v>
      </c>
      <c r="AR429" s="196"/>
      <c r="AS429" s="206">
        <f t="shared" si="13"/>
        <v>152</v>
      </c>
      <c r="AT429" s="250" t="s">
        <v>279</v>
      </c>
      <c r="AU429" s="16" t="s">
        <v>543</v>
      </c>
    </row>
    <row r="430" spans="1:47" ht="27.75" customHeight="1">
      <c r="A430" s="40" t="s">
        <v>679</v>
      </c>
      <c r="B430" s="3" t="s">
        <v>24</v>
      </c>
      <c r="C430" s="250" t="s">
        <v>279</v>
      </c>
      <c r="D430" s="140" t="s">
        <v>544</v>
      </c>
      <c r="E430" s="3"/>
      <c r="F430" s="14">
        <v>4</v>
      </c>
      <c r="G430" s="3">
        <v>1.1000000000000001</v>
      </c>
      <c r="H430" s="3" t="s">
        <v>668</v>
      </c>
      <c r="I430" s="386" t="s">
        <v>713</v>
      </c>
      <c r="J430" s="214"/>
      <c r="K430" s="212">
        <f t="shared" si="12"/>
        <v>129.20000000000005</v>
      </c>
      <c r="L430" s="394"/>
      <c r="M430" s="373"/>
      <c r="N430" s="87">
        <v>4.4000000000000004</v>
      </c>
      <c r="O430" s="87">
        <v>4.4000000000000004</v>
      </c>
      <c r="P430" s="88">
        <v>4.4000000000000004</v>
      </c>
      <c r="Q430" s="88">
        <v>4.4000000000000004</v>
      </c>
      <c r="R430" s="88">
        <v>4.4000000000000004</v>
      </c>
      <c r="S430" s="99">
        <v>4.4000000000000004</v>
      </c>
      <c r="T430" s="88">
        <v>4.4000000000000004</v>
      </c>
      <c r="U430" s="119">
        <v>4.4000000000000004</v>
      </c>
      <c r="V430" s="88">
        <v>4.4000000000000004</v>
      </c>
      <c r="W430" s="109">
        <v>4.4000000000000004</v>
      </c>
      <c r="X430" s="88">
        <v>4.4000000000000004</v>
      </c>
      <c r="Y430" s="88">
        <v>4.4000000000000004</v>
      </c>
      <c r="Z430" s="88">
        <v>4.4000000000000004</v>
      </c>
      <c r="AA430" s="88">
        <v>4.4000000000000004</v>
      </c>
      <c r="AB430" s="88">
        <v>4.4000000000000004</v>
      </c>
      <c r="AC430" s="88">
        <v>4.4000000000000004</v>
      </c>
      <c r="AD430" s="119">
        <v>4.4000000000000004</v>
      </c>
      <c r="AE430" s="119">
        <v>4.4000000000000004</v>
      </c>
      <c r="AF430" s="88">
        <v>1.6</v>
      </c>
      <c r="AG430" s="88">
        <v>4.4000000000000004</v>
      </c>
      <c r="AH430" s="119">
        <v>4.4000000000000004</v>
      </c>
      <c r="AI430" s="119">
        <v>4.4000000000000004</v>
      </c>
      <c r="AJ430" s="88">
        <v>4.4000000000000004</v>
      </c>
      <c r="AK430" s="88">
        <v>4.4000000000000004</v>
      </c>
      <c r="AL430" s="88">
        <v>4.4000000000000004</v>
      </c>
      <c r="AM430" s="88">
        <v>4.4000000000000004</v>
      </c>
      <c r="AN430" s="88">
        <v>4.4000000000000004</v>
      </c>
      <c r="AO430" s="88">
        <v>4.4000000000000004</v>
      </c>
      <c r="AP430" s="88">
        <v>4.4000000000000004</v>
      </c>
      <c r="AQ430" s="88">
        <v>4.4000000000000004</v>
      </c>
      <c r="AR430" s="196"/>
      <c r="AS430" s="206">
        <f t="shared" si="13"/>
        <v>129.20000000000005</v>
      </c>
      <c r="AT430" s="250" t="s">
        <v>279</v>
      </c>
      <c r="AU430" s="140" t="s">
        <v>544</v>
      </c>
    </row>
    <row r="431" spans="1:47" ht="27.75" customHeight="1">
      <c r="A431" s="40" t="s">
        <v>679</v>
      </c>
      <c r="B431" s="3" t="s">
        <v>24</v>
      </c>
      <c r="C431" s="250" t="s">
        <v>279</v>
      </c>
      <c r="D431" s="6" t="s">
        <v>545</v>
      </c>
      <c r="E431" s="3"/>
      <c r="F431" s="14">
        <v>4</v>
      </c>
      <c r="G431" s="3">
        <v>0.8</v>
      </c>
      <c r="H431" s="3" t="s">
        <v>668</v>
      </c>
      <c r="I431" s="386" t="s">
        <v>713</v>
      </c>
      <c r="J431" s="214"/>
      <c r="K431" s="212">
        <f t="shared" si="12"/>
        <v>99.200000000000045</v>
      </c>
      <c r="L431" s="394"/>
      <c r="M431" s="373"/>
      <c r="N431" s="87">
        <v>3.2</v>
      </c>
      <c r="O431" s="88">
        <v>3.2</v>
      </c>
      <c r="P431" s="88">
        <v>3.2</v>
      </c>
      <c r="Q431" s="88">
        <v>3.2</v>
      </c>
      <c r="R431" s="119">
        <v>3.2</v>
      </c>
      <c r="S431" s="88">
        <v>3.2</v>
      </c>
      <c r="T431" s="119">
        <v>3.2</v>
      </c>
      <c r="U431" s="119">
        <v>3.2</v>
      </c>
      <c r="V431" s="88">
        <v>4.4000000000000004</v>
      </c>
      <c r="W431" s="88">
        <v>4.4000000000000004</v>
      </c>
      <c r="X431" s="88">
        <v>4.4000000000000004</v>
      </c>
      <c r="Y431" s="88">
        <v>4.4000000000000004</v>
      </c>
      <c r="Z431" s="88">
        <v>3.2</v>
      </c>
      <c r="AA431" s="88">
        <v>3.2</v>
      </c>
      <c r="AB431" s="88">
        <v>3.2</v>
      </c>
      <c r="AC431" s="88">
        <v>3.2</v>
      </c>
      <c r="AD431" s="88">
        <v>3.2</v>
      </c>
      <c r="AE431" s="88">
        <v>3.2</v>
      </c>
      <c r="AF431" s="88">
        <v>1.6</v>
      </c>
      <c r="AG431" s="88">
        <v>3.2</v>
      </c>
      <c r="AH431" s="109">
        <v>3.2</v>
      </c>
      <c r="AI431" s="88">
        <v>3.2</v>
      </c>
      <c r="AJ431" s="88">
        <v>3.2</v>
      </c>
      <c r="AK431" s="92">
        <v>3.2</v>
      </c>
      <c r="AL431" s="88">
        <v>3.2</v>
      </c>
      <c r="AM431" s="88">
        <v>3.2</v>
      </c>
      <c r="AN431" s="88">
        <v>3.2</v>
      </c>
      <c r="AO431" s="119">
        <v>3.2</v>
      </c>
      <c r="AP431" s="428">
        <v>3.2</v>
      </c>
      <c r="AQ431" s="88">
        <v>3.2</v>
      </c>
      <c r="AR431" s="196"/>
      <c r="AS431" s="206">
        <f t="shared" si="13"/>
        <v>99.200000000000045</v>
      </c>
      <c r="AT431" s="250" t="s">
        <v>279</v>
      </c>
      <c r="AU431" s="6" t="s">
        <v>545</v>
      </c>
    </row>
    <row r="432" spans="1:47" ht="30">
      <c r="A432" s="40" t="s">
        <v>679</v>
      </c>
      <c r="B432" s="3" t="s">
        <v>24</v>
      </c>
      <c r="C432" s="250" t="s">
        <v>279</v>
      </c>
      <c r="D432" s="141" t="s">
        <v>546</v>
      </c>
      <c r="E432" s="3"/>
      <c r="F432" s="14">
        <v>4</v>
      </c>
      <c r="G432" s="3">
        <v>0.8</v>
      </c>
      <c r="H432" s="3" t="s">
        <v>668</v>
      </c>
      <c r="I432" s="386" t="s">
        <v>713</v>
      </c>
      <c r="J432" s="220"/>
      <c r="K432" s="212">
        <f t="shared" si="12"/>
        <v>67.2</v>
      </c>
      <c r="L432" s="394"/>
      <c r="M432" s="373"/>
      <c r="N432" s="87">
        <v>3.2</v>
      </c>
      <c r="O432" s="88">
        <v>3.2</v>
      </c>
      <c r="P432" s="87">
        <v>4</v>
      </c>
      <c r="Q432" s="88">
        <v>3.2</v>
      </c>
      <c r="R432" s="88"/>
      <c r="S432" s="99"/>
      <c r="T432" s="88"/>
      <c r="U432" s="88">
        <v>3.2</v>
      </c>
      <c r="V432" s="88">
        <v>3.2</v>
      </c>
      <c r="W432" s="88">
        <v>2.4</v>
      </c>
      <c r="X432" s="119"/>
      <c r="Y432" s="88">
        <v>3.2</v>
      </c>
      <c r="Z432" s="88">
        <v>1.6</v>
      </c>
      <c r="AA432" s="88">
        <v>3.2</v>
      </c>
      <c r="AB432" s="88">
        <v>3.2</v>
      </c>
      <c r="AC432" s="88">
        <v>2.4</v>
      </c>
      <c r="AD432" s="88">
        <v>3.2</v>
      </c>
      <c r="AE432" s="88">
        <v>2.4</v>
      </c>
      <c r="AF432" s="88">
        <v>2.4</v>
      </c>
      <c r="AG432" s="88"/>
      <c r="AH432" s="119">
        <v>2.4</v>
      </c>
      <c r="AI432" s="88">
        <v>3.2</v>
      </c>
      <c r="AJ432" s="88">
        <v>1.6</v>
      </c>
      <c r="AK432" s="88">
        <v>1.6</v>
      </c>
      <c r="AL432" s="109">
        <v>2.4</v>
      </c>
      <c r="AM432" s="88">
        <v>1.6</v>
      </c>
      <c r="AN432" s="88">
        <v>3.2</v>
      </c>
      <c r="AO432" s="88">
        <v>3.2</v>
      </c>
      <c r="AP432" s="88">
        <v>3.2</v>
      </c>
      <c r="AQ432" s="119">
        <v>0.8</v>
      </c>
      <c r="AR432" s="196"/>
      <c r="AS432" s="206">
        <f t="shared" si="13"/>
        <v>67.2</v>
      </c>
      <c r="AT432" s="250" t="s">
        <v>279</v>
      </c>
      <c r="AU432" s="141" t="s">
        <v>546</v>
      </c>
    </row>
    <row r="433" spans="1:47" ht="30">
      <c r="A433" s="40" t="s">
        <v>679</v>
      </c>
      <c r="B433" s="3" t="s">
        <v>24</v>
      </c>
      <c r="C433" s="250" t="s">
        <v>279</v>
      </c>
      <c r="D433" s="6" t="s">
        <v>1241</v>
      </c>
      <c r="E433" s="3"/>
      <c r="F433" s="14">
        <v>4</v>
      </c>
      <c r="G433" s="3">
        <v>0.8</v>
      </c>
      <c r="H433" s="3" t="s">
        <v>668</v>
      </c>
      <c r="I433" s="386" t="s">
        <v>713</v>
      </c>
      <c r="J433" s="214"/>
      <c r="K433" s="212">
        <f t="shared" si="12"/>
        <v>91.200000000000045</v>
      </c>
      <c r="L433" s="394"/>
      <c r="M433" s="373"/>
      <c r="N433" s="87">
        <v>3.2</v>
      </c>
      <c r="O433" s="88">
        <v>3.2</v>
      </c>
      <c r="P433" s="88">
        <v>3.2</v>
      </c>
      <c r="Q433" s="88">
        <v>3.2</v>
      </c>
      <c r="R433" s="88">
        <v>3.2</v>
      </c>
      <c r="S433" s="88">
        <v>3.2</v>
      </c>
      <c r="T433" s="88">
        <v>1.6</v>
      </c>
      <c r="U433" s="88">
        <v>1.6</v>
      </c>
      <c r="V433" s="88">
        <v>3.2</v>
      </c>
      <c r="W433" s="88">
        <v>3.2</v>
      </c>
      <c r="X433" s="88">
        <v>3.2</v>
      </c>
      <c r="Y433" s="88">
        <v>3.2</v>
      </c>
      <c r="Z433" s="88">
        <v>3.2</v>
      </c>
      <c r="AA433" s="88">
        <v>3.2</v>
      </c>
      <c r="AB433" s="88">
        <v>3.2</v>
      </c>
      <c r="AC433" s="88">
        <v>3.2</v>
      </c>
      <c r="AD433" s="95">
        <v>3.2</v>
      </c>
      <c r="AE433" s="109">
        <v>1.6</v>
      </c>
      <c r="AF433" s="88">
        <v>3.2</v>
      </c>
      <c r="AG433" s="88">
        <v>3.2</v>
      </c>
      <c r="AH433" s="88">
        <v>3.2</v>
      </c>
      <c r="AI433" s="88">
        <v>3.2</v>
      </c>
      <c r="AJ433" s="88">
        <v>3.2</v>
      </c>
      <c r="AK433" s="88">
        <v>3.2</v>
      </c>
      <c r="AL433" s="88">
        <v>3.2</v>
      </c>
      <c r="AM433" s="88">
        <v>3.2</v>
      </c>
      <c r="AN433" s="88">
        <v>3.2</v>
      </c>
      <c r="AO433" s="88">
        <v>3.2</v>
      </c>
      <c r="AP433" s="88">
        <v>3.2</v>
      </c>
      <c r="AQ433" s="88">
        <v>3.2</v>
      </c>
      <c r="AR433" s="196"/>
      <c r="AS433" s="206">
        <f t="shared" si="13"/>
        <v>91.200000000000045</v>
      </c>
      <c r="AT433" s="250" t="s">
        <v>279</v>
      </c>
      <c r="AU433" s="6" t="s">
        <v>1241</v>
      </c>
    </row>
    <row r="434" spans="1:47" ht="30" customHeight="1">
      <c r="A434" s="40" t="s">
        <v>679</v>
      </c>
      <c r="B434" s="3" t="s">
        <v>24</v>
      </c>
      <c r="C434" s="250" t="s">
        <v>279</v>
      </c>
      <c r="D434" s="6" t="s">
        <v>1242</v>
      </c>
      <c r="E434" s="3"/>
      <c r="F434" s="14">
        <v>5</v>
      </c>
      <c r="G434" s="3">
        <v>1.1000000000000001</v>
      </c>
      <c r="H434" s="3" t="s">
        <v>668</v>
      </c>
      <c r="I434" s="386" t="s">
        <v>713</v>
      </c>
      <c r="J434" s="214"/>
      <c r="K434" s="212">
        <f t="shared" si="12"/>
        <v>155.5</v>
      </c>
      <c r="L434" s="394"/>
      <c r="M434" s="373"/>
      <c r="N434" s="87">
        <v>5.5</v>
      </c>
      <c r="O434" s="88">
        <v>5.5</v>
      </c>
      <c r="P434" s="88">
        <v>5.5</v>
      </c>
      <c r="Q434" s="88">
        <v>5.5</v>
      </c>
      <c r="R434" s="88">
        <v>5.5</v>
      </c>
      <c r="S434" s="88">
        <v>5.5</v>
      </c>
      <c r="T434" s="88">
        <v>2.4</v>
      </c>
      <c r="U434" s="88">
        <v>2.4</v>
      </c>
      <c r="V434" s="88">
        <v>5.5</v>
      </c>
      <c r="W434" s="88">
        <v>5.5</v>
      </c>
      <c r="X434" s="88">
        <v>5.5</v>
      </c>
      <c r="Y434" s="88">
        <v>5.5</v>
      </c>
      <c r="Z434" s="88">
        <v>5.5</v>
      </c>
      <c r="AA434" s="88">
        <v>5.5</v>
      </c>
      <c r="AB434" s="88">
        <v>5.5</v>
      </c>
      <c r="AC434" s="88">
        <v>5.5</v>
      </c>
      <c r="AD434" s="88">
        <v>5.5</v>
      </c>
      <c r="AE434" s="88">
        <v>2.2000000000000002</v>
      </c>
      <c r="AF434" s="88">
        <v>5.5</v>
      </c>
      <c r="AG434" s="119">
        <v>5.5</v>
      </c>
      <c r="AH434" s="88">
        <v>5.5</v>
      </c>
      <c r="AI434" s="88">
        <v>5.5</v>
      </c>
      <c r="AJ434" s="88">
        <v>5.5</v>
      </c>
      <c r="AK434" s="88">
        <v>5.5</v>
      </c>
      <c r="AL434" s="88">
        <v>5.5</v>
      </c>
      <c r="AM434" s="88">
        <v>5.5</v>
      </c>
      <c r="AN434" s="88">
        <v>5.5</v>
      </c>
      <c r="AO434" s="88">
        <v>5.5</v>
      </c>
      <c r="AP434" s="88">
        <v>5.5</v>
      </c>
      <c r="AQ434" s="88">
        <v>5.5</v>
      </c>
      <c r="AR434" s="196"/>
      <c r="AS434" s="206">
        <f t="shared" si="13"/>
        <v>155.5</v>
      </c>
      <c r="AT434" s="250" t="s">
        <v>279</v>
      </c>
      <c r="AU434" s="6" t="s">
        <v>1242</v>
      </c>
    </row>
    <row r="435" spans="1:47" ht="42.75">
      <c r="A435" s="40" t="s">
        <v>679</v>
      </c>
      <c r="B435" s="3" t="s">
        <v>24</v>
      </c>
      <c r="C435" s="250" t="s">
        <v>279</v>
      </c>
      <c r="D435" s="16" t="s">
        <v>1243</v>
      </c>
      <c r="E435" s="32" t="s">
        <v>891</v>
      </c>
      <c r="F435" s="14">
        <v>1</v>
      </c>
      <c r="G435" s="3">
        <v>8</v>
      </c>
      <c r="H435" s="3" t="s">
        <v>668</v>
      </c>
      <c r="I435" s="386" t="s">
        <v>713</v>
      </c>
      <c r="J435" s="214"/>
      <c r="K435" s="212">
        <f t="shared" si="12"/>
        <v>120</v>
      </c>
      <c r="L435" s="394">
        <v>112</v>
      </c>
      <c r="M435" s="162"/>
      <c r="N435" s="87"/>
      <c r="O435" s="95">
        <v>8</v>
      </c>
      <c r="P435" s="88"/>
      <c r="Q435" s="95"/>
      <c r="R435" s="95">
        <v>8</v>
      </c>
      <c r="S435" s="88"/>
      <c r="T435" s="95">
        <v>8</v>
      </c>
      <c r="U435" s="95">
        <v>8</v>
      </c>
      <c r="V435" s="95">
        <v>8</v>
      </c>
      <c r="W435" s="95">
        <v>8</v>
      </c>
      <c r="X435" s="88"/>
      <c r="Y435" s="95">
        <v>8</v>
      </c>
      <c r="Z435" s="88"/>
      <c r="AA435" s="95"/>
      <c r="AB435" s="88"/>
      <c r="AC435" s="95">
        <v>8</v>
      </c>
      <c r="AD435" s="88"/>
      <c r="AE435" s="88"/>
      <c r="AF435" s="95"/>
      <c r="AG435" s="88">
        <v>8</v>
      </c>
      <c r="AH435" s="119"/>
      <c r="AI435" s="95"/>
      <c r="AJ435" s="95"/>
      <c r="AK435" s="95">
        <v>16</v>
      </c>
      <c r="AL435" s="95">
        <v>8</v>
      </c>
      <c r="AM435" s="95">
        <v>8</v>
      </c>
      <c r="AN435" s="95">
        <v>8</v>
      </c>
      <c r="AO435" s="127"/>
      <c r="AP435" s="95"/>
      <c r="AQ435" s="95">
        <v>8</v>
      </c>
      <c r="AR435" s="196"/>
      <c r="AS435" s="206">
        <f t="shared" si="13"/>
        <v>120</v>
      </c>
      <c r="AT435" s="250" t="s">
        <v>279</v>
      </c>
      <c r="AU435" s="16" t="s">
        <v>1243</v>
      </c>
    </row>
    <row r="436" spans="1:47" ht="33" customHeight="1">
      <c r="A436" s="40" t="s">
        <v>679</v>
      </c>
      <c r="B436" s="3" t="s">
        <v>24</v>
      </c>
      <c r="C436" s="250" t="s">
        <v>279</v>
      </c>
      <c r="D436" s="6" t="s">
        <v>549</v>
      </c>
      <c r="E436" s="32"/>
      <c r="F436" s="14">
        <v>3</v>
      </c>
      <c r="G436" s="3">
        <v>1.1000000000000001</v>
      </c>
      <c r="H436" s="3" t="s">
        <v>968</v>
      </c>
      <c r="I436" s="386" t="s">
        <v>713</v>
      </c>
      <c r="J436" s="214"/>
      <c r="K436" s="212">
        <f t="shared" si="12"/>
        <v>91.399999999999963</v>
      </c>
      <c r="L436" s="396"/>
      <c r="M436" s="375"/>
      <c r="N436" s="87">
        <v>3.3</v>
      </c>
      <c r="O436" s="88">
        <v>3.3</v>
      </c>
      <c r="P436" s="88">
        <v>3.3</v>
      </c>
      <c r="Q436" s="88">
        <v>3.3</v>
      </c>
      <c r="R436" s="88">
        <v>3.3</v>
      </c>
      <c r="S436" s="88">
        <v>3.3</v>
      </c>
      <c r="T436" s="88">
        <v>1.6</v>
      </c>
      <c r="U436" s="88">
        <v>2.4</v>
      </c>
      <c r="V436" s="88">
        <v>3.3</v>
      </c>
      <c r="W436" s="88">
        <v>3.3</v>
      </c>
      <c r="X436" s="88">
        <v>3.3</v>
      </c>
      <c r="Y436" s="88">
        <v>3.3</v>
      </c>
      <c r="Z436" s="88">
        <v>3.3</v>
      </c>
      <c r="AA436" s="88">
        <v>3.3</v>
      </c>
      <c r="AB436" s="88">
        <v>3.3</v>
      </c>
      <c r="AC436" s="88">
        <v>3.3</v>
      </c>
      <c r="AD436" s="109">
        <v>3.3</v>
      </c>
      <c r="AE436" s="88">
        <v>1.6</v>
      </c>
      <c r="AF436" s="88"/>
      <c r="AG436" s="88">
        <v>3.3</v>
      </c>
      <c r="AH436" s="88">
        <v>3.3</v>
      </c>
      <c r="AI436" s="88">
        <v>3.3</v>
      </c>
      <c r="AJ436" s="88">
        <v>3.3</v>
      </c>
      <c r="AK436" s="88">
        <v>3.3</v>
      </c>
      <c r="AL436" s="88">
        <v>3.3</v>
      </c>
      <c r="AM436" s="88">
        <v>3.3</v>
      </c>
      <c r="AN436" s="88">
        <v>3.3</v>
      </c>
      <c r="AO436" s="88">
        <v>3.3</v>
      </c>
      <c r="AP436" s="88">
        <v>3.3</v>
      </c>
      <c r="AQ436" s="88">
        <v>3.3</v>
      </c>
      <c r="AR436" s="196"/>
      <c r="AS436" s="206">
        <f t="shared" si="13"/>
        <v>91.399999999999963</v>
      </c>
      <c r="AT436" s="250" t="s">
        <v>279</v>
      </c>
      <c r="AU436" s="6" t="s">
        <v>549</v>
      </c>
    </row>
    <row r="437" spans="1:47" ht="30" customHeight="1">
      <c r="A437" s="40" t="s">
        <v>1142</v>
      </c>
      <c r="B437" s="3" t="s">
        <v>24</v>
      </c>
      <c r="C437" s="250" t="s">
        <v>279</v>
      </c>
      <c r="D437" s="6" t="s">
        <v>1244</v>
      </c>
      <c r="E437" s="3"/>
      <c r="F437" s="14">
        <v>3</v>
      </c>
      <c r="G437" s="3">
        <v>1.1000000000000001</v>
      </c>
      <c r="H437" s="14" t="s">
        <v>668</v>
      </c>
      <c r="I437" s="386" t="s">
        <v>713</v>
      </c>
      <c r="J437" s="214"/>
      <c r="K437" s="212">
        <f t="shared" si="12"/>
        <v>102.19999999999996</v>
      </c>
      <c r="L437" s="394">
        <v>8</v>
      </c>
      <c r="M437" s="373"/>
      <c r="N437" s="87">
        <v>3.3</v>
      </c>
      <c r="O437" s="88">
        <v>3.3</v>
      </c>
      <c r="P437" s="88">
        <v>3.3</v>
      </c>
      <c r="Q437" s="88">
        <v>3.3</v>
      </c>
      <c r="R437" s="88">
        <v>3.3</v>
      </c>
      <c r="S437" s="88">
        <v>3.3</v>
      </c>
      <c r="T437" s="88">
        <v>3.3</v>
      </c>
      <c r="U437" s="88">
        <v>1.6</v>
      </c>
      <c r="V437" s="88">
        <v>3.3</v>
      </c>
      <c r="W437" s="88">
        <v>3.3</v>
      </c>
      <c r="X437" s="88">
        <v>3.3</v>
      </c>
      <c r="Y437" s="88">
        <v>3.3</v>
      </c>
      <c r="Z437" s="88">
        <v>3.3</v>
      </c>
      <c r="AA437" s="88">
        <v>3.3</v>
      </c>
      <c r="AB437" s="88">
        <v>3.3</v>
      </c>
      <c r="AC437" s="88">
        <v>3.3</v>
      </c>
      <c r="AD437" s="119">
        <v>3.3</v>
      </c>
      <c r="AE437" s="119">
        <v>1.1000000000000001</v>
      </c>
      <c r="AF437" s="88">
        <v>2.4</v>
      </c>
      <c r="AG437" s="88">
        <v>3.3</v>
      </c>
      <c r="AH437" s="88">
        <v>3.3</v>
      </c>
      <c r="AI437" s="88">
        <v>3.3</v>
      </c>
      <c r="AJ437" s="88">
        <v>3.3</v>
      </c>
      <c r="AK437" s="88">
        <v>3.3</v>
      </c>
      <c r="AL437" s="88">
        <v>3.3</v>
      </c>
      <c r="AM437" s="88">
        <v>3.3</v>
      </c>
      <c r="AN437" s="95">
        <v>11.3</v>
      </c>
      <c r="AO437" s="88">
        <v>3.3</v>
      </c>
      <c r="AP437" s="88">
        <v>3.3</v>
      </c>
      <c r="AQ437" s="88">
        <v>3.3</v>
      </c>
      <c r="AR437" s="196"/>
      <c r="AS437" s="206">
        <f t="shared" si="13"/>
        <v>102.19999999999996</v>
      </c>
      <c r="AT437" s="250" t="s">
        <v>279</v>
      </c>
      <c r="AU437" s="6" t="s">
        <v>1244</v>
      </c>
    </row>
    <row r="438" spans="1:47" ht="31.5" customHeight="1">
      <c r="A438" s="40" t="s">
        <v>679</v>
      </c>
      <c r="B438" s="3" t="s">
        <v>24</v>
      </c>
      <c r="C438" s="250" t="s">
        <v>279</v>
      </c>
      <c r="D438" s="16" t="s">
        <v>551</v>
      </c>
      <c r="E438" s="32" t="s">
        <v>891</v>
      </c>
      <c r="F438" s="14">
        <v>1</v>
      </c>
      <c r="G438" s="3">
        <v>8</v>
      </c>
      <c r="H438" s="3" t="s">
        <v>968</v>
      </c>
      <c r="I438" s="386" t="s">
        <v>713</v>
      </c>
      <c r="J438" s="214"/>
      <c r="K438" s="212">
        <f t="shared" si="12"/>
        <v>224</v>
      </c>
      <c r="L438" s="394"/>
      <c r="M438" s="373"/>
      <c r="N438" s="87">
        <v>8</v>
      </c>
      <c r="O438" s="88">
        <v>8</v>
      </c>
      <c r="P438" s="88">
        <v>8</v>
      </c>
      <c r="Q438" s="88">
        <v>8</v>
      </c>
      <c r="R438" s="119">
        <v>8</v>
      </c>
      <c r="S438" s="88">
        <v>8</v>
      </c>
      <c r="T438" s="88">
        <v>8</v>
      </c>
      <c r="U438" s="88">
        <v>8</v>
      </c>
      <c r="V438" s="88">
        <v>8</v>
      </c>
      <c r="W438" s="88">
        <v>8</v>
      </c>
      <c r="X438" s="119">
        <v>8</v>
      </c>
      <c r="Y438" s="88">
        <v>8</v>
      </c>
      <c r="Z438" s="88">
        <v>8</v>
      </c>
      <c r="AA438" s="88">
        <v>8</v>
      </c>
      <c r="AB438" s="88">
        <v>8</v>
      </c>
      <c r="AC438" s="99">
        <v>8</v>
      </c>
      <c r="AD438" s="88">
        <v>8</v>
      </c>
      <c r="AE438" s="88">
        <v>8</v>
      </c>
      <c r="AF438" s="88"/>
      <c r="AG438" s="119">
        <v>8</v>
      </c>
      <c r="AH438" s="88">
        <v>8</v>
      </c>
      <c r="AI438" s="88">
        <v>8</v>
      </c>
      <c r="AJ438" s="88">
        <v>8</v>
      </c>
      <c r="AK438" s="88"/>
      <c r="AL438" s="88">
        <v>8</v>
      </c>
      <c r="AM438" s="88">
        <v>8</v>
      </c>
      <c r="AN438" s="88">
        <v>8</v>
      </c>
      <c r="AO438" s="88">
        <v>8</v>
      </c>
      <c r="AP438" s="88">
        <v>8</v>
      </c>
      <c r="AQ438" s="88">
        <v>8</v>
      </c>
      <c r="AR438" s="196"/>
      <c r="AS438" s="206">
        <f t="shared" si="13"/>
        <v>224</v>
      </c>
      <c r="AT438" s="250" t="s">
        <v>279</v>
      </c>
      <c r="AU438" s="16" t="s">
        <v>551</v>
      </c>
    </row>
    <row r="439" spans="1:47" ht="31.5" customHeight="1">
      <c r="A439" s="40" t="s">
        <v>679</v>
      </c>
      <c r="B439" s="3" t="s">
        <v>24</v>
      </c>
      <c r="C439" s="250" t="s">
        <v>279</v>
      </c>
      <c r="D439" s="16" t="s">
        <v>1138</v>
      </c>
      <c r="E439" s="32"/>
      <c r="F439" s="14">
        <v>4</v>
      </c>
      <c r="G439" s="3">
        <v>1.1000000000000001</v>
      </c>
      <c r="H439" s="3" t="s">
        <v>668</v>
      </c>
      <c r="I439" s="386" t="s">
        <v>713</v>
      </c>
      <c r="J439" s="214"/>
      <c r="K439" s="212">
        <f t="shared" si="12"/>
        <v>127.80000000000007</v>
      </c>
      <c r="L439" s="394"/>
      <c r="M439" s="373"/>
      <c r="N439" s="87">
        <v>4.4000000000000004</v>
      </c>
      <c r="O439" s="88">
        <v>4.4000000000000004</v>
      </c>
      <c r="P439" s="88">
        <v>4.4000000000000004</v>
      </c>
      <c r="Q439" s="88">
        <v>4.4000000000000004</v>
      </c>
      <c r="R439" s="119">
        <v>4.4000000000000004</v>
      </c>
      <c r="S439" s="88">
        <v>4.4000000000000004</v>
      </c>
      <c r="T439" s="88">
        <v>4.4000000000000004</v>
      </c>
      <c r="U439" s="88">
        <v>2.4</v>
      </c>
      <c r="V439" s="88">
        <v>4.4000000000000004</v>
      </c>
      <c r="W439" s="88">
        <v>4.4000000000000004</v>
      </c>
      <c r="X439" s="88">
        <v>4.4000000000000004</v>
      </c>
      <c r="Y439" s="88">
        <v>4.4000000000000004</v>
      </c>
      <c r="Z439" s="88">
        <v>4.4000000000000004</v>
      </c>
      <c r="AA439" s="88">
        <v>4.4000000000000004</v>
      </c>
      <c r="AB439" s="88">
        <v>4.4000000000000004</v>
      </c>
      <c r="AC439" s="99">
        <v>4.4000000000000004</v>
      </c>
      <c r="AD439" s="88">
        <v>4.4000000000000004</v>
      </c>
      <c r="AE439" s="88">
        <v>2.2000000000000002</v>
      </c>
      <c r="AF439" s="88">
        <v>4.4000000000000004</v>
      </c>
      <c r="AG439" s="88">
        <v>4.4000000000000004</v>
      </c>
      <c r="AH439" s="88">
        <v>4.4000000000000004</v>
      </c>
      <c r="AI439" s="88">
        <v>4.4000000000000004</v>
      </c>
      <c r="AJ439" s="88">
        <v>4.4000000000000004</v>
      </c>
      <c r="AK439" s="88">
        <v>4.4000000000000004</v>
      </c>
      <c r="AL439" s="88">
        <v>4.4000000000000004</v>
      </c>
      <c r="AM439" s="88">
        <v>4.4000000000000004</v>
      </c>
      <c r="AN439" s="88">
        <v>4.4000000000000004</v>
      </c>
      <c r="AO439" s="88">
        <v>4.4000000000000004</v>
      </c>
      <c r="AP439" s="88">
        <v>4.4000000000000004</v>
      </c>
      <c r="AQ439" s="88">
        <v>4.4000000000000004</v>
      </c>
      <c r="AR439" s="196"/>
      <c r="AS439" s="206">
        <f t="shared" si="13"/>
        <v>127.80000000000007</v>
      </c>
      <c r="AT439" s="250" t="s">
        <v>279</v>
      </c>
      <c r="AU439" s="16" t="s">
        <v>1138</v>
      </c>
    </row>
    <row r="440" spans="1:47" ht="30">
      <c r="A440" s="40" t="s">
        <v>679</v>
      </c>
      <c r="B440" s="3" t="s">
        <v>24</v>
      </c>
      <c r="C440" s="250" t="s">
        <v>279</v>
      </c>
      <c r="D440" s="16" t="s">
        <v>552</v>
      </c>
      <c r="E440" s="32" t="s">
        <v>891</v>
      </c>
      <c r="F440" s="14">
        <v>1</v>
      </c>
      <c r="G440" s="3">
        <v>8</v>
      </c>
      <c r="H440" s="3" t="s">
        <v>668</v>
      </c>
      <c r="I440" s="386" t="s">
        <v>713</v>
      </c>
      <c r="J440" s="214"/>
      <c r="K440" s="212">
        <f t="shared" si="12"/>
        <v>160</v>
      </c>
      <c r="L440" s="394">
        <v>144</v>
      </c>
      <c r="M440" s="373"/>
      <c r="N440" s="113">
        <v>8</v>
      </c>
      <c r="O440" s="95">
        <v>8</v>
      </c>
      <c r="P440" s="95">
        <v>8</v>
      </c>
      <c r="Q440" s="95"/>
      <c r="R440" s="95">
        <v>8</v>
      </c>
      <c r="S440" s="95"/>
      <c r="T440" s="95">
        <v>8</v>
      </c>
      <c r="U440" s="95">
        <v>8</v>
      </c>
      <c r="V440" s="95">
        <v>8</v>
      </c>
      <c r="W440" s="95">
        <v>8</v>
      </c>
      <c r="X440" s="95">
        <v>8</v>
      </c>
      <c r="Y440" s="88"/>
      <c r="Z440" s="95"/>
      <c r="AA440" s="88">
        <v>8</v>
      </c>
      <c r="AB440" s="119">
        <v>8</v>
      </c>
      <c r="AC440" s="95">
        <v>8</v>
      </c>
      <c r="AD440" s="88">
        <v>8</v>
      </c>
      <c r="AE440" s="95"/>
      <c r="AF440" s="95">
        <v>8</v>
      </c>
      <c r="AG440" s="95">
        <v>8</v>
      </c>
      <c r="AH440" s="109"/>
      <c r="AI440" s="95">
        <v>8</v>
      </c>
      <c r="AJ440" s="95"/>
      <c r="AK440" s="95"/>
      <c r="AL440" s="95">
        <v>8</v>
      </c>
      <c r="AM440" s="95"/>
      <c r="AN440" s="95">
        <v>8</v>
      </c>
      <c r="AO440" s="95"/>
      <c r="AP440" s="95">
        <v>8</v>
      </c>
      <c r="AQ440" s="95">
        <v>8</v>
      </c>
      <c r="AR440" s="419"/>
      <c r="AS440" s="206">
        <f t="shared" si="13"/>
        <v>160</v>
      </c>
      <c r="AT440" s="250" t="s">
        <v>279</v>
      </c>
      <c r="AU440" s="16" t="s">
        <v>552</v>
      </c>
    </row>
    <row r="441" spans="1:47" ht="30">
      <c r="A441" s="40" t="s">
        <v>679</v>
      </c>
      <c r="B441" s="3" t="s">
        <v>24</v>
      </c>
      <c r="C441" s="250" t="s">
        <v>279</v>
      </c>
      <c r="D441" s="16" t="s">
        <v>1245</v>
      </c>
      <c r="E441" s="3"/>
      <c r="F441" s="14">
        <v>3</v>
      </c>
      <c r="G441" s="3">
        <v>0.8</v>
      </c>
      <c r="H441" s="3" t="s">
        <v>668</v>
      </c>
      <c r="I441" s="386" t="s">
        <v>713</v>
      </c>
      <c r="J441" s="214"/>
      <c r="K441" s="212">
        <f t="shared" si="12"/>
        <v>67.2</v>
      </c>
      <c r="L441" s="222"/>
      <c r="M441" s="162"/>
      <c r="N441" s="87">
        <v>2.4</v>
      </c>
      <c r="O441" s="88">
        <v>2.4</v>
      </c>
      <c r="P441" s="88">
        <v>3.2</v>
      </c>
      <c r="Q441" s="88">
        <v>2.4</v>
      </c>
      <c r="R441" s="88">
        <v>2.4</v>
      </c>
      <c r="S441" s="88">
        <v>3.2</v>
      </c>
      <c r="T441" s="88">
        <v>3.2</v>
      </c>
      <c r="U441" s="88">
        <v>1.6</v>
      </c>
      <c r="V441" s="88">
        <v>1.6</v>
      </c>
      <c r="W441" s="88">
        <v>0.8</v>
      </c>
      <c r="X441" s="88"/>
      <c r="Y441" s="88">
        <v>3.2</v>
      </c>
      <c r="Z441" s="88">
        <v>1.6</v>
      </c>
      <c r="AA441" s="88">
        <v>3.2</v>
      </c>
      <c r="AB441" s="88">
        <v>3.2</v>
      </c>
      <c r="AC441" s="88">
        <v>2.4</v>
      </c>
      <c r="AD441" s="88">
        <v>1.6</v>
      </c>
      <c r="AE441" s="88">
        <v>1.6</v>
      </c>
      <c r="AF441" s="88">
        <v>0.8</v>
      </c>
      <c r="AG441" s="88">
        <v>3.2</v>
      </c>
      <c r="AH441" s="88">
        <v>2.4</v>
      </c>
      <c r="AI441" s="88">
        <v>1.6</v>
      </c>
      <c r="AJ441" s="88">
        <v>1.6</v>
      </c>
      <c r="AK441" s="88">
        <v>2.4</v>
      </c>
      <c r="AL441" s="88">
        <v>2.4</v>
      </c>
      <c r="AM441" s="88">
        <v>2.4</v>
      </c>
      <c r="AN441" s="88">
        <v>3.2</v>
      </c>
      <c r="AO441" s="88">
        <v>3.2</v>
      </c>
      <c r="AP441" s="88">
        <v>3.2</v>
      </c>
      <c r="AQ441" s="88">
        <v>0.8</v>
      </c>
      <c r="AR441" s="196"/>
      <c r="AS441" s="206">
        <f t="shared" si="13"/>
        <v>67.2</v>
      </c>
      <c r="AT441" s="250" t="s">
        <v>279</v>
      </c>
      <c r="AU441" s="6" t="s">
        <v>1245</v>
      </c>
    </row>
    <row r="442" spans="1:47" ht="30">
      <c r="A442" s="40" t="s">
        <v>679</v>
      </c>
      <c r="B442" s="3" t="s">
        <v>24</v>
      </c>
      <c r="C442" s="250" t="s">
        <v>279</v>
      </c>
      <c r="D442" s="6" t="s">
        <v>554</v>
      </c>
      <c r="E442" s="3"/>
      <c r="F442" s="3">
        <v>3</v>
      </c>
      <c r="G442" s="3">
        <v>0.8</v>
      </c>
      <c r="H442" s="3" t="s">
        <v>668</v>
      </c>
      <c r="I442" s="386" t="s">
        <v>713</v>
      </c>
      <c r="J442" s="214"/>
      <c r="K442" s="212">
        <f t="shared" si="12"/>
        <v>64.800000000000011</v>
      </c>
      <c r="L442" s="396"/>
      <c r="M442" s="375"/>
      <c r="N442" s="87"/>
      <c r="O442" s="88">
        <v>2.4</v>
      </c>
      <c r="P442" s="88">
        <v>2.4</v>
      </c>
      <c r="Q442" s="88">
        <v>2.4</v>
      </c>
      <c r="R442" s="88">
        <v>2.4</v>
      </c>
      <c r="S442" s="88">
        <v>3.2</v>
      </c>
      <c r="T442" s="88">
        <v>3.2</v>
      </c>
      <c r="U442" s="88">
        <v>1.6</v>
      </c>
      <c r="V442" s="88">
        <v>1.6</v>
      </c>
      <c r="W442" s="88">
        <v>0.8</v>
      </c>
      <c r="X442" s="88"/>
      <c r="Y442" s="88">
        <v>2.4</v>
      </c>
      <c r="Z442" s="88">
        <v>1.6</v>
      </c>
      <c r="AA442" s="88">
        <v>3.2</v>
      </c>
      <c r="AB442" s="88">
        <v>3.2</v>
      </c>
      <c r="AC442" s="88">
        <v>2.4</v>
      </c>
      <c r="AD442" s="88">
        <v>3.2</v>
      </c>
      <c r="AE442" s="109">
        <v>1.6</v>
      </c>
      <c r="AF442" s="88">
        <v>0.8</v>
      </c>
      <c r="AG442" s="88">
        <v>3.2</v>
      </c>
      <c r="AH442" s="88">
        <v>2.4</v>
      </c>
      <c r="AI442" s="88">
        <v>1.6</v>
      </c>
      <c r="AJ442" s="88">
        <v>1.6</v>
      </c>
      <c r="AK442" s="88">
        <v>2.4</v>
      </c>
      <c r="AL442" s="88">
        <v>2.4</v>
      </c>
      <c r="AM442" s="88">
        <v>2.4</v>
      </c>
      <c r="AN442" s="88">
        <v>2.4</v>
      </c>
      <c r="AO442" s="88">
        <v>3.2</v>
      </c>
      <c r="AP442" s="88">
        <v>3.2</v>
      </c>
      <c r="AQ442" s="88">
        <v>1.6</v>
      </c>
      <c r="AR442" s="196"/>
      <c r="AS442" s="206">
        <f t="shared" si="13"/>
        <v>64.800000000000011</v>
      </c>
      <c r="AT442" s="250" t="s">
        <v>279</v>
      </c>
      <c r="AU442" s="6" t="s">
        <v>554</v>
      </c>
    </row>
    <row r="443" spans="1:47" ht="30">
      <c r="A443" s="40" t="s">
        <v>679</v>
      </c>
      <c r="B443" s="3" t="s">
        <v>24</v>
      </c>
      <c r="C443" s="250" t="s">
        <v>279</v>
      </c>
      <c r="D443" s="6" t="s">
        <v>555</v>
      </c>
      <c r="E443" s="3"/>
      <c r="F443" s="3">
        <v>3</v>
      </c>
      <c r="G443" s="3">
        <v>0.8</v>
      </c>
      <c r="H443" s="3" t="s">
        <v>668</v>
      </c>
      <c r="I443" s="386" t="s">
        <v>713</v>
      </c>
      <c r="J443" s="214"/>
      <c r="K443" s="212">
        <f t="shared" si="12"/>
        <v>65.600000000000009</v>
      </c>
      <c r="L443" s="222"/>
      <c r="M443" s="162"/>
      <c r="N443" s="87"/>
      <c r="O443" s="88">
        <v>2.4</v>
      </c>
      <c r="P443" s="88">
        <v>2.4</v>
      </c>
      <c r="Q443" s="88">
        <v>2.4</v>
      </c>
      <c r="R443" s="88">
        <v>2.4</v>
      </c>
      <c r="S443" s="88">
        <v>3.2</v>
      </c>
      <c r="T443" s="88">
        <v>3.2</v>
      </c>
      <c r="U443" s="88">
        <v>1.6</v>
      </c>
      <c r="V443" s="88">
        <v>1.6</v>
      </c>
      <c r="W443" s="88">
        <v>1.6</v>
      </c>
      <c r="X443" s="88"/>
      <c r="Y443" s="88">
        <v>2.4</v>
      </c>
      <c r="Z443" s="88">
        <v>1.6</v>
      </c>
      <c r="AA443" s="88">
        <v>3.2</v>
      </c>
      <c r="AB443" s="88">
        <v>3.2</v>
      </c>
      <c r="AC443" s="88">
        <v>3.2</v>
      </c>
      <c r="AD443" s="88">
        <v>3.2</v>
      </c>
      <c r="AE443" s="88">
        <v>1.6</v>
      </c>
      <c r="AF443" s="88">
        <v>0.8</v>
      </c>
      <c r="AG443" s="88">
        <v>3.2</v>
      </c>
      <c r="AH443" s="88">
        <v>2.4</v>
      </c>
      <c r="AI443" s="88">
        <v>1.6</v>
      </c>
      <c r="AJ443" s="88">
        <v>1.6</v>
      </c>
      <c r="AK443" s="88">
        <v>2.4</v>
      </c>
      <c r="AL443" s="88">
        <v>2.4</v>
      </c>
      <c r="AM443" s="88">
        <v>2.4</v>
      </c>
      <c r="AN443" s="88">
        <v>2.4</v>
      </c>
      <c r="AO443" s="88">
        <v>2.4</v>
      </c>
      <c r="AP443" s="88">
        <v>2.4</v>
      </c>
      <c r="AQ443" s="88">
        <v>2.4</v>
      </c>
      <c r="AR443" s="196"/>
      <c r="AS443" s="206">
        <f t="shared" si="13"/>
        <v>65.600000000000009</v>
      </c>
      <c r="AT443" s="250" t="s">
        <v>279</v>
      </c>
      <c r="AU443" s="6" t="s">
        <v>555</v>
      </c>
    </row>
    <row r="444" spans="1:47" ht="43.5" customHeight="1">
      <c r="A444" s="40" t="s">
        <v>679</v>
      </c>
      <c r="B444" s="3" t="s">
        <v>24</v>
      </c>
      <c r="C444" s="250" t="s">
        <v>279</v>
      </c>
      <c r="D444" s="72" t="s">
        <v>1259</v>
      </c>
      <c r="E444" s="3"/>
      <c r="F444" s="3">
        <v>1</v>
      </c>
      <c r="G444" s="3">
        <v>0.8</v>
      </c>
      <c r="H444" s="3" t="s">
        <v>668</v>
      </c>
      <c r="I444" s="386" t="s">
        <v>1260</v>
      </c>
      <c r="J444" s="214"/>
      <c r="K444" s="212">
        <f t="shared" si="12"/>
        <v>20.800000000000008</v>
      </c>
      <c r="L444" s="222"/>
      <c r="M444" s="162"/>
      <c r="N444" s="87">
        <v>0.8</v>
      </c>
      <c r="O444" s="88">
        <v>0.8</v>
      </c>
      <c r="P444" s="88">
        <v>0.8</v>
      </c>
      <c r="Q444" s="88">
        <v>0.8</v>
      </c>
      <c r="R444" s="88">
        <v>0.8</v>
      </c>
      <c r="S444" s="88">
        <v>0.8</v>
      </c>
      <c r="T444" s="88"/>
      <c r="U444" s="88">
        <v>0.8</v>
      </c>
      <c r="V444" s="88">
        <v>0.8</v>
      </c>
      <c r="W444" s="88">
        <v>0.8</v>
      </c>
      <c r="X444" s="88">
        <v>0.8</v>
      </c>
      <c r="Y444" s="88">
        <v>0.8</v>
      </c>
      <c r="Z444" s="88">
        <v>0.8</v>
      </c>
      <c r="AA444" s="88"/>
      <c r="AB444" s="88">
        <v>0.8</v>
      </c>
      <c r="AC444" s="88">
        <v>0.8</v>
      </c>
      <c r="AD444" s="88">
        <v>0.8</v>
      </c>
      <c r="AE444" s="88">
        <v>0.8</v>
      </c>
      <c r="AF444" s="88">
        <v>0.8</v>
      </c>
      <c r="AG444" s="88">
        <v>0.8</v>
      </c>
      <c r="AH444" s="88"/>
      <c r="AI444" s="88">
        <v>0.8</v>
      </c>
      <c r="AJ444" s="88">
        <v>0.8</v>
      </c>
      <c r="AK444" s="88">
        <v>0.8</v>
      </c>
      <c r="AL444" s="88">
        <v>0.8</v>
      </c>
      <c r="AM444" s="88">
        <v>0.8</v>
      </c>
      <c r="AN444" s="88">
        <v>0.8</v>
      </c>
      <c r="AO444" s="88"/>
      <c r="AP444" s="88">
        <v>0.8</v>
      </c>
      <c r="AQ444" s="88">
        <v>0.8</v>
      </c>
      <c r="AR444" s="196"/>
      <c r="AS444" s="206">
        <f t="shared" si="13"/>
        <v>20.800000000000008</v>
      </c>
      <c r="AT444" s="250" t="s">
        <v>279</v>
      </c>
      <c r="AU444" s="72" t="s">
        <v>1259</v>
      </c>
    </row>
    <row r="445" spans="1:47" ht="30">
      <c r="A445" s="60" t="s">
        <v>679</v>
      </c>
      <c r="B445" s="61" t="s">
        <v>24</v>
      </c>
      <c r="C445" s="250" t="s">
        <v>279</v>
      </c>
      <c r="D445" s="8" t="s">
        <v>556</v>
      </c>
      <c r="E445" s="3"/>
      <c r="F445" s="3">
        <v>2</v>
      </c>
      <c r="G445" s="3">
        <v>0.8</v>
      </c>
      <c r="H445" s="3" t="s">
        <v>668</v>
      </c>
      <c r="I445" s="386" t="s">
        <v>713</v>
      </c>
      <c r="J445" s="220"/>
      <c r="K445" s="212">
        <f t="shared" si="12"/>
        <v>58.399999999999991</v>
      </c>
      <c r="L445" s="394">
        <v>4</v>
      </c>
      <c r="M445" s="373"/>
      <c r="N445" s="87">
        <v>1.6</v>
      </c>
      <c r="O445" s="88">
        <v>2.4</v>
      </c>
      <c r="P445" s="88">
        <v>3.2</v>
      </c>
      <c r="Q445" s="88">
        <v>0.8</v>
      </c>
      <c r="R445" s="88">
        <v>2.4</v>
      </c>
      <c r="S445" s="95">
        <v>4.8</v>
      </c>
      <c r="T445" s="88">
        <v>0.8</v>
      </c>
      <c r="U445" s="88">
        <v>0.8</v>
      </c>
      <c r="V445" s="88">
        <v>1.6</v>
      </c>
      <c r="W445" s="88">
        <v>1.6</v>
      </c>
      <c r="X445" s="88"/>
      <c r="Y445" s="88">
        <v>3.2</v>
      </c>
      <c r="Z445" s="88">
        <v>0.8</v>
      </c>
      <c r="AA445" s="88">
        <v>2.4</v>
      </c>
      <c r="AB445" s="88">
        <v>2.4</v>
      </c>
      <c r="AC445" s="88">
        <v>2.4</v>
      </c>
      <c r="AD445" s="88">
        <v>2.4</v>
      </c>
      <c r="AE445" s="88">
        <v>0.8</v>
      </c>
      <c r="AF445" s="88">
        <v>0.8</v>
      </c>
      <c r="AG445" s="88">
        <v>0.8</v>
      </c>
      <c r="AH445" s="88">
        <v>1.6</v>
      </c>
      <c r="AI445" s="88">
        <v>2.4</v>
      </c>
      <c r="AJ445" s="88">
        <v>0.8</v>
      </c>
      <c r="AK445" s="88">
        <v>2.4</v>
      </c>
      <c r="AL445" s="109">
        <v>2.4</v>
      </c>
      <c r="AM445" s="88">
        <v>1.6</v>
      </c>
      <c r="AN445" s="88">
        <v>3.2</v>
      </c>
      <c r="AO445" s="88">
        <v>2.4</v>
      </c>
      <c r="AP445" s="88">
        <v>2.4</v>
      </c>
      <c r="AQ445" s="119">
        <v>3.2</v>
      </c>
      <c r="AR445" s="196"/>
      <c r="AS445" s="206">
        <f t="shared" si="13"/>
        <v>58.399999999999991</v>
      </c>
      <c r="AT445" s="250" t="s">
        <v>279</v>
      </c>
      <c r="AU445" s="8" t="s">
        <v>556</v>
      </c>
    </row>
    <row r="446" spans="1:47" ht="30">
      <c r="A446" s="60" t="s">
        <v>679</v>
      </c>
      <c r="B446" s="61" t="s">
        <v>24</v>
      </c>
      <c r="C446" s="250" t="s">
        <v>279</v>
      </c>
      <c r="D446" s="8" t="s">
        <v>761</v>
      </c>
      <c r="E446" s="3"/>
      <c r="F446" s="3">
        <v>3</v>
      </c>
      <c r="G446" s="3">
        <v>0.8</v>
      </c>
      <c r="H446" s="3" t="s">
        <v>668</v>
      </c>
      <c r="I446" s="386" t="s">
        <v>713</v>
      </c>
      <c r="J446" s="214"/>
      <c r="K446" s="212">
        <f t="shared" si="12"/>
        <v>6.4</v>
      </c>
      <c r="L446" s="222"/>
      <c r="M446" s="162"/>
      <c r="N446" s="87"/>
      <c r="O446" s="88">
        <v>1.6</v>
      </c>
      <c r="P446" s="88"/>
      <c r="Q446" s="88"/>
      <c r="R446" s="88"/>
      <c r="S446" s="88"/>
      <c r="T446" s="88"/>
      <c r="U446" s="88"/>
      <c r="V446" s="88">
        <v>1.6</v>
      </c>
      <c r="W446" s="88"/>
      <c r="X446" s="88"/>
      <c r="Y446" s="88"/>
      <c r="Z446" s="88"/>
      <c r="AA446" s="88"/>
      <c r="AB446" s="88"/>
      <c r="AC446" s="88">
        <v>1.6</v>
      </c>
      <c r="AD446" s="88"/>
      <c r="AE446" s="88"/>
      <c r="AF446" s="88"/>
      <c r="AG446" s="88"/>
      <c r="AH446" s="88"/>
      <c r="AI446" s="88"/>
      <c r="AJ446" s="88">
        <v>1.6</v>
      </c>
      <c r="AK446" s="88"/>
      <c r="AL446" s="88"/>
      <c r="AM446" s="88"/>
      <c r="AN446" s="88"/>
      <c r="AO446" s="88"/>
      <c r="AP446" s="88"/>
      <c r="AQ446" s="88"/>
      <c r="AR446" s="196"/>
      <c r="AS446" s="206">
        <f t="shared" si="13"/>
        <v>6.4</v>
      </c>
      <c r="AT446" s="250" t="s">
        <v>279</v>
      </c>
      <c r="AU446" s="8" t="s">
        <v>761</v>
      </c>
    </row>
    <row r="447" spans="1:47" ht="28.5" customHeight="1">
      <c r="A447" s="60" t="s">
        <v>679</v>
      </c>
      <c r="B447" s="61" t="s">
        <v>24</v>
      </c>
      <c r="C447" s="250" t="s">
        <v>279</v>
      </c>
      <c r="D447" s="8" t="s">
        <v>762</v>
      </c>
      <c r="E447" s="3"/>
      <c r="F447" s="3">
        <v>1</v>
      </c>
      <c r="G447" s="3">
        <v>0.8</v>
      </c>
      <c r="H447" s="3" t="s">
        <v>668</v>
      </c>
      <c r="I447" s="386" t="s">
        <v>713</v>
      </c>
      <c r="J447" s="214"/>
      <c r="K447" s="212">
        <f t="shared" si="12"/>
        <v>6.1999999999999993</v>
      </c>
      <c r="L447" s="222"/>
      <c r="M447" s="162"/>
      <c r="N447" s="87">
        <v>0.8</v>
      </c>
      <c r="O447" s="88"/>
      <c r="P447" s="88"/>
      <c r="Q447" s="88"/>
      <c r="R447" s="88"/>
      <c r="S447" s="88"/>
      <c r="T447" s="88"/>
      <c r="U447" s="88"/>
      <c r="V447" s="88">
        <v>0.8</v>
      </c>
      <c r="W447" s="88"/>
      <c r="X447" s="88"/>
      <c r="Y447" s="88"/>
      <c r="Z447" s="88">
        <v>0.8</v>
      </c>
      <c r="AA447" s="88"/>
      <c r="AB447" s="88"/>
      <c r="AC447" s="88"/>
      <c r="AD447" s="88"/>
      <c r="AE447" s="88">
        <v>0.8</v>
      </c>
      <c r="AF447" s="88"/>
      <c r="AG447" s="88"/>
      <c r="AH447" s="88">
        <v>1.4</v>
      </c>
      <c r="AI447" s="88"/>
      <c r="AJ447" s="88"/>
      <c r="AK447" s="88"/>
      <c r="AL447" s="88"/>
      <c r="AM447" s="88"/>
      <c r="AN447" s="316">
        <v>0.8</v>
      </c>
      <c r="AO447" s="88"/>
      <c r="AP447" s="88">
        <v>0.8</v>
      </c>
      <c r="AQ447" s="88"/>
      <c r="AR447" s="196"/>
      <c r="AS447" s="206">
        <f t="shared" si="13"/>
        <v>6.1999999999999993</v>
      </c>
      <c r="AT447" s="250" t="s">
        <v>279</v>
      </c>
      <c r="AU447" s="8" t="s">
        <v>762</v>
      </c>
    </row>
    <row r="448" spans="1:47" ht="28.5" customHeight="1">
      <c r="A448" s="147" t="s">
        <v>679</v>
      </c>
      <c r="B448" s="32" t="s">
        <v>24</v>
      </c>
      <c r="C448" s="254" t="s">
        <v>279</v>
      </c>
      <c r="D448" s="16" t="s">
        <v>892</v>
      </c>
      <c r="E448" s="3"/>
      <c r="F448" s="3">
        <v>1</v>
      </c>
      <c r="G448" s="3">
        <v>0.8</v>
      </c>
      <c r="H448" s="3" t="s">
        <v>668</v>
      </c>
      <c r="I448" s="386" t="s">
        <v>713</v>
      </c>
      <c r="J448" s="214"/>
      <c r="K448" s="212">
        <f t="shared" si="12"/>
        <v>23.20000000000001</v>
      </c>
      <c r="L448" s="222"/>
      <c r="M448" s="162"/>
      <c r="N448" s="87">
        <v>0.8</v>
      </c>
      <c r="O448" s="88">
        <v>0.8</v>
      </c>
      <c r="P448" s="88">
        <v>0.8</v>
      </c>
      <c r="Q448" s="88">
        <v>0.8</v>
      </c>
      <c r="R448" s="88">
        <v>0.8</v>
      </c>
      <c r="S448" s="88">
        <v>0.8</v>
      </c>
      <c r="T448" s="88">
        <v>0.8</v>
      </c>
      <c r="U448" s="88">
        <v>0.8</v>
      </c>
      <c r="V448" s="88">
        <v>0.8</v>
      </c>
      <c r="W448" s="88">
        <v>0.8</v>
      </c>
      <c r="X448" s="88">
        <v>0.8</v>
      </c>
      <c r="Y448" s="88">
        <v>0.8</v>
      </c>
      <c r="Z448" s="88">
        <v>0.8</v>
      </c>
      <c r="AA448" s="88">
        <v>0.8</v>
      </c>
      <c r="AB448" s="88">
        <v>0.8</v>
      </c>
      <c r="AC448" s="88">
        <v>0.8</v>
      </c>
      <c r="AD448" s="88">
        <v>0.8</v>
      </c>
      <c r="AE448" s="88">
        <v>0.8</v>
      </c>
      <c r="AF448" s="88"/>
      <c r="AG448" s="88">
        <v>0.8</v>
      </c>
      <c r="AH448" s="88">
        <v>0.8</v>
      </c>
      <c r="AI448" s="88">
        <v>0.8</v>
      </c>
      <c r="AJ448" s="88">
        <v>0.8</v>
      </c>
      <c r="AK448" s="88">
        <v>0.8</v>
      </c>
      <c r="AL448" s="88">
        <v>0.8</v>
      </c>
      <c r="AM448" s="88">
        <v>0.8</v>
      </c>
      <c r="AN448" s="88">
        <v>0.8</v>
      </c>
      <c r="AO448" s="88">
        <v>0.8</v>
      </c>
      <c r="AP448" s="88">
        <v>0.8</v>
      </c>
      <c r="AQ448" s="88">
        <v>0.8</v>
      </c>
      <c r="AR448" s="196"/>
      <c r="AS448" s="206">
        <f t="shared" si="13"/>
        <v>23.20000000000001</v>
      </c>
      <c r="AT448" s="254" t="s">
        <v>279</v>
      </c>
      <c r="AU448" s="16" t="s">
        <v>892</v>
      </c>
    </row>
    <row r="449" spans="1:47" ht="28.5" customHeight="1">
      <c r="A449" s="147" t="s">
        <v>679</v>
      </c>
      <c r="B449" s="32" t="s">
        <v>24</v>
      </c>
      <c r="C449" s="254" t="s">
        <v>279</v>
      </c>
      <c r="D449" s="16" t="s">
        <v>893</v>
      </c>
      <c r="E449" s="3"/>
      <c r="F449" s="3">
        <v>3</v>
      </c>
      <c r="G449" s="3">
        <v>0.8</v>
      </c>
      <c r="H449" s="3" t="s">
        <v>668</v>
      </c>
      <c r="I449" s="386" t="s">
        <v>713</v>
      </c>
      <c r="J449" s="214"/>
      <c r="K449" s="212">
        <f t="shared" si="12"/>
        <v>69.799999999999983</v>
      </c>
      <c r="L449" s="397"/>
      <c r="M449" s="376"/>
      <c r="N449" s="87">
        <v>2.4</v>
      </c>
      <c r="O449" s="88">
        <v>2.5</v>
      </c>
      <c r="P449" s="88">
        <v>2.5</v>
      </c>
      <c r="Q449" s="88">
        <v>2.4</v>
      </c>
      <c r="R449" s="88">
        <v>2.4</v>
      </c>
      <c r="S449" s="88">
        <v>2.4</v>
      </c>
      <c r="T449" s="88">
        <v>2.4</v>
      </c>
      <c r="U449" s="88">
        <v>2.4</v>
      </c>
      <c r="V449" s="88">
        <v>2.4</v>
      </c>
      <c r="W449" s="88">
        <v>2.4</v>
      </c>
      <c r="X449" s="88">
        <v>2.4</v>
      </c>
      <c r="Y449" s="88">
        <v>2.4</v>
      </c>
      <c r="Z449" s="88">
        <v>2.4</v>
      </c>
      <c r="AA449" s="88">
        <v>2.4</v>
      </c>
      <c r="AB449" s="88">
        <v>2.4</v>
      </c>
      <c r="AC449" s="88">
        <v>2.4</v>
      </c>
      <c r="AD449" s="88">
        <v>2.4</v>
      </c>
      <c r="AE449" s="109">
        <v>2.4</v>
      </c>
      <c r="AF449" s="88"/>
      <c r="AG449" s="88">
        <v>2.4</v>
      </c>
      <c r="AH449" s="88">
        <v>2.4</v>
      </c>
      <c r="AI449" s="88">
        <v>2.4</v>
      </c>
      <c r="AJ449" s="88">
        <v>2.4</v>
      </c>
      <c r="AK449" s="88">
        <v>2.4</v>
      </c>
      <c r="AL449" s="88">
        <v>2.4</v>
      </c>
      <c r="AM449" s="88">
        <v>2.4</v>
      </c>
      <c r="AN449" s="88">
        <v>2.4</v>
      </c>
      <c r="AO449" s="88">
        <v>2.4</v>
      </c>
      <c r="AP449" s="88">
        <v>2.4</v>
      </c>
      <c r="AQ449" s="88">
        <v>2.4</v>
      </c>
      <c r="AR449" s="196"/>
      <c r="AS449" s="206">
        <f t="shared" si="13"/>
        <v>69.799999999999983</v>
      </c>
      <c r="AT449" s="254" t="s">
        <v>279</v>
      </c>
      <c r="AU449" s="16" t="s">
        <v>893</v>
      </c>
    </row>
    <row r="450" spans="1:47" ht="33" customHeight="1">
      <c r="A450" s="147" t="s">
        <v>679</v>
      </c>
      <c r="B450" s="32" t="s">
        <v>24</v>
      </c>
      <c r="C450" s="254" t="s">
        <v>279</v>
      </c>
      <c r="D450" s="16" t="s">
        <v>1246</v>
      </c>
      <c r="E450" s="3"/>
      <c r="F450" s="3">
        <v>2</v>
      </c>
      <c r="G450" s="3">
        <v>0.8</v>
      </c>
      <c r="H450" s="3" t="s">
        <v>668</v>
      </c>
      <c r="I450" s="386" t="s">
        <v>713</v>
      </c>
      <c r="J450" s="214"/>
      <c r="K450" s="212">
        <f t="shared" si="12"/>
        <v>47.200000000000024</v>
      </c>
      <c r="L450" s="222"/>
      <c r="M450" s="162"/>
      <c r="N450" s="87">
        <v>1.6</v>
      </c>
      <c r="O450" s="88">
        <v>1.6</v>
      </c>
      <c r="P450" s="88">
        <v>1.6</v>
      </c>
      <c r="Q450" s="88">
        <v>1.6</v>
      </c>
      <c r="R450" s="88">
        <v>1.6</v>
      </c>
      <c r="S450" s="88">
        <v>1.6</v>
      </c>
      <c r="T450" s="88">
        <v>1.6</v>
      </c>
      <c r="U450" s="88">
        <v>1.6</v>
      </c>
      <c r="V450" s="88">
        <v>1.6</v>
      </c>
      <c r="W450" s="88">
        <v>1.6</v>
      </c>
      <c r="X450" s="88">
        <v>1.6</v>
      </c>
      <c r="Y450" s="88">
        <v>1.6</v>
      </c>
      <c r="Z450" s="88">
        <v>1.6</v>
      </c>
      <c r="AA450" s="88">
        <v>1.6</v>
      </c>
      <c r="AB450" s="88">
        <v>1.6</v>
      </c>
      <c r="AC450" s="88">
        <v>1.6</v>
      </c>
      <c r="AD450" s="88">
        <v>1.6</v>
      </c>
      <c r="AE450" s="88">
        <v>1.6</v>
      </c>
      <c r="AF450" s="88">
        <v>0.8</v>
      </c>
      <c r="AG450" s="88">
        <v>1.6</v>
      </c>
      <c r="AH450" s="88">
        <v>1.6</v>
      </c>
      <c r="AI450" s="88">
        <v>1.6</v>
      </c>
      <c r="AJ450" s="88">
        <v>1.6</v>
      </c>
      <c r="AK450" s="88">
        <v>1.6</v>
      </c>
      <c r="AL450" s="88">
        <v>1.6</v>
      </c>
      <c r="AM450" s="88">
        <v>1.6</v>
      </c>
      <c r="AN450" s="88">
        <v>1.6</v>
      </c>
      <c r="AO450" s="88">
        <v>1.6</v>
      </c>
      <c r="AP450" s="88">
        <v>1.6</v>
      </c>
      <c r="AQ450" s="88">
        <v>1.6</v>
      </c>
      <c r="AR450" s="196"/>
      <c r="AS450" s="206">
        <f t="shared" si="13"/>
        <v>47.200000000000024</v>
      </c>
      <c r="AT450" s="254" t="s">
        <v>279</v>
      </c>
      <c r="AU450" s="16" t="s">
        <v>1246</v>
      </c>
    </row>
    <row r="451" spans="1:47" ht="36.75" customHeight="1">
      <c r="A451" s="147" t="s">
        <v>679</v>
      </c>
      <c r="B451" s="32" t="s">
        <v>24</v>
      </c>
      <c r="C451" s="254" t="s">
        <v>279</v>
      </c>
      <c r="D451" s="142" t="s">
        <v>1277</v>
      </c>
      <c r="E451" s="3"/>
      <c r="F451" s="3">
        <v>1</v>
      </c>
      <c r="G451" s="3">
        <v>1.1000000000000001</v>
      </c>
      <c r="H451" s="3" t="s">
        <v>668</v>
      </c>
      <c r="I451" s="386" t="s">
        <v>713</v>
      </c>
      <c r="J451" s="214"/>
      <c r="K451" s="212">
        <f t="shared" si="12"/>
        <v>31.900000000000016</v>
      </c>
      <c r="L451" s="222"/>
      <c r="M451" s="162"/>
      <c r="N451" s="87">
        <v>1.1000000000000001</v>
      </c>
      <c r="O451" s="88">
        <v>1.1000000000000001</v>
      </c>
      <c r="P451" s="88">
        <v>1.1000000000000001</v>
      </c>
      <c r="Q451" s="88">
        <v>1.1000000000000001</v>
      </c>
      <c r="R451" s="88">
        <v>1.1000000000000001</v>
      </c>
      <c r="S451" s="88">
        <v>1.1000000000000001</v>
      </c>
      <c r="T451" s="88">
        <v>1.1000000000000001</v>
      </c>
      <c r="U451" s="88">
        <v>1.1000000000000001</v>
      </c>
      <c r="V451" s="88">
        <v>1.1000000000000001</v>
      </c>
      <c r="W451" s="88">
        <v>1.1000000000000001</v>
      </c>
      <c r="X451" s="88">
        <v>1.1000000000000001</v>
      </c>
      <c r="Y451" s="88">
        <v>1.1000000000000001</v>
      </c>
      <c r="Z451" s="88">
        <v>1.1000000000000001</v>
      </c>
      <c r="AA451" s="88">
        <v>1.1000000000000001</v>
      </c>
      <c r="AB451" s="88">
        <v>1.1000000000000001</v>
      </c>
      <c r="AC451" s="88">
        <v>1.1000000000000001</v>
      </c>
      <c r="AD451" s="88">
        <v>1.1000000000000001</v>
      </c>
      <c r="AE451" s="88">
        <v>1.1000000000000001</v>
      </c>
      <c r="AF451" s="88"/>
      <c r="AG451" s="88">
        <v>1.1000000000000001</v>
      </c>
      <c r="AH451" s="88">
        <v>1.1000000000000001</v>
      </c>
      <c r="AI451" s="88">
        <v>1.1000000000000001</v>
      </c>
      <c r="AJ451" s="88">
        <v>1.1000000000000001</v>
      </c>
      <c r="AK451" s="88">
        <v>1.1000000000000001</v>
      </c>
      <c r="AL451" s="88">
        <v>1.1000000000000001</v>
      </c>
      <c r="AM451" s="88">
        <v>1.1000000000000001</v>
      </c>
      <c r="AN451" s="88">
        <v>1.1000000000000001</v>
      </c>
      <c r="AO451" s="88">
        <v>1.1000000000000001</v>
      </c>
      <c r="AP451" s="88">
        <v>1.1000000000000001</v>
      </c>
      <c r="AQ451" s="88">
        <v>1.1000000000000001</v>
      </c>
      <c r="AR451" s="196"/>
      <c r="AS451" s="206">
        <f t="shared" si="13"/>
        <v>31.900000000000016</v>
      </c>
      <c r="AT451" s="254" t="s">
        <v>279</v>
      </c>
      <c r="AU451" s="142" t="s">
        <v>1277</v>
      </c>
    </row>
    <row r="452" spans="1:47" ht="30">
      <c r="A452" s="40" t="s">
        <v>679</v>
      </c>
      <c r="B452" s="3" t="s">
        <v>24</v>
      </c>
      <c r="C452" s="250" t="s">
        <v>279</v>
      </c>
      <c r="D452" s="72" t="s">
        <v>1197</v>
      </c>
      <c r="E452" s="3"/>
      <c r="F452" s="3">
        <v>4</v>
      </c>
      <c r="G452" s="3">
        <v>0.8</v>
      </c>
      <c r="H452" s="3" t="s">
        <v>668</v>
      </c>
      <c r="I452" s="386" t="s">
        <v>713</v>
      </c>
      <c r="J452" s="214"/>
      <c r="K452" s="212">
        <f t="shared" si="12"/>
        <v>89.600000000000037</v>
      </c>
      <c r="L452" s="394"/>
      <c r="M452" s="373"/>
      <c r="N452" s="87">
        <v>3.2</v>
      </c>
      <c r="O452" s="88">
        <v>3.2</v>
      </c>
      <c r="P452" s="88">
        <v>3.2</v>
      </c>
      <c r="Q452" s="88">
        <v>3.2</v>
      </c>
      <c r="R452" s="88">
        <v>3.2</v>
      </c>
      <c r="S452" s="99">
        <v>3.2</v>
      </c>
      <c r="T452" s="88">
        <v>0.8</v>
      </c>
      <c r="U452" s="88">
        <v>3.2</v>
      </c>
      <c r="V452" s="119">
        <v>3.2</v>
      </c>
      <c r="W452" s="88">
        <v>3.2</v>
      </c>
      <c r="X452" s="88">
        <v>3.2</v>
      </c>
      <c r="Y452" s="119">
        <v>3.2</v>
      </c>
      <c r="Z452" s="88">
        <v>3.2</v>
      </c>
      <c r="AA452" s="88">
        <v>3.2</v>
      </c>
      <c r="AB452" s="88">
        <v>1.6</v>
      </c>
      <c r="AC452" s="88">
        <v>3.2</v>
      </c>
      <c r="AD452" s="88">
        <v>3.2</v>
      </c>
      <c r="AE452" s="88">
        <v>0.8</v>
      </c>
      <c r="AF452" s="88">
        <v>3.2</v>
      </c>
      <c r="AG452" s="88">
        <v>3.2</v>
      </c>
      <c r="AH452" s="88">
        <v>3.2</v>
      </c>
      <c r="AI452" s="88">
        <v>3.2</v>
      </c>
      <c r="AJ452" s="88">
        <v>3.2</v>
      </c>
      <c r="AK452" s="88">
        <v>3.2</v>
      </c>
      <c r="AL452" s="88">
        <v>3.2</v>
      </c>
      <c r="AM452" s="88">
        <v>3.2</v>
      </c>
      <c r="AN452" s="88">
        <v>3.2</v>
      </c>
      <c r="AO452" s="88">
        <v>3.2</v>
      </c>
      <c r="AP452" s="88">
        <v>3.2</v>
      </c>
      <c r="AQ452" s="88">
        <v>3.2</v>
      </c>
      <c r="AR452" s="196"/>
      <c r="AS452" s="206">
        <f t="shared" si="13"/>
        <v>89.600000000000037</v>
      </c>
      <c r="AT452" s="250" t="s">
        <v>279</v>
      </c>
      <c r="AU452" s="72" t="s">
        <v>1197</v>
      </c>
    </row>
    <row r="453" spans="1:47" ht="27" customHeight="1">
      <c r="A453" s="40"/>
      <c r="B453" s="3"/>
      <c r="C453" s="250" t="s">
        <v>279</v>
      </c>
      <c r="D453" s="72"/>
      <c r="E453" s="74"/>
      <c r="F453" s="3"/>
      <c r="G453" s="3"/>
      <c r="H453" s="3"/>
      <c r="I453" s="386"/>
      <c r="J453" s="214"/>
      <c r="K453" s="305">
        <f t="shared" si="12"/>
        <v>0</v>
      </c>
      <c r="L453" s="394"/>
      <c r="M453" s="373"/>
      <c r="N453" s="87"/>
      <c r="O453" s="106"/>
      <c r="P453" s="88"/>
      <c r="Q453" s="88"/>
      <c r="R453" s="88"/>
      <c r="S453" s="99"/>
      <c r="T453" s="88"/>
      <c r="U453" s="88"/>
      <c r="V453" s="119"/>
      <c r="W453" s="348"/>
      <c r="X453" s="88"/>
      <c r="Y453" s="95"/>
      <c r="Z453" s="88"/>
      <c r="AA453" s="88"/>
      <c r="AB453" s="88"/>
      <c r="AC453" s="88"/>
      <c r="AD453" s="88"/>
      <c r="AE453" s="88"/>
      <c r="AF453" s="88"/>
      <c r="AG453" s="88"/>
      <c r="AH453" s="88"/>
      <c r="AI453" s="88"/>
      <c r="AJ453" s="88"/>
      <c r="AK453" s="88"/>
      <c r="AL453" s="88"/>
      <c r="AM453" s="88"/>
      <c r="AN453" s="88"/>
      <c r="AO453" s="88"/>
      <c r="AP453" s="88"/>
      <c r="AQ453" s="88"/>
      <c r="AR453" s="196"/>
      <c r="AS453" s="206">
        <f t="shared" si="13"/>
        <v>0</v>
      </c>
      <c r="AT453" s="250" t="s">
        <v>279</v>
      </c>
      <c r="AU453" s="72" t="s">
        <v>1301</v>
      </c>
    </row>
    <row r="454" spans="1:47" ht="30">
      <c r="A454" s="40" t="s">
        <v>679</v>
      </c>
      <c r="B454" s="3" t="s">
        <v>24</v>
      </c>
      <c r="C454" s="250" t="s">
        <v>279</v>
      </c>
      <c r="D454" s="6" t="s">
        <v>558</v>
      </c>
      <c r="E454" s="3"/>
      <c r="F454" s="3">
        <v>1</v>
      </c>
      <c r="G454" s="3">
        <v>1.1000000000000001</v>
      </c>
      <c r="H454" s="3" t="s">
        <v>668</v>
      </c>
      <c r="I454" s="386" t="s">
        <v>713</v>
      </c>
      <c r="J454" s="214"/>
      <c r="K454" s="212">
        <f t="shared" si="12"/>
        <v>31.040000000000017</v>
      </c>
      <c r="L454" s="394"/>
      <c r="M454" s="373"/>
      <c r="N454" s="87">
        <v>1.1000000000000001</v>
      </c>
      <c r="O454" s="87">
        <v>1.1000000000000001</v>
      </c>
      <c r="P454" s="88">
        <v>1.1000000000000001</v>
      </c>
      <c r="Q454" s="88">
        <v>1.1000000000000001</v>
      </c>
      <c r="R454" s="88">
        <v>1.34</v>
      </c>
      <c r="S454" s="88">
        <v>1.1000000000000001</v>
      </c>
      <c r="T454" s="88"/>
      <c r="U454" s="88">
        <v>1.1000000000000001</v>
      </c>
      <c r="V454" s="88">
        <v>1.1000000000000001</v>
      </c>
      <c r="W454" s="88">
        <v>1.1000000000000001</v>
      </c>
      <c r="X454" s="88">
        <v>1.1000000000000001</v>
      </c>
      <c r="Y454" s="88">
        <v>1.1000000000000001</v>
      </c>
      <c r="Z454" s="88">
        <v>1.1000000000000001</v>
      </c>
      <c r="AA454" s="88">
        <v>1.1000000000000001</v>
      </c>
      <c r="AB454" s="88">
        <v>1.1000000000000001</v>
      </c>
      <c r="AC454" s="88">
        <v>1.1000000000000001</v>
      </c>
      <c r="AD454" s="88">
        <v>1.1000000000000001</v>
      </c>
      <c r="AE454" s="88">
        <v>1.1000000000000001</v>
      </c>
      <c r="AF454" s="88">
        <v>1.1000000000000001</v>
      </c>
      <c r="AG454" s="88">
        <v>1.1000000000000001</v>
      </c>
      <c r="AH454" s="88"/>
      <c r="AI454" s="88">
        <v>1.1000000000000001</v>
      </c>
      <c r="AJ454" s="88">
        <v>1.1000000000000001</v>
      </c>
      <c r="AK454" s="88">
        <v>1.1000000000000001</v>
      </c>
      <c r="AL454" s="99">
        <v>1.1000000000000001</v>
      </c>
      <c r="AM454" s="88">
        <v>1.1000000000000001</v>
      </c>
      <c r="AN454" s="88">
        <v>1.1000000000000001</v>
      </c>
      <c r="AO454" s="88">
        <v>1.1000000000000001</v>
      </c>
      <c r="AP454" s="88">
        <v>1.1000000000000001</v>
      </c>
      <c r="AQ454" s="88">
        <v>1.1000000000000001</v>
      </c>
      <c r="AR454" s="196"/>
      <c r="AS454" s="206">
        <f t="shared" si="13"/>
        <v>31.040000000000017</v>
      </c>
      <c r="AT454" s="250" t="s">
        <v>279</v>
      </c>
      <c r="AU454" s="6" t="s">
        <v>558</v>
      </c>
    </row>
    <row r="455" spans="1:47" ht="30">
      <c r="A455" s="40" t="s">
        <v>679</v>
      </c>
      <c r="B455" s="3" t="s">
        <v>24</v>
      </c>
      <c r="C455" s="263" t="s">
        <v>279</v>
      </c>
      <c r="D455" s="6" t="s">
        <v>559</v>
      </c>
      <c r="E455" s="3"/>
      <c r="F455" s="3">
        <v>2</v>
      </c>
      <c r="G455" s="3">
        <v>0.8</v>
      </c>
      <c r="H455" s="3" t="s">
        <v>668</v>
      </c>
      <c r="I455" s="386" t="s">
        <v>713</v>
      </c>
      <c r="J455" s="214"/>
      <c r="K455" s="212">
        <f t="shared" si="12"/>
        <v>45.200000000000017</v>
      </c>
      <c r="L455" s="394"/>
      <c r="M455" s="373"/>
      <c r="N455" s="87">
        <v>1.6</v>
      </c>
      <c r="O455" s="88">
        <v>1.6</v>
      </c>
      <c r="P455" s="88">
        <v>1.6</v>
      </c>
      <c r="Q455" s="88">
        <v>1.6</v>
      </c>
      <c r="R455" s="88">
        <v>1.6</v>
      </c>
      <c r="S455" s="99">
        <v>1.6</v>
      </c>
      <c r="T455" s="119"/>
      <c r="U455" s="88">
        <v>1.6</v>
      </c>
      <c r="V455" s="88">
        <v>1.6</v>
      </c>
      <c r="W455" s="88">
        <v>1.6</v>
      </c>
      <c r="X455" s="88">
        <v>1.6</v>
      </c>
      <c r="Y455" s="88">
        <v>1.6</v>
      </c>
      <c r="Z455" s="88">
        <v>1.6</v>
      </c>
      <c r="AA455" s="88">
        <v>1.6</v>
      </c>
      <c r="AB455" s="88">
        <v>1.6</v>
      </c>
      <c r="AC455" s="88">
        <v>1.6</v>
      </c>
      <c r="AD455" s="119">
        <v>2</v>
      </c>
      <c r="AE455" s="88">
        <v>1.6</v>
      </c>
      <c r="AF455" s="88">
        <v>1.6</v>
      </c>
      <c r="AG455" s="88">
        <v>1.6</v>
      </c>
      <c r="AH455" s="88"/>
      <c r="AI455" s="88">
        <v>1.6</v>
      </c>
      <c r="AJ455" s="88">
        <v>1.6</v>
      </c>
      <c r="AK455" s="88">
        <v>1.6</v>
      </c>
      <c r="AL455" s="88">
        <v>1.6</v>
      </c>
      <c r="AM455" s="88">
        <v>1.6</v>
      </c>
      <c r="AN455" s="88">
        <v>1.6</v>
      </c>
      <c r="AO455" s="88">
        <v>1.6</v>
      </c>
      <c r="AP455" s="88">
        <v>1.6</v>
      </c>
      <c r="AQ455" s="88">
        <v>1.6</v>
      </c>
      <c r="AR455" s="196"/>
      <c r="AS455" s="206">
        <f t="shared" si="13"/>
        <v>45.200000000000017</v>
      </c>
      <c r="AT455" s="263" t="s">
        <v>279</v>
      </c>
      <c r="AU455" s="6" t="s">
        <v>559</v>
      </c>
    </row>
    <row r="456" spans="1:47" ht="30">
      <c r="A456" s="40" t="s">
        <v>679</v>
      </c>
      <c r="B456" s="3" t="s">
        <v>24</v>
      </c>
      <c r="C456" s="263" t="s">
        <v>279</v>
      </c>
      <c r="D456" s="6" t="s">
        <v>560</v>
      </c>
      <c r="E456" s="3"/>
      <c r="F456" s="3">
        <v>4</v>
      </c>
      <c r="G456" s="3">
        <v>1.1000000000000001</v>
      </c>
      <c r="H456" s="3" t="s">
        <v>668</v>
      </c>
      <c r="I456" s="386" t="s">
        <v>713</v>
      </c>
      <c r="J456" s="214"/>
      <c r="K456" s="212">
        <f>N456+O456+P456+Q456+R456+S456+T456+U456+V456+W456+AG454+Y456+Z456+AA456+AB456+AC456+AD456+AE456+AF456+AH456+AG456+AI456+AJ456+AK456+AL456+AM456+AN456+AO456+AP456+AQ456+AR456</f>
        <v>106.70000000000003</v>
      </c>
      <c r="L456" s="394"/>
      <c r="M456" s="373"/>
      <c r="N456" s="87">
        <v>4.4000000000000004</v>
      </c>
      <c r="O456" s="88">
        <v>4.4000000000000004</v>
      </c>
      <c r="P456" s="88">
        <v>4.4000000000000004</v>
      </c>
      <c r="Q456" s="88">
        <v>2.2000000000000002</v>
      </c>
      <c r="R456" s="88">
        <v>2.2000000000000002</v>
      </c>
      <c r="S456" s="119">
        <v>4.4000000000000004</v>
      </c>
      <c r="T456" s="119"/>
      <c r="U456" s="88">
        <v>4.4000000000000004</v>
      </c>
      <c r="V456" s="119">
        <v>2.2000000000000002</v>
      </c>
      <c r="W456" s="88">
        <v>2.2000000000000002</v>
      </c>
      <c r="X456" s="92">
        <v>4.4000000000000004</v>
      </c>
      <c r="Y456" s="88">
        <v>4.4000000000000004</v>
      </c>
      <c r="Z456" s="88">
        <v>4.4000000000000004</v>
      </c>
      <c r="AA456" s="88">
        <v>4.4000000000000004</v>
      </c>
      <c r="AB456" s="88">
        <v>4.4000000000000004</v>
      </c>
      <c r="AC456" s="119">
        <v>4.4000000000000004</v>
      </c>
      <c r="AD456" s="88">
        <v>2.2000000000000002</v>
      </c>
      <c r="AE456" s="119">
        <v>1.1000000000000001</v>
      </c>
      <c r="AF456" s="88">
        <v>4.4000000000000004</v>
      </c>
      <c r="AG456" s="88">
        <v>3.3</v>
      </c>
      <c r="AH456" s="88">
        <v>4.4000000000000004</v>
      </c>
      <c r="AI456" s="88">
        <v>4.4000000000000004</v>
      </c>
      <c r="AJ456" s="88">
        <v>4.4000000000000004</v>
      </c>
      <c r="AK456" s="88">
        <v>4.4000000000000004</v>
      </c>
      <c r="AL456" s="88">
        <v>3.3</v>
      </c>
      <c r="AM456" s="88">
        <v>4.4000000000000004</v>
      </c>
      <c r="AN456" s="88">
        <v>3.3</v>
      </c>
      <c r="AO456" s="88">
        <v>4.4000000000000004</v>
      </c>
      <c r="AP456" s="88">
        <v>4.4000000000000004</v>
      </c>
      <c r="AQ456" s="88">
        <v>4.4000000000000004</v>
      </c>
      <c r="AR456" s="196"/>
      <c r="AS456" s="206">
        <f t="shared" si="13"/>
        <v>106.70000000000003</v>
      </c>
      <c r="AT456" s="263" t="s">
        <v>279</v>
      </c>
      <c r="AU456" s="6" t="s">
        <v>560</v>
      </c>
    </row>
    <row r="457" spans="1:47" ht="30">
      <c r="A457" s="40" t="s">
        <v>679</v>
      </c>
      <c r="B457" s="3" t="s">
        <v>24</v>
      </c>
      <c r="C457" s="250" t="s">
        <v>279</v>
      </c>
      <c r="D457" s="6" t="s">
        <v>561</v>
      </c>
      <c r="E457" s="3"/>
      <c r="F457" s="3">
        <v>3</v>
      </c>
      <c r="G457" s="3">
        <v>0.8</v>
      </c>
      <c r="H457" s="14" t="s">
        <v>668</v>
      </c>
      <c r="I457" s="386" t="s">
        <v>713</v>
      </c>
      <c r="J457" s="214"/>
      <c r="K457" s="212">
        <f t="shared" ref="K457:K522" si="14">N457+O457+P457+Q457+R457+S457+T457+U457+V457+W457+X457+Y457+Z457+AA457+AB457+AC457+AD457+AE457+AF457+AH457+AG457+AI457+AJ457+AK457+AL457+AM457+AN457+AO457+AP457+AQ457+AR457</f>
        <v>62.399999999999991</v>
      </c>
      <c r="L457" s="394"/>
      <c r="M457" s="373"/>
      <c r="N457" s="87">
        <v>1.6</v>
      </c>
      <c r="O457" s="88">
        <v>2.4</v>
      </c>
      <c r="P457" s="88">
        <v>2.4</v>
      </c>
      <c r="Q457" s="88">
        <v>3.2</v>
      </c>
      <c r="R457" s="88">
        <v>2.4</v>
      </c>
      <c r="S457" s="88">
        <v>2.4</v>
      </c>
      <c r="T457" s="88">
        <v>2.4</v>
      </c>
      <c r="U457" s="88">
        <v>3.2</v>
      </c>
      <c r="V457" s="88">
        <v>2.4</v>
      </c>
      <c r="W457" s="88">
        <v>1.6</v>
      </c>
      <c r="X457" s="88"/>
      <c r="Y457" s="119">
        <v>2.4</v>
      </c>
      <c r="Z457" s="88">
        <v>1.6</v>
      </c>
      <c r="AA457" s="88">
        <v>2.4</v>
      </c>
      <c r="AB457" s="88">
        <v>3.2</v>
      </c>
      <c r="AC457" s="88">
        <v>2.4</v>
      </c>
      <c r="AD457" s="109">
        <v>3.2</v>
      </c>
      <c r="AE457" s="88">
        <v>1.6</v>
      </c>
      <c r="AF457" s="88"/>
      <c r="AG457" s="88">
        <v>2.4</v>
      </c>
      <c r="AH457" s="88">
        <v>2.4</v>
      </c>
      <c r="AI457" s="119">
        <v>3.2</v>
      </c>
      <c r="AJ457" s="88">
        <v>0.8</v>
      </c>
      <c r="AK457" s="88">
        <v>0.8</v>
      </c>
      <c r="AL457" s="88">
        <v>2.4</v>
      </c>
      <c r="AM457" s="88">
        <v>1.6</v>
      </c>
      <c r="AN457" s="88">
        <v>2.4</v>
      </c>
      <c r="AO457" s="88">
        <v>2.4</v>
      </c>
      <c r="AP457" s="88">
        <v>2.4</v>
      </c>
      <c r="AQ457" s="88">
        <v>0.8</v>
      </c>
      <c r="AR457" s="196"/>
      <c r="AS457" s="206">
        <f t="shared" si="13"/>
        <v>62.399999999999991</v>
      </c>
      <c r="AT457" s="250" t="s">
        <v>279</v>
      </c>
      <c r="AU457" s="6" t="s">
        <v>561</v>
      </c>
    </row>
    <row r="458" spans="1:47" ht="30">
      <c r="A458" s="40" t="s">
        <v>679</v>
      </c>
      <c r="B458" s="3" t="s">
        <v>24</v>
      </c>
      <c r="C458" s="250" t="s">
        <v>279</v>
      </c>
      <c r="D458" s="6" t="s">
        <v>562</v>
      </c>
      <c r="E458" s="3"/>
      <c r="F458" s="3">
        <v>2</v>
      </c>
      <c r="G458" s="3">
        <v>0.8</v>
      </c>
      <c r="H458" s="3" t="s">
        <v>668</v>
      </c>
      <c r="I458" s="386" t="s">
        <v>713</v>
      </c>
      <c r="J458" s="214"/>
      <c r="K458" s="212">
        <f t="shared" si="14"/>
        <v>75.200000000000031</v>
      </c>
      <c r="L458" s="394">
        <v>8</v>
      </c>
      <c r="M458" s="373"/>
      <c r="N458" s="87">
        <v>1.6</v>
      </c>
      <c r="O458" s="109">
        <v>2.4</v>
      </c>
      <c r="P458" s="88">
        <v>1.6</v>
      </c>
      <c r="Q458" s="88">
        <v>3.2</v>
      </c>
      <c r="R458" s="95">
        <v>10.4</v>
      </c>
      <c r="S458" s="88">
        <v>2.4</v>
      </c>
      <c r="T458" s="88">
        <v>3.2</v>
      </c>
      <c r="U458" s="88">
        <v>4</v>
      </c>
      <c r="V458" s="99">
        <v>1.6</v>
      </c>
      <c r="W458" s="109">
        <v>1.6</v>
      </c>
      <c r="X458" s="95"/>
      <c r="Y458" s="119">
        <v>1.6</v>
      </c>
      <c r="Z458" s="88">
        <v>1.6</v>
      </c>
      <c r="AA458" s="88">
        <v>3.2</v>
      </c>
      <c r="AB458" s="88">
        <v>3.2</v>
      </c>
      <c r="AC458" s="88">
        <v>2.4</v>
      </c>
      <c r="AD458" s="119">
        <v>3.2</v>
      </c>
      <c r="AE458" s="88">
        <v>1.6</v>
      </c>
      <c r="AF458" s="88">
        <v>0.8</v>
      </c>
      <c r="AG458" s="88">
        <v>2.4</v>
      </c>
      <c r="AH458" s="88">
        <v>3.2</v>
      </c>
      <c r="AI458" s="119">
        <v>3.2</v>
      </c>
      <c r="AJ458" s="92">
        <v>1.6</v>
      </c>
      <c r="AK458" s="88">
        <v>2.4</v>
      </c>
      <c r="AL458" s="109">
        <v>2.4</v>
      </c>
      <c r="AM458" s="88">
        <v>2.4</v>
      </c>
      <c r="AN458" s="88">
        <v>2.4</v>
      </c>
      <c r="AO458" s="88">
        <v>2.4</v>
      </c>
      <c r="AP458" s="88">
        <v>2.4</v>
      </c>
      <c r="AQ458" s="88">
        <v>0.8</v>
      </c>
      <c r="AR458" s="196"/>
      <c r="AS458" s="206">
        <f t="shared" si="13"/>
        <v>75.200000000000031</v>
      </c>
      <c r="AT458" s="250" t="s">
        <v>279</v>
      </c>
      <c r="AU458" s="6" t="s">
        <v>562</v>
      </c>
    </row>
    <row r="459" spans="1:47" ht="29.25" customHeight="1">
      <c r="A459" s="40" t="s">
        <v>679</v>
      </c>
      <c r="B459" s="3" t="s">
        <v>24</v>
      </c>
      <c r="C459" s="250" t="s">
        <v>279</v>
      </c>
      <c r="D459" s="6" t="s">
        <v>563</v>
      </c>
      <c r="E459" s="3"/>
      <c r="F459" s="3">
        <v>2</v>
      </c>
      <c r="G459" s="3">
        <v>1.1000000000000001</v>
      </c>
      <c r="H459" s="3" t="s">
        <v>668</v>
      </c>
      <c r="I459" s="386" t="s">
        <v>713</v>
      </c>
      <c r="J459" s="214"/>
      <c r="K459" s="212">
        <f t="shared" si="14"/>
        <v>67.800000000000026</v>
      </c>
      <c r="L459" s="394">
        <v>4</v>
      </c>
      <c r="M459" s="373"/>
      <c r="N459" s="87">
        <v>2.2000000000000002</v>
      </c>
      <c r="O459" s="88">
        <v>2.2000000000000002</v>
      </c>
      <c r="P459" s="88">
        <v>2.2000000000000002</v>
      </c>
      <c r="Q459" s="88">
        <v>2.2000000000000002</v>
      </c>
      <c r="R459" s="88">
        <v>2.2000000000000002</v>
      </c>
      <c r="S459" s="88">
        <v>2.2000000000000002</v>
      </c>
      <c r="T459" s="88">
        <v>2.2000000000000002</v>
      </c>
      <c r="U459" s="88">
        <v>2.2000000000000002</v>
      </c>
      <c r="V459" s="99">
        <v>2.2000000000000002</v>
      </c>
      <c r="W459" s="88">
        <v>2.2000000000000002</v>
      </c>
      <c r="X459" s="88">
        <v>2.2000000000000002</v>
      </c>
      <c r="Y459" s="119">
        <v>2.2000000000000002</v>
      </c>
      <c r="Z459" s="88">
        <v>2.2000000000000002</v>
      </c>
      <c r="AA459" s="88">
        <v>2.2000000000000002</v>
      </c>
      <c r="AB459" s="88">
        <v>2.2000000000000002</v>
      </c>
      <c r="AC459" s="88">
        <v>2.2000000000000002</v>
      </c>
      <c r="AD459" s="88">
        <v>2.2000000000000002</v>
      </c>
      <c r="AE459" s="119">
        <v>2.2000000000000002</v>
      </c>
      <c r="AF459" s="88"/>
      <c r="AG459" s="88">
        <v>2.2000000000000002</v>
      </c>
      <c r="AH459" s="88">
        <v>2.2000000000000002</v>
      </c>
      <c r="AI459" s="119">
        <v>2.2000000000000002</v>
      </c>
      <c r="AJ459" s="92">
        <v>2.2000000000000002</v>
      </c>
      <c r="AK459" s="88">
        <v>2.2000000000000002</v>
      </c>
      <c r="AL459" s="88">
        <v>2.2000000000000002</v>
      </c>
      <c r="AM459" s="88">
        <v>2.2000000000000002</v>
      </c>
      <c r="AN459" s="95">
        <v>6.2</v>
      </c>
      <c r="AO459" s="88">
        <v>2.2000000000000002</v>
      </c>
      <c r="AP459" s="88">
        <v>2.2000000000000002</v>
      </c>
      <c r="AQ459" s="88">
        <v>2.2000000000000002</v>
      </c>
      <c r="AR459" s="196"/>
      <c r="AS459" s="206">
        <f t="shared" si="13"/>
        <v>67.800000000000026</v>
      </c>
      <c r="AT459" s="250" t="s">
        <v>279</v>
      </c>
      <c r="AU459" s="6" t="s">
        <v>563</v>
      </c>
    </row>
    <row r="460" spans="1:47" ht="32.25" customHeight="1">
      <c r="A460" s="40" t="s">
        <v>679</v>
      </c>
      <c r="B460" s="3" t="s">
        <v>24</v>
      </c>
      <c r="C460" s="250" t="s">
        <v>279</v>
      </c>
      <c r="D460" s="6" t="s">
        <v>564</v>
      </c>
      <c r="E460" s="3"/>
      <c r="F460" s="3">
        <v>3</v>
      </c>
      <c r="G460" s="3">
        <v>1.1000000000000001</v>
      </c>
      <c r="H460" s="3" t="s">
        <v>668</v>
      </c>
      <c r="I460" s="386" t="s">
        <v>713</v>
      </c>
      <c r="J460" s="214"/>
      <c r="K460" s="212">
        <f t="shared" si="14"/>
        <v>96.399999999999949</v>
      </c>
      <c r="L460" s="394">
        <v>4</v>
      </c>
      <c r="M460" s="373"/>
      <c r="N460" s="87">
        <v>3.3</v>
      </c>
      <c r="O460" s="88">
        <v>3.3</v>
      </c>
      <c r="P460" s="88">
        <v>3.3</v>
      </c>
      <c r="Q460" s="88">
        <v>3.3</v>
      </c>
      <c r="R460" s="88">
        <v>3.3</v>
      </c>
      <c r="S460" s="88">
        <v>3.3</v>
      </c>
      <c r="T460" s="88">
        <v>3.3</v>
      </c>
      <c r="U460" s="88">
        <v>3.3</v>
      </c>
      <c r="V460" s="119"/>
      <c r="W460" s="88">
        <v>3.3</v>
      </c>
      <c r="X460" s="88">
        <v>3.3</v>
      </c>
      <c r="Y460" s="88">
        <v>3.3</v>
      </c>
      <c r="Z460" s="88">
        <v>3.3</v>
      </c>
      <c r="AA460" s="88">
        <v>3.3</v>
      </c>
      <c r="AB460" s="88">
        <v>3.3</v>
      </c>
      <c r="AC460" s="88">
        <v>3.3</v>
      </c>
      <c r="AD460" s="88">
        <v>3.3</v>
      </c>
      <c r="AE460" s="88">
        <v>3.3</v>
      </c>
      <c r="AF460" s="88"/>
      <c r="AG460" s="88">
        <v>3.3</v>
      </c>
      <c r="AH460" s="119">
        <v>3.3</v>
      </c>
      <c r="AI460" s="88">
        <v>3.3</v>
      </c>
      <c r="AJ460" s="88">
        <v>3.3</v>
      </c>
      <c r="AK460" s="88">
        <v>3.3</v>
      </c>
      <c r="AL460" s="88">
        <v>3.3</v>
      </c>
      <c r="AM460" s="88">
        <v>3.3</v>
      </c>
      <c r="AN460" s="95">
        <v>7.3</v>
      </c>
      <c r="AO460" s="88">
        <v>3.3</v>
      </c>
      <c r="AP460" s="88">
        <v>3.3</v>
      </c>
      <c r="AQ460" s="88">
        <v>3.3</v>
      </c>
      <c r="AR460" s="196"/>
      <c r="AS460" s="206">
        <f t="shared" si="13"/>
        <v>96.399999999999949</v>
      </c>
      <c r="AT460" s="250" t="s">
        <v>279</v>
      </c>
      <c r="AU460" s="6" t="s">
        <v>564</v>
      </c>
    </row>
    <row r="461" spans="1:47" ht="31.5" customHeight="1">
      <c r="A461" s="40" t="s">
        <v>679</v>
      </c>
      <c r="B461" s="3" t="s">
        <v>24</v>
      </c>
      <c r="C461" s="250" t="s">
        <v>279</v>
      </c>
      <c r="D461" s="16" t="s">
        <v>565</v>
      </c>
      <c r="E461" s="32" t="s">
        <v>891</v>
      </c>
      <c r="F461" s="3">
        <v>1</v>
      </c>
      <c r="G461" s="3">
        <v>8</v>
      </c>
      <c r="H461" s="3" t="s">
        <v>668</v>
      </c>
      <c r="I461" s="386" t="s">
        <v>713</v>
      </c>
      <c r="J461" s="214"/>
      <c r="K461" s="212">
        <f t="shared" si="14"/>
        <v>160</v>
      </c>
      <c r="L461" s="394"/>
      <c r="M461" s="373"/>
      <c r="N461" s="87">
        <v>8</v>
      </c>
      <c r="O461" s="88"/>
      <c r="P461" s="88">
        <v>8</v>
      </c>
      <c r="Q461" s="88"/>
      <c r="R461" s="88">
        <v>8</v>
      </c>
      <c r="S461" s="88">
        <v>8</v>
      </c>
      <c r="T461" s="88">
        <v>8</v>
      </c>
      <c r="U461" s="88">
        <v>8</v>
      </c>
      <c r="V461" s="88">
        <v>8</v>
      </c>
      <c r="W461" s="88">
        <v>8</v>
      </c>
      <c r="X461" s="88"/>
      <c r="Y461" s="88">
        <v>8</v>
      </c>
      <c r="Z461" s="88"/>
      <c r="AA461" s="88">
        <v>8</v>
      </c>
      <c r="AB461" s="88"/>
      <c r="AC461" s="88">
        <v>8</v>
      </c>
      <c r="AD461" s="88">
        <v>8</v>
      </c>
      <c r="AE461" s="88">
        <v>8</v>
      </c>
      <c r="AF461" s="88"/>
      <c r="AG461" s="88">
        <v>8</v>
      </c>
      <c r="AH461" s="119"/>
      <c r="AI461" s="119">
        <v>8</v>
      </c>
      <c r="AJ461" s="88">
        <v>8</v>
      </c>
      <c r="AK461" s="88"/>
      <c r="AL461" s="88">
        <v>8</v>
      </c>
      <c r="AM461" s="88"/>
      <c r="AN461" s="88">
        <v>8</v>
      </c>
      <c r="AO461" s="88">
        <v>8</v>
      </c>
      <c r="AP461" s="88"/>
      <c r="AQ461" s="88">
        <v>8</v>
      </c>
      <c r="AR461" s="196"/>
      <c r="AS461" s="206">
        <f t="shared" si="13"/>
        <v>160</v>
      </c>
      <c r="AT461" s="250" t="s">
        <v>279</v>
      </c>
      <c r="AU461" s="16" t="s">
        <v>565</v>
      </c>
    </row>
    <row r="462" spans="1:47" ht="30">
      <c r="A462" s="40" t="s">
        <v>679</v>
      </c>
      <c r="B462" s="3" t="s">
        <v>24</v>
      </c>
      <c r="C462" s="250" t="s">
        <v>279</v>
      </c>
      <c r="D462" s="6" t="s">
        <v>1247</v>
      </c>
      <c r="E462" s="3"/>
      <c r="F462" s="3">
        <v>4</v>
      </c>
      <c r="G462" s="3">
        <v>0.8</v>
      </c>
      <c r="H462" s="3" t="s">
        <v>668</v>
      </c>
      <c r="I462" s="386" t="s">
        <v>713</v>
      </c>
      <c r="J462" s="214"/>
      <c r="K462" s="212">
        <f t="shared" si="14"/>
        <v>45.600000000000009</v>
      </c>
      <c r="L462" s="394">
        <v>8</v>
      </c>
      <c r="M462" s="373"/>
      <c r="N462" s="87"/>
      <c r="O462" s="88">
        <v>4</v>
      </c>
      <c r="P462" s="88">
        <v>3.2</v>
      </c>
      <c r="Q462" s="88"/>
      <c r="R462" s="88"/>
      <c r="S462" s="88">
        <v>3.2</v>
      </c>
      <c r="T462" s="88"/>
      <c r="U462" s="88"/>
      <c r="V462" s="88">
        <v>0.8</v>
      </c>
      <c r="W462" s="88">
        <v>0.8</v>
      </c>
      <c r="X462" s="95">
        <v>8</v>
      </c>
      <c r="Y462" s="88">
        <v>3.2</v>
      </c>
      <c r="Z462" s="88">
        <v>3.2</v>
      </c>
      <c r="AA462" s="119"/>
      <c r="AB462" s="88"/>
      <c r="AC462" s="88">
        <v>3.2</v>
      </c>
      <c r="AD462" s="88">
        <v>3.2</v>
      </c>
      <c r="AE462" s="88"/>
      <c r="AF462" s="88"/>
      <c r="AG462" s="88"/>
      <c r="AH462" s="92"/>
      <c r="AI462" s="135"/>
      <c r="AJ462" s="88"/>
      <c r="AK462" s="88"/>
      <c r="AL462" s="88"/>
      <c r="AM462" s="88"/>
      <c r="AN462" s="88">
        <v>3.2</v>
      </c>
      <c r="AO462" s="119">
        <v>3.2</v>
      </c>
      <c r="AP462" s="88">
        <v>3.2</v>
      </c>
      <c r="AQ462" s="88">
        <v>3.2</v>
      </c>
      <c r="AR462" s="196"/>
      <c r="AS462" s="206">
        <f t="shared" si="13"/>
        <v>45.600000000000009</v>
      </c>
      <c r="AT462" s="250" t="s">
        <v>279</v>
      </c>
      <c r="AU462" s="6" t="s">
        <v>1247</v>
      </c>
    </row>
    <row r="463" spans="1:47" ht="37.5" customHeight="1">
      <c r="A463" s="40" t="s">
        <v>679</v>
      </c>
      <c r="B463" s="3" t="s">
        <v>24</v>
      </c>
      <c r="C463" s="250" t="s">
        <v>279</v>
      </c>
      <c r="D463" s="16" t="s">
        <v>1281</v>
      </c>
      <c r="E463" s="3"/>
      <c r="F463" s="3">
        <v>2</v>
      </c>
      <c r="G463" s="3">
        <v>0.8</v>
      </c>
      <c r="H463" s="3" t="s">
        <v>668</v>
      </c>
      <c r="I463" s="386" t="s">
        <v>1282</v>
      </c>
      <c r="J463" s="214"/>
      <c r="K463" s="212">
        <f t="shared" si="14"/>
        <v>27.3</v>
      </c>
      <c r="L463" s="394">
        <v>4</v>
      </c>
      <c r="M463" s="373"/>
      <c r="N463" s="87"/>
      <c r="O463" s="88">
        <v>1.6</v>
      </c>
      <c r="P463" s="88"/>
      <c r="Q463" s="88">
        <v>2.4</v>
      </c>
      <c r="R463" s="88"/>
      <c r="S463" s="88">
        <v>2.4</v>
      </c>
      <c r="T463" s="88"/>
      <c r="U463" s="88"/>
      <c r="V463" s="88">
        <v>2.4</v>
      </c>
      <c r="W463" s="88"/>
      <c r="X463" s="88">
        <v>0.8</v>
      </c>
      <c r="Y463" s="119"/>
      <c r="Z463" s="88">
        <v>1.6</v>
      </c>
      <c r="AA463" s="119"/>
      <c r="AB463" s="119"/>
      <c r="AC463" s="88">
        <v>1.6</v>
      </c>
      <c r="AD463" s="88"/>
      <c r="AE463" s="88">
        <v>1.6</v>
      </c>
      <c r="AF463" s="88"/>
      <c r="AG463" s="88">
        <v>1.6</v>
      </c>
      <c r="AH463" s="88"/>
      <c r="AI463" s="88"/>
      <c r="AJ463" s="88">
        <v>1.6</v>
      </c>
      <c r="AK463" s="88"/>
      <c r="AL463" s="88">
        <v>2.5</v>
      </c>
      <c r="AM463" s="88"/>
      <c r="AN463" s="88">
        <v>2.4</v>
      </c>
      <c r="AO463" s="88"/>
      <c r="AP463" s="88"/>
      <c r="AQ463" s="95">
        <v>4.8</v>
      </c>
      <c r="AR463" s="196"/>
      <c r="AS463" s="206">
        <f t="shared" si="13"/>
        <v>27.3</v>
      </c>
      <c r="AT463" s="250" t="s">
        <v>279</v>
      </c>
      <c r="AU463" s="6" t="s">
        <v>1248</v>
      </c>
    </row>
    <row r="464" spans="1:47" ht="30">
      <c r="A464" s="40" t="s">
        <v>679</v>
      </c>
      <c r="B464" s="3" t="s">
        <v>24</v>
      </c>
      <c r="C464" s="250" t="s">
        <v>279</v>
      </c>
      <c r="D464" s="6" t="s">
        <v>568</v>
      </c>
      <c r="E464" s="3"/>
      <c r="F464" s="3">
        <v>3</v>
      </c>
      <c r="G464" s="3">
        <v>0.8</v>
      </c>
      <c r="H464" s="3" t="s">
        <v>668</v>
      </c>
      <c r="I464" s="386" t="s">
        <v>713</v>
      </c>
      <c r="J464" s="214"/>
      <c r="K464" s="212">
        <f t="shared" si="14"/>
        <v>55.199999999999989</v>
      </c>
      <c r="L464" s="394"/>
      <c r="M464" s="373"/>
      <c r="N464" s="87">
        <v>1.6</v>
      </c>
      <c r="O464" s="88">
        <v>1.6</v>
      </c>
      <c r="P464" s="88"/>
      <c r="Q464" s="88">
        <v>3.2</v>
      </c>
      <c r="R464" s="88"/>
      <c r="S464" s="88">
        <v>3.2</v>
      </c>
      <c r="T464" s="109">
        <v>3.2</v>
      </c>
      <c r="U464" s="88"/>
      <c r="V464" s="88">
        <v>1.6</v>
      </c>
      <c r="W464" s="88">
        <v>1.6</v>
      </c>
      <c r="X464" s="88">
        <v>0.8</v>
      </c>
      <c r="Y464" s="119">
        <v>1.6</v>
      </c>
      <c r="Z464" s="88">
        <v>1.6</v>
      </c>
      <c r="AA464" s="417">
        <v>2.4</v>
      </c>
      <c r="AB464" s="95">
        <v>2.4</v>
      </c>
      <c r="AC464" s="88">
        <v>2.4</v>
      </c>
      <c r="AD464" s="88">
        <v>3.2</v>
      </c>
      <c r="AE464" s="88">
        <v>2.4</v>
      </c>
      <c r="AF464" s="88"/>
      <c r="AG464" s="88">
        <v>2.4</v>
      </c>
      <c r="AH464" s="119">
        <v>2.4</v>
      </c>
      <c r="AI464" s="88"/>
      <c r="AJ464" s="88">
        <v>1.6</v>
      </c>
      <c r="AK464" s="88">
        <v>3.2</v>
      </c>
      <c r="AL464" s="88">
        <v>2.4</v>
      </c>
      <c r="AM464" s="88">
        <v>2.4</v>
      </c>
      <c r="AN464" s="88">
        <v>2.4</v>
      </c>
      <c r="AO464" s="88">
        <v>2.4</v>
      </c>
      <c r="AP464" s="88">
        <v>2.4</v>
      </c>
      <c r="AQ464" s="88">
        <v>0.8</v>
      </c>
      <c r="AR464" s="196"/>
      <c r="AS464" s="206">
        <f t="shared" si="13"/>
        <v>55.199999999999989</v>
      </c>
      <c r="AT464" s="250" t="s">
        <v>279</v>
      </c>
      <c r="AU464" s="6" t="s">
        <v>568</v>
      </c>
    </row>
    <row r="465" spans="1:47" ht="30">
      <c r="A465" s="40" t="s">
        <v>679</v>
      </c>
      <c r="B465" s="3" t="s">
        <v>24</v>
      </c>
      <c r="C465" s="250" t="s">
        <v>279</v>
      </c>
      <c r="D465" s="6" t="s">
        <v>1249</v>
      </c>
      <c r="E465" s="3"/>
      <c r="F465" s="3">
        <v>3</v>
      </c>
      <c r="G465" s="3">
        <v>0.8</v>
      </c>
      <c r="H465" s="14" t="s">
        <v>668</v>
      </c>
      <c r="I465" s="386" t="s">
        <v>713</v>
      </c>
      <c r="J465" s="214"/>
      <c r="K465" s="212">
        <f t="shared" si="14"/>
        <v>66.2</v>
      </c>
      <c r="L465" s="394"/>
      <c r="M465" s="373"/>
      <c r="N465" s="87">
        <v>3.2</v>
      </c>
      <c r="O465" s="88">
        <v>3.8</v>
      </c>
      <c r="P465" s="88">
        <v>1.6</v>
      </c>
      <c r="Q465" s="88">
        <v>3.2</v>
      </c>
      <c r="R465" s="88">
        <v>3.2</v>
      </c>
      <c r="S465" s="88">
        <v>3.2</v>
      </c>
      <c r="T465" s="88">
        <v>2.4</v>
      </c>
      <c r="U465" s="88">
        <v>3.2</v>
      </c>
      <c r="V465" s="88">
        <v>1.6</v>
      </c>
      <c r="W465" s="88">
        <v>1.6</v>
      </c>
      <c r="X465" s="88"/>
      <c r="Y465" s="88">
        <v>1.6</v>
      </c>
      <c r="Z465" s="88">
        <v>1.6</v>
      </c>
      <c r="AA465" s="88">
        <v>3.2</v>
      </c>
      <c r="AB465" s="88">
        <v>3.2</v>
      </c>
      <c r="AC465" s="88">
        <v>2.4</v>
      </c>
      <c r="AD465" s="88">
        <v>2.4</v>
      </c>
      <c r="AE465" s="88">
        <v>1.6</v>
      </c>
      <c r="AF465" s="88">
        <v>0.8</v>
      </c>
      <c r="AG465" s="88">
        <v>2.4</v>
      </c>
      <c r="AH465" s="88">
        <v>2.4</v>
      </c>
      <c r="AI465" s="88">
        <v>1.6</v>
      </c>
      <c r="AJ465" s="88">
        <v>1.6</v>
      </c>
      <c r="AK465" s="88">
        <v>1.6</v>
      </c>
      <c r="AL465" s="88">
        <v>2.4</v>
      </c>
      <c r="AM465" s="88">
        <v>2.4</v>
      </c>
      <c r="AN465" s="88">
        <v>2.4</v>
      </c>
      <c r="AO465" s="119">
        <v>2.4</v>
      </c>
      <c r="AP465" s="88">
        <v>2.4</v>
      </c>
      <c r="AQ465" s="88">
        <v>0.8</v>
      </c>
      <c r="AR465" s="196"/>
      <c r="AS465" s="206">
        <f t="shared" si="13"/>
        <v>66.2</v>
      </c>
      <c r="AT465" s="250" t="s">
        <v>279</v>
      </c>
      <c r="AU465" s="6" t="s">
        <v>1249</v>
      </c>
    </row>
    <row r="466" spans="1:47" ht="30">
      <c r="A466" s="40" t="s">
        <v>679</v>
      </c>
      <c r="B466" s="3" t="s">
        <v>24</v>
      </c>
      <c r="C466" s="250" t="s">
        <v>279</v>
      </c>
      <c r="D466" s="6" t="s">
        <v>570</v>
      </c>
      <c r="E466" s="3"/>
      <c r="F466" s="3">
        <v>3</v>
      </c>
      <c r="G466" s="3">
        <v>0.8</v>
      </c>
      <c r="H466" s="3" t="s">
        <v>668</v>
      </c>
      <c r="I466" s="386" t="s">
        <v>713</v>
      </c>
      <c r="J466" s="214"/>
      <c r="K466" s="212">
        <f t="shared" si="14"/>
        <v>64.2</v>
      </c>
      <c r="L466" s="396">
        <v>4</v>
      </c>
      <c r="M466" s="375"/>
      <c r="N466" s="87">
        <v>1.6</v>
      </c>
      <c r="O466" s="88">
        <v>3.4</v>
      </c>
      <c r="P466" s="88">
        <v>1.6</v>
      </c>
      <c r="Q466" s="88">
        <v>3.2</v>
      </c>
      <c r="R466" s="88"/>
      <c r="S466" s="88">
        <v>3.2</v>
      </c>
      <c r="T466" s="88">
        <v>1.6</v>
      </c>
      <c r="U466" s="88">
        <v>3.2</v>
      </c>
      <c r="V466" s="119">
        <v>2.4</v>
      </c>
      <c r="W466" s="109">
        <v>1.6</v>
      </c>
      <c r="X466" s="88"/>
      <c r="Y466" s="88">
        <v>2.4</v>
      </c>
      <c r="Z466" s="88">
        <v>0.8</v>
      </c>
      <c r="AA466" s="88">
        <v>3.2</v>
      </c>
      <c r="AB466" s="88">
        <v>3.2</v>
      </c>
      <c r="AC466" s="88">
        <v>1.6</v>
      </c>
      <c r="AD466" s="88">
        <v>3.2</v>
      </c>
      <c r="AE466" s="109">
        <v>0.8</v>
      </c>
      <c r="AF466" s="88">
        <v>0.8</v>
      </c>
      <c r="AG466" s="88">
        <v>2.4</v>
      </c>
      <c r="AH466" s="88">
        <v>3.2</v>
      </c>
      <c r="AI466" s="88">
        <v>3.2</v>
      </c>
      <c r="AJ466" s="88">
        <v>0.8</v>
      </c>
      <c r="AK466" s="88">
        <v>1.6</v>
      </c>
      <c r="AL466" s="88">
        <v>1.6</v>
      </c>
      <c r="AM466" s="88">
        <v>1.6</v>
      </c>
      <c r="AN466" s="88">
        <v>2.4</v>
      </c>
      <c r="AO466" s="119">
        <v>2.4</v>
      </c>
      <c r="AP466" s="88">
        <v>2.4</v>
      </c>
      <c r="AQ466" s="95">
        <v>4.8</v>
      </c>
      <c r="AR466" s="196"/>
      <c r="AS466" s="206">
        <f t="shared" si="13"/>
        <v>64.2</v>
      </c>
      <c r="AT466" s="250" t="s">
        <v>279</v>
      </c>
      <c r="AU466" s="6" t="s">
        <v>570</v>
      </c>
    </row>
    <row r="467" spans="1:47" ht="30">
      <c r="A467" s="40" t="s">
        <v>679</v>
      </c>
      <c r="B467" s="3" t="s">
        <v>24</v>
      </c>
      <c r="C467" s="250" t="s">
        <v>279</v>
      </c>
      <c r="D467" s="6" t="s">
        <v>571</v>
      </c>
      <c r="E467" s="3"/>
      <c r="F467" s="3">
        <v>2</v>
      </c>
      <c r="G467" s="3">
        <v>0.8</v>
      </c>
      <c r="H467" s="3" t="s">
        <v>668</v>
      </c>
      <c r="I467" s="386" t="s">
        <v>713</v>
      </c>
      <c r="J467" s="214"/>
      <c r="K467" s="212">
        <f t="shared" si="14"/>
        <v>44.000000000000007</v>
      </c>
      <c r="L467" s="394"/>
      <c r="M467" s="373"/>
      <c r="N467" s="304"/>
      <c r="O467" s="88">
        <v>2.4</v>
      </c>
      <c r="P467" s="88">
        <v>1.6</v>
      </c>
      <c r="Q467" s="88">
        <v>1.6</v>
      </c>
      <c r="R467" s="88"/>
      <c r="S467" s="88">
        <v>1.6</v>
      </c>
      <c r="T467" s="88"/>
      <c r="U467" s="88">
        <v>2.4</v>
      </c>
      <c r="V467" s="88">
        <v>1.6</v>
      </c>
      <c r="W467" s="88">
        <v>1.6</v>
      </c>
      <c r="X467" s="88"/>
      <c r="Y467" s="88">
        <v>1.6</v>
      </c>
      <c r="Z467" s="88">
        <v>1.6</v>
      </c>
      <c r="AA467" s="88">
        <v>1.6</v>
      </c>
      <c r="AB467" s="119">
        <v>2.4</v>
      </c>
      <c r="AC467" s="88">
        <v>1.6</v>
      </c>
      <c r="AD467" s="88"/>
      <c r="AE467" s="119">
        <v>1.6</v>
      </c>
      <c r="AF467" s="88"/>
      <c r="AG467" s="88">
        <v>4</v>
      </c>
      <c r="AH467" s="88">
        <v>3.2</v>
      </c>
      <c r="AI467" s="88">
        <v>1.6</v>
      </c>
      <c r="AJ467" s="88">
        <v>0.8</v>
      </c>
      <c r="AK467" s="88">
        <v>1.6</v>
      </c>
      <c r="AL467" s="88">
        <v>1.6</v>
      </c>
      <c r="AM467" s="88">
        <v>1.6</v>
      </c>
      <c r="AN467" s="88">
        <v>1.6</v>
      </c>
      <c r="AO467" s="88">
        <v>1.6</v>
      </c>
      <c r="AP467" s="88">
        <v>1.6</v>
      </c>
      <c r="AQ467" s="88">
        <v>1.6</v>
      </c>
      <c r="AR467" s="196"/>
      <c r="AS467" s="206">
        <f t="shared" si="13"/>
        <v>44.000000000000007</v>
      </c>
      <c r="AT467" s="250" t="s">
        <v>279</v>
      </c>
      <c r="AU467" s="6" t="s">
        <v>571</v>
      </c>
    </row>
    <row r="468" spans="1:47" ht="30">
      <c r="A468" s="40" t="s">
        <v>679</v>
      </c>
      <c r="B468" s="3" t="s">
        <v>24</v>
      </c>
      <c r="C468" s="250" t="s">
        <v>279</v>
      </c>
      <c r="D468" s="6" t="s">
        <v>572</v>
      </c>
      <c r="E468" s="3"/>
      <c r="F468" s="3">
        <v>1</v>
      </c>
      <c r="G468" s="3">
        <v>0.8</v>
      </c>
      <c r="H468" s="3" t="s">
        <v>668</v>
      </c>
      <c r="I468" s="386" t="s">
        <v>1266</v>
      </c>
      <c r="J468" s="214"/>
      <c r="K468" s="212">
        <f t="shared" si="14"/>
        <v>2.4000000000000004</v>
      </c>
      <c r="L468" s="222"/>
      <c r="M468" s="162"/>
      <c r="N468" s="87"/>
      <c r="O468" s="88"/>
      <c r="P468" s="88"/>
      <c r="Q468" s="88"/>
      <c r="R468" s="88"/>
      <c r="S468" s="88"/>
      <c r="T468" s="88"/>
      <c r="U468" s="88"/>
      <c r="V468" s="88"/>
      <c r="W468" s="88"/>
      <c r="X468" s="88">
        <v>0.8</v>
      </c>
      <c r="Y468" s="88"/>
      <c r="Z468" s="88"/>
      <c r="AA468" s="88"/>
      <c r="AB468" s="88"/>
      <c r="AC468" s="88"/>
      <c r="AD468" s="88"/>
      <c r="AE468" s="88"/>
      <c r="AF468" s="88"/>
      <c r="AG468" s="88"/>
      <c r="AH468" s="88"/>
      <c r="AI468" s="88"/>
      <c r="AJ468" s="88"/>
      <c r="AK468" s="88"/>
      <c r="AL468" s="88"/>
      <c r="AM468" s="88"/>
      <c r="AN468" s="88">
        <v>1.6</v>
      </c>
      <c r="AO468" s="88"/>
      <c r="AP468" s="88"/>
      <c r="AQ468" s="88"/>
      <c r="AR468" s="196"/>
      <c r="AS468" s="206">
        <f t="shared" si="13"/>
        <v>2.4000000000000004</v>
      </c>
      <c r="AT468" s="250" t="s">
        <v>279</v>
      </c>
      <c r="AU468" s="6" t="s">
        <v>572</v>
      </c>
    </row>
    <row r="469" spans="1:47" ht="30">
      <c r="A469" s="40" t="s">
        <v>679</v>
      </c>
      <c r="B469" s="3" t="s">
        <v>24</v>
      </c>
      <c r="C469" s="250" t="s">
        <v>279</v>
      </c>
      <c r="D469" s="6" t="s">
        <v>573</v>
      </c>
      <c r="E469" s="3"/>
      <c r="F469" s="3">
        <v>5</v>
      </c>
      <c r="G469" s="3">
        <v>0.8</v>
      </c>
      <c r="H469" s="3" t="s">
        <v>668</v>
      </c>
      <c r="I469" s="386" t="s">
        <v>1267</v>
      </c>
      <c r="J469" s="214"/>
      <c r="K469" s="212">
        <f t="shared" si="14"/>
        <v>20.8</v>
      </c>
      <c r="L469" s="222"/>
      <c r="M469" s="162"/>
      <c r="N469" s="87"/>
      <c r="O469" s="88"/>
      <c r="P469" s="92">
        <v>4</v>
      </c>
      <c r="Q469" s="88"/>
      <c r="R469" s="88">
        <v>4</v>
      </c>
      <c r="S469" s="88"/>
      <c r="T469" s="88"/>
      <c r="U469" s="88"/>
      <c r="V469" s="88"/>
      <c r="W469" s="88"/>
      <c r="X469" s="88"/>
      <c r="Y469" s="88">
        <v>4</v>
      </c>
      <c r="Z469" s="88"/>
      <c r="AA469" s="88"/>
      <c r="AB469" s="88"/>
      <c r="AC469" s="88"/>
      <c r="AD469" s="88"/>
      <c r="AE469" s="88"/>
      <c r="AF469" s="88">
        <v>0.8</v>
      </c>
      <c r="AG469" s="88">
        <v>4</v>
      </c>
      <c r="AH469" s="88"/>
      <c r="AI469" s="88"/>
      <c r="AJ469" s="88"/>
      <c r="AK469" s="88"/>
      <c r="AL469" s="88"/>
      <c r="AM469" s="88"/>
      <c r="AN469" s="88">
        <v>4</v>
      </c>
      <c r="AO469" s="88"/>
      <c r="AP469" s="88"/>
      <c r="AQ469" s="88"/>
      <c r="AR469" s="196"/>
      <c r="AS469" s="206">
        <f t="shared" si="13"/>
        <v>20.8</v>
      </c>
      <c r="AT469" s="250" t="s">
        <v>279</v>
      </c>
      <c r="AU469" s="6" t="s">
        <v>573</v>
      </c>
    </row>
    <row r="470" spans="1:47" ht="30">
      <c r="A470" s="40" t="s">
        <v>679</v>
      </c>
      <c r="B470" s="3" t="s">
        <v>24</v>
      </c>
      <c r="C470" s="250" t="s">
        <v>279</v>
      </c>
      <c r="D470" s="17" t="s">
        <v>574</v>
      </c>
      <c r="E470" s="3"/>
      <c r="F470" s="3">
        <v>1</v>
      </c>
      <c r="G470" s="3">
        <v>0.8</v>
      </c>
      <c r="H470" s="3" t="s">
        <v>668</v>
      </c>
      <c r="I470" s="386" t="s">
        <v>717</v>
      </c>
      <c r="J470" s="214"/>
      <c r="K470" s="212">
        <f t="shared" si="14"/>
        <v>4</v>
      </c>
      <c r="L470" s="222"/>
      <c r="M470" s="162"/>
      <c r="N470" s="87"/>
      <c r="O470" s="88"/>
      <c r="P470" s="88">
        <v>2.4</v>
      </c>
      <c r="Q470" s="88"/>
      <c r="R470" s="88"/>
      <c r="S470" s="88"/>
      <c r="T470" s="88"/>
      <c r="U470" s="88"/>
      <c r="V470" s="88"/>
      <c r="W470" s="88"/>
      <c r="X470" s="88"/>
      <c r="Y470" s="88"/>
      <c r="Z470" s="88"/>
      <c r="AA470" s="88"/>
      <c r="AB470" s="88"/>
      <c r="AC470" s="88"/>
      <c r="AD470" s="88">
        <v>1.6</v>
      </c>
      <c r="AE470" s="88"/>
      <c r="AF470" s="88"/>
      <c r="AG470" s="88"/>
      <c r="AH470" s="88"/>
      <c r="AI470" s="88"/>
      <c r="AJ470" s="88"/>
      <c r="AK470" s="88"/>
      <c r="AL470" s="88"/>
      <c r="AM470" s="88"/>
      <c r="AN470" s="88"/>
      <c r="AO470" s="88"/>
      <c r="AP470" s="88"/>
      <c r="AQ470" s="88"/>
      <c r="AR470" s="196"/>
      <c r="AS470" s="206">
        <f t="shared" si="13"/>
        <v>4</v>
      </c>
      <c r="AT470" s="250" t="s">
        <v>279</v>
      </c>
      <c r="AU470" s="17" t="s">
        <v>574</v>
      </c>
    </row>
    <row r="471" spans="1:47" ht="30">
      <c r="A471" s="40" t="s">
        <v>679</v>
      </c>
      <c r="B471" s="3" t="s">
        <v>24</v>
      </c>
      <c r="C471" s="250" t="s">
        <v>279</v>
      </c>
      <c r="D471" s="6" t="s">
        <v>574</v>
      </c>
      <c r="E471" s="3"/>
      <c r="F471" s="3">
        <v>2</v>
      </c>
      <c r="G471" s="6">
        <v>1.6</v>
      </c>
      <c r="H471" s="3" t="s">
        <v>668</v>
      </c>
      <c r="I471" s="386" t="s">
        <v>717</v>
      </c>
      <c r="J471" s="214"/>
      <c r="K471" s="212">
        <f t="shared" si="14"/>
        <v>4</v>
      </c>
      <c r="L471" s="222"/>
      <c r="M471" s="162"/>
      <c r="N471" s="87"/>
      <c r="O471" s="88"/>
      <c r="P471" s="92">
        <v>2.4</v>
      </c>
      <c r="Q471" s="88"/>
      <c r="R471" s="88"/>
      <c r="S471" s="88"/>
      <c r="T471" s="88"/>
      <c r="U471" s="88"/>
      <c r="V471" s="88"/>
      <c r="W471" s="88"/>
      <c r="X471" s="88"/>
      <c r="Y471" s="88"/>
      <c r="Z471" s="88"/>
      <c r="AA471" s="88"/>
      <c r="AB471" s="88"/>
      <c r="AC471" s="88"/>
      <c r="AD471" s="88">
        <v>1.6</v>
      </c>
      <c r="AE471" s="88"/>
      <c r="AF471" s="88"/>
      <c r="AG471" s="88"/>
      <c r="AH471" s="88"/>
      <c r="AI471" s="88"/>
      <c r="AJ471" s="88"/>
      <c r="AK471" s="88"/>
      <c r="AL471" s="88"/>
      <c r="AM471" s="88"/>
      <c r="AN471" s="88"/>
      <c r="AO471" s="88"/>
      <c r="AP471" s="88"/>
      <c r="AQ471" s="88"/>
      <c r="AR471" s="196"/>
      <c r="AS471" s="206">
        <f t="shared" si="13"/>
        <v>4</v>
      </c>
      <c r="AT471" s="250" t="s">
        <v>279</v>
      </c>
      <c r="AU471" s="6" t="s">
        <v>574</v>
      </c>
    </row>
    <row r="472" spans="1:47" ht="30">
      <c r="A472" s="40" t="s">
        <v>679</v>
      </c>
      <c r="B472" s="3" t="s">
        <v>24</v>
      </c>
      <c r="C472" s="250" t="s">
        <v>279</v>
      </c>
      <c r="D472" s="6" t="s">
        <v>575</v>
      </c>
      <c r="E472" s="3"/>
      <c r="F472" s="3">
        <v>2</v>
      </c>
      <c r="G472" s="6">
        <v>1.6</v>
      </c>
      <c r="H472" s="3" t="s">
        <v>668</v>
      </c>
      <c r="I472" s="386" t="s">
        <v>717</v>
      </c>
      <c r="J472" s="214"/>
      <c r="K472" s="212">
        <f t="shared" si="14"/>
        <v>4</v>
      </c>
      <c r="L472" s="222"/>
      <c r="M472" s="162"/>
      <c r="N472" s="87"/>
      <c r="O472" s="88"/>
      <c r="P472" s="88">
        <v>2.4</v>
      </c>
      <c r="Q472" s="88"/>
      <c r="R472" s="88"/>
      <c r="S472" s="88"/>
      <c r="T472" s="88"/>
      <c r="U472" s="88"/>
      <c r="V472" s="88"/>
      <c r="W472" s="88"/>
      <c r="X472" s="88"/>
      <c r="Y472" s="88"/>
      <c r="Z472" s="88"/>
      <c r="AA472" s="88"/>
      <c r="AB472" s="88"/>
      <c r="AC472" s="88"/>
      <c r="AD472" s="88">
        <v>1.6</v>
      </c>
      <c r="AE472" s="88"/>
      <c r="AF472" s="88"/>
      <c r="AG472" s="88"/>
      <c r="AH472" s="88"/>
      <c r="AI472" s="88"/>
      <c r="AJ472" s="88"/>
      <c r="AK472" s="88"/>
      <c r="AL472" s="88"/>
      <c r="AM472" s="88"/>
      <c r="AN472" s="88"/>
      <c r="AO472" s="88"/>
      <c r="AP472" s="88"/>
      <c r="AQ472" s="88"/>
      <c r="AR472" s="196"/>
      <c r="AS472" s="206">
        <f t="shared" si="13"/>
        <v>4</v>
      </c>
      <c r="AT472" s="250" t="s">
        <v>279</v>
      </c>
      <c r="AU472" s="6" t="s">
        <v>575</v>
      </c>
    </row>
    <row r="473" spans="1:47" ht="30">
      <c r="A473" s="40" t="s">
        <v>679</v>
      </c>
      <c r="B473" s="3" t="s">
        <v>24</v>
      </c>
      <c r="C473" s="250" t="s">
        <v>279</v>
      </c>
      <c r="D473" s="6" t="s">
        <v>1331</v>
      </c>
      <c r="E473" s="3"/>
      <c r="F473" s="3">
        <v>1</v>
      </c>
      <c r="G473" s="6">
        <v>0.8</v>
      </c>
      <c r="H473" s="3" t="s">
        <v>668</v>
      </c>
      <c r="I473" s="386" t="s">
        <v>717</v>
      </c>
      <c r="J473" s="214"/>
      <c r="K473" s="212">
        <f t="shared" si="14"/>
        <v>4.8000000000000007</v>
      </c>
      <c r="L473" s="222"/>
      <c r="M473" s="162"/>
      <c r="N473" s="87"/>
      <c r="O473" s="88"/>
      <c r="P473" s="88">
        <v>1.6</v>
      </c>
      <c r="Q473" s="88"/>
      <c r="R473" s="88"/>
      <c r="S473" s="88"/>
      <c r="T473" s="88"/>
      <c r="U473" s="88"/>
      <c r="V473" s="88"/>
      <c r="W473" s="88"/>
      <c r="X473" s="88"/>
      <c r="Y473" s="88">
        <v>0.8</v>
      </c>
      <c r="Z473" s="88"/>
      <c r="AA473" s="88"/>
      <c r="AB473" s="88"/>
      <c r="AC473" s="88"/>
      <c r="AD473" s="88">
        <v>2.4</v>
      </c>
      <c r="AE473" s="88"/>
      <c r="AF473" s="88"/>
      <c r="AG473" s="88"/>
      <c r="AH473" s="88"/>
      <c r="AI473" s="88"/>
      <c r="AJ473" s="88"/>
      <c r="AK473" s="88"/>
      <c r="AL473" s="88"/>
      <c r="AM473" s="88"/>
      <c r="AN473" s="88"/>
      <c r="AO473" s="88"/>
      <c r="AP473" s="88"/>
      <c r="AQ473" s="88"/>
      <c r="AR473" s="196"/>
      <c r="AS473" s="206">
        <f t="shared" si="13"/>
        <v>4.8000000000000007</v>
      </c>
      <c r="AT473" s="250" t="s">
        <v>279</v>
      </c>
      <c r="AU473" s="6" t="s">
        <v>576</v>
      </c>
    </row>
    <row r="474" spans="1:47" ht="30">
      <c r="A474" s="40" t="s">
        <v>679</v>
      </c>
      <c r="B474" s="3" t="s">
        <v>24</v>
      </c>
      <c r="C474" s="250" t="s">
        <v>279</v>
      </c>
      <c r="D474" s="16" t="s">
        <v>1250</v>
      </c>
      <c r="E474" s="32" t="s">
        <v>891</v>
      </c>
      <c r="F474" s="3">
        <v>1</v>
      </c>
      <c r="G474" s="6">
        <v>8</v>
      </c>
      <c r="H474" s="3" t="s">
        <v>668</v>
      </c>
      <c r="I474" s="386" t="s">
        <v>713</v>
      </c>
      <c r="J474" s="214"/>
      <c r="K474" s="212">
        <f t="shared" si="14"/>
        <v>88</v>
      </c>
      <c r="L474" s="394"/>
      <c r="M474" s="373"/>
      <c r="N474" s="87"/>
      <c r="O474" s="88"/>
      <c r="P474" s="88">
        <v>8</v>
      </c>
      <c r="Q474" s="88"/>
      <c r="R474" s="88"/>
      <c r="S474" s="88"/>
      <c r="T474" s="88">
        <v>8</v>
      </c>
      <c r="U474" s="88"/>
      <c r="V474" s="88">
        <v>8</v>
      </c>
      <c r="W474" s="88">
        <v>8</v>
      </c>
      <c r="X474" s="88">
        <v>8</v>
      </c>
      <c r="Y474" s="88"/>
      <c r="Z474" s="88"/>
      <c r="AA474" s="119"/>
      <c r="AB474" s="88">
        <v>8</v>
      </c>
      <c r="AC474" s="88"/>
      <c r="AD474" s="88"/>
      <c r="AE474" s="88">
        <v>8</v>
      </c>
      <c r="AF474" s="88"/>
      <c r="AG474" s="88">
        <v>8</v>
      </c>
      <c r="AH474" s="119"/>
      <c r="AI474" s="88"/>
      <c r="AJ474" s="88">
        <v>8</v>
      </c>
      <c r="AK474" s="88"/>
      <c r="AL474" s="88"/>
      <c r="AM474" s="88">
        <v>8</v>
      </c>
      <c r="AN474" s="88"/>
      <c r="AO474" s="88"/>
      <c r="AP474" s="88">
        <v>8</v>
      </c>
      <c r="AQ474" s="88"/>
      <c r="AR474" s="196"/>
      <c r="AS474" s="206">
        <f t="shared" si="13"/>
        <v>88</v>
      </c>
      <c r="AT474" s="250" t="s">
        <v>279</v>
      </c>
      <c r="AU474" s="16" t="s">
        <v>1250</v>
      </c>
    </row>
    <row r="475" spans="1:47" ht="30">
      <c r="A475" s="40" t="s">
        <v>679</v>
      </c>
      <c r="B475" s="3" t="s">
        <v>24</v>
      </c>
      <c r="C475" s="250" t="s">
        <v>279</v>
      </c>
      <c r="D475" s="16" t="s">
        <v>1251</v>
      </c>
      <c r="E475" s="32" t="s">
        <v>891</v>
      </c>
      <c r="F475" s="3">
        <v>1</v>
      </c>
      <c r="G475" s="6">
        <v>8</v>
      </c>
      <c r="H475" s="3" t="s">
        <v>668</v>
      </c>
      <c r="I475" s="386" t="s">
        <v>713</v>
      </c>
      <c r="J475" s="214"/>
      <c r="K475" s="212">
        <f t="shared" si="14"/>
        <v>238</v>
      </c>
      <c r="L475" s="394"/>
      <c r="M475" s="373"/>
      <c r="N475" s="87">
        <v>8</v>
      </c>
      <c r="O475" s="88">
        <v>8</v>
      </c>
      <c r="P475" s="88">
        <v>8</v>
      </c>
      <c r="Q475" s="88">
        <v>8</v>
      </c>
      <c r="R475" s="88">
        <v>8</v>
      </c>
      <c r="S475" s="88">
        <v>8</v>
      </c>
      <c r="T475" s="88">
        <v>8</v>
      </c>
      <c r="U475" s="88">
        <v>8</v>
      </c>
      <c r="V475" s="119">
        <v>8</v>
      </c>
      <c r="W475" s="88">
        <v>8</v>
      </c>
      <c r="X475" s="88">
        <v>8</v>
      </c>
      <c r="Y475" s="88">
        <v>8</v>
      </c>
      <c r="Z475" s="88">
        <v>8</v>
      </c>
      <c r="AA475" s="88">
        <v>8</v>
      </c>
      <c r="AB475" s="88">
        <v>8</v>
      </c>
      <c r="AC475" s="88">
        <v>8</v>
      </c>
      <c r="AD475" s="88">
        <v>8</v>
      </c>
      <c r="AE475" s="88">
        <v>6</v>
      </c>
      <c r="AF475" s="88">
        <v>8</v>
      </c>
      <c r="AG475" s="88">
        <v>8</v>
      </c>
      <c r="AH475" s="88">
        <v>8</v>
      </c>
      <c r="AI475" s="88">
        <v>8</v>
      </c>
      <c r="AJ475" s="88">
        <v>8</v>
      </c>
      <c r="AK475" s="88">
        <v>8</v>
      </c>
      <c r="AL475" s="88">
        <v>8</v>
      </c>
      <c r="AM475" s="88">
        <v>8</v>
      </c>
      <c r="AN475" s="88">
        <v>8</v>
      </c>
      <c r="AO475" s="88">
        <v>8</v>
      </c>
      <c r="AP475" s="88">
        <v>8</v>
      </c>
      <c r="AQ475" s="88">
        <v>8</v>
      </c>
      <c r="AR475" s="196"/>
      <c r="AS475" s="206">
        <f t="shared" si="13"/>
        <v>238</v>
      </c>
      <c r="AT475" s="250" t="s">
        <v>279</v>
      </c>
      <c r="AU475" s="16" t="s">
        <v>1251</v>
      </c>
    </row>
    <row r="476" spans="1:47" ht="36" customHeight="1">
      <c r="A476" s="40" t="s">
        <v>679</v>
      </c>
      <c r="B476" s="3" t="s">
        <v>24</v>
      </c>
      <c r="C476" s="250" t="s">
        <v>279</v>
      </c>
      <c r="D476" s="16" t="s">
        <v>579</v>
      </c>
      <c r="E476" s="32" t="s">
        <v>891</v>
      </c>
      <c r="F476" s="3">
        <v>1</v>
      </c>
      <c r="G476" s="6">
        <v>8</v>
      </c>
      <c r="H476" s="3" t="s">
        <v>668</v>
      </c>
      <c r="I476" s="386" t="s">
        <v>711</v>
      </c>
      <c r="J476" s="214"/>
      <c r="K476" s="212">
        <f t="shared" si="14"/>
        <v>107.3</v>
      </c>
      <c r="L476" s="394"/>
      <c r="M476" s="373"/>
      <c r="N476" s="424">
        <v>8</v>
      </c>
      <c r="O476" s="88"/>
      <c r="P476" s="88">
        <v>8</v>
      </c>
      <c r="Q476" s="88"/>
      <c r="R476" s="88"/>
      <c r="S476" s="88">
        <v>8</v>
      </c>
      <c r="T476" s="88">
        <v>8</v>
      </c>
      <c r="U476" s="88">
        <v>8</v>
      </c>
      <c r="V476" s="88"/>
      <c r="W476" s="88">
        <v>8</v>
      </c>
      <c r="X476" s="88"/>
      <c r="Y476" s="88">
        <v>3.3</v>
      </c>
      <c r="Z476" s="88">
        <v>8</v>
      </c>
      <c r="AA476" s="88"/>
      <c r="AB476" s="88"/>
      <c r="AC476" s="88">
        <v>8</v>
      </c>
      <c r="AD476" s="88"/>
      <c r="AE476" s="88"/>
      <c r="AF476" s="88"/>
      <c r="AG476" s="88">
        <v>8</v>
      </c>
      <c r="AH476" s="88"/>
      <c r="AI476" s="88"/>
      <c r="AJ476" s="88">
        <v>8</v>
      </c>
      <c r="AK476" s="88"/>
      <c r="AL476" s="88"/>
      <c r="AM476" s="88">
        <v>8</v>
      </c>
      <c r="AN476" s="88">
        <v>8</v>
      </c>
      <c r="AO476" s="88"/>
      <c r="AP476" s="88"/>
      <c r="AQ476" s="88">
        <v>8</v>
      </c>
      <c r="AR476" s="196"/>
      <c r="AS476" s="206">
        <f t="shared" si="13"/>
        <v>107.3</v>
      </c>
      <c r="AT476" s="250" t="s">
        <v>279</v>
      </c>
      <c r="AU476" s="16" t="s">
        <v>579</v>
      </c>
    </row>
    <row r="477" spans="1:47" ht="34.5" customHeight="1">
      <c r="A477" s="40" t="s">
        <v>679</v>
      </c>
      <c r="B477" s="3" t="s">
        <v>24</v>
      </c>
      <c r="C477" s="250" t="s">
        <v>279</v>
      </c>
      <c r="D477" s="16" t="s">
        <v>1288</v>
      </c>
      <c r="E477" s="32" t="s">
        <v>891</v>
      </c>
      <c r="F477" s="3">
        <v>1</v>
      </c>
      <c r="G477" s="6">
        <v>8</v>
      </c>
      <c r="H477" s="3" t="s">
        <v>668</v>
      </c>
      <c r="I477" s="386" t="s">
        <v>713</v>
      </c>
      <c r="J477" s="214"/>
      <c r="K477" s="212">
        <f t="shared" si="14"/>
        <v>232</v>
      </c>
      <c r="L477" s="222"/>
      <c r="M477" s="162"/>
      <c r="N477" s="87">
        <v>8</v>
      </c>
      <c r="O477" s="88">
        <v>8</v>
      </c>
      <c r="P477" s="88">
        <v>8</v>
      </c>
      <c r="Q477" s="88">
        <v>8</v>
      </c>
      <c r="R477" s="88">
        <v>8</v>
      </c>
      <c r="S477" s="88">
        <v>8</v>
      </c>
      <c r="T477" s="88">
        <v>8</v>
      </c>
      <c r="U477" s="88">
        <v>8</v>
      </c>
      <c r="V477" s="88">
        <v>8</v>
      </c>
      <c r="W477" s="88">
        <v>8</v>
      </c>
      <c r="X477" s="88">
        <v>8</v>
      </c>
      <c r="Y477" s="88">
        <v>8</v>
      </c>
      <c r="Z477" s="88">
        <v>8</v>
      </c>
      <c r="AA477" s="88">
        <v>8</v>
      </c>
      <c r="AB477" s="88">
        <v>8</v>
      </c>
      <c r="AC477" s="88">
        <v>8</v>
      </c>
      <c r="AD477" s="88">
        <v>8</v>
      </c>
      <c r="AE477" s="88">
        <v>8</v>
      </c>
      <c r="AF477" s="88"/>
      <c r="AG477" s="88">
        <v>8</v>
      </c>
      <c r="AH477" s="88">
        <v>8</v>
      </c>
      <c r="AI477" s="88">
        <v>8</v>
      </c>
      <c r="AJ477" s="88">
        <v>8</v>
      </c>
      <c r="AK477" s="88">
        <v>8</v>
      </c>
      <c r="AL477" s="88">
        <v>8</v>
      </c>
      <c r="AM477" s="88">
        <v>8</v>
      </c>
      <c r="AN477" s="88">
        <v>8</v>
      </c>
      <c r="AO477" s="88">
        <v>8</v>
      </c>
      <c r="AP477" s="88">
        <v>8</v>
      </c>
      <c r="AQ477" s="88">
        <v>8</v>
      </c>
      <c r="AR477" s="196"/>
      <c r="AS477" s="206">
        <f t="shared" si="13"/>
        <v>232</v>
      </c>
      <c r="AT477" s="250" t="s">
        <v>279</v>
      </c>
      <c r="AU477" s="16" t="s">
        <v>1252</v>
      </c>
    </row>
    <row r="478" spans="1:47" ht="28.5" customHeight="1">
      <c r="A478" s="40" t="s">
        <v>679</v>
      </c>
      <c r="B478" s="3" t="s">
        <v>24</v>
      </c>
      <c r="C478" s="250" t="s">
        <v>279</v>
      </c>
      <c r="D478" s="16" t="s">
        <v>1253</v>
      </c>
      <c r="E478" s="32" t="s">
        <v>891</v>
      </c>
      <c r="F478" s="3">
        <v>1</v>
      </c>
      <c r="G478" s="6">
        <v>8</v>
      </c>
      <c r="H478" s="3" t="s">
        <v>668</v>
      </c>
      <c r="I478" s="386" t="s">
        <v>713</v>
      </c>
      <c r="J478" s="214"/>
      <c r="K478" s="212">
        <f t="shared" si="14"/>
        <v>224</v>
      </c>
      <c r="L478" s="222"/>
      <c r="M478" s="162"/>
      <c r="N478" s="87">
        <v>8</v>
      </c>
      <c r="O478" s="88">
        <v>8</v>
      </c>
      <c r="P478" s="88"/>
      <c r="Q478" s="88">
        <v>8</v>
      </c>
      <c r="R478" s="88">
        <v>8</v>
      </c>
      <c r="S478" s="88">
        <v>8</v>
      </c>
      <c r="T478" s="88">
        <v>8</v>
      </c>
      <c r="U478" s="88">
        <v>8</v>
      </c>
      <c r="V478" s="88">
        <v>8</v>
      </c>
      <c r="W478" s="88">
        <v>8</v>
      </c>
      <c r="X478" s="88">
        <v>8</v>
      </c>
      <c r="Y478" s="88">
        <v>8</v>
      </c>
      <c r="Z478" s="88">
        <v>8</v>
      </c>
      <c r="AA478" s="88">
        <v>8</v>
      </c>
      <c r="AB478" s="88">
        <v>8</v>
      </c>
      <c r="AC478" s="88">
        <v>8</v>
      </c>
      <c r="AD478" s="88">
        <v>8</v>
      </c>
      <c r="AE478" s="88">
        <v>8</v>
      </c>
      <c r="AF478" s="88"/>
      <c r="AG478" s="88">
        <v>8</v>
      </c>
      <c r="AH478" s="88">
        <v>8</v>
      </c>
      <c r="AI478" s="88">
        <v>8</v>
      </c>
      <c r="AJ478" s="88">
        <v>8</v>
      </c>
      <c r="AK478" s="88">
        <v>8</v>
      </c>
      <c r="AL478" s="88">
        <v>8</v>
      </c>
      <c r="AM478" s="88">
        <v>8</v>
      </c>
      <c r="AN478" s="88">
        <v>8</v>
      </c>
      <c r="AO478" s="88">
        <v>8</v>
      </c>
      <c r="AP478" s="88">
        <v>8</v>
      </c>
      <c r="AQ478" s="88">
        <v>8</v>
      </c>
      <c r="AR478" s="196"/>
      <c r="AS478" s="206">
        <f t="shared" si="13"/>
        <v>224</v>
      </c>
      <c r="AT478" s="250" t="s">
        <v>279</v>
      </c>
      <c r="AU478" s="16" t="s">
        <v>1253</v>
      </c>
    </row>
    <row r="479" spans="1:47" ht="28.5" customHeight="1">
      <c r="A479" s="40" t="s">
        <v>679</v>
      </c>
      <c r="B479" s="3" t="s">
        <v>24</v>
      </c>
      <c r="C479" s="250" t="s">
        <v>279</v>
      </c>
      <c r="D479" s="141" t="s">
        <v>1254</v>
      </c>
      <c r="E479" s="32"/>
      <c r="F479" s="3">
        <v>4</v>
      </c>
      <c r="G479" s="6">
        <v>0.8</v>
      </c>
      <c r="H479" s="3" t="s">
        <v>668</v>
      </c>
      <c r="I479" s="386" t="s">
        <v>713</v>
      </c>
      <c r="J479" s="214"/>
      <c r="K479" s="212">
        <f t="shared" si="14"/>
        <v>80.800000000000026</v>
      </c>
      <c r="L479" s="222"/>
      <c r="M479" s="373"/>
      <c r="N479" s="87">
        <v>3.2</v>
      </c>
      <c r="O479" s="88">
        <v>3.2</v>
      </c>
      <c r="P479" s="88">
        <v>3.2</v>
      </c>
      <c r="Q479" s="88">
        <v>1.6</v>
      </c>
      <c r="R479" s="88">
        <v>1.6</v>
      </c>
      <c r="S479" s="88">
        <v>3.2</v>
      </c>
      <c r="T479" s="88"/>
      <c r="U479" s="88">
        <v>3.2</v>
      </c>
      <c r="V479" s="88">
        <v>1.6</v>
      </c>
      <c r="W479" s="88">
        <v>1.6</v>
      </c>
      <c r="X479" s="88">
        <v>2.4</v>
      </c>
      <c r="Y479" s="88">
        <v>3.2</v>
      </c>
      <c r="Z479" s="88">
        <v>2.4</v>
      </c>
      <c r="AA479" s="88">
        <v>3.2</v>
      </c>
      <c r="AB479" s="88">
        <v>2.4</v>
      </c>
      <c r="AC479" s="88">
        <v>3.2</v>
      </c>
      <c r="AD479" s="88">
        <v>3.2</v>
      </c>
      <c r="AE479" s="88">
        <v>1.6</v>
      </c>
      <c r="AF479" s="88">
        <v>3.2</v>
      </c>
      <c r="AG479" s="88">
        <v>3.2</v>
      </c>
      <c r="AH479" s="95">
        <v>3.2</v>
      </c>
      <c r="AI479" s="88">
        <v>3.2</v>
      </c>
      <c r="AJ479" s="88">
        <v>3.2</v>
      </c>
      <c r="AK479" s="88">
        <v>3.2</v>
      </c>
      <c r="AL479" s="88">
        <v>3.2</v>
      </c>
      <c r="AM479" s="88">
        <v>3.2</v>
      </c>
      <c r="AN479" s="88">
        <v>1.6</v>
      </c>
      <c r="AO479" s="88">
        <v>3.2</v>
      </c>
      <c r="AP479" s="88">
        <v>3.2</v>
      </c>
      <c r="AQ479" s="88">
        <v>3.2</v>
      </c>
      <c r="AR479" s="196"/>
      <c r="AS479" s="206">
        <f t="shared" si="13"/>
        <v>80.800000000000026</v>
      </c>
      <c r="AT479" s="250" t="s">
        <v>279</v>
      </c>
      <c r="AU479" s="141" t="s">
        <v>1254</v>
      </c>
    </row>
    <row r="480" spans="1:47" ht="30">
      <c r="A480" s="40" t="s">
        <v>679</v>
      </c>
      <c r="B480" s="3" t="s">
        <v>24</v>
      </c>
      <c r="C480" s="250" t="s">
        <v>279</v>
      </c>
      <c r="D480" s="6" t="s">
        <v>580</v>
      </c>
      <c r="E480" s="3"/>
      <c r="F480" s="3">
        <v>1</v>
      </c>
      <c r="G480" s="6">
        <v>0.8</v>
      </c>
      <c r="H480" s="3" t="s">
        <v>668</v>
      </c>
      <c r="I480" s="386" t="s">
        <v>711</v>
      </c>
      <c r="J480" s="214"/>
      <c r="K480" s="212">
        <f t="shared" si="14"/>
        <v>0</v>
      </c>
      <c r="L480" s="222"/>
      <c r="M480" s="162"/>
      <c r="N480" s="87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  <c r="AA480" s="88"/>
      <c r="AB480" s="88"/>
      <c r="AC480" s="88"/>
      <c r="AD480" s="88"/>
      <c r="AE480" s="88"/>
      <c r="AF480" s="88"/>
      <c r="AG480" s="88"/>
      <c r="AH480" s="88"/>
      <c r="AI480" s="88"/>
      <c r="AJ480" s="88"/>
      <c r="AK480" s="88"/>
      <c r="AL480" s="88"/>
      <c r="AM480" s="88"/>
      <c r="AN480" s="88"/>
      <c r="AO480" s="88"/>
      <c r="AP480" s="88"/>
      <c r="AQ480" s="88"/>
      <c r="AR480" s="196"/>
      <c r="AS480" s="206">
        <f t="shared" si="13"/>
        <v>0</v>
      </c>
      <c r="AT480" s="250" t="s">
        <v>279</v>
      </c>
      <c r="AU480" s="6" t="s">
        <v>580</v>
      </c>
    </row>
    <row r="481" spans="1:47" ht="30">
      <c r="A481" s="40" t="s">
        <v>679</v>
      </c>
      <c r="B481" s="3" t="s">
        <v>24</v>
      </c>
      <c r="C481" s="250" t="s">
        <v>279</v>
      </c>
      <c r="D481" s="6" t="s">
        <v>581</v>
      </c>
      <c r="E481" s="3"/>
      <c r="F481" s="3">
        <v>1</v>
      </c>
      <c r="G481" s="6">
        <v>0.8</v>
      </c>
      <c r="H481" s="3" t="s">
        <v>668</v>
      </c>
      <c r="I481" s="386" t="s">
        <v>716</v>
      </c>
      <c r="J481" s="214"/>
      <c r="K481" s="212">
        <f t="shared" si="14"/>
        <v>10.600000000000001</v>
      </c>
      <c r="L481" s="222"/>
      <c r="M481" s="162"/>
      <c r="N481" s="87"/>
      <c r="O481" s="88">
        <v>3.2</v>
      </c>
      <c r="P481" s="88"/>
      <c r="Q481" s="88"/>
      <c r="R481" s="88"/>
      <c r="S481" s="88"/>
      <c r="T481" s="88"/>
      <c r="U481" s="88"/>
      <c r="V481" s="88">
        <v>0.8</v>
      </c>
      <c r="W481" s="88"/>
      <c r="X481" s="88"/>
      <c r="Y481" s="88"/>
      <c r="Z481" s="88">
        <v>1.8</v>
      </c>
      <c r="AA481" s="88"/>
      <c r="AB481" s="88"/>
      <c r="AC481" s="88">
        <v>0.8</v>
      </c>
      <c r="AD481" s="88"/>
      <c r="AE481" s="88">
        <v>0.8</v>
      </c>
      <c r="AF481" s="88"/>
      <c r="AG481" s="92"/>
      <c r="AH481" s="88"/>
      <c r="AI481" s="88"/>
      <c r="AJ481" s="88">
        <v>0.8</v>
      </c>
      <c r="AK481" s="88"/>
      <c r="AL481" s="88">
        <v>0.8</v>
      </c>
      <c r="AM481" s="88"/>
      <c r="AN481" s="88">
        <v>0.8</v>
      </c>
      <c r="AO481" s="88"/>
      <c r="AP481" s="88"/>
      <c r="AQ481" s="88">
        <v>0.8</v>
      </c>
      <c r="AR481" s="196"/>
      <c r="AS481" s="206">
        <f t="shared" si="13"/>
        <v>10.600000000000001</v>
      </c>
      <c r="AT481" s="250" t="s">
        <v>279</v>
      </c>
      <c r="AU481" s="6" t="s">
        <v>581</v>
      </c>
    </row>
    <row r="482" spans="1:47" ht="30">
      <c r="A482" s="40" t="s">
        <v>679</v>
      </c>
      <c r="B482" s="3" t="s">
        <v>24</v>
      </c>
      <c r="C482" s="250" t="s">
        <v>279</v>
      </c>
      <c r="D482" s="6" t="s">
        <v>582</v>
      </c>
      <c r="E482" s="3"/>
      <c r="F482" s="3">
        <v>1</v>
      </c>
      <c r="G482" s="6">
        <v>0.8</v>
      </c>
      <c r="H482" s="3" t="s">
        <v>668</v>
      </c>
      <c r="I482" s="386" t="s">
        <v>711</v>
      </c>
      <c r="J482" s="214"/>
      <c r="K482" s="212">
        <f t="shared" si="14"/>
        <v>0</v>
      </c>
      <c r="L482" s="222"/>
      <c r="M482" s="162"/>
      <c r="N482" s="87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  <c r="AA482" s="88"/>
      <c r="AB482" s="88"/>
      <c r="AC482" s="88"/>
      <c r="AD482" s="88"/>
      <c r="AE482" s="88"/>
      <c r="AF482" s="88"/>
      <c r="AG482" s="88"/>
      <c r="AH482" s="88"/>
      <c r="AI482" s="88"/>
      <c r="AJ482" s="88"/>
      <c r="AK482" s="88"/>
      <c r="AL482" s="88"/>
      <c r="AM482" s="88"/>
      <c r="AN482" s="88"/>
      <c r="AO482" s="88"/>
      <c r="AP482" s="88"/>
      <c r="AQ482" s="88"/>
      <c r="AR482" s="196"/>
      <c r="AS482" s="206">
        <f t="shared" si="13"/>
        <v>0</v>
      </c>
      <c r="AT482" s="250" t="s">
        <v>279</v>
      </c>
      <c r="AU482" s="6" t="s">
        <v>582</v>
      </c>
    </row>
    <row r="483" spans="1:47" ht="29.25" customHeight="1">
      <c r="A483" s="40" t="s">
        <v>679</v>
      </c>
      <c r="B483" s="3" t="s">
        <v>24</v>
      </c>
      <c r="C483" s="250" t="s">
        <v>279</v>
      </c>
      <c r="D483" s="141" t="s">
        <v>583</v>
      </c>
      <c r="E483" s="3"/>
      <c r="F483" s="3">
        <v>2</v>
      </c>
      <c r="G483" s="6">
        <v>1.1000000000000001</v>
      </c>
      <c r="H483" s="3" t="s">
        <v>668</v>
      </c>
      <c r="I483" s="386" t="s">
        <v>713</v>
      </c>
      <c r="J483" s="214"/>
      <c r="K483" s="212">
        <f t="shared" si="14"/>
        <v>61.60000000000003</v>
      </c>
      <c r="L483" s="222"/>
      <c r="M483" s="162"/>
      <c r="N483" s="87">
        <v>2.2000000000000002</v>
      </c>
      <c r="O483" s="88">
        <v>2.2000000000000002</v>
      </c>
      <c r="P483" s="88">
        <v>2.2000000000000002</v>
      </c>
      <c r="Q483" s="88">
        <v>2.2000000000000002</v>
      </c>
      <c r="R483" s="88">
        <v>2.2000000000000002</v>
      </c>
      <c r="S483" s="88">
        <v>2.2000000000000002</v>
      </c>
      <c r="T483" s="88">
        <v>2.2000000000000002</v>
      </c>
      <c r="U483" s="88">
        <v>2.2000000000000002</v>
      </c>
      <c r="V483" s="88">
        <v>2.2000000000000002</v>
      </c>
      <c r="W483" s="88">
        <v>2.2000000000000002</v>
      </c>
      <c r="X483" s="88">
        <v>2.2000000000000002</v>
      </c>
      <c r="Y483" s="88">
        <v>2.2000000000000002</v>
      </c>
      <c r="Z483" s="88">
        <v>2.2000000000000002</v>
      </c>
      <c r="AA483" s="88">
        <v>2.2000000000000002</v>
      </c>
      <c r="AB483" s="88">
        <v>2.2000000000000002</v>
      </c>
      <c r="AC483" s="88">
        <v>2.2000000000000002</v>
      </c>
      <c r="AD483" s="88"/>
      <c r="AE483" s="88">
        <v>2.2000000000000002</v>
      </c>
      <c r="AF483" s="88"/>
      <c r="AG483" s="88">
        <v>2.2000000000000002</v>
      </c>
      <c r="AH483" s="88">
        <v>2.2000000000000002</v>
      </c>
      <c r="AI483" s="88">
        <v>2.2000000000000002</v>
      </c>
      <c r="AJ483" s="88">
        <v>2.2000000000000002</v>
      </c>
      <c r="AK483" s="88">
        <v>2.2000000000000002</v>
      </c>
      <c r="AL483" s="88">
        <v>2.2000000000000002</v>
      </c>
      <c r="AM483" s="88">
        <v>2.2000000000000002</v>
      </c>
      <c r="AN483" s="88">
        <v>2.2000000000000002</v>
      </c>
      <c r="AO483" s="88">
        <v>2.2000000000000002</v>
      </c>
      <c r="AP483" s="88">
        <v>2.2000000000000002</v>
      </c>
      <c r="AQ483" s="88">
        <v>2.2000000000000002</v>
      </c>
      <c r="AR483" s="196"/>
      <c r="AS483" s="206">
        <f t="shared" si="13"/>
        <v>61.60000000000003</v>
      </c>
      <c r="AT483" s="250" t="s">
        <v>279</v>
      </c>
      <c r="AU483" s="141" t="s">
        <v>583</v>
      </c>
    </row>
    <row r="484" spans="1:47" ht="30">
      <c r="A484" s="40" t="s">
        <v>679</v>
      </c>
      <c r="B484" s="3" t="s">
        <v>24</v>
      </c>
      <c r="C484" s="250" t="s">
        <v>279</v>
      </c>
      <c r="D484" s="6" t="s">
        <v>584</v>
      </c>
      <c r="E484" s="3"/>
      <c r="F484" s="3">
        <v>1</v>
      </c>
      <c r="G484" s="6">
        <v>0.8</v>
      </c>
      <c r="H484" s="3" t="s">
        <v>668</v>
      </c>
      <c r="I484" s="386" t="s">
        <v>711</v>
      </c>
      <c r="J484" s="214"/>
      <c r="K484" s="212">
        <f t="shared" si="14"/>
        <v>0</v>
      </c>
      <c r="L484" s="222"/>
      <c r="M484" s="162"/>
      <c r="N484" s="87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  <c r="Z484" s="88"/>
      <c r="AA484" s="88"/>
      <c r="AB484" s="88"/>
      <c r="AC484" s="88"/>
      <c r="AD484" s="88"/>
      <c r="AE484" s="88"/>
      <c r="AF484" s="88"/>
      <c r="AG484" s="88"/>
      <c r="AH484" s="88"/>
      <c r="AI484" s="88"/>
      <c r="AJ484" s="88"/>
      <c r="AK484" s="88"/>
      <c r="AL484" s="88"/>
      <c r="AM484" s="88"/>
      <c r="AN484" s="88"/>
      <c r="AO484" s="88"/>
      <c r="AP484" s="88"/>
      <c r="AQ484" s="88"/>
      <c r="AR484" s="196"/>
      <c r="AS484" s="206">
        <f t="shared" si="13"/>
        <v>0</v>
      </c>
      <c r="AT484" s="250" t="s">
        <v>279</v>
      </c>
      <c r="AU484" s="6" t="s">
        <v>584</v>
      </c>
    </row>
    <row r="485" spans="1:47" ht="30">
      <c r="A485" s="40" t="s">
        <v>679</v>
      </c>
      <c r="B485" s="3" t="s">
        <v>24</v>
      </c>
      <c r="C485" s="250" t="s">
        <v>279</v>
      </c>
      <c r="D485" s="6" t="s">
        <v>696</v>
      </c>
      <c r="E485" s="3"/>
      <c r="F485" s="3">
        <v>1</v>
      </c>
      <c r="G485" s="6">
        <v>0.8</v>
      </c>
      <c r="H485" s="3" t="s">
        <v>668</v>
      </c>
      <c r="I485" s="386" t="s">
        <v>711</v>
      </c>
      <c r="J485" s="214"/>
      <c r="K485" s="212">
        <f t="shared" si="14"/>
        <v>0.8</v>
      </c>
      <c r="L485" s="222"/>
      <c r="M485" s="162"/>
      <c r="N485" s="87"/>
      <c r="O485" s="88"/>
      <c r="P485" s="88"/>
      <c r="Q485" s="88"/>
      <c r="R485" s="88"/>
      <c r="S485" s="88"/>
      <c r="T485" s="88"/>
      <c r="U485" s="88"/>
      <c r="V485" s="88"/>
      <c r="W485" s="88">
        <v>0.8</v>
      </c>
      <c r="X485" s="88"/>
      <c r="Y485" s="88"/>
      <c r="Z485" s="88"/>
      <c r="AA485" s="88"/>
      <c r="AB485" s="88"/>
      <c r="AC485" s="88"/>
      <c r="AD485" s="88"/>
      <c r="AE485" s="88"/>
      <c r="AG485" s="88"/>
      <c r="AH485" s="88"/>
      <c r="AI485" s="88"/>
      <c r="AJ485" s="88"/>
      <c r="AK485" s="88"/>
      <c r="AL485" s="88"/>
      <c r="AM485" s="88"/>
      <c r="AN485" s="88"/>
      <c r="AO485" s="88"/>
      <c r="AP485" s="88"/>
      <c r="AQ485" s="88"/>
      <c r="AR485" s="196"/>
      <c r="AS485" s="206">
        <f t="shared" si="13"/>
        <v>0.8</v>
      </c>
      <c r="AT485" s="250" t="s">
        <v>279</v>
      </c>
      <c r="AU485" s="6" t="s">
        <v>696</v>
      </c>
    </row>
    <row r="486" spans="1:47" ht="30.75" customHeight="1">
      <c r="A486" s="40" t="s">
        <v>679</v>
      </c>
      <c r="B486" s="3" t="s">
        <v>24</v>
      </c>
      <c r="C486" s="250" t="s">
        <v>279</v>
      </c>
      <c r="D486" s="6" t="s">
        <v>1127</v>
      </c>
      <c r="E486" s="3"/>
      <c r="F486" s="3" t="s">
        <v>668</v>
      </c>
      <c r="G486" s="6" t="s">
        <v>668</v>
      </c>
      <c r="H486" s="6" t="s">
        <v>678</v>
      </c>
      <c r="I486" s="386" t="s">
        <v>717</v>
      </c>
      <c r="J486" s="214"/>
      <c r="K486" s="212">
        <f t="shared" si="14"/>
        <v>0</v>
      </c>
      <c r="L486" s="222"/>
      <c r="M486" s="162"/>
      <c r="N486" s="87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  <c r="Z486" s="88"/>
      <c r="AA486" s="88"/>
      <c r="AB486" s="88"/>
      <c r="AC486" s="88"/>
      <c r="AD486" s="88"/>
      <c r="AE486" s="88"/>
      <c r="AG486" s="88"/>
      <c r="AH486" s="88"/>
      <c r="AI486" s="88"/>
      <c r="AJ486" s="88"/>
      <c r="AK486" s="88"/>
      <c r="AL486" s="88"/>
      <c r="AM486" s="88"/>
      <c r="AN486" s="88"/>
      <c r="AO486" s="88"/>
      <c r="AP486" s="88"/>
      <c r="AQ486" s="88"/>
      <c r="AR486" s="196"/>
      <c r="AS486" s="206">
        <f t="shared" si="13"/>
        <v>0</v>
      </c>
      <c r="AT486" s="250" t="s">
        <v>279</v>
      </c>
      <c r="AU486" s="6" t="s">
        <v>1127</v>
      </c>
    </row>
    <row r="487" spans="1:47" ht="39.75" customHeight="1">
      <c r="A487" s="40" t="s">
        <v>679</v>
      </c>
      <c r="B487" s="3" t="s">
        <v>24</v>
      </c>
      <c r="C487" s="250" t="s">
        <v>279</v>
      </c>
      <c r="D487" s="17" t="s">
        <v>1128</v>
      </c>
      <c r="E487" s="3"/>
      <c r="F487" s="3" t="s">
        <v>668</v>
      </c>
      <c r="G487" s="6" t="s">
        <v>668</v>
      </c>
      <c r="H487" s="6" t="s">
        <v>678</v>
      </c>
      <c r="I487" s="386" t="s">
        <v>717</v>
      </c>
      <c r="J487" s="214"/>
      <c r="K487" s="212">
        <f t="shared" si="14"/>
        <v>6.4</v>
      </c>
      <c r="L487" s="222"/>
      <c r="M487" s="162"/>
      <c r="N487" s="87"/>
      <c r="O487" s="88"/>
      <c r="P487" s="88"/>
      <c r="Q487" s="88"/>
      <c r="R487" s="88"/>
      <c r="S487" s="88"/>
      <c r="T487" s="88">
        <v>1.6</v>
      </c>
      <c r="U487" s="88"/>
      <c r="V487" s="88"/>
      <c r="W487" s="88"/>
      <c r="X487" s="88"/>
      <c r="Y487" s="88"/>
      <c r="Z487" s="88"/>
      <c r="AA487" s="88">
        <v>1.6</v>
      </c>
      <c r="AB487" s="88"/>
      <c r="AC487" s="88"/>
      <c r="AD487" s="88"/>
      <c r="AE487" s="88"/>
      <c r="AF487" s="88"/>
      <c r="AG487" s="88"/>
      <c r="AH487" s="88">
        <v>1.6</v>
      </c>
      <c r="AI487" s="88"/>
      <c r="AJ487" s="88"/>
      <c r="AK487" s="88"/>
      <c r="AL487" s="88"/>
      <c r="AM487" s="88"/>
      <c r="AN487" s="88"/>
      <c r="AO487" s="88">
        <v>1.6</v>
      </c>
      <c r="AP487" s="88"/>
      <c r="AQ487" s="109"/>
      <c r="AR487" s="196"/>
      <c r="AS487" s="206">
        <f t="shared" si="13"/>
        <v>6.4</v>
      </c>
      <c r="AT487" s="250" t="s">
        <v>279</v>
      </c>
      <c r="AU487" s="17" t="s">
        <v>1128</v>
      </c>
    </row>
    <row r="488" spans="1:47" ht="42.75" customHeight="1">
      <c r="A488" s="40" t="s">
        <v>679</v>
      </c>
      <c r="B488" s="3" t="s">
        <v>24</v>
      </c>
      <c r="C488" s="250" t="s">
        <v>279</v>
      </c>
      <c r="D488" s="17" t="s">
        <v>586</v>
      </c>
      <c r="E488" s="3"/>
      <c r="F488" s="3" t="s">
        <v>668</v>
      </c>
      <c r="G488" s="3" t="s">
        <v>668</v>
      </c>
      <c r="H488" s="6" t="s">
        <v>678</v>
      </c>
      <c r="I488" s="386" t="s">
        <v>717</v>
      </c>
      <c r="J488" s="214"/>
      <c r="K488" s="212">
        <f t="shared" si="14"/>
        <v>6.4</v>
      </c>
      <c r="L488" s="222"/>
      <c r="M488" s="162"/>
      <c r="N488" s="87"/>
      <c r="O488" s="88"/>
      <c r="P488" s="88"/>
      <c r="Q488" s="88"/>
      <c r="R488" s="88"/>
      <c r="S488" s="88"/>
      <c r="T488" s="88">
        <v>1.6</v>
      </c>
      <c r="U488" s="88"/>
      <c r="V488" s="88"/>
      <c r="W488" s="88"/>
      <c r="X488" s="88"/>
      <c r="Y488" s="88"/>
      <c r="Z488" s="88"/>
      <c r="AA488" s="88">
        <v>1.6</v>
      </c>
      <c r="AB488" s="88"/>
      <c r="AC488" s="88"/>
      <c r="AD488" s="88"/>
      <c r="AE488" s="88"/>
      <c r="AF488" s="88"/>
      <c r="AG488" s="88"/>
      <c r="AH488" s="88">
        <v>1.6</v>
      </c>
      <c r="AI488" s="88"/>
      <c r="AJ488" s="88"/>
      <c r="AK488" s="88"/>
      <c r="AL488" s="88"/>
      <c r="AM488" s="88"/>
      <c r="AN488" s="88"/>
      <c r="AO488" s="88">
        <v>1.6</v>
      </c>
      <c r="AP488" s="88"/>
      <c r="AQ488" s="88"/>
      <c r="AR488" s="196"/>
      <c r="AS488" s="206">
        <f t="shared" si="13"/>
        <v>6.4</v>
      </c>
      <c r="AT488" s="250" t="s">
        <v>279</v>
      </c>
      <c r="AU488" s="17" t="s">
        <v>586</v>
      </c>
    </row>
    <row r="489" spans="1:47" ht="42" customHeight="1">
      <c r="A489" s="40" t="s">
        <v>679</v>
      </c>
      <c r="B489" s="3" t="s">
        <v>24</v>
      </c>
      <c r="C489" s="250" t="s">
        <v>279</v>
      </c>
      <c r="D489" s="17" t="s">
        <v>587</v>
      </c>
      <c r="E489" s="3"/>
      <c r="F489" s="3" t="s">
        <v>668</v>
      </c>
      <c r="G489" s="3" t="s">
        <v>668</v>
      </c>
      <c r="H489" s="6" t="s">
        <v>678</v>
      </c>
      <c r="I489" s="386" t="s">
        <v>717</v>
      </c>
      <c r="J489" s="214"/>
      <c r="K489" s="212">
        <f t="shared" si="14"/>
        <v>6.4</v>
      </c>
      <c r="L489" s="222"/>
      <c r="M489" s="162"/>
      <c r="N489" s="87"/>
      <c r="O489" s="88"/>
      <c r="P489" s="88"/>
      <c r="Q489" s="88"/>
      <c r="R489" s="88"/>
      <c r="S489" s="88"/>
      <c r="T489" s="88">
        <v>1.6</v>
      </c>
      <c r="U489" s="88"/>
      <c r="V489" s="88"/>
      <c r="W489" s="88"/>
      <c r="X489" s="88"/>
      <c r="Y489" s="88"/>
      <c r="Z489" s="88"/>
      <c r="AA489" s="88">
        <v>1.6</v>
      </c>
      <c r="AB489" s="88"/>
      <c r="AC489" s="88"/>
      <c r="AD489" s="88"/>
      <c r="AE489" s="88"/>
      <c r="AF489" s="88"/>
      <c r="AG489" s="88"/>
      <c r="AH489" s="88">
        <v>1.6</v>
      </c>
      <c r="AI489" s="88"/>
      <c r="AJ489" s="88"/>
      <c r="AK489" s="88"/>
      <c r="AL489" s="88"/>
      <c r="AM489" s="88"/>
      <c r="AN489" s="88"/>
      <c r="AO489" s="88">
        <v>1.6</v>
      </c>
      <c r="AP489" s="88"/>
      <c r="AQ489" s="88"/>
      <c r="AR489" s="196"/>
      <c r="AS489" s="206">
        <f t="shared" si="13"/>
        <v>6.4</v>
      </c>
      <c r="AT489" s="250" t="s">
        <v>279</v>
      </c>
      <c r="AU489" s="17" t="s">
        <v>587</v>
      </c>
    </row>
    <row r="490" spans="1:47" ht="42.75" customHeight="1">
      <c r="A490" s="40" t="s">
        <v>679</v>
      </c>
      <c r="B490" s="3" t="s">
        <v>24</v>
      </c>
      <c r="C490" s="250" t="s">
        <v>279</v>
      </c>
      <c r="D490" s="17" t="s">
        <v>588</v>
      </c>
      <c r="E490" s="3"/>
      <c r="F490" s="3" t="s">
        <v>668</v>
      </c>
      <c r="G490" s="3" t="s">
        <v>668</v>
      </c>
      <c r="H490" s="6" t="s">
        <v>678</v>
      </c>
      <c r="I490" s="386" t="s">
        <v>717</v>
      </c>
      <c r="J490" s="214"/>
      <c r="K490" s="212">
        <f t="shared" si="14"/>
        <v>6.4</v>
      </c>
      <c r="L490" s="222"/>
      <c r="M490" s="162"/>
      <c r="N490" s="87"/>
      <c r="O490" s="88"/>
      <c r="P490" s="88"/>
      <c r="Q490" s="88"/>
      <c r="R490" s="88"/>
      <c r="S490" s="88"/>
      <c r="T490" s="88">
        <v>1.6</v>
      </c>
      <c r="U490" s="88"/>
      <c r="V490" s="88"/>
      <c r="W490" s="88"/>
      <c r="X490" s="88"/>
      <c r="Y490" s="88"/>
      <c r="Z490" s="88"/>
      <c r="AA490" s="88">
        <v>1.6</v>
      </c>
      <c r="AB490" s="88"/>
      <c r="AC490" s="88"/>
      <c r="AD490" s="88"/>
      <c r="AE490" s="88"/>
      <c r="AF490" s="88"/>
      <c r="AG490" s="88"/>
      <c r="AH490" s="88">
        <v>1.6</v>
      </c>
      <c r="AI490" s="88"/>
      <c r="AJ490" s="88"/>
      <c r="AK490" s="88"/>
      <c r="AL490" s="88"/>
      <c r="AM490" s="88"/>
      <c r="AN490" s="88"/>
      <c r="AO490" s="88">
        <v>1.6</v>
      </c>
      <c r="AP490" s="88"/>
      <c r="AQ490" s="88"/>
      <c r="AR490" s="196"/>
      <c r="AS490" s="206">
        <f t="shared" si="13"/>
        <v>6.4</v>
      </c>
      <c r="AT490" s="250" t="s">
        <v>279</v>
      </c>
      <c r="AU490" s="17" t="s">
        <v>588</v>
      </c>
    </row>
    <row r="491" spans="1:47" ht="42" customHeight="1">
      <c r="A491" s="40" t="s">
        <v>679</v>
      </c>
      <c r="B491" s="3" t="s">
        <v>24</v>
      </c>
      <c r="C491" s="250" t="s">
        <v>279</v>
      </c>
      <c r="D491" s="17" t="s">
        <v>1097</v>
      </c>
      <c r="E491" s="3"/>
      <c r="F491" s="3" t="s">
        <v>668</v>
      </c>
      <c r="G491" s="3" t="s">
        <v>668</v>
      </c>
      <c r="H491" s="6" t="s">
        <v>678</v>
      </c>
      <c r="I491" s="386" t="s">
        <v>717</v>
      </c>
      <c r="J491" s="214"/>
      <c r="K491" s="212">
        <f t="shared" si="14"/>
        <v>12.8</v>
      </c>
      <c r="L491" s="222"/>
      <c r="M491" s="162"/>
      <c r="N491" s="87"/>
      <c r="O491" s="88"/>
      <c r="P491" s="88"/>
      <c r="Q491" s="88"/>
      <c r="R491" s="88"/>
      <c r="S491" s="88"/>
      <c r="T491" s="88">
        <v>3.2</v>
      </c>
      <c r="U491" s="88"/>
      <c r="V491" s="88"/>
      <c r="W491" s="88"/>
      <c r="X491" s="88"/>
      <c r="Y491" s="88"/>
      <c r="Z491" s="88"/>
      <c r="AA491" s="88">
        <v>3.2</v>
      </c>
      <c r="AB491" s="88"/>
      <c r="AC491" s="88"/>
      <c r="AD491" s="88"/>
      <c r="AE491" s="88"/>
      <c r="AF491" s="88"/>
      <c r="AG491" s="88"/>
      <c r="AH491" s="88">
        <v>3.2</v>
      </c>
      <c r="AI491" s="88"/>
      <c r="AJ491" s="88"/>
      <c r="AK491" s="88"/>
      <c r="AL491" s="88"/>
      <c r="AM491" s="88"/>
      <c r="AN491" s="88"/>
      <c r="AO491" s="88">
        <v>3.2</v>
      </c>
      <c r="AP491" s="88"/>
      <c r="AQ491" s="88"/>
      <c r="AR491" s="196"/>
      <c r="AS491" s="206">
        <f t="shared" si="13"/>
        <v>12.8</v>
      </c>
      <c r="AT491" s="250" t="s">
        <v>279</v>
      </c>
      <c r="AU491" s="17" t="s">
        <v>1097</v>
      </c>
    </row>
    <row r="492" spans="1:47" ht="35.25" customHeight="1">
      <c r="A492" s="40" t="s">
        <v>679</v>
      </c>
      <c r="B492" s="3" t="s">
        <v>24</v>
      </c>
      <c r="C492" s="250" t="s">
        <v>279</v>
      </c>
      <c r="D492" s="17" t="s">
        <v>590</v>
      </c>
      <c r="E492" s="3"/>
      <c r="F492" s="3" t="s">
        <v>668</v>
      </c>
      <c r="G492" s="3" t="s">
        <v>668</v>
      </c>
      <c r="H492" s="6" t="s">
        <v>678</v>
      </c>
      <c r="I492" s="386" t="s">
        <v>717</v>
      </c>
      <c r="J492" s="214"/>
      <c r="K492" s="212">
        <f t="shared" si="14"/>
        <v>6.4</v>
      </c>
      <c r="L492" s="222"/>
      <c r="M492" s="162"/>
      <c r="N492" s="87"/>
      <c r="O492" s="88"/>
      <c r="P492" s="88"/>
      <c r="Q492" s="88"/>
      <c r="R492" s="88"/>
      <c r="S492" s="88"/>
      <c r="T492" s="88">
        <v>1.6</v>
      </c>
      <c r="U492" s="88"/>
      <c r="V492" s="88"/>
      <c r="W492" s="88"/>
      <c r="X492" s="88"/>
      <c r="Y492" s="88"/>
      <c r="Z492" s="88"/>
      <c r="AA492" s="88">
        <v>1.6</v>
      </c>
      <c r="AB492" s="88"/>
      <c r="AC492" s="88"/>
      <c r="AD492" s="88"/>
      <c r="AE492" s="88"/>
      <c r="AF492" s="88"/>
      <c r="AG492" s="88"/>
      <c r="AH492" s="88">
        <v>1.6</v>
      </c>
      <c r="AI492" s="88"/>
      <c r="AJ492" s="88"/>
      <c r="AK492" s="88"/>
      <c r="AL492" s="88"/>
      <c r="AM492" s="88"/>
      <c r="AN492" s="88"/>
      <c r="AO492" s="88">
        <v>1.6</v>
      </c>
      <c r="AP492" s="88"/>
      <c r="AQ492" s="88"/>
      <c r="AR492" s="196"/>
      <c r="AS492" s="206">
        <f t="shared" si="13"/>
        <v>6.4</v>
      </c>
      <c r="AT492" s="250" t="s">
        <v>279</v>
      </c>
      <c r="AU492" s="17" t="s">
        <v>590</v>
      </c>
    </row>
    <row r="493" spans="1:47" ht="48.75" customHeight="1">
      <c r="A493" s="40" t="s">
        <v>679</v>
      </c>
      <c r="B493" s="3" t="s">
        <v>24</v>
      </c>
      <c r="C493" s="250" t="s">
        <v>279</v>
      </c>
      <c r="D493" s="17" t="s">
        <v>591</v>
      </c>
      <c r="E493" s="3"/>
      <c r="F493" s="3" t="s">
        <v>668</v>
      </c>
      <c r="G493" s="3" t="s">
        <v>668</v>
      </c>
      <c r="H493" s="6" t="s">
        <v>678</v>
      </c>
      <c r="I493" s="386" t="s">
        <v>717</v>
      </c>
      <c r="J493" s="214"/>
      <c r="K493" s="212">
        <f t="shared" si="14"/>
        <v>6.4</v>
      </c>
      <c r="L493" s="222"/>
      <c r="M493" s="162"/>
      <c r="N493" s="87"/>
      <c r="O493" s="88"/>
      <c r="P493" s="88"/>
      <c r="Q493" s="88"/>
      <c r="R493" s="88"/>
      <c r="S493" s="88"/>
      <c r="T493" s="88">
        <v>1.6</v>
      </c>
      <c r="U493" s="88"/>
      <c r="V493" s="88"/>
      <c r="W493" s="88"/>
      <c r="X493" s="88"/>
      <c r="Y493" s="88"/>
      <c r="Z493" s="88"/>
      <c r="AA493" s="88">
        <v>1.6</v>
      </c>
      <c r="AB493" s="88"/>
      <c r="AC493" s="88"/>
      <c r="AD493" s="88"/>
      <c r="AE493" s="88"/>
      <c r="AF493" s="88"/>
      <c r="AG493" s="88"/>
      <c r="AH493" s="88">
        <v>1.6</v>
      </c>
      <c r="AI493" s="88"/>
      <c r="AJ493" s="88"/>
      <c r="AK493" s="88"/>
      <c r="AL493" s="88"/>
      <c r="AM493" s="88"/>
      <c r="AN493" s="88"/>
      <c r="AO493" s="88">
        <v>1.6</v>
      </c>
      <c r="AP493" s="88"/>
      <c r="AQ493" s="88"/>
      <c r="AR493" s="196"/>
      <c r="AS493" s="206">
        <f t="shared" si="13"/>
        <v>6.4</v>
      </c>
      <c r="AT493" s="250" t="s">
        <v>279</v>
      </c>
      <c r="AU493" s="17" t="s">
        <v>591</v>
      </c>
    </row>
    <row r="494" spans="1:47" ht="34.5" customHeight="1">
      <c r="A494" s="40" t="s">
        <v>679</v>
      </c>
      <c r="B494" s="3" t="s">
        <v>24</v>
      </c>
      <c r="C494" s="263" t="s">
        <v>279</v>
      </c>
      <c r="D494" s="17" t="s">
        <v>592</v>
      </c>
      <c r="E494" s="3"/>
      <c r="F494" s="3" t="s">
        <v>668</v>
      </c>
      <c r="G494" s="3" t="s">
        <v>668</v>
      </c>
      <c r="H494" s="6" t="s">
        <v>678</v>
      </c>
      <c r="I494" s="386" t="s">
        <v>717</v>
      </c>
      <c r="J494" s="214"/>
      <c r="K494" s="212">
        <f t="shared" si="14"/>
        <v>6.4</v>
      </c>
      <c r="L494" s="222"/>
      <c r="M494" s="162"/>
      <c r="N494" s="87"/>
      <c r="O494" s="88"/>
      <c r="P494" s="88"/>
      <c r="Q494" s="88"/>
      <c r="R494" s="88"/>
      <c r="S494" s="88"/>
      <c r="T494" s="88">
        <v>1.6</v>
      </c>
      <c r="U494" s="88"/>
      <c r="V494" s="88"/>
      <c r="W494" s="88"/>
      <c r="X494" s="88"/>
      <c r="Y494" s="88"/>
      <c r="Z494" s="88"/>
      <c r="AA494" s="88">
        <v>1.6</v>
      </c>
      <c r="AB494" s="88"/>
      <c r="AC494" s="88"/>
      <c r="AD494" s="88"/>
      <c r="AE494" s="88"/>
      <c r="AF494" s="88"/>
      <c r="AG494" s="88"/>
      <c r="AH494" s="88">
        <v>1.6</v>
      </c>
      <c r="AI494" s="88"/>
      <c r="AJ494" s="88"/>
      <c r="AK494" s="88"/>
      <c r="AL494" s="88"/>
      <c r="AM494" s="88"/>
      <c r="AN494" s="88"/>
      <c r="AO494" s="88">
        <v>1.6</v>
      </c>
      <c r="AP494" s="88"/>
      <c r="AQ494" s="88"/>
      <c r="AR494" s="196"/>
      <c r="AS494" s="206">
        <f t="shared" si="13"/>
        <v>6.4</v>
      </c>
      <c r="AT494" s="263" t="s">
        <v>279</v>
      </c>
      <c r="AU494" s="17" t="s">
        <v>592</v>
      </c>
    </row>
    <row r="495" spans="1:47" ht="35.25" customHeight="1">
      <c r="A495" s="40" t="s">
        <v>679</v>
      </c>
      <c r="B495" s="3" t="s">
        <v>24</v>
      </c>
      <c r="C495" s="263" t="s">
        <v>279</v>
      </c>
      <c r="D495" s="17" t="s">
        <v>593</v>
      </c>
      <c r="E495" s="3"/>
      <c r="F495" s="3" t="s">
        <v>668</v>
      </c>
      <c r="G495" s="3" t="s">
        <v>668</v>
      </c>
      <c r="H495" s="6" t="s">
        <v>678</v>
      </c>
      <c r="I495" s="386" t="s">
        <v>717</v>
      </c>
      <c r="J495" s="214"/>
      <c r="K495" s="212">
        <f t="shared" si="14"/>
        <v>6.4</v>
      </c>
      <c r="L495" s="222"/>
      <c r="M495" s="162"/>
      <c r="N495" s="87"/>
      <c r="O495" s="88"/>
      <c r="P495" s="88"/>
      <c r="Q495" s="88"/>
      <c r="R495" s="88"/>
      <c r="S495" s="88"/>
      <c r="T495" s="88">
        <v>1.6</v>
      </c>
      <c r="U495" s="88"/>
      <c r="V495" s="88"/>
      <c r="W495" s="88"/>
      <c r="X495" s="88"/>
      <c r="Y495" s="88"/>
      <c r="Z495" s="88"/>
      <c r="AA495" s="88">
        <v>1.6</v>
      </c>
      <c r="AB495" s="88"/>
      <c r="AC495" s="88"/>
      <c r="AD495" s="88"/>
      <c r="AE495" s="88"/>
      <c r="AF495" s="88"/>
      <c r="AG495" s="88"/>
      <c r="AH495" s="88">
        <v>1.6</v>
      </c>
      <c r="AI495" s="88"/>
      <c r="AJ495" s="88"/>
      <c r="AK495" s="88"/>
      <c r="AL495" s="88"/>
      <c r="AM495" s="88"/>
      <c r="AN495" s="88"/>
      <c r="AO495" s="88">
        <v>1.6</v>
      </c>
      <c r="AP495" s="88"/>
      <c r="AQ495" s="88"/>
      <c r="AR495" s="196"/>
      <c r="AS495" s="206">
        <f t="shared" ref="AS495:AS565" si="15">K495</f>
        <v>6.4</v>
      </c>
      <c r="AT495" s="263" t="s">
        <v>279</v>
      </c>
      <c r="AU495" s="17" t="s">
        <v>593</v>
      </c>
    </row>
    <row r="496" spans="1:47" ht="34.5" customHeight="1">
      <c r="A496" s="40" t="s">
        <v>679</v>
      </c>
      <c r="B496" s="3" t="s">
        <v>24</v>
      </c>
      <c r="C496" s="263" t="s">
        <v>279</v>
      </c>
      <c r="D496" s="17" t="s">
        <v>594</v>
      </c>
      <c r="E496" s="3"/>
      <c r="F496" s="3" t="s">
        <v>668</v>
      </c>
      <c r="G496" s="3" t="s">
        <v>668</v>
      </c>
      <c r="H496" s="6" t="s">
        <v>678</v>
      </c>
      <c r="I496" s="386" t="s">
        <v>717</v>
      </c>
      <c r="J496" s="214"/>
      <c r="K496" s="212">
        <f t="shared" si="14"/>
        <v>6.4</v>
      </c>
      <c r="L496" s="222"/>
      <c r="M496" s="162"/>
      <c r="N496" s="87"/>
      <c r="O496" s="88"/>
      <c r="P496" s="88"/>
      <c r="Q496" s="88"/>
      <c r="R496" s="88"/>
      <c r="S496" s="88"/>
      <c r="T496" s="88">
        <v>1.6</v>
      </c>
      <c r="U496" s="88"/>
      <c r="V496" s="88"/>
      <c r="W496" s="88"/>
      <c r="X496" s="88"/>
      <c r="Y496" s="88"/>
      <c r="Z496" s="88"/>
      <c r="AA496" s="88">
        <v>1.6</v>
      </c>
      <c r="AB496" s="88"/>
      <c r="AC496" s="88"/>
      <c r="AD496" s="88"/>
      <c r="AE496" s="88"/>
      <c r="AF496" s="88"/>
      <c r="AG496" s="88"/>
      <c r="AH496" s="88">
        <v>1.6</v>
      </c>
      <c r="AI496" s="88"/>
      <c r="AJ496" s="88"/>
      <c r="AK496" s="88"/>
      <c r="AL496" s="88"/>
      <c r="AM496" s="88"/>
      <c r="AN496" s="88"/>
      <c r="AO496" s="88">
        <v>1.6</v>
      </c>
      <c r="AP496" s="88"/>
      <c r="AQ496" s="88"/>
      <c r="AR496" s="196"/>
      <c r="AS496" s="206">
        <f t="shared" si="15"/>
        <v>6.4</v>
      </c>
      <c r="AT496" s="263" t="s">
        <v>279</v>
      </c>
      <c r="AU496" s="17" t="s">
        <v>594</v>
      </c>
    </row>
    <row r="497" spans="1:47" ht="34.5" customHeight="1">
      <c r="A497" s="40" t="s">
        <v>679</v>
      </c>
      <c r="B497" s="3" t="s">
        <v>24</v>
      </c>
      <c r="C497" s="263" t="s">
        <v>279</v>
      </c>
      <c r="D497" s="17" t="s">
        <v>595</v>
      </c>
      <c r="E497" s="3"/>
      <c r="F497" s="3" t="s">
        <v>668</v>
      </c>
      <c r="G497" s="3" t="s">
        <v>668</v>
      </c>
      <c r="H497" s="6" t="s">
        <v>678</v>
      </c>
      <c r="I497" s="386" t="s">
        <v>717</v>
      </c>
      <c r="J497" s="214"/>
      <c r="K497" s="212">
        <f t="shared" si="14"/>
        <v>6.4</v>
      </c>
      <c r="L497" s="222"/>
      <c r="M497" s="162"/>
      <c r="N497" s="87"/>
      <c r="O497" s="88"/>
      <c r="P497" s="88"/>
      <c r="Q497" s="88"/>
      <c r="R497" s="88"/>
      <c r="S497" s="88"/>
      <c r="T497" s="88">
        <v>1.6</v>
      </c>
      <c r="U497" s="88"/>
      <c r="V497" s="88"/>
      <c r="W497" s="88"/>
      <c r="X497" s="88"/>
      <c r="Y497" s="88"/>
      <c r="Z497" s="88"/>
      <c r="AA497" s="88">
        <v>1.6</v>
      </c>
      <c r="AB497" s="88"/>
      <c r="AC497" s="88"/>
      <c r="AD497" s="88"/>
      <c r="AE497" s="88"/>
      <c r="AF497" s="88"/>
      <c r="AG497" s="88"/>
      <c r="AH497" s="88">
        <v>1.6</v>
      </c>
      <c r="AI497" s="88"/>
      <c r="AJ497" s="88"/>
      <c r="AK497" s="88"/>
      <c r="AL497" s="88"/>
      <c r="AM497" s="88"/>
      <c r="AN497" s="88"/>
      <c r="AO497" s="88">
        <v>1.6</v>
      </c>
      <c r="AP497" s="88"/>
      <c r="AQ497" s="88"/>
      <c r="AR497" s="196"/>
      <c r="AS497" s="206">
        <f t="shared" si="15"/>
        <v>6.4</v>
      </c>
      <c r="AT497" s="263" t="s">
        <v>279</v>
      </c>
      <c r="AU497" s="17" t="s">
        <v>595</v>
      </c>
    </row>
    <row r="498" spans="1:47" ht="34.5" customHeight="1">
      <c r="A498" s="40" t="s">
        <v>679</v>
      </c>
      <c r="B498" s="3" t="s">
        <v>24</v>
      </c>
      <c r="C498" s="263" t="s">
        <v>279</v>
      </c>
      <c r="D498" s="17" t="s">
        <v>596</v>
      </c>
      <c r="E498" s="3"/>
      <c r="F498" s="3" t="s">
        <v>668</v>
      </c>
      <c r="G498" s="3" t="s">
        <v>668</v>
      </c>
      <c r="H498" s="6" t="s">
        <v>678</v>
      </c>
      <c r="I498" s="386" t="s">
        <v>717</v>
      </c>
      <c r="J498" s="214"/>
      <c r="K498" s="212">
        <f t="shared" si="14"/>
        <v>6.4</v>
      </c>
      <c r="L498" s="222"/>
      <c r="M498" s="162"/>
      <c r="N498" s="87"/>
      <c r="O498" s="88"/>
      <c r="P498" s="88"/>
      <c r="Q498" s="88"/>
      <c r="R498" s="88"/>
      <c r="S498" s="88"/>
      <c r="T498" s="88">
        <v>1.6</v>
      </c>
      <c r="U498" s="88"/>
      <c r="V498" s="88"/>
      <c r="W498" s="88"/>
      <c r="X498" s="88"/>
      <c r="Y498" s="88"/>
      <c r="Z498" s="88"/>
      <c r="AA498" s="88">
        <v>1.6</v>
      </c>
      <c r="AB498" s="88"/>
      <c r="AC498" s="88"/>
      <c r="AD498" s="88"/>
      <c r="AE498" s="88"/>
      <c r="AF498" s="88"/>
      <c r="AG498" s="88"/>
      <c r="AH498" s="88">
        <v>1.6</v>
      </c>
      <c r="AI498" s="88"/>
      <c r="AJ498" s="88"/>
      <c r="AK498" s="88"/>
      <c r="AL498" s="88"/>
      <c r="AM498" s="88"/>
      <c r="AN498" s="88"/>
      <c r="AO498" s="88">
        <v>1.6</v>
      </c>
      <c r="AP498" s="88"/>
      <c r="AQ498" s="88"/>
      <c r="AR498" s="196"/>
      <c r="AS498" s="206">
        <f t="shared" si="15"/>
        <v>6.4</v>
      </c>
      <c r="AT498" s="263" t="s">
        <v>279</v>
      </c>
      <c r="AU498" s="17" t="s">
        <v>596</v>
      </c>
    </row>
    <row r="499" spans="1:47" ht="37.5" customHeight="1">
      <c r="A499" s="40" t="s">
        <v>679</v>
      </c>
      <c r="B499" s="3" t="s">
        <v>24</v>
      </c>
      <c r="C499" s="263" t="s">
        <v>279</v>
      </c>
      <c r="D499" s="17" t="s">
        <v>597</v>
      </c>
      <c r="E499" s="3"/>
      <c r="F499" s="3" t="s">
        <v>668</v>
      </c>
      <c r="G499" s="3" t="s">
        <v>668</v>
      </c>
      <c r="H499" s="6" t="s">
        <v>678</v>
      </c>
      <c r="I499" s="386" t="s">
        <v>717</v>
      </c>
      <c r="J499" s="214"/>
      <c r="K499" s="212">
        <f t="shared" si="14"/>
        <v>6.4</v>
      </c>
      <c r="L499" s="222"/>
      <c r="M499" s="162"/>
      <c r="N499" s="87"/>
      <c r="O499" s="88"/>
      <c r="P499" s="88"/>
      <c r="Q499" s="88"/>
      <c r="R499" s="88"/>
      <c r="S499" s="88"/>
      <c r="T499" s="88">
        <v>1.6</v>
      </c>
      <c r="U499" s="88"/>
      <c r="V499" s="88"/>
      <c r="W499" s="88"/>
      <c r="X499" s="88"/>
      <c r="Y499" s="88"/>
      <c r="Z499" s="88"/>
      <c r="AA499" s="88">
        <v>1.6</v>
      </c>
      <c r="AB499" s="88"/>
      <c r="AC499" s="88"/>
      <c r="AD499" s="88"/>
      <c r="AE499" s="88"/>
      <c r="AF499" s="88"/>
      <c r="AG499" s="88"/>
      <c r="AH499" s="88">
        <v>1.6</v>
      </c>
      <c r="AI499" s="88"/>
      <c r="AJ499" s="88"/>
      <c r="AK499" s="88"/>
      <c r="AL499" s="88"/>
      <c r="AM499" s="88"/>
      <c r="AN499" s="88"/>
      <c r="AO499" s="88">
        <v>1.6</v>
      </c>
      <c r="AP499" s="88"/>
      <c r="AQ499" s="88"/>
      <c r="AR499" s="196"/>
      <c r="AS499" s="206">
        <f t="shared" si="15"/>
        <v>6.4</v>
      </c>
      <c r="AT499" s="263" t="s">
        <v>279</v>
      </c>
      <c r="AU499" s="17" t="s">
        <v>597</v>
      </c>
    </row>
    <row r="500" spans="1:47" ht="36.75" customHeight="1">
      <c r="A500" s="40" t="s">
        <v>679</v>
      </c>
      <c r="B500" s="3" t="s">
        <v>24</v>
      </c>
      <c r="C500" s="263" t="s">
        <v>279</v>
      </c>
      <c r="D500" s="17" t="s">
        <v>598</v>
      </c>
      <c r="E500" s="3"/>
      <c r="F500" s="3" t="s">
        <v>668</v>
      </c>
      <c r="G500" s="3" t="s">
        <v>668</v>
      </c>
      <c r="H500" s="6" t="s">
        <v>678</v>
      </c>
      <c r="I500" s="386" t="s">
        <v>717</v>
      </c>
      <c r="J500" s="214"/>
      <c r="K500" s="212">
        <f t="shared" si="14"/>
        <v>6.4</v>
      </c>
      <c r="L500" s="222"/>
      <c r="M500" s="162"/>
      <c r="N500" s="87"/>
      <c r="O500" s="88"/>
      <c r="P500" s="88"/>
      <c r="Q500" s="88"/>
      <c r="R500" s="88"/>
      <c r="S500" s="88"/>
      <c r="T500" s="88">
        <v>1.6</v>
      </c>
      <c r="U500" s="88"/>
      <c r="V500" s="88"/>
      <c r="W500" s="88"/>
      <c r="X500" s="88"/>
      <c r="Y500" s="88"/>
      <c r="Z500" s="88"/>
      <c r="AA500" s="88">
        <v>1.6</v>
      </c>
      <c r="AB500" s="88"/>
      <c r="AC500" s="88"/>
      <c r="AD500" s="88"/>
      <c r="AE500" s="88"/>
      <c r="AF500" s="88"/>
      <c r="AG500" s="88"/>
      <c r="AH500" s="88">
        <v>1.6</v>
      </c>
      <c r="AI500" s="88"/>
      <c r="AJ500" s="88"/>
      <c r="AK500" s="88"/>
      <c r="AL500" s="88"/>
      <c r="AM500" s="88"/>
      <c r="AN500" s="88"/>
      <c r="AO500" s="88">
        <v>1.6</v>
      </c>
      <c r="AP500" s="88"/>
      <c r="AQ500" s="88"/>
      <c r="AR500" s="196"/>
      <c r="AS500" s="206">
        <f t="shared" si="15"/>
        <v>6.4</v>
      </c>
      <c r="AT500" s="263" t="s">
        <v>279</v>
      </c>
      <c r="AU500" s="17" t="s">
        <v>598</v>
      </c>
    </row>
    <row r="501" spans="1:47" ht="32.25" customHeight="1">
      <c r="A501" s="40" t="s">
        <v>679</v>
      </c>
      <c r="B501" s="3" t="s">
        <v>24</v>
      </c>
      <c r="C501" s="263" t="s">
        <v>279</v>
      </c>
      <c r="D501" s="17" t="s">
        <v>599</v>
      </c>
      <c r="E501" s="3"/>
      <c r="F501" s="3" t="s">
        <v>668</v>
      </c>
      <c r="G501" s="3" t="s">
        <v>668</v>
      </c>
      <c r="H501" s="6" t="s">
        <v>678</v>
      </c>
      <c r="I501" s="386" t="s">
        <v>717</v>
      </c>
      <c r="J501" s="214"/>
      <c r="K501" s="212">
        <f t="shared" si="14"/>
        <v>6.4</v>
      </c>
      <c r="L501" s="222"/>
      <c r="M501" s="162"/>
      <c r="N501" s="87"/>
      <c r="O501" s="88"/>
      <c r="P501" s="88"/>
      <c r="Q501" s="88"/>
      <c r="R501" s="88"/>
      <c r="S501" s="88"/>
      <c r="T501" s="88">
        <v>1.6</v>
      </c>
      <c r="U501" s="88"/>
      <c r="V501" s="88"/>
      <c r="W501" s="88"/>
      <c r="X501" s="88"/>
      <c r="Y501" s="88"/>
      <c r="Z501" s="88"/>
      <c r="AA501" s="88">
        <v>1.6</v>
      </c>
      <c r="AB501" s="88"/>
      <c r="AC501" s="88"/>
      <c r="AD501" s="88"/>
      <c r="AE501" s="88"/>
      <c r="AF501" s="88"/>
      <c r="AG501" s="88"/>
      <c r="AH501" s="88">
        <v>1.6</v>
      </c>
      <c r="AI501" s="88"/>
      <c r="AJ501" s="88"/>
      <c r="AK501" s="88"/>
      <c r="AL501" s="88"/>
      <c r="AM501" s="88"/>
      <c r="AN501" s="88"/>
      <c r="AO501" s="88">
        <v>1.6</v>
      </c>
      <c r="AP501" s="88"/>
      <c r="AQ501" s="88"/>
      <c r="AR501" s="196"/>
      <c r="AS501" s="206">
        <f t="shared" si="15"/>
        <v>6.4</v>
      </c>
      <c r="AT501" s="263" t="s">
        <v>279</v>
      </c>
      <c r="AU501" s="17" t="s">
        <v>599</v>
      </c>
    </row>
    <row r="502" spans="1:47" ht="35.25" customHeight="1">
      <c r="A502" s="40" t="s">
        <v>679</v>
      </c>
      <c r="B502" s="3" t="s">
        <v>24</v>
      </c>
      <c r="C502" s="263" t="s">
        <v>279</v>
      </c>
      <c r="D502" s="17" t="s">
        <v>895</v>
      </c>
      <c r="E502" s="3"/>
      <c r="F502" s="3" t="s">
        <v>668</v>
      </c>
      <c r="G502" s="3" t="s">
        <v>668</v>
      </c>
      <c r="H502" s="6" t="s">
        <v>678</v>
      </c>
      <c r="I502" s="386" t="s">
        <v>717</v>
      </c>
      <c r="J502" s="214"/>
      <c r="K502" s="212">
        <f t="shared" si="14"/>
        <v>6.4</v>
      </c>
      <c r="L502" s="222"/>
      <c r="M502" s="162"/>
      <c r="N502" s="87"/>
      <c r="O502" s="88"/>
      <c r="P502" s="88"/>
      <c r="Q502" s="88"/>
      <c r="R502" s="88"/>
      <c r="S502" s="88"/>
      <c r="T502" s="88">
        <v>1.6</v>
      </c>
      <c r="U502" s="88"/>
      <c r="V502" s="88"/>
      <c r="W502" s="88"/>
      <c r="X502" s="88"/>
      <c r="Y502" s="88"/>
      <c r="Z502" s="88"/>
      <c r="AA502" s="88">
        <v>1.6</v>
      </c>
      <c r="AB502" s="88"/>
      <c r="AC502" s="88"/>
      <c r="AD502" s="88"/>
      <c r="AE502" s="88"/>
      <c r="AF502" s="88"/>
      <c r="AG502" s="88"/>
      <c r="AH502" s="88">
        <v>1.6</v>
      </c>
      <c r="AI502" s="88"/>
      <c r="AJ502" s="88"/>
      <c r="AK502" s="88"/>
      <c r="AL502" s="88"/>
      <c r="AM502" s="88"/>
      <c r="AN502" s="88"/>
      <c r="AO502" s="88">
        <v>1.6</v>
      </c>
      <c r="AP502" s="88"/>
      <c r="AQ502" s="88"/>
      <c r="AR502" s="196"/>
      <c r="AS502" s="206">
        <f t="shared" si="15"/>
        <v>6.4</v>
      </c>
      <c r="AT502" s="263" t="s">
        <v>279</v>
      </c>
      <c r="AU502" s="17" t="s">
        <v>895</v>
      </c>
    </row>
    <row r="503" spans="1:47" ht="39.75" customHeight="1">
      <c r="A503" s="40" t="s">
        <v>679</v>
      </c>
      <c r="B503" s="3" t="s">
        <v>24</v>
      </c>
      <c r="C503" s="263" t="s">
        <v>279</v>
      </c>
      <c r="D503" s="6" t="s">
        <v>601</v>
      </c>
      <c r="E503" s="3"/>
      <c r="F503" s="3" t="s">
        <v>668</v>
      </c>
      <c r="G503" s="3" t="s">
        <v>668</v>
      </c>
      <c r="H503" s="6" t="s">
        <v>678</v>
      </c>
      <c r="I503" s="386" t="s">
        <v>717</v>
      </c>
      <c r="J503" s="214"/>
      <c r="K503" s="212">
        <f t="shared" si="14"/>
        <v>0</v>
      </c>
      <c r="L503" s="222"/>
      <c r="M503" s="162"/>
      <c r="N503" s="87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  <c r="Z503" s="88"/>
      <c r="AA503" s="88"/>
      <c r="AB503" s="88"/>
      <c r="AC503" s="88"/>
      <c r="AD503" s="88"/>
      <c r="AE503" s="88"/>
      <c r="AF503" s="88"/>
      <c r="AG503" s="88"/>
      <c r="AH503" s="88"/>
      <c r="AI503" s="88"/>
      <c r="AJ503" s="88"/>
      <c r="AK503" s="88"/>
      <c r="AL503" s="88"/>
      <c r="AM503" s="88"/>
      <c r="AN503" s="88"/>
      <c r="AO503" s="88"/>
      <c r="AP503" s="88"/>
      <c r="AQ503" s="88"/>
      <c r="AR503" s="196"/>
      <c r="AS503" s="206">
        <f t="shared" si="15"/>
        <v>0</v>
      </c>
      <c r="AT503" s="263" t="s">
        <v>279</v>
      </c>
      <c r="AU503" s="6" t="s">
        <v>601</v>
      </c>
    </row>
    <row r="504" spans="1:47" ht="30.75" customHeight="1">
      <c r="A504" s="40" t="s">
        <v>679</v>
      </c>
      <c r="B504" s="3" t="s">
        <v>24</v>
      </c>
      <c r="C504" s="263" t="s">
        <v>279</v>
      </c>
      <c r="D504" s="6" t="s">
        <v>602</v>
      </c>
      <c r="E504" s="3"/>
      <c r="F504" s="3" t="s">
        <v>668</v>
      </c>
      <c r="G504" s="3" t="s">
        <v>668</v>
      </c>
      <c r="H504" s="6" t="s">
        <v>678</v>
      </c>
      <c r="I504" s="386" t="s">
        <v>717</v>
      </c>
      <c r="J504" s="214"/>
      <c r="K504" s="212">
        <f t="shared" si="14"/>
        <v>6.4</v>
      </c>
      <c r="L504" s="222"/>
      <c r="M504" s="162"/>
      <c r="N504" s="87"/>
      <c r="O504" s="88"/>
      <c r="P504" s="88"/>
      <c r="Q504" s="88"/>
      <c r="R504" s="88"/>
      <c r="S504" s="88"/>
      <c r="T504" s="88">
        <v>1.6</v>
      </c>
      <c r="U504" s="88"/>
      <c r="V504" s="88"/>
      <c r="W504" s="88"/>
      <c r="X504" s="88"/>
      <c r="Y504" s="88"/>
      <c r="Z504" s="88"/>
      <c r="AA504" s="88">
        <v>1.6</v>
      </c>
      <c r="AB504" s="88"/>
      <c r="AC504" s="88"/>
      <c r="AD504" s="88"/>
      <c r="AE504" s="88"/>
      <c r="AF504" s="88"/>
      <c r="AG504" s="88"/>
      <c r="AH504" s="88">
        <v>1.6</v>
      </c>
      <c r="AI504" s="88"/>
      <c r="AJ504" s="88"/>
      <c r="AK504" s="88"/>
      <c r="AL504" s="88"/>
      <c r="AM504" s="88"/>
      <c r="AN504" s="88"/>
      <c r="AO504" s="88">
        <v>1.6</v>
      </c>
      <c r="AP504" s="88"/>
      <c r="AQ504" s="88"/>
      <c r="AR504" s="196"/>
      <c r="AS504" s="206">
        <f t="shared" si="15"/>
        <v>6.4</v>
      </c>
      <c r="AT504" s="263" t="s">
        <v>279</v>
      </c>
      <c r="AU504" s="6" t="s">
        <v>602</v>
      </c>
    </row>
    <row r="505" spans="1:47" ht="29.25" customHeight="1">
      <c r="A505" s="40" t="s">
        <v>679</v>
      </c>
      <c r="B505" s="3" t="s">
        <v>24</v>
      </c>
      <c r="C505" s="263" t="s">
        <v>279</v>
      </c>
      <c r="D505" s="6" t="s">
        <v>603</v>
      </c>
      <c r="E505" s="3"/>
      <c r="F505" s="3" t="s">
        <v>668</v>
      </c>
      <c r="G505" s="3" t="s">
        <v>668</v>
      </c>
      <c r="H505" s="6" t="s">
        <v>678</v>
      </c>
      <c r="I505" s="386" t="s">
        <v>717</v>
      </c>
      <c r="J505" s="214"/>
      <c r="K505" s="212">
        <f t="shared" si="14"/>
        <v>4.8000000000000007</v>
      </c>
      <c r="L505" s="222"/>
      <c r="M505" s="162"/>
      <c r="N505" s="87"/>
      <c r="O505" s="88"/>
      <c r="P505" s="88"/>
      <c r="Q505" s="88"/>
      <c r="R505" s="88"/>
      <c r="S505" s="88"/>
      <c r="T505" s="88">
        <v>0.8</v>
      </c>
      <c r="U505" s="88"/>
      <c r="V505" s="88"/>
      <c r="W505" s="88"/>
      <c r="X505" s="88"/>
      <c r="Y505" s="88"/>
      <c r="Z505" s="88"/>
      <c r="AA505" s="88">
        <v>1.6</v>
      </c>
      <c r="AB505" s="88"/>
      <c r="AC505" s="88"/>
      <c r="AD505" s="88"/>
      <c r="AE505" s="88"/>
      <c r="AF505" s="88"/>
      <c r="AG505" s="88"/>
      <c r="AH505" s="88">
        <v>0.8</v>
      </c>
      <c r="AI505" s="88"/>
      <c r="AJ505" s="88"/>
      <c r="AK505" s="88"/>
      <c r="AL505" s="88"/>
      <c r="AM505" s="88"/>
      <c r="AN505" s="88"/>
      <c r="AO505" s="88">
        <v>1.6</v>
      </c>
      <c r="AP505" s="88"/>
      <c r="AQ505" s="88"/>
      <c r="AR505" s="196"/>
      <c r="AS505" s="206">
        <f t="shared" si="15"/>
        <v>4.8000000000000007</v>
      </c>
      <c r="AT505" s="263" t="s">
        <v>279</v>
      </c>
      <c r="AU505" s="6" t="s">
        <v>603</v>
      </c>
    </row>
    <row r="506" spans="1:47" ht="25.5" customHeight="1">
      <c r="A506" s="40" t="s">
        <v>679</v>
      </c>
      <c r="B506" s="3" t="s">
        <v>24</v>
      </c>
      <c r="C506" s="263" t="s">
        <v>279</v>
      </c>
      <c r="D506" s="6" t="s">
        <v>604</v>
      </c>
      <c r="E506" s="3"/>
      <c r="F506" s="3" t="s">
        <v>668</v>
      </c>
      <c r="G506" s="3" t="s">
        <v>668</v>
      </c>
      <c r="H506" s="6" t="s">
        <v>678</v>
      </c>
      <c r="I506" s="386" t="s">
        <v>717</v>
      </c>
      <c r="J506" s="214"/>
      <c r="K506" s="212">
        <f t="shared" si="14"/>
        <v>6.4</v>
      </c>
      <c r="L506" s="222"/>
      <c r="M506" s="162"/>
      <c r="N506" s="87"/>
      <c r="O506" s="88"/>
      <c r="P506" s="88"/>
      <c r="Q506" s="88"/>
      <c r="R506" s="88"/>
      <c r="S506" s="88"/>
      <c r="T506" s="88">
        <v>1.6</v>
      </c>
      <c r="U506" s="88"/>
      <c r="V506" s="88"/>
      <c r="W506" s="88"/>
      <c r="X506" s="88"/>
      <c r="Y506" s="88"/>
      <c r="Z506" s="88"/>
      <c r="AA506" s="88">
        <v>1.6</v>
      </c>
      <c r="AB506" s="88"/>
      <c r="AC506" s="88"/>
      <c r="AD506" s="88"/>
      <c r="AE506" s="88"/>
      <c r="AF506" s="88"/>
      <c r="AG506" s="88"/>
      <c r="AH506" s="88">
        <v>1.6</v>
      </c>
      <c r="AI506" s="88"/>
      <c r="AJ506" s="88"/>
      <c r="AK506" s="88"/>
      <c r="AL506" s="88"/>
      <c r="AM506" s="88"/>
      <c r="AN506" s="88"/>
      <c r="AO506" s="88">
        <v>1.6</v>
      </c>
      <c r="AP506" s="88"/>
      <c r="AQ506" s="88"/>
      <c r="AR506" s="196"/>
      <c r="AS506" s="206">
        <f t="shared" si="15"/>
        <v>6.4</v>
      </c>
      <c r="AT506" s="263" t="s">
        <v>279</v>
      </c>
      <c r="AU506" s="6" t="s">
        <v>604</v>
      </c>
    </row>
    <row r="507" spans="1:47" ht="32.25" customHeight="1">
      <c r="A507" s="40" t="s">
        <v>679</v>
      </c>
      <c r="B507" s="3" t="s">
        <v>24</v>
      </c>
      <c r="C507" s="263" t="s">
        <v>279</v>
      </c>
      <c r="D507" s="6" t="s">
        <v>605</v>
      </c>
      <c r="E507" s="3"/>
      <c r="F507" s="3" t="s">
        <v>668</v>
      </c>
      <c r="G507" s="3" t="s">
        <v>668</v>
      </c>
      <c r="H507" s="6" t="s">
        <v>678</v>
      </c>
      <c r="I507" s="386" t="s">
        <v>717</v>
      </c>
      <c r="J507" s="214"/>
      <c r="K507" s="212">
        <f t="shared" si="14"/>
        <v>6.4</v>
      </c>
      <c r="L507" s="222"/>
      <c r="M507" s="162"/>
      <c r="N507" s="87"/>
      <c r="O507" s="88"/>
      <c r="P507" s="88"/>
      <c r="Q507" s="88"/>
      <c r="R507" s="88"/>
      <c r="S507" s="88"/>
      <c r="T507" s="88">
        <v>1.6</v>
      </c>
      <c r="U507" s="88"/>
      <c r="V507" s="88"/>
      <c r="W507" s="88"/>
      <c r="X507" s="88"/>
      <c r="Y507" s="88"/>
      <c r="Z507" s="88"/>
      <c r="AA507" s="88">
        <v>1.6</v>
      </c>
      <c r="AB507" s="88"/>
      <c r="AC507" s="88"/>
      <c r="AD507" s="88"/>
      <c r="AE507" s="88"/>
      <c r="AF507" s="88"/>
      <c r="AG507" s="88"/>
      <c r="AH507" s="88">
        <v>1.6</v>
      </c>
      <c r="AI507" s="88"/>
      <c r="AJ507" s="88"/>
      <c r="AK507" s="88"/>
      <c r="AL507" s="88"/>
      <c r="AM507" s="88"/>
      <c r="AN507" s="88"/>
      <c r="AO507" s="88">
        <v>1.6</v>
      </c>
      <c r="AP507" s="88"/>
      <c r="AQ507" s="88"/>
      <c r="AR507" s="196"/>
      <c r="AS507" s="206">
        <f t="shared" si="15"/>
        <v>6.4</v>
      </c>
      <c r="AT507" s="263" t="s">
        <v>279</v>
      </c>
      <c r="AU507" s="6" t="s">
        <v>605</v>
      </c>
    </row>
    <row r="508" spans="1:47" ht="32.25" customHeight="1">
      <c r="A508" s="40" t="s">
        <v>679</v>
      </c>
      <c r="B508" s="3" t="s">
        <v>24</v>
      </c>
      <c r="C508" s="263" t="s">
        <v>279</v>
      </c>
      <c r="D508" s="6" t="s">
        <v>1257</v>
      </c>
      <c r="E508" s="3"/>
      <c r="F508" s="3" t="s">
        <v>668</v>
      </c>
      <c r="G508" s="3" t="s">
        <v>668</v>
      </c>
      <c r="H508" s="6" t="s">
        <v>1258</v>
      </c>
      <c r="I508" s="386" t="s">
        <v>1264</v>
      </c>
      <c r="J508" s="214"/>
      <c r="K508" s="212">
        <f t="shared" si="14"/>
        <v>0</v>
      </c>
      <c r="L508" s="222"/>
      <c r="M508" s="162"/>
      <c r="N508" s="87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  <c r="AA508" s="88"/>
      <c r="AB508" s="88"/>
      <c r="AC508" s="88"/>
      <c r="AD508" s="88"/>
      <c r="AE508" s="88"/>
      <c r="AF508" s="88"/>
      <c r="AG508" s="88"/>
      <c r="AH508" s="88"/>
      <c r="AI508" s="88"/>
      <c r="AJ508" s="88"/>
      <c r="AK508" s="88"/>
      <c r="AL508" s="88"/>
      <c r="AM508" s="88"/>
      <c r="AN508" s="88"/>
      <c r="AO508" s="88"/>
      <c r="AP508" s="88"/>
      <c r="AQ508" s="88"/>
      <c r="AR508" s="196"/>
      <c r="AS508" s="206">
        <f t="shared" si="15"/>
        <v>0</v>
      </c>
      <c r="AT508" s="263" t="s">
        <v>279</v>
      </c>
      <c r="AU508" s="6" t="s">
        <v>1257</v>
      </c>
    </row>
    <row r="509" spans="1:47" ht="29.25" customHeight="1">
      <c r="A509" s="40" t="s">
        <v>679</v>
      </c>
      <c r="B509" s="3" t="s">
        <v>24</v>
      </c>
      <c r="C509" s="263" t="s">
        <v>279</v>
      </c>
      <c r="D509" s="6" t="s">
        <v>606</v>
      </c>
      <c r="E509" s="3"/>
      <c r="F509" s="3" t="s">
        <v>668</v>
      </c>
      <c r="G509" s="3" t="s">
        <v>668</v>
      </c>
      <c r="H509" s="6" t="s">
        <v>678</v>
      </c>
      <c r="I509" s="386" t="s">
        <v>717</v>
      </c>
      <c r="J509" s="214"/>
      <c r="K509" s="212">
        <f t="shared" si="14"/>
        <v>3.2</v>
      </c>
      <c r="L509" s="222"/>
      <c r="M509" s="162"/>
      <c r="N509" s="87"/>
      <c r="O509" s="88"/>
      <c r="P509" s="88"/>
      <c r="Q509" s="88"/>
      <c r="R509" s="88"/>
      <c r="S509" s="88"/>
      <c r="T509" s="88">
        <v>0.8</v>
      </c>
      <c r="U509" s="88"/>
      <c r="V509" s="88"/>
      <c r="W509" s="88"/>
      <c r="X509" s="88"/>
      <c r="Y509" s="88"/>
      <c r="Z509" s="88"/>
      <c r="AA509" s="88">
        <v>0.8</v>
      </c>
      <c r="AB509" s="88"/>
      <c r="AC509" s="88"/>
      <c r="AD509" s="88"/>
      <c r="AE509" s="88"/>
      <c r="AF509" s="88"/>
      <c r="AG509" s="88"/>
      <c r="AH509" s="88">
        <v>0.8</v>
      </c>
      <c r="AI509" s="88"/>
      <c r="AJ509" s="88"/>
      <c r="AK509" s="88"/>
      <c r="AL509" s="88"/>
      <c r="AM509" s="88"/>
      <c r="AN509" s="88"/>
      <c r="AO509" s="88">
        <v>0.8</v>
      </c>
      <c r="AP509" s="88"/>
      <c r="AQ509" s="88"/>
      <c r="AR509" s="196"/>
      <c r="AS509" s="206">
        <f t="shared" si="15"/>
        <v>3.2</v>
      </c>
      <c r="AT509" s="263" t="s">
        <v>279</v>
      </c>
      <c r="AU509" s="6" t="s">
        <v>606</v>
      </c>
    </row>
    <row r="510" spans="1:47" ht="30" customHeight="1">
      <c r="A510" s="40" t="s">
        <v>679</v>
      </c>
      <c r="B510" s="3" t="s">
        <v>24</v>
      </c>
      <c r="C510" s="263" t="s">
        <v>279</v>
      </c>
      <c r="D510" s="6" t="s">
        <v>607</v>
      </c>
      <c r="E510" s="3"/>
      <c r="F510" s="3" t="s">
        <v>668</v>
      </c>
      <c r="G510" s="3" t="s">
        <v>668</v>
      </c>
      <c r="H510" s="6" t="s">
        <v>678</v>
      </c>
      <c r="I510" s="386" t="s">
        <v>717</v>
      </c>
      <c r="J510" s="214"/>
      <c r="K510" s="212">
        <f t="shared" si="14"/>
        <v>5.6</v>
      </c>
      <c r="L510" s="222"/>
      <c r="M510" s="162"/>
      <c r="N510" s="87"/>
      <c r="O510" s="88"/>
      <c r="P510" s="88"/>
      <c r="Q510" s="88"/>
      <c r="R510" s="88"/>
      <c r="S510" s="88"/>
      <c r="T510" s="88">
        <v>1.6</v>
      </c>
      <c r="U510" s="88"/>
      <c r="V510" s="88"/>
      <c r="W510" s="88"/>
      <c r="X510" s="88"/>
      <c r="Y510" s="88"/>
      <c r="Z510" s="88"/>
      <c r="AA510" s="88">
        <v>0.8</v>
      </c>
      <c r="AB510" s="88"/>
      <c r="AC510" s="88"/>
      <c r="AD510" s="88"/>
      <c r="AE510" s="88"/>
      <c r="AF510" s="88"/>
      <c r="AG510" s="88"/>
      <c r="AH510" s="88">
        <v>1.6</v>
      </c>
      <c r="AI510" s="88"/>
      <c r="AJ510" s="88"/>
      <c r="AK510" s="88"/>
      <c r="AL510" s="88"/>
      <c r="AM510" s="88"/>
      <c r="AN510" s="88"/>
      <c r="AO510" s="88">
        <v>1.6</v>
      </c>
      <c r="AP510" s="88"/>
      <c r="AQ510" s="88"/>
      <c r="AR510" s="196"/>
      <c r="AS510" s="206">
        <f t="shared" si="15"/>
        <v>5.6</v>
      </c>
      <c r="AT510" s="263" t="s">
        <v>279</v>
      </c>
      <c r="AU510" s="6" t="s">
        <v>607</v>
      </c>
    </row>
    <row r="511" spans="1:47" ht="40.5" customHeight="1">
      <c r="A511" s="40" t="s">
        <v>679</v>
      </c>
      <c r="B511" s="3" t="s">
        <v>24</v>
      </c>
      <c r="C511" s="263" t="s">
        <v>279</v>
      </c>
      <c r="D511" s="6" t="s">
        <v>608</v>
      </c>
      <c r="E511" s="3"/>
      <c r="F511" s="3" t="s">
        <v>668</v>
      </c>
      <c r="G511" s="3" t="s">
        <v>668</v>
      </c>
      <c r="H511" s="6" t="s">
        <v>678</v>
      </c>
      <c r="I511" s="386" t="s">
        <v>717</v>
      </c>
      <c r="J511" s="214"/>
      <c r="K511" s="212">
        <f t="shared" si="14"/>
        <v>6.4</v>
      </c>
      <c r="L511" s="222"/>
      <c r="M511" s="162"/>
      <c r="N511" s="87"/>
      <c r="O511" s="88"/>
      <c r="P511" s="88"/>
      <c r="Q511" s="88"/>
      <c r="R511" s="88"/>
      <c r="S511" s="88"/>
      <c r="T511" s="88">
        <v>1.6</v>
      </c>
      <c r="U511" s="88"/>
      <c r="V511" s="88"/>
      <c r="W511" s="88"/>
      <c r="X511" s="88"/>
      <c r="Y511" s="88"/>
      <c r="Z511" s="88"/>
      <c r="AA511" s="88">
        <v>1.6</v>
      </c>
      <c r="AB511" s="88"/>
      <c r="AC511" s="88"/>
      <c r="AD511" s="88"/>
      <c r="AE511" s="88"/>
      <c r="AF511" s="88"/>
      <c r="AG511" s="88"/>
      <c r="AH511" s="88">
        <v>1.6</v>
      </c>
      <c r="AI511" s="88"/>
      <c r="AJ511" s="88"/>
      <c r="AK511" s="88"/>
      <c r="AL511" s="88"/>
      <c r="AM511" s="88"/>
      <c r="AN511" s="88"/>
      <c r="AO511" s="88">
        <v>1.6</v>
      </c>
      <c r="AP511" s="88"/>
      <c r="AQ511" s="88"/>
      <c r="AR511" s="196"/>
      <c r="AS511" s="206">
        <f t="shared" si="15"/>
        <v>6.4</v>
      </c>
      <c r="AT511" s="263" t="s">
        <v>279</v>
      </c>
      <c r="AU511" s="6" t="s">
        <v>608</v>
      </c>
    </row>
    <row r="512" spans="1:47" ht="36.75" customHeight="1">
      <c r="A512" s="40" t="s">
        <v>679</v>
      </c>
      <c r="B512" s="3" t="s">
        <v>24</v>
      </c>
      <c r="C512" s="263" t="s">
        <v>279</v>
      </c>
      <c r="D512" s="6" t="s">
        <v>609</v>
      </c>
      <c r="E512" s="3"/>
      <c r="F512" s="3" t="s">
        <v>668</v>
      </c>
      <c r="G512" s="3" t="s">
        <v>668</v>
      </c>
      <c r="H512" s="6" t="s">
        <v>678</v>
      </c>
      <c r="I512" s="386" t="s">
        <v>717</v>
      </c>
      <c r="J512" s="214"/>
      <c r="K512" s="212">
        <f t="shared" si="14"/>
        <v>4</v>
      </c>
      <c r="L512" s="222"/>
      <c r="M512" s="162"/>
      <c r="N512" s="87"/>
      <c r="O512" s="88"/>
      <c r="P512" s="88"/>
      <c r="Q512" s="88"/>
      <c r="R512" s="88"/>
      <c r="S512" s="88"/>
      <c r="T512" s="88">
        <v>0.8</v>
      </c>
      <c r="U512" s="88"/>
      <c r="V512" s="88"/>
      <c r="W512" s="88"/>
      <c r="X512" s="88"/>
      <c r="Y512" s="88"/>
      <c r="Z512" s="88"/>
      <c r="AA512" s="88">
        <v>0.8</v>
      </c>
      <c r="AB512" s="88"/>
      <c r="AC512" s="88"/>
      <c r="AD512" s="88"/>
      <c r="AE512" s="88"/>
      <c r="AF512" s="88"/>
      <c r="AG512" s="88"/>
      <c r="AH512" s="88">
        <v>1.6</v>
      </c>
      <c r="AI512" s="88"/>
      <c r="AJ512" s="88"/>
      <c r="AK512" s="88"/>
      <c r="AL512" s="88"/>
      <c r="AM512" s="88"/>
      <c r="AN512" s="88"/>
      <c r="AO512" s="88">
        <v>0.8</v>
      </c>
      <c r="AP512" s="88"/>
      <c r="AQ512" s="88"/>
      <c r="AR512" s="196"/>
      <c r="AS512" s="206">
        <f t="shared" si="15"/>
        <v>4</v>
      </c>
      <c r="AT512" s="263" t="s">
        <v>279</v>
      </c>
      <c r="AU512" s="6" t="s">
        <v>609</v>
      </c>
    </row>
    <row r="513" spans="1:47" ht="30.75" customHeight="1">
      <c r="A513" s="40" t="s">
        <v>679</v>
      </c>
      <c r="B513" s="3" t="s">
        <v>24</v>
      </c>
      <c r="C513" s="263" t="s">
        <v>279</v>
      </c>
      <c r="D513" s="6" t="s">
        <v>610</v>
      </c>
      <c r="E513" s="3"/>
      <c r="F513" s="3" t="s">
        <v>668</v>
      </c>
      <c r="G513" s="3" t="s">
        <v>668</v>
      </c>
      <c r="H513" s="6" t="s">
        <v>678</v>
      </c>
      <c r="I513" s="386" t="s">
        <v>717</v>
      </c>
      <c r="J513" s="214"/>
      <c r="K513" s="212">
        <f t="shared" si="14"/>
        <v>5.6</v>
      </c>
      <c r="L513" s="222"/>
      <c r="M513" s="162"/>
      <c r="N513" s="87"/>
      <c r="O513" s="88"/>
      <c r="P513" s="88"/>
      <c r="Q513" s="88"/>
      <c r="R513" s="88"/>
      <c r="S513" s="88"/>
      <c r="T513" s="88">
        <v>1.6</v>
      </c>
      <c r="U513" s="88"/>
      <c r="V513" s="88"/>
      <c r="W513" s="88"/>
      <c r="X513" s="88"/>
      <c r="Y513" s="88"/>
      <c r="Z513" s="88"/>
      <c r="AA513" s="88">
        <v>1.6</v>
      </c>
      <c r="AB513" s="88"/>
      <c r="AC513" s="88"/>
      <c r="AD513" s="88"/>
      <c r="AE513" s="88"/>
      <c r="AF513" s="88"/>
      <c r="AG513" s="88"/>
      <c r="AH513" s="88">
        <v>0.8</v>
      </c>
      <c r="AI513" s="88"/>
      <c r="AJ513" s="88"/>
      <c r="AK513" s="88"/>
      <c r="AL513" s="88"/>
      <c r="AM513" s="88"/>
      <c r="AN513" s="88"/>
      <c r="AO513" s="88">
        <v>1.6</v>
      </c>
      <c r="AP513" s="88"/>
      <c r="AQ513" s="88"/>
      <c r="AR513" s="196"/>
      <c r="AS513" s="206">
        <f t="shared" si="15"/>
        <v>5.6</v>
      </c>
      <c r="AT513" s="263" t="s">
        <v>279</v>
      </c>
      <c r="AU513" s="6" t="s">
        <v>610</v>
      </c>
    </row>
    <row r="514" spans="1:47" ht="47.25" customHeight="1">
      <c r="A514" s="40" t="s">
        <v>679</v>
      </c>
      <c r="B514" s="3" t="s">
        <v>24</v>
      </c>
      <c r="C514" s="263" t="s">
        <v>279</v>
      </c>
      <c r="D514" s="6" t="s">
        <v>611</v>
      </c>
      <c r="E514" s="3"/>
      <c r="F514" s="3" t="s">
        <v>668</v>
      </c>
      <c r="G514" s="3" t="s">
        <v>668</v>
      </c>
      <c r="H514" s="6" t="s">
        <v>678</v>
      </c>
      <c r="I514" s="386" t="s">
        <v>717</v>
      </c>
      <c r="J514" s="214"/>
      <c r="K514" s="212">
        <f t="shared" si="14"/>
        <v>6.4</v>
      </c>
      <c r="L514" s="222"/>
      <c r="M514" s="162"/>
      <c r="N514" s="87"/>
      <c r="O514" s="88"/>
      <c r="P514" s="88"/>
      <c r="Q514" s="88"/>
      <c r="R514" s="88"/>
      <c r="S514" s="88"/>
      <c r="T514" s="88">
        <v>1.6</v>
      </c>
      <c r="U514" s="88"/>
      <c r="V514" s="88"/>
      <c r="W514" s="88"/>
      <c r="X514" s="88"/>
      <c r="Y514" s="88"/>
      <c r="Z514" s="88"/>
      <c r="AA514" s="88">
        <v>1.6</v>
      </c>
      <c r="AB514" s="88"/>
      <c r="AC514" s="88"/>
      <c r="AD514" s="88"/>
      <c r="AE514" s="88"/>
      <c r="AF514" s="88"/>
      <c r="AG514" s="88"/>
      <c r="AH514" s="88">
        <v>1.6</v>
      </c>
      <c r="AI514" s="88"/>
      <c r="AJ514" s="88"/>
      <c r="AK514" s="88"/>
      <c r="AL514" s="88"/>
      <c r="AM514" s="88"/>
      <c r="AN514" s="88"/>
      <c r="AO514" s="88">
        <v>1.6</v>
      </c>
      <c r="AP514" s="88"/>
      <c r="AQ514" s="88"/>
      <c r="AR514" s="196"/>
      <c r="AS514" s="206">
        <f t="shared" si="15"/>
        <v>6.4</v>
      </c>
      <c r="AT514" s="263" t="s">
        <v>279</v>
      </c>
      <c r="AU514" s="6" t="s">
        <v>611</v>
      </c>
    </row>
    <row r="515" spans="1:47" ht="36.75" customHeight="1">
      <c r="A515" s="40" t="s">
        <v>679</v>
      </c>
      <c r="B515" s="3" t="s">
        <v>24</v>
      </c>
      <c r="C515" s="263" t="s">
        <v>279</v>
      </c>
      <c r="D515" s="6" t="s">
        <v>612</v>
      </c>
      <c r="E515" s="3"/>
      <c r="F515" s="3" t="s">
        <v>668</v>
      </c>
      <c r="G515" s="3" t="s">
        <v>668</v>
      </c>
      <c r="H515" s="6" t="s">
        <v>678</v>
      </c>
      <c r="I515" s="386" t="s">
        <v>717</v>
      </c>
      <c r="J515" s="214"/>
      <c r="K515" s="212">
        <f t="shared" si="14"/>
        <v>6.4</v>
      </c>
      <c r="L515" s="222"/>
      <c r="M515" s="162"/>
      <c r="N515" s="87"/>
      <c r="O515" s="88"/>
      <c r="P515" s="88"/>
      <c r="Q515" s="88"/>
      <c r="R515" s="88"/>
      <c r="S515" s="88"/>
      <c r="T515" s="88">
        <v>1.6</v>
      </c>
      <c r="U515" s="88"/>
      <c r="V515" s="88"/>
      <c r="W515" s="88"/>
      <c r="X515" s="88"/>
      <c r="Y515" s="88"/>
      <c r="Z515" s="88"/>
      <c r="AA515" s="88">
        <v>1.6</v>
      </c>
      <c r="AB515" s="88"/>
      <c r="AC515" s="88"/>
      <c r="AD515" s="88"/>
      <c r="AE515" s="88"/>
      <c r="AF515" s="88"/>
      <c r="AG515" s="88"/>
      <c r="AH515" s="88">
        <v>1.6</v>
      </c>
      <c r="AI515" s="88"/>
      <c r="AJ515" s="88"/>
      <c r="AK515" s="88"/>
      <c r="AL515" s="88"/>
      <c r="AM515" s="88"/>
      <c r="AN515" s="88"/>
      <c r="AO515" s="88">
        <v>1.6</v>
      </c>
      <c r="AP515" s="88"/>
      <c r="AQ515" s="88"/>
      <c r="AR515" s="196"/>
      <c r="AS515" s="206">
        <f t="shared" si="15"/>
        <v>6.4</v>
      </c>
      <c r="AT515" s="263" t="s">
        <v>279</v>
      </c>
      <c r="AU515" s="6" t="s">
        <v>612</v>
      </c>
    </row>
    <row r="516" spans="1:47" ht="34.5" customHeight="1">
      <c r="A516" s="40" t="s">
        <v>679</v>
      </c>
      <c r="B516" s="3" t="s">
        <v>24</v>
      </c>
      <c r="C516" s="263" t="s">
        <v>279</v>
      </c>
      <c r="D516" s="6" t="s">
        <v>613</v>
      </c>
      <c r="E516" s="3"/>
      <c r="F516" s="3" t="s">
        <v>668</v>
      </c>
      <c r="G516" s="3" t="s">
        <v>668</v>
      </c>
      <c r="H516" s="6" t="s">
        <v>678</v>
      </c>
      <c r="I516" s="386" t="s">
        <v>717</v>
      </c>
      <c r="J516" s="214"/>
      <c r="K516" s="212">
        <f t="shared" si="14"/>
        <v>0</v>
      </c>
      <c r="L516" s="222"/>
      <c r="M516" s="162"/>
      <c r="N516" s="87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  <c r="AA516" s="88"/>
      <c r="AB516" s="88"/>
      <c r="AC516" s="88"/>
      <c r="AD516" s="88"/>
      <c r="AE516" s="88"/>
      <c r="AF516" s="88"/>
      <c r="AG516" s="88"/>
      <c r="AH516" s="88"/>
      <c r="AI516" s="88"/>
      <c r="AJ516" s="88"/>
      <c r="AK516" s="88"/>
      <c r="AL516" s="88"/>
      <c r="AM516" s="88"/>
      <c r="AN516" s="88"/>
      <c r="AO516" s="88"/>
      <c r="AP516" s="88"/>
      <c r="AQ516" s="88"/>
      <c r="AR516" s="196"/>
      <c r="AS516" s="206">
        <f t="shared" si="15"/>
        <v>0</v>
      </c>
      <c r="AT516" s="263" t="s">
        <v>279</v>
      </c>
      <c r="AU516" s="6" t="s">
        <v>613</v>
      </c>
    </row>
    <row r="517" spans="1:47" ht="34.5" customHeight="1">
      <c r="A517" s="40" t="s">
        <v>679</v>
      </c>
      <c r="B517" s="3" t="s">
        <v>24</v>
      </c>
      <c r="C517" s="263" t="s">
        <v>279</v>
      </c>
      <c r="D517" s="6" t="s">
        <v>614</v>
      </c>
      <c r="E517" s="3"/>
      <c r="F517" s="3" t="s">
        <v>668</v>
      </c>
      <c r="G517" s="3" t="s">
        <v>668</v>
      </c>
      <c r="H517" s="6" t="s">
        <v>678</v>
      </c>
      <c r="I517" s="386" t="s">
        <v>717</v>
      </c>
      <c r="J517" s="214"/>
      <c r="K517" s="212">
        <f t="shared" si="14"/>
        <v>4</v>
      </c>
      <c r="L517" s="222"/>
      <c r="M517" s="162"/>
      <c r="N517" s="87">
        <v>1.6</v>
      </c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  <c r="Z517" s="88"/>
      <c r="AA517" s="88"/>
      <c r="AB517" s="88">
        <v>0.8</v>
      </c>
      <c r="AC517" s="88"/>
      <c r="AD517" s="88"/>
      <c r="AE517" s="88"/>
      <c r="AF517" s="88"/>
      <c r="AG517" s="88"/>
      <c r="AH517" s="88"/>
      <c r="AI517" s="88"/>
      <c r="AJ517" s="88"/>
      <c r="AK517" s="88"/>
      <c r="AL517" s="88"/>
      <c r="AM517" s="88"/>
      <c r="AN517" s="88"/>
      <c r="AO517" s="88"/>
      <c r="AP517" s="88">
        <v>1.6</v>
      </c>
      <c r="AQ517" s="88"/>
      <c r="AR517" s="196"/>
      <c r="AS517" s="206">
        <f t="shared" si="15"/>
        <v>4</v>
      </c>
      <c r="AT517" s="263" t="s">
        <v>279</v>
      </c>
      <c r="AU517" s="6" t="s">
        <v>614</v>
      </c>
    </row>
    <row r="518" spans="1:47" ht="34.5" customHeight="1">
      <c r="A518" s="40" t="s">
        <v>679</v>
      </c>
      <c r="B518" s="3" t="s">
        <v>24</v>
      </c>
      <c r="C518" s="263" t="s">
        <v>279</v>
      </c>
      <c r="D518" s="6" t="s">
        <v>615</v>
      </c>
      <c r="E518" s="3"/>
      <c r="F518" s="3" t="s">
        <v>668</v>
      </c>
      <c r="G518" s="3" t="s">
        <v>668</v>
      </c>
      <c r="H518" s="6" t="s">
        <v>678</v>
      </c>
      <c r="I518" s="386" t="s">
        <v>717</v>
      </c>
      <c r="J518" s="214"/>
      <c r="K518" s="212">
        <f t="shared" si="14"/>
        <v>2.4</v>
      </c>
      <c r="L518" s="222"/>
      <c r="M518" s="162"/>
      <c r="N518" s="87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  <c r="AA518" s="88">
        <v>2.4</v>
      </c>
      <c r="AB518" s="88"/>
      <c r="AC518" s="88"/>
      <c r="AD518" s="88"/>
      <c r="AE518" s="88"/>
      <c r="AF518" s="88"/>
      <c r="AG518" s="88"/>
      <c r="AH518" s="88"/>
      <c r="AI518" s="88"/>
      <c r="AJ518" s="88"/>
      <c r="AK518" s="88"/>
      <c r="AL518" s="88"/>
      <c r="AM518" s="88"/>
      <c r="AN518" s="88"/>
      <c r="AO518" s="88"/>
      <c r="AP518" s="88"/>
      <c r="AQ518" s="88"/>
      <c r="AR518" s="196"/>
      <c r="AS518" s="206">
        <f t="shared" si="15"/>
        <v>2.4</v>
      </c>
      <c r="AT518" s="263" t="s">
        <v>279</v>
      </c>
      <c r="AU518" s="6" t="s">
        <v>615</v>
      </c>
    </row>
    <row r="519" spans="1:47" ht="34.5" customHeight="1">
      <c r="A519" s="40" t="s">
        <v>679</v>
      </c>
      <c r="B519" s="74" t="s">
        <v>24</v>
      </c>
      <c r="C519" s="255" t="s">
        <v>279</v>
      </c>
      <c r="D519" s="72"/>
      <c r="E519" s="3"/>
      <c r="F519" s="3"/>
      <c r="G519" s="3"/>
      <c r="H519" s="6"/>
      <c r="I519" s="390"/>
      <c r="J519" s="214"/>
      <c r="K519" s="212">
        <f t="shared" si="14"/>
        <v>0</v>
      </c>
      <c r="L519" s="394"/>
      <c r="M519" s="373"/>
      <c r="N519" s="87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8"/>
      <c r="Z519" s="88"/>
      <c r="AA519" s="88"/>
      <c r="AB519" s="88"/>
      <c r="AC519" s="88"/>
      <c r="AD519" s="88"/>
      <c r="AE519" s="88"/>
      <c r="AF519" s="88"/>
      <c r="AG519" s="88"/>
      <c r="AH519" s="88"/>
      <c r="AI519" s="88"/>
      <c r="AJ519" s="88"/>
      <c r="AK519" s="88"/>
      <c r="AL519" s="88"/>
      <c r="AM519" s="88"/>
      <c r="AN519" s="88"/>
      <c r="AO519" s="88"/>
      <c r="AP519" s="88"/>
      <c r="AQ519" s="88"/>
      <c r="AR519" s="196"/>
      <c r="AS519" s="206">
        <f t="shared" si="15"/>
        <v>0</v>
      </c>
      <c r="AT519" s="263" t="s">
        <v>279</v>
      </c>
      <c r="AU519" s="6" t="s">
        <v>1330</v>
      </c>
    </row>
    <row r="520" spans="1:47" ht="39.75" customHeight="1">
      <c r="A520" s="40" t="s">
        <v>679</v>
      </c>
      <c r="B520" s="274" t="s">
        <v>746</v>
      </c>
      <c r="C520" s="263" t="s">
        <v>279</v>
      </c>
      <c r="D520" s="16" t="s">
        <v>616</v>
      </c>
      <c r="E520" s="32" t="s">
        <v>891</v>
      </c>
      <c r="F520" s="3">
        <v>2</v>
      </c>
      <c r="G520" s="3">
        <v>8</v>
      </c>
      <c r="H520" s="6" t="s">
        <v>668</v>
      </c>
      <c r="I520" s="386" t="s">
        <v>713</v>
      </c>
      <c r="J520" s="214"/>
      <c r="K520" s="212">
        <f t="shared" si="14"/>
        <v>456</v>
      </c>
      <c r="L520" s="394">
        <v>24</v>
      </c>
      <c r="M520" s="373">
        <v>40</v>
      </c>
      <c r="N520" s="87">
        <v>16</v>
      </c>
      <c r="O520" s="88">
        <v>16</v>
      </c>
      <c r="P520" s="88">
        <v>16</v>
      </c>
      <c r="Q520" s="88">
        <v>16</v>
      </c>
      <c r="R520" s="88">
        <v>16</v>
      </c>
      <c r="S520" s="88">
        <v>16</v>
      </c>
      <c r="T520" s="88">
        <v>8</v>
      </c>
      <c r="U520" s="88">
        <v>8</v>
      </c>
      <c r="V520" s="88">
        <v>16</v>
      </c>
      <c r="W520" s="88">
        <v>16</v>
      </c>
      <c r="X520" s="88">
        <v>8</v>
      </c>
      <c r="Y520" s="88">
        <v>16</v>
      </c>
      <c r="Z520" s="88">
        <v>16</v>
      </c>
      <c r="AA520" s="88">
        <v>16</v>
      </c>
      <c r="AB520" s="95">
        <v>16</v>
      </c>
      <c r="AC520" s="88">
        <v>24</v>
      </c>
      <c r="AD520" s="418">
        <v>32</v>
      </c>
      <c r="AE520" s="88">
        <v>16</v>
      </c>
      <c r="AF520" s="88"/>
      <c r="AG520" s="88">
        <v>16</v>
      </c>
      <c r="AH520" s="88">
        <v>16</v>
      </c>
      <c r="AI520" s="88">
        <v>16</v>
      </c>
      <c r="AJ520" s="88">
        <v>32</v>
      </c>
      <c r="AK520" s="88">
        <v>8</v>
      </c>
      <c r="AL520" s="88">
        <v>16</v>
      </c>
      <c r="AM520" s="88">
        <v>16</v>
      </c>
      <c r="AN520" s="88">
        <v>16</v>
      </c>
      <c r="AO520" s="88">
        <v>16</v>
      </c>
      <c r="AP520" s="88"/>
      <c r="AQ520" s="88">
        <v>16</v>
      </c>
      <c r="AR520" s="196"/>
      <c r="AS520" s="206">
        <f t="shared" si="15"/>
        <v>456</v>
      </c>
      <c r="AT520" s="263" t="s">
        <v>279</v>
      </c>
      <c r="AU520" s="16" t="s">
        <v>616</v>
      </c>
    </row>
    <row r="521" spans="1:47" ht="62.25" customHeight="1">
      <c r="A521" s="60" t="s">
        <v>679</v>
      </c>
      <c r="B521" s="6" t="s">
        <v>746</v>
      </c>
      <c r="C521" s="263" t="s">
        <v>279</v>
      </c>
      <c r="D521" s="8" t="s">
        <v>800</v>
      </c>
      <c r="E521" s="3"/>
      <c r="F521" s="3" t="s">
        <v>668</v>
      </c>
      <c r="G521" s="3" t="s">
        <v>668</v>
      </c>
      <c r="H521" s="6" t="s">
        <v>678</v>
      </c>
      <c r="I521" s="386" t="s">
        <v>717</v>
      </c>
      <c r="J521" s="214"/>
      <c r="K521" s="212">
        <f t="shared" si="14"/>
        <v>12.2</v>
      </c>
      <c r="L521" s="394"/>
      <c r="M521" s="373"/>
      <c r="N521" s="87"/>
      <c r="O521" s="88"/>
      <c r="P521" s="88"/>
      <c r="Q521" s="88"/>
      <c r="R521" s="88"/>
      <c r="S521" s="88"/>
      <c r="T521" s="88">
        <v>2.4</v>
      </c>
      <c r="U521" s="88"/>
      <c r="V521" s="88"/>
      <c r="W521" s="88"/>
      <c r="X521" s="88"/>
      <c r="Y521" s="88"/>
      <c r="Z521" s="88"/>
      <c r="AA521" s="88">
        <v>4.0999999999999996</v>
      </c>
      <c r="AB521" s="88"/>
      <c r="AC521" s="88"/>
      <c r="AD521" s="88"/>
      <c r="AE521" s="88"/>
      <c r="AF521" s="88"/>
      <c r="AG521" s="88"/>
      <c r="AH521" s="88">
        <v>1.6</v>
      </c>
      <c r="AI521" s="88"/>
      <c r="AJ521" s="88"/>
      <c r="AK521" s="88"/>
      <c r="AL521" s="88"/>
      <c r="AM521" s="88"/>
      <c r="AN521" s="88"/>
      <c r="AO521" s="88">
        <v>4.0999999999999996</v>
      </c>
      <c r="AP521" s="119"/>
      <c r="AQ521" s="88"/>
      <c r="AR521" s="196"/>
      <c r="AS521" s="206">
        <f t="shared" si="15"/>
        <v>12.2</v>
      </c>
      <c r="AT521" s="263" t="s">
        <v>279</v>
      </c>
      <c r="AU521" s="8" t="s">
        <v>800</v>
      </c>
    </row>
    <row r="522" spans="1:47" ht="35.25" customHeight="1">
      <c r="A522" s="60" t="s">
        <v>679</v>
      </c>
      <c r="B522" s="6" t="s">
        <v>746</v>
      </c>
      <c r="C522" s="263" t="s">
        <v>279</v>
      </c>
      <c r="D522" s="8" t="s">
        <v>786</v>
      </c>
      <c r="E522" s="3"/>
      <c r="F522" s="3" t="s">
        <v>668</v>
      </c>
      <c r="G522" s="3" t="s">
        <v>668</v>
      </c>
      <c r="H522" s="6" t="s">
        <v>678</v>
      </c>
      <c r="I522" s="386" t="s">
        <v>717</v>
      </c>
      <c r="J522" s="222"/>
      <c r="K522" s="212">
        <f t="shared" si="14"/>
        <v>12.2</v>
      </c>
      <c r="L522" s="222"/>
      <c r="M522" s="162"/>
      <c r="N522" s="87"/>
      <c r="O522" s="88"/>
      <c r="P522" s="88"/>
      <c r="Q522" s="88"/>
      <c r="R522" s="88">
        <v>1.5</v>
      </c>
      <c r="S522" s="88"/>
      <c r="T522" s="88">
        <v>2.8</v>
      </c>
      <c r="U522" s="88"/>
      <c r="V522" s="88"/>
      <c r="W522" s="88"/>
      <c r="X522" s="88"/>
      <c r="Y522" s="88"/>
      <c r="Z522" s="88"/>
      <c r="AA522" s="88">
        <v>3.5</v>
      </c>
      <c r="AB522" s="88"/>
      <c r="AC522" s="88"/>
      <c r="AD522" s="88"/>
      <c r="AE522" s="88"/>
      <c r="AF522" s="88"/>
      <c r="AG522" s="88"/>
      <c r="AH522" s="88">
        <v>2.8</v>
      </c>
      <c r="AI522" s="88"/>
      <c r="AJ522" s="88"/>
      <c r="AK522" s="88"/>
      <c r="AL522" s="88"/>
      <c r="AM522" s="88"/>
      <c r="AN522" s="88"/>
      <c r="AO522" s="88">
        <v>1.6</v>
      </c>
      <c r="AP522" s="88"/>
      <c r="AQ522" s="88"/>
      <c r="AR522" s="196"/>
      <c r="AS522" s="206">
        <f t="shared" si="15"/>
        <v>12.2</v>
      </c>
      <c r="AT522" s="263" t="s">
        <v>279</v>
      </c>
      <c r="AU522" s="8" t="s">
        <v>786</v>
      </c>
    </row>
    <row r="523" spans="1:47" ht="35.25" customHeight="1">
      <c r="A523" s="60" t="s">
        <v>679</v>
      </c>
      <c r="B523" s="6" t="s">
        <v>746</v>
      </c>
      <c r="C523" s="263" t="s">
        <v>279</v>
      </c>
      <c r="D523" s="8" t="s">
        <v>1343</v>
      </c>
      <c r="E523" s="3"/>
      <c r="F523" s="3"/>
      <c r="G523" s="3"/>
      <c r="H523" s="235">
        <v>0.8</v>
      </c>
      <c r="I523" s="388" t="s">
        <v>1186</v>
      </c>
      <c r="J523" s="214"/>
      <c r="K523" s="212">
        <f t="shared" ref="K523:K612" si="16">N523+O523+P523+Q523+R523+S523+T523+U523+V523+W523+X523+Y523+Z523+AA523+AB523+AC523+AD523+AE523+AF523+AH523+AG523+AI523+AJ523+AK523+AL523+AM523+AN523+AO523+AP523+AQ523+AR523</f>
        <v>3.2</v>
      </c>
      <c r="L523" s="222"/>
      <c r="M523" s="162"/>
      <c r="N523" s="87"/>
      <c r="O523" s="88"/>
      <c r="P523" s="88"/>
      <c r="Q523" s="88"/>
      <c r="R523" s="88">
        <v>0.8</v>
      </c>
      <c r="S523" s="88"/>
      <c r="T523" s="88"/>
      <c r="U523" s="88"/>
      <c r="V523" s="88"/>
      <c r="W523" s="88"/>
      <c r="X523" s="88"/>
      <c r="Y523" s="88">
        <v>0.8</v>
      </c>
      <c r="Z523" s="88"/>
      <c r="AA523" s="88"/>
      <c r="AB523" s="88"/>
      <c r="AC523" s="88"/>
      <c r="AD523" s="88"/>
      <c r="AE523" s="88"/>
      <c r="AF523" s="88">
        <v>0.8</v>
      </c>
      <c r="AG523" s="88"/>
      <c r="AH523" s="88"/>
      <c r="AI523" s="88"/>
      <c r="AJ523" s="88"/>
      <c r="AK523" s="88"/>
      <c r="AL523" s="88"/>
      <c r="AM523" s="88">
        <v>0.8</v>
      </c>
      <c r="AN523" s="88"/>
      <c r="AO523" s="88"/>
      <c r="AP523" s="88"/>
      <c r="AQ523" s="88"/>
      <c r="AR523" s="196"/>
      <c r="AS523" s="206">
        <f t="shared" si="15"/>
        <v>3.2</v>
      </c>
      <c r="AT523" s="263" t="s">
        <v>279</v>
      </c>
      <c r="AU523" s="8" t="s">
        <v>1344</v>
      </c>
    </row>
    <row r="524" spans="1:47" ht="36.75" customHeight="1">
      <c r="A524" s="40" t="s">
        <v>679</v>
      </c>
      <c r="B524" s="6" t="s">
        <v>746</v>
      </c>
      <c r="C524" s="263" t="s">
        <v>279</v>
      </c>
      <c r="D524" s="8" t="s">
        <v>787</v>
      </c>
      <c r="E524" s="3"/>
      <c r="F524" s="3" t="s">
        <v>668</v>
      </c>
      <c r="G524" s="3" t="s">
        <v>668</v>
      </c>
      <c r="H524" s="6" t="s">
        <v>678</v>
      </c>
      <c r="I524" s="386" t="s">
        <v>717</v>
      </c>
      <c r="J524" s="214"/>
      <c r="K524" s="212">
        <f t="shared" si="16"/>
        <v>18.8</v>
      </c>
      <c r="L524" s="222"/>
      <c r="M524" s="162"/>
      <c r="N524" s="87"/>
      <c r="O524" s="88"/>
      <c r="P524" s="88"/>
      <c r="Q524" s="88"/>
      <c r="R524" s="88"/>
      <c r="S524" s="88"/>
      <c r="T524" s="88">
        <v>4.9000000000000004</v>
      </c>
      <c r="U524" s="88"/>
      <c r="V524" s="88"/>
      <c r="W524" s="88"/>
      <c r="X524" s="88"/>
      <c r="Y524" s="88"/>
      <c r="Z524" s="88"/>
      <c r="AA524" s="88">
        <v>5.6</v>
      </c>
      <c r="AB524" s="88"/>
      <c r="AC524" s="88"/>
      <c r="AD524" s="88"/>
      <c r="AE524" s="88"/>
      <c r="AF524" s="88"/>
      <c r="AG524" s="88"/>
      <c r="AH524" s="88">
        <v>4.9000000000000004</v>
      </c>
      <c r="AI524" s="88"/>
      <c r="AJ524" s="88"/>
      <c r="AK524" s="88"/>
      <c r="AL524" s="88"/>
      <c r="AM524" s="88"/>
      <c r="AN524" s="88"/>
      <c r="AO524" s="88">
        <v>3.4</v>
      </c>
      <c r="AP524" s="88"/>
      <c r="AQ524" s="88"/>
      <c r="AR524" s="196"/>
      <c r="AS524" s="206">
        <f t="shared" si="15"/>
        <v>18.8</v>
      </c>
      <c r="AT524" s="263" t="s">
        <v>279</v>
      </c>
      <c r="AU524" s="8" t="s">
        <v>787</v>
      </c>
    </row>
    <row r="525" spans="1:47" ht="34.5" customHeight="1">
      <c r="A525" s="40" t="s">
        <v>679</v>
      </c>
      <c r="B525" s="6" t="s">
        <v>746</v>
      </c>
      <c r="C525" s="263" t="s">
        <v>279</v>
      </c>
      <c r="D525" s="8" t="s">
        <v>788</v>
      </c>
      <c r="E525" s="3"/>
      <c r="F525" s="3" t="s">
        <v>668</v>
      </c>
      <c r="G525" s="3" t="s">
        <v>668</v>
      </c>
      <c r="H525" s="6" t="s">
        <v>678</v>
      </c>
      <c r="I525" s="386" t="s">
        <v>717</v>
      </c>
      <c r="J525" s="214"/>
      <c r="K525" s="212">
        <f t="shared" si="16"/>
        <v>12</v>
      </c>
      <c r="L525" s="222"/>
      <c r="M525" s="162"/>
      <c r="N525" s="87"/>
      <c r="O525" s="88"/>
      <c r="P525" s="88"/>
      <c r="Q525" s="88"/>
      <c r="R525" s="88"/>
      <c r="S525" s="88"/>
      <c r="T525" s="88">
        <v>4.2</v>
      </c>
      <c r="U525" s="88"/>
      <c r="V525" s="88"/>
      <c r="W525" s="88"/>
      <c r="X525" s="88"/>
      <c r="Y525" s="88"/>
      <c r="Z525" s="88"/>
      <c r="AA525" s="88">
        <v>2.8</v>
      </c>
      <c r="AB525" s="88"/>
      <c r="AC525" s="88"/>
      <c r="AD525" s="88"/>
      <c r="AE525" s="88"/>
      <c r="AF525" s="88"/>
      <c r="AG525" s="88"/>
      <c r="AH525" s="88">
        <v>4.2</v>
      </c>
      <c r="AI525" s="88"/>
      <c r="AJ525" s="88"/>
      <c r="AK525" s="88"/>
      <c r="AL525" s="88"/>
      <c r="AM525" s="88"/>
      <c r="AN525" s="88"/>
      <c r="AO525" s="88">
        <v>0.8</v>
      </c>
      <c r="AP525" s="88"/>
      <c r="AQ525" s="88"/>
      <c r="AR525" s="196"/>
      <c r="AS525" s="206">
        <f t="shared" si="15"/>
        <v>12</v>
      </c>
      <c r="AT525" s="263" t="s">
        <v>279</v>
      </c>
      <c r="AU525" s="8" t="s">
        <v>788</v>
      </c>
    </row>
    <row r="526" spans="1:47" ht="36" customHeight="1">
      <c r="A526" s="40" t="s">
        <v>679</v>
      </c>
      <c r="B526" s="6" t="s">
        <v>746</v>
      </c>
      <c r="C526" s="263" t="s">
        <v>279</v>
      </c>
      <c r="D526" s="8" t="s">
        <v>1119</v>
      </c>
      <c r="E526" s="3"/>
      <c r="F526" s="3" t="s">
        <v>668</v>
      </c>
      <c r="G526" s="3" t="s">
        <v>668</v>
      </c>
      <c r="H526" s="235">
        <v>0.8</v>
      </c>
      <c r="I526" s="388" t="s">
        <v>1186</v>
      </c>
      <c r="J526" s="214"/>
      <c r="K526" s="212">
        <f t="shared" si="16"/>
        <v>3.6</v>
      </c>
      <c r="L526" s="222"/>
      <c r="M526" s="162"/>
      <c r="N526" s="87"/>
      <c r="O526" s="88"/>
      <c r="P526" s="88"/>
      <c r="Q526" s="88"/>
      <c r="R526" s="88">
        <v>0.8</v>
      </c>
      <c r="S526" s="88"/>
      <c r="T526" s="88"/>
      <c r="U526" s="88"/>
      <c r="V526" s="88"/>
      <c r="W526" s="88"/>
      <c r="X526" s="88"/>
      <c r="Y526" s="88">
        <v>0.8</v>
      </c>
      <c r="Z526" s="88"/>
      <c r="AA526" s="88"/>
      <c r="AB526" s="88"/>
      <c r="AC526" s="88"/>
      <c r="AD526" s="88"/>
      <c r="AE526" s="88"/>
      <c r="AF526" s="88">
        <v>0.8</v>
      </c>
      <c r="AG526" s="88"/>
      <c r="AH526" s="88"/>
      <c r="AI526" s="88"/>
      <c r="AJ526" s="88"/>
      <c r="AK526" s="88"/>
      <c r="AL526" s="88"/>
      <c r="AM526" s="88">
        <v>0.8</v>
      </c>
      <c r="AN526" s="88"/>
      <c r="AO526" s="88">
        <v>0.4</v>
      </c>
      <c r="AP526" s="88"/>
      <c r="AQ526" s="88"/>
      <c r="AR526" s="196"/>
      <c r="AS526" s="206">
        <f t="shared" si="15"/>
        <v>3.6</v>
      </c>
      <c r="AT526" s="263" t="s">
        <v>279</v>
      </c>
      <c r="AU526" s="8" t="s">
        <v>1119</v>
      </c>
    </row>
    <row r="527" spans="1:47" ht="36" customHeight="1">
      <c r="A527" s="40" t="s">
        <v>679</v>
      </c>
      <c r="B527" s="6" t="s">
        <v>746</v>
      </c>
      <c r="C527" s="263" t="s">
        <v>279</v>
      </c>
      <c r="D527" s="8" t="s">
        <v>1187</v>
      </c>
      <c r="E527" s="3"/>
      <c r="F527" s="3" t="s">
        <v>668</v>
      </c>
      <c r="G527" s="3" t="s">
        <v>668</v>
      </c>
      <c r="H527" s="235">
        <v>0.8</v>
      </c>
      <c r="I527" s="388" t="s">
        <v>1186</v>
      </c>
      <c r="J527" s="214"/>
      <c r="K527" s="212">
        <f t="shared" si="16"/>
        <v>3.2</v>
      </c>
      <c r="L527" s="222"/>
      <c r="M527" s="162"/>
      <c r="N527" s="87"/>
      <c r="O527" s="88"/>
      <c r="P527" s="88"/>
      <c r="Q527" s="88"/>
      <c r="R527" s="88">
        <v>0.8</v>
      </c>
      <c r="S527" s="88"/>
      <c r="T527" s="88"/>
      <c r="U527" s="88"/>
      <c r="V527" s="88"/>
      <c r="W527" s="88"/>
      <c r="X527" s="88"/>
      <c r="Y527" s="88">
        <v>0.8</v>
      </c>
      <c r="Z527" s="88"/>
      <c r="AA527" s="88"/>
      <c r="AB527" s="88"/>
      <c r="AC527" s="88"/>
      <c r="AD527" s="88"/>
      <c r="AE527" s="88"/>
      <c r="AF527" s="88">
        <v>0.8</v>
      </c>
      <c r="AG527" s="88"/>
      <c r="AH527" s="88"/>
      <c r="AI527" s="88"/>
      <c r="AJ527" s="88"/>
      <c r="AK527" s="88"/>
      <c r="AL527" s="88"/>
      <c r="AM527" s="88">
        <v>0.8</v>
      </c>
      <c r="AN527" s="88"/>
      <c r="AO527" s="88"/>
      <c r="AP527" s="88"/>
      <c r="AQ527" s="88"/>
      <c r="AR527" s="196"/>
      <c r="AS527" s="206">
        <f t="shared" si="15"/>
        <v>3.2</v>
      </c>
      <c r="AT527" s="263" t="s">
        <v>279</v>
      </c>
      <c r="AU527" s="8" t="s">
        <v>1187</v>
      </c>
    </row>
    <row r="528" spans="1:47" ht="33" customHeight="1">
      <c r="A528" s="40" t="s">
        <v>679</v>
      </c>
      <c r="B528" s="6" t="s">
        <v>746</v>
      </c>
      <c r="C528" s="263" t="s">
        <v>279</v>
      </c>
      <c r="D528" s="8" t="s">
        <v>789</v>
      </c>
      <c r="E528" s="3"/>
      <c r="F528" s="3" t="s">
        <v>668</v>
      </c>
      <c r="G528" s="3" t="s">
        <v>668</v>
      </c>
      <c r="H528" s="6" t="s">
        <v>678</v>
      </c>
      <c r="I528" s="386" t="s">
        <v>717</v>
      </c>
      <c r="J528" s="214"/>
      <c r="K528" s="212">
        <f t="shared" si="16"/>
        <v>12.3</v>
      </c>
      <c r="L528" s="222"/>
      <c r="M528" s="162"/>
      <c r="N528" s="87"/>
      <c r="O528" s="88"/>
      <c r="P528" s="88"/>
      <c r="Q528" s="88"/>
      <c r="R528" s="88"/>
      <c r="S528" s="88"/>
      <c r="T528" s="88">
        <v>5.3</v>
      </c>
      <c r="U528" s="88"/>
      <c r="V528" s="88"/>
      <c r="W528" s="88"/>
      <c r="X528" s="88"/>
      <c r="Y528" s="88"/>
      <c r="Z528" s="88"/>
      <c r="AA528" s="88">
        <v>3.5</v>
      </c>
      <c r="AB528" s="88"/>
      <c r="AC528" s="88"/>
      <c r="AD528" s="88"/>
      <c r="AE528" s="88"/>
      <c r="AF528" s="88"/>
      <c r="AG528" s="88"/>
      <c r="AH528" s="88">
        <v>2.8</v>
      </c>
      <c r="AI528" s="88"/>
      <c r="AJ528" s="88"/>
      <c r="AK528" s="88"/>
      <c r="AL528" s="88"/>
      <c r="AM528" s="88"/>
      <c r="AN528" s="88"/>
      <c r="AO528" s="88">
        <v>0.7</v>
      </c>
      <c r="AP528" s="88"/>
      <c r="AQ528" s="88"/>
      <c r="AR528" s="196"/>
      <c r="AS528" s="206">
        <f t="shared" si="15"/>
        <v>12.3</v>
      </c>
      <c r="AT528" s="263" t="s">
        <v>279</v>
      </c>
      <c r="AU528" s="8" t="s">
        <v>789</v>
      </c>
    </row>
    <row r="529" spans="1:47" ht="36.75" customHeight="1">
      <c r="A529" s="40" t="s">
        <v>679</v>
      </c>
      <c r="B529" s="6" t="s">
        <v>746</v>
      </c>
      <c r="C529" s="263" t="s">
        <v>279</v>
      </c>
      <c r="D529" s="8" t="s">
        <v>790</v>
      </c>
      <c r="E529" s="3"/>
      <c r="F529" s="3" t="s">
        <v>668</v>
      </c>
      <c r="G529" s="3" t="s">
        <v>668</v>
      </c>
      <c r="H529" s="6" t="s">
        <v>678</v>
      </c>
      <c r="I529" s="386" t="s">
        <v>717</v>
      </c>
      <c r="J529" s="214"/>
      <c r="K529" s="212">
        <f t="shared" si="16"/>
        <v>13.2</v>
      </c>
      <c r="L529" s="222"/>
      <c r="M529" s="162"/>
      <c r="N529" s="87"/>
      <c r="O529" s="88"/>
      <c r="P529" s="88"/>
      <c r="Q529" s="88"/>
      <c r="R529" s="88"/>
      <c r="S529" s="88"/>
      <c r="T529" s="88">
        <v>4.7</v>
      </c>
      <c r="U529" s="88"/>
      <c r="V529" s="88"/>
      <c r="W529" s="88"/>
      <c r="X529" s="88"/>
      <c r="Y529" s="88"/>
      <c r="Z529" s="88"/>
      <c r="AA529" s="88">
        <v>2.8</v>
      </c>
      <c r="AB529" s="88"/>
      <c r="AC529" s="88"/>
      <c r="AD529" s="88"/>
      <c r="AE529" s="88"/>
      <c r="AF529" s="88"/>
      <c r="AG529" s="88"/>
      <c r="AH529" s="88">
        <v>4.0999999999999996</v>
      </c>
      <c r="AI529" s="88"/>
      <c r="AJ529" s="88"/>
      <c r="AK529" s="88"/>
      <c r="AL529" s="88"/>
      <c r="AM529" s="88"/>
      <c r="AN529" s="88"/>
      <c r="AO529" s="88">
        <v>1.6</v>
      </c>
      <c r="AP529" s="88"/>
      <c r="AQ529" s="88"/>
      <c r="AR529" s="196"/>
      <c r="AS529" s="206">
        <f t="shared" si="15"/>
        <v>13.2</v>
      </c>
      <c r="AT529" s="263" t="s">
        <v>279</v>
      </c>
      <c r="AU529" s="8" t="s">
        <v>790</v>
      </c>
    </row>
    <row r="530" spans="1:47" ht="50.25" customHeight="1">
      <c r="A530" s="40" t="s">
        <v>679</v>
      </c>
      <c r="B530" s="6" t="s">
        <v>746</v>
      </c>
      <c r="C530" s="263" t="s">
        <v>279</v>
      </c>
      <c r="D530" s="8" t="s">
        <v>791</v>
      </c>
      <c r="E530" s="3"/>
      <c r="F530" s="3" t="s">
        <v>668</v>
      </c>
      <c r="G530" s="3" t="s">
        <v>668</v>
      </c>
      <c r="H530" s="6" t="s">
        <v>678</v>
      </c>
      <c r="I530" s="386" t="s">
        <v>717</v>
      </c>
      <c r="J530" s="214"/>
      <c r="K530" s="212">
        <f t="shared" si="16"/>
        <v>8.7999999999999989</v>
      </c>
      <c r="L530" s="222"/>
      <c r="M530" s="162"/>
      <c r="N530" s="87"/>
      <c r="O530" s="88"/>
      <c r="P530" s="88"/>
      <c r="Q530" s="88"/>
      <c r="R530" s="88"/>
      <c r="S530" s="88"/>
      <c r="T530" s="88">
        <v>2.4</v>
      </c>
      <c r="U530" s="88"/>
      <c r="V530" s="88"/>
      <c r="W530" s="88"/>
      <c r="X530" s="88"/>
      <c r="Y530" s="88"/>
      <c r="Z530" s="88"/>
      <c r="AA530" s="88">
        <v>2.4</v>
      </c>
      <c r="AB530" s="88"/>
      <c r="AC530" s="88"/>
      <c r="AD530" s="88"/>
      <c r="AE530" s="88"/>
      <c r="AF530" s="88"/>
      <c r="AG530" s="88"/>
      <c r="AH530" s="88">
        <v>2.4</v>
      </c>
      <c r="AI530" s="88"/>
      <c r="AJ530" s="88"/>
      <c r="AK530" s="88"/>
      <c r="AL530" s="88"/>
      <c r="AM530" s="88"/>
      <c r="AN530" s="88"/>
      <c r="AO530" s="88">
        <v>1.6</v>
      </c>
      <c r="AP530" s="88"/>
      <c r="AQ530" s="88"/>
      <c r="AR530" s="196"/>
      <c r="AS530" s="206">
        <f t="shared" si="15"/>
        <v>8.7999999999999989</v>
      </c>
      <c r="AT530" s="263" t="s">
        <v>279</v>
      </c>
      <c r="AU530" s="8" t="s">
        <v>791</v>
      </c>
    </row>
    <row r="531" spans="1:47" ht="36.75" customHeight="1">
      <c r="A531" s="40" t="s">
        <v>679</v>
      </c>
      <c r="B531" s="6" t="s">
        <v>746</v>
      </c>
      <c r="C531" s="263" t="s">
        <v>279</v>
      </c>
      <c r="D531" s="8" t="s">
        <v>792</v>
      </c>
      <c r="E531" s="3"/>
      <c r="F531" s="3" t="s">
        <v>668</v>
      </c>
      <c r="G531" s="3" t="s">
        <v>668</v>
      </c>
      <c r="H531" s="6" t="s">
        <v>678</v>
      </c>
      <c r="I531" s="386" t="s">
        <v>717</v>
      </c>
      <c r="J531" s="214"/>
      <c r="K531" s="212">
        <f t="shared" si="16"/>
        <v>9.6000000000000014</v>
      </c>
      <c r="L531" s="222"/>
      <c r="M531" s="162"/>
      <c r="N531" s="87"/>
      <c r="O531" s="88"/>
      <c r="P531" s="88"/>
      <c r="Q531" s="88"/>
      <c r="R531" s="88"/>
      <c r="S531" s="88"/>
      <c r="T531" s="88">
        <v>2.7</v>
      </c>
      <c r="U531" s="88"/>
      <c r="V531" s="88"/>
      <c r="W531" s="88"/>
      <c r="X531" s="88"/>
      <c r="Y531" s="88"/>
      <c r="Z531" s="88"/>
      <c r="AA531" s="88">
        <v>2.1</v>
      </c>
      <c r="AB531" s="88"/>
      <c r="AC531" s="88"/>
      <c r="AD531" s="88"/>
      <c r="AE531" s="88"/>
      <c r="AF531" s="88"/>
      <c r="AG531" s="88"/>
      <c r="AH531" s="88">
        <v>2.7</v>
      </c>
      <c r="AI531" s="88"/>
      <c r="AJ531" s="88"/>
      <c r="AK531" s="88"/>
      <c r="AL531" s="88"/>
      <c r="AM531" s="88"/>
      <c r="AN531" s="88"/>
      <c r="AO531" s="88">
        <v>2.1</v>
      </c>
      <c r="AP531" s="88"/>
      <c r="AQ531" s="88"/>
      <c r="AR531" s="196"/>
      <c r="AS531" s="206">
        <f t="shared" si="15"/>
        <v>9.6000000000000014</v>
      </c>
      <c r="AT531" s="263" t="s">
        <v>279</v>
      </c>
      <c r="AU531" s="8" t="s">
        <v>792</v>
      </c>
    </row>
    <row r="532" spans="1:47" ht="39.75" customHeight="1">
      <c r="A532" s="40" t="s">
        <v>679</v>
      </c>
      <c r="B532" s="6" t="s">
        <v>746</v>
      </c>
      <c r="C532" s="263" t="s">
        <v>279</v>
      </c>
      <c r="D532" s="8" t="s">
        <v>617</v>
      </c>
      <c r="E532" s="3"/>
      <c r="F532" s="3" t="s">
        <v>668</v>
      </c>
      <c r="G532" s="3" t="s">
        <v>668</v>
      </c>
      <c r="H532" s="6" t="s">
        <v>678</v>
      </c>
      <c r="I532" s="386" t="s">
        <v>717</v>
      </c>
      <c r="J532" s="214"/>
      <c r="K532" s="212">
        <f t="shared" si="16"/>
        <v>5.2</v>
      </c>
      <c r="L532" s="222"/>
      <c r="M532" s="162"/>
      <c r="N532" s="87"/>
      <c r="O532" s="88"/>
      <c r="P532" s="88"/>
      <c r="Q532" s="88"/>
      <c r="R532" s="88"/>
      <c r="S532" s="88"/>
      <c r="T532" s="88">
        <v>1.8</v>
      </c>
      <c r="U532" s="88"/>
      <c r="V532" s="88"/>
      <c r="W532" s="88"/>
      <c r="X532" s="88"/>
      <c r="Y532" s="88"/>
      <c r="Z532" s="88"/>
      <c r="AA532" s="88">
        <v>0.8</v>
      </c>
      <c r="AB532" s="88"/>
      <c r="AC532" s="88"/>
      <c r="AD532" s="88"/>
      <c r="AE532" s="88"/>
      <c r="AF532" s="88"/>
      <c r="AG532" s="88"/>
      <c r="AH532" s="88">
        <v>1.8</v>
      </c>
      <c r="AI532" s="88"/>
      <c r="AJ532" s="88"/>
      <c r="AK532" s="88"/>
      <c r="AL532" s="88"/>
      <c r="AM532" s="88"/>
      <c r="AN532" s="88"/>
      <c r="AO532" s="88">
        <v>0.8</v>
      </c>
      <c r="AP532" s="88"/>
      <c r="AQ532" s="88"/>
      <c r="AR532" s="196"/>
      <c r="AS532" s="206">
        <f t="shared" si="15"/>
        <v>5.2</v>
      </c>
      <c r="AT532" s="263" t="s">
        <v>279</v>
      </c>
      <c r="AU532" s="8" t="s">
        <v>617</v>
      </c>
    </row>
    <row r="533" spans="1:47" ht="38.25" customHeight="1">
      <c r="A533" s="40" t="s">
        <v>679</v>
      </c>
      <c r="B533" s="6" t="s">
        <v>746</v>
      </c>
      <c r="C533" s="263" t="s">
        <v>279</v>
      </c>
      <c r="D533" s="8" t="s">
        <v>794</v>
      </c>
      <c r="E533" s="3"/>
      <c r="F533" s="3" t="s">
        <v>668</v>
      </c>
      <c r="G533" s="3" t="s">
        <v>668</v>
      </c>
      <c r="H533" s="6" t="s">
        <v>678</v>
      </c>
      <c r="I533" s="386" t="s">
        <v>717</v>
      </c>
      <c r="J533" s="214"/>
      <c r="K533" s="212">
        <f t="shared" si="16"/>
        <v>7</v>
      </c>
      <c r="L533" s="222"/>
      <c r="M533" s="162"/>
      <c r="N533" s="87"/>
      <c r="O533" s="88"/>
      <c r="P533" s="88"/>
      <c r="Q533" s="88"/>
      <c r="R533" s="88"/>
      <c r="S533" s="88"/>
      <c r="T533" s="88">
        <v>1.5</v>
      </c>
      <c r="U533" s="88"/>
      <c r="V533" s="88"/>
      <c r="W533" s="88"/>
      <c r="X533" s="88"/>
      <c r="Y533" s="88"/>
      <c r="Z533" s="88"/>
      <c r="AA533" s="88">
        <v>2.5</v>
      </c>
      <c r="AB533" s="88"/>
      <c r="AC533" s="88"/>
      <c r="AD533" s="88"/>
      <c r="AE533" s="88"/>
      <c r="AF533" s="88"/>
      <c r="AG533" s="88"/>
      <c r="AH533" s="88">
        <v>1.5</v>
      </c>
      <c r="AI533" s="88"/>
      <c r="AJ533" s="88"/>
      <c r="AK533" s="88"/>
      <c r="AL533" s="88"/>
      <c r="AM533" s="88"/>
      <c r="AN533" s="88"/>
      <c r="AO533" s="88">
        <v>1.5</v>
      </c>
      <c r="AP533" s="88"/>
      <c r="AQ533" s="88"/>
      <c r="AR533" s="196"/>
      <c r="AS533" s="206">
        <f t="shared" si="15"/>
        <v>7</v>
      </c>
      <c r="AT533" s="263" t="s">
        <v>279</v>
      </c>
      <c r="AU533" s="8" t="s">
        <v>794</v>
      </c>
    </row>
    <row r="534" spans="1:47" ht="32.25" customHeight="1">
      <c r="A534" s="40" t="s">
        <v>679</v>
      </c>
      <c r="B534" s="6" t="s">
        <v>746</v>
      </c>
      <c r="C534" s="263" t="s">
        <v>279</v>
      </c>
      <c r="D534" s="8" t="s">
        <v>795</v>
      </c>
      <c r="E534" s="3"/>
      <c r="F534" s="3" t="s">
        <v>668</v>
      </c>
      <c r="G534" s="3" t="s">
        <v>668</v>
      </c>
      <c r="H534" s="6" t="s">
        <v>678</v>
      </c>
      <c r="I534" s="386" t="s">
        <v>717</v>
      </c>
      <c r="J534" s="214"/>
      <c r="K534" s="212">
        <f t="shared" si="16"/>
        <v>10.1</v>
      </c>
      <c r="L534" s="222"/>
      <c r="M534" s="162"/>
      <c r="N534" s="87"/>
      <c r="O534" s="88"/>
      <c r="P534" s="88"/>
      <c r="Q534" s="88"/>
      <c r="R534" s="88"/>
      <c r="S534" s="88"/>
      <c r="T534" s="88">
        <v>4</v>
      </c>
      <c r="U534" s="88"/>
      <c r="V534" s="88"/>
      <c r="W534" s="88"/>
      <c r="X534" s="88"/>
      <c r="Y534" s="88"/>
      <c r="Z534" s="88"/>
      <c r="AA534" s="88">
        <v>1.2</v>
      </c>
      <c r="AB534" s="88"/>
      <c r="AC534" s="88"/>
      <c r="AD534" s="88"/>
      <c r="AE534" s="88"/>
      <c r="AF534" s="88"/>
      <c r="AG534" s="88"/>
      <c r="AH534" s="88">
        <v>3.7</v>
      </c>
      <c r="AI534" s="88"/>
      <c r="AJ534" s="88"/>
      <c r="AK534" s="88"/>
      <c r="AL534" s="88"/>
      <c r="AM534" s="88"/>
      <c r="AN534" s="88"/>
      <c r="AO534" s="88">
        <v>1.2</v>
      </c>
      <c r="AP534" s="88"/>
      <c r="AQ534" s="88"/>
      <c r="AR534" s="196"/>
      <c r="AS534" s="206">
        <f t="shared" si="15"/>
        <v>10.1</v>
      </c>
      <c r="AT534" s="263" t="s">
        <v>279</v>
      </c>
      <c r="AU534" s="8" t="s">
        <v>795</v>
      </c>
    </row>
    <row r="535" spans="1:47" ht="34.5" customHeight="1">
      <c r="A535" s="40" t="s">
        <v>679</v>
      </c>
      <c r="B535" s="6" t="s">
        <v>746</v>
      </c>
      <c r="C535" s="263" t="s">
        <v>279</v>
      </c>
      <c r="D535" s="8" t="s">
        <v>796</v>
      </c>
      <c r="E535" s="3"/>
      <c r="F535" s="3" t="s">
        <v>668</v>
      </c>
      <c r="G535" s="3" t="s">
        <v>668</v>
      </c>
      <c r="H535" s="6" t="s">
        <v>678</v>
      </c>
      <c r="I535" s="386" t="s">
        <v>717</v>
      </c>
      <c r="J535" s="214"/>
      <c r="K535" s="212">
        <f t="shared" si="16"/>
        <v>7.4</v>
      </c>
      <c r="L535" s="222"/>
      <c r="M535" s="162"/>
      <c r="N535" s="87"/>
      <c r="O535" s="88"/>
      <c r="P535" s="88"/>
      <c r="Q535" s="88"/>
      <c r="R535" s="88"/>
      <c r="S535" s="88"/>
      <c r="T535" s="88">
        <v>2.1</v>
      </c>
      <c r="U535" s="88"/>
      <c r="V535" s="88"/>
      <c r="W535" s="88"/>
      <c r="X535" s="88"/>
      <c r="Y535" s="88"/>
      <c r="Z535" s="88"/>
      <c r="AA535" s="88">
        <v>2.8</v>
      </c>
      <c r="AB535" s="88"/>
      <c r="AC535" s="88"/>
      <c r="AD535" s="88"/>
      <c r="AE535" s="88"/>
      <c r="AF535" s="88"/>
      <c r="AG535" s="88"/>
      <c r="AH535" s="88">
        <v>1.7</v>
      </c>
      <c r="AI535" s="88"/>
      <c r="AJ535" s="88"/>
      <c r="AK535" s="88"/>
      <c r="AL535" s="88"/>
      <c r="AM535" s="88"/>
      <c r="AN535" s="88"/>
      <c r="AO535" s="88">
        <v>0.8</v>
      </c>
      <c r="AP535" s="88"/>
      <c r="AQ535" s="88"/>
      <c r="AR535" s="196"/>
      <c r="AS535" s="206">
        <f t="shared" si="15"/>
        <v>7.4</v>
      </c>
      <c r="AT535" s="263" t="s">
        <v>279</v>
      </c>
      <c r="AU535" s="8" t="s">
        <v>796</v>
      </c>
    </row>
    <row r="536" spans="1:47" ht="47.25" customHeight="1">
      <c r="A536" s="40" t="s">
        <v>679</v>
      </c>
      <c r="B536" s="6" t="s">
        <v>746</v>
      </c>
      <c r="C536" s="263" t="s">
        <v>279</v>
      </c>
      <c r="D536" s="8" t="s">
        <v>797</v>
      </c>
      <c r="E536" s="3"/>
      <c r="F536" s="3" t="s">
        <v>668</v>
      </c>
      <c r="G536" s="3" t="s">
        <v>668</v>
      </c>
      <c r="H536" s="6" t="s">
        <v>678</v>
      </c>
      <c r="I536" s="386" t="s">
        <v>717</v>
      </c>
      <c r="J536" s="214"/>
      <c r="K536" s="212">
        <f t="shared" si="16"/>
        <v>6.8</v>
      </c>
      <c r="L536" s="222"/>
      <c r="M536" s="162"/>
      <c r="N536" s="87"/>
      <c r="O536" s="88"/>
      <c r="P536" s="88"/>
      <c r="Q536" s="88"/>
      <c r="R536" s="88"/>
      <c r="S536" s="88"/>
      <c r="T536" s="88">
        <v>1.6</v>
      </c>
      <c r="U536" s="88"/>
      <c r="V536" s="88"/>
      <c r="W536" s="88"/>
      <c r="X536" s="88"/>
      <c r="Y536" s="88"/>
      <c r="Z536" s="88"/>
      <c r="AA536" s="88">
        <v>1.8</v>
      </c>
      <c r="AB536" s="88"/>
      <c r="AC536" s="88"/>
      <c r="AD536" s="88"/>
      <c r="AE536" s="88"/>
      <c r="AF536" s="88"/>
      <c r="AG536" s="88"/>
      <c r="AH536" s="88">
        <v>1.6</v>
      </c>
      <c r="AI536" s="88"/>
      <c r="AJ536" s="88"/>
      <c r="AK536" s="88"/>
      <c r="AL536" s="88"/>
      <c r="AM536" s="88"/>
      <c r="AN536" s="88"/>
      <c r="AO536" s="88">
        <v>1.8</v>
      </c>
      <c r="AP536" s="88"/>
      <c r="AQ536" s="88"/>
      <c r="AR536" s="196"/>
      <c r="AS536" s="206">
        <f t="shared" si="15"/>
        <v>6.8</v>
      </c>
      <c r="AT536" s="263" t="s">
        <v>279</v>
      </c>
      <c r="AU536" s="8" t="s">
        <v>797</v>
      </c>
    </row>
    <row r="537" spans="1:47" ht="36.75" customHeight="1">
      <c r="A537" s="40" t="s">
        <v>679</v>
      </c>
      <c r="B537" s="6" t="s">
        <v>746</v>
      </c>
      <c r="C537" s="263" t="s">
        <v>279</v>
      </c>
      <c r="D537" s="8" t="s">
        <v>798</v>
      </c>
      <c r="E537" s="3"/>
      <c r="F537" s="3" t="s">
        <v>668</v>
      </c>
      <c r="G537" s="3" t="s">
        <v>668</v>
      </c>
      <c r="H537" s="6">
        <v>0.8</v>
      </c>
      <c r="I537" s="386" t="s">
        <v>717</v>
      </c>
      <c r="J537" s="214"/>
      <c r="K537" s="212">
        <f t="shared" si="16"/>
        <v>14.900000000000002</v>
      </c>
      <c r="L537" s="222"/>
      <c r="M537" s="162"/>
      <c r="N537" s="87"/>
      <c r="O537" s="88">
        <v>1.3</v>
      </c>
      <c r="P537" s="88"/>
      <c r="Q537" s="88"/>
      <c r="R537" s="88">
        <v>4</v>
      </c>
      <c r="S537" s="88"/>
      <c r="T537" s="88">
        <v>1.3</v>
      </c>
      <c r="U537" s="88"/>
      <c r="V537" s="88">
        <v>0.8</v>
      </c>
      <c r="W537" s="88"/>
      <c r="X537" s="88"/>
      <c r="Y537" s="88">
        <v>0.8</v>
      </c>
      <c r="Z537" s="88"/>
      <c r="AA537" s="88">
        <v>0.7</v>
      </c>
      <c r="AB537" s="88"/>
      <c r="AC537" s="88">
        <v>0.8</v>
      </c>
      <c r="AD537" s="88"/>
      <c r="AE537" s="88"/>
      <c r="AF537" s="135">
        <v>0.8</v>
      </c>
      <c r="AG537" s="88"/>
      <c r="AH537" s="88">
        <v>1.3</v>
      </c>
      <c r="AI537" s="88"/>
      <c r="AJ537" s="88">
        <v>0.8</v>
      </c>
      <c r="AK537" s="88"/>
      <c r="AL537" s="88"/>
      <c r="AM537" s="88">
        <v>0.8</v>
      </c>
      <c r="AN537" s="88"/>
      <c r="AO537" s="88">
        <v>0.7</v>
      </c>
      <c r="AP537" s="88"/>
      <c r="AQ537" s="88">
        <v>0.8</v>
      </c>
      <c r="AR537" s="196"/>
      <c r="AS537" s="206">
        <f t="shared" si="15"/>
        <v>14.900000000000002</v>
      </c>
      <c r="AT537" s="263" t="s">
        <v>279</v>
      </c>
      <c r="AU537" s="8" t="s">
        <v>798</v>
      </c>
    </row>
    <row r="538" spans="1:47" ht="48.75" customHeight="1">
      <c r="A538" s="40" t="s">
        <v>679</v>
      </c>
      <c r="B538" s="6" t="s">
        <v>746</v>
      </c>
      <c r="C538" s="263" t="s">
        <v>279</v>
      </c>
      <c r="D538" s="8" t="s">
        <v>799</v>
      </c>
      <c r="E538" s="3"/>
      <c r="F538" s="3" t="s">
        <v>668</v>
      </c>
      <c r="G538" s="3" t="s">
        <v>668</v>
      </c>
      <c r="H538" s="6" t="s">
        <v>678</v>
      </c>
      <c r="I538" s="386" t="s">
        <v>717</v>
      </c>
      <c r="J538" s="214"/>
      <c r="K538" s="212">
        <f t="shared" si="16"/>
        <v>7.2999999999999989</v>
      </c>
      <c r="L538" s="222"/>
      <c r="M538" s="162"/>
      <c r="N538" s="87"/>
      <c r="O538" s="88"/>
      <c r="P538" s="88"/>
      <c r="Q538" s="88"/>
      <c r="R538" s="88"/>
      <c r="S538" s="88"/>
      <c r="T538" s="88">
        <v>1.6</v>
      </c>
      <c r="U538" s="88"/>
      <c r="V538" s="88"/>
      <c r="W538" s="88"/>
      <c r="X538" s="88"/>
      <c r="Y538" s="88"/>
      <c r="Z538" s="88"/>
      <c r="AA538" s="88">
        <v>2.5</v>
      </c>
      <c r="AB538" s="88"/>
      <c r="AC538" s="88"/>
      <c r="AD538" s="88"/>
      <c r="AE538" s="88"/>
      <c r="AF538" s="88"/>
      <c r="AG538" s="88"/>
      <c r="AH538" s="88">
        <v>1.6</v>
      </c>
      <c r="AI538" s="88"/>
      <c r="AJ538" s="88"/>
      <c r="AK538" s="88"/>
      <c r="AL538" s="88"/>
      <c r="AM538" s="88"/>
      <c r="AN538" s="88"/>
      <c r="AO538" s="88">
        <v>1.6</v>
      </c>
      <c r="AP538" s="88"/>
      <c r="AQ538" s="88"/>
      <c r="AR538" s="196"/>
      <c r="AS538" s="206">
        <f t="shared" si="15"/>
        <v>7.2999999999999989</v>
      </c>
      <c r="AT538" s="263" t="s">
        <v>279</v>
      </c>
      <c r="AU538" s="8" t="s">
        <v>799</v>
      </c>
    </row>
    <row r="539" spans="1:47" ht="48" customHeight="1">
      <c r="A539" s="40" t="s">
        <v>679</v>
      </c>
      <c r="B539" s="6" t="s">
        <v>746</v>
      </c>
      <c r="C539" s="263" t="s">
        <v>279</v>
      </c>
      <c r="D539" s="8" t="s">
        <v>785</v>
      </c>
      <c r="E539" s="3"/>
      <c r="F539" s="3" t="s">
        <v>668</v>
      </c>
      <c r="G539" s="3" t="s">
        <v>668</v>
      </c>
      <c r="H539" s="6" t="s">
        <v>678</v>
      </c>
      <c r="I539" s="386" t="s">
        <v>717</v>
      </c>
      <c r="J539" s="214"/>
      <c r="K539" s="212">
        <f t="shared" si="16"/>
        <v>14.399999999999999</v>
      </c>
      <c r="L539" s="222"/>
      <c r="M539" s="162"/>
      <c r="N539" s="87"/>
      <c r="O539" s="88"/>
      <c r="P539" s="88"/>
      <c r="Q539" s="88"/>
      <c r="R539" s="88"/>
      <c r="S539" s="88"/>
      <c r="T539" s="88">
        <v>4.8</v>
      </c>
      <c r="U539" s="88"/>
      <c r="V539" s="88"/>
      <c r="W539" s="88"/>
      <c r="X539" s="88"/>
      <c r="Y539" s="88"/>
      <c r="Z539" s="88"/>
      <c r="AA539" s="88">
        <v>4.8</v>
      </c>
      <c r="AB539" s="88"/>
      <c r="AC539" s="88"/>
      <c r="AD539" s="88"/>
      <c r="AE539" s="88"/>
      <c r="AF539" s="88"/>
      <c r="AG539" s="88"/>
      <c r="AH539" s="88">
        <v>4.8</v>
      </c>
      <c r="AI539" s="88"/>
      <c r="AJ539" s="88"/>
      <c r="AK539" s="88"/>
      <c r="AL539" s="88"/>
      <c r="AM539" s="88"/>
      <c r="AN539" s="88"/>
      <c r="AO539" s="88"/>
      <c r="AP539" s="88"/>
      <c r="AQ539" s="88"/>
      <c r="AR539" s="196"/>
      <c r="AS539" s="206">
        <f t="shared" si="15"/>
        <v>14.399999999999999</v>
      </c>
      <c r="AT539" s="263" t="s">
        <v>279</v>
      </c>
      <c r="AU539" s="8" t="s">
        <v>785</v>
      </c>
    </row>
    <row r="540" spans="1:47" ht="36.75" customHeight="1">
      <c r="A540" s="40" t="s">
        <v>679</v>
      </c>
      <c r="B540" s="6" t="s">
        <v>746</v>
      </c>
      <c r="C540" s="263" t="s">
        <v>279</v>
      </c>
      <c r="D540" s="8" t="s">
        <v>793</v>
      </c>
      <c r="E540" s="3"/>
      <c r="F540" s="3" t="s">
        <v>668</v>
      </c>
      <c r="G540" s="3" t="s">
        <v>668</v>
      </c>
      <c r="H540" s="6" t="s">
        <v>678</v>
      </c>
      <c r="I540" s="386" t="s">
        <v>717</v>
      </c>
      <c r="J540" s="214"/>
      <c r="K540" s="212">
        <f t="shared" si="16"/>
        <v>7.4</v>
      </c>
      <c r="L540" s="398"/>
      <c r="M540" s="380"/>
      <c r="N540" s="106"/>
      <c r="O540" s="88"/>
      <c r="P540" s="88"/>
      <c r="Q540" s="88"/>
      <c r="R540" s="88"/>
      <c r="S540" s="88"/>
      <c r="T540" s="88">
        <v>2.5</v>
      </c>
      <c r="U540" s="88"/>
      <c r="V540" s="88"/>
      <c r="W540" s="88"/>
      <c r="X540" s="88"/>
      <c r="Y540" s="88"/>
      <c r="Z540" s="88"/>
      <c r="AA540" s="88">
        <v>1.2</v>
      </c>
      <c r="AB540" s="88"/>
      <c r="AC540" s="88"/>
      <c r="AD540" s="88"/>
      <c r="AE540" s="88"/>
      <c r="AF540" s="88"/>
      <c r="AG540" s="88"/>
      <c r="AH540" s="88">
        <v>2.5</v>
      </c>
      <c r="AI540" s="88"/>
      <c r="AJ540" s="88"/>
      <c r="AK540" s="88"/>
      <c r="AL540" s="88"/>
      <c r="AM540" s="88"/>
      <c r="AN540" s="88"/>
      <c r="AO540" s="88">
        <v>1.2</v>
      </c>
      <c r="AP540" s="88"/>
      <c r="AQ540" s="88"/>
      <c r="AR540" s="196"/>
      <c r="AS540" s="206">
        <f t="shared" si="15"/>
        <v>7.4</v>
      </c>
      <c r="AT540" s="263" t="s">
        <v>279</v>
      </c>
      <c r="AU540" s="8" t="s">
        <v>793</v>
      </c>
    </row>
    <row r="541" spans="1:47" ht="30">
      <c r="A541" s="40" t="s">
        <v>679</v>
      </c>
      <c r="B541" s="6" t="s">
        <v>746</v>
      </c>
      <c r="C541" s="263" t="s">
        <v>279</v>
      </c>
      <c r="D541" s="16" t="s">
        <v>1303</v>
      </c>
      <c r="E541" s="3"/>
      <c r="F541" s="3">
        <v>1</v>
      </c>
      <c r="G541" s="3">
        <v>0.8</v>
      </c>
      <c r="H541" s="6" t="s">
        <v>668</v>
      </c>
      <c r="I541" s="386" t="s">
        <v>824</v>
      </c>
      <c r="J541" s="214"/>
      <c r="K541" s="212">
        <f t="shared" si="16"/>
        <v>8.8000000000000007</v>
      </c>
      <c r="L541" s="398"/>
      <c r="M541" s="380"/>
      <c r="N541" s="106"/>
      <c r="O541" s="88">
        <v>0.8</v>
      </c>
      <c r="P541" s="88"/>
      <c r="Q541" s="88"/>
      <c r="R541" s="88">
        <v>0.8</v>
      </c>
      <c r="S541" s="88"/>
      <c r="T541" s="88"/>
      <c r="U541" s="88"/>
      <c r="V541" s="88">
        <v>0.8</v>
      </c>
      <c r="W541" s="88"/>
      <c r="X541" s="88"/>
      <c r="Y541" s="88"/>
      <c r="Z541" s="88"/>
      <c r="AA541" s="88"/>
      <c r="AB541" s="88"/>
      <c r="AC541" s="88">
        <v>0.8</v>
      </c>
      <c r="AD541" s="88"/>
      <c r="AE541" s="88"/>
      <c r="AF541" s="88">
        <v>1.6</v>
      </c>
      <c r="AG541" s="88"/>
      <c r="AH541" s="88"/>
      <c r="AI541" s="88"/>
      <c r="AJ541" s="88">
        <v>0.8</v>
      </c>
      <c r="AK541" s="88"/>
      <c r="AL541" s="88"/>
      <c r="AM541" s="88">
        <v>0.8</v>
      </c>
      <c r="AN541" s="88"/>
      <c r="AO541" s="88"/>
      <c r="AP541" s="88"/>
      <c r="AQ541" s="88">
        <v>2.4</v>
      </c>
      <c r="AR541" s="196"/>
      <c r="AS541" s="206">
        <f t="shared" si="15"/>
        <v>8.8000000000000007</v>
      </c>
      <c r="AT541" s="263" t="s">
        <v>279</v>
      </c>
      <c r="AU541" s="16" t="s">
        <v>618</v>
      </c>
    </row>
    <row r="542" spans="1:47" ht="33" customHeight="1">
      <c r="A542" s="40" t="s">
        <v>679</v>
      </c>
      <c r="B542" s="6" t="s">
        <v>746</v>
      </c>
      <c r="C542" s="263" t="s">
        <v>279</v>
      </c>
      <c r="D542" s="6" t="s">
        <v>1304</v>
      </c>
      <c r="E542" s="3"/>
      <c r="F542" s="3">
        <v>3</v>
      </c>
      <c r="G542" s="3">
        <v>0.8</v>
      </c>
      <c r="H542" s="6" t="s">
        <v>668</v>
      </c>
      <c r="I542" s="386" t="s">
        <v>824</v>
      </c>
      <c r="J542" s="214"/>
      <c r="K542" s="212">
        <f t="shared" si="16"/>
        <v>20</v>
      </c>
      <c r="L542" s="398"/>
      <c r="M542" s="380"/>
      <c r="N542" s="106"/>
      <c r="O542" s="88">
        <v>2.4</v>
      </c>
      <c r="P542" s="88"/>
      <c r="Q542" s="88"/>
      <c r="R542" s="88">
        <v>2.4</v>
      </c>
      <c r="S542" s="88"/>
      <c r="T542" s="88"/>
      <c r="U542" s="88"/>
      <c r="V542" s="88">
        <v>2.4</v>
      </c>
      <c r="W542" s="88"/>
      <c r="X542" s="88"/>
      <c r="Y542" s="88">
        <v>2.4</v>
      </c>
      <c r="Z542" s="88"/>
      <c r="AA542" s="88"/>
      <c r="AB542" s="88"/>
      <c r="AC542" s="88">
        <v>2.4</v>
      </c>
      <c r="AD542" s="88"/>
      <c r="AE542" s="88"/>
      <c r="AF542" s="88">
        <v>2.4</v>
      </c>
      <c r="AG542" s="88"/>
      <c r="AH542" s="88"/>
      <c r="AI542" s="88"/>
      <c r="AJ542" s="88">
        <v>2.4</v>
      </c>
      <c r="AK542" s="88"/>
      <c r="AL542" s="88"/>
      <c r="AM542" s="88">
        <v>2.4</v>
      </c>
      <c r="AN542" s="88"/>
      <c r="AO542" s="88"/>
      <c r="AP542" s="88"/>
      <c r="AQ542" s="88">
        <v>0.8</v>
      </c>
      <c r="AR542" s="196"/>
      <c r="AS542" s="206">
        <f t="shared" si="15"/>
        <v>20</v>
      </c>
      <c r="AT542" s="263" t="s">
        <v>279</v>
      </c>
      <c r="AU542" s="6" t="s">
        <v>618</v>
      </c>
    </row>
    <row r="543" spans="1:47" ht="33" customHeight="1">
      <c r="A543" s="40" t="s">
        <v>679</v>
      </c>
      <c r="B543" s="6" t="s">
        <v>746</v>
      </c>
      <c r="C543" s="263" t="s">
        <v>279</v>
      </c>
      <c r="D543" s="6" t="s">
        <v>825</v>
      </c>
      <c r="E543" s="3"/>
      <c r="F543" s="3">
        <v>2</v>
      </c>
      <c r="G543" s="3">
        <v>0.8</v>
      </c>
      <c r="H543" s="6" t="s">
        <v>668</v>
      </c>
      <c r="I543" s="386" t="s">
        <v>826</v>
      </c>
      <c r="J543" s="214"/>
      <c r="K543" s="212">
        <f t="shared" si="16"/>
        <v>4.8000000000000007</v>
      </c>
      <c r="L543" s="398"/>
      <c r="M543" s="380"/>
      <c r="N543" s="106"/>
      <c r="O543" s="88"/>
      <c r="P543" s="88"/>
      <c r="Q543" s="88"/>
      <c r="R543" s="88"/>
      <c r="S543" s="88"/>
      <c r="T543" s="88"/>
      <c r="U543" s="88"/>
      <c r="V543" s="88">
        <v>1.6</v>
      </c>
      <c r="W543" s="88"/>
      <c r="X543" s="88"/>
      <c r="Y543" s="88"/>
      <c r="Z543" s="88"/>
      <c r="AA543" s="88"/>
      <c r="AB543" s="88"/>
      <c r="AC543" s="88"/>
      <c r="AD543" s="88"/>
      <c r="AE543" s="88"/>
      <c r="AF543" s="88">
        <v>1.6</v>
      </c>
      <c r="AG543" s="88"/>
      <c r="AH543" s="88"/>
      <c r="AI543" s="88"/>
      <c r="AJ543" s="88"/>
      <c r="AK543" s="88"/>
      <c r="AL543" s="88"/>
      <c r="AM543" s="88"/>
      <c r="AN543" s="88"/>
      <c r="AO543" s="88"/>
      <c r="AP543" s="88"/>
      <c r="AQ543" s="88">
        <v>1.6</v>
      </c>
      <c r="AR543" s="196"/>
      <c r="AS543" s="206">
        <f t="shared" si="15"/>
        <v>4.8000000000000007</v>
      </c>
      <c r="AT543" s="263" t="s">
        <v>279</v>
      </c>
      <c r="AU543" s="6" t="s">
        <v>825</v>
      </c>
    </row>
    <row r="544" spans="1:47" ht="33" customHeight="1">
      <c r="A544" s="60" t="s">
        <v>679</v>
      </c>
      <c r="B544" s="8" t="s">
        <v>746</v>
      </c>
      <c r="C544" s="252" t="s">
        <v>279</v>
      </c>
      <c r="D544" s="129" t="s">
        <v>828</v>
      </c>
      <c r="E544" s="131"/>
      <c r="F544" s="131">
        <v>6</v>
      </c>
      <c r="G544" s="131">
        <v>0.8</v>
      </c>
      <c r="H544" s="129" t="s">
        <v>668</v>
      </c>
      <c r="I544" s="364" t="s">
        <v>826</v>
      </c>
      <c r="J544" s="213"/>
      <c r="K544" s="212">
        <f t="shared" si="16"/>
        <v>27.999999999999996</v>
      </c>
      <c r="L544" s="398"/>
      <c r="M544" s="380"/>
      <c r="N544" s="106"/>
      <c r="O544" s="88">
        <v>3.2</v>
      </c>
      <c r="P544" s="88"/>
      <c r="Q544" s="88"/>
      <c r="R544" s="88">
        <v>2.4</v>
      </c>
      <c r="S544" s="88"/>
      <c r="T544" s="88"/>
      <c r="U544" s="88"/>
      <c r="V544" s="88">
        <v>3.2</v>
      </c>
      <c r="W544" s="88"/>
      <c r="X544" s="88"/>
      <c r="Y544" s="88">
        <v>4.8</v>
      </c>
      <c r="Z544" s="88"/>
      <c r="AA544" s="88"/>
      <c r="AB544" s="88"/>
      <c r="AC544" s="88">
        <v>3.2</v>
      </c>
      <c r="AD544" s="88"/>
      <c r="AE544" s="88"/>
      <c r="AF544" s="88">
        <v>2.4</v>
      </c>
      <c r="AG544" s="88"/>
      <c r="AH544" s="88"/>
      <c r="AI544" s="88"/>
      <c r="AJ544" s="88">
        <v>3.2</v>
      </c>
      <c r="AK544" s="88"/>
      <c r="AL544" s="88"/>
      <c r="AM544" s="88">
        <v>2.4</v>
      </c>
      <c r="AN544" s="88"/>
      <c r="AO544" s="88"/>
      <c r="AP544" s="88"/>
      <c r="AQ544" s="88">
        <v>3.2</v>
      </c>
      <c r="AR544" s="196"/>
      <c r="AS544" s="206">
        <f t="shared" si="15"/>
        <v>27.999999999999996</v>
      </c>
      <c r="AT544" s="252" t="s">
        <v>279</v>
      </c>
      <c r="AU544" s="129" t="s">
        <v>828</v>
      </c>
    </row>
    <row r="545" spans="1:47" ht="33" customHeight="1">
      <c r="A545" s="40" t="s">
        <v>679</v>
      </c>
      <c r="B545" s="6" t="s">
        <v>746</v>
      </c>
      <c r="C545" s="263" t="s">
        <v>279</v>
      </c>
      <c r="D545" s="6" t="s">
        <v>827</v>
      </c>
      <c r="E545" s="3"/>
      <c r="F545" s="3">
        <v>3</v>
      </c>
      <c r="G545" s="3">
        <v>0.8</v>
      </c>
      <c r="H545" s="6" t="s">
        <v>668</v>
      </c>
      <c r="I545" s="386" t="s">
        <v>824</v>
      </c>
      <c r="J545" s="214"/>
      <c r="K545" s="212">
        <f t="shared" si="16"/>
        <v>27.999999999999996</v>
      </c>
      <c r="L545" s="398"/>
      <c r="M545" s="380"/>
      <c r="N545" s="106"/>
      <c r="O545" s="88">
        <v>3.2</v>
      </c>
      <c r="P545" s="88"/>
      <c r="Q545" s="88"/>
      <c r="R545" s="88">
        <v>2.4</v>
      </c>
      <c r="S545" s="88"/>
      <c r="T545" s="88"/>
      <c r="U545" s="88"/>
      <c r="V545" s="88">
        <v>3.2</v>
      </c>
      <c r="W545" s="88"/>
      <c r="X545" s="88"/>
      <c r="Y545" s="88">
        <v>3.2</v>
      </c>
      <c r="Z545" s="88"/>
      <c r="AA545" s="88"/>
      <c r="AB545" s="88"/>
      <c r="AC545" s="88">
        <v>3.2</v>
      </c>
      <c r="AD545" s="88"/>
      <c r="AE545" s="88"/>
      <c r="AF545" s="88">
        <v>3.2</v>
      </c>
      <c r="AG545" s="88"/>
      <c r="AH545" s="88"/>
      <c r="AI545" s="88"/>
      <c r="AJ545" s="88">
        <v>3.2</v>
      </c>
      <c r="AK545" s="88"/>
      <c r="AL545" s="88"/>
      <c r="AM545" s="88">
        <v>3.2</v>
      </c>
      <c r="AN545" s="88"/>
      <c r="AO545" s="88"/>
      <c r="AP545" s="88"/>
      <c r="AQ545" s="88">
        <v>3.2</v>
      </c>
      <c r="AR545" s="196"/>
      <c r="AS545" s="206">
        <f t="shared" si="15"/>
        <v>27.999999999999996</v>
      </c>
      <c r="AT545" s="263" t="s">
        <v>279</v>
      </c>
      <c r="AU545" s="6" t="s">
        <v>827</v>
      </c>
    </row>
    <row r="546" spans="1:47" ht="33" customHeight="1">
      <c r="A546" s="40" t="s">
        <v>679</v>
      </c>
      <c r="B546" s="6" t="s">
        <v>746</v>
      </c>
      <c r="C546" s="263" t="s">
        <v>279</v>
      </c>
      <c r="D546" s="6" t="s">
        <v>829</v>
      </c>
      <c r="E546" s="3"/>
      <c r="F546" s="3">
        <v>4</v>
      </c>
      <c r="G546" s="3">
        <v>0.8</v>
      </c>
      <c r="H546" s="6" t="s">
        <v>668</v>
      </c>
      <c r="I546" s="386" t="s">
        <v>826</v>
      </c>
      <c r="J546" s="214"/>
      <c r="K546" s="212">
        <f t="shared" si="16"/>
        <v>32.799999999999997</v>
      </c>
      <c r="L546" s="398"/>
      <c r="M546" s="380"/>
      <c r="N546" s="106"/>
      <c r="O546" s="88">
        <v>4</v>
      </c>
      <c r="P546" s="88"/>
      <c r="Q546" s="88"/>
      <c r="R546" s="88">
        <v>3.2</v>
      </c>
      <c r="S546" s="88"/>
      <c r="T546" s="88"/>
      <c r="U546" s="88"/>
      <c r="V546" s="88">
        <v>4</v>
      </c>
      <c r="W546" s="88"/>
      <c r="X546" s="88"/>
      <c r="Y546" s="88">
        <v>3.2</v>
      </c>
      <c r="Z546" s="88"/>
      <c r="AA546" s="88"/>
      <c r="AB546" s="88"/>
      <c r="AC546" s="88">
        <v>4</v>
      </c>
      <c r="AD546" s="88"/>
      <c r="AE546" s="88"/>
      <c r="AF546" s="88">
        <v>3.2</v>
      </c>
      <c r="AG546" s="88"/>
      <c r="AH546" s="88"/>
      <c r="AI546" s="88"/>
      <c r="AJ546" s="88">
        <v>4</v>
      </c>
      <c r="AK546" s="88"/>
      <c r="AL546" s="88"/>
      <c r="AM546" s="88">
        <v>3.2</v>
      </c>
      <c r="AN546" s="88"/>
      <c r="AO546" s="88"/>
      <c r="AP546" s="88"/>
      <c r="AQ546" s="88">
        <v>4</v>
      </c>
      <c r="AR546" s="196"/>
      <c r="AS546" s="206">
        <f t="shared" si="15"/>
        <v>32.799999999999997</v>
      </c>
      <c r="AT546" s="263" t="s">
        <v>279</v>
      </c>
      <c r="AU546" s="6" t="s">
        <v>829</v>
      </c>
    </row>
    <row r="547" spans="1:47" ht="30">
      <c r="A547" s="40" t="s">
        <v>679</v>
      </c>
      <c r="B547" s="275" t="s">
        <v>748</v>
      </c>
      <c r="C547" s="263" t="s">
        <v>279</v>
      </c>
      <c r="D547" s="6" t="s">
        <v>619</v>
      </c>
      <c r="E547" s="32"/>
      <c r="F547" s="3">
        <v>4</v>
      </c>
      <c r="G547" s="3">
        <v>0.8</v>
      </c>
      <c r="H547" s="3" t="s">
        <v>668</v>
      </c>
      <c r="I547" s="386" t="s">
        <v>714</v>
      </c>
      <c r="J547" s="214"/>
      <c r="K547" s="212">
        <f t="shared" si="16"/>
        <v>15.200000000000001</v>
      </c>
      <c r="L547" s="398"/>
      <c r="M547" s="380"/>
      <c r="N547" s="106">
        <v>0.8</v>
      </c>
      <c r="O547" s="88"/>
      <c r="P547" s="88"/>
      <c r="Q547" s="88">
        <v>3.2</v>
      </c>
      <c r="R547" s="88"/>
      <c r="S547" s="88"/>
      <c r="T547" s="88"/>
      <c r="U547" s="88">
        <v>0.8</v>
      </c>
      <c r="V547" s="88"/>
      <c r="W547" s="88"/>
      <c r="X547" s="88">
        <v>0.8</v>
      </c>
      <c r="Y547" s="88"/>
      <c r="Z547" s="88"/>
      <c r="AA547" s="88"/>
      <c r="AB547" s="88">
        <v>0.8</v>
      </c>
      <c r="AC547" s="88"/>
      <c r="AD547" s="88"/>
      <c r="AE547" s="88">
        <v>3.2</v>
      </c>
      <c r="AF547" s="88"/>
      <c r="AG547" s="88"/>
      <c r="AH547" s="88"/>
      <c r="AI547" s="88">
        <v>3.2</v>
      </c>
      <c r="AJ547" s="88"/>
      <c r="AK547" s="88"/>
      <c r="AL547" s="88">
        <v>1.6</v>
      </c>
      <c r="AM547" s="88"/>
      <c r="AN547" s="88"/>
      <c r="AO547" s="88"/>
      <c r="AP547" s="88">
        <v>0.8</v>
      </c>
      <c r="AQ547" s="88"/>
      <c r="AR547" s="196"/>
      <c r="AS547" s="206">
        <f t="shared" si="15"/>
        <v>15.200000000000001</v>
      </c>
      <c r="AT547" s="263" t="s">
        <v>279</v>
      </c>
      <c r="AU547" s="6" t="s">
        <v>619</v>
      </c>
    </row>
    <row r="548" spans="1:47" ht="30">
      <c r="A548" s="40" t="s">
        <v>679</v>
      </c>
      <c r="B548" s="3" t="s">
        <v>748</v>
      </c>
      <c r="C548" s="263" t="s">
        <v>279</v>
      </c>
      <c r="D548" s="6" t="s">
        <v>620</v>
      </c>
      <c r="E548" s="3"/>
      <c r="F548" s="3">
        <v>4</v>
      </c>
      <c r="G548" s="3">
        <v>0.8</v>
      </c>
      <c r="H548" s="3" t="s">
        <v>668</v>
      </c>
      <c r="I548" s="386" t="s">
        <v>714</v>
      </c>
      <c r="J548" s="214"/>
      <c r="K548" s="212">
        <v>24</v>
      </c>
      <c r="L548" s="398"/>
      <c r="M548" s="380"/>
      <c r="N548" s="106">
        <v>3.2</v>
      </c>
      <c r="O548" s="88"/>
      <c r="P548" s="88"/>
      <c r="Q548" s="88">
        <v>3.2</v>
      </c>
      <c r="R548" s="88"/>
      <c r="S548" s="88"/>
      <c r="T548" s="88"/>
      <c r="U548" s="88">
        <v>3.2</v>
      </c>
      <c r="V548" s="88"/>
      <c r="W548" s="88"/>
      <c r="X548" s="88">
        <v>0.8</v>
      </c>
      <c r="Y548" s="88"/>
      <c r="Z548" s="88"/>
      <c r="AA548" s="88"/>
      <c r="AB548" s="88">
        <v>0.8</v>
      </c>
      <c r="AC548" s="88"/>
      <c r="AD548" s="88"/>
      <c r="AE548" s="88">
        <v>3.2</v>
      </c>
      <c r="AF548" s="88"/>
      <c r="AG548" s="88"/>
      <c r="AH548" s="88"/>
      <c r="AI548" s="88">
        <v>3.2</v>
      </c>
      <c r="AJ548" s="88"/>
      <c r="AK548" s="88"/>
      <c r="AL548" s="88">
        <v>1.6</v>
      </c>
      <c r="AM548" s="88"/>
      <c r="AN548" s="88"/>
      <c r="AO548" s="88"/>
      <c r="AP548" s="88">
        <v>0.8</v>
      </c>
      <c r="AQ548" s="88"/>
      <c r="AR548" s="196"/>
      <c r="AS548" s="206">
        <v>24</v>
      </c>
      <c r="AT548" s="263" t="s">
        <v>279</v>
      </c>
      <c r="AU548" s="6" t="s">
        <v>620</v>
      </c>
    </row>
    <row r="549" spans="1:47" ht="30">
      <c r="A549" s="40" t="s">
        <v>679</v>
      </c>
      <c r="B549" s="3" t="s">
        <v>748</v>
      </c>
      <c r="C549" s="263" t="s">
        <v>279</v>
      </c>
      <c r="D549" s="6" t="s">
        <v>621</v>
      </c>
      <c r="E549" s="3"/>
      <c r="F549" s="3">
        <v>4</v>
      </c>
      <c r="G549" s="3">
        <v>0.8</v>
      </c>
      <c r="H549" s="3" t="s">
        <v>668</v>
      </c>
      <c r="I549" s="386" t="s">
        <v>714</v>
      </c>
      <c r="J549" s="214"/>
      <c r="K549" s="212">
        <f t="shared" si="16"/>
        <v>18.400000000000002</v>
      </c>
      <c r="L549" s="398"/>
      <c r="M549" s="380"/>
      <c r="N549" s="106">
        <v>3.2</v>
      </c>
      <c r="O549" s="88"/>
      <c r="P549" s="88"/>
      <c r="Q549" s="88">
        <v>3.2</v>
      </c>
      <c r="R549" s="88"/>
      <c r="S549" s="88"/>
      <c r="T549" s="88"/>
      <c r="U549" s="88">
        <v>0.8</v>
      </c>
      <c r="V549" s="88"/>
      <c r="W549" s="88"/>
      <c r="X549" s="88">
        <v>0.8</v>
      </c>
      <c r="Y549" s="88"/>
      <c r="Z549" s="88"/>
      <c r="AA549" s="88"/>
      <c r="AB549" s="88">
        <v>0.8</v>
      </c>
      <c r="AC549" s="88"/>
      <c r="AD549" s="88"/>
      <c r="AE549" s="88">
        <v>3.2</v>
      </c>
      <c r="AF549" s="88"/>
      <c r="AG549" s="88"/>
      <c r="AH549" s="88"/>
      <c r="AI549" s="88">
        <v>3.2</v>
      </c>
      <c r="AJ549" s="88"/>
      <c r="AK549" s="88"/>
      <c r="AL549" s="88">
        <v>1.6</v>
      </c>
      <c r="AM549" s="88"/>
      <c r="AN549" s="88"/>
      <c r="AO549" s="88"/>
      <c r="AP549" s="88">
        <v>1.6</v>
      </c>
      <c r="AQ549" s="88"/>
      <c r="AR549" s="196"/>
      <c r="AS549" s="206">
        <f t="shared" si="15"/>
        <v>18.400000000000002</v>
      </c>
      <c r="AT549" s="263" t="s">
        <v>279</v>
      </c>
      <c r="AU549" s="6" t="s">
        <v>621</v>
      </c>
    </row>
    <row r="550" spans="1:47" ht="30">
      <c r="A550" s="40" t="s">
        <v>679</v>
      </c>
      <c r="B550" s="3" t="s">
        <v>748</v>
      </c>
      <c r="C550" s="263" t="s">
        <v>279</v>
      </c>
      <c r="D550" s="477" t="s">
        <v>622</v>
      </c>
      <c r="E550" s="3"/>
      <c r="F550" s="3">
        <v>2</v>
      </c>
      <c r="G550" s="3">
        <v>0.8</v>
      </c>
      <c r="H550" s="3" t="s">
        <v>668</v>
      </c>
      <c r="I550" s="386" t="s">
        <v>714</v>
      </c>
      <c r="J550" s="214"/>
      <c r="K550" s="212">
        <f t="shared" si="16"/>
        <v>12.000000000000004</v>
      </c>
      <c r="L550" s="398"/>
      <c r="M550" s="380"/>
      <c r="N550" s="106">
        <v>3.2</v>
      </c>
      <c r="O550" s="88"/>
      <c r="P550" s="88"/>
      <c r="Q550" s="88">
        <v>0.8</v>
      </c>
      <c r="R550" s="88"/>
      <c r="S550" s="88"/>
      <c r="T550" s="88"/>
      <c r="U550" s="88">
        <v>3.2</v>
      </c>
      <c r="V550" s="88"/>
      <c r="W550" s="88"/>
      <c r="X550" s="88">
        <v>0.8</v>
      </c>
      <c r="Y550" s="88"/>
      <c r="Z550" s="88"/>
      <c r="AA550" s="88"/>
      <c r="AB550" s="88">
        <v>0.8</v>
      </c>
      <c r="AC550" s="88"/>
      <c r="AD550" s="88"/>
      <c r="AE550" s="88">
        <v>0.8</v>
      </c>
      <c r="AF550" s="88"/>
      <c r="AG550" s="88"/>
      <c r="AH550" s="88"/>
      <c r="AI550" s="88">
        <v>0.8</v>
      </c>
      <c r="AJ550" s="88"/>
      <c r="AK550" s="88"/>
      <c r="AL550" s="88">
        <v>0.8</v>
      </c>
      <c r="AM550" s="88"/>
      <c r="AN550" s="88"/>
      <c r="AO550" s="88"/>
      <c r="AP550" s="88">
        <v>0.8</v>
      </c>
      <c r="AQ550" s="88"/>
      <c r="AR550" s="196"/>
      <c r="AS550" s="206">
        <f t="shared" si="15"/>
        <v>12.000000000000004</v>
      </c>
      <c r="AT550" s="263" t="s">
        <v>279</v>
      </c>
      <c r="AU550" s="284" t="s">
        <v>622</v>
      </c>
    </row>
    <row r="551" spans="1:47" ht="49.5" customHeight="1">
      <c r="A551" s="353" t="s">
        <v>679</v>
      </c>
      <c r="B551" s="354" t="s">
        <v>743</v>
      </c>
      <c r="C551" s="263" t="s">
        <v>279</v>
      </c>
      <c r="D551" s="478" t="s">
        <v>1193</v>
      </c>
      <c r="E551" s="356"/>
      <c r="F551" s="356">
        <v>1</v>
      </c>
      <c r="G551" s="3">
        <v>0.8</v>
      </c>
      <c r="H551" s="3" t="s">
        <v>668</v>
      </c>
      <c r="I551" s="386" t="s">
        <v>718</v>
      </c>
      <c r="J551" s="214"/>
      <c r="K551" s="212">
        <f t="shared" si="16"/>
        <v>7.1999999999999993</v>
      </c>
      <c r="L551" s="398"/>
      <c r="M551" s="380"/>
      <c r="N551" s="106">
        <v>0.8</v>
      </c>
      <c r="O551" s="88"/>
      <c r="P551" s="88"/>
      <c r="Q551" s="88">
        <v>0.8</v>
      </c>
      <c r="R551" s="88"/>
      <c r="S551" s="88"/>
      <c r="T551" s="88"/>
      <c r="U551" s="88">
        <v>0.8</v>
      </c>
      <c r="V551" s="88"/>
      <c r="W551" s="88"/>
      <c r="X551" s="88">
        <v>0.8</v>
      </c>
      <c r="Y551" s="88"/>
      <c r="Z551" s="88"/>
      <c r="AA551" s="88"/>
      <c r="AB551" s="88">
        <v>0.8</v>
      </c>
      <c r="AC551" s="88"/>
      <c r="AD551" s="88"/>
      <c r="AE551" s="88">
        <v>0.8</v>
      </c>
      <c r="AF551" s="88"/>
      <c r="AG551" s="88"/>
      <c r="AH551" s="88"/>
      <c r="AI551" s="88">
        <v>0.8</v>
      </c>
      <c r="AJ551" s="88"/>
      <c r="AK551" s="88"/>
      <c r="AL551" s="88">
        <v>0.8</v>
      </c>
      <c r="AM551" s="88"/>
      <c r="AN551" s="88"/>
      <c r="AO551" s="88"/>
      <c r="AP551" s="88">
        <v>0.8</v>
      </c>
      <c r="AQ551" s="88"/>
      <c r="AR551" s="196"/>
      <c r="AS551" s="206">
        <f t="shared" si="15"/>
        <v>7.1999999999999993</v>
      </c>
      <c r="AT551" s="263" t="s">
        <v>279</v>
      </c>
      <c r="AU551" s="274" t="s">
        <v>1193</v>
      </c>
    </row>
    <row r="552" spans="1:47" ht="45" customHeight="1">
      <c r="A552" s="353" t="s">
        <v>679</v>
      </c>
      <c r="B552" s="356" t="s">
        <v>743</v>
      </c>
      <c r="C552" s="263" t="s">
        <v>279</v>
      </c>
      <c r="D552" s="252" t="s">
        <v>1194</v>
      </c>
      <c r="E552" s="356"/>
      <c r="F552" s="356">
        <v>1</v>
      </c>
      <c r="G552" s="3">
        <v>0.8</v>
      </c>
      <c r="H552" s="3" t="s">
        <v>668</v>
      </c>
      <c r="I552" s="386" t="s">
        <v>718</v>
      </c>
      <c r="J552" s="214"/>
      <c r="K552" s="212">
        <f t="shared" si="16"/>
        <v>7.1999999999999993</v>
      </c>
      <c r="L552" s="398"/>
      <c r="M552" s="380"/>
      <c r="N552" s="106">
        <v>0.8</v>
      </c>
      <c r="O552" s="88"/>
      <c r="P552" s="88"/>
      <c r="Q552" s="88">
        <v>0.8</v>
      </c>
      <c r="R552" s="88"/>
      <c r="S552" s="88"/>
      <c r="T552" s="88"/>
      <c r="U552" s="88">
        <v>0.8</v>
      </c>
      <c r="V552" s="88"/>
      <c r="W552" s="88"/>
      <c r="X552" s="88">
        <v>0.8</v>
      </c>
      <c r="Y552" s="88"/>
      <c r="Z552" s="88"/>
      <c r="AA552" s="88"/>
      <c r="AB552" s="88">
        <v>0.8</v>
      </c>
      <c r="AC552" s="88"/>
      <c r="AD552" s="88"/>
      <c r="AE552" s="88">
        <v>0.8</v>
      </c>
      <c r="AF552" s="88"/>
      <c r="AG552" s="88"/>
      <c r="AH552" s="88"/>
      <c r="AI552" s="88">
        <v>0.8</v>
      </c>
      <c r="AJ552" s="88"/>
      <c r="AK552" s="88"/>
      <c r="AL552" s="88">
        <v>0.8</v>
      </c>
      <c r="AM552" s="88"/>
      <c r="AN552" s="88"/>
      <c r="AO552" s="88"/>
      <c r="AP552" s="88">
        <v>0.8</v>
      </c>
      <c r="AQ552" s="88"/>
      <c r="AR552" s="196"/>
      <c r="AS552" s="206">
        <f t="shared" si="15"/>
        <v>7.1999999999999993</v>
      </c>
      <c r="AT552" s="263" t="s">
        <v>279</v>
      </c>
      <c r="AU552" s="72" t="s">
        <v>1194</v>
      </c>
    </row>
    <row r="553" spans="1:47" ht="30">
      <c r="A553" s="353" t="s">
        <v>679</v>
      </c>
      <c r="B553" s="357" t="s">
        <v>743</v>
      </c>
      <c r="C553" s="263" t="s">
        <v>279</v>
      </c>
      <c r="D553" s="10" t="s">
        <v>1100</v>
      </c>
      <c r="E553" s="356"/>
      <c r="F553" s="356">
        <v>3</v>
      </c>
      <c r="G553" s="3">
        <v>0.8</v>
      </c>
      <c r="H553" s="3" t="s">
        <v>668</v>
      </c>
      <c r="I553" s="386" t="s">
        <v>714</v>
      </c>
      <c r="J553" s="214"/>
      <c r="K553" s="212">
        <f t="shared" si="16"/>
        <v>19.2</v>
      </c>
      <c r="L553" s="398"/>
      <c r="M553" s="380"/>
      <c r="N553" s="106">
        <v>2.4</v>
      </c>
      <c r="O553" s="88"/>
      <c r="P553" s="88"/>
      <c r="Q553" s="88">
        <v>2.4</v>
      </c>
      <c r="R553" s="88"/>
      <c r="S553" s="88"/>
      <c r="T553" s="88"/>
      <c r="U553" s="88">
        <v>2.4</v>
      </c>
      <c r="V553" s="88"/>
      <c r="W553" s="88"/>
      <c r="X553" s="88">
        <v>2.4</v>
      </c>
      <c r="Y553" s="88"/>
      <c r="Z553" s="88"/>
      <c r="AA553" s="88"/>
      <c r="AB553" s="88"/>
      <c r="AC553" s="88"/>
      <c r="AD553" s="88"/>
      <c r="AE553" s="88">
        <v>2.4</v>
      </c>
      <c r="AF553" s="88"/>
      <c r="AG553" s="88"/>
      <c r="AH553" s="88"/>
      <c r="AI553" s="88">
        <v>2.4</v>
      </c>
      <c r="AJ553" s="88"/>
      <c r="AK553" s="88"/>
      <c r="AL553" s="88">
        <v>2.4</v>
      </c>
      <c r="AM553" s="88"/>
      <c r="AN553" s="88"/>
      <c r="AO553" s="88"/>
      <c r="AP553" s="88">
        <v>2.4</v>
      </c>
      <c r="AQ553" s="88"/>
      <c r="AR553" s="196"/>
      <c r="AS553" s="206">
        <f t="shared" si="15"/>
        <v>19.2</v>
      </c>
      <c r="AT553" s="263" t="s">
        <v>279</v>
      </c>
      <c r="AU553" s="6" t="s">
        <v>1100</v>
      </c>
    </row>
    <row r="554" spans="1:47" ht="30">
      <c r="A554" s="353" t="s">
        <v>679</v>
      </c>
      <c r="B554" s="356" t="s">
        <v>743</v>
      </c>
      <c r="C554" s="263" t="s">
        <v>279</v>
      </c>
      <c r="D554" s="10" t="s">
        <v>624</v>
      </c>
      <c r="E554" s="356"/>
      <c r="F554" s="356">
        <v>1</v>
      </c>
      <c r="G554" s="3">
        <v>0.8</v>
      </c>
      <c r="H554" s="3" t="s">
        <v>668</v>
      </c>
      <c r="I554" s="386" t="s">
        <v>714</v>
      </c>
      <c r="J554" s="214"/>
      <c r="K554" s="212">
        <f t="shared" si="16"/>
        <v>4.8</v>
      </c>
      <c r="L554" s="398"/>
      <c r="M554" s="380"/>
      <c r="N554" s="106"/>
      <c r="O554" s="88"/>
      <c r="P554" s="88"/>
      <c r="Q554" s="88">
        <v>0.8</v>
      </c>
      <c r="R554" s="88"/>
      <c r="S554" s="88"/>
      <c r="T554" s="88"/>
      <c r="U554" s="88">
        <v>0.8</v>
      </c>
      <c r="V554" s="88"/>
      <c r="W554" s="88"/>
      <c r="X554" s="88">
        <v>0.8</v>
      </c>
      <c r="Y554" s="88"/>
      <c r="Z554" s="88"/>
      <c r="AA554" s="88"/>
      <c r="AB554" s="88"/>
      <c r="AC554" s="88"/>
      <c r="AD554" s="88"/>
      <c r="AE554" s="88">
        <v>0.8</v>
      </c>
      <c r="AF554" s="88"/>
      <c r="AG554" s="88"/>
      <c r="AH554" s="88"/>
      <c r="AI554" s="88">
        <v>0.8</v>
      </c>
      <c r="AJ554" s="88"/>
      <c r="AK554" s="88"/>
      <c r="AL554" s="88">
        <v>0.8</v>
      </c>
      <c r="AM554" s="88"/>
      <c r="AN554" s="88"/>
      <c r="AO554" s="88"/>
      <c r="AP554" s="88"/>
      <c r="AQ554" s="88"/>
      <c r="AR554" s="196"/>
      <c r="AS554" s="206">
        <f t="shared" si="15"/>
        <v>4.8</v>
      </c>
      <c r="AT554" s="263" t="s">
        <v>279</v>
      </c>
      <c r="AU554" s="6" t="s">
        <v>624</v>
      </c>
    </row>
    <row r="555" spans="1:47" ht="30">
      <c r="A555" s="353" t="s">
        <v>679</v>
      </c>
      <c r="B555" s="356" t="s">
        <v>743</v>
      </c>
      <c r="C555" s="263" t="s">
        <v>279</v>
      </c>
      <c r="D555" s="10" t="s">
        <v>625</v>
      </c>
      <c r="E555" s="356"/>
      <c r="F555" s="356">
        <v>1</v>
      </c>
      <c r="G555" s="3">
        <v>0.8</v>
      </c>
      <c r="H555" s="3"/>
      <c r="I555" s="386" t="s">
        <v>714</v>
      </c>
      <c r="J555" s="214"/>
      <c r="K555" s="212">
        <f t="shared" si="16"/>
        <v>0</v>
      </c>
      <c r="L555" s="398"/>
      <c r="M555" s="380"/>
      <c r="N555" s="106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  <c r="AA555" s="88"/>
      <c r="AB555" s="88"/>
      <c r="AC555" s="88"/>
      <c r="AD555" s="88"/>
      <c r="AE555" s="88"/>
      <c r="AF555" s="88"/>
      <c r="AG555" s="88"/>
      <c r="AH555" s="88"/>
      <c r="AI555" s="88"/>
      <c r="AJ555" s="88"/>
      <c r="AK555" s="88"/>
      <c r="AL555" s="88"/>
      <c r="AM555" s="88"/>
      <c r="AN555" s="88"/>
      <c r="AO555" s="88"/>
      <c r="AP555" s="88"/>
      <c r="AQ555" s="88"/>
      <c r="AR555" s="196"/>
      <c r="AS555" s="206">
        <f t="shared" si="15"/>
        <v>0</v>
      </c>
      <c r="AT555" s="263" t="s">
        <v>279</v>
      </c>
      <c r="AU555" s="6" t="s">
        <v>625</v>
      </c>
    </row>
    <row r="556" spans="1:47" ht="30">
      <c r="A556" s="353" t="s">
        <v>679</v>
      </c>
      <c r="B556" s="356" t="s">
        <v>743</v>
      </c>
      <c r="C556" s="263" t="s">
        <v>279</v>
      </c>
      <c r="D556" s="10" t="s">
        <v>1306</v>
      </c>
      <c r="E556" s="356"/>
      <c r="F556" s="356">
        <v>2</v>
      </c>
      <c r="G556" s="3">
        <v>0.8</v>
      </c>
      <c r="H556" s="3" t="s">
        <v>668</v>
      </c>
      <c r="I556" s="386" t="s">
        <v>714</v>
      </c>
      <c r="J556" s="214"/>
      <c r="K556" s="212">
        <f t="shared" si="16"/>
        <v>0</v>
      </c>
      <c r="L556" s="398"/>
      <c r="M556" s="380"/>
      <c r="N556" s="106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88"/>
      <c r="Z556" s="88"/>
      <c r="AA556" s="88"/>
      <c r="AB556" s="88"/>
      <c r="AC556" s="88"/>
      <c r="AD556" s="88"/>
      <c r="AE556" s="88"/>
      <c r="AF556" s="88"/>
      <c r="AG556" s="88"/>
      <c r="AH556" s="88"/>
      <c r="AI556" s="88"/>
      <c r="AJ556" s="88"/>
      <c r="AK556" s="88"/>
      <c r="AL556" s="88"/>
      <c r="AM556" s="88"/>
      <c r="AN556" s="88"/>
      <c r="AO556" s="88"/>
      <c r="AP556" s="88"/>
      <c r="AQ556" s="88"/>
      <c r="AR556" s="196"/>
      <c r="AS556" s="206">
        <f t="shared" si="15"/>
        <v>0</v>
      </c>
      <c r="AT556" s="263" t="s">
        <v>279</v>
      </c>
      <c r="AU556" s="6" t="s">
        <v>626</v>
      </c>
    </row>
    <row r="557" spans="1:47" ht="34.5" customHeight="1">
      <c r="A557" s="353" t="s">
        <v>679</v>
      </c>
      <c r="B557" s="356" t="s">
        <v>743</v>
      </c>
      <c r="C557" s="263" t="s">
        <v>279</v>
      </c>
      <c r="D557" s="180" t="s">
        <v>1224</v>
      </c>
      <c r="E557" s="358"/>
      <c r="F557" s="356">
        <v>1</v>
      </c>
      <c r="G557" s="3">
        <v>0.8</v>
      </c>
      <c r="H557" s="3" t="s">
        <v>668</v>
      </c>
      <c r="I557" s="386" t="s">
        <v>714</v>
      </c>
      <c r="J557" s="214"/>
      <c r="K557" s="212">
        <f t="shared" si="16"/>
        <v>24.799999999999997</v>
      </c>
      <c r="L557" s="398"/>
      <c r="M557" s="380"/>
      <c r="N557" s="106">
        <v>1.6</v>
      </c>
      <c r="O557" s="88"/>
      <c r="P557" s="88"/>
      <c r="Q557" s="88">
        <v>3.2</v>
      </c>
      <c r="R557" s="88"/>
      <c r="S557" s="88"/>
      <c r="T557" s="88"/>
      <c r="U557" s="88">
        <v>4</v>
      </c>
      <c r="V557" s="88"/>
      <c r="W557" s="88"/>
      <c r="X557" s="88">
        <v>2.4</v>
      </c>
      <c r="Y557" s="88"/>
      <c r="Z557" s="88"/>
      <c r="AA557" s="88"/>
      <c r="AB557" s="88">
        <v>1.6</v>
      </c>
      <c r="AC557" s="88"/>
      <c r="AD557" s="88"/>
      <c r="AE557" s="88">
        <v>3.2</v>
      </c>
      <c r="AF557" s="88"/>
      <c r="AG557" s="88"/>
      <c r="AH557" s="88"/>
      <c r="AI557" s="88">
        <v>3.2</v>
      </c>
      <c r="AJ557" s="88"/>
      <c r="AK557" s="88"/>
      <c r="AL557" s="88">
        <v>2.4</v>
      </c>
      <c r="AM557" s="88"/>
      <c r="AN557" s="88"/>
      <c r="AO557" s="88"/>
      <c r="AP557" s="88">
        <v>3.2</v>
      </c>
      <c r="AQ557" s="88"/>
      <c r="AR557" s="196"/>
      <c r="AS557" s="206">
        <f t="shared" si="15"/>
        <v>24.799999999999997</v>
      </c>
      <c r="AT557" s="263" t="s">
        <v>279</v>
      </c>
      <c r="AU557" s="180" t="s">
        <v>1224</v>
      </c>
    </row>
    <row r="558" spans="1:47" ht="30">
      <c r="A558" s="353" t="s">
        <v>679</v>
      </c>
      <c r="B558" s="356" t="s">
        <v>743</v>
      </c>
      <c r="C558" s="263" t="s">
        <v>279</v>
      </c>
      <c r="D558" s="10" t="s">
        <v>1305</v>
      </c>
      <c r="E558" s="356"/>
      <c r="F558" s="356">
        <v>1</v>
      </c>
      <c r="G558" s="3">
        <v>0.8</v>
      </c>
      <c r="H558" s="3" t="s">
        <v>668</v>
      </c>
      <c r="I558" s="386" t="s">
        <v>714</v>
      </c>
      <c r="J558" s="214"/>
      <c r="K558" s="212">
        <f t="shared" si="16"/>
        <v>4.8</v>
      </c>
      <c r="L558" s="398"/>
      <c r="M558" s="380"/>
      <c r="N558" s="106"/>
      <c r="O558" s="88"/>
      <c r="P558" s="88"/>
      <c r="Q558" s="88">
        <v>0.8</v>
      </c>
      <c r="R558" s="88"/>
      <c r="S558" s="88"/>
      <c r="T558" s="88"/>
      <c r="U558" s="88">
        <v>0.8</v>
      </c>
      <c r="V558" s="88"/>
      <c r="W558" s="88"/>
      <c r="X558" s="88">
        <v>0.8</v>
      </c>
      <c r="Y558" s="88"/>
      <c r="Z558" s="88"/>
      <c r="AA558" s="88"/>
      <c r="AB558" s="88"/>
      <c r="AC558" s="88"/>
      <c r="AD558" s="88"/>
      <c r="AE558" s="88">
        <v>0.8</v>
      </c>
      <c r="AF558" s="88"/>
      <c r="AG558" s="88"/>
      <c r="AH558" s="88"/>
      <c r="AI558" s="88">
        <v>0.8</v>
      </c>
      <c r="AJ558" s="88"/>
      <c r="AK558" s="88"/>
      <c r="AL558" s="88">
        <v>0.8</v>
      </c>
      <c r="AM558" s="88"/>
      <c r="AN558" s="88"/>
      <c r="AO558" s="88"/>
      <c r="AP558" s="88"/>
      <c r="AQ558" s="88"/>
      <c r="AR558" s="196"/>
      <c r="AS558" s="206">
        <f t="shared" si="15"/>
        <v>4.8</v>
      </c>
      <c r="AT558" s="263" t="s">
        <v>279</v>
      </c>
      <c r="AU558" s="6" t="s">
        <v>628</v>
      </c>
    </row>
    <row r="559" spans="1:47" ht="30">
      <c r="A559" s="353" t="s">
        <v>679</v>
      </c>
      <c r="B559" s="356" t="s">
        <v>743</v>
      </c>
      <c r="C559" s="263" t="s">
        <v>279</v>
      </c>
      <c r="D559" s="10" t="s">
        <v>1124</v>
      </c>
      <c r="E559" s="184"/>
      <c r="F559" s="356">
        <v>6</v>
      </c>
      <c r="G559" s="3">
        <v>0.8</v>
      </c>
      <c r="H559" s="3" t="s">
        <v>668</v>
      </c>
      <c r="I559" s="386" t="s">
        <v>714</v>
      </c>
      <c r="J559" s="214"/>
      <c r="K559" s="212">
        <f t="shared" si="16"/>
        <v>18.400000000000002</v>
      </c>
      <c r="L559" s="398"/>
      <c r="M559" s="380"/>
      <c r="N559" s="106">
        <v>1.6</v>
      </c>
      <c r="O559" s="88"/>
      <c r="P559" s="88"/>
      <c r="Q559" s="88">
        <v>3.2</v>
      </c>
      <c r="R559" s="88"/>
      <c r="S559" s="88"/>
      <c r="T559" s="88"/>
      <c r="U559" s="88">
        <v>2.4</v>
      </c>
      <c r="V559" s="88"/>
      <c r="W559" s="88"/>
      <c r="X559" s="88">
        <v>1.6</v>
      </c>
      <c r="Y559" s="88"/>
      <c r="Z559" s="88"/>
      <c r="AA559" s="88"/>
      <c r="AB559" s="88">
        <v>1.6</v>
      </c>
      <c r="AC559" s="88"/>
      <c r="AD559" s="88"/>
      <c r="AE559" s="88">
        <v>3.2</v>
      </c>
      <c r="AF559" s="88"/>
      <c r="AG559" s="88"/>
      <c r="AH559" s="88"/>
      <c r="AI559" s="88">
        <v>3.2</v>
      </c>
      <c r="AJ559" s="88"/>
      <c r="AK559" s="88"/>
      <c r="AL559" s="88"/>
      <c r="AM559" s="88"/>
      <c r="AN559" s="88"/>
      <c r="AO559" s="88"/>
      <c r="AP559" s="88">
        <v>1.6</v>
      </c>
      <c r="AQ559" s="88"/>
      <c r="AR559" s="196"/>
      <c r="AS559" s="206">
        <f t="shared" si="15"/>
        <v>18.400000000000002</v>
      </c>
      <c r="AT559" s="263" t="s">
        <v>279</v>
      </c>
      <c r="AU559" s="6" t="s">
        <v>1124</v>
      </c>
    </row>
    <row r="560" spans="1:47" ht="30">
      <c r="A560" s="353" t="s">
        <v>679</v>
      </c>
      <c r="B560" s="356" t="s">
        <v>743</v>
      </c>
      <c r="C560" s="263" t="s">
        <v>279</v>
      </c>
      <c r="D560" s="10" t="s">
        <v>1102</v>
      </c>
      <c r="E560" s="356"/>
      <c r="F560" s="356">
        <v>2</v>
      </c>
      <c r="G560" s="3">
        <v>0.8</v>
      </c>
      <c r="H560" s="3" t="s">
        <v>668</v>
      </c>
      <c r="I560" s="386" t="s">
        <v>714</v>
      </c>
      <c r="J560" s="214"/>
      <c r="K560" s="212">
        <f t="shared" si="16"/>
        <v>7.9999999999999991</v>
      </c>
      <c r="L560" s="398"/>
      <c r="M560" s="380"/>
      <c r="N560" s="106">
        <v>1.6</v>
      </c>
      <c r="O560" s="88"/>
      <c r="P560" s="88"/>
      <c r="Q560" s="88">
        <v>0.8</v>
      </c>
      <c r="R560" s="88"/>
      <c r="S560" s="88"/>
      <c r="T560" s="88"/>
      <c r="U560" s="88">
        <v>0.8</v>
      </c>
      <c r="V560" s="88"/>
      <c r="W560" s="88"/>
      <c r="X560" s="88">
        <v>0.8</v>
      </c>
      <c r="Y560" s="88"/>
      <c r="Z560" s="88"/>
      <c r="AA560" s="88"/>
      <c r="AB560" s="88">
        <v>0.8</v>
      </c>
      <c r="AC560" s="88"/>
      <c r="AD560" s="88"/>
      <c r="AE560" s="88">
        <v>0.8</v>
      </c>
      <c r="AF560" s="88"/>
      <c r="AG560" s="88"/>
      <c r="AH560" s="88"/>
      <c r="AI560" s="88">
        <v>0.8</v>
      </c>
      <c r="AJ560" s="88"/>
      <c r="AK560" s="88"/>
      <c r="AL560" s="88">
        <v>0.8</v>
      </c>
      <c r="AM560" s="88"/>
      <c r="AN560" s="88"/>
      <c r="AO560" s="88"/>
      <c r="AP560" s="88">
        <v>0.8</v>
      </c>
      <c r="AQ560" s="88"/>
      <c r="AR560" s="196"/>
      <c r="AS560" s="206">
        <f t="shared" si="15"/>
        <v>7.9999999999999991</v>
      </c>
      <c r="AT560" s="263" t="s">
        <v>279</v>
      </c>
      <c r="AU560" s="6" t="s">
        <v>1102</v>
      </c>
    </row>
    <row r="561" spans="1:47" ht="30">
      <c r="A561" s="353" t="s">
        <v>679</v>
      </c>
      <c r="B561" s="356" t="s">
        <v>743</v>
      </c>
      <c r="C561" s="263" t="s">
        <v>279</v>
      </c>
      <c r="D561" s="10" t="s">
        <v>631</v>
      </c>
      <c r="E561" s="356"/>
      <c r="F561" s="356">
        <v>1</v>
      </c>
      <c r="G561" s="3">
        <v>0.8</v>
      </c>
      <c r="H561" s="3" t="s">
        <v>668</v>
      </c>
      <c r="I561" s="386" t="s">
        <v>714</v>
      </c>
      <c r="J561" s="214"/>
      <c r="K561" s="212">
        <f t="shared" si="16"/>
        <v>10.4</v>
      </c>
      <c r="L561" s="398"/>
      <c r="M561" s="380"/>
      <c r="N561" s="106">
        <v>0.8</v>
      </c>
      <c r="O561" s="88"/>
      <c r="P561" s="88"/>
      <c r="Q561" s="88">
        <v>1.6</v>
      </c>
      <c r="R561" s="88"/>
      <c r="S561" s="88"/>
      <c r="T561" s="88"/>
      <c r="U561" s="88">
        <v>0.8</v>
      </c>
      <c r="V561" s="88"/>
      <c r="W561" s="88"/>
      <c r="X561" s="88">
        <v>1.6</v>
      </c>
      <c r="Y561" s="88"/>
      <c r="Z561" s="88"/>
      <c r="AA561" s="88"/>
      <c r="AB561" s="88">
        <v>0.8</v>
      </c>
      <c r="AC561" s="88"/>
      <c r="AD561" s="88"/>
      <c r="AE561" s="88">
        <v>1.6</v>
      </c>
      <c r="AF561" s="88"/>
      <c r="AG561" s="88"/>
      <c r="AH561" s="88"/>
      <c r="AI561" s="88">
        <v>1.6</v>
      </c>
      <c r="AJ561" s="88"/>
      <c r="AK561" s="88"/>
      <c r="AL561" s="88"/>
      <c r="AM561" s="88"/>
      <c r="AN561" s="88"/>
      <c r="AO561" s="88"/>
      <c r="AP561" s="88">
        <v>1.6</v>
      </c>
      <c r="AQ561" s="88"/>
      <c r="AR561" s="196"/>
      <c r="AS561" s="206">
        <f t="shared" si="15"/>
        <v>10.4</v>
      </c>
      <c r="AT561" s="263" t="s">
        <v>279</v>
      </c>
      <c r="AU561" s="6" t="s">
        <v>631</v>
      </c>
    </row>
    <row r="562" spans="1:47" ht="30">
      <c r="A562" s="353" t="s">
        <v>679</v>
      </c>
      <c r="B562" s="356" t="s">
        <v>743</v>
      </c>
      <c r="C562" s="263" t="s">
        <v>279</v>
      </c>
      <c r="D562" s="10" t="s">
        <v>1125</v>
      </c>
      <c r="E562" s="356"/>
      <c r="F562" s="356">
        <v>1</v>
      </c>
      <c r="G562" s="3">
        <v>0.8</v>
      </c>
      <c r="H562" s="3" t="s">
        <v>668</v>
      </c>
      <c r="I562" s="386" t="s">
        <v>714</v>
      </c>
      <c r="J562" s="214"/>
      <c r="K562" s="212">
        <f t="shared" si="16"/>
        <v>8</v>
      </c>
      <c r="L562" s="398"/>
      <c r="M562" s="380"/>
      <c r="N562" s="106">
        <v>1.6</v>
      </c>
      <c r="O562" s="88"/>
      <c r="P562" s="88"/>
      <c r="Q562" s="88">
        <v>0.8</v>
      </c>
      <c r="R562" s="88"/>
      <c r="S562" s="88"/>
      <c r="T562" s="88"/>
      <c r="U562" s="88">
        <v>1.6</v>
      </c>
      <c r="V562" s="88"/>
      <c r="W562" s="88"/>
      <c r="X562" s="88">
        <v>0.8</v>
      </c>
      <c r="Y562" s="88"/>
      <c r="Z562" s="88"/>
      <c r="AA562" s="88"/>
      <c r="AB562" s="88">
        <v>1.6</v>
      </c>
      <c r="AC562" s="88"/>
      <c r="AD562" s="88"/>
      <c r="AE562" s="88">
        <v>0.8</v>
      </c>
      <c r="AF562" s="88"/>
      <c r="AG562" s="88"/>
      <c r="AH562" s="88"/>
      <c r="AI562" s="88">
        <v>0.8</v>
      </c>
      <c r="AJ562" s="88"/>
      <c r="AK562" s="88"/>
      <c r="AL562" s="88"/>
      <c r="AM562" s="88"/>
      <c r="AN562" s="88"/>
      <c r="AO562" s="88"/>
      <c r="AP562" s="88"/>
      <c r="AQ562" s="88"/>
      <c r="AR562" s="196"/>
      <c r="AS562" s="206">
        <f t="shared" si="15"/>
        <v>8</v>
      </c>
      <c r="AT562" s="263" t="s">
        <v>279</v>
      </c>
      <c r="AU562" s="6" t="s">
        <v>1125</v>
      </c>
    </row>
    <row r="563" spans="1:47" ht="30">
      <c r="A563" s="353" t="s">
        <v>679</v>
      </c>
      <c r="B563" s="356" t="s">
        <v>743</v>
      </c>
      <c r="C563" s="263" t="s">
        <v>279</v>
      </c>
      <c r="D563" s="10" t="s">
        <v>1104</v>
      </c>
      <c r="E563" s="356"/>
      <c r="F563" s="356">
        <v>1</v>
      </c>
      <c r="G563" s="3">
        <v>0.8</v>
      </c>
      <c r="H563" s="3" t="s">
        <v>668</v>
      </c>
      <c r="I563" s="386" t="s">
        <v>714</v>
      </c>
      <c r="J563" s="214"/>
      <c r="K563" s="212">
        <f t="shared" si="16"/>
        <v>1.6</v>
      </c>
      <c r="L563" s="398"/>
      <c r="M563" s="380"/>
      <c r="N563" s="106"/>
      <c r="O563" s="88"/>
      <c r="P563" s="88"/>
      <c r="Q563" s="88">
        <v>0.8</v>
      </c>
      <c r="R563" s="88"/>
      <c r="S563" s="88"/>
      <c r="T563" s="88"/>
      <c r="U563" s="88"/>
      <c r="V563" s="88"/>
      <c r="W563" s="88"/>
      <c r="X563" s="88"/>
      <c r="Y563" s="88"/>
      <c r="Z563" s="88"/>
      <c r="AA563" s="88"/>
      <c r="AB563" s="88"/>
      <c r="AC563" s="88"/>
      <c r="AD563" s="88"/>
      <c r="AE563" s="88">
        <v>0.8</v>
      </c>
      <c r="AF563" s="88"/>
      <c r="AG563" s="88"/>
      <c r="AH563" s="88"/>
      <c r="AI563" s="88"/>
      <c r="AJ563" s="88"/>
      <c r="AK563" s="88"/>
      <c r="AL563" s="88"/>
      <c r="AM563" s="88"/>
      <c r="AN563" s="88"/>
      <c r="AO563" s="88"/>
      <c r="AP563" s="88"/>
      <c r="AQ563" s="88"/>
      <c r="AR563" s="196"/>
      <c r="AS563" s="206">
        <f t="shared" si="15"/>
        <v>1.6</v>
      </c>
      <c r="AT563" s="263" t="s">
        <v>279</v>
      </c>
      <c r="AU563" s="6" t="s">
        <v>1104</v>
      </c>
    </row>
    <row r="564" spans="1:47" ht="30">
      <c r="A564" s="353" t="s">
        <v>679</v>
      </c>
      <c r="B564" s="356" t="s">
        <v>743</v>
      </c>
      <c r="C564" s="263" t="s">
        <v>279</v>
      </c>
      <c r="D564" s="10" t="s">
        <v>857</v>
      </c>
      <c r="E564" s="356"/>
      <c r="F564" s="356">
        <v>2</v>
      </c>
      <c r="G564" s="3">
        <v>0.8</v>
      </c>
      <c r="H564" s="3" t="s">
        <v>668</v>
      </c>
      <c r="I564" s="386" t="s">
        <v>714</v>
      </c>
      <c r="J564" s="214"/>
      <c r="K564" s="212">
        <f t="shared" si="16"/>
        <v>13.6</v>
      </c>
      <c r="L564" s="398"/>
      <c r="M564" s="380"/>
      <c r="N564" s="106">
        <v>1.6</v>
      </c>
      <c r="O564" s="88"/>
      <c r="P564" s="88"/>
      <c r="Q564" s="88">
        <v>1.6</v>
      </c>
      <c r="R564" s="88"/>
      <c r="S564" s="88"/>
      <c r="T564" s="88"/>
      <c r="U564" s="88">
        <v>1.6</v>
      </c>
      <c r="V564" s="88"/>
      <c r="W564" s="88"/>
      <c r="X564" s="88">
        <v>1.6</v>
      </c>
      <c r="Y564" s="88"/>
      <c r="Z564" s="88"/>
      <c r="AA564" s="88"/>
      <c r="AB564" s="88">
        <v>0.8</v>
      </c>
      <c r="AC564" s="88"/>
      <c r="AD564" s="88"/>
      <c r="AE564" s="88">
        <v>1.6</v>
      </c>
      <c r="AF564" s="88"/>
      <c r="AG564" s="88"/>
      <c r="AH564" s="88"/>
      <c r="AI564" s="88">
        <v>1.6</v>
      </c>
      <c r="AJ564" s="88"/>
      <c r="AK564" s="88"/>
      <c r="AL564" s="88">
        <v>1.6</v>
      </c>
      <c r="AM564" s="88"/>
      <c r="AN564" s="88"/>
      <c r="AO564" s="88"/>
      <c r="AP564" s="88">
        <v>1.6</v>
      </c>
      <c r="AQ564" s="88"/>
      <c r="AR564" s="196"/>
      <c r="AS564" s="206">
        <f t="shared" si="15"/>
        <v>13.6</v>
      </c>
      <c r="AT564" s="263" t="s">
        <v>279</v>
      </c>
      <c r="AU564" s="6" t="s">
        <v>857</v>
      </c>
    </row>
    <row r="565" spans="1:47" ht="30">
      <c r="A565" s="353" t="s">
        <v>679</v>
      </c>
      <c r="B565" s="356" t="s">
        <v>743</v>
      </c>
      <c r="C565" s="263" t="s">
        <v>279</v>
      </c>
      <c r="D565" s="10" t="s">
        <v>852</v>
      </c>
      <c r="E565" s="356"/>
      <c r="F565" s="356">
        <v>2</v>
      </c>
      <c r="G565" s="3">
        <v>0.8</v>
      </c>
      <c r="H565" s="3" t="s">
        <v>668</v>
      </c>
      <c r="I565" s="386" t="s">
        <v>714</v>
      </c>
      <c r="J565" s="214"/>
      <c r="K565" s="212">
        <f t="shared" si="16"/>
        <v>11.2</v>
      </c>
      <c r="L565" s="398"/>
      <c r="M565" s="380"/>
      <c r="N565" s="106">
        <v>1.6</v>
      </c>
      <c r="O565" s="88"/>
      <c r="P565" s="88"/>
      <c r="Q565" s="88">
        <v>1.6</v>
      </c>
      <c r="R565" s="88"/>
      <c r="S565" s="88"/>
      <c r="T565" s="88"/>
      <c r="U565" s="88">
        <v>0.8</v>
      </c>
      <c r="V565" s="88"/>
      <c r="W565" s="88"/>
      <c r="X565" s="88">
        <v>1.6</v>
      </c>
      <c r="Y565" s="88"/>
      <c r="Z565" s="88"/>
      <c r="AA565" s="88"/>
      <c r="AB565" s="88">
        <v>0.8</v>
      </c>
      <c r="AC565" s="88"/>
      <c r="AD565" s="88"/>
      <c r="AE565" s="88">
        <v>1.6</v>
      </c>
      <c r="AF565" s="88"/>
      <c r="AG565" s="88"/>
      <c r="AH565" s="88"/>
      <c r="AI565" s="88">
        <v>1.6</v>
      </c>
      <c r="AJ565" s="88"/>
      <c r="AK565" s="88"/>
      <c r="AL565" s="88">
        <v>1.6</v>
      </c>
      <c r="AM565" s="88"/>
      <c r="AN565" s="88"/>
      <c r="AO565" s="88"/>
      <c r="AP565" s="88"/>
      <c r="AQ565" s="88"/>
      <c r="AR565" s="196"/>
      <c r="AS565" s="206">
        <f t="shared" si="15"/>
        <v>11.2</v>
      </c>
      <c r="AT565" s="263" t="s">
        <v>279</v>
      </c>
      <c r="AU565" s="10" t="s">
        <v>852</v>
      </c>
    </row>
    <row r="566" spans="1:47" ht="30">
      <c r="A566" s="353" t="s">
        <v>679</v>
      </c>
      <c r="B566" s="356" t="s">
        <v>743</v>
      </c>
      <c r="C566" s="263" t="s">
        <v>279</v>
      </c>
      <c r="D566" s="10" t="s">
        <v>855</v>
      </c>
      <c r="E566" s="356"/>
      <c r="F566" s="356">
        <v>2</v>
      </c>
      <c r="G566" s="3">
        <v>0.8</v>
      </c>
      <c r="H566" s="3" t="s">
        <v>668</v>
      </c>
      <c r="I566" s="386" t="s">
        <v>714</v>
      </c>
      <c r="J566" s="214"/>
      <c r="K566" s="212">
        <f t="shared" si="16"/>
        <v>7.1999999999999993</v>
      </c>
      <c r="L566" s="398"/>
      <c r="M566" s="380"/>
      <c r="N566" s="106">
        <v>0.8</v>
      </c>
      <c r="O566" s="88"/>
      <c r="P566" s="88"/>
      <c r="Q566" s="88">
        <v>0.8</v>
      </c>
      <c r="R566" s="88"/>
      <c r="S566" s="88"/>
      <c r="T566" s="88"/>
      <c r="U566" s="88">
        <v>0.8</v>
      </c>
      <c r="V566" s="88"/>
      <c r="W566" s="88"/>
      <c r="X566" s="88">
        <v>0.8</v>
      </c>
      <c r="Y566" s="88"/>
      <c r="Z566" s="88"/>
      <c r="AA566" s="88"/>
      <c r="AB566" s="88">
        <v>0.8</v>
      </c>
      <c r="AC566" s="88"/>
      <c r="AD566" s="88"/>
      <c r="AE566" s="88">
        <v>0.8</v>
      </c>
      <c r="AF566" s="88"/>
      <c r="AG566" s="88"/>
      <c r="AH566" s="88"/>
      <c r="AI566" s="88">
        <v>0.8</v>
      </c>
      <c r="AJ566" s="88"/>
      <c r="AK566" s="88"/>
      <c r="AL566" s="88">
        <v>0.8</v>
      </c>
      <c r="AM566" s="88"/>
      <c r="AN566" s="88"/>
      <c r="AO566" s="88"/>
      <c r="AP566" s="88">
        <v>0.8</v>
      </c>
      <c r="AQ566" s="88"/>
      <c r="AR566" s="196"/>
      <c r="AS566" s="206">
        <f t="shared" ref="AS566:AS635" si="17">K566</f>
        <v>7.1999999999999993</v>
      </c>
      <c r="AT566" s="263" t="s">
        <v>279</v>
      </c>
      <c r="AU566" s="10" t="s">
        <v>855</v>
      </c>
    </row>
    <row r="567" spans="1:47" ht="30">
      <c r="A567" s="353" t="s">
        <v>679</v>
      </c>
      <c r="B567" s="356" t="s">
        <v>743</v>
      </c>
      <c r="C567" s="263" t="s">
        <v>279</v>
      </c>
      <c r="D567" s="10" t="s">
        <v>854</v>
      </c>
      <c r="E567" s="356"/>
      <c r="F567" s="356">
        <v>1</v>
      </c>
      <c r="G567" s="3">
        <v>0.8</v>
      </c>
      <c r="H567" s="3" t="s">
        <v>668</v>
      </c>
      <c r="I567" s="386" t="s">
        <v>714</v>
      </c>
      <c r="J567" s="214"/>
      <c r="K567" s="212">
        <f t="shared" si="16"/>
        <v>8.7999999999999989</v>
      </c>
      <c r="L567" s="398"/>
      <c r="M567" s="380"/>
      <c r="N567" s="106">
        <v>1.6</v>
      </c>
      <c r="O567" s="88"/>
      <c r="P567" s="88"/>
      <c r="Q567" s="88">
        <v>0.8</v>
      </c>
      <c r="R567" s="88"/>
      <c r="S567" s="88"/>
      <c r="T567" s="88"/>
      <c r="U567" s="88">
        <v>1.6</v>
      </c>
      <c r="V567" s="88"/>
      <c r="W567" s="88"/>
      <c r="X567" s="88">
        <v>0.8</v>
      </c>
      <c r="Y567" s="88"/>
      <c r="Z567" s="88"/>
      <c r="AA567" s="88"/>
      <c r="AB567" s="88">
        <v>0.8</v>
      </c>
      <c r="AC567" s="88"/>
      <c r="AD567" s="88"/>
      <c r="AE567" s="88">
        <v>0.8</v>
      </c>
      <c r="AF567" s="88"/>
      <c r="AG567" s="88"/>
      <c r="AH567" s="88"/>
      <c r="AI567" s="88">
        <v>0.8</v>
      </c>
      <c r="AJ567" s="88"/>
      <c r="AK567" s="88"/>
      <c r="AL567" s="88">
        <v>0.8</v>
      </c>
      <c r="AM567" s="88"/>
      <c r="AN567" s="88"/>
      <c r="AO567" s="88"/>
      <c r="AP567" s="88">
        <v>0.8</v>
      </c>
      <c r="AQ567" s="88"/>
      <c r="AR567" s="196"/>
      <c r="AS567" s="206">
        <f t="shared" si="17"/>
        <v>8.7999999999999989</v>
      </c>
      <c r="AT567" s="263" t="s">
        <v>279</v>
      </c>
      <c r="AU567" s="10" t="s">
        <v>854</v>
      </c>
    </row>
    <row r="568" spans="1:47" ht="30">
      <c r="A568" s="353" t="s">
        <v>679</v>
      </c>
      <c r="B568" s="356" t="s">
        <v>743</v>
      </c>
      <c r="C568" s="263" t="s">
        <v>279</v>
      </c>
      <c r="D568" s="10" t="s">
        <v>636</v>
      </c>
      <c r="E568" s="356"/>
      <c r="F568" s="356">
        <v>1</v>
      </c>
      <c r="G568" s="3">
        <v>0.8</v>
      </c>
      <c r="H568" s="3" t="s">
        <v>668</v>
      </c>
      <c r="I568" s="386" t="s">
        <v>714</v>
      </c>
      <c r="J568" s="214"/>
      <c r="K568" s="212">
        <f t="shared" si="16"/>
        <v>4</v>
      </c>
      <c r="L568" s="398"/>
      <c r="M568" s="380"/>
      <c r="N568" s="106"/>
      <c r="O568" s="88"/>
      <c r="P568" s="88"/>
      <c r="Q568" s="88">
        <v>0.8</v>
      </c>
      <c r="R568" s="88"/>
      <c r="S568" s="88"/>
      <c r="T568" s="88"/>
      <c r="U568" s="88">
        <v>0.8</v>
      </c>
      <c r="V568" s="88"/>
      <c r="W568" s="88"/>
      <c r="X568" s="88">
        <v>0.8</v>
      </c>
      <c r="Y568" s="88"/>
      <c r="Z568" s="88"/>
      <c r="AA568" s="88"/>
      <c r="AB568" s="88">
        <v>0.8</v>
      </c>
      <c r="AC568" s="88"/>
      <c r="AD568" s="88"/>
      <c r="AE568" s="88">
        <v>0.8</v>
      </c>
      <c r="AF568" s="88"/>
      <c r="AG568" s="88"/>
      <c r="AH568" s="88"/>
      <c r="AI568" s="88"/>
      <c r="AJ568" s="88"/>
      <c r="AK568" s="88"/>
      <c r="AL568" s="88"/>
      <c r="AM568" s="88"/>
      <c r="AN568" s="88"/>
      <c r="AO568" s="88"/>
      <c r="AP568" s="88"/>
      <c r="AQ568" s="88"/>
      <c r="AR568" s="196"/>
      <c r="AS568" s="206">
        <f t="shared" si="17"/>
        <v>4</v>
      </c>
      <c r="AT568" s="263" t="s">
        <v>279</v>
      </c>
      <c r="AU568" s="10" t="s">
        <v>636</v>
      </c>
    </row>
    <row r="569" spans="1:47" ht="30">
      <c r="A569" s="353" t="s">
        <v>679</v>
      </c>
      <c r="B569" s="356" t="s">
        <v>743</v>
      </c>
      <c r="C569" s="263" t="s">
        <v>279</v>
      </c>
      <c r="D569" s="10" t="s">
        <v>637</v>
      </c>
      <c r="E569" s="356"/>
      <c r="F569" s="356">
        <v>1</v>
      </c>
      <c r="G569" s="3">
        <v>0.8</v>
      </c>
      <c r="H569" s="3" t="s">
        <v>668</v>
      </c>
      <c r="I569" s="386" t="s">
        <v>714</v>
      </c>
      <c r="J569" s="214"/>
      <c r="K569" s="212">
        <f t="shared" si="16"/>
        <v>6.3999999999999995</v>
      </c>
      <c r="L569" s="398"/>
      <c r="M569" s="380"/>
      <c r="N569" s="106"/>
      <c r="O569" s="88"/>
      <c r="P569" s="88"/>
      <c r="Q569" s="88">
        <v>0.8</v>
      </c>
      <c r="R569" s="88"/>
      <c r="S569" s="88"/>
      <c r="T569" s="88"/>
      <c r="U569" s="88">
        <v>0.8</v>
      </c>
      <c r="V569" s="88"/>
      <c r="W569" s="88"/>
      <c r="X569" s="88">
        <v>0.8</v>
      </c>
      <c r="Y569" s="88"/>
      <c r="Z569" s="88"/>
      <c r="AA569" s="88"/>
      <c r="AB569" s="88">
        <v>0.8</v>
      </c>
      <c r="AC569" s="88"/>
      <c r="AD569" s="88"/>
      <c r="AE569" s="88">
        <v>0.8</v>
      </c>
      <c r="AF569" s="88"/>
      <c r="AG569" s="88"/>
      <c r="AH569" s="88"/>
      <c r="AI569" s="88">
        <v>0.8</v>
      </c>
      <c r="AJ569" s="88"/>
      <c r="AK569" s="88"/>
      <c r="AL569" s="88">
        <v>0.8</v>
      </c>
      <c r="AM569" s="88"/>
      <c r="AN569" s="88"/>
      <c r="AO569" s="88"/>
      <c r="AP569" s="88">
        <v>0.8</v>
      </c>
      <c r="AQ569" s="88"/>
      <c r="AR569" s="196"/>
      <c r="AS569" s="206">
        <f t="shared" si="17"/>
        <v>6.3999999999999995</v>
      </c>
      <c r="AT569" s="263" t="s">
        <v>279</v>
      </c>
      <c r="AU569" s="10" t="s">
        <v>637</v>
      </c>
    </row>
    <row r="570" spans="1:47" ht="35.25" customHeight="1">
      <c r="A570" s="353" t="s">
        <v>679</v>
      </c>
      <c r="B570" s="356" t="s">
        <v>743</v>
      </c>
      <c r="C570" s="263" t="s">
        <v>279</v>
      </c>
      <c r="D570" s="10" t="s">
        <v>856</v>
      </c>
      <c r="E570" s="356"/>
      <c r="F570" s="356">
        <v>1</v>
      </c>
      <c r="G570" s="3">
        <v>0.8</v>
      </c>
      <c r="H570" s="3" t="s">
        <v>668</v>
      </c>
      <c r="I570" s="386" t="s">
        <v>714</v>
      </c>
      <c r="J570" s="214"/>
      <c r="K570" s="212">
        <f t="shared" si="16"/>
        <v>7.1999999999999993</v>
      </c>
      <c r="L570" s="398"/>
      <c r="M570" s="380"/>
      <c r="N570" s="106">
        <v>0.8</v>
      </c>
      <c r="O570" s="88"/>
      <c r="P570" s="88"/>
      <c r="Q570" s="88">
        <v>0.8</v>
      </c>
      <c r="R570" s="88"/>
      <c r="S570" s="88"/>
      <c r="T570" s="88"/>
      <c r="U570" s="88">
        <v>0.8</v>
      </c>
      <c r="V570" s="88"/>
      <c r="W570" s="88"/>
      <c r="X570" s="88">
        <v>0.8</v>
      </c>
      <c r="Y570" s="88"/>
      <c r="Z570" s="88"/>
      <c r="AA570" s="88"/>
      <c r="AB570" s="88">
        <v>0.8</v>
      </c>
      <c r="AC570" s="88"/>
      <c r="AD570" s="88"/>
      <c r="AE570" s="88">
        <v>0.8</v>
      </c>
      <c r="AF570" s="88"/>
      <c r="AG570" s="88"/>
      <c r="AH570" s="88"/>
      <c r="AI570" s="88">
        <v>0.8</v>
      </c>
      <c r="AJ570" s="88"/>
      <c r="AK570" s="88"/>
      <c r="AL570" s="88">
        <v>0.8</v>
      </c>
      <c r="AM570" s="88"/>
      <c r="AN570" s="88"/>
      <c r="AO570" s="88"/>
      <c r="AP570" s="88">
        <v>0.8</v>
      </c>
      <c r="AQ570" s="88"/>
      <c r="AR570" s="196"/>
      <c r="AS570" s="206">
        <f t="shared" si="17"/>
        <v>7.1999999999999993</v>
      </c>
      <c r="AT570" s="263" t="s">
        <v>279</v>
      </c>
      <c r="AU570" s="10" t="s">
        <v>856</v>
      </c>
    </row>
    <row r="571" spans="1:47" ht="30">
      <c r="A571" s="353" t="s">
        <v>679</v>
      </c>
      <c r="B571" s="356" t="s">
        <v>743</v>
      </c>
      <c r="C571" s="263" t="s">
        <v>279</v>
      </c>
      <c r="D571" s="180" t="s">
        <v>1081</v>
      </c>
      <c r="E571" s="356"/>
      <c r="F571" s="356">
        <v>1</v>
      </c>
      <c r="G571" s="3">
        <v>0.8</v>
      </c>
      <c r="H571" s="3" t="s">
        <v>668</v>
      </c>
      <c r="I571" s="386" t="s">
        <v>714</v>
      </c>
      <c r="J571" s="214"/>
      <c r="K571" s="212">
        <f t="shared" si="16"/>
        <v>6</v>
      </c>
      <c r="L571" s="398"/>
      <c r="M571" s="380"/>
      <c r="N571" s="106">
        <v>0.8</v>
      </c>
      <c r="O571" s="88"/>
      <c r="P571" s="88"/>
      <c r="Q571" s="88">
        <v>0.2</v>
      </c>
      <c r="R571" s="88"/>
      <c r="S571" s="88"/>
      <c r="T571" s="88"/>
      <c r="U571" s="88">
        <v>0.8</v>
      </c>
      <c r="V571" s="88"/>
      <c r="W571" s="88"/>
      <c r="X571" s="88">
        <v>0.8</v>
      </c>
      <c r="Y571" s="88"/>
      <c r="Z571" s="88"/>
      <c r="AA571" s="88"/>
      <c r="AB571" s="88">
        <v>0.8</v>
      </c>
      <c r="AC571" s="88"/>
      <c r="AD571" s="88"/>
      <c r="AE571" s="88">
        <v>0.8</v>
      </c>
      <c r="AF571" s="88"/>
      <c r="AG571" s="88"/>
      <c r="AH571" s="88"/>
      <c r="AI571" s="88">
        <v>0.8</v>
      </c>
      <c r="AJ571" s="88"/>
      <c r="AK571" s="88"/>
      <c r="AL571" s="88">
        <v>0.8</v>
      </c>
      <c r="AM571" s="88"/>
      <c r="AN571" s="88"/>
      <c r="AO571" s="88"/>
      <c r="AP571" s="88">
        <v>0.2</v>
      </c>
      <c r="AQ571" s="88"/>
      <c r="AR571" s="196"/>
      <c r="AS571" s="206">
        <f t="shared" si="17"/>
        <v>6</v>
      </c>
      <c r="AT571" s="263" t="s">
        <v>279</v>
      </c>
      <c r="AU571" s="180" t="s">
        <v>1081</v>
      </c>
    </row>
    <row r="572" spans="1:47" ht="30">
      <c r="A572" s="353" t="s">
        <v>679</v>
      </c>
      <c r="B572" s="356" t="s">
        <v>743</v>
      </c>
      <c r="C572" s="263" t="s">
        <v>279</v>
      </c>
      <c r="D572" s="180" t="s">
        <v>1082</v>
      </c>
      <c r="E572" s="356"/>
      <c r="F572" s="356">
        <v>1</v>
      </c>
      <c r="G572" s="3">
        <v>0.8</v>
      </c>
      <c r="H572" s="3" t="s">
        <v>668</v>
      </c>
      <c r="I572" s="386" t="s">
        <v>714</v>
      </c>
      <c r="J572" s="214"/>
      <c r="K572" s="212">
        <f t="shared" si="16"/>
        <v>6.6</v>
      </c>
      <c r="L572" s="398"/>
      <c r="M572" s="380"/>
      <c r="N572" s="106">
        <v>0.8</v>
      </c>
      <c r="O572" s="88"/>
      <c r="P572" s="88"/>
      <c r="Q572" s="88">
        <v>0.8</v>
      </c>
      <c r="R572" s="88"/>
      <c r="S572" s="88"/>
      <c r="T572" s="88"/>
      <c r="U572" s="88">
        <v>0.2</v>
      </c>
      <c r="V572" s="88"/>
      <c r="W572" s="88"/>
      <c r="X572" s="88">
        <v>0.8</v>
      </c>
      <c r="Y572" s="88"/>
      <c r="Z572" s="88"/>
      <c r="AA572" s="88"/>
      <c r="AB572" s="88">
        <v>0.8</v>
      </c>
      <c r="AC572" s="88"/>
      <c r="AD572" s="88"/>
      <c r="AE572" s="88">
        <v>0.8</v>
      </c>
      <c r="AF572" s="88"/>
      <c r="AG572" s="88"/>
      <c r="AH572" s="88"/>
      <c r="AI572" s="88">
        <v>0.8</v>
      </c>
      <c r="AJ572" s="88"/>
      <c r="AK572" s="88"/>
      <c r="AL572" s="88">
        <v>0.8</v>
      </c>
      <c r="AM572" s="88"/>
      <c r="AN572" s="88"/>
      <c r="AO572" s="88"/>
      <c r="AP572" s="88">
        <v>0.8</v>
      </c>
      <c r="AQ572" s="88"/>
      <c r="AR572" s="196"/>
      <c r="AS572" s="206">
        <f t="shared" si="17"/>
        <v>6.6</v>
      </c>
      <c r="AT572" s="263" t="s">
        <v>279</v>
      </c>
      <c r="AU572" s="180" t="s">
        <v>1082</v>
      </c>
    </row>
    <row r="573" spans="1:47" ht="30">
      <c r="A573" s="353" t="s">
        <v>679</v>
      </c>
      <c r="B573" s="356" t="s">
        <v>743</v>
      </c>
      <c r="C573" s="263" t="s">
        <v>279</v>
      </c>
      <c r="D573" s="180" t="s">
        <v>1083</v>
      </c>
      <c r="E573" s="356"/>
      <c r="F573" s="356">
        <v>1</v>
      </c>
      <c r="G573" s="3">
        <v>0.8</v>
      </c>
      <c r="H573" s="3" t="s">
        <v>668</v>
      </c>
      <c r="I573" s="386" t="s">
        <v>714</v>
      </c>
      <c r="J573" s="214"/>
      <c r="K573" s="212">
        <f t="shared" si="16"/>
        <v>7.1999999999999993</v>
      </c>
      <c r="L573" s="398"/>
      <c r="M573" s="380"/>
      <c r="N573" s="106">
        <v>0.8</v>
      </c>
      <c r="O573" s="88"/>
      <c r="P573" s="88"/>
      <c r="Q573" s="88">
        <v>0.8</v>
      </c>
      <c r="R573" s="88"/>
      <c r="S573" s="88"/>
      <c r="T573" s="88"/>
      <c r="U573" s="88">
        <v>0.8</v>
      </c>
      <c r="V573" s="88"/>
      <c r="W573" s="88"/>
      <c r="X573" s="88">
        <v>0.8</v>
      </c>
      <c r="Y573" s="88"/>
      <c r="Z573" s="88"/>
      <c r="AA573" s="88"/>
      <c r="AB573" s="88">
        <v>0.8</v>
      </c>
      <c r="AC573" s="88"/>
      <c r="AD573" s="88"/>
      <c r="AE573" s="88">
        <v>0.8</v>
      </c>
      <c r="AF573" s="88"/>
      <c r="AG573" s="88"/>
      <c r="AH573" s="88"/>
      <c r="AI573" s="88">
        <v>0.8</v>
      </c>
      <c r="AJ573" s="88"/>
      <c r="AK573" s="88"/>
      <c r="AL573" s="88">
        <v>0.8</v>
      </c>
      <c r="AM573" s="88"/>
      <c r="AN573" s="88"/>
      <c r="AO573" s="88"/>
      <c r="AP573" s="88">
        <v>0.8</v>
      </c>
      <c r="AQ573" s="88"/>
      <c r="AR573" s="196"/>
      <c r="AS573" s="206">
        <f t="shared" si="17"/>
        <v>7.1999999999999993</v>
      </c>
      <c r="AT573" s="263" t="s">
        <v>279</v>
      </c>
      <c r="AU573" s="180" t="s">
        <v>1083</v>
      </c>
    </row>
    <row r="574" spans="1:47" ht="30">
      <c r="A574" s="353" t="s">
        <v>679</v>
      </c>
      <c r="B574" s="356" t="s">
        <v>743</v>
      </c>
      <c r="C574" s="263" t="s">
        <v>279</v>
      </c>
      <c r="D574" s="10" t="s">
        <v>1084</v>
      </c>
      <c r="E574" s="356"/>
      <c r="F574" s="356">
        <v>2</v>
      </c>
      <c r="G574" s="3">
        <v>0.8</v>
      </c>
      <c r="H574" s="3" t="s">
        <v>668</v>
      </c>
      <c r="I574" s="386" t="s">
        <v>714</v>
      </c>
      <c r="J574" s="214"/>
      <c r="K574" s="212">
        <f t="shared" si="16"/>
        <v>13.6</v>
      </c>
      <c r="L574" s="398"/>
      <c r="M574" s="380"/>
      <c r="N574" s="106">
        <v>1.6</v>
      </c>
      <c r="O574" s="88"/>
      <c r="P574" s="88"/>
      <c r="Q574" s="88">
        <v>1.6</v>
      </c>
      <c r="R574" s="88"/>
      <c r="S574" s="88"/>
      <c r="T574" s="88"/>
      <c r="U574" s="88">
        <v>1.6</v>
      </c>
      <c r="V574" s="88"/>
      <c r="W574" s="88"/>
      <c r="X574" s="88">
        <v>1.6</v>
      </c>
      <c r="Y574" s="88"/>
      <c r="Z574" s="88"/>
      <c r="AA574" s="88"/>
      <c r="AB574" s="88">
        <v>0.8</v>
      </c>
      <c r="AC574" s="88"/>
      <c r="AD574" s="88"/>
      <c r="AE574" s="88">
        <v>1.6</v>
      </c>
      <c r="AF574" s="88"/>
      <c r="AG574" s="88"/>
      <c r="AH574" s="88"/>
      <c r="AI574" s="88">
        <v>1.6</v>
      </c>
      <c r="AJ574" s="88"/>
      <c r="AK574" s="88"/>
      <c r="AL574" s="88">
        <v>1.6</v>
      </c>
      <c r="AM574" s="88"/>
      <c r="AN574" s="88"/>
      <c r="AO574" s="88"/>
      <c r="AP574" s="88">
        <v>1.6</v>
      </c>
      <c r="AQ574" s="88"/>
      <c r="AR574" s="196"/>
      <c r="AS574" s="206">
        <f t="shared" si="17"/>
        <v>13.6</v>
      </c>
      <c r="AT574" s="263" t="s">
        <v>279</v>
      </c>
      <c r="AU574" s="10" t="s">
        <v>1084</v>
      </c>
    </row>
    <row r="575" spans="1:47" ht="30">
      <c r="A575" s="353" t="s">
        <v>679</v>
      </c>
      <c r="B575" s="356" t="s">
        <v>743</v>
      </c>
      <c r="C575" s="263" t="s">
        <v>279</v>
      </c>
      <c r="D575" s="10" t="s">
        <v>1085</v>
      </c>
      <c r="E575" s="356"/>
      <c r="F575" s="356">
        <v>2</v>
      </c>
      <c r="G575" s="3">
        <v>0.8</v>
      </c>
      <c r="H575" s="3" t="s">
        <v>668</v>
      </c>
      <c r="I575" s="386" t="s">
        <v>714</v>
      </c>
      <c r="J575" s="214"/>
      <c r="K575" s="212">
        <f t="shared" si="16"/>
        <v>12</v>
      </c>
      <c r="L575" s="398"/>
      <c r="M575" s="380"/>
      <c r="N575" s="106">
        <v>1.6</v>
      </c>
      <c r="O575" s="88"/>
      <c r="P575" s="88"/>
      <c r="Q575" s="88">
        <v>1.6</v>
      </c>
      <c r="R575" s="88"/>
      <c r="S575" s="88"/>
      <c r="T575" s="88"/>
      <c r="U575" s="88">
        <v>0.8</v>
      </c>
      <c r="V575" s="88"/>
      <c r="W575" s="88"/>
      <c r="X575" s="88">
        <v>1.6</v>
      </c>
      <c r="Y575" s="88"/>
      <c r="Z575" s="88"/>
      <c r="AA575" s="88"/>
      <c r="AB575" s="88">
        <v>0.8</v>
      </c>
      <c r="AC575" s="88"/>
      <c r="AD575" s="88"/>
      <c r="AE575" s="88">
        <v>1.6</v>
      </c>
      <c r="AF575" s="88"/>
      <c r="AG575" s="88"/>
      <c r="AH575" s="88"/>
      <c r="AI575" s="88">
        <v>1.6</v>
      </c>
      <c r="AJ575" s="88"/>
      <c r="AK575" s="88"/>
      <c r="AL575" s="88">
        <v>1.6</v>
      </c>
      <c r="AM575" s="88"/>
      <c r="AN575" s="88"/>
      <c r="AO575" s="88"/>
      <c r="AP575" s="88">
        <v>0.8</v>
      </c>
      <c r="AQ575" s="88"/>
      <c r="AR575" s="196"/>
      <c r="AS575" s="206">
        <f t="shared" si="17"/>
        <v>12</v>
      </c>
      <c r="AT575" s="263" t="s">
        <v>279</v>
      </c>
      <c r="AU575" s="10" t="s">
        <v>1085</v>
      </c>
    </row>
    <row r="576" spans="1:47" ht="30">
      <c r="A576" s="353" t="s">
        <v>679</v>
      </c>
      <c r="B576" s="356" t="s">
        <v>743</v>
      </c>
      <c r="C576" s="263" t="s">
        <v>279</v>
      </c>
      <c r="D576" s="10" t="s">
        <v>1086</v>
      </c>
      <c r="E576" s="356"/>
      <c r="F576" s="356">
        <v>2</v>
      </c>
      <c r="G576" s="3">
        <v>0.8</v>
      </c>
      <c r="H576" s="3" t="s">
        <v>668</v>
      </c>
      <c r="I576" s="386" t="s">
        <v>714</v>
      </c>
      <c r="J576" s="214"/>
      <c r="K576" s="212">
        <f t="shared" si="16"/>
        <v>12</v>
      </c>
      <c r="L576" s="398"/>
      <c r="M576" s="380"/>
      <c r="N576" s="106">
        <v>1.6</v>
      </c>
      <c r="O576" s="88"/>
      <c r="P576" s="88"/>
      <c r="Q576" s="88">
        <v>1.6</v>
      </c>
      <c r="R576" s="88"/>
      <c r="S576" s="88"/>
      <c r="T576" s="88"/>
      <c r="U576" s="88">
        <v>1.6</v>
      </c>
      <c r="V576" s="88"/>
      <c r="W576" s="88"/>
      <c r="X576" s="88">
        <v>0.8</v>
      </c>
      <c r="Y576" s="88"/>
      <c r="Z576" s="88"/>
      <c r="AA576" s="88"/>
      <c r="AB576" s="88">
        <v>1.6</v>
      </c>
      <c r="AC576" s="88"/>
      <c r="AD576" s="88"/>
      <c r="AE576" s="88">
        <v>1.6</v>
      </c>
      <c r="AF576" s="88"/>
      <c r="AG576" s="88"/>
      <c r="AH576" s="88"/>
      <c r="AI576" s="88">
        <v>1.6</v>
      </c>
      <c r="AJ576" s="88"/>
      <c r="AK576" s="88"/>
      <c r="AL576" s="88">
        <v>1.6</v>
      </c>
      <c r="AM576" s="88"/>
      <c r="AN576" s="88"/>
      <c r="AO576" s="88"/>
      <c r="AP576" s="88"/>
      <c r="AQ576" s="88"/>
      <c r="AR576" s="196"/>
      <c r="AS576" s="206">
        <f t="shared" si="17"/>
        <v>12</v>
      </c>
      <c r="AT576" s="263" t="s">
        <v>279</v>
      </c>
      <c r="AU576" s="10" t="s">
        <v>1086</v>
      </c>
    </row>
    <row r="577" spans="1:47" ht="33" customHeight="1">
      <c r="A577" s="353" t="s">
        <v>679</v>
      </c>
      <c r="B577" s="356" t="s">
        <v>743</v>
      </c>
      <c r="C577" s="263" t="s">
        <v>279</v>
      </c>
      <c r="D577" s="10" t="s">
        <v>1090</v>
      </c>
      <c r="E577" s="356"/>
      <c r="F577" s="356">
        <v>2</v>
      </c>
      <c r="G577" s="3">
        <v>0.8</v>
      </c>
      <c r="H577" s="3" t="s">
        <v>668</v>
      </c>
      <c r="I577" s="386" t="s">
        <v>714</v>
      </c>
      <c r="J577" s="214"/>
      <c r="K577" s="212">
        <f t="shared" si="16"/>
        <v>12</v>
      </c>
      <c r="L577" s="398"/>
      <c r="M577" s="380"/>
      <c r="N577" s="106">
        <v>1.6</v>
      </c>
      <c r="O577" s="88"/>
      <c r="P577" s="88"/>
      <c r="Q577" s="88">
        <v>1.6</v>
      </c>
      <c r="R577" s="88"/>
      <c r="S577" s="88"/>
      <c r="T577" s="88"/>
      <c r="U577" s="88">
        <v>1.6</v>
      </c>
      <c r="V577" s="88"/>
      <c r="W577" s="88"/>
      <c r="X577" s="88">
        <v>0.8</v>
      </c>
      <c r="Y577" s="88"/>
      <c r="Z577" s="88"/>
      <c r="AA577" s="88"/>
      <c r="AB577" s="88">
        <v>0.8</v>
      </c>
      <c r="AC577" s="88"/>
      <c r="AD577" s="88"/>
      <c r="AE577" s="88">
        <v>1.6</v>
      </c>
      <c r="AF577" s="88"/>
      <c r="AG577" s="88"/>
      <c r="AH577" s="88"/>
      <c r="AI577" s="88">
        <v>1.6</v>
      </c>
      <c r="AJ577" s="88"/>
      <c r="AK577" s="88"/>
      <c r="AL577" s="88">
        <v>0.8</v>
      </c>
      <c r="AM577" s="88"/>
      <c r="AN577" s="88"/>
      <c r="AO577" s="88"/>
      <c r="AP577" s="88">
        <v>1.6</v>
      </c>
      <c r="AQ577" s="88"/>
      <c r="AR577" s="196"/>
      <c r="AS577" s="206">
        <f t="shared" si="17"/>
        <v>12</v>
      </c>
      <c r="AT577" s="263" t="s">
        <v>279</v>
      </c>
      <c r="AU577" s="10" t="s">
        <v>1090</v>
      </c>
    </row>
    <row r="578" spans="1:47" ht="30">
      <c r="A578" s="353" t="s">
        <v>679</v>
      </c>
      <c r="B578" s="356" t="s">
        <v>743</v>
      </c>
      <c r="C578" s="263" t="s">
        <v>279</v>
      </c>
      <c r="D578" s="10" t="s">
        <v>1087</v>
      </c>
      <c r="E578" s="356"/>
      <c r="F578" s="356">
        <v>2</v>
      </c>
      <c r="G578" s="3">
        <v>0.8</v>
      </c>
      <c r="H578" s="3" t="s">
        <v>668</v>
      </c>
      <c r="I578" s="386" t="s">
        <v>714</v>
      </c>
      <c r="J578" s="214"/>
      <c r="K578" s="212">
        <f t="shared" si="16"/>
        <v>13.6</v>
      </c>
      <c r="L578" s="398"/>
      <c r="M578" s="380"/>
      <c r="N578" s="106">
        <v>1.6</v>
      </c>
      <c r="O578" s="88"/>
      <c r="P578" s="88"/>
      <c r="Q578" s="88">
        <v>1.6</v>
      </c>
      <c r="R578" s="88"/>
      <c r="S578" s="88"/>
      <c r="T578" s="88"/>
      <c r="U578" s="88">
        <v>1.6</v>
      </c>
      <c r="V578" s="88"/>
      <c r="W578" s="88"/>
      <c r="X578" s="88">
        <v>0.8</v>
      </c>
      <c r="Y578" s="88"/>
      <c r="Z578" s="88"/>
      <c r="AA578" s="88"/>
      <c r="AB578" s="88">
        <v>1.6</v>
      </c>
      <c r="AC578" s="88"/>
      <c r="AD578" s="88"/>
      <c r="AE578" s="88">
        <v>1.6</v>
      </c>
      <c r="AF578" s="88"/>
      <c r="AG578" s="88"/>
      <c r="AH578" s="88"/>
      <c r="AI578" s="88">
        <v>1.6</v>
      </c>
      <c r="AJ578" s="88"/>
      <c r="AK578" s="88"/>
      <c r="AL578" s="88">
        <v>1.6</v>
      </c>
      <c r="AM578" s="88"/>
      <c r="AN578" s="88"/>
      <c r="AO578" s="88"/>
      <c r="AP578" s="88">
        <v>1.6</v>
      </c>
      <c r="AQ578" s="88"/>
      <c r="AR578" s="196"/>
      <c r="AS578" s="206">
        <f t="shared" si="17"/>
        <v>13.6</v>
      </c>
      <c r="AT578" s="263" t="s">
        <v>279</v>
      </c>
      <c r="AU578" s="10" t="s">
        <v>1087</v>
      </c>
    </row>
    <row r="579" spans="1:47" ht="30">
      <c r="A579" s="353" t="s">
        <v>679</v>
      </c>
      <c r="B579" s="356" t="s">
        <v>743</v>
      </c>
      <c r="C579" s="263" t="s">
        <v>279</v>
      </c>
      <c r="D579" s="134" t="s">
        <v>1088</v>
      </c>
      <c r="E579" s="356"/>
      <c r="F579" s="356">
        <v>1</v>
      </c>
      <c r="G579" s="3">
        <v>0.8</v>
      </c>
      <c r="H579" s="3" t="s">
        <v>668</v>
      </c>
      <c r="I579" s="386" t="s">
        <v>714</v>
      </c>
      <c r="J579" s="214"/>
      <c r="K579" s="212">
        <f t="shared" si="16"/>
        <v>7.9999999999999991</v>
      </c>
      <c r="L579" s="398"/>
      <c r="M579" s="380"/>
      <c r="N579" s="106">
        <v>1.6</v>
      </c>
      <c r="O579" s="88"/>
      <c r="P579" s="88"/>
      <c r="Q579" s="88">
        <v>0.8</v>
      </c>
      <c r="R579" s="88"/>
      <c r="S579" s="88"/>
      <c r="T579" s="88"/>
      <c r="U579" s="88">
        <v>0.8</v>
      </c>
      <c r="V579" s="88"/>
      <c r="W579" s="88"/>
      <c r="X579" s="88">
        <v>0.8</v>
      </c>
      <c r="Y579" s="88"/>
      <c r="Z579" s="88"/>
      <c r="AA579" s="88"/>
      <c r="AB579" s="88">
        <v>0.8</v>
      </c>
      <c r="AC579" s="88"/>
      <c r="AD579" s="88"/>
      <c r="AE579" s="88">
        <v>0.8</v>
      </c>
      <c r="AF579" s="88"/>
      <c r="AG579" s="88"/>
      <c r="AH579" s="88"/>
      <c r="AI579" s="88">
        <v>0.8</v>
      </c>
      <c r="AJ579" s="88"/>
      <c r="AK579" s="88"/>
      <c r="AL579" s="88">
        <v>0.8</v>
      </c>
      <c r="AM579" s="88"/>
      <c r="AN579" s="88"/>
      <c r="AO579" s="88"/>
      <c r="AP579" s="88">
        <v>0.8</v>
      </c>
      <c r="AQ579" s="88"/>
      <c r="AR579" s="196"/>
      <c r="AS579" s="206">
        <f t="shared" si="17"/>
        <v>7.9999999999999991</v>
      </c>
      <c r="AT579" s="263" t="s">
        <v>279</v>
      </c>
      <c r="AU579" s="10" t="s">
        <v>1088</v>
      </c>
    </row>
    <row r="580" spans="1:47" ht="30">
      <c r="A580" s="353" t="s">
        <v>679</v>
      </c>
      <c r="B580" s="356" t="s">
        <v>743</v>
      </c>
      <c r="C580" s="263" t="s">
        <v>279</v>
      </c>
      <c r="D580" s="10" t="s">
        <v>1089</v>
      </c>
      <c r="E580" s="356"/>
      <c r="F580" s="356">
        <v>1</v>
      </c>
      <c r="G580" s="3">
        <v>0.8</v>
      </c>
      <c r="H580" s="3" t="s">
        <v>668</v>
      </c>
      <c r="I580" s="386" t="s">
        <v>714</v>
      </c>
      <c r="J580" s="214"/>
      <c r="K580" s="212">
        <f t="shared" si="16"/>
        <v>7.1999999999999993</v>
      </c>
      <c r="L580" s="398"/>
      <c r="M580" s="380"/>
      <c r="N580" s="106">
        <v>0.8</v>
      </c>
      <c r="O580" s="88"/>
      <c r="P580" s="88"/>
      <c r="Q580" s="88">
        <v>0.8</v>
      </c>
      <c r="R580" s="88"/>
      <c r="S580" s="88"/>
      <c r="T580" s="88"/>
      <c r="U580" s="88">
        <v>0.8</v>
      </c>
      <c r="V580" s="88"/>
      <c r="W580" s="88"/>
      <c r="X580" s="88">
        <v>0.8</v>
      </c>
      <c r="Y580" s="88"/>
      <c r="Z580" s="88"/>
      <c r="AA580" s="88"/>
      <c r="AB580" s="88">
        <v>0.8</v>
      </c>
      <c r="AC580" s="88"/>
      <c r="AD580" s="88"/>
      <c r="AE580" s="88">
        <v>0.8</v>
      </c>
      <c r="AF580" s="88"/>
      <c r="AG580" s="88"/>
      <c r="AH580" s="88"/>
      <c r="AI580" s="88">
        <v>0.8</v>
      </c>
      <c r="AJ580" s="88"/>
      <c r="AK580" s="88"/>
      <c r="AL580" s="88">
        <v>0.8</v>
      </c>
      <c r="AM580" s="88"/>
      <c r="AN580" s="88"/>
      <c r="AO580" s="88"/>
      <c r="AP580" s="88">
        <v>0.8</v>
      </c>
      <c r="AQ580" s="88"/>
      <c r="AR580" s="196"/>
      <c r="AS580" s="206">
        <f t="shared" si="17"/>
        <v>7.1999999999999993</v>
      </c>
      <c r="AT580" s="263" t="s">
        <v>279</v>
      </c>
      <c r="AU580" s="10" t="s">
        <v>1089</v>
      </c>
    </row>
    <row r="581" spans="1:47" ht="31.5">
      <c r="A581" s="353" t="s">
        <v>679</v>
      </c>
      <c r="B581" s="355" t="s">
        <v>1038</v>
      </c>
      <c r="C581" s="255" t="s">
        <v>279</v>
      </c>
      <c r="D581" s="10" t="s">
        <v>1039</v>
      </c>
      <c r="E581" s="356"/>
      <c r="F581" s="356">
        <v>5</v>
      </c>
      <c r="G581" s="3">
        <v>0.75</v>
      </c>
      <c r="H581" s="3" t="s">
        <v>668</v>
      </c>
      <c r="I581" s="386" t="s">
        <v>717</v>
      </c>
      <c r="J581" s="214"/>
      <c r="K581" s="212">
        <f t="shared" si="16"/>
        <v>9</v>
      </c>
      <c r="L581" s="398"/>
      <c r="M581" s="380"/>
      <c r="N581" s="106"/>
      <c r="O581" s="88"/>
      <c r="P581" s="88"/>
      <c r="Q581" s="88">
        <v>3.75</v>
      </c>
      <c r="R581" s="88"/>
      <c r="S581" s="88"/>
      <c r="T581" s="88"/>
      <c r="U581" s="88"/>
      <c r="V581" s="88"/>
      <c r="W581" s="88"/>
      <c r="X581" s="88">
        <v>0.75</v>
      </c>
      <c r="Y581" s="88"/>
      <c r="Z581" s="88"/>
      <c r="AA581" s="88"/>
      <c r="AB581" s="88"/>
      <c r="AC581" s="88"/>
      <c r="AD581" s="88"/>
      <c r="AE581" s="88">
        <v>3.75</v>
      </c>
      <c r="AF581" s="88"/>
      <c r="AG581" s="88"/>
      <c r="AH581" s="88"/>
      <c r="AI581" s="88"/>
      <c r="AJ581" s="88"/>
      <c r="AK581" s="88"/>
      <c r="AL581" s="88">
        <v>0.75</v>
      </c>
      <c r="AM581" s="88"/>
      <c r="AN581" s="88"/>
      <c r="AO581" s="88"/>
      <c r="AP581" s="88"/>
      <c r="AQ581" s="88"/>
      <c r="AR581" s="196"/>
      <c r="AS581" s="206">
        <f t="shared" si="17"/>
        <v>9</v>
      </c>
      <c r="AT581" s="255" t="s">
        <v>279</v>
      </c>
      <c r="AU581" s="10" t="s">
        <v>1039</v>
      </c>
    </row>
    <row r="582" spans="1:47" ht="30">
      <c r="A582" s="353" t="s">
        <v>679</v>
      </c>
      <c r="B582" s="134" t="s">
        <v>1038</v>
      </c>
      <c r="C582" s="263" t="s">
        <v>279</v>
      </c>
      <c r="D582" s="10" t="s">
        <v>1206</v>
      </c>
      <c r="E582" s="356"/>
      <c r="F582" s="356">
        <v>1</v>
      </c>
      <c r="G582" s="3">
        <v>0.75</v>
      </c>
      <c r="H582" s="3" t="s">
        <v>668</v>
      </c>
      <c r="I582" s="386" t="s">
        <v>717</v>
      </c>
      <c r="J582" s="214"/>
      <c r="K582" s="212">
        <f t="shared" si="16"/>
        <v>3</v>
      </c>
      <c r="L582" s="398"/>
      <c r="M582" s="380"/>
      <c r="N582" s="106"/>
      <c r="O582" s="88"/>
      <c r="P582" s="88"/>
      <c r="Q582" s="88">
        <v>0.75</v>
      </c>
      <c r="R582" s="88"/>
      <c r="S582" s="88"/>
      <c r="T582" s="88"/>
      <c r="U582" s="88"/>
      <c r="V582" s="88"/>
      <c r="W582" s="88"/>
      <c r="X582" s="88">
        <v>0.75</v>
      </c>
      <c r="Y582" s="88"/>
      <c r="Z582" s="88"/>
      <c r="AA582" s="88"/>
      <c r="AB582" s="88"/>
      <c r="AC582" s="88"/>
      <c r="AD582" s="88"/>
      <c r="AE582" s="88">
        <v>0.75</v>
      </c>
      <c r="AF582" s="88"/>
      <c r="AG582" s="88"/>
      <c r="AH582" s="88"/>
      <c r="AI582" s="88"/>
      <c r="AJ582" s="88"/>
      <c r="AK582" s="88"/>
      <c r="AL582" s="88">
        <v>0.75</v>
      </c>
      <c r="AM582" s="88"/>
      <c r="AN582" s="88"/>
      <c r="AO582" s="88"/>
      <c r="AP582" s="88"/>
      <c r="AQ582" s="88"/>
      <c r="AR582" s="196"/>
      <c r="AS582" s="206">
        <f t="shared" si="17"/>
        <v>3</v>
      </c>
      <c r="AT582" s="263" t="s">
        <v>279</v>
      </c>
      <c r="AU582" s="10" t="s">
        <v>1206</v>
      </c>
    </row>
    <row r="583" spans="1:47" ht="33" customHeight="1">
      <c r="A583" s="353" t="s">
        <v>679</v>
      </c>
      <c r="B583" s="134" t="s">
        <v>1038</v>
      </c>
      <c r="C583" s="263" t="s">
        <v>279</v>
      </c>
      <c r="D583" s="10" t="s">
        <v>1207</v>
      </c>
      <c r="E583" s="356"/>
      <c r="F583" s="356">
        <v>1</v>
      </c>
      <c r="G583" s="3">
        <v>0.75</v>
      </c>
      <c r="H583" s="3" t="s">
        <v>668</v>
      </c>
      <c r="I583" s="386" t="s">
        <v>717</v>
      </c>
      <c r="J583" s="214"/>
      <c r="K583" s="212">
        <f t="shared" si="16"/>
        <v>3</v>
      </c>
      <c r="L583" s="398"/>
      <c r="M583" s="380"/>
      <c r="N583" s="106"/>
      <c r="O583" s="88"/>
      <c r="P583" s="88"/>
      <c r="Q583" s="88">
        <v>0.75</v>
      </c>
      <c r="R583" s="88"/>
      <c r="S583" s="88"/>
      <c r="T583" s="88"/>
      <c r="U583" s="88"/>
      <c r="V583" s="88"/>
      <c r="W583" s="88"/>
      <c r="X583" s="88">
        <v>0.75</v>
      </c>
      <c r="Y583" s="88"/>
      <c r="Z583" s="88"/>
      <c r="AA583" s="88"/>
      <c r="AB583" s="88"/>
      <c r="AC583" s="88"/>
      <c r="AD583" s="88"/>
      <c r="AE583" s="88">
        <v>0.75</v>
      </c>
      <c r="AF583" s="88"/>
      <c r="AG583" s="88"/>
      <c r="AH583" s="88"/>
      <c r="AI583" s="88"/>
      <c r="AJ583" s="88"/>
      <c r="AK583" s="88"/>
      <c r="AL583" s="88">
        <v>0.75</v>
      </c>
      <c r="AM583" s="88"/>
      <c r="AN583" s="88"/>
      <c r="AO583" s="88"/>
      <c r="AP583" s="88"/>
      <c r="AQ583" s="88"/>
      <c r="AR583" s="196"/>
      <c r="AS583" s="206">
        <f t="shared" si="17"/>
        <v>3</v>
      </c>
      <c r="AT583" s="263" t="s">
        <v>279</v>
      </c>
      <c r="AU583" s="10" t="s">
        <v>1207</v>
      </c>
    </row>
    <row r="584" spans="1:47" ht="42.75" customHeight="1">
      <c r="A584" s="353" t="s">
        <v>679</v>
      </c>
      <c r="B584" s="134" t="s">
        <v>1038</v>
      </c>
      <c r="C584" s="263" t="s">
        <v>279</v>
      </c>
      <c r="D584" s="10" t="s">
        <v>1208</v>
      </c>
      <c r="E584" s="356"/>
      <c r="F584" s="356">
        <v>2</v>
      </c>
      <c r="G584" s="3">
        <v>0.75</v>
      </c>
      <c r="H584" s="3" t="s">
        <v>668</v>
      </c>
      <c r="I584" s="386" t="s">
        <v>717</v>
      </c>
      <c r="J584" s="214"/>
      <c r="K584" s="212">
        <f t="shared" si="16"/>
        <v>6</v>
      </c>
      <c r="L584" s="398"/>
      <c r="M584" s="380"/>
      <c r="N584" s="106"/>
      <c r="O584" s="88"/>
      <c r="P584" s="88"/>
      <c r="Q584" s="88">
        <v>1.5</v>
      </c>
      <c r="R584" s="88"/>
      <c r="S584" s="88"/>
      <c r="T584" s="88"/>
      <c r="U584" s="88"/>
      <c r="V584" s="88"/>
      <c r="W584" s="88"/>
      <c r="X584" s="88">
        <v>1.5</v>
      </c>
      <c r="Y584" s="88"/>
      <c r="Z584" s="88"/>
      <c r="AA584" s="88"/>
      <c r="AB584" s="88"/>
      <c r="AC584" s="88"/>
      <c r="AD584" s="88"/>
      <c r="AE584" s="88">
        <v>1.5</v>
      </c>
      <c r="AF584" s="88"/>
      <c r="AG584" s="88"/>
      <c r="AH584" s="88"/>
      <c r="AI584" s="88"/>
      <c r="AJ584" s="88"/>
      <c r="AK584" s="88"/>
      <c r="AL584" s="88">
        <v>1.5</v>
      </c>
      <c r="AM584" s="88"/>
      <c r="AN584" s="88"/>
      <c r="AO584" s="88"/>
      <c r="AP584" s="88"/>
      <c r="AQ584" s="88"/>
      <c r="AR584" s="196"/>
      <c r="AS584" s="206">
        <f t="shared" si="17"/>
        <v>6</v>
      </c>
      <c r="AT584" s="263" t="s">
        <v>279</v>
      </c>
      <c r="AU584" s="10" t="s">
        <v>1208</v>
      </c>
    </row>
    <row r="585" spans="1:47" ht="60" customHeight="1">
      <c r="A585" s="353" t="s">
        <v>679</v>
      </c>
      <c r="B585" s="134" t="s">
        <v>1038</v>
      </c>
      <c r="C585" s="263" t="s">
        <v>279</v>
      </c>
      <c r="D585" s="10" t="s">
        <v>1209</v>
      </c>
      <c r="E585" s="356"/>
      <c r="F585" s="356">
        <v>1</v>
      </c>
      <c r="G585" s="3">
        <v>0.75</v>
      </c>
      <c r="H585" s="3" t="s">
        <v>668</v>
      </c>
      <c r="I585" s="386" t="s">
        <v>717</v>
      </c>
      <c r="J585" s="214"/>
      <c r="K585" s="212">
        <f t="shared" si="16"/>
        <v>3</v>
      </c>
      <c r="L585" s="398"/>
      <c r="M585" s="380"/>
      <c r="N585" s="106"/>
      <c r="O585" s="88"/>
      <c r="P585" s="88"/>
      <c r="Q585" s="88">
        <v>0.75</v>
      </c>
      <c r="R585" s="88"/>
      <c r="S585" s="88"/>
      <c r="T585" s="88"/>
      <c r="U585" s="88"/>
      <c r="V585" s="88"/>
      <c r="W585" s="88"/>
      <c r="X585" s="88">
        <v>0.75</v>
      </c>
      <c r="Y585" s="88"/>
      <c r="Z585" s="88"/>
      <c r="AA585" s="88"/>
      <c r="AB585" s="88"/>
      <c r="AC585" s="88"/>
      <c r="AD585" s="88"/>
      <c r="AE585" s="88">
        <v>0.75</v>
      </c>
      <c r="AF585" s="88"/>
      <c r="AG585" s="88"/>
      <c r="AH585" s="88"/>
      <c r="AI585" s="88"/>
      <c r="AJ585" s="88"/>
      <c r="AK585" s="88"/>
      <c r="AL585" s="88">
        <v>0.75</v>
      </c>
      <c r="AM585" s="88"/>
      <c r="AN585" s="88"/>
      <c r="AO585" s="88"/>
      <c r="AP585" s="88"/>
      <c r="AQ585" s="88"/>
      <c r="AR585" s="196"/>
      <c r="AS585" s="206">
        <f t="shared" si="17"/>
        <v>3</v>
      </c>
      <c r="AT585" s="263" t="s">
        <v>279</v>
      </c>
      <c r="AU585" s="10" t="s">
        <v>1209</v>
      </c>
    </row>
    <row r="586" spans="1:47" ht="45">
      <c r="A586" s="40" t="s">
        <v>679</v>
      </c>
      <c r="B586" s="8" t="s">
        <v>1038</v>
      </c>
      <c r="C586" s="263" t="s">
        <v>279</v>
      </c>
      <c r="D586" s="10" t="s">
        <v>1210</v>
      </c>
      <c r="E586" s="3"/>
      <c r="F586" s="3">
        <v>2</v>
      </c>
      <c r="G586" s="3">
        <v>0.75</v>
      </c>
      <c r="H586" s="3" t="s">
        <v>668</v>
      </c>
      <c r="I586" s="386" t="s">
        <v>717</v>
      </c>
      <c r="J586" s="214"/>
      <c r="K586" s="212">
        <f t="shared" si="16"/>
        <v>6</v>
      </c>
      <c r="L586" s="398"/>
      <c r="M586" s="380"/>
      <c r="N586" s="106"/>
      <c r="O586" s="88"/>
      <c r="P586" s="88"/>
      <c r="Q586" s="88">
        <v>1.5</v>
      </c>
      <c r="R586" s="88"/>
      <c r="S586" s="88"/>
      <c r="T586" s="88"/>
      <c r="U586" s="88"/>
      <c r="V586" s="88"/>
      <c r="W586" s="88"/>
      <c r="X586" s="88">
        <v>1.5</v>
      </c>
      <c r="Y586" s="88"/>
      <c r="Z586" s="88"/>
      <c r="AA586" s="88"/>
      <c r="AB586" s="88"/>
      <c r="AC586" s="88"/>
      <c r="AD586" s="88"/>
      <c r="AE586" s="88">
        <v>1.5</v>
      </c>
      <c r="AF586" s="88"/>
      <c r="AG586" s="88"/>
      <c r="AH586" s="88"/>
      <c r="AI586" s="88"/>
      <c r="AJ586" s="88"/>
      <c r="AK586" s="88"/>
      <c r="AL586" s="88">
        <v>1.5</v>
      </c>
      <c r="AM586" s="88"/>
      <c r="AN586" s="88"/>
      <c r="AO586" s="88"/>
      <c r="AP586" s="88"/>
      <c r="AQ586" s="88"/>
      <c r="AR586" s="196"/>
      <c r="AS586" s="206">
        <f t="shared" si="17"/>
        <v>6</v>
      </c>
      <c r="AT586" s="263" t="s">
        <v>279</v>
      </c>
      <c r="AU586" s="10" t="s">
        <v>1210</v>
      </c>
    </row>
    <row r="587" spans="1:47" ht="37.5" customHeight="1">
      <c r="A587" s="40" t="s">
        <v>679</v>
      </c>
      <c r="B587" s="8" t="s">
        <v>1038</v>
      </c>
      <c r="C587" s="263" t="s">
        <v>279</v>
      </c>
      <c r="D587" s="10" t="s">
        <v>1213</v>
      </c>
      <c r="E587" s="3"/>
      <c r="F587" s="3">
        <v>1</v>
      </c>
      <c r="G587" s="3">
        <v>0.75</v>
      </c>
      <c r="H587" s="3" t="s">
        <v>668</v>
      </c>
      <c r="I587" s="386" t="s">
        <v>717</v>
      </c>
      <c r="J587" s="214"/>
      <c r="K587" s="212">
        <f t="shared" si="16"/>
        <v>3</v>
      </c>
      <c r="L587" s="398"/>
      <c r="M587" s="380"/>
      <c r="N587" s="106"/>
      <c r="O587" s="88"/>
      <c r="P587" s="88"/>
      <c r="Q587" s="88">
        <v>0.75</v>
      </c>
      <c r="R587" s="88"/>
      <c r="S587" s="88"/>
      <c r="T587" s="88"/>
      <c r="U587" s="88"/>
      <c r="V587" s="88"/>
      <c r="W587" s="88"/>
      <c r="X587" s="88">
        <v>0.75</v>
      </c>
      <c r="Y587" s="88"/>
      <c r="Z587" s="88"/>
      <c r="AA587" s="88"/>
      <c r="AB587" s="88"/>
      <c r="AC587" s="88"/>
      <c r="AD587" s="88"/>
      <c r="AE587" s="88">
        <v>0.75</v>
      </c>
      <c r="AF587" s="88"/>
      <c r="AG587" s="88"/>
      <c r="AH587" s="88"/>
      <c r="AI587" s="88"/>
      <c r="AJ587" s="88"/>
      <c r="AK587" s="88"/>
      <c r="AL587" s="88">
        <v>0.75</v>
      </c>
      <c r="AM587" s="88"/>
      <c r="AN587" s="88"/>
      <c r="AO587" s="88"/>
      <c r="AP587" s="88"/>
      <c r="AQ587" s="88"/>
      <c r="AR587" s="196"/>
      <c r="AS587" s="206">
        <f t="shared" si="17"/>
        <v>3</v>
      </c>
      <c r="AT587" s="263" t="s">
        <v>279</v>
      </c>
      <c r="AU587" s="10" t="s">
        <v>1213</v>
      </c>
    </row>
    <row r="588" spans="1:47" ht="30">
      <c r="A588" s="40" t="s">
        <v>679</v>
      </c>
      <c r="B588" s="8" t="s">
        <v>1038</v>
      </c>
      <c r="C588" s="263" t="s">
        <v>279</v>
      </c>
      <c r="D588" s="10" t="s">
        <v>1046</v>
      </c>
      <c r="E588" s="3"/>
      <c r="F588" s="3">
        <v>1</v>
      </c>
      <c r="G588" s="3">
        <v>0.75</v>
      </c>
      <c r="H588" s="3" t="s">
        <v>668</v>
      </c>
      <c r="I588" s="386" t="s">
        <v>717</v>
      </c>
      <c r="J588" s="214"/>
      <c r="K588" s="212">
        <f t="shared" si="16"/>
        <v>3</v>
      </c>
      <c r="L588" s="398"/>
      <c r="M588" s="380"/>
      <c r="N588" s="106"/>
      <c r="O588" s="88"/>
      <c r="P588" s="88"/>
      <c r="Q588" s="88">
        <v>0.75</v>
      </c>
      <c r="R588" s="88"/>
      <c r="S588" s="88"/>
      <c r="T588" s="88"/>
      <c r="U588" s="88"/>
      <c r="V588" s="88"/>
      <c r="W588" s="88"/>
      <c r="X588" s="88">
        <v>0.75</v>
      </c>
      <c r="Y588" s="88"/>
      <c r="Z588" s="88"/>
      <c r="AA588" s="88"/>
      <c r="AB588" s="88"/>
      <c r="AC588" s="88"/>
      <c r="AD588" s="88"/>
      <c r="AE588" s="88">
        <v>0.75</v>
      </c>
      <c r="AF588" s="88"/>
      <c r="AG588" s="88"/>
      <c r="AH588" s="88"/>
      <c r="AI588" s="88"/>
      <c r="AJ588" s="88"/>
      <c r="AK588" s="88"/>
      <c r="AL588" s="88">
        <v>0.75</v>
      </c>
      <c r="AM588" s="88"/>
      <c r="AN588" s="88"/>
      <c r="AO588" s="88"/>
      <c r="AP588" s="88"/>
      <c r="AQ588" s="88"/>
      <c r="AR588" s="196"/>
      <c r="AS588" s="206">
        <f t="shared" si="17"/>
        <v>3</v>
      </c>
      <c r="AT588" s="263" t="s">
        <v>279</v>
      </c>
      <c r="AU588" s="10" t="s">
        <v>1046</v>
      </c>
    </row>
    <row r="589" spans="1:47" ht="30">
      <c r="A589" s="40" t="s">
        <v>679</v>
      </c>
      <c r="B589" s="8" t="s">
        <v>1038</v>
      </c>
      <c r="C589" s="263" t="s">
        <v>279</v>
      </c>
      <c r="D589" s="10" t="s">
        <v>1211</v>
      </c>
      <c r="E589" s="3"/>
      <c r="F589" s="3">
        <v>2</v>
      </c>
      <c r="G589" s="3">
        <v>0.75</v>
      </c>
      <c r="H589" s="3" t="s">
        <v>668</v>
      </c>
      <c r="I589" s="386" t="s">
        <v>717</v>
      </c>
      <c r="J589" s="214"/>
      <c r="K589" s="212">
        <f t="shared" si="16"/>
        <v>6</v>
      </c>
      <c r="L589" s="398"/>
      <c r="M589" s="380"/>
      <c r="N589" s="106"/>
      <c r="O589" s="88"/>
      <c r="P589" s="88"/>
      <c r="Q589" s="88">
        <v>1.5</v>
      </c>
      <c r="R589" s="88"/>
      <c r="S589" s="88"/>
      <c r="T589" s="88"/>
      <c r="U589" s="88"/>
      <c r="V589" s="88"/>
      <c r="W589" s="88"/>
      <c r="X589" s="88">
        <v>1.5</v>
      </c>
      <c r="Y589" s="88"/>
      <c r="Z589" s="88"/>
      <c r="AA589" s="88"/>
      <c r="AB589" s="88"/>
      <c r="AC589" s="88"/>
      <c r="AD589" s="88"/>
      <c r="AE589" s="88">
        <v>1.5</v>
      </c>
      <c r="AF589" s="88"/>
      <c r="AG589" s="88"/>
      <c r="AH589" s="88"/>
      <c r="AI589" s="88"/>
      <c r="AJ589" s="88"/>
      <c r="AK589" s="88"/>
      <c r="AL589" s="88">
        <v>1.5</v>
      </c>
      <c r="AM589" s="88"/>
      <c r="AN589" s="88"/>
      <c r="AO589" s="88"/>
      <c r="AP589" s="88"/>
      <c r="AQ589" s="88"/>
      <c r="AR589" s="196"/>
      <c r="AS589" s="206">
        <f t="shared" si="17"/>
        <v>6</v>
      </c>
      <c r="AT589" s="263" t="s">
        <v>279</v>
      </c>
      <c r="AU589" s="10" t="s">
        <v>1211</v>
      </c>
    </row>
    <row r="590" spans="1:47" ht="45">
      <c r="A590" s="40" t="s">
        <v>679</v>
      </c>
      <c r="B590" s="8" t="s">
        <v>1038</v>
      </c>
      <c r="C590" s="263" t="s">
        <v>279</v>
      </c>
      <c r="D590" s="10" t="s">
        <v>1212</v>
      </c>
      <c r="E590" s="3"/>
      <c r="F590" s="3">
        <v>2</v>
      </c>
      <c r="G590" s="3">
        <v>0.75</v>
      </c>
      <c r="H590" s="3" t="s">
        <v>668</v>
      </c>
      <c r="I590" s="386" t="s">
        <v>717</v>
      </c>
      <c r="J590" s="214"/>
      <c r="K590" s="212">
        <f t="shared" si="16"/>
        <v>4.5</v>
      </c>
      <c r="L590" s="398"/>
      <c r="M590" s="380"/>
      <c r="N590" s="106"/>
      <c r="O590" s="88"/>
      <c r="P590" s="88"/>
      <c r="Q590" s="88">
        <v>1.5</v>
      </c>
      <c r="R590" s="88"/>
      <c r="S590" s="88"/>
      <c r="T590" s="88"/>
      <c r="U590" s="88"/>
      <c r="V590" s="88"/>
      <c r="W590" s="88"/>
      <c r="X590" s="88">
        <v>0.75</v>
      </c>
      <c r="Y590" s="88"/>
      <c r="Z590" s="88"/>
      <c r="AA590" s="88"/>
      <c r="AB590" s="88"/>
      <c r="AC590" s="88"/>
      <c r="AD590" s="88"/>
      <c r="AE590" s="88">
        <v>1.5</v>
      </c>
      <c r="AF590" s="88"/>
      <c r="AG590" s="88"/>
      <c r="AH590" s="88"/>
      <c r="AI590" s="88"/>
      <c r="AJ590" s="88"/>
      <c r="AK590" s="88"/>
      <c r="AL590" s="88">
        <v>0.75</v>
      </c>
      <c r="AM590" s="88"/>
      <c r="AN590" s="88"/>
      <c r="AO590" s="88"/>
      <c r="AP590" s="88"/>
      <c r="AQ590" s="88"/>
      <c r="AR590" s="196"/>
      <c r="AS590" s="206">
        <f t="shared" si="17"/>
        <v>4.5</v>
      </c>
      <c r="AT590" s="263" t="s">
        <v>279</v>
      </c>
      <c r="AU590" s="10" t="s">
        <v>1212</v>
      </c>
    </row>
    <row r="591" spans="1:47" ht="30">
      <c r="A591" s="40" t="s">
        <v>679</v>
      </c>
      <c r="B591" s="274" t="s">
        <v>747</v>
      </c>
      <c r="C591" s="263" t="s">
        <v>279</v>
      </c>
      <c r="D591" s="6" t="s">
        <v>638</v>
      </c>
      <c r="E591" s="3"/>
      <c r="F591" s="3">
        <v>2</v>
      </c>
      <c r="G591" s="3">
        <v>0.8</v>
      </c>
      <c r="H591" s="3" t="s">
        <v>668</v>
      </c>
      <c r="I591" s="386" t="s">
        <v>718</v>
      </c>
      <c r="J591" s="214"/>
      <c r="K591" s="212">
        <f t="shared" si="16"/>
        <v>17.600000000000001</v>
      </c>
      <c r="L591" s="398"/>
      <c r="M591" s="380"/>
      <c r="N591" s="106"/>
      <c r="O591" s="88"/>
      <c r="P591" s="88">
        <v>1.6</v>
      </c>
      <c r="Q591" s="88"/>
      <c r="R591" s="88"/>
      <c r="S591" s="88">
        <v>2.4</v>
      </c>
      <c r="T591" s="88"/>
      <c r="U591" s="88"/>
      <c r="V591" s="88"/>
      <c r="W591" s="88">
        <v>2.4</v>
      </c>
      <c r="X591" s="88"/>
      <c r="Y591" s="88"/>
      <c r="Z591" s="88">
        <v>2.4</v>
      </c>
      <c r="AA591" s="88"/>
      <c r="AB591" s="88"/>
      <c r="AC591" s="88"/>
      <c r="AD591" s="88">
        <v>1.6</v>
      </c>
      <c r="AE591" s="88"/>
      <c r="AF591" s="88"/>
      <c r="AG591" s="88">
        <v>2.4</v>
      </c>
      <c r="AH591" s="88"/>
      <c r="AI591" s="88"/>
      <c r="AJ591" s="88"/>
      <c r="AK591" s="88">
        <v>2.4</v>
      </c>
      <c r="AL591" s="88"/>
      <c r="AM591" s="88"/>
      <c r="AN591" s="88">
        <v>2.4</v>
      </c>
      <c r="AO591" s="88"/>
      <c r="AP591" s="88"/>
      <c r="AQ591" s="88"/>
      <c r="AR591" s="196"/>
      <c r="AS591" s="206">
        <f t="shared" si="17"/>
        <v>17.600000000000001</v>
      </c>
      <c r="AT591" s="263" t="s">
        <v>279</v>
      </c>
      <c r="AU591" s="6" t="s">
        <v>638</v>
      </c>
    </row>
    <row r="592" spans="1:47" ht="30">
      <c r="A592" s="40" t="s">
        <v>679</v>
      </c>
      <c r="B592" s="6" t="s">
        <v>747</v>
      </c>
      <c r="C592" s="263" t="s">
        <v>279</v>
      </c>
      <c r="D592" s="6" t="s">
        <v>639</v>
      </c>
      <c r="E592" s="3"/>
      <c r="F592" s="3">
        <v>1</v>
      </c>
      <c r="G592" s="3">
        <v>0.8</v>
      </c>
      <c r="H592" s="3" t="s">
        <v>668</v>
      </c>
      <c r="I592" s="386" t="s">
        <v>718</v>
      </c>
      <c r="J592" s="214"/>
      <c r="K592" s="212">
        <f t="shared" si="16"/>
        <v>6.3999999999999995</v>
      </c>
      <c r="L592" s="398"/>
      <c r="M592" s="380"/>
      <c r="N592" s="106"/>
      <c r="O592" s="88"/>
      <c r="P592" s="88">
        <v>1.6</v>
      </c>
      <c r="Q592" s="88"/>
      <c r="R592" s="88"/>
      <c r="S592" s="88">
        <v>0.8</v>
      </c>
      <c r="T592" s="88"/>
      <c r="U592" s="88"/>
      <c r="V592" s="88"/>
      <c r="W592" s="88">
        <v>0.8</v>
      </c>
      <c r="X592" s="88"/>
      <c r="Y592" s="88"/>
      <c r="Z592" s="88">
        <v>0.8</v>
      </c>
      <c r="AA592" s="88"/>
      <c r="AB592" s="88"/>
      <c r="AC592" s="88"/>
      <c r="AD592" s="88">
        <v>0.8</v>
      </c>
      <c r="AE592" s="88"/>
      <c r="AF592" s="88"/>
      <c r="AG592" s="88">
        <v>0.8</v>
      </c>
      <c r="AH592" s="88"/>
      <c r="AI592" s="88"/>
      <c r="AJ592" s="88"/>
      <c r="AK592" s="88">
        <v>0.8</v>
      </c>
      <c r="AL592" s="88"/>
      <c r="AM592" s="88"/>
      <c r="AN592" s="88"/>
      <c r="AO592" s="88"/>
      <c r="AP592" s="88"/>
      <c r="AQ592" s="88"/>
      <c r="AR592" s="196"/>
      <c r="AS592" s="206">
        <f t="shared" si="17"/>
        <v>6.3999999999999995</v>
      </c>
      <c r="AT592" s="263" t="s">
        <v>279</v>
      </c>
      <c r="AU592" s="6" t="s">
        <v>639</v>
      </c>
    </row>
    <row r="593" spans="1:47" ht="30">
      <c r="A593" s="40" t="s">
        <v>679</v>
      </c>
      <c r="B593" s="6" t="s">
        <v>747</v>
      </c>
      <c r="C593" s="263" t="s">
        <v>279</v>
      </c>
      <c r="D593" s="6" t="s">
        <v>640</v>
      </c>
      <c r="E593" s="3"/>
      <c r="F593" s="74">
        <v>2</v>
      </c>
      <c r="G593" s="3">
        <v>0.8</v>
      </c>
      <c r="H593" s="3" t="s">
        <v>668</v>
      </c>
      <c r="I593" s="386" t="s">
        <v>718</v>
      </c>
      <c r="J593" s="214"/>
      <c r="K593" s="212">
        <f t="shared" si="16"/>
        <v>11.999999999999998</v>
      </c>
      <c r="L593" s="398"/>
      <c r="M593" s="380"/>
      <c r="N593" s="106"/>
      <c r="O593" s="88"/>
      <c r="P593" s="88">
        <v>0.8</v>
      </c>
      <c r="Q593" s="88"/>
      <c r="R593" s="88"/>
      <c r="S593" s="88">
        <v>1.6</v>
      </c>
      <c r="T593" s="88"/>
      <c r="U593" s="88"/>
      <c r="V593" s="88"/>
      <c r="W593" s="88">
        <v>1.6</v>
      </c>
      <c r="X593" s="88"/>
      <c r="Y593" s="88"/>
      <c r="Z593" s="88">
        <v>1.6</v>
      </c>
      <c r="AA593" s="88"/>
      <c r="AB593" s="88"/>
      <c r="AC593" s="88"/>
      <c r="AD593" s="88">
        <v>1.6</v>
      </c>
      <c r="AE593" s="88"/>
      <c r="AF593" s="88"/>
      <c r="AG593" s="88">
        <v>1.6</v>
      </c>
      <c r="AH593" s="88"/>
      <c r="AI593" s="88"/>
      <c r="AJ593" s="88"/>
      <c r="AK593" s="88">
        <v>1.6</v>
      </c>
      <c r="AL593" s="88"/>
      <c r="AM593" s="88"/>
      <c r="AN593" s="88">
        <v>1.6</v>
      </c>
      <c r="AO593" s="88"/>
      <c r="AP593" s="88"/>
      <c r="AQ593" s="88"/>
      <c r="AR593" s="196"/>
      <c r="AS593" s="206">
        <f t="shared" si="17"/>
        <v>11.999999999999998</v>
      </c>
      <c r="AT593" s="263" t="s">
        <v>279</v>
      </c>
      <c r="AU593" s="6" t="s">
        <v>640</v>
      </c>
    </row>
    <row r="594" spans="1:47" ht="32.25" customHeight="1">
      <c r="A594" s="40" t="s">
        <v>679</v>
      </c>
      <c r="B594" s="6" t="s">
        <v>747</v>
      </c>
      <c r="C594" s="263" t="s">
        <v>279</v>
      </c>
      <c r="D594" s="6" t="s">
        <v>641</v>
      </c>
      <c r="E594" s="3"/>
      <c r="F594" s="3">
        <v>1</v>
      </c>
      <c r="G594" s="3">
        <v>0.8</v>
      </c>
      <c r="H594" s="3" t="s">
        <v>668</v>
      </c>
      <c r="I594" s="386" t="s">
        <v>718</v>
      </c>
      <c r="J594" s="214"/>
      <c r="K594" s="212">
        <f t="shared" si="16"/>
        <v>6.3999999999999995</v>
      </c>
      <c r="L594" s="398"/>
      <c r="M594" s="380"/>
      <c r="N594" s="106"/>
      <c r="O594" s="88"/>
      <c r="P594" s="88">
        <v>0.8</v>
      </c>
      <c r="Q594" s="88"/>
      <c r="R594" s="88"/>
      <c r="S594" s="88">
        <v>0.8</v>
      </c>
      <c r="T594" s="88"/>
      <c r="U594" s="88"/>
      <c r="V594" s="88"/>
      <c r="W594" s="88">
        <v>0.8</v>
      </c>
      <c r="X594" s="88"/>
      <c r="Y594" s="88"/>
      <c r="Z594" s="88">
        <v>0.8</v>
      </c>
      <c r="AA594" s="88"/>
      <c r="AB594" s="88"/>
      <c r="AC594" s="88"/>
      <c r="AD594" s="88">
        <v>0.8</v>
      </c>
      <c r="AE594" s="88"/>
      <c r="AF594" s="88"/>
      <c r="AG594" s="88">
        <v>0.8</v>
      </c>
      <c r="AH594" s="88"/>
      <c r="AI594" s="88"/>
      <c r="AJ594" s="88"/>
      <c r="AK594" s="88">
        <v>0.8</v>
      </c>
      <c r="AL594" s="88"/>
      <c r="AM594" s="88"/>
      <c r="AN594" s="88">
        <v>0.8</v>
      </c>
      <c r="AO594" s="88"/>
      <c r="AP594" s="88"/>
      <c r="AQ594" s="88"/>
      <c r="AR594" s="196"/>
      <c r="AS594" s="206">
        <f t="shared" si="17"/>
        <v>6.3999999999999995</v>
      </c>
      <c r="AT594" s="263" t="s">
        <v>279</v>
      </c>
      <c r="AU594" s="6" t="s">
        <v>641</v>
      </c>
    </row>
    <row r="595" spans="1:47" ht="30">
      <c r="A595" s="40" t="s">
        <v>679</v>
      </c>
      <c r="B595" s="6" t="s">
        <v>747</v>
      </c>
      <c r="C595" s="263" t="s">
        <v>279</v>
      </c>
      <c r="D595" s="6" t="s">
        <v>642</v>
      </c>
      <c r="E595" s="3"/>
      <c r="F595" s="3">
        <v>1</v>
      </c>
      <c r="G595" s="3">
        <v>0.8</v>
      </c>
      <c r="H595" s="3" t="s">
        <v>668</v>
      </c>
      <c r="I595" s="386" t="s">
        <v>718</v>
      </c>
      <c r="J595" s="214"/>
      <c r="K595" s="212">
        <f t="shared" si="16"/>
        <v>6.3999999999999995</v>
      </c>
      <c r="L595" s="398"/>
      <c r="M595" s="380"/>
      <c r="N595" s="106"/>
      <c r="O595" s="88"/>
      <c r="P595" s="88">
        <v>0.8</v>
      </c>
      <c r="Q595" s="88"/>
      <c r="R595" s="88"/>
      <c r="S595" s="88">
        <v>0.8</v>
      </c>
      <c r="T595" s="88"/>
      <c r="U595" s="88"/>
      <c r="V595" s="88"/>
      <c r="W595" s="88">
        <v>0.8</v>
      </c>
      <c r="X595" s="88"/>
      <c r="Y595" s="88"/>
      <c r="Z595" s="88">
        <v>0.8</v>
      </c>
      <c r="AA595" s="88"/>
      <c r="AB595" s="88"/>
      <c r="AC595" s="88"/>
      <c r="AD595" s="88">
        <v>0.8</v>
      </c>
      <c r="AE595" s="88"/>
      <c r="AF595" s="88"/>
      <c r="AG595" s="88">
        <v>0.8</v>
      </c>
      <c r="AH595" s="88"/>
      <c r="AI595" s="88"/>
      <c r="AJ595" s="88"/>
      <c r="AK595" s="88">
        <v>0.8</v>
      </c>
      <c r="AL595" s="88"/>
      <c r="AM595" s="88"/>
      <c r="AN595" s="88">
        <v>0.8</v>
      </c>
      <c r="AO595" s="88"/>
      <c r="AP595" s="88"/>
      <c r="AQ595" s="88"/>
      <c r="AR595" s="196"/>
      <c r="AS595" s="206">
        <f t="shared" si="17"/>
        <v>6.3999999999999995</v>
      </c>
      <c r="AT595" s="263" t="s">
        <v>279</v>
      </c>
      <c r="AU595" s="6" t="s">
        <v>642</v>
      </c>
    </row>
    <row r="596" spans="1:47" ht="30">
      <c r="A596" s="40" t="s">
        <v>679</v>
      </c>
      <c r="B596" s="6" t="s">
        <v>747</v>
      </c>
      <c r="C596" s="263" t="s">
        <v>279</v>
      </c>
      <c r="D596" s="6" t="s">
        <v>643</v>
      </c>
      <c r="E596" s="3"/>
      <c r="F596" s="3">
        <v>4</v>
      </c>
      <c r="G596" s="3">
        <v>0.8</v>
      </c>
      <c r="H596" s="3" t="s">
        <v>668</v>
      </c>
      <c r="I596" s="386" t="s">
        <v>718</v>
      </c>
      <c r="J596" s="214"/>
      <c r="K596" s="212">
        <f t="shared" si="16"/>
        <v>25.599999999999998</v>
      </c>
      <c r="L596" s="398"/>
      <c r="M596" s="380"/>
      <c r="N596" s="106"/>
      <c r="O596" s="88"/>
      <c r="P596" s="88">
        <v>3.2</v>
      </c>
      <c r="Q596" s="88"/>
      <c r="R596" s="88"/>
      <c r="S596" s="88">
        <v>3.2</v>
      </c>
      <c r="T596" s="88"/>
      <c r="U596" s="88"/>
      <c r="V596" s="88"/>
      <c r="W596" s="88">
        <v>3.2</v>
      </c>
      <c r="X596" s="88"/>
      <c r="Y596" s="88"/>
      <c r="Z596" s="88">
        <v>3.2</v>
      </c>
      <c r="AA596" s="88"/>
      <c r="AB596" s="88"/>
      <c r="AC596" s="88"/>
      <c r="AD596" s="88">
        <v>3.2</v>
      </c>
      <c r="AE596" s="88"/>
      <c r="AF596" s="88"/>
      <c r="AG596" s="88">
        <v>3.2</v>
      </c>
      <c r="AH596" s="88"/>
      <c r="AI596" s="88"/>
      <c r="AJ596" s="88"/>
      <c r="AK596" s="88">
        <v>3.2</v>
      </c>
      <c r="AL596" s="88"/>
      <c r="AM596" s="88"/>
      <c r="AN596" s="88">
        <v>3.2</v>
      </c>
      <c r="AO596" s="88"/>
      <c r="AP596" s="88"/>
      <c r="AQ596" s="88"/>
      <c r="AR596" s="196"/>
      <c r="AS596" s="206">
        <f t="shared" si="17"/>
        <v>25.599999999999998</v>
      </c>
      <c r="AT596" s="263" t="s">
        <v>279</v>
      </c>
      <c r="AU596" s="6" t="s">
        <v>643</v>
      </c>
    </row>
    <row r="597" spans="1:47" ht="27" customHeight="1">
      <c r="A597" s="40" t="s">
        <v>679</v>
      </c>
      <c r="B597" s="6" t="s">
        <v>747</v>
      </c>
      <c r="C597" s="263" t="s">
        <v>279</v>
      </c>
      <c r="D597" s="6" t="s">
        <v>1005</v>
      </c>
      <c r="E597" s="3"/>
      <c r="F597" s="74">
        <v>3</v>
      </c>
      <c r="G597" s="3">
        <v>0.8</v>
      </c>
      <c r="H597" s="3" t="s">
        <v>668</v>
      </c>
      <c r="I597" s="386" t="s">
        <v>718</v>
      </c>
      <c r="J597" s="214"/>
      <c r="K597" s="212">
        <f t="shared" si="16"/>
        <v>12.799999999999999</v>
      </c>
      <c r="L597" s="398"/>
      <c r="M597" s="380"/>
      <c r="N597" s="106"/>
      <c r="O597" s="88"/>
      <c r="P597" s="88">
        <v>1.6</v>
      </c>
      <c r="Q597" s="88"/>
      <c r="R597" s="88"/>
      <c r="S597" s="88">
        <v>1.6</v>
      </c>
      <c r="T597" s="88"/>
      <c r="U597" s="88"/>
      <c r="V597" s="88"/>
      <c r="W597" s="88">
        <v>1.6</v>
      </c>
      <c r="X597" s="88"/>
      <c r="Y597" s="88"/>
      <c r="Z597" s="88">
        <v>1.6</v>
      </c>
      <c r="AA597" s="88"/>
      <c r="AB597" s="88"/>
      <c r="AC597" s="88"/>
      <c r="AD597" s="88">
        <v>1.6</v>
      </c>
      <c r="AE597" s="88"/>
      <c r="AF597" s="88"/>
      <c r="AG597" s="88">
        <v>1.6</v>
      </c>
      <c r="AH597" s="88"/>
      <c r="AI597" s="88"/>
      <c r="AJ597" s="88"/>
      <c r="AK597" s="88">
        <v>1.6</v>
      </c>
      <c r="AL597" s="88"/>
      <c r="AM597" s="88"/>
      <c r="AN597" s="88">
        <v>1.6</v>
      </c>
      <c r="AO597" s="88"/>
      <c r="AP597" s="88"/>
      <c r="AQ597" s="88"/>
      <c r="AR597" s="196"/>
      <c r="AS597" s="206">
        <f t="shared" si="17"/>
        <v>12.799999999999999</v>
      </c>
      <c r="AT597" s="263" t="s">
        <v>279</v>
      </c>
      <c r="AU597" s="6" t="s">
        <v>1005</v>
      </c>
    </row>
    <row r="598" spans="1:47" ht="42.75">
      <c r="A598" s="40" t="s">
        <v>679</v>
      </c>
      <c r="B598" s="6" t="s">
        <v>747</v>
      </c>
      <c r="C598" s="263" t="s">
        <v>279</v>
      </c>
      <c r="D598" s="129" t="s">
        <v>1233</v>
      </c>
      <c r="E598" s="3"/>
      <c r="F598" s="3">
        <v>4</v>
      </c>
      <c r="G598" s="3">
        <v>0.8</v>
      </c>
      <c r="H598" s="3" t="s">
        <v>668</v>
      </c>
      <c r="I598" s="386" t="s">
        <v>718</v>
      </c>
      <c r="J598" s="214"/>
      <c r="K598" s="212">
        <f t="shared" si="16"/>
        <v>23.2</v>
      </c>
      <c r="L598" s="398"/>
      <c r="M598" s="380"/>
      <c r="N598" s="106"/>
      <c r="O598" s="88"/>
      <c r="P598" s="88">
        <v>2.4</v>
      </c>
      <c r="Q598" s="88"/>
      <c r="R598" s="88"/>
      <c r="S598" s="88">
        <v>3.2</v>
      </c>
      <c r="T598" s="88"/>
      <c r="U598" s="88"/>
      <c r="V598" s="88"/>
      <c r="W598" s="88">
        <v>3.2</v>
      </c>
      <c r="X598" s="88"/>
      <c r="Y598" s="88"/>
      <c r="Z598" s="88">
        <v>3.2</v>
      </c>
      <c r="AA598" s="88"/>
      <c r="AB598" s="88"/>
      <c r="AC598" s="88"/>
      <c r="AD598" s="88">
        <v>3.2</v>
      </c>
      <c r="AE598" s="88"/>
      <c r="AF598" s="88"/>
      <c r="AG598" s="88">
        <v>3.2</v>
      </c>
      <c r="AH598" s="88"/>
      <c r="AI598" s="88"/>
      <c r="AJ598" s="88"/>
      <c r="AK598" s="88">
        <v>1.6</v>
      </c>
      <c r="AL598" s="88"/>
      <c r="AM598" s="88"/>
      <c r="AN598" s="88">
        <v>3.2</v>
      </c>
      <c r="AO598" s="88"/>
      <c r="AP598" s="88"/>
      <c r="AQ598" s="88"/>
      <c r="AR598" s="196"/>
      <c r="AS598" s="206">
        <f t="shared" si="17"/>
        <v>23.2</v>
      </c>
      <c r="AT598" s="263" t="s">
        <v>279</v>
      </c>
      <c r="AU598" s="72" t="s">
        <v>1233</v>
      </c>
    </row>
    <row r="599" spans="1:47" ht="30" customHeight="1">
      <c r="A599" s="40" t="s">
        <v>679</v>
      </c>
      <c r="B599" s="6" t="s">
        <v>747</v>
      </c>
      <c r="C599" s="263" t="s">
        <v>279</v>
      </c>
      <c r="D599" s="6" t="s">
        <v>1006</v>
      </c>
      <c r="E599" s="3"/>
      <c r="F599" s="3">
        <v>1</v>
      </c>
      <c r="G599" s="3">
        <v>0.8</v>
      </c>
      <c r="H599" s="3" t="s">
        <v>668</v>
      </c>
      <c r="I599" s="386" t="s">
        <v>718</v>
      </c>
      <c r="J599" s="214"/>
      <c r="K599" s="212">
        <f t="shared" si="16"/>
        <v>7.9999999999999991</v>
      </c>
      <c r="L599" s="398"/>
      <c r="M599" s="380"/>
      <c r="N599" s="106"/>
      <c r="O599" s="88"/>
      <c r="P599" s="88">
        <v>2.4</v>
      </c>
      <c r="Q599" s="88"/>
      <c r="R599" s="88"/>
      <c r="S599" s="88">
        <v>0.8</v>
      </c>
      <c r="T599" s="88"/>
      <c r="U599" s="88"/>
      <c r="V599" s="88"/>
      <c r="W599" s="88">
        <v>0.8</v>
      </c>
      <c r="X599" s="88"/>
      <c r="Y599" s="88"/>
      <c r="Z599" s="88">
        <v>0.8</v>
      </c>
      <c r="AA599" s="88"/>
      <c r="AB599" s="88"/>
      <c r="AC599" s="88"/>
      <c r="AD599" s="88">
        <v>0.8</v>
      </c>
      <c r="AE599" s="88"/>
      <c r="AF599" s="88"/>
      <c r="AG599" s="88">
        <v>0.8</v>
      </c>
      <c r="AH599" s="88"/>
      <c r="AI599" s="88"/>
      <c r="AJ599" s="88"/>
      <c r="AK599" s="88">
        <v>0.8</v>
      </c>
      <c r="AL599" s="88"/>
      <c r="AM599" s="88"/>
      <c r="AN599" s="88">
        <v>0.8</v>
      </c>
      <c r="AO599" s="88"/>
      <c r="AP599" s="88"/>
      <c r="AQ599" s="88"/>
      <c r="AR599" s="196"/>
      <c r="AS599" s="206">
        <f t="shared" si="17"/>
        <v>7.9999999999999991</v>
      </c>
      <c r="AT599" s="263" t="s">
        <v>279</v>
      </c>
      <c r="AU599" s="6" t="s">
        <v>1006</v>
      </c>
    </row>
    <row r="600" spans="1:47" ht="30">
      <c r="A600" s="40" t="s">
        <v>679</v>
      </c>
      <c r="B600" s="6" t="s">
        <v>747</v>
      </c>
      <c r="C600" s="263" t="s">
        <v>279</v>
      </c>
      <c r="D600" s="6" t="s">
        <v>645</v>
      </c>
      <c r="E600" s="3"/>
      <c r="F600" s="3">
        <v>2</v>
      </c>
      <c r="G600" s="3">
        <v>0.8</v>
      </c>
      <c r="H600" s="3" t="s">
        <v>668</v>
      </c>
      <c r="I600" s="386" t="s">
        <v>718</v>
      </c>
      <c r="J600" s="214"/>
      <c r="K600" s="212">
        <f t="shared" si="16"/>
        <v>12.799999999999999</v>
      </c>
      <c r="L600" s="398"/>
      <c r="M600" s="380"/>
      <c r="N600" s="106"/>
      <c r="O600" s="88"/>
      <c r="P600" s="88">
        <v>1.6</v>
      </c>
      <c r="Q600" s="88"/>
      <c r="R600" s="88"/>
      <c r="S600" s="88">
        <v>1.6</v>
      </c>
      <c r="T600" s="88"/>
      <c r="U600" s="88"/>
      <c r="V600" s="88"/>
      <c r="W600" s="88">
        <v>1.6</v>
      </c>
      <c r="X600" s="88"/>
      <c r="Y600" s="88"/>
      <c r="Z600" s="88">
        <v>1.6</v>
      </c>
      <c r="AA600" s="88"/>
      <c r="AB600" s="88"/>
      <c r="AC600" s="88"/>
      <c r="AD600" s="88">
        <v>1.6</v>
      </c>
      <c r="AE600" s="88"/>
      <c r="AF600" s="88"/>
      <c r="AG600" s="88">
        <v>1.6</v>
      </c>
      <c r="AH600" s="88"/>
      <c r="AI600" s="88"/>
      <c r="AJ600" s="88"/>
      <c r="AK600" s="88">
        <v>1.6</v>
      </c>
      <c r="AL600" s="88"/>
      <c r="AM600" s="88"/>
      <c r="AN600" s="88">
        <v>1.6</v>
      </c>
      <c r="AO600" s="88"/>
      <c r="AP600" s="88"/>
      <c r="AQ600" s="88"/>
      <c r="AR600" s="196"/>
      <c r="AS600" s="206">
        <f t="shared" si="17"/>
        <v>12.799999999999999</v>
      </c>
      <c r="AT600" s="263" t="s">
        <v>279</v>
      </c>
      <c r="AU600" s="6" t="s">
        <v>645</v>
      </c>
    </row>
    <row r="601" spans="1:47" ht="30">
      <c r="A601" s="40" t="s">
        <v>679</v>
      </c>
      <c r="B601" s="6" t="s">
        <v>747</v>
      </c>
      <c r="C601" s="263" t="s">
        <v>279</v>
      </c>
      <c r="D601" s="6" t="s">
        <v>646</v>
      </c>
      <c r="E601" s="3"/>
      <c r="F601" s="74">
        <v>3</v>
      </c>
      <c r="G601" s="3">
        <v>0.8</v>
      </c>
      <c r="H601" s="3" t="s">
        <v>668</v>
      </c>
      <c r="I601" s="386" t="s">
        <v>718</v>
      </c>
      <c r="J601" s="214"/>
      <c r="K601" s="212">
        <f t="shared" si="16"/>
        <v>18.399999999999999</v>
      </c>
      <c r="L601" s="398"/>
      <c r="M601" s="380"/>
      <c r="N601" s="106"/>
      <c r="O601" s="88"/>
      <c r="P601" s="88">
        <v>1.6</v>
      </c>
      <c r="Q601" s="88"/>
      <c r="R601" s="88"/>
      <c r="S601" s="88">
        <v>2.4</v>
      </c>
      <c r="T601" s="88"/>
      <c r="U601" s="88"/>
      <c r="V601" s="88"/>
      <c r="W601" s="88">
        <v>2.4</v>
      </c>
      <c r="X601" s="88"/>
      <c r="Y601" s="88"/>
      <c r="Z601" s="88">
        <v>2.4</v>
      </c>
      <c r="AA601" s="88"/>
      <c r="AB601" s="88"/>
      <c r="AC601" s="88"/>
      <c r="AD601" s="88">
        <v>2.4</v>
      </c>
      <c r="AE601" s="88"/>
      <c r="AF601" s="88"/>
      <c r="AG601" s="88">
        <v>2.4</v>
      </c>
      <c r="AH601" s="88"/>
      <c r="AI601" s="88"/>
      <c r="AJ601" s="88"/>
      <c r="AK601" s="88">
        <v>2.4</v>
      </c>
      <c r="AL601" s="88"/>
      <c r="AM601" s="88"/>
      <c r="AN601" s="88">
        <v>2.4</v>
      </c>
      <c r="AO601" s="88"/>
      <c r="AP601" s="88"/>
      <c r="AQ601" s="88"/>
      <c r="AR601" s="196"/>
      <c r="AS601" s="206">
        <f t="shared" si="17"/>
        <v>18.399999999999999</v>
      </c>
      <c r="AT601" s="263" t="s">
        <v>279</v>
      </c>
      <c r="AU601" s="6" t="s">
        <v>646</v>
      </c>
    </row>
    <row r="602" spans="1:47" ht="45">
      <c r="A602" s="40" t="s">
        <v>679</v>
      </c>
      <c r="B602" s="6" t="s">
        <v>747</v>
      </c>
      <c r="C602" s="263" t="s">
        <v>279</v>
      </c>
      <c r="D602" s="6" t="s">
        <v>1255</v>
      </c>
      <c r="E602" s="3"/>
      <c r="F602" s="3">
        <v>2</v>
      </c>
      <c r="G602" s="3">
        <v>0.8</v>
      </c>
      <c r="H602" s="3" t="s">
        <v>668</v>
      </c>
      <c r="I602" s="386" t="s">
        <v>718</v>
      </c>
      <c r="J602" s="214"/>
      <c r="K602" s="212">
        <f t="shared" si="16"/>
        <v>12.799999999999999</v>
      </c>
      <c r="L602" s="398"/>
      <c r="M602" s="380"/>
      <c r="N602" s="106"/>
      <c r="O602" s="88"/>
      <c r="P602" s="88">
        <v>1.6</v>
      </c>
      <c r="Q602" s="88"/>
      <c r="R602" s="88"/>
      <c r="S602" s="88">
        <v>1.6</v>
      </c>
      <c r="T602" s="88"/>
      <c r="U602" s="88"/>
      <c r="V602" s="88"/>
      <c r="W602" s="88">
        <v>1.6</v>
      </c>
      <c r="X602" s="88"/>
      <c r="Y602" s="88"/>
      <c r="Z602" s="88">
        <v>1.6</v>
      </c>
      <c r="AA602" s="88"/>
      <c r="AB602" s="88"/>
      <c r="AC602" s="88"/>
      <c r="AD602" s="88">
        <v>1.6</v>
      </c>
      <c r="AE602" s="88"/>
      <c r="AF602" s="88"/>
      <c r="AG602" s="88">
        <v>1.6</v>
      </c>
      <c r="AH602" s="88"/>
      <c r="AI602" s="88"/>
      <c r="AJ602" s="88"/>
      <c r="AK602" s="88">
        <v>1.6</v>
      </c>
      <c r="AL602" s="88"/>
      <c r="AM602" s="88"/>
      <c r="AN602" s="88">
        <v>1.6</v>
      </c>
      <c r="AO602" s="88"/>
      <c r="AP602" s="88"/>
      <c r="AQ602" s="88"/>
      <c r="AR602" s="196"/>
      <c r="AS602" s="206">
        <f t="shared" si="17"/>
        <v>12.799999999999999</v>
      </c>
      <c r="AT602" s="263" t="s">
        <v>279</v>
      </c>
      <c r="AU602" s="6" t="s">
        <v>1255</v>
      </c>
    </row>
    <row r="603" spans="1:47" ht="30">
      <c r="A603" s="40" t="s">
        <v>679</v>
      </c>
      <c r="B603" s="6" t="s">
        <v>747</v>
      </c>
      <c r="C603" s="263" t="s">
        <v>279</v>
      </c>
      <c r="D603" s="6" t="s">
        <v>1256</v>
      </c>
      <c r="E603" s="3"/>
      <c r="F603" s="3">
        <v>2</v>
      </c>
      <c r="G603" s="3">
        <v>0.8</v>
      </c>
      <c r="H603" s="3" t="s">
        <v>668</v>
      </c>
      <c r="I603" s="386" t="s">
        <v>718</v>
      </c>
      <c r="J603" s="214"/>
      <c r="K603" s="212">
        <f t="shared" si="16"/>
        <v>12.799999999999999</v>
      </c>
      <c r="L603" s="398"/>
      <c r="M603" s="380"/>
      <c r="N603" s="106"/>
      <c r="O603" s="88"/>
      <c r="P603" s="88">
        <v>1.6</v>
      </c>
      <c r="Q603" s="88"/>
      <c r="R603" s="88"/>
      <c r="S603" s="88">
        <v>1.6</v>
      </c>
      <c r="T603" s="88"/>
      <c r="U603" s="88"/>
      <c r="V603" s="88"/>
      <c r="W603" s="88">
        <v>1.6</v>
      </c>
      <c r="X603" s="88"/>
      <c r="Y603" s="88"/>
      <c r="Z603" s="88">
        <v>1.6</v>
      </c>
      <c r="AA603" s="88"/>
      <c r="AB603" s="88"/>
      <c r="AC603" s="88"/>
      <c r="AD603" s="88">
        <v>1.6</v>
      </c>
      <c r="AE603" s="88"/>
      <c r="AF603" s="88"/>
      <c r="AG603" s="88">
        <v>1.6</v>
      </c>
      <c r="AH603" s="88"/>
      <c r="AI603" s="88"/>
      <c r="AJ603" s="88"/>
      <c r="AK603" s="88">
        <v>1.6</v>
      </c>
      <c r="AL603" s="88"/>
      <c r="AM603" s="88"/>
      <c r="AN603" s="88">
        <v>1.6</v>
      </c>
      <c r="AO603" s="88"/>
      <c r="AP603" s="88"/>
      <c r="AQ603" s="88"/>
      <c r="AR603" s="196"/>
      <c r="AS603" s="206">
        <f t="shared" si="17"/>
        <v>12.799999999999999</v>
      </c>
      <c r="AT603" s="263" t="s">
        <v>279</v>
      </c>
      <c r="AU603" s="6" t="s">
        <v>1256</v>
      </c>
    </row>
    <row r="604" spans="1:47" ht="42.75">
      <c r="A604" s="40" t="s">
        <v>679</v>
      </c>
      <c r="B604" s="6" t="s">
        <v>747</v>
      </c>
      <c r="C604" s="263" t="s">
        <v>279</v>
      </c>
      <c r="D604" s="129" t="s">
        <v>1234</v>
      </c>
      <c r="E604" s="3"/>
      <c r="F604" s="3">
        <v>2</v>
      </c>
      <c r="G604" s="3">
        <v>0.8</v>
      </c>
      <c r="H604" s="3" t="s">
        <v>668</v>
      </c>
      <c r="I604" s="386" t="s">
        <v>718</v>
      </c>
      <c r="J604" s="214"/>
      <c r="K604" s="212">
        <f t="shared" si="16"/>
        <v>12.799999999999999</v>
      </c>
      <c r="L604" s="398"/>
      <c r="M604" s="380"/>
      <c r="N604" s="106"/>
      <c r="O604" s="88"/>
      <c r="P604" s="88">
        <v>1.6</v>
      </c>
      <c r="Q604" s="88"/>
      <c r="R604" s="88"/>
      <c r="S604" s="88">
        <v>1.6</v>
      </c>
      <c r="T604" s="88"/>
      <c r="U604" s="88"/>
      <c r="V604" s="88"/>
      <c r="W604" s="88">
        <v>1.6</v>
      </c>
      <c r="X604" s="88"/>
      <c r="Y604" s="88"/>
      <c r="Z604" s="88">
        <v>1.6</v>
      </c>
      <c r="AA604" s="88"/>
      <c r="AB604" s="88"/>
      <c r="AC604" s="88"/>
      <c r="AD604" s="88">
        <v>1.6</v>
      </c>
      <c r="AE604" s="88"/>
      <c r="AF604" s="88"/>
      <c r="AG604" s="88">
        <v>1.6</v>
      </c>
      <c r="AH604" s="88"/>
      <c r="AI604" s="88"/>
      <c r="AJ604" s="88"/>
      <c r="AK604" s="88">
        <v>1.6</v>
      </c>
      <c r="AL604" s="88"/>
      <c r="AM604" s="88"/>
      <c r="AN604" s="88">
        <v>1.6</v>
      </c>
      <c r="AO604" s="88"/>
      <c r="AP604" s="88"/>
      <c r="AQ604" s="88"/>
      <c r="AR604" s="196"/>
      <c r="AS604" s="206">
        <f t="shared" si="17"/>
        <v>12.799999999999999</v>
      </c>
      <c r="AT604" s="263" t="s">
        <v>279</v>
      </c>
      <c r="AU604" s="72" t="s">
        <v>1234</v>
      </c>
    </row>
    <row r="605" spans="1:47" ht="30">
      <c r="A605" s="40" t="s">
        <v>679</v>
      </c>
      <c r="B605" s="6" t="s">
        <v>747</v>
      </c>
      <c r="C605" s="263" t="s">
        <v>279</v>
      </c>
      <c r="D605" s="6" t="s">
        <v>650</v>
      </c>
      <c r="E605" s="3"/>
      <c r="F605" s="3">
        <v>5</v>
      </c>
      <c r="G605" s="3">
        <v>0.8</v>
      </c>
      <c r="H605" s="3" t="s">
        <v>668</v>
      </c>
      <c r="I605" s="386" t="s">
        <v>718</v>
      </c>
      <c r="J605" s="214"/>
      <c r="K605" s="212">
        <f t="shared" si="16"/>
        <v>32</v>
      </c>
      <c r="L605" s="399"/>
      <c r="M605" s="381"/>
      <c r="N605" s="106"/>
      <c r="O605" s="88"/>
      <c r="P605" s="88">
        <v>4</v>
      </c>
      <c r="Q605" s="119"/>
      <c r="R605" s="119"/>
      <c r="S605" s="88">
        <v>4</v>
      </c>
      <c r="T605" s="119"/>
      <c r="U605" s="88"/>
      <c r="V605" s="88"/>
      <c r="W605" s="88">
        <v>4</v>
      </c>
      <c r="X605" s="88"/>
      <c r="Y605" s="88"/>
      <c r="Z605" s="88">
        <v>4</v>
      </c>
      <c r="AA605" s="88"/>
      <c r="AB605" s="88"/>
      <c r="AC605" s="88"/>
      <c r="AD605" s="88">
        <v>4</v>
      </c>
      <c r="AE605" s="88"/>
      <c r="AF605" s="88"/>
      <c r="AG605" s="88">
        <v>4</v>
      </c>
      <c r="AH605" s="88"/>
      <c r="AI605" s="88"/>
      <c r="AJ605" s="88"/>
      <c r="AK605" s="88">
        <v>4</v>
      </c>
      <c r="AL605" s="88"/>
      <c r="AM605" s="88"/>
      <c r="AN605" s="88">
        <v>4</v>
      </c>
      <c r="AO605" s="88"/>
      <c r="AP605" s="88"/>
      <c r="AQ605" s="88"/>
      <c r="AR605" s="196"/>
      <c r="AS605" s="206">
        <f t="shared" si="17"/>
        <v>32</v>
      </c>
      <c r="AT605" s="263" t="s">
        <v>279</v>
      </c>
      <c r="AU605" s="6" t="s">
        <v>650</v>
      </c>
    </row>
    <row r="606" spans="1:47" ht="30">
      <c r="A606" s="40" t="s">
        <v>679</v>
      </c>
      <c r="B606" s="6" t="s">
        <v>747</v>
      </c>
      <c r="C606" s="263" t="s">
        <v>279</v>
      </c>
      <c r="D606" s="6" t="s">
        <v>1231</v>
      </c>
      <c r="E606" s="3"/>
      <c r="F606" s="3">
        <v>2</v>
      </c>
      <c r="G606" s="3">
        <v>0.8</v>
      </c>
      <c r="H606" s="3" t="s">
        <v>668</v>
      </c>
      <c r="I606" s="386" t="s">
        <v>718</v>
      </c>
      <c r="J606" s="214"/>
      <c r="K606" s="212">
        <f t="shared" si="16"/>
        <v>12.799999999999999</v>
      </c>
      <c r="L606" s="398"/>
      <c r="M606" s="380"/>
      <c r="N606" s="106"/>
      <c r="O606" s="88"/>
      <c r="P606" s="88">
        <v>1.6</v>
      </c>
      <c r="Q606" s="88"/>
      <c r="R606" s="88"/>
      <c r="S606" s="88">
        <v>1.6</v>
      </c>
      <c r="T606" s="88"/>
      <c r="U606" s="88"/>
      <c r="V606" s="88"/>
      <c r="W606" s="88">
        <v>1.6</v>
      </c>
      <c r="X606" s="88"/>
      <c r="Y606" s="88"/>
      <c r="Z606" s="88">
        <v>1.6</v>
      </c>
      <c r="AA606" s="88"/>
      <c r="AB606" s="88"/>
      <c r="AC606" s="88"/>
      <c r="AD606" s="88">
        <v>1.6</v>
      </c>
      <c r="AE606" s="88"/>
      <c r="AF606" s="88"/>
      <c r="AG606" s="88">
        <v>1.6</v>
      </c>
      <c r="AH606" s="88"/>
      <c r="AI606" s="88"/>
      <c r="AJ606" s="88"/>
      <c r="AK606" s="88">
        <v>1.6</v>
      </c>
      <c r="AL606" s="88"/>
      <c r="AM606" s="88"/>
      <c r="AN606" s="88">
        <v>1.6</v>
      </c>
      <c r="AO606" s="88"/>
      <c r="AP606" s="88"/>
      <c r="AQ606" s="88"/>
      <c r="AR606" s="196"/>
      <c r="AS606" s="206">
        <f t="shared" si="17"/>
        <v>12.799999999999999</v>
      </c>
      <c r="AT606" s="263" t="s">
        <v>279</v>
      </c>
      <c r="AU606" s="6" t="s">
        <v>1231</v>
      </c>
    </row>
    <row r="607" spans="1:47" ht="30">
      <c r="A607" s="40" t="s">
        <v>679</v>
      </c>
      <c r="B607" s="6" t="s">
        <v>747</v>
      </c>
      <c r="C607" s="263" t="s">
        <v>279</v>
      </c>
      <c r="D607" s="6" t="s">
        <v>652</v>
      </c>
      <c r="E607" s="3"/>
      <c r="F607" s="74">
        <v>3</v>
      </c>
      <c r="G607" s="3">
        <v>0.8</v>
      </c>
      <c r="H607" s="3" t="s">
        <v>668</v>
      </c>
      <c r="I607" s="386" t="s">
        <v>718</v>
      </c>
      <c r="J607" s="214"/>
      <c r="K607" s="212">
        <f t="shared" si="16"/>
        <v>18.399999999999999</v>
      </c>
      <c r="L607" s="399"/>
      <c r="M607" s="381"/>
      <c r="N607" s="106"/>
      <c r="O607" s="88"/>
      <c r="P607" s="88">
        <v>2.4</v>
      </c>
      <c r="Q607" s="119"/>
      <c r="R607" s="119"/>
      <c r="S607" s="88">
        <v>2.4</v>
      </c>
      <c r="T607" s="88"/>
      <c r="U607" s="88"/>
      <c r="V607" s="88"/>
      <c r="W607" s="88">
        <v>2.4</v>
      </c>
      <c r="X607" s="88"/>
      <c r="Y607" s="88"/>
      <c r="Z607" s="88">
        <v>2.4</v>
      </c>
      <c r="AA607" s="88"/>
      <c r="AB607" s="88"/>
      <c r="AC607" s="88"/>
      <c r="AD607" s="88">
        <v>2.4</v>
      </c>
      <c r="AE607" s="88"/>
      <c r="AF607" s="88"/>
      <c r="AG607" s="88">
        <v>2.4</v>
      </c>
      <c r="AH607" s="88"/>
      <c r="AI607" s="88"/>
      <c r="AJ607" s="88"/>
      <c r="AK607" s="88">
        <v>1.6</v>
      </c>
      <c r="AL607" s="88"/>
      <c r="AM607" s="88"/>
      <c r="AN607" s="88">
        <v>2.4</v>
      </c>
      <c r="AO607" s="88"/>
      <c r="AP607" s="88"/>
      <c r="AQ607" s="88"/>
      <c r="AR607" s="196"/>
      <c r="AS607" s="206">
        <f t="shared" si="17"/>
        <v>18.399999999999999</v>
      </c>
      <c r="AT607" s="263" t="s">
        <v>279</v>
      </c>
      <c r="AU607" s="6" t="s">
        <v>652</v>
      </c>
    </row>
    <row r="608" spans="1:47" ht="30">
      <c r="A608" s="40" t="s">
        <v>679</v>
      </c>
      <c r="B608" s="6" t="s">
        <v>747</v>
      </c>
      <c r="C608" s="263" t="s">
        <v>279</v>
      </c>
      <c r="D608" s="6" t="s">
        <v>653</v>
      </c>
      <c r="E608" s="3"/>
      <c r="F608" s="3">
        <v>2</v>
      </c>
      <c r="G608" s="3">
        <v>0.8</v>
      </c>
      <c r="H608" s="3" t="s">
        <v>668</v>
      </c>
      <c r="I608" s="386" t="s">
        <v>718</v>
      </c>
      <c r="J608" s="214"/>
      <c r="K608" s="212">
        <f t="shared" si="16"/>
        <v>12.799999999999999</v>
      </c>
      <c r="L608" s="398"/>
      <c r="M608" s="380"/>
      <c r="N608" s="106"/>
      <c r="O608" s="88"/>
      <c r="P608" s="88">
        <v>1.6</v>
      </c>
      <c r="Q608" s="88"/>
      <c r="R608" s="88"/>
      <c r="S608" s="88">
        <v>1.6</v>
      </c>
      <c r="T608" s="88"/>
      <c r="U608" s="88"/>
      <c r="V608" s="88"/>
      <c r="W608" s="88">
        <v>1.6</v>
      </c>
      <c r="X608" s="88"/>
      <c r="Y608" s="88"/>
      <c r="Z608" s="88">
        <v>1.6</v>
      </c>
      <c r="AA608" s="88"/>
      <c r="AB608" s="88"/>
      <c r="AC608" s="88"/>
      <c r="AD608" s="88">
        <v>1.6</v>
      </c>
      <c r="AE608" s="88"/>
      <c r="AF608" s="88"/>
      <c r="AG608" s="88">
        <v>1.6</v>
      </c>
      <c r="AH608" s="88"/>
      <c r="AI608" s="88"/>
      <c r="AJ608" s="88"/>
      <c r="AK608" s="88">
        <v>1.6</v>
      </c>
      <c r="AL608" s="88"/>
      <c r="AM608" s="88"/>
      <c r="AN608" s="88">
        <v>1.6</v>
      </c>
      <c r="AO608" s="88"/>
      <c r="AP608" s="88"/>
      <c r="AQ608" s="88"/>
      <c r="AR608" s="196"/>
      <c r="AS608" s="206">
        <f t="shared" si="17"/>
        <v>12.799999999999999</v>
      </c>
      <c r="AT608" s="263" t="s">
        <v>279</v>
      </c>
      <c r="AU608" s="6" t="s">
        <v>653</v>
      </c>
    </row>
    <row r="609" spans="1:47" ht="30">
      <c r="A609" s="40" t="s">
        <v>679</v>
      </c>
      <c r="B609" s="6" t="s">
        <v>747</v>
      </c>
      <c r="C609" s="263" t="s">
        <v>279</v>
      </c>
      <c r="D609" s="6" t="s">
        <v>654</v>
      </c>
      <c r="E609" s="3"/>
      <c r="F609" s="3">
        <v>3</v>
      </c>
      <c r="G609" s="3">
        <v>0.8</v>
      </c>
      <c r="H609" s="3" t="s">
        <v>668</v>
      </c>
      <c r="I609" s="386" t="s">
        <v>718</v>
      </c>
      <c r="J609" s="214"/>
      <c r="K609" s="212">
        <f t="shared" si="16"/>
        <v>22.4</v>
      </c>
      <c r="L609" s="398"/>
      <c r="M609" s="380"/>
      <c r="N609" s="106"/>
      <c r="O609" s="88"/>
      <c r="P609" s="88">
        <v>3.2</v>
      </c>
      <c r="Q609" s="88"/>
      <c r="R609" s="88"/>
      <c r="S609" s="88">
        <v>2.4</v>
      </c>
      <c r="T609" s="88"/>
      <c r="U609" s="88"/>
      <c r="V609" s="88"/>
      <c r="W609" s="88">
        <v>1.6</v>
      </c>
      <c r="X609" s="88"/>
      <c r="Y609" s="88"/>
      <c r="Z609" s="88">
        <v>3.2</v>
      </c>
      <c r="AA609" s="88"/>
      <c r="AB609" s="88"/>
      <c r="AC609" s="88"/>
      <c r="AD609" s="88">
        <v>3.2</v>
      </c>
      <c r="AE609" s="88"/>
      <c r="AF609" s="88"/>
      <c r="AG609" s="88">
        <v>2.4</v>
      </c>
      <c r="AH609" s="88"/>
      <c r="AI609" s="88"/>
      <c r="AJ609" s="88"/>
      <c r="AK609" s="88">
        <v>3.2</v>
      </c>
      <c r="AL609" s="88"/>
      <c r="AM609" s="88"/>
      <c r="AN609" s="88">
        <v>3.2</v>
      </c>
      <c r="AO609" s="88"/>
      <c r="AP609" s="88"/>
      <c r="AQ609" s="88"/>
      <c r="AR609" s="196"/>
      <c r="AS609" s="206">
        <f t="shared" si="17"/>
        <v>22.4</v>
      </c>
      <c r="AT609" s="263" t="s">
        <v>279</v>
      </c>
      <c r="AU609" s="6" t="s">
        <v>654</v>
      </c>
    </row>
    <row r="610" spans="1:47" ht="30">
      <c r="A610" s="40" t="s">
        <v>679</v>
      </c>
      <c r="B610" s="6" t="s">
        <v>747</v>
      </c>
      <c r="C610" s="263" t="s">
        <v>279</v>
      </c>
      <c r="D610" s="6" t="s">
        <v>655</v>
      </c>
      <c r="E610" s="3"/>
      <c r="F610" s="3">
        <v>1</v>
      </c>
      <c r="G610" s="3">
        <v>0.8</v>
      </c>
      <c r="H610" s="3" t="s">
        <v>668</v>
      </c>
      <c r="I610" s="386" t="s">
        <v>718</v>
      </c>
      <c r="J610" s="214"/>
      <c r="K610" s="212">
        <f t="shared" si="16"/>
        <v>6.3999999999999995</v>
      </c>
      <c r="L610" s="398"/>
      <c r="M610" s="380"/>
      <c r="N610" s="106"/>
      <c r="O610" s="88"/>
      <c r="P610" s="88">
        <v>0.8</v>
      </c>
      <c r="Q610" s="88"/>
      <c r="R610" s="88"/>
      <c r="S610" s="88">
        <v>0.8</v>
      </c>
      <c r="T610" s="88"/>
      <c r="U610" s="88"/>
      <c r="V610" s="88"/>
      <c r="W610" s="88">
        <v>0.8</v>
      </c>
      <c r="X610" s="88"/>
      <c r="Y610" s="88"/>
      <c r="Z610" s="88">
        <v>0.8</v>
      </c>
      <c r="AA610" s="88"/>
      <c r="AB610" s="88"/>
      <c r="AC610" s="88"/>
      <c r="AD610" s="88">
        <v>0.8</v>
      </c>
      <c r="AE610" s="88"/>
      <c r="AF610" s="88"/>
      <c r="AG610" s="88">
        <v>0.8</v>
      </c>
      <c r="AH610" s="88"/>
      <c r="AI610" s="88"/>
      <c r="AJ610" s="88"/>
      <c r="AK610" s="88">
        <v>0.8</v>
      </c>
      <c r="AL610" s="88"/>
      <c r="AM610" s="88"/>
      <c r="AN610" s="88">
        <v>0.8</v>
      </c>
      <c r="AO610" s="88"/>
      <c r="AP610" s="88"/>
      <c r="AQ610" s="88"/>
      <c r="AR610" s="196"/>
      <c r="AS610" s="206">
        <f t="shared" si="17"/>
        <v>6.3999999999999995</v>
      </c>
      <c r="AT610" s="263" t="s">
        <v>279</v>
      </c>
      <c r="AU610" s="6" t="s">
        <v>655</v>
      </c>
    </row>
    <row r="611" spans="1:47" ht="30">
      <c r="A611" s="40" t="s">
        <v>679</v>
      </c>
      <c r="B611" s="6" t="s">
        <v>747</v>
      </c>
      <c r="C611" s="263" t="s">
        <v>279</v>
      </c>
      <c r="D611" s="6" t="s">
        <v>1232</v>
      </c>
      <c r="E611" s="3"/>
      <c r="F611" s="3">
        <v>2</v>
      </c>
      <c r="G611" s="3">
        <v>0.8</v>
      </c>
      <c r="H611" s="3" t="s">
        <v>668</v>
      </c>
      <c r="I611" s="386" t="s">
        <v>718</v>
      </c>
      <c r="J611" s="214"/>
      <c r="K611" s="212">
        <f t="shared" si="16"/>
        <v>13.6</v>
      </c>
      <c r="L611" s="398"/>
      <c r="M611" s="380"/>
      <c r="N611" s="106"/>
      <c r="O611" s="88"/>
      <c r="P611" s="88">
        <v>1.6</v>
      </c>
      <c r="Q611" s="88"/>
      <c r="R611" s="88"/>
      <c r="S611" s="88">
        <v>0.8</v>
      </c>
      <c r="T611" s="88"/>
      <c r="U611" s="88"/>
      <c r="V611" s="88"/>
      <c r="W611" s="88">
        <v>0.8</v>
      </c>
      <c r="X611" s="88"/>
      <c r="Y611" s="88"/>
      <c r="Z611" s="88">
        <v>2.4</v>
      </c>
      <c r="AA611" s="88"/>
      <c r="AB611" s="88"/>
      <c r="AC611" s="88"/>
      <c r="AD611" s="88">
        <v>2.4</v>
      </c>
      <c r="AE611" s="88"/>
      <c r="AF611" s="88"/>
      <c r="AG611" s="88">
        <v>1.6</v>
      </c>
      <c r="AH611" s="88"/>
      <c r="AI611" s="88"/>
      <c r="AJ611" s="88"/>
      <c r="AK611" s="88">
        <v>2.4</v>
      </c>
      <c r="AL611" s="88"/>
      <c r="AM611" s="88"/>
      <c r="AN611" s="88">
        <v>1.6</v>
      </c>
      <c r="AO611" s="88"/>
      <c r="AP611" s="88"/>
      <c r="AQ611" s="88"/>
      <c r="AR611" s="196"/>
      <c r="AS611" s="206">
        <f t="shared" si="17"/>
        <v>13.6</v>
      </c>
      <c r="AT611" s="263" t="s">
        <v>279</v>
      </c>
      <c r="AU611" s="6" t="s">
        <v>1232</v>
      </c>
    </row>
    <row r="612" spans="1:47" ht="30">
      <c r="A612" s="40" t="s">
        <v>679</v>
      </c>
      <c r="B612" s="6" t="s">
        <v>747</v>
      </c>
      <c r="C612" s="263" t="s">
        <v>279</v>
      </c>
      <c r="D612" s="6" t="s">
        <v>658</v>
      </c>
      <c r="E612" s="3"/>
      <c r="F612" s="3">
        <v>2</v>
      </c>
      <c r="G612" s="3">
        <v>0.8</v>
      </c>
      <c r="H612" s="3" t="s">
        <v>668</v>
      </c>
      <c r="I612" s="386" t="s">
        <v>718</v>
      </c>
      <c r="J612" s="214"/>
      <c r="K612" s="212">
        <f t="shared" si="16"/>
        <v>11.999999999999998</v>
      </c>
      <c r="L612" s="398"/>
      <c r="M612" s="380"/>
      <c r="N612" s="106"/>
      <c r="O612" s="88"/>
      <c r="P612" s="88">
        <v>0.8</v>
      </c>
      <c r="Q612" s="88"/>
      <c r="R612" s="88"/>
      <c r="S612" s="88">
        <v>1.6</v>
      </c>
      <c r="T612" s="88"/>
      <c r="U612" s="88"/>
      <c r="V612" s="88"/>
      <c r="W612" s="88">
        <v>1.6</v>
      </c>
      <c r="X612" s="88"/>
      <c r="Y612" s="88"/>
      <c r="Z612" s="88">
        <v>1.6</v>
      </c>
      <c r="AA612" s="88"/>
      <c r="AB612" s="88"/>
      <c r="AC612" s="88"/>
      <c r="AD612" s="88">
        <v>1.6</v>
      </c>
      <c r="AE612" s="88"/>
      <c r="AF612" s="88"/>
      <c r="AG612" s="88">
        <v>1.6</v>
      </c>
      <c r="AH612" s="88"/>
      <c r="AI612" s="88"/>
      <c r="AJ612" s="88"/>
      <c r="AK612" s="88">
        <v>1.6</v>
      </c>
      <c r="AL612" s="88"/>
      <c r="AM612" s="88"/>
      <c r="AN612" s="88">
        <v>1.6</v>
      </c>
      <c r="AO612" s="88"/>
      <c r="AP612" s="88"/>
      <c r="AQ612" s="88"/>
      <c r="AR612" s="196"/>
      <c r="AS612" s="206">
        <f t="shared" si="17"/>
        <v>11.999999999999998</v>
      </c>
      <c r="AT612" s="263" t="s">
        <v>279</v>
      </c>
      <c r="AU612" s="6" t="s">
        <v>658</v>
      </c>
    </row>
    <row r="613" spans="1:47" ht="30">
      <c r="A613" s="40" t="s">
        <v>679</v>
      </c>
      <c r="B613" s="6" t="s">
        <v>747</v>
      </c>
      <c r="C613" s="263" t="s">
        <v>279</v>
      </c>
      <c r="D613" s="16" t="s">
        <v>1007</v>
      </c>
      <c r="E613" s="3"/>
      <c r="F613" s="3">
        <v>1</v>
      </c>
      <c r="G613" s="3">
        <v>0.8</v>
      </c>
      <c r="H613" s="3" t="s">
        <v>668</v>
      </c>
      <c r="I613" s="386" t="s">
        <v>718</v>
      </c>
      <c r="J613" s="214"/>
      <c r="K613" s="212">
        <f t="shared" ref="K613:K683" si="18">N613+O613+P613+Q613+R613+S613+T613+U613+V613+W613+X613+Y613+Z613+AA613+AB613+AC613+AD613+AE613+AF613+AH613+AG613+AI613+AJ613+AK613+AL613+AM613+AN613+AO613+AP613+AQ613+AR613</f>
        <v>6.3999999999999995</v>
      </c>
      <c r="L613" s="398"/>
      <c r="M613" s="380"/>
      <c r="N613" s="106"/>
      <c r="O613" s="88"/>
      <c r="P613" s="88">
        <v>0.8</v>
      </c>
      <c r="Q613" s="88"/>
      <c r="R613" s="88"/>
      <c r="S613" s="88">
        <v>0.8</v>
      </c>
      <c r="T613" s="88"/>
      <c r="U613" s="88"/>
      <c r="V613" s="88"/>
      <c r="W613" s="88">
        <v>0.8</v>
      </c>
      <c r="X613" s="88"/>
      <c r="Y613" s="88"/>
      <c r="Z613" s="88">
        <v>0.8</v>
      </c>
      <c r="AA613" s="88"/>
      <c r="AB613" s="88"/>
      <c r="AC613" s="88"/>
      <c r="AD613" s="88">
        <v>0.8</v>
      </c>
      <c r="AE613" s="88"/>
      <c r="AF613" s="88"/>
      <c r="AG613" s="88">
        <v>0.8</v>
      </c>
      <c r="AH613" s="88"/>
      <c r="AI613" s="88"/>
      <c r="AJ613" s="88"/>
      <c r="AK613" s="88">
        <v>0.8</v>
      </c>
      <c r="AL613" s="88"/>
      <c r="AM613" s="88"/>
      <c r="AN613" s="88">
        <v>0.8</v>
      </c>
      <c r="AO613" s="88"/>
      <c r="AP613" s="88"/>
      <c r="AQ613" s="88"/>
      <c r="AR613" s="196"/>
      <c r="AS613" s="206">
        <f t="shared" si="17"/>
        <v>6.3999999999999995</v>
      </c>
      <c r="AT613" s="263" t="s">
        <v>279</v>
      </c>
      <c r="AU613" s="16" t="s">
        <v>1007</v>
      </c>
    </row>
    <row r="614" spans="1:47" ht="30">
      <c r="A614" s="40" t="s">
        <v>679</v>
      </c>
      <c r="B614" s="6" t="s">
        <v>747</v>
      </c>
      <c r="C614" s="263" t="s">
        <v>279</v>
      </c>
      <c r="D614" s="6" t="s">
        <v>1008</v>
      </c>
      <c r="E614" s="3"/>
      <c r="F614" s="3">
        <v>1</v>
      </c>
      <c r="G614" s="3">
        <v>0.8</v>
      </c>
      <c r="H614" s="3" t="s">
        <v>668</v>
      </c>
      <c r="I614" s="386" t="s">
        <v>718</v>
      </c>
      <c r="J614" s="214"/>
      <c r="K614" s="212">
        <f t="shared" si="18"/>
        <v>6.3999999999999995</v>
      </c>
      <c r="L614" s="398"/>
      <c r="M614" s="380"/>
      <c r="N614" s="106"/>
      <c r="O614" s="88"/>
      <c r="P614" s="88">
        <v>0.8</v>
      </c>
      <c r="Q614" s="88"/>
      <c r="R614" s="88"/>
      <c r="S614" s="88">
        <v>0.8</v>
      </c>
      <c r="T614" s="88"/>
      <c r="U614" s="88"/>
      <c r="V614" s="88"/>
      <c r="W614" s="88">
        <v>0.8</v>
      </c>
      <c r="X614" s="88"/>
      <c r="Y614" s="88"/>
      <c r="Z614" s="88">
        <v>0.8</v>
      </c>
      <c r="AA614" s="88"/>
      <c r="AB614" s="88"/>
      <c r="AC614" s="88"/>
      <c r="AD614" s="88">
        <v>0.8</v>
      </c>
      <c r="AE614" s="88"/>
      <c r="AF614" s="88"/>
      <c r="AG614" s="88">
        <v>0.8</v>
      </c>
      <c r="AH614" s="88"/>
      <c r="AI614" s="88"/>
      <c r="AJ614" s="88"/>
      <c r="AK614" s="88">
        <v>0.8</v>
      </c>
      <c r="AL614" s="88"/>
      <c r="AM614" s="88"/>
      <c r="AN614" s="88">
        <v>0.8</v>
      </c>
      <c r="AO614" s="88"/>
      <c r="AP614" s="88"/>
      <c r="AQ614" s="88"/>
      <c r="AR614" s="196"/>
      <c r="AS614" s="206">
        <f t="shared" si="17"/>
        <v>6.3999999999999995</v>
      </c>
      <c r="AT614" s="263" t="s">
        <v>279</v>
      </c>
      <c r="AU614" s="6" t="s">
        <v>1008</v>
      </c>
    </row>
    <row r="615" spans="1:47" ht="30">
      <c r="A615" s="40" t="s">
        <v>679</v>
      </c>
      <c r="B615" s="6" t="s">
        <v>747</v>
      </c>
      <c r="C615" s="263" t="s">
        <v>279</v>
      </c>
      <c r="D615" s="6" t="s">
        <v>1009</v>
      </c>
      <c r="E615" s="3"/>
      <c r="F615" s="3">
        <v>1</v>
      </c>
      <c r="G615" s="3">
        <v>0.8</v>
      </c>
      <c r="H615" s="3" t="s">
        <v>668</v>
      </c>
      <c r="I615" s="386" t="s">
        <v>718</v>
      </c>
      <c r="J615" s="214"/>
      <c r="K615" s="212">
        <f t="shared" si="18"/>
        <v>6.3999999999999995</v>
      </c>
      <c r="L615" s="398"/>
      <c r="M615" s="380"/>
      <c r="N615" s="106"/>
      <c r="O615" s="88"/>
      <c r="P615" s="88">
        <v>0.8</v>
      </c>
      <c r="Q615" s="88"/>
      <c r="R615" s="88"/>
      <c r="S615" s="88">
        <v>0.8</v>
      </c>
      <c r="T615" s="88"/>
      <c r="U615" s="88"/>
      <c r="V615" s="88"/>
      <c r="W615" s="88">
        <v>0.8</v>
      </c>
      <c r="X615" s="88"/>
      <c r="Y615" s="88"/>
      <c r="Z615" s="88">
        <v>0.8</v>
      </c>
      <c r="AA615" s="88"/>
      <c r="AB615" s="88"/>
      <c r="AC615" s="88"/>
      <c r="AD615" s="88">
        <v>0.8</v>
      </c>
      <c r="AE615" s="88"/>
      <c r="AF615" s="88"/>
      <c r="AG615" s="88">
        <v>0.8</v>
      </c>
      <c r="AH615" s="88"/>
      <c r="AI615" s="88"/>
      <c r="AJ615" s="88"/>
      <c r="AK615" s="88">
        <v>0.8</v>
      </c>
      <c r="AL615" s="88"/>
      <c r="AM615" s="88"/>
      <c r="AN615" s="88">
        <v>0.8</v>
      </c>
      <c r="AO615" s="88"/>
      <c r="AP615" s="88"/>
      <c r="AQ615" s="88"/>
      <c r="AR615" s="196"/>
      <c r="AS615" s="206">
        <f t="shared" si="17"/>
        <v>6.3999999999999995</v>
      </c>
      <c r="AT615" s="263" t="s">
        <v>279</v>
      </c>
      <c r="AU615" s="6" t="s">
        <v>1009</v>
      </c>
    </row>
    <row r="616" spans="1:47" ht="30">
      <c r="A616" s="40" t="s">
        <v>679</v>
      </c>
      <c r="B616" s="275" t="s">
        <v>744</v>
      </c>
      <c r="C616" s="263" t="s">
        <v>279</v>
      </c>
      <c r="D616" s="180" t="s">
        <v>659</v>
      </c>
      <c r="E616" s="184"/>
      <c r="F616" s="184">
        <v>2</v>
      </c>
      <c r="G616" s="184">
        <v>0.8</v>
      </c>
      <c r="H616" s="3" t="s">
        <v>668</v>
      </c>
      <c r="I616" s="386" t="s">
        <v>718</v>
      </c>
      <c r="J616" s="214"/>
      <c r="K616" s="212">
        <f t="shared" si="18"/>
        <v>9.6000000000000014</v>
      </c>
      <c r="L616" s="398"/>
      <c r="M616" s="380"/>
      <c r="N616" s="106"/>
      <c r="O616" s="88"/>
      <c r="P616" s="88"/>
      <c r="Q616" s="88">
        <v>2.4</v>
      </c>
      <c r="R616" s="88"/>
      <c r="S616" s="88"/>
      <c r="T616" s="88"/>
      <c r="U616" s="88">
        <v>2.4</v>
      </c>
      <c r="V616" s="88"/>
      <c r="W616" s="88"/>
      <c r="X616" s="88"/>
      <c r="Y616" s="88"/>
      <c r="Z616" s="88"/>
      <c r="AA616" s="88"/>
      <c r="AB616" s="88">
        <v>0.8</v>
      </c>
      <c r="AC616" s="88"/>
      <c r="AD616" s="88"/>
      <c r="AE616" s="88">
        <v>2.4</v>
      </c>
      <c r="AF616" s="88"/>
      <c r="AG616" s="88"/>
      <c r="AH616" s="88"/>
      <c r="AI616" s="88">
        <v>0.8</v>
      </c>
      <c r="AJ616" s="88"/>
      <c r="AK616" s="88"/>
      <c r="AL616" s="88"/>
      <c r="AM616" s="88"/>
      <c r="AN616" s="88"/>
      <c r="AO616" s="88"/>
      <c r="AP616" s="88">
        <v>0.8</v>
      </c>
      <c r="AQ616" s="88"/>
      <c r="AR616" s="196"/>
      <c r="AS616" s="206">
        <f t="shared" si="17"/>
        <v>9.6000000000000014</v>
      </c>
      <c r="AT616" s="263" t="s">
        <v>279</v>
      </c>
      <c r="AU616" s="180" t="s">
        <v>659</v>
      </c>
    </row>
    <row r="617" spans="1:47" ht="33.75" customHeight="1">
      <c r="A617" s="40" t="s">
        <v>679</v>
      </c>
      <c r="B617" s="3" t="s">
        <v>744</v>
      </c>
      <c r="C617" s="263" t="s">
        <v>279</v>
      </c>
      <c r="D617" s="134" t="s">
        <v>660</v>
      </c>
      <c r="E617" s="184"/>
      <c r="F617" s="184">
        <v>1</v>
      </c>
      <c r="G617" s="184">
        <v>0.8</v>
      </c>
      <c r="H617" s="3" t="s">
        <v>668</v>
      </c>
      <c r="I617" s="386" t="s">
        <v>718</v>
      </c>
      <c r="J617" s="214"/>
      <c r="K617" s="212">
        <f t="shared" si="18"/>
        <v>8.8000000000000025</v>
      </c>
      <c r="L617" s="398"/>
      <c r="M617" s="380"/>
      <c r="N617" s="106">
        <v>0.8</v>
      </c>
      <c r="O617" s="88"/>
      <c r="P617" s="88"/>
      <c r="Q617" s="88">
        <v>2.4</v>
      </c>
      <c r="R617" s="88"/>
      <c r="S617" s="88"/>
      <c r="T617" s="88"/>
      <c r="U617" s="88">
        <v>1.6</v>
      </c>
      <c r="V617" s="88"/>
      <c r="W617" s="88"/>
      <c r="X617" s="88"/>
      <c r="Y617" s="88"/>
      <c r="Z617" s="88"/>
      <c r="AA617" s="88"/>
      <c r="AB617" s="88">
        <v>0.8</v>
      </c>
      <c r="AC617" s="88"/>
      <c r="AD617" s="88"/>
      <c r="AE617" s="88">
        <v>1.6</v>
      </c>
      <c r="AF617" s="88"/>
      <c r="AG617" s="88"/>
      <c r="AH617" s="88"/>
      <c r="AI617" s="88">
        <v>0.8</v>
      </c>
      <c r="AJ617" s="88"/>
      <c r="AK617" s="88"/>
      <c r="AL617" s="88"/>
      <c r="AM617" s="88"/>
      <c r="AN617" s="88"/>
      <c r="AO617" s="88"/>
      <c r="AP617" s="88">
        <v>0.8</v>
      </c>
      <c r="AQ617" s="88"/>
      <c r="AR617" s="196"/>
      <c r="AS617" s="206">
        <f t="shared" si="17"/>
        <v>8.8000000000000025</v>
      </c>
      <c r="AT617" s="263" t="s">
        <v>279</v>
      </c>
      <c r="AU617" s="134" t="s">
        <v>660</v>
      </c>
    </row>
    <row r="618" spans="1:47" ht="30">
      <c r="A618" s="40" t="s">
        <v>679</v>
      </c>
      <c r="B618" s="3" t="s">
        <v>744</v>
      </c>
      <c r="C618" s="263" t="s">
        <v>279</v>
      </c>
      <c r="D618" s="10" t="s">
        <v>886</v>
      </c>
      <c r="E618" s="184"/>
      <c r="F618" s="184">
        <v>1</v>
      </c>
      <c r="G618" s="184">
        <v>0.8</v>
      </c>
      <c r="H618" s="3" t="s">
        <v>668</v>
      </c>
      <c r="I618" s="386" t="s">
        <v>718</v>
      </c>
      <c r="J618" s="214"/>
      <c r="K618" s="212">
        <f t="shared" si="18"/>
        <v>9.6</v>
      </c>
      <c r="L618" s="398"/>
      <c r="M618" s="380"/>
      <c r="N618" s="106">
        <v>0.8</v>
      </c>
      <c r="O618" s="88"/>
      <c r="P618" s="88"/>
      <c r="Q618" s="88">
        <v>2.4</v>
      </c>
      <c r="R618" s="88"/>
      <c r="S618" s="88"/>
      <c r="T618" s="88"/>
      <c r="U618" s="88">
        <v>2.4</v>
      </c>
      <c r="V618" s="88"/>
      <c r="W618" s="88"/>
      <c r="X618" s="88"/>
      <c r="Y618" s="88"/>
      <c r="Z618" s="88"/>
      <c r="AA618" s="88"/>
      <c r="AB618" s="88">
        <v>0.8</v>
      </c>
      <c r="AC618" s="88"/>
      <c r="AD618" s="88"/>
      <c r="AE618" s="88">
        <v>2.4</v>
      </c>
      <c r="AF618" s="88"/>
      <c r="AG618" s="88"/>
      <c r="AH618" s="88"/>
      <c r="AI618" s="88">
        <v>0.8</v>
      </c>
      <c r="AJ618" s="88"/>
      <c r="AK618" s="88"/>
      <c r="AL618" s="88"/>
      <c r="AM618" s="88"/>
      <c r="AN618" s="88"/>
      <c r="AO618" s="88"/>
      <c r="AP618" s="88"/>
      <c r="AQ618" s="88"/>
      <c r="AR618" s="196"/>
      <c r="AS618" s="206">
        <f t="shared" si="17"/>
        <v>9.6</v>
      </c>
      <c r="AT618" s="263" t="s">
        <v>279</v>
      </c>
      <c r="AU618" s="10" t="s">
        <v>886</v>
      </c>
    </row>
    <row r="619" spans="1:47" ht="31.5" customHeight="1">
      <c r="A619" s="40" t="s">
        <v>679</v>
      </c>
      <c r="B619" s="3" t="s">
        <v>744</v>
      </c>
      <c r="C619" s="263" t="s">
        <v>279</v>
      </c>
      <c r="D619" s="10" t="s">
        <v>885</v>
      </c>
      <c r="E619" s="184"/>
      <c r="F619" s="184">
        <v>3</v>
      </c>
      <c r="G619" s="184">
        <v>0.8</v>
      </c>
      <c r="H619" s="3" t="s">
        <v>668</v>
      </c>
      <c r="I619" s="386" t="s">
        <v>718</v>
      </c>
      <c r="J619" s="214"/>
      <c r="K619" s="212">
        <f t="shared" si="18"/>
        <v>10.4</v>
      </c>
      <c r="L619" s="398"/>
      <c r="M619" s="380"/>
      <c r="N619" s="106">
        <v>0.8</v>
      </c>
      <c r="O619" s="88"/>
      <c r="P619" s="88"/>
      <c r="Q619" s="88">
        <v>2.4</v>
      </c>
      <c r="R619" s="88"/>
      <c r="S619" s="88"/>
      <c r="T619" s="88"/>
      <c r="U619" s="88">
        <v>2.4</v>
      </c>
      <c r="V619" s="88"/>
      <c r="W619" s="88"/>
      <c r="X619" s="88"/>
      <c r="Y619" s="88"/>
      <c r="Z619" s="88"/>
      <c r="AA619" s="88"/>
      <c r="AB619" s="88">
        <v>0.8</v>
      </c>
      <c r="AC619" s="88"/>
      <c r="AD619" s="88"/>
      <c r="AE619" s="88">
        <v>2.4</v>
      </c>
      <c r="AF619" s="88"/>
      <c r="AG619" s="88"/>
      <c r="AH619" s="88"/>
      <c r="AI619" s="88">
        <v>0.8</v>
      </c>
      <c r="AJ619" s="88"/>
      <c r="AK619" s="88"/>
      <c r="AL619" s="88"/>
      <c r="AM619" s="88"/>
      <c r="AN619" s="88"/>
      <c r="AO619" s="88"/>
      <c r="AP619" s="88">
        <v>0.8</v>
      </c>
      <c r="AQ619" s="88"/>
      <c r="AR619" s="196"/>
      <c r="AS619" s="206">
        <f t="shared" si="17"/>
        <v>10.4</v>
      </c>
      <c r="AT619" s="263" t="s">
        <v>279</v>
      </c>
      <c r="AU619" s="10" t="s">
        <v>885</v>
      </c>
    </row>
    <row r="620" spans="1:47" ht="30">
      <c r="A620" s="40" t="s">
        <v>679</v>
      </c>
      <c r="B620" s="3" t="s">
        <v>744</v>
      </c>
      <c r="C620" s="263" t="s">
        <v>279</v>
      </c>
      <c r="D620" s="134" t="s">
        <v>887</v>
      </c>
      <c r="E620" s="184"/>
      <c r="F620" s="184">
        <v>1</v>
      </c>
      <c r="G620" s="184">
        <v>0.8</v>
      </c>
      <c r="H620" s="3" t="s">
        <v>668</v>
      </c>
      <c r="I620" s="386" t="s">
        <v>718</v>
      </c>
      <c r="J620" s="214"/>
      <c r="K620" s="212">
        <f t="shared" si="18"/>
        <v>8</v>
      </c>
      <c r="L620" s="398"/>
      <c r="M620" s="380"/>
      <c r="N620" s="106">
        <v>0.8</v>
      </c>
      <c r="O620" s="88"/>
      <c r="P620" s="88"/>
      <c r="Q620" s="88">
        <v>1.6</v>
      </c>
      <c r="R620" s="88"/>
      <c r="S620" s="88"/>
      <c r="T620" s="88"/>
      <c r="U620" s="88">
        <v>1.6</v>
      </c>
      <c r="V620" s="88"/>
      <c r="W620" s="88"/>
      <c r="X620" s="88"/>
      <c r="Y620" s="88"/>
      <c r="Z620" s="88"/>
      <c r="AA620" s="88"/>
      <c r="AB620" s="88">
        <v>0.8</v>
      </c>
      <c r="AC620" s="88"/>
      <c r="AD620" s="88"/>
      <c r="AE620" s="88">
        <v>1.6</v>
      </c>
      <c r="AF620" s="88"/>
      <c r="AG620" s="88"/>
      <c r="AH620" s="88"/>
      <c r="AI620" s="88">
        <v>0.8</v>
      </c>
      <c r="AJ620" s="88"/>
      <c r="AK620" s="88"/>
      <c r="AL620" s="88"/>
      <c r="AM620" s="88"/>
      <c r="AN620" s="88"/>
      <c r="AO620" s="88"/>
      <c r="AP620" s="88">
        <v>0.8</v>
      </c>
      <c r="AQ620" s="88"/>
      <c r="AR620" s="196"/>
      <c r="AS620" s="206">
        <f t="shared" si="17"/>
        <v>8</v>
      </c>
      <c r="AT620" s="263" t="s">
        <v>279</v>
      </c>
      <c r="AU620" s="134" t="s">
        <v>887</v>
      </c>
    </row>
    <row r="621" spans="1:47" ht="30.75" customHeight="1">
      <c r="A621" s="40" t="s">
        <v>679</v>
      </c>
      <c r="B621" s="3" t="s">
        <v>744</v>
      </c>
      <c r="C621" s="263" t="s">
        <v>279</v>
      </c>
      <c r="D621" s="134" t="s">
        <v>1221</v>
      </c>
      <c r="E621" s="184"/>
      <c r="F621" s="184">
        <v>1</v>
      </c>
      <c r="G621" s="184">
        <v>0.8</v>
      </c>
      <c r="H621" s="3" t="s">
        <v>668</v>
      </c>
      <c r="I621" s="386" t="s">
        <v>718</v>
      </c>
      <c r="J621" s="214"/>
      <c r="K621" s="212">
        <f t="shared" si="18"/>
        <v>6.3999999999999995</v>
      </c>
      <c r="L621" s="398"/>
      <c r="M621" s="380"/>
      <c r="N621" s="106">
        <v>0.8</v>
      </c>
      <c r="O621" s="88"/>
      <c r="P621" s="88"/>
      <c r="Q621" s="88">
        <v>1.6</v>
      </c>
      <c r="R621" s="88"/>
      <c r="S621" s="88"/>
      <c r="T621" s="88"/>
      <c r="U621" s="88">
        <v>0.8</v>
      </c>
      <c r="V621" s="88"/>
      <c r="W621" s="88"/>
      <c r="X621" s="88"/>
      <c r="Y621" s="88"/>
      <c r="Z621" s="88"/>
      <c r="AA621" s="88"/>
      <c r="AB621" s="88">
        <v>0.8</v>
      </c>
      <c r="AC621" s="88"/>
      <c r="AD621" s="88"/>
      <c r="AE621" s="88">
        <v>0.8</v>
      </c>
      <c r="AF621" s="88"/>
      <c r="AG621" s="88"/>
      <c r="AH621" s="88"/>
      <c r="AI621" s="88">
        <v>0.8</v>
      </c>
      <c r="AJ621" s="88"/>
      <c r="AK621" s="88"/>
      <c r="AL621" s="88"/>
      <c r="AM621" s="88"/>
      <c r="AN621" s="88"/>
      <c r="AO621" s="88"/>
      <c r="AP621" s="88">
        <v>0.8</v>
      </c>
      <c r="AQ621" s="88"/>
      <c r="AR621" s="196"/>
      <c r="AS621" s="206">
        <f t="shared" si="17"/>
        <v>6.3999999999999995</v>
      </c>
      <c r="AT621" s="263" t="s">
        <v>279</v>
      </c>
      <c r="AU621" s="134" t="s">
        <v>1221</v>
      </c>
    </row>
    <row r="622" spans="1:47" ht="30">
      <c r="A622" s="40" t="s">
        <v>679</v>
      </c>
      <c r="B622" s="3" t="s">
        <v>744</v>
      </c>
      <c r="C622" s="263" t="s">
        <v>279</v>
      </c>
      <c r="D622" s="10" t="s">
        <v>663</v>
      </c>
      <c r="E622" s="184"/>
      <c r="F622" s="184">
        <v>2</v>
      </c>
      <c r="G622" s="184">
        <v>0.8</v>
      </c>
      <c r="H622" s="3" t="s">
        <v>668</v>
      </c>
      <c r="I622" s="386" t="s">
        <v>718</v>
      </c>
      <c r="J622" s="214"/>
      <c r="K622" s="212">
        <f t="shared" si="18"/>
        <v>13.6</v>
      </c>
      <c r="L622" s="398"/>
      <c r="M622" s="380"/>
      <c r="N622" s="106">
        <v>1.6</v>
      </c>
      <c r="O622" s="88"/>
      <c r="P622" s="88"/>
      <c r="Q622" s="88">
        <v>3.2</v>
      </c>
      <c r="R622" s="88"/>
      <c r="S622" s="88"/>
      <c r="T622" s="88"/>
      <c r="U622" s="88">
        <v>3.2</v>
      </c>
      <c r="V622" s="88"/>
      <c r="W622" s="88"/>
      <c r="X622" s="88"/>
      <c r="Y622" s="88"/>
      <c r="Z622" s="88"/>
      <c r="AA622" s="88"/>
      <c r="AB622" s="88">
        <v>1.6</v>
      </c>
      <c r="AC622" s="88"/>
      <c r="AD622" s="88"/>
      <c r="AE622" s="88">
        <v>1.6</v>
      </c>
      <c r="AF622" s="88"/>
      <c r="AG622" s="88"/>
      <c r="AH622" s="88"/>
      <c r="AI622" s="88">
        <v>0.8</v>
      </c>
      <c r="AJ622" s="88"/>
      <c r="AK622" s="88"/>
      <c r="AL622" s="88"/>
      <c r="AM622" s="88"/>
      <c r="AN622" s="88"/>
      <c r="AO622" s="88"/>
      <c r="AP622" s="88">
        <v>1.6</v>
      </c>
      <c r="AQ622" s="88"/>
      <c r="AR622" s="196"/>
      <c r="AS622" s="206">
        <f t="shared" si="17"/>
        <v>13.6</v>
      </c>
      <c r="AT622" s="263" t="s">
        <v>279</v>
      </c>
      <c r="AU622" s="10" t="s">
        <v>663</v>
      </c>
    </row>
    <row r="623" spans="1:47" ht="30">
      <c r="A623" s="40" t="s">
        <v>679</v>
      </c>
      <c r="B623" s="3" t="s">
        <v>744</v>
      </c>
      <c r="C623" s="263" t="s">
        <v>279</v>
      </c>
      <c r="D623" s="134" t="s">
        <v>664</v>
      </c>
      <c r="E623" s="184"/>
      <c r="F623" s="184">
        <v>3</v>
      </c>
      <c r="G623" s="184">
        <v>0.8</v>
      </c>
      <c r="H623" s="3" t="s">
        <v>668</v>
      </c>
      <c r="I623" s="386" t="s">
        <v>718</v>
      </c>
      <c r="J623" s="214"/>
      <c r="K623" s="212">
        <f t="shared" si="18"/>
        <v>10.4</v>
      </c>
      <c r="L623" s="398"/>
      <c r="M623" s="380"/>
      <c r="N623" s="106">
        <v>0.8</v>
      </c>
      <c r="O623" s="88"/>
      <c r="P623" s="88"/>
      <c r="Q623" s="88">
        <v>2.4</v>
      </c>
      <c r="R623" s="88"/>
      <c r="S623" s="88"/>
      <c r="T623" s="88"/>
      <c r="U623" s="88">
        <v>2.4</v>
      </c>
      <c r="V623" s="88"/>
      <c r="W623" s="88"/>
      <c r="X623" s="88"/>
      <c r="Y623" s="88"/>
      <c r="Z623" s="88"/>
      <c r="AA623" s="88"/>
      <c r="AB623" s="88">
        <v>0.8</v>
      </c>
      <c r="AC623" s="88"/>
      <c r="AD623" s="88"/>
      <c r="AE623" s="88">
        <v>2.4</v>
      </c>
      <c r="AF623" s="88"/>
      <c r="AG623" s="88"/>
      <c r="AH623" s="88"/>
      <c r="AI623" s="88">
        <v>0.8</v>
      </c>
      <c r="AJ623" s="88"/>
      <c r="AK623" s="88"/>
      <c r="AL623" s="88"/>
      <c r="AM623" s="88"/>
      <c r="AN623" s="88"/>
      <c r="AO623" s="88"/>
      <c r="AP623" s="88">
        <v>0.8</v>
      </c>
      <c r="AQ623" s="88"/>
      <c r="AR623" s="196"/>
      <c r="AS623" s="206">
        <f t="shared" si="17"/>
        <v>10.4</v>
      </c>
      <c r="AT623" s="263" t="s">
        <v>279</v>
      </c>
      <c r="AU623" s="134" t="s">
        <v>664</v>
      </c>
    </row>
    <row r="624" spans="1:47" ht="30">
      <c r="A624" s="40" t="s">
        <v>679</v>
      </c>
      <c r="B624" s="3" t="s">
        <v>744</v>
      </c>
      <c r="C624" s="263" t="s">
        <v>279</v>
      </c>
      <c r="D624" s="10" t="s">
        <v>665</v>
      </c>
      <c r="E624" s="184"/>
      <c r="F624" s="184">
        <v>3</v>
      </c>
      <c r="G624" s="184">
        <v>0.8</v>
      </c>
      <c r="H624" s="3" t="s">
        <v>668</v>
      </c>
      <c r="I624" s="386" t="s">
        <v>718</v>
      </c>
      <c r="J624" s="214"/>
      <c r="K624" s="212">
        <f t="shared" si="18"/>
        <v>8.8000000000000025</v>
      </c>
      <c r="L624" s="398"/>
      <c r="M624" s="380"/>
      <c r="N624" s="106">
        <v>0.8</v>
      </c>
      <c r="O624" s="88"/>
      <c r="P624" s="88"/>
      <c r="Q624" s="88">
        <v>2.4</v>
      </c>
      <c r="R624" s="88"/>
      <c r="S624" s="88"/>
      <c r="T624" s="88"/>
      <c r="U624" s="88">
        <v>1.6</v>
      </c>
      <c r="V624" s="88"/>
      <c r="W624" s="88"/>
      <c r="X624" s="88"/>
      <c r="Y624" s="88"/>
      <c r="Z624" s="88"/>
      <c r="AA624" s="88"/>
      <c r="AB624" s="88">
        <v>0.8</v>
      </c>
      <c r="AC624" s="88"/>
      <c r="AD624" s="88"/>
      <c r="AE624" s="88">
        <v>1.6</v>
      </c>
      <c r="AF624" s="88"/>
      <c r="AG624" s="88"/>
      <c r="AH624" s="88"/>
      <c r="AI624" s="88">
        <v>0.8</v>
      </c>
      <c r="AJ624" s="88"/>
      <c r="AK624" s="88"/>
      <c r="AL624" s="88"/>
      <c r="AM624" s="88"/>
      <c r="AN624" s="88"/>
      <c r="AO624" s="88"/>
      <c r="AP624" s="88">
        <v>0.8</v>
      </c>
      <c r="AQ624" s="88"/>
      <c r="AR624" s="196"/>
      <c r="AS624" s="206">
        <f t="shared" si="17"/>
        <v>8.8000000000000025</v>
      </c>
      <c r="AT624" s="263" t="s">
        <v>279</v>
      </c>
      <c r="AU624" s="10" t="s">
        <v>665</v>
      </c>
    </row>
    <row r="625" spans="1:47" ht="30">
      <c r="A625" s="40" t="s">
        <v>679</v>
      </c>
      <c r="B625" s="3" t="s">
        <v>744</v>
      </c>
      <c r="C625" s="263" t="s">
        <v>279</v>
      </c>
      <c r="D625" s="10" t="s">
        <v>666</v>
      </c>
      <c r="E625" s="184"/>
      <c r="F625" s="184">
        <v>4</v>
      </c>
      <c r="G625" s="309" t="s">
        <v>1223</v>
      </c>
      <c r="H625" s="3" t="s">
        <v>668</v>
      </c>
      <c r="I625" s="386" t="s">
        <v>718</v>
      </c>
      <c r="J625" s="214"/>
      <c r="K625" s="212">
        <f t="shared" si="18"/>
        <v>11.150000000000002</v>
      </c>
      <c r="L625" s="398"/>
      <c r="M625" s="380"/>
      <c r="N625" s="106">
        <v>2.4</v>
      </c>
      <c r="O625" s="88"/>
      <c r="P625" s="88"/>
      <c r="Q625" s="88">
        <v>3.15</v>
      </c>
      <c r="R625" s="88"/>
      <c r="S625" s="88"/>
      <c r="T625" s="88"/>
      <c r="U625" s="88">
        <v>1.6</v>
      </c>
      <c r="V625" s="88"/>
      <c r="W625" s="88"/>
      <c r="X625" s="88"/>
      <c r="Y625" s="88"/>
      <c r="Z625" s="88"/>
      <c r="AA625" s="88"/>
      <c r="AB625" s="88">
        <v>0.8</v>
      </c>
      <c r="AC625" s="88"/>
      <c r="AD625" s="88"/>
      <c r="AE625" s="88">
        <v>1.6</v>
      </c>
      <c r="AF625" s="88"/>
      <c r="AG625" s="88"/>
      <c r="AH625" s="88"/>
      <c r="AI625" s="88">
        <v>0.8</v>
      </c>
      <c r="AJ625" s="88"/>
      <c r="AK625" s="88"/>
      <c r="AL625" s="88"/>
      <c r="AM625" s="88"/>
      <c r="AN625" s="88"/>
      <c r="AO625" s="88"/>
      <c r="AP625" s="88">
        <v>0.8</v>
      </c>
      <c r="AQ625" s="88"/>
      <c r="AR625" s="196"/>
      <c r="AS625" s="206">
        <f t="shared" si="17"/>
        <v>11.150000000000002</v>
      </c>
      <c r="AT625" s="263" t="s">
        <v>279</v>
      </c>
      <c r="AU625" s="10" t="s">
        <v>666</v>
      </c>
    </row>
    <row r="626" spans="1:47" ht="29.25" customHeight="1">
      <c r="A626" s="40" t="s">
        <v>679</v>
      </c>
      <c r="B626" s="3" t="s">
        <v>744</v>
      </c>
      <c r="C626" s="263" t="s">
        <v>279</v>
      </c>
      <c r="D626" s="10" t="s">
        <v>1222</v>
      </c>
      <c r="E626" s="184"/>
      <c r="F626" s="184">
        <v>4</v>
      </c>
      <c r="G626" s="309" t="s">
        <v>1223</v>
      </c>
      <c r="H626" s="3" t="s">
        <v>668</v>
      </c>
      <c r="I626" s="386" t="s">
        <v>718</v>
      </c>
      <c r="J626" s="214"/>
      <c r="K626" s="212">
        <f t="shared" si="18"/>
        <v>13.55</v>
      </c>
      <c r="L626" s="398"/>
      <c r="M626" s="380"/>
      <c r="N626" s="106">
        <v>3.2</v>
      </c>
      <c r="O626" s="88"/>
      <c r="P626" s="88"/>
      <c r="Q626" s="88">
        <v>3.15</v>
      </c>
      <c r="R626" s="88"/>
      <c r="S626" s="88"/>
      <c r="T626" s="88"/>
      <c r="U626" s="88">
        <v>0.8</v>
      </c>
      <c r="V626" s="88"/>
      <c r="W626" s="88"/>
      <c r="X626" s="88"/>
      <c r="Y626" s="88"/>
      <c r="Z626" s="88"/>
      <c r="AA626" s="88"/>
      <c r="AB626" s="88">
        <v>3.2</v>
      </c>
      <c r="AC626" s="88"/>
      <c r="AD626" s="88"/>
      <c r="AE626" s="88">
        <v>1.6</v>
      </c>
      <c r="AF626" s="88"/>
      <c r="AG626" s="88"/>
      <c r="AH626" s="88"/>
      <c r="AI626" s="88">
        <v>0.8</v>
      </c>
      <c r="AJ626" s="88"/>
      <c r="AK626" s="88"/>
      <c r="AL626" s="88"/>
      <c r="AM626" s="88"/>
      <c r="AN626" s="88"/>
      <c r="AO626" s="88"/>
      <c r="AP626" s="88">
        <v>0.8</v>
      </c>
      <c r="AQ626" s="88"/>
      <c r="AR626" s="196"/>
      <c r="AS626" s="206">
        <f t="shared" si="17"/>
        <v>13.55</v>
      </c>
      <c r="AT626" s="263" t="s">
        <v>279</v>
      </c>
      <c r="AU626" s="10" t="s">
        <v>1222</v>
      </c>
    </row>
    <row r="627" spans="1:47" ht="29.25" customHeight="1">
      <c r="A627" s="40" t="s">
        <v>679</v>
      </c>
      <c r="B627" s="3" t="s">
        <v>744</v>
      </c>
      <c r="C627" s="263" t="s">
        <v>279</v>
      </c>
      <c r="D627" s="10" t="s">
        <v>984</v>
      </c>
      <c r="E627" s="184"/>
      <c r="F627" s="184">
        <v>1</v>
      </c>
      <c r="G627" s="184">
        <v>0.75</v>
      </c>
      <c r="H627" s="3" t="s">
        <v>668</v>
      </c>
      <c r="I627" s="386" t="s">
        <v>718</v>
      </c>
      <c r="J627" s="214"/>
      <c r="K627" s="212">
        <f t="shared" si="18"/>
        <v>9.3000000000000007</v>
      </c>
      <c r="L627" s="398"/>
      <c r="M627" s="380"/>
      <c r="N627" s="106">
        <v>0.75</v>
      </c>
      <c r="O627" s="88"/>
      <c r="P627" s="88"/>
      <c r="Q627" s="88">
        <v>1.5</v>
      </c>
      <c r="R627" s="88"/>
      <c r="S627" s="88"/>
      <c r="T627" s="88"/>
      <c r="U627" s="88">
        <v>2.4</v>
      </c>
      <c r="V627" s="88"/>
      <c r="W627" s="88"/>
      <c r="X627" s="88"/>
      <c r="Y627" s="88"/>
      <c r="Z627" s="88"/>
      <c r="AA627" s="88"/>
      <c r="AB627" s="88">
        <v>0.75</v>
      </c>
      <c r="AC627" s="88"/>
      <c r="AD627" s="88"/>
      <c r="AE627" s="88">
        <v>2.4</v>
      </c>
      <c r="AF627" s="88"/>
      <c r="AG627" s="88"/>
      <c r="AH627" s="88"/>
      <c r="AI627" s="88">
        <v>0.75</v>
      </c>
      <c r="AJ627" s="88"/>
      <c r="AK627" s="88"/>
      <c r="AL627" s="88"/>
      <c r="AM627" s="88"/>
      <c r="AN627" s="88"/>
      <c r="AO627" s="88"/>
      <c r="AP627" s="88">
        <v>0.75</v>
      </c>
      <c r="AQ627" s="88"/>
      <c r="AR627" s="196"/>
      <c r="AS627" s="206">
        <f t="shared" si="17"/>
        <v>9.3000000000000007</v>
      </c>
      <c r="AT627" s="263" t="s">
        <v>279</v>
      </c>
      <c r="AU627" s="10" t="s">
        <v>984</v>
      </c>
    </row>
    <row r="628" spans="1:47" ht="29.25" customHeight="1">
      <c r="A628" s="40" t="s">
        <v>679</v>
      </c>
      <c r="B628" s="3" t="s">
        <v>744</v>
      </c>
      <c r="C628" s="263" t="s">
        <v>279</v>
      </c>
      <c r="D628" s="10" t="s">
        <v>985</v>
      </c>
      <c r="E628" s="184"/>
      <c r="F628" s="184">
        <v>1</v>
      </c>
      <c r="G628" s="184">
        <v>0.75</v>
      </c>
      <c r="H628" s="3" t="s">
        <v>668</v>
      </c>
      <c r="I628" s="386" t="s">
        <v>718</v>
      </c>
      <c r="J628" s="214"/>
      <c r="K628" s="212">
        <f t="shared" si="18"/>
        <v>5.75</v>
      </c>
      <c r="L628" s="398"/>
      <c r="M628" s="380"/>
      <c r="N628" s="106">
        <v>0.75</v>
      </c>
      <c r="O628" s="88"/>
      <c r="P628" s="88"/>
      <c r="Q628" s="88">
        <v>2</v>
      </c>
      <c r="R628" s="88"/>
      <c r="S628" s="88"/>
      <c r="T628" s="88"/>
      <c r="U628" s="88"/>
      <c r="V628" s="88"/>
      <c r="W628" s="88"/>
      <c r="X628" s="88"/>
      <c r="Y628" s="88"/>
      <c r="Z628" s="88"/>
      <c r="AA628" s="88"/>
      <c r="AB628" s="88">
        <v>0.75</v>
      </c>
      <c r="AC628" s="88"/>
      <c r="AD628" s="88"/>
      <c r="AE628" s="88">
        <v>0.75</v>
      </c>
      <c r="AF628" s="88"/>
      <c r="AG628" s="88"/>
      <c r="AH628" s="88"/>
      <c r="AI628" s="88">
        <v>0.75</v>
      </c>
      <c r="AJ628" s="88"/>
      <c r="AK628" s="88"/>
      <c r="AL628" s="88"/>
      <c r="AM628" s="88"/>
      <c r="AN628" s="88"/>
      <c r="AO628" s="88"/>
      <c r="AP628" s="88">
        <v>0.75</v>
      </c>
      <c r="AQ628" s="88"/>
      <c r="AR628" s="196"/>
      <c r="AS628" s="206">
        <f t="shared" si="17"/>
        <v>5.75</v>
      </c>
      <c r="AT628" s="263" t="s">
        <v>279</v>
      </c>
      <c r="AU628" s="10" t="s">
        <v>985</v>
      </c>
    </row>
    <row r="629" spans="1:47" ht="29.25" customHeight="1">
      <c r="A629" s="40" t="s">
        <v>679</v>
      </c>
      <c r="B629" s="3" t="s">
        <v>744</v>
      </c>
      <c r="C629" s="263" t="s">
        <v>279</v>
      </c>
      <c r="D629" s="10" t="s">
        <v>986</v>
      </c>
      <c r="E629" s="184"/>
      <c r="F629" s="184">
        <v>2</v>
      </c>
      <c r="G629" s="184">
        <v>0.75</v>
      </c>
      <c r="H629" s="3" t="s">
        <v>668</v>
      </c>
      <c r="I629" s="386" t="s">
        <v>718</v>
      </c>
      <c r="J629" s="214"/>
      <c r="K629" s="212">
        <f t="shared" si="18"/>
        <v>4.5</v>
      </c>
      <c r="L629" s="398"/>
      <c r="M629" s="380"/>
      <c r="N629" s="106">
        <v>0.75</v>
      </c>
      <c r="O629" s="88"/>
      <c r="P629" s="88"/>
      <c r="Q629" s="88">
        <v>1.5</v>
      </c>
      <c r="R629" s="88"/>
      <c r="S629" s="88"/>
      <c r="T629" s="88"/>
      <c r="U629" s="88"/>
      <c r="V629" s="88"/>
      <c r="W629" s="88"/>
      <c r="X629" s="88"/>
      <c r="Y629" s="88"/>
      <c r="Z629" s="88"/>
      <c r="AA629" s="88"/>
      <c r="AB629" s="88"/>
      <c r="AC629" s="88"/>
      <c r="AD629" s="88"/>
      <c r="AE629" s="88">
        <v>0.75</v>
      </c>
      <c r="AF629" s="88"/>
      <c r="AG629" s="88"/>
      <c r="AH629" s="88"/>
      <c r="AI629" s="88">
        <v>0.75</v>
      </c>
      <c r="AJ629" s="88"/>
      <c r="AK629" s="88"/>
      <c r="AL629" s="88"/>
      <c r="AM629" s="88"/>
      <c r="AN629" s="88"/>
      <c r="AO629" s="88"/>
      <c r="AP629" s="88">
        <v>0.75</v>
      </c>
      <c r="AQ629" s="88"/>
      <c r="AR629" s="196"/>
      <c r="AS629" s="206">
        <f t="shared" si="17"/>
        <v>4.5</v>
      </c>
      <c r="AT629" s="263" t="s">
        <v>279</v>
      </c>
      <c r="AU629" s="10" t="s">
        <v>986</v>
      </c>
    </row>
    <row r="630" spans="1:47" ht="29.25" customHeight="1">
      <c r="A630" s="40" t="s">
        <v>679</v>
      </c>
      <c r="B630" s="3" t="s">
        <v>744</v>
      </c>
      <c r="C630" s="263" t="s">
        <v>279</v>
      </c>
      <c r="D630" s="10" t="s">
        <v>987</v>
      </c>
      <c r="E630" s="184"/>
      <c r="F630" s="184">
        <v>2</v>
      </c>
      <c r="G630" s="184">
        <v>0.75</v>
      </c>
      <c r="H630" s="3" t="s">
        <v>668</v>
      </c>
      <c r="I630" s="386" t="s">
        <v>718</v>
      </c>
      <c r="J630" s="214"/>
      <c r="K630" s="212">
        <f t="shared" si="18"/>
        <v>6.15</v>
      </c>
      <c r="L630" s="398"/>
      <c r="M630" s="380"/>
      <c r="N630" s="106">
        <v>0.75</v>
      </c>
      <c r="O630" s="88"/>
      <c r="P630" s="88"/>
      <c r="Q630" s="88">
        <v>2.4</v>
      </c>
      <c r="R630" s="88"/>
      <c r="S630" s="88"/>
      <c r="T630" s="88"/>
      <c r="U630" s="88"/>
      <c r="V630" s="88"/>
      <c r="W630" s="88"/>
      <c r="X630" s="88"/>
      <c r="Y630" s="88"/>
      <c r="Z630" s="88"/>
      <c r="AA630" s="88"/>
      <c r="AB630" s="88">
        <v>0.75</v>
      </c>
      <c r="AC630" s="88"/>
      <c r="AD630" s="88"/>
      <c r="AE630" s="88">
        <v>0.75</v>
      </c>
      <c r="AF630" s="88"/>
      <c r="AG630" s="88"/>
      <c r="AH630" s="88"/>
      <c r="AI630" s="88">
        <v>0.75</v>
      </c>
      <c r="AJ630" s="88"/>
      <c r="AK630" s="88"/>
      <c r="AL630" s="88"/>
      <c r="AM630" s="88"/>
      <c r="AN630" s="88"/>
      <c r="AO630" s="88"/>
      <c r="AP630" s="88">
        <v>0.75</v>
      </c>
      <c r="AQ630" s="88"/>
      <c r="AR630" s="196"/>
      <c r="AS630" s="206">
        <f t="shared" si="17"/>
        <v>6.15</v>
      </c>
      <c r="AT630" s="263" t="s">
        <v>279</v>
      </c>
      <c r="AU630" s="10" t="s">
        <v>987</v>
      </c>
    </row>
    <row r="631" spans="1:47" ht="29.25" customHeight="1">
      <c r="A631" s="40" t="s">
        <v>679</v>
      </c>
      <c r="B631" s="3" t="s">
        <v>744</v>
      </c>
      <c r="C631" s="263" t="s">
        <v>279</v>
      </c>
      <c r="D631" s="10" t="s">
        <v>988</v>
      </c>
      <c r="E631" s="184"/>
      <c r="F631" s="184">
        <v>2</v>
      </c>
      <c r="G631" s="184">
        <v>0.75</v>
      </c>
      <c r="H631" s="3" t="s">
        <v>668</v>
      </c>
      <c r="I631" s="386" t="s">
        <v>718</v>
      </c>
      <c r="J631" s="214"/>
      <c r="K631" s="212">
        <f t="shared" si="18"/>
        <v>5.75</v>
      </c>
      <c r="L631" s="398"/>
      <c r="M631" s="380"/>
      <c r="N631" s="106">
        <v>0.75</v>
      </c>
      <c r="O631" s="88"/>
      <c r="P631" s="88"/>
      <c r="Q631" s="88">
        <v>2</v>
      </c>
      <c r="R631" s="88"/>
      <c r="S631" s="88"/>
      <c r="T631" s="88"/>
      <c r="U631" s="88"/>
      <c r="V631" s="88"/>
      <c r="W631" s="88"/>
      <c r="X631" s="88"/>
      <c r="Y631" s="88"/>
      <c r="Z631" s="88"/>
      <c r="AA631" s="88"/>
      <c r="AB631" s="88">
        <v>0.75</v>
      </c>
      <c r="AC631" s="88"/>
      <c r="AD631" s="88"/>
      <c r="AE631" s="88">
        <v>0.75</v>
      </c>
      <c r="AF631" s="88"/>
      <c r="AG631" s="88"/>
      <c r="AH631" s="88"/>
      <c r="AI631" s="88">
        <v>0.75</v>
      </c>
      <c r="AJ631" s="88"/>
      <c r="AK631" s="88"/>
      <c r="AL631" s="88"/>
      <c r="AM631" s="88"/>
      <c r="AN631" s="88"/>
      <c r="AO631" s="88"/>
      <c r="AP631" s="88">
        <v>0.75</v>
      </c>
      <c r="AQ631" s="88"/>
      <c r="AR631" s="196"/>
      <c r="AS631" s="206">
        <f t="shared" si="17"/>
        <v>5.75</v>
      </c>
      <c r="AT631" s="263" t="s">
        <v>279</v>
      </c>
      <c r="AU631" s="10" t="s">
        <v>988</v>
      </c>
    </row>
    <row r="632" spans="1:47" ht="29.25" customHeight="1">
      <c r="A632" s="40" t="s">
        <v>679</v>
      </c>
      <c r="B632" s="3" t="s">
        <v>744</v>
      </c>
      <c r="C632" s="263" t="s">
        <v>279</v>
      </c>
      <c r="D632" s="10" t="s">
        <v>1290</v>
      </c>
      <c r="E632" s="184"/>
      <c r="F632" s="184">
        <v>2</v>
      </c>
      <c r="G632" s="184">
        <v>0.75</v>
      </c>
      <c r="H632" s="3" t="s">
        <v>668</v>
      </c>
      <c r="I632" s="386" t="s">
        <v>718</v>
      </c>
      <c r="J632" s="214"/>
      <c r="K632" s="212">
        <f t="shared" si="18"/>
        <v>9</v>
      </c>
      <c r="L632" s="398"/>
      <c r="M632" s="380"/>
      <c r="N632" s="106">
        <v>1.5</v>
      </c>
      <c r="O632" s="88"/>
      <c r="P632" s="88"/>
      <c r="Q632" s="88">
        <v>1.5</v>
      </c>
      <c r="R632" s="88"/>
      <c r="S632" s="88"/>
      <c r="T632" s="88"/>
      <c r="U632" s="88"/>
      <c r="V632" s="88"/>
      <c r="W632" s="88"/>
      <c r="X632" s="88"/>
      <c r="Y632" s="88"/>
      <c r="Z632" s="88"/>
      <c r="AA632" s="88"/>
      <c r="AB632" s="88">
        <v>1.5</v>
      </c>
      <c r="AC632" s="88"/>
      <c r="AD632" s="88"/>
      <c r="AE632" s="88">
        <v>1.5</v>
      </c>
      <c r="AF632" s="88"/>
      <c r="AG632" s="88"/>
      <c r="AH632" s="88"/>
      <c r="AI632" s="88">
        <v>1.5</v>
      </c>
      <c r="AJ632" s="88"/>
      <c r="AK632" s="88"/>
      <c r="AL632" s="88"/>
      <c r="AM632" s="88"/>
      <c r="AN632" s="88"/>
      <c r="AO632" s="88"/>
      <c r="AP632" s="88">
        <v>1.5</v>
      </c>
      <c r="AQ632" s="88"/>
      <c r="AR632" s="196"/>
      <c r="AS632" s="206">
        <f t="shared" si="17"/>
        <v>9</v>
      </c>
      <c r="AT632" s="263" t="s">
        <v>279</v>
      </c>
      <c r="AU632" s="10" t="s">
        <v>990</v>
      </c>
    </row>
    <row r="633" spans="1:47" ht="29.25" customHeight="1">
      <c r="A633" s="40" t="s">
        <v>679</v>
      </c>
      <c r="B633" s="3" t="s">
        <v>744</v>
      </c>
      <c r="C633" s="263" t="s">
        <v>279</v>
      </c>
      <c r="D633" s="10" t="s">
        <v>991</v>
      </c>
      <c r="E633" s="184"/>
      <c r="F633" s="184">
        <v>1</v>
      </c>
      <c r="G633" s="184">
        <v>0.75</v>
      </c>
      <c r="H633" s="3" t="s">
        <v>668</v>
      </c>
      <c r="I633" s="386" t="s">
        <v>718</v>
      </c>
      <c r="J633" s="214"/>
      <c r="K633" s="212">
        <f t="shared" si="18"/>
        <v>5</v>
      </c>
      <c r="L633" s="398"/>
      <c r="M633" s="380"/>
      <c r="N633" s="106">
        <v>0.75</v>
      </c>
      <c r="O633" s="88"/>
      <c r="P633" s="88"/>
      <c r="Q633" s="88">
        <v>2</v>
      </c>
      <c r="R633" s="88"/>
      <c r="S633" s="88"/>
      <c r="T633" s="88"/>
      <c r="U633" s="88"/>
      <c r="V633" s="88"/>
      <c r="W633" s="88"/>
      <c r="X633" s="88"/>
      <c r="Y633" s="88"/>
      <c r="Z633" s="88"/>
      <c r="AA633" s="88"/>
      <c r="AB633" s="88">
        <v>0.75</v>
      </c>
      <c r="AC633" s="88"/>
      <c r="AD633" s="88"/>
      <c r="AE633" s="88">
        <v>0.75</v>
      </c>
      <c r="AF633" s="88"/>
      <c r="AG633" s="88"/>
      <c r="AH633" s="88"/>
      <c r="AI633" s="88">
        <v>0.75</v>
      </c>
      <c r="AJ633" s="88"/>
      <c r="AK633" s="88"/>
      <c r="AL633" s="88"/>
      <c r="AM633" s="88"/>
      <c r="AN633" s="88"/>
      <c r="AO633" s="88"/>
      <c r="AP633" s="88"/>
      <c r="AQ633" s="88"/>
      <c r="AR633" s="196"/>
      <c r="AS633" s="206">
        <f t="shared" si="17"/>
        <v>5</v>
      </c>
      <c r="AT633" s="263" t="s">
        <v>279</v>
      </c>
      <c r="AU633" s="10" t="s">
        <v>991</v>
      </c>
    </row>
    <row r="634" spans="1:47" ht="42.75">
      <c r="A634" s="40" t="s">
        <v>679</v>
      </c>
      <c r="B634" s="275" t="s">
        <v>749</v>
      </c>
      <c r="C634" s="263" t="s">
        <v>279</v>
      </c>
      <c r="D634" s="16" t="s">
        <v>1214</v>
      </c>
      <c r="E634" s="3"/>
      <c r="F634" s="74">
        <v>4</v>
      </c>
      <c r="G634" s="3">
        <v>0.8</v>
      </c>
      <c r="H634" s="3" t="s">
        <v>668</v>
      </c>
      <c r="I634" s="386" t="s">
        <v>718</v>
      </c>
      <c r="J634" s="214"/>
      <c r="K634" s="212">
        <f t="shared" si="18"/>
        <v>21.599999999999998</v>
      </c>
      <c r="L634" s="398"/>
      <c r="M634" s="380"/>
      <c r="N634" s="106"/>
      <c r="O634" s="88"/>
      <c r="P634" s="88">
        <v>3.2</v>
      </c>
      <c r="Q634" s="88"/>
      <c r="R634" s="88"/>
      <c r="S634" s="88">
        <v>3.2</v>
      </c>
      <c r="T634" s="88"/>
      <c r="U634" s="88"/>
      <c r="V634" s="88"/>
      <c r="W634" s="88">
        <v>2.4</v>
      </c>
      <c r="X634" s="88"/>
      <c r="Y634" s="88"/>
      <c r="Z634" s="88">
        <v>3.2</v>
      </c>
      <c r="AA634" s="88"/>
      <c r="AB634" s="88"/>
      <c r="AC634" s="88"/>
      <c r="AD634" s="88">
        <v>3.2</v>
      </c>
      <c r="AE634" s="88"/>
      <c r="AF634" s="88"/>
      <c r="AG634" s="88">
        <v>3.2</v>
      </c>
      <c r="AH634" s="88"/>
      <c r="AI634" s="88"/>
      <c r="AJ634" s="88"/>
      <c r="AK634" s="88"/>
      <c r="AL634" s="88"/>
      <c r="AM634" s="88"/>
      <c r="AN634" s="88">
        <v>3.2</v>
      </c>
      <c r="AO634" s="88"/>
      <c r="AP634" s="88"/>
      <c r="AQ634" s="88"/>
      <c r="AR634" s="196"/>
      <c r="AS634" s="206">
        <f t="shared" si="17"/>
        <v>21.599999999999998</v>
      </c>
      <c r="AT634" s="263" t="s">
        <v>279</v>
      </c>
      <c r="AU634" s="16" t="s">
        <v>1214</v>
      </c>
    </row>
    <row r="635" spans="1:47" ht="30">
      <c r="A635" s="40" t="s">
        <v>679</v>
      </c>
      <c r="B635" s="3" t="s">
        <v>749</v>
      </c>
      <c r="C635" s="263" t="s">
        <v>279</v>
      </c>
      <c r="D635" s="6" t="s">
        <v>1215</v>
      </c>
      <c r="E635" s="3"/>
      <c r="F635" s="74">
        <v>2</v>
      </c>
      <c r="G635" s="3">
        <v>0.8</v>
      </c>
      <c r="H635" s="3" t="s">
        <v>668</v>
      </c>
      <c r="I635" s="386" t="s">
        <v>718</v>
      </c>
      <c r="J635" s="214"/>
      <c r="K635" s="212">
        <f t="shared" si="18"/>
        <v>10.399999999999999</v>
      </c>
      <c r="L635" s="398"/>
      <c r="M635" s="380"/>
      <c r="N635" s="106"/>
      <c r="O635" s="88"/>
      <c r="P635" s="88">
        <v>1.6</v>
      </c>
      <c r="Q635" s="88"/>
      <c r="R635" s="88"/>
      <c r="S635" s="88">
        <v>1.6</v>
      </c>
      <c r="T635" s="88"/>
      <c r="U635" s="88"/>
      <c r="V635" s="88"/>
      <c r="W635" s="88">
        <v>0.8</v>
      </c>
      <c r="X635" s="88"/>
      <c r="Y635" s="88"/>
      <c r="Z635" s="88">
        <v>1.6</v>
      </c>
      <c r="AA635" s="88"/>
      <c r="AB635" s="88"/>
      <c r="AC635" s="88"/>
      <c r="AD635" s="88">
        <v>1.6</v>
      </c>
      <c r="AE635" s="88"/>
      <c r="AF635" s="88"/>
      <c r="AG635" s="88">
        <v>1.6</v>
      </c>
      <c r="AH635" s="88"/>
      <c r="AI635" s="88"/>
      <c r="AJ635" s="88"/>
      <c r="AK635" s="88"/>
      <c r="AL635" s="88"/>
      <c r="AM635" s="88"/>
      <c r="AN635" s="88">
        <v>1.6</v>
      </c>
      <c r="AO635" s="88"/>
      <c r="AP635" s="88"/>
      <c r="AQ635" s="88"/>
      <c r="AR635" s="196"/>
      <c r="AS635" s="206">
        <f t="shared" si="17"/>
        <v>10.399999999999999</v>
      </c>
      <c r="AT635" s="263" t="s">
        <v>279</v>
      </c>
      <c r="AU635" s="6" t="s">
        <v>1215</v>
      </c>
    </row>
    <row r="636" spans="1:47" ht="30">
      <c r="A636" s="40" t="s">
        <v>679</v>
      </c>
      <c r="B636" s="3" t="s">
        <v>749</v>
      </c>
      <c r="C636" s="263" t="s">
        <v>279</v>
      </c>
      <c r="D636" s="6" t="s">
        <v>702</v>
      </c>
      <c r="E636" s="3"/>
      <c r="F636" s="74">
        <v>2</v>
      </c>
      <c r="G636" s="3">
        <v>0.8</v>
      </c>
      <c r="H636" s="3" t="s">
        <v>668</v>
      </c>
      <c r="I636" s="386" t="s">
        <v>718</v>
      </c>
      <c r="J636" s="214"/>
      <c r="K636" s="212">
        <f t="shared" si="18"/>
        <v>11.2</v>
      </c>
      <c r="L636" s="398"/>
      <c r="M636" s="380"/>
      <c r="N636" s="106"/>
      <c r="O636" s="88"/>
      <c r="P636" s="88">
        <v>1.6</v>
      </c>
      <c r="Q636" s="88"/>
      <c r="R636" s="88"/>
      <c r="S636" s="88">
        <v>1.6</v>
      </c>
      <c r="T636" s="88"/>
      <c r="U636" s="88"/>
      <c r="V636" s="88"/>
      <c r="W636" s="88">
        <v>1.6</v>
      </c>
      <c r="X636" s="88"/>
      <c r="Y636" s="88"/>
      <c r="Z636" s="88">
        <v>1.6</v>
      </c>
      <c r="AA636" s="88"/>
      <c r="AB636" s="88"/>
      <c r="AC636" s="88"/>
      <c r="AD636" s="88">
        <v>1.6</v>
      </c>
      <c r="AE636" s="88"/>
      <c r="AF636" s="88"/>
      <c r="AG636" s="88">
        <v>1.6</v>
      </c>
      <c r="AH636" s="88"/>
      <c r="AI636" s="88"/>
      <c r="AJ636" s="88"/>
      <c r="AK636" s="88"/>
      <c r="AL636" s="88"/>
      <c r="AM636" s="88"/>
      <c r="AN636" s="88">
        <v>1.6</v>
      </c>
      <c r="AO636" s="88"/>
      <c r="AP636" s="88"/>
      <c r="AQ636" s="88"/>
      <c r="AR636" s="196"/>
      <c r="AS636" s="206">
        <f t="shared" ref="AS636:AS682" si="19">K636</f>
        <v>11.2</v>
      </c>
      <c r="AT636" s="263" t="s">
        <v>279</v>
      </c>
      <c r="AU636" s="6" t="s">
        <v>702</v>
      </c>
    </row>
    <row r="637" spans="1:47" ht="30">
      <c r="A637" s="40" t="s">
        <v>679</v>
      </c>
      <c r="B637" s="3" t="s">
        <v>749</v>
      </c>
      <c r="C637" s="263" t="s">
        <v>279</v>
      </c>
      <c r="D637" s="6" t="s">
        <v>901</v>
      </c>
      <c r="E637" s="3"/>
      <c r="F637" s="74">
        <v>4</v>
      </c>
      <c r="G637" s="3">
        <v>0.8</v>
      </c>
      <c r="H637" s="3" t="s">
        <v>668</v>
      </c>
      <c r="I637" s="386" t="s">
        <v>718</v>
      </c>
      <c r="J637" s="214"/>
      <c r="K637" s="212">
        <f t="shared" si="18"/>
        <v>19.2</v>
      </c>
      <c r="L637" s="398"/>
      <c r="M637" s="380"/>
      <c r="N637" s="106"/>
      <c r="O637" s="88"/>
      <c r="P637" s="88">
        <v>3.2</v>
      </c>
      <c r="Q637" s="88"/>
      <c r="R637" s="88"/>
      <c r="S637" s="88">
        <v>3.2</v>
      </c>
      <c r="T637" s="88"/>
      <c r="U637" s="88"/>
      <c r="V637" s="88"/>
      <c r="W637" s="88">
        <v>1.6</v>
      </c>
      <c r="X637" s="88"/>
      <c r="Y637" s="88"/>
      <c r="Z637" s="88">
        <v>3.2</v>
      </c>
      <c r="AA637" s="88"/>
      <c r="AB637" s="88"/>
      <c r="AC637" s="88"/>
      <c r="AD637" s="88">
        <v>1.6</v>
      </c>
      <c r="AE637" s="88"/>
      <c r="AF637" s="88"/>
      <c r="AG637" s="88">
        <v>3.2</v>
      </c>
      <c r="AH637" s="88"/>
      <c r="AI637" s="88"/>
      <c r="AJ637" s="88"/>
      <c r="AK637" s="88"/>
      <c r="AL637" s="88"/>
      <c r="AM637" s="88"/>
      <c r="AN637" s="88">
        <v>3.2</v>
      </c>
      <c r="AO637" s="88"/>
      <c r="AP637" s="88"/>
      <c r="AQ637" s="88"/>
      <c r="AR637" s="196"/>
      <c r="AS637" s="206">
        <f t="shared" si="19"/>
        <v>19.2</v>
      </c>
      <c r="AT637" s="263" t="s">
        <v>279</v>
      </c>
      <c r="AU637" s="6" t="s">
        <v>901</v>
      </c>
    </row>
    <row r="638" spans="1:47" ht="30">
      <c r="A638" s="40" t="s">
        <v>679</v>
      </c>
      <c r="B638" s="3" t="s">
        <v>749</v>
      </c>
      <c r="C638" s="263" t="s">
        <v>279</v>
      </c>
      <c r="D638" s="6" t="s">
        <v>902</v>
      </c>
      <c r="E638" s="3"/>
      <c r="F638" s="74">
        <v>2</v>
      </c>
      <c r="G638" s="3">
        <v>0.8</v>
      </c>
      <c r="H638" s="3" t="s">
        <v>668</v>
      </c>
      <c r="I638" s="386" t="s">
        <v>718</v>
      </c>
      <c r="J638" s="214"/>
      <c r="K638" s="212">
        <f t="shared" si="18"/>
        <v>17.599999999999998</v>
      </c>
      <c r="L638" s="398"/>
      <c r="M638" s="380"/>
      <c r="N638" s="106"/>
      <c r="O638" s="88"/>
      <c r="P638" s="88">
        <v>3.2</v>
      </c>
      <c r="Q638" s="88"/>
      <c r="R638" s="88"/>
      <c r="S638" s="88">
        <v>3.2</v>
      </c>
      <c r="T638" s="88"/>
      <c r="U638" s="88"/>
      <c r="V638" s="88"/>
      <c r="W638" s="88">
        <v>1.6</v>
      </c>
      <c r="X638" s="88"/>
      <c r="Y638" s="88"/>
      <c r="Z638" s="88">
        <v>3.2</v>
      </c>
      <c r="AA638" s="88"/>
      <c r="AB638" s="88"/>
      <c r="AC638" s="88"/>
      <c r="AD638" s="88"/>
      <c r="AE638" s="88"/>
      <c r="AF638" s="88"/>
      <c r="AG638" s="88">
        <v>3.2</v>
      </c>
      <c r="AH638" s="88"/>
      <c r="AI638" s="88"/>
      <c r="AJ638" s="88"/>
      <c r="AK638" s="88"/>
      <c r="AL638" s="88"/>
      <c r="AM638" s="88"/>
      <c r="AN638" s="88">
        <v>3.2</v>
      </c>
      <c r="AO638" s="88"/>
      <c r="AP638" s="88"/>
      <c r="AQ638" s="88"/>
      <c r="AR638" s="196"/>
      <c r="AS638" s="206">
        <f t="shared" si="19"/>
        <v>17.599999999999998</v>
      </c>
      <c r="AT638" s="263" t="s">
        <v>279</v>
      </c>
      <c r="AU638" s="6" t="s">
        <v>902</v>
      </c>
    </row>
    <row r="639" spans="1:47" ht="30">
      <c r="A639" s="40" t="s">
        <v>679</v>
      </c>
      <c r="B639" s="3" t="s">
        <v>749</v>
      </c>
      <c r="C639" s="263" t="s">
        <v>279</v>
      </c>
      <c r="D639" s="6" t="s">
        <v>903</v>
      </c>
      <c r="E639" s="3"/>
      <c r="F639" s="74">
        <v>4</v>
      </c>
      <c r="G639" s="3">
        <v>0.8</v>
      </c>
      <c r="H639" s="3" t="s">
        <v>668</v>
      </c>
      <c r="I639" s="386" t="s">
        <v>718</v>
      </c>
      <c r="J639" s="214"/>
      <c r="K639" s="212">
        <f t="shared" si="18"/>
        <v>12.8</v>
      </c>
      <c r="L639" s="398"/>
      <c r="M639" s="380"/>
      <c r="N639" s="106"/>
      <c r="O639" s="88"/>
      <c r="P639" s="88"/>
      <c r="Q639" s="88"/>
      <c r="R639" s="88"/>
      <c r="S639" s="88">
        <v>1.6</v>
      </c>
      <c r="T639" s="88"/>
      <c r="U639" s="88"/>
      <c r="V639" s="88"/>
      <c r="W639" s="88">
        <v>3.2</v>
      </c>
      <c r="X639" s="88"/>
      <c r="Y639" s="88"/>
      <c r="Z639" s="88">
        <v>1.6</v>
      </c>
      <c r="AA639" s="88"/>
      <c r="AB639" s="88"/>
      <c r="AC639" s="88"/>
      <c r="AD639" s="88">
        <v>3.2</v>
      </c>
      <c r="AE639" s="88"/>
      <c r="AF639" s="88"/>
      <c r="AG639" s="88">
        <v>1.6</v>
      </c>
      <c r="AH639" s="88"/>
      <c r="AI639" s="88"/>
      <c r="AJ639" s="88"/>
      <c r="AK639" s="88"/>
      <c r="AL639" s="88"/>
      <c r="AM639" s="88"/>
      <c r="AN639" s="88">
        <v>1.6</v>
      </c>
      <c r="AO639" s="88"/>
      <c r="AP639" s="88"/>
      <c r="AQ639" s="88"/>
      <c r="AR639" s="196"/>
      <c r="AS639" s="206">
        <f t="shared" si="19"/>
        <v>12.8</v>
      </c>
      <c r="AT639" s="263" t="s">
        <v>279</v>
      </c>
      <c r="AU639" s="6" t="s">
        <v>903</v>
      </c>
    </row>
    <row r="640" spans="1:47" ht="30">
      <c r="A640" s="40" t="s">
        <v>679</v>
      </c>
      <c r="B640" s="3" t="s">
        <v>749</v>
      </c>
      <c r="C640" s="263" t="s">
        <v>279</v>
      </c>
      <c r="D640" s="6" t="s">
        <v>904</v>
      </c>
      <c r="E640" s="3"/>
      <c r="F640" s="74">
        <v>3</v>
      </c>
      <c r="G640" s="3">
        <v>0.8</v>
      </c>
      <c r="H640" s="3" t="s">
        <v>668</v>
      </c>
      <c r="I640" s="386" t="s">
        <v>718</v>
      </c>
      <c r="J640" s="214"/>
      <c r="K640" s="212">
        <f t="shared" si="18"/>
        <v>11.200000000000001</v>
      </c>
      <c r="L640" s="398"/>
      <c r="M640" s="380"/>
      <c r="N640" s="106"/>
      <c r="O640" s="88"/>
      <c r="P640" s="88"/>
      <c r="Q640" s="88"/>
      <c r="R640" s="88"/>
      <c r="S640" s="88">
        <v>2.4</v>
      </c>
      <c r="T640" s="88"/>
      <c r="U640" s="88"/>
      <c r="V640" s="88"/>
      <c r="W640" s="88">
        <v>1.6</v>
      </c>
      <c r="X640" s="88"/>
      <c r="Y640" s="88"/>
      <c r="Z640" s="88">
        <v>2.4</v>
      </c>
      <c r="AA640" s="88"/>
      <c r="AB640" s="88"/>
      <c r="AC640" s="88"/>
      <c r="AD640" s="88"/>
      <c r="AE640" s="88"/>
      <c r="AF640" s="88"/>
      <c r="AG640" s="88">
        <v>2.4</v>
      </c>
      <c r="AH640" s="88"/>
      <c r="AI640" s="88"/>
      <c r="AJ640" s="88"/>
      <c r="AK640" s="88"/>
      <c r="AL640" s="88"/>
      <c r="AM640" s="88"/>
      <c r="AN640" s="88">
        <v>2.4</v>
      </c>
      <c r="AO640" s="88"/>
      <c r="AP640" s="88"/>
      <c r="AQ640" s="88"/>
      <c r="AR640" s="196"/>
      <c r="AS640" s="206">
        <f t="shared" si="19"/>
        <v>11.200000000000001</v>
      </c>
      <c r="AT640" s="263" t="s">
        <v>279</v>
      </c>
      <c r="AU640" s="6" t="s">
        <v>904</v>
      </c>
    </row>
    <row r="641" spans="1:47" ht="30">
      <c r="A641" s="40" t="s">
        <v>679</v>
      </c>
      <c r="B641" s="3" t="s">
        <v>749</v>
      </c>
      <c r="C641" s="263" t="s">
        <v>279</v>
      </c>
      <c r="D641" s="6" t="s">
        <v>905</v>
      </c>
      <c r="E641" s="3"/>
      <c r="F641" s="74">
        <v>2</v>
      </c>
      <c r="G641" s="3">
        <v>0.8</v>
      </c>
      <c r="H641" s="3" t="s">
        <v>668</v>
      </c>
      <c r="I641" s="386" t="s">
        <v>718</v>
      </c>
      <c r="J641" s="214"/>
      <c r="K641" s="212">
        <f t="shared" si="18"/>
        <v>13.6</v>
      </c>
      <c r="L641" s="398"/>
      <c r="M641" s="380"/>
      <c r="N641" s="106"/>
      <c r="O641" s="88"/>
      <c r="P641" s="88">
        <v>2.4</v>
      </c>
      <c r="Q641" s="88"/>
      <c r="R641" s="88"/>
      <c r="S641" s="88">
        <v>1.6</v>
      </c>
      <c r="T641" s="88"/>
      <c r="U641" s="88"/>
      <c r="V641" s="88"/>
      <c r="W641" s="88">
        <v>2.4</v>
      </c>
      <c r="X641" s="88"/>
      <c r="Y641" s="88"/>
      <c r="Z641" s="88">
        <v>1.6</v>
      </c>
      <c r="AA641" s="88"/>
      <c r="AB641" s="88"/>
      <c r="AC641" s="88"/>
      <c r="AD641" s="88">
        <v>2.4</v>
      </c>
      <c r="AE641" s="88"/>
      <c r="AF641" s="88"/>
      <c r="AG641" s="88">
        <v>1.6</v>
      </c>
      <c r="AH641" s="88"/>
      <c r="AI641" s="88"/>
      <c r="AJ641" s="88"/>
      <c r="AK641" s="88"/>
      <c r="AL641" s="88"/>
      <c r="AM641" s="88"/>
      <c r="AN641" s="88">
        <v>1.6</v>
      </c>
      <c r="AO641" s="88"/>
      <c r="AP641" s="88"/>
      <c r="AQ641" s="88"/>
      <c r="AR641" s="196"/>
      <c r="AS641" s="206">
        <f t="shared" si="19"/>
        <v>13.6</v>
      </c>
      <c r="AT641" s="263" t="s">
        <v>279</v>
      </c>
      <c r="AU641" s="6" t="s">
        <v>905</v>
      </c>
    </row>
    <row r="642" spans="1:47" ht="30">
      <c r="A642" s="40" t="s">
        <v>679</v>
      </c>
      <c r="B642" s="3" t="s">
        <v>749</v>
      </c>
      <c r="C642" s="263" t="s">
        <v>279</v>
      </c>
      <c r="D642" s="6" t="s">
        <v>1216</v>
      </c>
      <c r="E642" s="3"/>
      <c r="F642" s="74">
        <v>2</v>
      </c>
      <c r="G642" s="3">
        <v>0.8</v>
      </c>
      <c r="H642" s="3" t="s">
        <v>668</v>
      </c>
      <c r="I642" s="386" t="s">
        <v>718</v>
      </c>
      <c r="J642" s="214"/>
      <c r="K642" s="212">
        <f t="shared" si="18"/>
        <v>14.399999999999999</v>
      </c>
      <c r="L642" s="398"/>
      <c r="M642" s="380"/>
      <c r="N642" s="106"/>
      <c r="O642" s="88"/>
      <c r="P642" s="88">
        <v>1.6</v>
      </c>
      <c r="Q642" s="88"/>
      <c r="R642" s="88"/>
      <c r="S642" s="88">
        <v>1.6</v>
      </c>
      <c r="T642" s="88"/>
      <c r="U642" s="88"/>
      <c r="V642" s="88"/>
      <c r="W642" s="88">
        <v>3.2</v>
      </c>
      <c r="X642" s="88"/>
      <c r="Y642" s="88"/>
      <c r="Z642" s="88">
        <v>1.6</v>
      </c>
      <c r="AA642" s="88"/>
      <c r="AB642" s="88"/>
      <c r="AC642" s="88"/>
      <c r="AD642" s="88">
        <v>3.2</v>
      </c>
      <c r="AE642" s="88"/>
      <c r="AF642" s="88"/>
      <c r="AG642" s="88">
        <v>1.6</v>
      </c>
      <c r="AH642" s="88"/>
      <c r="AI642" s="88"/>
      <c r="AJ642" s="88"/>
      <c r="AK642" s="88"/>
      <c r="AL642" s="88"/>
      <c r="AM642" s="88"/>
      <c r="AN642" s="88">
        <v>1.6</v>
      </c>
      <c r="AO642" s="88"/>
      <c r="AP642" s="88"/>
      <c r="AQ642" s="88"/>
      <c r="AR642" s="196"/>
      <c r="AS642" s="206">
        <f t="shared" si="19"/>
        <v>14.399999999999999</v>
      </c>
      <c r="AT642" s="263" t="s">
        <v>279</v>
      </c>
      <c r="AU642" s="6" t="s">
        <v>1216</v>
      </c>
    </row>
    <row r="643" spans="1:47" ht="30">
      <c r="A643" s="40" t="s">
        <v>679</v>
      </c>
      <c r="B643" s="3" t="s">
        <v>749</v>
      </c>
      <c r="C643" s="263" t="s">
        <v>279</v>
      </c>
      <c r="D643" s="129" t="s">
        <v>704</v>
      </c>
      <c r="E643" s="3"/>
      <c r="F643" s="74">
        <v>4</v>
      </c>
      <c r="G643" s="3">
        <v>0.8</v>
      </c>
      <c r="H643" s="3" t="s">
        <v>668</v>
      </c>
      <c r="I643" s="386" t="s">
        <v>718</v>
      </c>
      <c r="J643" s="214"/>
      <c r="K643" s="212">
        <f t="shared" si="18"/>
        <v>22.4</v>
      </c>
      <c r="L643" s="398"/>
      <c r="M643" s="380"/>
      <c r="N643" s="106"/>
      <c r="O643" s="88"/>
      <c r="P643" s="88">
        <v>3.2</v>
      </c>
      <c r="Q643" s="88"/>
      <c r="R643" s="88"/>
      <c r="S643" s="88">
        <v>3.2</v>
      </c>
      <c r="T643" s="88"/>
      <c r="U643" s="88"/>
      <c r="V643" s="88"/>
      <c r="W643" s="88">
        <v>3.2</v>
      </c>
      <c r="X643" s="88"/>
      <c r="Y643" s="88"/>
      <c r="Z643" s="88">
        <v>3.2</v>
      </c>
      <c r="AA643" s="88"/>
      <c r="AB643" s="88"/>
      <c r="AC643" s="88"/>
      <c r="AD643" s="88">
        <v>3.2</v>
      </c>
      <c r="AE643" s="88"/>
      <c r="AF643" s="88"/>
      <c r="AG643" s="88">
        <v>3.2</v>
      </c>
      <c r="AH643" s="88"/>
      <c r="AI643" s="88"/>
      <c r="AJ643" s="88"/>
      <c r="AK643" s="88"/>
      <c r="AL643" s="88"/>
      <c r="AM643" s="88"/>
      <c r="AN643" s="88">
        <v>3.2</v>
      </c>
      <c r="AO643" s="88"/>
      <c r="AP643" s="88"/>
      <c r="AQ643" s="88"/>
      <c r="AR643" s="196"/>
      <c r="AS643" s="206">
        <f t="shared" si="19"/>
        <v>22.4</v>
      </c>
      <c r="AT643" s="263" t="s">
        <v>279</v>
      </c>
      <c r="AU643" s="129" t="s">
        <v>704</v>
      </c>
    </row>
    <row r="644" spans="1:47" ht="30">
      <c r="A644" s="40" t="s">
        <v>679</v>
      </c>
      <c r="B644" s="3" t="s">
        <v>749</v>
      </c>
      <c r="C644" s="263" t="s">
        <v>279</v>
      </c>
      <c r="D644" s="6" t="s">
        <v>907</v>
      </c>
      <c r="E644" s="3"/>
      <c r="F644" s="74">
        <v>2</v>
      </c>
      <c r="G644" s="3">
        <v>0.8</v>
      </c>
      <c r="H644" s="3" t="s">
        <v>668</v>
      </c>
      <c r="I644" s="386" t="s">
        <v>718</v>
      </c>
      <c r="J644" s="214"/>
      <c r="K644" s="212">
        <f t="shared" si="18"/>
        <v>16</v>
      </c>
      <c r="L644" s="398"/>
      <c r="M644" s="380"/>
      <c r="N644" s="106"/>
      <c r="O644" s="88"/>
      <c r="P644" s="88">
        <v>1.6</v>
      </c>
      <c r="Q644" s="88"/>
      <c r="R644" s="88"/>
      <c r="S644" s="88">
        <v>2.4</v>
      </c>
      <c r="T644" s="88"/>
      <c r="U644" s="88"/>
      <c r="V644" s="88"/>
      <c r="W644" s="88">
        <v>2.4</v>
      </c>
      <c r="X644" s="88"/>
      <c r="Y644" s="88"/>
      <c r="Z644" s="88">
        <v>2.4</v>
      </c>
      <c r="AA644" s="88"/>
      <c r="AB644" s="88"/>
      <c r="AC644" s="88"/>
      <c r="AD644" s="88">
        <v>2.4</v>
      </c>
      <c r="AE644" s="88"/>
      <c r="AF644" s="88"/>
      <c r="AG644" s="88">
        <v>2.4</v>
      </c>
      <c r="AH644" s="88"/>
      <c r="AI644" s="88"/>
      <c r="AJ644" s="88"/>
      <c r="AK644" s="88"/>
      <c r="AL644" s="88"/>
      <c r="AM644" s="88"/>
      <c r="AN644" s="88">
        <v>2.4</v>
      </c>
      <c r="AO644" s="88"/>
      <c r="AP644" s="88"/>
      <c r="AQ644" s="88"/>
      <c r="AR644" s="196"/>
      <c r="AS644" s="206">
        <f t="shared" si="19"/>
        <v>16</v>
      </c>
      <c r="AT644" s="263" t="s">
        <v>279</v>
      </c>
      <c r="AU644" s="6" t="s">
        <v>907</v>
      </c>
    </row>
    <row r="645" spans="1:47" ht="30">
      <c r="A645" s="40" t="s">
        <v>679</v>
      </c>
      <c r="B645" s="3" t="s">
        <v>749</v>
      </c>
      <c r="C645" s="263" t="s">
        <v>279</v>
      </c>
      <c r="D645" s="6" t="s">
        <v>908</v>
      </c>
      <c r="E645" s="3"/>
      <c r="F645" s="74">
        <v>2</v>
      </c>
      <c r="G645" s="3">
        <v>0.8</v>
      </c>
      <c r="H645" s="3" t="s">
        <v>668</v>
      </c>
      <c r="I645" s="386" t="s">
        <v>718</v>
      </c>
      <c r="J645" s="214"/>
      <c r="K645" s="212">
        <f t="shared" si="18"/>
        <v>11.2</v>
      </c>
      <c r="L645" s="398"/>
      <c r="M645" s="380"/>
      <c r="N645" s="106"/>
      <c r="O645" s="88"/>
      <c r="P645" s="88">
        <v>1.6</v>
      </c>
      <c r="Q645" s="88"/>
      <c r="R645" s="88"/>
      <c r="S645" s="88">
        <v>1.6</v>
      </c>
      <c r="T645" s="88"/>
      <c r="U645" s="88"/>
      <c r="V645" s="88"/>
      <c r="W645" s="88">
        <v>1.6</v>
      </c>
      <c r="X645" s="88"/>
      <c r="Y645" s="88"/>
      <c r="Z645" s="88">
        <v>1.6</v>
      </c>
      <c r="AA645" s="88"/>
      <c r="AB645" s="88"/>
      <c r="AC645" s="88"/>
      <c r="AD645" s="88">
        <v>1.6</v>
      </c>
      <c r="AE645" s="88"/>
      <c r="AF645" s="88"/>
      <c r="AG645" s="88">
        <v>1.6</v>
      </c>
      <c r="AH645" s="88"/>
      <c r="AI645" s="88"/>
      <c r="AJ645" s="88"/>
      <c r="AK645" s="88"/>
      <c r="AL645" s="88"/>
      <c r="AM645" s="88"/>
      <c r="AN645" s="88">
        <v>1.6</v>
      </c>
      <c r="AO645" s="88"/>
      <c r="AP645" s="88"/>
      <c r="AQ645" s="88"/>
      <c r="AR645" s="196"/>
      <c r="AS645" s="206">
        <f t="shared" si="19"/>
        <v>11.2</v>
      </c>
      <c r="AT645" s="263" t="s">
        <v>279</v>
      </c>
      <c r="AU645" s="6" t="s">
        <v>908</v>
      </c>
    </row>
    <row r="646" spans="1:47" ht="30.75" customHeight="1">
      <c r="A646" s="40" t="s">
        <v>679</v>
      </c>
      <c r="B646" s="3" t="s">
        <v>749</v>
      </c>
      <c r="C646" s="263" t="s">
        <v>279</v>
      </c>
      <c r="D646" s="6" t="s">
        <v>909</v>
      </c>
      <c r="E646" s="3"/>
      <c r="F646" s="74">
        <v>2</v>
      </c>
      <c r="G646" s="3">
        <v>0.8</v>
      </c>
      <c r="H646" s="3" t="s">
        <v>668</v>
      </c>
      <c r="I646" s="356" t="s">
        <v>718</v>
      </c>
      <c r="J646" s="214"/>
      <c r="K646" s="212">
        <f t="shared" si="18"/>
        <v>9.6</v>
      </c>
      <c r="L646" s="398"/>
      <c r="M646" s="380"/>
      <c r="N646" s="106"/>
      <c r="O646" s="88"/>
      <c r="P646" s="88">
        <v>1.6</v>
      </c>
      <c r="Q646" s="88"/>
      <c r="R646" s="88"/>
      <c r="S646" s="88">
        <v>1.6</v>
      </c>
      <c r="T646" s="88"/>
      <c r="U646" s="88"/>
      <c r="V646" s="88"/>
      <c r="W646" s="88">
        <v>1.6</v>
      </c>
      <c r="X646" s="88"/>
      <c r="Y646" s="88"/>
      <c r="Z646" s="88"/>
      <c r="AA646" s="88"/>
      <c r="AB646" s="88"/>
      <c r="AC646" s="88"/>
      <c r="AD646" s="88">
        <v>1.6</v>
      </c>
      <c r="AE646" s="88"/>
      <c r="AF646" s="88"/>
      <c r="AG646" s="88">
        <v>1.6</v>
      </c>
      <c r="AH646" s="88"/>
      <c r="AI646" s="88"/>
      <c r="AJ646" s="88"/>
      <c r="AK646" s="88"/>
      <c r="AL646" s="88"/>
      <c r="AM646" s="88"/>
      <c r="AN646" s="88">
        <v>1.6</v>
      </c>
      <c r="AO646" s="88"/>
      <c r="AP646" s="88"/>
      <c r="AQ646" s="88"/>
      <c r="AR646" s="196"/>
      <c r="AS646" s="206">
        <f t="shared" si="19"/>
        <v>9.6</v>
      </c>
      <c r="AT646" s="263" t="s">
        <v>279</v>
      </c>
      <c r="AU646" s="6" t="s">
        <v>909</v>
      </c>
    </row>
    <row r="647" spans="1:47" ht="28.5" customHeight="1">
      <c r="A647" s="40" t="s">
        <v>679</v>
      </c>
      <c r="B647" s="3" t="s">
        <v>749</v>
      </c>
      <c r="C647" s="263" t="s">
        <v>279</v>
      </c>
      <c r="D647" s="6" t="s">
        <v>1217</v>
      </c>
      <c r="E647" s="3"/>
      <c r="F647" s="74">
        <v>1</v>
      </c>
      <c r="G647" s="3">
        <v>0.8</v>
      </c>
      <c r="H647" s="3" t="s">
        <v>668</v>
      </c>
      <c r="I647" s="386" t="s">
        <v>718</v>
      </c>
      <c r="J647" s="214"/>
      <c r="K647" s="212">
        <f t="shared" si="18"/>
        <v>4.8</v>
      </c>
      <c r="L647" s="398"/>
      <c r="M647" s="380"/>
      <c r="N647" s="106"/>
      <c r="O647" s="88"/>
      <c r="P647" s="88">
        <v>0.8</v>
      </c>
      <c r="Q647" s="88"/>
      <c r="R647" s="88"/>
      <c r="S647" s="88">
        <v>0.8</v>
      </c>
      <c r="T647" s="88"/>
      <c r="U647" s="88"/>
      <c r="V647" s="88"/>
      <c r="W647" s="88">
        <v>0.8</v>
      </c>
      <c r="X647" s="88"/>
      <c r="Y647" s="88"/>
      <c r="Z647" s="88">
        <v>0.8</v>
      </c>
      <c r="AA647" s="88"/>
      <c r="AB647" s="88"/>
      <c r="AC647" s="88"/>
      <c r="AD647" s="88"/>
      <c r="AE647" s="88"/>
      <c r="AF647" s="88"/>
      <c r="AG647" s="88">
        <v>0.8</v>
      </c>
      <c r="AH647" s="88"/>
      <c r="AI647" s="88"/>
      <c r="AJ647" s="88"/>
      <c r="AK647" s="88"/>
      <c r="AL647" s="88"/>
      <c r="AM647" s="88"/>
      <c r="AN647" s="88">
        <v>0.8</v>
      </c>
      <c r="AO647" s="88"/>
      <c r="AP647" s="88"/>
      <c r="AQ647" s="88"/>
      <c r="AR647" s="196"/>
      <c r="AS647" s="206">
        <f t="shared" si="19"/>
        <v>4.8</v>
      </c>
      <c r="AT647" s="263" t="s">
        <v>279</v>
      </c>
      <c r="AU647" s="6" t="s">
        <v>1217</v>
      </c>
    </row>
    <row r="648" spans="1:47" ht="30.75" thickBot="1">
      <c r="A648" s="40" t="s">
        <v>679</v>
      </c>
      <c r="B648" s="3" t="s">
        <v>749</v>
      </c>
      <c r="C648" s="263" t="s">
        <v>279</v>
      </c>
      <c r="D648" s="6" t="s">
        <v>1283</v>
      </c>
      <c r="E648" s="3"/>
      <c r="F648" s="74">
        <v>2</v>
      </c>
      <c r="G648" s="3">
        <v>0.8</v>
      </c>
      <c r="H648" s="3" t="s">
        <v>668</v>
      </c>
      <c r="I648" s="400" t="s">
        <v>718</v>
      </c>
      <c r="J648" s="214"/>
      <c r="K648" s="212">
        <f t="shared" si="18"/>
        <v>13.6</v>
      </c>
      <c r="L648" s="398"/>
      <c r="M648" s="380"/>
      <c r="N648" s="106"/>
      <c r="O648" s="88"/>
      <c r="P648" s="88">
        <v>1.6</v>
      </c>
      <c r="Q648" s="88"/>
      <c r="R648" s="88"/>
      <c r="S648" s="88">
        <v>2.4</v>
      </c>
      <c r="T648" s="88"/>
      <c r="U648" s="88"/>
      <c r="V648" s="88"/>
      <c r="W648" s="88">
        <v>1.6</v>
      </c>
      <c r="X648" s="88"/>
      <c r="Y648" s="88"/>
      <c r="Z648" s="88">
        <v>2.4</v>
      </c>
      <c r="AA648" s="88"/>
      <c r="AB648" s="88"/>
      <c r="AC648" s="88"/>
      <c r="AD648" s="88">
        <v>1.6</v>
      </c>
      <c r="AE648" s="88"/>
      <c r="AF648" s="88"/>
      <c r="AG648" s="88">
        <v>2.4</v>
      </c>
      <c r="AH648" s="88"/>
      <c r="AI648" s="88"/>
      <c r="AJ648" s="88"/>
      <c r="AK648" s="88"/>
      <c r="AL648" s="88"/>
      <c r="AM648" s="88"/>
      <c r="AN648" s="88">
        <v>1.6</v>
      </c>
      <c r="AO648" s="88"/>
      <c r="AP648" s="88"/>
      <c r="AQ648" s="88"/>
      <c r="AR648" s="196"/>
      <c r="AS648" s="206">
        <f t="shared" si="19"/>
        <v>13.6</v>
      </c>
      <c r="AT648" s="263" t="s">
        <v>279</v>
      </c>
      <c r="AU648" s="6" t="s">
        <v>1297</v>
      </c>
    </row>
    <row r="649" spans="1:47" ht="30">
      <c r="A649" s="40" t="s">
        <v>679</v>
      </c>
      <c r="B649" s="3" t="s">
        <v>749</v>
      </c>
      <c r="C649" s="263" t="s">
        <v>279</v>
      </c>
      <c r="D649" s="6" t="s">
        <v>1218</v>
      </c>
      <c r="E649" s="3"/>
      <c r="F649" s="74">
        <v>7</v>
      </c>
      <c r="G649" s="3">
        <v>0.8</v>
      </c>
      <c r="H649" s="71" t="s">
        <v>668</v>
      </c>
      <c r="I649" s="401" t="s">
        <v>718</v>
      </c>
      <c r="J649" s="214"/>
      <c r="K649" s="212">
        <f t="shared" si="18"/>
        <v>28</v>
      </c>
      <c r="L649" s="398"/>
      <c r="M649" s="380"/>
      <c r="N649" s="106"/>
      <c r="O649" s="88"/>
      <c r="P649" s="88">
        <v>4</v>
      </c>
      <c r="Q649" s="88"/>
      <c r="R649" s="88"/>
      <c r="S649" s="88">
        <v>4</v>
      </c>
      <c r="T649" s="88"/>
      <c r="U649" s="88"/>
      <c r="V649" s="88"/>
      <c r="W649" s="88">
        <v>3.2</v>
      </c>
      <c r="X649" s="88"/>
      <c r="Y649" s="88"/>
      <c r="Z649" s="88">
        <v>4</v>
      </c>
      <c r="AA649" s="88"/>
      <c r="AB649" s="88"/>
      <c r="AC649" s="88"/>
      <c r="AD649" s="88">
        <v>3.2</v>
      </c>
      <c r="AE649" s="88"/>
      <c r="AF649" s="88"/>
      <c r="AG649" s="88">
        <v>4</v>
      </c>
      <c r="AH649" s="88"/>
      <c r="AI649" s="88"/>
      <c r="AJ649" s="88"/>
      <c r="AK649" s="88"/>
      <c r="AL649" s="88"/>
      <c r="AM649" s="88"/>
      <c r="AN649" s="88">
        <v>5.6</v>
      </c>
      <c r="AO649" s="88"/>
      <c r="AP649" s="88"/>
      <c r="AQ649" s="88"/>
      <c r="AR649" s="196"/>
      <c r="AS649" s="206">
        <f t="shared" si="19"/>
        <v>28</v>
      </c>
      <c r="AT649" s="263" t="s">
        <v>279</v>
      </c>
      <c r="AU649" s="6" t="s">
        <v>1218</v>
      </c>
    </row>
    <row r="650" spans="1:47" ht="33" customHeight="1">
      <c r="A650" s="40" t="s">
        <v>679</v>
      </c>
      <c r="B650" s="3" t="s">
        <v>749</v>
      </c>
      <c r="C650" s="263" t="s">
        <v>279</v>
      </c>
      <c r="D650" s="6" t="s">
        <v>1219</v>
      </c>
      <c r="E650" s="68"/>
      <c r="F650" s="244">
        <v>1</v>
      </c>
      <c r="G650" s="68">
        <v>0.8</v>
      </c>
      <c r="H650" s="172" t="s">
        <v>668</v>
      </c>
      <c r="I650" s="402" t="s">
        <v>1220</v>
      </c>
      <c r="J650" s="224"/>
      <c r="K650" s="212">
        <f t="shared" si="18"/>
        <v>8.7999999999999989</v>
      </c>
      <c r="L650" s="403"/>
      <c r="M650" s="380"/>
      <c r="N650" s="377"/>
      <c r="O650" s="103"/>
      <c r="P650" s="103">
        <v>0.8</v>
      </c>
      <c r="Q650" s="103"/>
      <c r="R650" s="103"/>
      <c r="S650" s="103">
        <v>0.8</v>
      </c>
      <c r="T650" s="103"/>
      <c r="U650" s="103"/>
      <c r="V650" s="103"/>
      <c r="W650" s="103">
        <v>4</v>
      </c>
      <c r="X650" s="103"/>
      <c r="Y650" s="103"/>
      <c r="Z650" s="103">
        <v>0.8</v>
      </c>
      <c r="AA650" s="103"/>
      <c r="AB650" s="103"/>
      <c r="AC650" s="103"/>
      <c r="AD650" s="103">
        <v>0.8</v>
      </c>
      <c r="AE650" s="103"/>
      <c r="AF650" s="103"/>
      <c r="AG650" s="103">
        <v>0.8</v>
      </c>
      <c r="AH650" s="103"/>
      <c r="AI650" s="103"/>
      <c r="AJ650" s="103"/>
      <c r="AK650" s="103"/>
      <c r="AL650" s="103"/>
      <c r="AM650" s="103"/>
      <c r="AN650" s="103">
        <v>0.8</v>
      </c>
      <c r="AO650" s="103"/>
      <c r="AP650" s="103"/>
      <c r="AQ650" s="103"/>
      <c r="AR650" s="198"/>
      <c r="AS650" s="206">
        <f t="shared" si="19"/>
        <v>8.7999999999999989</v>
      </c>
      <c r="AT650" s="263" t="s">
        <v>279</v>
      </c>
      <c r="AU650" s="6" t="s">
        <v>1219</v>
      </c>
    </row>
    <row r="651" spans="1:47" ht="33.75" customHeight="1">
      <c r="A651" s="40" t="s">
        <v>679</v>
      </c>
      <c r="B651" s="3" t="s">
        <v>749</v>
      </c>
      <c r="C651" s="263" t="s">
        <v>279</v>
      </c>
      <c r="D651" s="247" t="s">
        <v>1131</v>
      </c>
      <c r="E651" s="68"/>
      <c r="F651" s="244">
        <v>3</v>
      </c>
      <c r="G651" s="68">
        <v>0.8</v>
      </c>
      <c r="H651" s="172" t="s">
        <v>668</v>
      </c>
      <c r="I651" s="402" t="s">
        <v>1132</v>
      </c>
      <c r="J651" s="224"/>
      <c r="K651" s="212">
        <f t="shared" si="18"/>
        <v>12</v>
      </c>
      <c r="L651" s="403"/>
      <c r="M651" s="380"/>
      <c r="N651" s="377"/>
      <c r="O651" s="103"/>
      <c r="P651" s="103">
        <v>2.4</v>
      </c>
      <c r="Q651" s="103"/>
      <c r="R651" s="103"/>
      <c r="S651" s="103">
        <v>2.4</v>
      </c>
      <c r="T651" s="103"/>
      <c r="U651" s="103"/>
      <c r="V651" s="103"/>
      <c r="W651" s="103"/>
      <c r="X651" s="103"/>
      <c r="Y651" s="103"/>
      <c r="Z651" s="103">
        <v>2.4</v>
      </c>
      <c r="AA651" s="103"/>
      <c r="AB651" s="103"/>
      <c r="AC651" s="103"/>
      <c r="AD651" s="103"/>
      <c r="AE651" s="103"/>
      <c r="AF651" s="103"/>
      <c r="AG651" s="103">
        <v>2.4</v>
      </c>
      <c r="AH651" s="103"/>
      <c r="AI651" s="103"/>
      <c r="AJ651" s="103"/>
      <c r="AK651" s="103"/>
      <c r="AL651" s="103"/>
      <c r="AM651" s="103"/>
      <c r="AN651" s="103">
        <v>2.4</v>
      </c>
      <c r="AO651" s="103"/>
      <c r="AP651" s="103"/>
      <c r="AQ651" s="103"/>
      <c r="AR651" s="198"/>
      <c r="AS651" s="206">
        <f t="shared" si="19"/>
        <v>12</v>
      </c>
      <c r="AT651" s="263" t="s">
        <v>279</v>
      </c>
      <c r="AU651" s="247" t="s">
        <v>1131</v>
      </c>
    </row>
    <row r="652" spans="1:47" ht="31.5" customHeight="1">
      <c r="A652" s="40" t="s">
        <v>679</v>
      </c>
      <c r="B652" s="3" t="s">
        <v>749</v>
      </c>
      <c r="C652" s="263" t="s">
        <v>279</v>
      </c>
      <c r="D652" s="247" t="s">
        <v>1133</v>
      </c>
      <c r="E652" s="68"/>
      <c r="F652" s="244">
        <v>1</v>
      </c>
      <c r="G652" s="3">
        <v>0.8</v>
      </c>
      <c r="H652" s="3" t="s">
        <v>668</v>
      </c>
      <c r="I652" s="356" t="s">
        <v>1132</v>
      </c>
      <c r="J652" s="224"/>
      <c r="K652" s="212">
        <f t="shared" si="18"/>
        <v>4</v>
      </c>
      <c r="L652" s="403"/>
      <c r="M652" s="380"/>
      <c r="N652" s="377"/>
      <c r="O652" s="103"/>
      <c r="P652" s="103">
        <v>0.8</v>
      </c>
      <c r="Q652" s="103"/>
      <c r="R652" s="103"/>
      <c r="S652" s="103">
        <v>0.8</v>
      </c>
      <c r="T652" s="103"/>
      <c r="U652" s="103"/>
      <c r="V652" s="103"/>
      <c r="W652" s="103">
        <v>0.8</v>
      </c>
      <c r="X652" s="103"/>
      <c r="Y652" s="103"/>
      <c r="Z652" s="103"/>
      <c r="AA652" s="103"/>
      <c r="AB652" s="103"/>
      <c r="AC652" s="103"/>
      <c r="AD652" s="103">
        <v>0.8</v>
      </c>
      <c r="AE652" s="103"/>
      <c r="AF652" s="103"/>
      <c r="AG652" s="103">
        <v>0.8</v>
      </c>
      <c r="AH652" s="103"/>
      <c r="AI652" s="103"/>
      <c r="AJ652" s="103"/>
      <c r="AK652" s="103"/>
      <c r="AL652" s="103"/>
      <c r="AM652" s="103"/>
      <c r="AN652" s="103"/>
      <c r="AO652" s="103"/>
      <c r="AP652" s="103"/>
      <c r="AQ652" s="103"/>
      <c r="AR652" s="198"/>
      <c r="AS652" s="206">
        <f t="shared" si="19"/>
        <v>4</v>
      </c>
      <c r="AT652" s="263" t="s">
        <v>279</v>
      </c>
      <c r="AU652" s="247" t="s">
        <v>1133</v>
      </c>
    </row>
    <row r="653" spans="1:47" ht="34.5" customHeight="1">
      <c r="A653" s="40" t="s">
        <v>679</v>
      </c>
      <c r="B653" s="3" t="s">
        <v>749</v>
      </c>
      <c r="C653" s="263" t="s">
        <v>279</v>
      </c>
      <c r="D653" s="247" t="s">
        <v>1134</v>
      </c>
      <c r="E653" s="68"/>
      <c r="F653" s="244">
        <v>1</v>
      </c>
      <c r="G653" s="3">
        <v>0.8</v>
      </c>
      <c r="H653" s="3" t="s">
        <v>668</v>
      </c>
      <c r="I653" s="356" t="s">
        <v>1132</v>
      </c>
      <c r="J653" s="224"/>
      <c r="K653" s="212">
        <f t="shared" si="18"/>
        <v>5.6</v>
      </c>
      <c r="L653" s="403"/>
      <c r="M653" s="380"/>
      <c r="N653" s="377"/>
      <c r="O653" s="103"/>
      <c r="P653" s="103">
        <v>0.8</v>
      </c>
      <c r="Q653" s="103"/>
      <c r="R653" s="103"/>
      <c r="S653" s="103">
        <v>0.8</v>
      </c>
      <c r="T653" s="103"/>
      <c r="U653" s="103"/>
      <c r="V653" s="103"/>
      <c r="W653" s="103">
        <v>0.8</v>
      </c>
      <c r="X653" s="103"/>
      <c r="Y653" s="103"/>
      <c r="Z653" s="103">
        <v>0.8</v>
      </c>
      <c r="AA653" s="103"/>
      <c r="AB653" s="103"/>
      <c r="AC653" s="103"/>
      <c r="AD653" s="103">
        <v>0.8</v>
      </c>
      <c r="AE653" s="103"/>
      <c r="AF653" s="103"/>
      <c r="AG653" s="103">
        <v>0.8</v>
      </c>
      <c r="AH653" s="103"/>
      <c r="AI653" s="103"/>
      <c r="AJ653" s="103"/>
      <c r="AK653" s="103"/>
      <c r="AL653" s="103"/>
      <c r="AM653" s="103"/>
      <c r="AN653" s="103">
        <v>0.8</v>
      </c>
      <c r="AO653" s="103"/>
      <c r="AP653" s="103"/>
      <c r="AQ653" s="103"/>
      <c r="AR653" s="198"/>
      <c r="AS653" s="206">
        <f t="shared" si="19"/>
        <v>5.6</v>
      </c>
      <c r="AT653" s="263" t="s">
        <v>279</v>
      </c>
      <c r="AU653" s="247" t="s">
        <v>1134</v>
      </c>
    </row>
    <row r="654" spans="1:47" ht="34.5" customHeight="1">
      <c r="A654" s="40" t="s">
        <v>679</v>
      </c>
      <c r="B654" s="3" t="s">
        <v>749</v>
      </c>
      <c r="C654" s="263" t="s">
        <v>279</v>
      </c>
      <c r="D654" s="247" t="s">
        <v>1323</v>
      </c>
      <c r="E654" s="68"/>
      <c r="F654" s="244">
        <v>1</v>
      </c>
      <c r="G654" s="68">
        <v>0.8</v>
      </c>
      <c r="H654" s="3" t="s">
        <v>668</v>
      </c>
      <c r="I654" s="356" t="s">
        <v>1132</v>
      </c>
      <c r="J654" s="367"/>
      <c r="K654" s="212">
        <f t="shared" si="18"/>
        <v>5.6</v>
      </c>
      <c r="L654" s="403"/>
      <c r="M654" s="380"/>
      <c r="N654" s="377"/>
      <c r="O654" s="103"/>
      <c r="P654" s="103">
        <v>0.8</v>
      </c>
      <c r="Q654" s="103"/>
      <c r="R654" s="103"/>
      <c r="S654" s="103">
        <v>0.8</v>
      </c>
      <c r="T654" s="103"/>
      <c r="U654" s="103"/>
      <c r="V654" s="103"/>
      <c r="W654" s="103">
        <v>0.8</v>
      </c>
      <c r="X654" s="103"/>
      <c r="Y654" s="103"/>
      <c r="Z654" s="103">
        <v>0.8</v>
      </c>
      <c r="AA654" s="103"/>
      <c r="AB654" s="103"/>
      <c r="AC654" s="103"/>
      <c r="AD654" s="103">
        <v>0.8</v>
      </c>
      <c r="AE654" s="103"/>
      <c r="AF654" s="103"/>
      <c r="AG654" s="103">
        <v>0.8</v>
      </c>
      <c r="AH654" s="103"/>
      <c r="AI654" s="103"/>
      <c r="AJ654" s="103"/>
      <c r="AK654" s="103"/>
      <c r="AL654" s="103"/>
      <c r="AM654" s="103"/>
      <c r="AN654" s="103">
        <v>0.8</v>
      </c>
      <c r="AO654" s="103"/>
      <c r="AP654" s="103"/>
      <c r="AQ654" s="103"/>
      <c r="AR654" s="198"/>
      <c r="AS654" s="206">
        <f t="shared" si="19"/>
        <v>5.6</v>
      </c>
      <c r="AT654" s="263" t="s">
        <v>279</v>
      </c>
      <c r="AU654" s="247" t="s">
        <v>1323</v>
      </c>
    </row>
    <row r="655" spans="1:47" ht="34.5" customHeight="1">
      <c r="A655" s="40" t="s">
        <v>679</v>
      </c>
      <c r="B655" s="3" t="s">
        <v>749</v>
      </c>
      <c r="C655" s="263" t="s">
        <v>279</v>
      </c>
      <c r="D655" s="247" t="s">
        <v>1324</v>
      </c>
      <c r="E655" s="68"/>
      <c r="F655" s="244">
        <v>1</v>
      </c>
      <c r="G655" s="68">
        <v>0.8</v>
      </c>
      <c r="H655" s="3" t="s">
        <v>668</v>
      </c>
      <c r="I655" s="356" t="s">
        <v>1132</v>
      </c>
      <c r="J655" s="367"/>
      <c r="K655" s="212">
        <f t="shared" si="18"/>
        <v>5.6</v>
      </c>
      <c r="L655" s="403"/>
      <c r="M655" s="380"/>
      <c r="N655" s="377"/>
      <c r="O655" s="103"/>
      <c r="P655" s="103">
        <v>0.8</v>
      </c>
      <c r="Q655" s="103"/>
      <c r="R655" s="103"/>
      <c r="S655" s="103">
        <v>0.8</v>
      </c>
      <c r="T655" s="103"/>
      <c r="U655" s="103"/>
      <c r="V655" s="103"/>
      <c r="W655" s="103">
        <v>0.8</v>
      </c>
      <c r="X655" s="103"/>
      <c r="Y655" s="103"/>
      <c r="Z655" s="103">
        <v>0.8</v>
      </c>
      <c r="AA655" s="103"/>
      <c r="AB655" s="103"/>
      <c r="AC655" s="103"/>
      <c r="AD655" s="103">
        <v>0.8</v>
      </c>
      <c r="AE655" s="103"/>
      <c r="AF655" s="103"/>
      <c r="AG655" s="103">
        <v>0.8</v>
      </c>
      <c r="AH655" s="103"/>
      <c r="AI655" s="103"/>
      <c r="AJ655" s="103"/>
      <c r="AK655" s="103"/>
      <c r="AL655" s="103"/>
      <c r="AM655" s="103"/>
      <c r="AN655" s="103">
        <v>0.8</v>
      </c>
      <c r="AO655" s="103"/>
      <c r="AP655" s="103"/>
      <c r="AQ655" s="103"/>
      <c r="AR655" s="198"/>
      <c r="AS655" s="206">
        <f t="shared" si="19"/>
        <v>5.6</v>
      </c>
      <c r="AT655" s="263" t="s">
        <v>279</v>
      </c>
      <c r="AU655" s="247" t="s">
        <v>1324</v>
      </c>
    </row>
    <row r="656" spans="1:47" ht="32.25" thickBot="1">
      <c r="A656" s="64" t="s">
        <v>679</v>
      </c>
      <c r="B656" s="276" t="s">
        <v>745</v>
      </c>
      <c r="C656" s="264" t="s">
        <v>279</v>
      </c>
      <c r="D656" s="65" t="s">
        <v>667</v>
      </c>
      <c r="E656" s="149" t="s">
        <v>891</v>
      </c>
      <c r="F656" s="68">
        <v>1</v>
      </c>
      <c r="G656" s="68">
        <v>8</v>
      </c>
      <c r="H656" s="172" t="s">
        <v>668</v>
      </c>
      <c r="I656" s="404" t="s">
        <v>719</v>
      </c>
      <c r="J656" s="223"/>
      <c r="K656" s="212">
        <f t="shared" si="18"/>
        <v>0</v>
      </c>
      <c r="L656" s="403"/>
      <c r="M656" s="380"/>
      <c r="N656" s="377"/>
      <c r="O656" s="103"/>
      <c r="P656" s="103"/>
      <c r="Q656" s="103"/>
      <c r="R656" s="103"/>
      <c r="S656" s="103"/>
      <c r="T656" s="103"/>
      <c r="U656" s="103"/>
      <c r="V656" s="103"/>
      <c r="W656" s="103"/>
      <c r="X656" s="103"/>
      <c r="Y656" s="103"/>
      <c r="Z656" s="103"/>
      <c r="AA656" s="103"/>
      <c r="AB656" s="103"/>
      <c r="AC656" s="103"/>
      <c r="AD656" s="103"/>
      <c r="AE656" s="103"/>
      <c r="AF656" s="103"/>
      <c r="AG656" s="103"/>
      <c r="AH656" s="103"/>
      <c r="AI656" s="103"/>
      <c r="AJ656" s="103"/>
      <c r="AK656" s="103"/>
      <c r="AL656" s="103"/>
      <c r="AM656" s="103"/>
      <c r="AN656" s="103"/>
      <c r="AO656" s="103"/>
      <c r="AP656" s="103"/>
      <c r="AQ656" s="103"/>
      <c r="AR656" s="198"/>
      <c r="AS656" s="206">
        <f t="shared" si="19"/>
        <v>0</v>
      </c>
      <c r="AT656" s="264" t="s">
        <v>279</v>
      </c>
      <c r="AU656" s="65" t="s">
        <v>667</v>
      </c>
    </row>
    <row r="657" spans="1:47" ht="30">
      <c r="A657" s="64" t="s">
        <v>679</v>
      </c>
      <c r="B657" s="67" t="s">
        <v>745</v>
      </c>
      <c r="C657" s="264" t="s">
        <v>279</v>
      </c>
      <c r="D657" s="10" t="s">
        <v>766</v>
      </c>
      <c r="E657" s="3"/>
      <c r="F657" s="3">
        <v>3</v>
      </c>
      <c r="G657" s="3">
        <v>0.8</v>
      </c>
      <c r="H657" s="71" t="s">
        <v>668</v>
      </c>
      <c r="I657" s="405" t="s">
        <v>767</v>
      </c>
      <c r="J657" s="221"/>
      <c r="K657" s="212">
        <f t="shared" si="18"/>
        <v>0</v>
      </c>
      <c r="L657" s="406"/>
      <c r="M657" s="380"/>
      <c r="N657" s="106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  <c r="Z657" s="88"/>
      <c r="AA657" s="88"/>
      <c r="AB657" s="88"/>
      <c r="AC657" s="88"/>
      <c r="AD657" s="88"/>
      <c r="AE657" s="88"/>
      <c r="AF657" s="88"/>
      <c r="AG657" s="88"/>
      <c r="AH657" s="88"/>
      <c r="AI657" s="88"/>
      <c r="AJ657" s="88"/>
      <c r="AK657" s="88"/>
      <c r="AL657" s="88"/>
      <c r="AM657" s="88"/>
      <c r="AN657" s="88"/>
      <c r="AO657" s="88"/>
      <c r="AP657" s="88"/>
      <c r="AQ657" s="88"/>
      <c r="AR657" s="196"/>
      <c r="AS657" s="206">
        <f t="shared" si="19"/>
        <v>0</v>
      </c>
      <c r="AT657" s="264" t="s">
        <v>279</v>
      </c>
      <c r="AU657" s="6" t="s">
        <v>766</v>
      </c>
    </row>
    <row r="658" spans="1:47" ht="30">
      <c r="A658" s="64" t="s">
        <v>679</v>
      </c>
      <c r="B658" s="67" t="s">
        <v>745</v>
      </c>
      <c r="C658" s="264" t="s">
        <v>279</v>
      </c>
      <c r="D658" s="10" t="s">
        <v>768</v>
      </c>
      <c r="E658" s="3"/>
      <c r="F658" s="3">
        <v>2</v>
      </c>
      <c r="G658" s="3">
        <v>0.8</v>
      </c>
      <c r="H658" s="71" t="s">
        <v>668</v>
      </c>
      <c r="I658" s="405" t="s">
        <v>767</v>
      </c>
      <c r="J658" s="221"/>
      <c r="K658" s="212">
        <f t="shared" si="18"/>
        <v>14.2</v>
      </c>
      <c r="L658" s="398"/>
      <c r="M658" s="380"/>
      <c r="N658" s="106"/>
      <c r="O658" s="88">
        <v>1.6</v>
      </c>
      <c r="P658" s="88"/>
      <c r="Q658" s="88"/>
      <c r="R658" s="88">
        <v>1.6</v>
      </c>
      <c r="S658" s="88"/>
      <c r="T658" s="88"/>
      <c r="U658" s="88"/>
      <c r="V658" s="88">
        <v>1.5</v>
      </c>
      <c r="W658" s="88"/>
      <c r="X658" s="88"/>
      <c r="Y658" s="88">
        <v>1.6</v>
      </c>
      <c r="Z658" s="88"/>
      <c r="AA658" s="88"/>
      <c r="AB658" s="88"/>
      <c r="AC658" s="88">
        <v>1.6</v>
      </c>
      <c r="AD658" s="88"/>
      <c r="AE658" s="88"/>
      <c r="AF658" s="88">
        <v>1.6</v>
      </c>
      <c r="AG658" s="88"/>
      <c r="AH658" s="88"/>
      <c r="AI658" s="88"/>
      <c r="AJ658" s="88">
        <v>1.5</v>
      </c>
      <c r="AK658" s="88"/>
      <c r="AL658" s="88"/>
      <c r="AM658" s="88">
        <v>1.6</v>
      </c>
      <c r="AN658" s="88"/>
      <c r="AO658" s="88"/>
      <c r="AP658" s="88"/>
      <c r="AQ658" s="88">
        <v>1.6</v>
      </c>
      <c r="AR658" s="196"/>
      <c r="AS658" s="206">
        <f t="shared" si="19"/>
        <v>14.2</v>
      </c>
      <c r="AT658" s="264" t="s">
        <v>279</v>
      </c>
      <c r="AU658" s="6" t="s">
        <v>768</v>
      </c>
    </row>
    <row r="659" spans="1:47" ht="30">
      <c r="A659" s="64" t="s">
        <v>679</v>
      </c>
      <c r="B659" s="67" t="s">
        <v>745</v>
      </c>
      <c r="C659" s="264" t="s">
        <v>279</v>
      </c>
      <c r="D659" s="10" t="s">
        <v>769</v>
      </c>
      <c r="E659" s="3"/>
      <c r="F659" s="3">
        <v>3</v>
      </c>
      <c r="G659" s="3">
        <v>0.8</v>
      </c>
      <c r="H659" s="71" t="s">
        <v>668</v>
      </c>
      <c r="I659" s="405" t="s">
        <v>767</v>
      </c>
      <c r="J659" s="221"/>
      <c r="K659" s="212">
        <f t="shared" si="18"/>
        <v>20.85</v>
      </c>
      <c r="L659" s="398"/>
      <c r="M659" s="380"/>
      <c r="N659" s="106"/>
      <c r="O659" s="88">
        <v>2.25</v>
      </c>
      <c r="P659" s="88"/>
      <c r="Q659" s="88"/>
      <c r="R659" s="88">
        <v>2.4</v>
      </c>
      <c r="S659" s="88"/>
      <c r="T659" s="88"/>
      <c r="U659" s="88"/>
      <c r="V659" s="88">
        <v>2.25</v>
      </c>
      <c r="W659" s="88"/>
      <c r="X659" s="88"/>
      <c r="Y659" s="88">
        <v>2.4</v>
      </c>
      <c r="Z659" s="88"/>
      <c r="AA659" s="88"/>
      <c r="AB659" s="88"/>
      <c r="AC659" s="88">
        <v>2.25</v>
      </c>
      <c r="AD659" s="88"/>
      <c r="AE659" s="88"/>
      <c r="AF659" s="88">
        <v>2.4</v>
      </c>
      <c r="AG659" s="88"/>
      <c r="AH659" s="88"/>
      <c r="AI659" s="88"/>
      <c r="AJ659" s="88">
        <v>2.25</v>
      </c>
      <c r="AK659" s="88"/>
      <c r="AL659" s="88"/>
      <c r="AM659" s="88">
        <v>2.4</v>
      </c>
      <c r="AN659" s="88"/>
      <c r="AO659" s="88"/>
      <c r="AP659" s="88"/>
      <c r="AQ659" s="88">
        <v>2.25</v>
      </c>
      <c r="AR659" s="196"/>
      <c r="AS659" s="206">
        <f t="shared" si="19"/>
        <v>20.85</v>
      </c>
      <c r="AT659" s="264" t="s">
        <v>279</v>
      </c>
      <c r="AU659" s="6" t="s">
        <v>769</v>
      </c>
    </row>
    <row r="660" spans="1:47" ht="30">
      <c r="A660" s="64" t="s">
        <v>679</v>
      </c>
      <c r="B660" s="67" t="s">
        <v>745</v>
      </c>
      <c r="C660" s="264" t="s">
        <v>279</v>
      </c>
      <c r="D660" s="10" t="s">
        <v>770</v>
      </c>
      <c r="E660" s="3"/>
      <c r="F660" s="3">
        <v>4</v>
      </c>
      <c r="G660" s="3">
        <v>0.8</v>
      </c>
      <c r="H660" s="71" t="s">
        <v>668</v>
      </c>
      <c r="I660" s="405" t="s">
        <v>767</v>
      </c>
      <c r="J660" s="221"/>
      <c r="K660" s="212">
        <f t="shared" si="18"/>
        <v>17.3</v>
      </c>
      <c r="L660" s="398"/>
      <c r="M660" s="380"/>
      <c r="N660" s="106"/>
      <c r="O660" s="88">
        <v>3.2</v>
      </c>
      <c r="P660" s="88"/>
      <c r="Q660" s="88"/>
      <c r="R660" s="88">
        <v>1.6</v>
      </c>
      <c r="S660" s="88"/>
      <c r="T660" s="88"/>
      <c r="U660" s="88"/>
      <c r="V660" s="88">
        <v>1.5</v>
      </c>
      <c r="W660" s="88"/>
      <c r="X660" s="88"/>
      <c r="Y660" s="88">
        <v>1.6</v>
      </c>
      <c r="Z660" s="88"/>
      <c r="AA660" s="88"/>
      <c r="AB660" s="88"/>
      <c r="AC660" s="88">
        <v>1.5</v>
      </c>
      <c r="AD660" s="88"/>
      <c r="AE660" s="88"/>
      <c r="AF660" s="88">
        <v>1.6</v>
      </c>
      <c r="AG660" s="88"/>
      <c r="AH660" s="88"/>
      <c r="AI660" s="88"/>
      <c r="AJ660" s="88">
        <v>1.5</v>
      </c>
      <c r="AK660" s="88"/>
      <c r="AL660" s="88"/>
      <c r="AM660" s="88">
        <v>1.6</v>
      </c>
      <c r="AN660" s="88"/>
      <c r="AO660" s="88"/>
      <c r="AP660" s="88"/>
      <c r="AQ660" s="88">
        <v>3.2</v>
      </c>
      <c r="AR660" s="196"/>
      <c r="AS660" s="206">
        <f t="shared" si="19"/>
        <v>17.3</v>
      </c>
      <c r="AT660" s="264" t="s">
        <v>279</v>
      </c>
      <c r="AU660" s="6" t="s">
        <v>770</v>
      </c>
    </row>
    <row r="661" spans="1:47" ht="30">
      <c r="A661" s="64" t="s">
        <v>679</v>
      </c>
      <c r="B661" s="67" t="s">
        <v>745</v>
      </c>
      <c r="C661" s="264" t="s">
        <v>279</v>
      </c>
      <c r="D661" s="10" t="s">
        <v>771</v>
      </c>
      <c r="E661" s="3"/>
      <c r="F661" s="3">
        <v>2</v>
      </c>
      <c r="G661" s="3">
        <v>0.8</v>
      </c>
      <c r="H661" s="71" t="s">
        <v>668</v>
      </c>
      <c r="I661" s="405" t="s">
        <v>767</v>
      </c>
      <c r="J661" s="221"/>
      <c r="K661" s="212">
        <f t="shared" si="18"/>
        <v>13.899999999999999</v>
      </c>
      <c r="L661" s="398"/>
      <c r="M661" s="380"/>
      <c r="N661" s="106"/>
      <c r="O661" s="88">
        <v>1.5</v>
      </c>
      <c r="P661" s="88"/>
      <c r="Q661" s="88"/>
      <c r="R661" s="88">
        <v>1.6</v>
      </c>
      <c r="S661" s="88"/>
      <c r="T661" s="88"/>
      <c r="U661" s="88"/>
      <c r="V661" s="88">
        <v>1.5</v>
      </c>
      <c r="W661" s="88"/>
      <c r="X661" s="88"/>
      <c r="Y661" s="88">
        <v>1.6</v>
      </c>
      <c r="Z661" s="88"/>
      <c r="AA661" s="88"/>
      <c r="AB661" s="88"/>
      <c r="AC661" s="88">
        <v>1.5</v>
      </c>
      <c r="AD661" s="88"/>
      <c r="AE661" s="88"/>
      <c r="AF661" s="88">
        <v>1.6</v>
      </c>
      <c r="AG661" s="88"/>
      <c r="AH661" s="88"/>
      <c r="AI661" s="88"/>
      <c r="AJ661" s="88">
        <v>1.5</v>
      </c>
      <c r="AK661" s="88"/>
      <c r="AL661" s="88"/>
      <c r="AM661" s="88">
        <v>1.6</v>
      </c>
      <c r="AN661" s="88"/>
      <c r="AO661" s="88"/>
      <c r="AP661" s="88"/>
      <c r="AQ661" s="88">
        <v>1.5</v>
      </c>
      <c r="AR661" s="196"/>
      <c r="AS661" s="206">
        <f t="shared" si="19"/>
        <v>13.899999999999999</v>
      </c>
      <c r="AT661" s="264" t="s">
        <v>279</v>
      </c>
      <c r="AU661" s="6" t="s">
        <v>771</v>
      </c>
    </row>
    <row r="662" spans="1:47" ht="31.5" customHeight="1">
      <c r="A662" s="64" t="s">
        <v>679</v>
      </c>
      <c r="B662" s="67" t="s">
        <v>745</v>
      </c>
      <c r="C662" s="264" t="s">
        <v>279</v>
      </c>
      <c r="D662" s="10" t="s">
        <v>772</v>
      </c>
      <c r="E662" s="3"/>
      <c r="F662" s="3">
        <v>2</v>
      </c>
      <c r="G662" s="3">
        <v>0.8</v>
      </c>
      <c r="H662" s="71" t="s">
        <v>668</v>
      </c>
      <c r="I662" s="405" t="s">
        <v>767</v>
      </c>
      <c r="J662" s="221"/>
      <c r="K662" s="212">
        <f t="shared" si="18"/>
        <v>14.1</v>
      </c>
      <c r="L662" s="398"/>
      <c r="M662" s="380"/>
      <c r="N662" s="106"/>
      <c r="O662" s="88">
        <v>1.5</v>
      </c>
      <c r="P662" s="88"/>
      <c r="Q662" s="88"/>
      <c r="R662" s="88">
        <v>1.8</v>
      </c>
      <c r="S662" s="88"/>
      <c r="T662" s="88"/>
      <c r="U662" s="88"/>
      <c r="V662" s="88">
        <v>1.5</v>
      </c>
      <c r="W662" s="88"/>
      <c r="X662" s="88"/>
      <c r="Y662" s="88">
        <v>1.6</v>
      </c>
      <c r="Z662" s="88"/>
      <c r="AA662" s="88"/>
      <c r="AB662" s="88"/>
      <c r="AC662" s="88">
        <v>1.5</v>
      </c>
      <c r="AD662" s="88"/>
      <c r="AE662" s="88"/>
      <c r="AF662" s="88">
        <v>1.6</v>
      </c>
      <c r="AG662" s="88"/>
      <c r="AH662" s="88"/>
      <c r="AI662" s="88"/>
      <c r="AJ662" s="88">
        <v>1.5</v>
      </c>
      <c r="AK662" s="88"/>
      <c r="AL662" s="88"/>
      <c r="AM662" s="88">
        <v>1.6</v>
      </c>
      <c r="AN662" s="88"/>
      <c r="AO662" s="88"/>
      <c r="AP662" s="88"/>
      <c r="AQ662" s="88">
        <v>1.5</v>
      </c>
      <c r="AR662" s="196"/>
      <c r="AS662" s="206">
        <f t="shared" si="19"/>
        <v>14.1</v>
      </c>
      <c r="AT662" s="264" t="s">
        <v>279</v>
      </c>
      <c r="AU662" s="6" t="s">
        <v>772</v>
      </c>
    </row>
    <row r="663" spans="1:47" ht="31.5" customHeight="1">
      <c r="A663" s="64" t="s">
        <v>679</v>
      </c>
      <c r="B663" s="67" t="s">
        <v>745</v>
      </c>
      <c r="C663" s="264" t="s">
        <v>279</v>
      </c>
      <c r="D663" s="10" t="s">
        <v>773</v>
      </c>
      <c r="E663" s="3"/>
      <c r="F663" s="3">
        <v>2</v>
      </c>
      <c r="G663" s="3">
        <v>0.8</v>
      </c>
      <c r="H663" s="71" t="s">
        <v>668</v>
      </c>
      <c r="I663" s="405" t="s">
        <v>767</v>
      </c>
      <c r="J663" s="221"/>
      <c r="K663" s="212">
        <f t="shared" si="18"/>
        <v>13.5</v>
      </c>
      <c r="L663" s="403"/>
      <c r="M663" s="380"/>
      <c r="N663" s="106"/>
      <c r="O663" s="88">
        <v>1.5</v>
      </c>
      <c r="P663" s="88"/>
      <c r="Q663" s="88"/>
      <c r="R663" s="88">
        <v>1.5</v>
      </c>
      <c r="S663" s="88"/>
      <c r="T663" s="88"/>
      <c r="U663" s="88"/>
      <c r="V663" s="88">
        <v>1.5</v>
      </c>
      <c r="W663" s="88"/>
      <c r="X663" s="88"/>
      <c r="Y663" s="88">
        <v>1.5</v>
      </c>
      <c r="Z663" s="88"/>
      <c r="AA663" s="88"/>
      <c r="AB663" s="88"/>
      <c r="AC663" s="88">
        <v>1.5</v>
      </c>
      <c r="AD663" s="88"/>
      <c r="AE663" s="88"/>
      <c r="AF663" s="88">
        <v>1.5</v>
      </c>
      <c r="AG663" s="88"/>
      <c r="AH663" s="88"/>
      <c r="AI663" s="88"/>
      <c r="AJ663" s="88">
        <v>1.5</v>
      </c>
      <c r="AK663" s="88"/>
      <c r="AL663" s="88"/>
      <c r="AM663" s="88">
        <v>1.5</v>
      </c>
      <c r="AN663" s="88"/>
      <c r="AO663" s="88"/>
      <c r="AP663" s="88"/>
      <c r="AQ663" s="88">
        <v>1.5</v>
      </c>
      <c r="AR663" s="196"/>
      <c r="AS663" s="206">
        <f t="shared" si="19"/>
        <v>13.5</v>
      </c>
      <c r="AT663" s="264" t="s">
        <v>279</v>
      </c>
      <c r="AU663" s="6" t="s">
        <v>773</v>
      </c>
    </row>
    <row r="664" spans="1:47" ht="34.5" customHeight="1">
      <c r="A664" s="64" t="s">
        <v>679</v>
      </c>
      <c r="B664" s="67" t="s">
        <v>745</v>
      </c>
      <c r="C664" s="264" t="s">
        <v>279</v>
      </c>
      <c r="D664" s="10" t="s">
        <v>776</v>
      </c>
      <c r="E664" s="3"/>
      <c r="F664" s="3">
        <v>2</v>
      </c>
      <c r="G664" s="3">
        <v>0.75</v>
      </c>
      <c r="H664" s="71" t="s">
        <v>668</v>
      </c>
      <c r="I664" s="405" t="s">
        <v>767</v>
      </c>
      <c r="J664" s="221"/>
      <c r="K664" s="212">
        <f t="shared" si="18"/>
        <v>11.35</v>
      </c>
      <c r="L664" s="403"/>
      <c r="M664" s="380"/>
      <c r="N664" s="106"/>
      <c r="O664" s="88">
        <v>1.5</v>
      </c>
      <c r="P664" s="88"/>
      <c r="Q664" s="88"/>
      <c r="R664" s="88">
        <v>0.75</v>
      </c>
      <c r="S664" s="88"/>
      <c r="T664" s="88"/>
      <c r="U664" s="88"/>
      <c r="V664" s="88">
        <v>1.5</v>
      </c>
      <c r="W664" s="88"/>
      <c r="X664" s="88"/>
      <c r="Y664" s="88">
        <v>1.6</v>
      </c>
      <c r="Z664" s="88"/>
      <c r="AA664" s="88"/>
      <c r="AB664" s="88"/>
      <c r="AC664" s="88">
        <v>1.5</v>
      </c>
      <c r="AD664" s="88"/>
      <c r="AE664" s="88"/>
      <c r="AF664" s="88">
        <v>0.75</v>
      </c>
      <c r="AG664" s="88"/>
      <c r="AH664" s="88"/>
      <c r="AI664" s="88"/>
      <c r="AJ664" s="88">
        <v>1.5</v>
      </c>
      <c r="AK664" s="88"/>
      <c r="AL664" s="88"/>
      <c r="AM664" s="88">
        <v>0.75</v>
      </c>
      <c r="AN664" s="88"/>
      <c r="AO664" s="88"/>
      <c r="AP664" s="88"/>
      <c r="AQ664" s="88">
        <v>1.5</v>
      </c>
      <c r="AR664" s="196"/>
      <c r="AS664" s="206">
        <f t="shared" si="19"/>
        <v>11.35</v>
      </c>
      <c r="AT664" s="264" t="s">
        <v>279</v>
      </c>
      <c r="AU664" s="6" t="s">
        <v>776</v>
      </c>
    </row>
    <row r="665" spans="1:47" ht="33.75" customHeight="1">
      <c r="A665" s="64" t="s">
        <v>679</v>
      </c>
      <c r="B665" s="67" t="s">
        <v>745</v>
      </c>
      <c r="C665" s="264" t="s">
        <v>279</v>
      </c>
      <c r="D665" s="10" t="s">
        <v>784</v>
      </c>
      <c r="E665" s="3"/>
      <c r="F665" s="3">
        <v>2</v>
      </c>
      <c r="G665" s="3">
        <v>0.8</v>
      </c>
      <c r="H665" s="71" t="s">
        <v>668</v>
      </c>
      <c r="I665" s="405" t="s">
        <v>767</v>
      </c>
      <c r="J665" s="221"/>
      <c r="K665" s="212">
        <f t="shared" si="18"/>
        <v>6.1</v>
      </c>
      <c r="L665" s="403"/>
      <c r="M665" s="380"/>
      <c r="N665" s="106"/>
      <c r="O665" s="88"/>
      <c r="P665" s="88"/>
      <c r="Q665" s="88"/>
      <c r="R665" s="88"/>
      <c r="S665" s="88"/>
      <c r="T665" s="88"/>
      <c r="U665" s="88"/>
      <c r="V665" s="88">
        <v>1.5</v>
      </c>
      <c r="W665" s="88"/>
      <c r="X665" s="88"/>
      <c r="Y665" s="88"/>
      <c r="Z665" s="88"/>
      <c r="AA665" s="88"/>
      <c r="AB665" s="88"/>
      <c r="AC665" s="88">
        <v>1.5</v>
      </c>
      <c r="AD665" s="88"/>
      <c r="AE665" s="88"/>
      <c r="AF665" s="88"/>
      <c r="AG665" s="88"/>
      <c r="AH665" s="88"/>
      <c r="AI665" s="88"/>
      <c r="AJ665" s="88">
        <v>1.5</v>
      </c>
      <c r="AK665" s="88"/>
      <c r="AL665" s="88"/>
      <c r="AM665" s="88">
        <v>1.6</v>
      </c>
      <c r="AN665" s="88"/>
      <c r="AO665" s="88"/>
      <c r="AP665" s="88"/>
      <c r="AQ665" s="88"/>
      <c r="AR665" s="196"/>
      <c r="AS665" s="206">
        <f t="shared" si="19"/>
        <v>6.1</v>
      </c>
      <c r="AT665" s="264" t="s">
        <v>279</v>
      </c>
      <c r="AU665" s="6" t="s">
        <v>784</v>
      </c>
    </row>
    <row r="666" spans="1:47" ht="33.75" customHeight="1">
      <c r="A666" s="64" t="s">
        <v>679</v>
      </c>
      <c r="B666" s="67"/>
      <c r="C666" s="264" t="s">
        <v>279</v>
      </c>
      <c r="D666" s="10" t="s">
        <v>1227</v>
      </c>
      <c r="E666" s="3"/>
      <c r="F666" s="3">
        <v>7</v>
      </c>
      <c r="G666" s="3"/>
      <c r="H666" s="71" t="s">
        <v>668</v>
      </c>
      <c r="I666" s="405" t="s">
        <v>767</v>
      </c>
      <c r="J666" s="221">
        <v>59.189</v>
      </c>
      <c r="K666" s="212">
        <f t="shared" si="18"/>
        <v>48</v>
      </c>
      <c r="L666" s="407"/>
      <c r="M666" s="381"/>
      <c r="N666" s="106"/>
      <c r="O666" s="88">
        <v>5.6</v>
      </c>
      <c r="P666" s="88"/>
      <c r="Q666" s="88"/>
      <c r="R666" s="88">
        <v>4.8</v>
      </c>
      <c r="S666" s="88"/>
      <c r="T666" s="88"/>
      <c r="U666" s="88"/>
      <c r="V666" s="88">
        <v>4.8</v>
      </c>
      <c r="W666" s="88"/>
      <c r="X666" s="88"/>
      <c r="Y666" s="88">
        <v>6.4</v>
      </c>
      <c r="Z666" s="88"/>
      <c r="AA666" s="88"/>
      <c r="AB666" s="88"/>
      <c r="AC666" s="88">
        <v>5.6</v>
      </c>
      <c r="AD666" s="119"/>
      <c r="AE666" s="88"/>
      <c r="AF666" s="95">
        <v>4.8</v>
      </c>
      <c r="AG666" s="88"/>
      <c r="AH666" s="88"/>
      <c r="AI666" s="88"/>
      <c r="AJ666" s="88">
        <v>5.6</v>
      </c>
      <c r="AK666" s="88"/>
      <c r="AL666" s="88"/>
      <c r="AM666" s="88">
        <v>4.8</v>
      </c>
      <c r="AN666" s="88"/>
      <c r="AO666" s="88"/>
      <c r="AP666" s="88"/>
      <c r="AQ666" s="88">
        <v>5.6</v>
      </c>
      <c r="AR666" s="196"/>
      <c r="AS666" s="206">
        <f t="shared" si="19"/>
        <v>48</v>
      </c>
      <c r="AT666" s="264" t="s">
        <v>279</v>
      </c>
      <c r="AU666" s="6" t="s">
        <v>1227</v>
      </c>
    </row>
    <row r="667" spans="1:47" ht="33.75" customHeight="1">
      <c r="A667" s="64" t="s">
        <v>679</v>
      </c>
      <c r="B667" s="67"/>
      <c r="C667" s="264" t="s">
        <v>279</v>
      </c>
      <c r="D667" s="10" t="s">
        <v>1228</v>
      </c>
      <c r="E667" s="3"/>
      <c r="F667" s="3">
        <v>7</v>
      </c>
      <c r="G667" s="3"/>
      <c r="H667" s="71" t="s">
        <v>668</v>
      </c>
      <c r="I667" s="405" t="s">
        <v>767</v>
      </c>
      <c r="J667" s="221">
        <v>59.503999999999998</v>
      </c>
      <c r="K667" s="212">
        <f t="shared" si="18"/>
        <v>46.399999999999991</v>
      </c>
      <c r="L667" s="407"/>
      <c r="M667" s="381"/>
      <c r="N667" s="106"/>
      <c r="O667" s="88">
        <v>5.6</v>
      </c>
      <c r="P667" s="88"/>
      <c r="Q667" s="88"/>
      <c r="R667" s="88">
        <v>4.8</v>
      </c>
      <c r="S667" s="88"/>
      <c r="T667" s="88"/>
      <c r="U667" s="88"/>
      <c r="V667" s="88">
        <v>4.8</v>
      </c>
      <c r="W667" s="88"/>
      <c r="X667" s="88"/>
      <c r="Y667" s="88">
        <v>5.6</v>
      </c>
      <c r="Z667" s="88"/>
      <c r="AA667" s="88"/>
      <c r="AB667" s="88"/>
      <c r="AC667" s="88">
        <v>6.4</v>
      </c>
      <c r="AD667" s="119"/>
      <c r="AE667" s="88"/>
      <c r="AF667" s="95">
        <v>4.8</v>
      </c>
      <c r="AG667" s="88"/>
      <c r="AH667" s="88"/>
      <c r="AI667" s="88"/>
      <c r="AJ667" s="88">
        <v>4.8</v>
      </c>
      <c r="AK667" s="88"/>
      <c r="AL667" s="88"/>
      <c r="AM667" s="88">
        <v>4.8</v>
      </c>
      <c r="AN667" s="88"/>
      <c r="AO667" s="88"/>
      <c r="AP667" s="88"/>
      <c r="AQ667" s="88">
        <v>4.8</v>
      </c>
      <c r="AR667" s="196"/>
      <c r="AS667" s="206">
        <f t="shared" si="19"/>
        <v>46.399999999999991</v>
      </c>
      <c r="AT667" s="264" t="s">
        <v>279</v>
      </c>
      <c r="AU667" s="6" t="s">
        <v>1228</v>
      </c>
    </row>
    <row r="668" spans="1:47" ht="33.75" customHeight="1">
      <c r="A668" s="64" t="s">
        <v>679</v>
      </c>
      <c r="B668" s="67"/>
      <c r="C668" s="264" t="s">
        <v>279</v>
      </c>
      <c r="D668" s="10" t="s">
        <v>1229</v>
      </c>
      <c r="E668" s="3"/>
      <c r="F668" s="3">
        <v>6</v>
      </c>
      <c r="G668" s="3"/>
      <c r="H668" s="71" t="s">
        <v>668</v>
      </c>
      <c r="I668" s="405" t="s">
        <v>767</v>
      </c>
      <c r="J668" s="221">
        <v>36.206000000000003</v>
      </c>
      <c r="K668" s="212">
        <f t="shared" si="18"/>
        <v>43.199999999999996</v>
      </c>
      <c r="L668" s="407"/>
      <c r="M668" s="381"/>
      <c r="N668" s="106"/>
      <c r="O668" s="88">
        <v>4.8</v>
      </c>
      <c r="P668" s="88"/>
      <c r="Q668" s="88"/>
      <c r="R668" s="88">
        <v>4.8</v>
      </c>
      <c r="S668" s="88"/>
      <c r="T668" s="88"/>
      <c r="U668" s="88"/>
      <c r="V668" s="88">
        <v>4.8</v>
      </c>
      <c r="W668" s="88"/>
      <c r="X668" s="88"/>
      <c r="Y668" s="88">
        <v>4.8</v>
      </c>
      <c r="Z668" s="88"/>
      <c r="AA668" s="88"/>
      <c r="AB668" s="88"/>
      <c r="AC668" s="88">
        <v>4.8</v>
      </c>
      <c r="AD668" s="119"/>
      <c r="AE668" s="88"/>
      <c r="AF668" s="95">
        <v>4.8</v>
      </c>
      <c r="AG668" s="88"/>
      <c r="AH668" s="88"/>
      <c r="AI668" s="88"/>
      <c r="AJ668" s="88">
        <v>4.8</v>
      </c>
      <c r="AK668" s="88"/>
      <c r="AL668" s="88"/>
      <c r="AM668" s="88">
        <v>4.8</v>
      </c>
      <c r="AN668" s="88"/>
      <c r="AO668" s="88"/>
      <c r="AP668" s="88"/>
      <c r="AQ668" s="88">
        <v>4.8</v>
      </c>
      <c r="AR668" s="196"/>
      <c r="AS668" s="206">
        <f t="shared" si="19"/>
        <v>43.199999999999996</v>
      </c>
      <c r="AT668" s="264" t="s">
        <v>279</v>
      </c>
      <c r="AU668" s="6" t="s">
        <v>1229</v>
      </c>
    </row>
    <row r="669" spans="1:47" ht="33.75" customHeight="1">
      <c r="A669" s="64" t="s">
        <v>679</v>
      </c>
      <c r="B669" s="67"/>
      <c r="C669" s="264" t="s">
        <v>279</v>
      </c>
      <c r="D669" s="10" t="s">
        <v>1230</v>
      </c>
      <c r="E669" s="3"/>
      <c r="F669" s="3">
        <v>9</v>
      </c>
      <c r="G669" s="3"/>
      <c r="H669" s="71" t="s">
        <v>668</v>
      </c>
      <c r="I669" s="405" t="s">
        <v>767</v>
      </c>
      <c r="J669" s="221">
        <v>88.938999999999993</v>
      </c>
      <c r="K669" s="212">
        <f t="shared" si="18"/>
        <v>43.199999999999996</v>
      </c>
      <c r="L669" s="407"/>
      <c r="M669" s="381"/>
      <c r="N669" s="106"/>
      <c r="O669" s="88">
        <v>4.8</v>
      </c>
      <c r="P669" s="88"/>
      <c r="Q669" s="88"/>
      <c r="R669" s="88">
        <v>4.8</v>
      </c>
      <c r="S669" s="88"/>
      <c r="T669" s="88"/>
      <c r="U669" s="88"/>
      <c r="V669" s="88">
        <v>4.8</v>
      </c>
      <c r="W669" s="88"/>
      <c r="X669" s="88"/>
      <c r="Y669" s="88">
        <v>4.8</v>
      </c>
      <c r="Z669" s="88"/>
      <c r="AA669" s="88"/>
      <c r="AB669" s="88"/>
      <c r="AC669" s="88">
        <v>4.8</v>
      </c>
      <c r="AD669" s="88"/>
      <c r="AE669" s="88"/>
      <c r="AF669" s="88">
        <v>4.8</v>
      </c>
      <c r="AG669" s="88"/>
      <c r="AH669" s="88"/>
      <c r="AI669" s="88"/>
      <c r="AJ669" s="95">
        <v>4.8</v>
      </c>
      <c r="AK669" s="88"/>
      <c r="AL669" s="88"/>
      <c r="AM669" s="88">
        <v>4.8</v>
      </c>
      <c r="AN669" s="88"/>
      <c r="AO669" s="88"/>
      <c r="AP669" s="88"/>
      <c r="AQ669" s="88">
        <v>4.8</v>
      </c>
      <c r="AR669" s="196"/>
      <c r="AS669" s="206">
        <f t="shared" si="19"/>
        <v>43.199999999999996</v>
      </c>
      <c r="AT669" s="264" t="s">
        <v>279</v>
      </c>
      <c r="AU669" s="6" t="s">
        <v>1230</v>
      </c>
    </row>
    <row r="670" spans="1:47" ht="45" customHeight="1">
      <c r="A670" s="64" t="s">
        <v>679</v>
      </c>
      <c r="B670" s="183" t="s">
        <v>1149</v>
      </c>
      <c r="C670" s="264" t="s">
        <v>279</v>
      </c>
      <c r="D670" s="180" t="s">
        <v>1275</v>
      </c>
      <c r="E670" s="16"/>
      <c r="F670" s="3">
        <v>2</v>
      </c>
      <c r="G670" s="3">
        <v>0.75</v>
      </c>
      <c r="H670" s="70" t="s">
        <v>668</v>
      </c>
      <c r="I670" s="408" t="s">
        <v>971</v>
      </c>
      <c r="J670" s="214"/>
      <c r="K670" s="212">
        <f t="shared" si="18"/>
        <v>10.199999999999999</v>
      </c>
      <c r="L670" s="403"/>
      <c r="M670" s="380"/>
      <c r="N670" s="106"/>
      <c r="O670" s="88"/>
      <c r="P670" s="88"/>
      <c r="Q670" s="88"/>
      <c r="R670" s="88">
        <v>1.6</v>
      </c>
      <c r="S670" s="88"/>
      <c r="T670" s="88"/>
      <c r="U670" s="88"/>
      <c r="V670" s="88">
        <v>1.5</v>
      </c>
      <c r="W670" s="88"/>
      <c r="X670" s="88"/>
      <c r="Y670" s="88">
        <v>2.4</v>
      </c>
      <c r="Z670" s="88"/>
      <c r="AA670" s="88"/>
      <c r="AB670" s="88"/>
      <c r="AC670" s="88"/>
      <c r="AD670" s="88"/>
      <c r="AE670" s="88"/>
      <c r="AF670" s="88">
        <v>1.6</v>
      </c>
      <c r="AG670" s="88"/>
      <c r="AH670" s="88"/>
      <c r="AI670" s="88"/>
      <c r="AJ670" s="88">
        <v>1.5</v>
      </c>
      <c r="AK670" s="88"/>
      <c r="AL670" s="88"/>
      <c r="AM670" s="88">
        <v>1.6</v>
      </c>
      <c r="AN670" s="88"/>
      <c r="AO670" s="88"/>
      <c r="AP670" s="88"/>
      <c r="AQ670" s="88"/>
      <c r="AR670" s="196"/>
      <c r="AS670" s="206">
        <f t="shared" si="19"/>
        <v>10.199999999999999</v>
      </c>
      <c r="AT670" s="264" t="s">
        <v>279</v>
      </c>
      <c r="AU670" s="16" t="s">
        <v>873</v>
      </c>
    </row>
    <row r="671" spans="1:47" ht="33.75" customHeight="1">
      <c r="A671" s="64" t="s">
        <v>679</v>
      </c>
      <c r="B671" s="67" t="s">
        <v>874</v>
      </c>
      <c r="C671" s="264" t="s">
        <v>279</v>
      </c>
      <c r="D671" s="10" t="s">
        <v>875</v>
      </c>
      <c r="E671" s="3"/>
      <c r="F671" s="3">
        <v>4</v>
      </c>
      <c r="G671" s="3">
        <v>0.75</v>
      </c>
      <c r="H671" s="71" t="s">
        <v>668</v>
      </c>
      <c r="I671" s="405" t="s">
        <v>767</v>
      </c>
      <c r="J671" s="221"/>
      <c r="K671" s="212">
        <f t="shared" si="18"/>
        <v>6</v>
      </c>
      <c r="L671" s="403"/>
      <c r="M671" s="380"/>
      <c r="N671" s="106"/>
      <c r="O671" s="88"/>
      <c r="P671" s="88"/>
      <c r="Q671" s="88"/>
      <c r="R671" s="88">
        <v>1.5</v>
      </c>
      <c r="S671" s="88"/>
      <c r="T671" s="88"/>
      <c r="U671" s="88"/>
      <c r="V671" s="88"/>
      <c r="W671" s="88"/>
      <c r="X671" s="88"/>
      <c r="Y671" s="88">
        <v>1.5</v>
      </c>
      <c r="Z671" s="88"/>
      <c r="AA671" s="88"/>
      <c r="AB671" s="88"/>
      <c r="AC671" s="88"/>
      <c r="AD671" s="88"/>
      <c r="AE671" s="88"/>
      <c r="AF671" s="88">
        <v>1.5</v>
      </c>
      <c r="AG671" s="88"/>
      <c r="AH671" s="88"/>
      <c r="AI671" s="88"/>
      <c r="AJ671" s="88"/>
      <c r="AK671" s="88"/>
      <c r="AL671" s="88"/>
      <c r="AM671" s="88">
        <v>1.5</v>
      </c>
      <c r="AN671" s="88"/>
      <c r="AO671" s="88"/>
      <c r="AP671" s="88"/>
      <c r="AQ671" s="88"/>
      <c r="AR671" s="196"/>
      <c r="AS671" s="206">
        <f t="shared" si="19"/>
        <v>6</v>
      </c>
      <c r="AT671" s="264" t="s">
        <v>279</v>
      </c>
      <c r="AU671" s="6" t="s">
        <v>875</v>
      </c>
    </row>
    <row r="672" spans="1:47" ht="33.75" customHeight="1">
      <c r="A672" s="64" t="s">
        <v>679</v>
      </c>
      <c r="B672" s="67" t="s">
        <v>874</v>
      </c>
      <c r="C672" s="264" t="s">
        <v>279</v>
      </c>
      <c r="D672" s="10" t="s">
        <v>876</v>
      </c>
      <c r="E672" s="3"/>
      <c r="F672" s="3">
        <v>4</v>
      </c>
      <c r="G672" s="3">
        <v>0.75</v>
      </c>
      <c r="H672" s="71" t="s">
        <v>668</v>
      </c>
      <c r="I672" s="405" t="s">
        <v>767</v>
      </c>
      <c r="J672" s="221"/>
      <c r="K672" s="212">
        <f t="shared" si="18"/>
        <v>6.8</v>
      </c>
      <c r="L672" s="403"/>
      <c r="M672" s="380"/>
      <c r="N672" s="106"/>
      <c r="O672" s="88"/>
      <c r="P672" s="88"/>
      <c r="Q672" s="88"/>
      <c r="R672" s="88">
        <v>2.2999999999999998</v>
      </c>
      <c r="S672" s="88"/>
      <c r="T672" s="88"/>
      <c r="U672" s="88"/>
      <c r="V672" s="88"/>
      <c r="W672" s="88"/>
      <c r="X672" s="88"/>
      <c r="Y672" s="88">
        <v>1.5</v>
      </c>
      <c r="Z672" s="88"/>
      <c r="AA672" s="88"/>
      <c r="AB672" s="88"/>
      <c r="AC672" s="88"/>
      <c r="AD672" s="88"/>
      <c r="AE672" s="88"/>
      <c r="AF672" s="88">
        <v>1.5</v>
      </c>
      <c r="AG672" s="88"/>
      <c r="AH672" s="88"/>
      <c r="AI672" s="88"/>
      <c r="AJ672" s="88"/>
      <c r="AK672" s="88"/>
      <c r="AL672" s="88"/>
      <c r="AM672" s="88">
        <v>1.5</v>
      </c>
      <c r="AN672" s="88"/>
      <c r="AO672" s="88"/>
      <c r="AP672" s="88"/>
      <c r="AQ672" s="88"/>
      <c r="AR672" s="196"/>
      <c r="AS672" s="206">
        <f t="shared" si="19"/>
        <v>6.8</v>
      </c>
      <c r="AT672" s="264" t="s">
        <v>279</v>
      </c>
      <c r="AU672" s="6" t="s">
        <v>876</v>
      </c>
    </row>
    <row r="673" spans="1:48" ht="36" customHeight="1">
      <c r="A673" s="64" t="s">
        <v>679</v>
      </c>
      <c r="B673" s="67" t="s">
        <v>874</v>
      </c>
      <c r="C673" s="264" t="s">
        <v>279</v>
      </c>
      <c r="D673" s="10" t="s">
        <v>877</v>
      </c>
      <c r="E673" s="3"/>
      <c r="F673" s="3">
        <v>2</v>
      </c>
      <c r="G673" s="3">
        <v>0.75</v>
      </c>
      <c r="H673" s="71" t="s">
        <v>668</v>
      </c>
      <c r="I673" s="405" t="s">
        <v>767</v>
      </c>
      <c r="J673" s="221"/>
      <c r="K673" s="212">
        <f t="shared" si="18"/>
        <v>2.4000000000000004</v>
      </c>
      <c r="L673" s="403"/>
      <c r="M673" s="380"/>
      <c r="N673" s="106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>
        <v>0.8</v>
      </c>
      <c r="Z673" s="88"/>
      <c r="AA673" s="88"/>
      <c r="AB673" s="88"/>
      <c r="AC673" s="88"/>
      <c r="AD673" s="88"/>
      <c r="AE673" s="88"/>
      <c r="AF673" s="88"/>
      <c r="AG673" s="88"/>
      <c r="AH673" s="88"/>
      <c r="AI673" s="88"/>
      <c r="AJ673" s="88"/>
      <c r="AK673" s="88"/>
      <c r="AL673" s="88"/>
      <c r="AM673" s="88">
        <v>1.6</v>
      </c>
      <c r="AN673" s="88"/>
      <c r="AO673" s="88"/>
      <c r="AP673" s="88"/>
      <c r="AQ673" s="88"/>
      <c r="AR673" s="196"/>
      <c r="AS673" s="206">
        <f t="shared" si="19"/>
        <v>2.4000000000000004</v>
      </c>
      <c r="AT673" s="264" t="s">
        <v>279</v>
      </c>
      <c r="AU673" s="6" t="s">
        <v>877</v>
      </c>
    </row>
    <row r="674" spans="1:48" ht="45.75" customHeight="1">
      <c r="A674" s="64" t="s">
        <v>679</v>
      </c>
      <c r="B674" s="247" t="s">
        <v>879</v>
      </c>
      <c r="C674" s="264" t="s">
        <v>279</v>
      </c>
      <c r="D674" s="426" t="s">
        <v>878</v>
      </c>
      <c r="E674" s="3"/>
      <c r="F674" s="3">
        <v>2</v>
      </c>
      <c r="G674" s="3">
        <v>0.75</v>
      </c>
      <c r="H674" s="71" t="s">
        <v>668</v>
      </c>
      <c r="I674" s="405" t="s">
        <v>767</v>
      </c>
      <c r="J674" s="221"/>
      <c r="K674" s="212">
        <f t="shared" si="18"/>
        <v>14.799999999999999</v>
      </c>
      <c r="L674" s="403"/>
      <c r="M674" s="380"/>
      <c r="N674" s="106"/>
      <c r="O674" s="88">
        <v>1.6</v>
      </c>
      <c r="P674" s="88"/>
      <c r="Q674" s="88"/>
      <c r="R674" s="88">
        <v>1.6</v>
      </c>
      <c r="S674" s="88"/>
      <c r="T674" s="88"/>
      <c r="U674" s="88"/>
      <c r="V674" s="88">
        <v>1.6</v>
      </c>
      <c r="W674" s="88"/>
      <c r="X674" s="88"/>
      <c r="Y674" s="88">
        <v>1.6</v>
      </c>
      <c r="Z674" s="88"/>
      <c r="AA674" s="88"/>
      <c r="AB674" s="88"/>
      <c r="AC674" s="88">
        <v>1.6</v>
      </c>
      <c r="AD674" s="88"/>
      <c r="AE674" s="88"/>
      <c r="AF674" s="88">
        <v>1.6</v>
      </c>
      <c r="AG674" s="88"/>
      <c r="AH674" s="88"/>
      <c r="AI674" s="88"/>
      <c r="AJ674" s="88">
        <v>2</v>
      </c>
      <c r="AK674" s="88"/>
      <c r="AL674" s="88"/>
      <c r="AM674" s="88">
        <v>1.6</v>
      </c>
      <c r="AN674" s="88"/>
      <c r="AO674" s="88"/>
      <c r="AP674" s="88"/>
      <c r="AQ674" s="88">
        <v>1.6</v>
      </c>
      <c r="AR674" s="196"/>
      <c r="AS674" s="206">
        <f t="shared" si="19"/>
        <v>14.799999999999999</v>
      </c>
      <c r="AT674" s="264" t="s">
        <v>279</v>
      </c>
      <c r="AU674" s="65" t="s">
        <v>878</v>
      </c>
    </row>
    <row r="675" spans="1:48" ht="37.5" customHeight="1">
      <c r="A675" s="64" t="s">
        <v>679</v>
      </c>
      <c r="B675" s="129" t="s">
        <v>1049</v>
      </c>
      <c r="C675" s="264" t="s">
        <v>279</v>
      </c>
      <c r="D675" s="426" t="s">
        <v>880</v>
      </c>
      <c r="E675" s="3"/>
      <c r="F675" s="3">
        <v>3</v>
      </c>
      <c r="G675" s="3">
        <v>0.75</v>
      </c>
      <c r="H675" s="71" t="s">
        <v>668</v>
      </c>
      <c r="I675" s="405" t="s">
        <v>767</v>
      </c>
      <c r="J675" s="221"/>
      <c r="K675" s="212">
        <f t="shared" si="18"/>
        <v>20.25</v>
      </c>
      <c r="L675" s="403"/>
      <c r="M675" s="380"/>
      <c r="N675" s="106"/>
      <c r="O675" s="88">
        <v>2.25</v>
      </c>
      <c r="P675" s="88"/>
      <c r="Q675" s="88"/>
      <c r="R675" s="88">
        <v>2.25</v>
      </c>
      <c r="S675" s="88"/>
      <c r="T675" s="88"/>
      <c r="U675" s="88"/>
      <c r="V675" s="88">
        <v>2.25</v>
      </c>
      <c r="W675" s="88"/>
      <c r="X675" s="88"/>
      <c r="Y675" s="88">
        <v>2.25</v>
      </c>
      <c r="Z675" s="88"/>
      <c r="AA675" s="88"/>
      <c r="AB675" s="88"/>
      <c r="AC675" s="88">
        <v>2.25</v>
      </c>
      <c r="AD675" s="88"/>
      <c r="AE675" s="88"/>
      <c r="AF675" s="88">
        <v>2.25</v>
      </c>
      <c r="AG675" s="88"/>
      <c r="AH675" s="88"/>
      <c r="AI675" s="88"/>
      <c r="AJ675" s="88">
        <v>2.25</v>
      </c>
      <c r="AK675" s="88"/>
      <c r="AL675" s="88"/>
      <c r="AM675" s="88">
        <v>2.25</v>
      </c>
      <c r="AN675" s="88"/>
      <c r="AO675" s="88"/>
      <c r="AP675" s="88"/>
      <c r="AQ675" s="88">
        <v>2.25</v>
      </c>
      <c r="AR675" s="196"/>
      <c r="AS675" s="206">
        <f t="shared" si="19"/>
        <v>20.25</v>
      </c>
      <c r="AT675" s="264" t="s">
        <v>279</v>
      </c>
      <c r="AU675" s="65" t="s">
        <v>880</v>
      </c>
    </row>
    <row r="676" spans="1:48" ht="35.25" customHeight="1">
      <c r="A676" s="64" t="s">
        <v>679</v>
      </c>
      <c r="B676" s="8" t="s">
        <v>1049</v>
      </c>
      <c r="C676" s="264" t="s">
        <v>279</v>
      </c>
      <c r="D676" s="427" t="s">
        <v>881</v>
      </c>
      <c r="E676" s="3"/>
      <c r="F676" s="3">
        <v>2</v>
      </c>
      <c r="G676" s="3">
        <v>0.75</v>
      </c>
      <c r="H676" s="71" t="s">
        <v>668</v>
      </c>
      <c r="I676" s="405" t="s">
        <v>767</v>
      </c>
      <c r="J676" s="221"/>
      <c r="K676" s="212">
        <f t="shared" si="18"/>
        <v>13.5</v>
      </c>
      <c r="L676" s="403"/>
      <c r="M676" s="380"/>
      <c r="N676" s="106"/>
      <c r="O676" s="88">
        <v>1.5</v>
      </c>
      <c r="P676" s="88"/>
      <c r="Q676" s="88"/>
      <c r="R676" s="88">
        <v>1.5</v>
      </c>
      <c r="S676" s="88"/>
      <c r="T676" s="88"/>
      <c r="U676" s="88"/>
      <c r="V676" s="88">
        <v>1.5</v>
      </c>
      <c r="W676" s="88"/>
      <c r="X676" s="88"/>
      <c r="Y676" s="88">
        <v>1.5</v>
      </c>
      <c r="Z676" s="88"/>
      <c r="AA676" s="88"/>
      <c r="AB676" s="88"/>
      <c r="AC676" s="88">
        <v>1.5</v>
      </c>
      <c r="AD676" s="88"/>
      <c r="AE676" s="88"/>
      <c r="AF676" s="88">
        <v>1.5</v>
      </c>
      <c r="AG676" s="88"/>
      <c r="AH676" s="88"/>
      <c r="AI676" s="88"/>
      <c r="AJ676" s="88">
        <v>1.5</v>
      </c>
      <c r="AK676" s="88"/>
      <c r="AL676" s="88"/>
      <c r="AM676" s="88">
        <v>1.5</v>
      </c>
      <c r="AN676" s="88"/>
      <c r="AO676" s="88"/>
      <c r="AP676" s="88"/>
      <c r="AQ676" s="88">
        <v>1.5</v>
      </c>
      <c r="AR676" s="196"/>
      <c r="AS676" s="206">
        <f t="shared" si="19"/>
        <v>13.5</v>
      </c>
      <c r="AT676" s="264" t="s">
        <v>279</v>
      </c>
      <c r="AU676" s="67" t="s">
        <v>881</v>
      </c>
    </row>
    <row r="677" spans="1:48" ht="35.25" customHeight="1">
      <c r="A677" s="64" t="s">
        <v>679</v>
      </c>
      <c r="B677" s="8" t="s">
        <v>1049</v>
      </c>
      <c r="C677" s="264" t="s">
        <v>279</v>
      </c>
      <c r="D677" s="427" t="s">
        <v>882</v>
      </c>
      <c r="E677" s="3"/>
      <c r="F677" s="3">
        <v>2</v>
      </c>
      <c r="G677" s="3">
        <v>0.75</v>
      </c>
      <c r="H677" s="71" t="s">
        <v>668</v>
      </c>
      <c r="I677" s="405" t="s">
        <v>767</v>
      </c>
      <c r="J677" s="221"/>
      <c r="K677" s="212">
        <f t="shared" si="18"/>
        <v>10.5</v>
      </c>
      <c r="L677" s="403"/>
      <c r="M677" s="380"/>
      <c r="N677" s="106"/>
      <c r="O677" s="88">
        <v>1.5</v>
      </c>
      <c r="P677" s="88"/>
      <c r="Q677" s="88"/>
      <c r="R677" s="88"/>
      <c r="S677" s="88"/>
      <c r="T677" s="88"/>
      <c r="U677" s="88"/>
      <c r="V677" s="88">
        <v>1.5</v>
      </c>
      <c r="W677" s="88"/>
      <c r="X677" s="88"/>
      <c r="Y677" s="88">
        <v>1.5</v>
      </c>
      <c r="Z677" s="88"/>
      <c r="AA677" s="88"/>
      <c r="AB677" s="88"/>
      <c r="AC677" s="88">
        <v>1.5</v>
      </c>
      <c r="AD677" s="88"/>
      <c r="AE677" s="88"/>
      <c r="AF677" s="88"/>
      <c r="AG677" s="88"/>
      <c r="AH677" s="88"/>
      <c r="AI677" s="88"/>
      <c r="AJ677" s="88">
        <v>1.5</v>
      </c>
      <c r="AK677" s="88"/>
      <c r="AL677" s="88"/>
      <c r="AM677" s="88">
        <v>1.5</v>
      </c>
      <c r="AN677" s="88"/>
      <c r="AO677" s="88"/>
      <c r="AP677" s="88"/>
      <c r="AQ677" s="88">
        <v>1.5</v>
      </c>
      <c r="AR677" s="196"/>
      <c r="AS677" s="206">
        <f t="shared" si="19"/>
        <v>10.5</v>
      </c>
      <c r="AT677" s="264" t="s">
        <v>279</v>
      </c>
      <c r="AU677" s="67" t="s">
        <v>882</v>
      </c>
    </row>
    <row r="678" spans="1:48" ht="32.25" customHeight="1">
      <c r="A678" s="64" t="s">
        <v>679</v>
      </c>
      <c r="B678" s="8" t="s">
        <v>1049</v>
      </c>
      <c r="C678" s="12" t="s">
        <v>279</v>
      </c>
      <c r="D678" s="134" t="s">
        <v>765</v>
      </c>
      <c r="E678" s="11"/>
      <c r="F678" s="3">
        <v>2</v>
      </c>
      <c r="G678" s="3">
        <v>0.75</v>
      </c>
      <c r="H678" s="172" t="s">
        <v>668</v>
      </c>
      <c r="I678" s="405" t="s">
        <v>767</v>
      </c>
      <c r="J678" s="224"/>
      <c r="K678" s="212">
        <f t="shared" si="18"/>
        <v>7.6</v>
      </c>
      <c r="L678" s="403"/>
      <c r="M678" s="380"/>
      <c r="N678" s="106"/>
      <c r="O678" s="88"/>
      <c r="P678" s="88"/>
      <c r="Q678" s="88"/>
      <c r="R678" s="88">
        <v>1.5</v>
      </c>
      <c r="S678" s="88"/>
      <c r="T678" s="88"/>
      <c r="U678" s="88"/>
      <c r="V678" s="88">
        <v>1.5</v>
      </c>
      <c r="W678" s="88"/>
      <c r="X678" s="88"/>
      <c r="Y678" s="88"/>
      <c r="Z678" s="88"/>
      <c r="AA678" s="88"/>
      <c r="AB678" s="88"/>
      <c r="AC678" s="88">
        <v>1.5</v>
      </c>
      <c r="AD678" s="88"/>
      <c r="AE678" s="88"/>
      <c r="AF678" s="88">
        <v>1.6</v>
      </c>
      <c r="AG678" s="88"/>
      <c r="AH678" s="88"/>
      <c r="AI678" s="88"/>
      <c r="AJ678" s="88">
        <v>1.5</v>
      </c>
      <c r="AK678" s="88"/>
      <c r="AL678" s="88"/>
      <c r="AM678" s="88"/>
      <c r="AN678" s="88"/>
      <c r="AO678" s="88"/>
      <c r="AP678" s="88"/>
      <c r="AQ678" s="88"/>
      <c r="AR678" s="196"/>
      <c r="AS678" s="206">
        <f t="shared" si="19"/>
        <v>7.6</v>
      </c>
      <c r="AT678" s="12" t="s">
        <v>279</v>
      </c>
      <c r="AU678" s="8" t="s">
        <v>765</v>
      </c>
    </row>
    <row r="679" spans="1:48" ht="32.25" customHeight="1">
      <c r="A679" s="6"/>
      <c r="B679" s="6"/>
      <c r="C679" s="180"/>
      <c r="D679" s="180"/>
      <c r="E679" s="3"/>
      <c r="F679" s="3"/>
      <c r="G679" s="3"/>
      <c r="H679" s="3"/>
      <c r="I679" s="386"/>
      <c r="J679" s="170"/>
      <c r="K679" s="212">
        <f t="shared" si="18"/>
        <v>0</v>
      </c>
      <c r="L679" s="399"/>
      <c r="M679" s="381"/>
      <c r="N679" s="378"/>
      <c r="O679" s="88"/>
      <c r="P679" s="88"/>
      <c r="Q679" s="119"/>
      <c r="R679" s="88"/>
      <c r="S679" s="88"/>
      <c r="T679" s="88"/>
      <c r="U679" s="88"/>
      <c r="V679" s="88"/>
      <c r="W679" s="88"/>
      <c r="X679" s="88"/>
      <c r="Y679" s="88"/>
      <c r="Z679" s="88"/>
      <c r="AA679" s="88"/>
      <c r="AB679" s="119"/>
      <c r="AC679" s="88"/>
      <c r="AD679" s="99"/>
      <c r="AE679" s="88"/>
      <c r="AF679" s="88"/>
      <c r="AG679" s="88"/>
      <c r="AH679" s="88"/>
      <c r="AI679" s="95"/>
      <c r="AJ679" s="119"/>
      <c r="AK679" s="88"/>
      <c r="AL679" s="88"/>
      <c r="AM679" s="119"/>
      <c r="AN679" s="88"/>
      <c r="AO679" s="119"/>
      <c r="AP679" s="95"/>
      <c r="AQ679" s="136"/>
      <c r="AR679" s="196"/>
      <c r="AS679" s="206">
        <f t="shared" si="19"/>
        <v>0</v>
      </c>
      <c r="AT679" s="180"/>
      <c r="AU679" s="16"/>
    </row>
    <row r="680" spans="1:48" ht="32.25" customHeight="1">
      <c r="A680" s="6"/>
      <c r="B680" s="6"/>
      <c r="C680" s="180"/>
      <c r="D680" s="180"/>
      <c r="E680" s="3"/>
      <c r="F680" s="3"/>
      <c r="G680" s="3"/>
      <c r="H680" s="3"/>
      <c r="I680" s="386"/>
      <c r="J680" s="170"/>
      <c r="K680" s="212">
        <f t="shared" si="18"/>
        <v>0</v>
      </c>
      <c r="L680" s="399"/>
      <c r="M680" s="381"/>
      <c r="N680" s="379"/>
      <c r="O680" s="88"/>
      <c r="P680" s="88"/>
      <c r="Q680" s="119"/>
      <c r="R680" s="88"/>
      <c r="S680" s="88"/>
      <c r="T680" s="88"/>
      <c r="U680" s="88"/>
      <c r="V680" s="88"/>
      <c r="W680" s="88"/>
      <c r="X680" s="88"/>
      <c r="Y680" s="88"/>
      <c r="Z680" s="88"/>
      <c r="AA680" s="88"/>
      <c r="AB680" s="95"/>
      <c r="AC680" s="88"/>
      <c r="AD680" s="99"/>
      <c r="AE680" s="88"/>
      <c r="AF680" s="88"/>
      <c r="AG680" s="88"/>
      <c r="AH680" s="88"/>
      <c r="AI680" s="95"/>
      <c r="AJ680" s="119"/>
      <c r="AK680" s="88"/>
      <c r="AL680" s="88"/>
      <c r="AM680" s="119"/>
      <c r="AN680" s="88"/>
      <c r="AO680" s="119"/>
      <c r="AP680" s="95"/>
      <c r="AQ680" s="136"/>
      <c r="AR680" s="196"/>
      <c r="AS680" s="206">
        <f t="shared" si="19"/>
        <v>0</v>
      </c>
      <c r="AT680" s="180"/>
      <c r="AU680" s="16"/>
    </row>
    <row r="681" spans="1:48" ht="32.25" customHeight="1">
      <c r="A681" s="6"/>
      <c r="B681" s="6"/>
      <c r="C681" s="180"/>
      <c r="D681" s="180"/>
      <c r="E681" s="3"/>
      <c r="F681" s="3"/>
      <c r="G681" s="3"/>
      <c r="H681" s="3"/>
      <c r="I681" s="386"/>
      <c r="J681" s="170"/>
      <c r="K681" s="182">
        <f t="shared" si="18"/>
        <v>0</v>
      </c>
      <c r="L681" s="399"/>
      <c r="M681" s="381"/>
      <c r="N681" s="379"/>
      <c r="O681" s="88"/>
      <c r="P681" s="88"/>
      <c r="Q681" s="119"/>
      <c r="R681" s="88"/>
      <c r="S681" s="88"/>
      <c r="T681" s="88"/>
      <c r="U681" s="88"/>
      <c r="V681" s="88"/>
      <c r="W681" s="88"/>
      <c r="X681" s="88"/>
      <c r="Y681" s="88"/>
      <c r="Z681" s="88"/>
      <c r="AA681" s="88"/>
      <c r="AB681" s="95"/>
      <c r="AC681" s="88"/>
      <c r="AD681" s="99"/>
      <c r="AE681" s="88"/>
      <c r="AF681" s="88"/>
      <c r="AG681" s="88"/>
      <c r="AH681" s="88"/>
      <c r="AI681" s="95"/>
      <c r="AJ681" s="119"/>
      <c r="AK681" s="88"/>
      <c r="AL681" s="88"/>
      <c r="AM681" s="119"/>
      <c r="AN681" s="88"/>
      <c r="AO681" s="119"/>
      <c r="AP681" s="95"/>
      <c r="AQ681" s="136"/>
      <c r="AR681" s="196"/>
      <c r="AS681" s="206">
        <f t="shared" si="19"/>
        <v>0</v>
      </c>
      <c r="AT681" s="180"/>
      <c r="AU681" s="16"/>
    </row>
    <row r="682" spans="1:48" ht="32.25" customHeight="1" thickBot="1">
      <c r="A682" s="6"/>
      <c r="B682" s="6"/>
      <c r="C682" s="180"/>
      <c r="D682" s="180"/>
      <c r="E682" s="3"/>
      <c r="F682" s="3"/>
      <c r="G682" s="3"/>
      <c r="H682" s="3"/>
      <c r="I682" s="386"/>
      <c r="J682" s="170"/>
      <c r="K682" s="212">
        <f t="shared" si="18"/>
        <v>0</v>
      </c>
      <c r="L682" s="399"/>
      <c r="M682" s="381"/>
      <c r="N682" s="379"/>
      <c r="O682" s="88"/>
      <c r="P682" s="88"/>
      <c r="Q682" s="119"/>
      <c r="R682" s="88"/>
      <c r="S682" s="88"/>
      <c r="T682" s="88"/>
      <c r="U682" s="88"/>
      <c r="V682" s="88"/>
      <c r="W682" s="88"/>
      <c r="X682" s="88"/>
      <c r="Y682" s="88"/>
      <c r="Z682" s="88"/>
      <c r="AA682" s="88"/>
      <c r="AB682" s="95"/>
      <c r="AC682" s="88"/>
      <c r="AD682" s="99"/>
      <c r="AE682" s="88"/>
      <c r="AF682" s="88"/>
      <c r="AG682" s="88"/>
      <c r="AH682" s="88"/>
      <c r="AI682" s="95"/>
      <c r="AJ682" s="119"/>
      <c r="AK682" s="88"/>
      <c r="AL682" s="88"/>
      <c r="AM682" s="119"/>
      <c r="AN682" s="88"/>
      <c r="AO682" s="119"/>
      <c r="AP682" s="95"/>
      <c r="AQ682" s="136"/>
      <c r="AR682" s="196"/>
      <c r="AS682" s="206">
        <f t="shared" si="19"/>
        <v>0</v>
      </c>
      <c r="AT682" s="180"/>
      <c r="AU682" s="16"/>
    </row>
    <row r="683" spans="1:48" ht="50.25" customHeight="1" thickBot="1">
      <c r="A683" s="19"/>
      <c r="B683" s="3"/>
      <c r="C683" s="19"/>
      <c r="D683" s="6"/>
      <c r="E683" s="3"/>
      <c r="F683" s="3"/>
      <c r="G683" s="71"/>
      <c r="H683" s="203"/>
      <c r="I683" s="409"/>
      <c r="J683" s="241"/>
      <c r="K683" s="301">
        <f t="shared" si="18"/>
        <v>9146.8400000000038</v>
      </c>
      <c r="L683" s="145">
        <f t="shared" ref="L683:AR683" si="20">SUM(L4:L682)</f>
        <v>352</v>
      </c>
      <c r="M683" s="145">
        <f>SUM(M4:M682)</f>
        <v>40</v>
      </c>
      <c r="N683" s="145">
        <f t="shared" si="20"/>
        <v>264.20000000000005</v>
      </c>
      <c r="O683" s="145">
        <f t="shared" si="20"/>
        <v>351.66</v>
      </c>
      <c r="P683" s="145">
        <f t="shared" si="20"/>
        <v>334.50000000000034</v>
      </c>
      <c r="Q683" s="145">
        <f t="shared" si="20"/>
        <v>310.43999999999983</v>
      </c>
      <c r="R683" s="145">
        <f t="shared" si="20"/>
        <v>322.45000000000022</v>
      </c>
      <c r="S683" s="145">
        <f t="shared" si="20"/>
        <v>337.30000000000024</v>
      </c>
      <c r="T683" s="145">
        <f t="shared" si="20"/>
        <v>287.09999999999997</v>
      </c>
      <c r="U683" s="145">
        <f t="shared" si="20"/>
        <v>262.16000000000014</v>
      </c>
      <c r="V683" s="145">
        <f t="shared" si="20"/>
        <v>350.03999999999996</v>
      </c>
      <c r="W683" s="145">
        <f t="shared" si="20"/>
        <v>305.81000000000017</v>
      </c>
      <c r="X683" s="368">
        <f>SUM(X4:X682)</f>
        <v>265.82000000000028</v>
      </c>
      <c r="Y683" s="145">
        <f t="shared" si="20"/>
        <v>348.25000000000011</v>
      </c>
      <c r="Z683" s="145">
        <f t="shared" si="20"/>
        <v>303.24000000000007</v>
      </c>
      <c r="AA683" s="145">
        <f t="shared" si="20"/>
        <v>310.2</v>
      </c>
      <c r="AB683" s="145">
        <f t="shared" si="20"/>
        <v>281.95000000000039</v>
      </c>
      <c r="AC683" s="145">
        <f t="shared" si="20"/>
        <v>361.22</v>
      </c>
      <c r="AD683" s="145">
        <f t="shared" si="20"/>
        <v>331.25000000000023</v>
      </c>
      <c r="AE683" s="145">
        <f t="shared" si="20"/>
        <v>296.39000000000004</v>
      </c>
      <c r="AF683" s="145">
        <f t="shared" si="20"/>
        <v>171.61</v>
      </c>
      <c r="AG683" s="145">
        <f t="shared" si="20"/>
        <v>354.50000000000028</v>
      </c>
      <c r="AH683" s="145">
        <f t="shared" si="20"/>
        <v>248.99999999999991</v>
      </c>
      <c r="AI683" s="145">
        <f t="shared" si="20"/>
        <v>286.28000000000031</v>
      </c>
      <c r="AJ683" s="145">
        <f t="shared" si="20"/>
        <v>323.18000000000006</v>
      </c>
      <c r="AK683" s="145">
        <f t="shared" si="20"/>
        <v>261.49000000000007</v>
      </c>
      <c r="AL683" s="145">
        <f t="shared" si="20"/>
        <v>276.95000000000033</v>
      </c>
      <c r="AM683" s="145">
        <f t="shared" si="20"/>
        <v>354.0900000000002</v>
      </c>
      <c r="AN683" s="145">
        <f t="shared" si="20"/>
        <v>352.78000000000037</v>
      </c>
      <c r="AO683" s="145">
        <f t="shared" si="20"/>
        <v>288.09999999999991</v>
      </c>
      <c r="AP683" s="145">
        <f t="shared" si="20"/>
        <v>267.6500000000002</v>
      </c>
      <c r="AQ683" s="145">
        <f t="shared" si="20"/>
        <v>337.23000000000013</v>
      </c>
      <c r="AR683" s="145">
        <f t="shared" si="20"/>
        <v>0</v>
      </c>
      <c r="AS683" s="344">
        <f>AR683+AQ683+AP683+AO683+AN683+AM683+AL683+AK683+AJ683+AI683+AH683+AG683+AF683+AE683+AD683+AC683+AB683+AA683+Z683+Y683+X683+W683+V683+U683+T683+S683+R683+Q683+P683+O683+N683</f>
        <v>9146.8400000000038</v>
      </c>
      <c r="AT683" s="19"/>
      <c r="AU683" s="6"/>
    </row>
    <row r="684" spans="1:48" ht="24.75" customHeight="1">
      <c r="A684" s="315"/>
      <c r="B684" s="312"/>
      <c r="C684" s="313"/>
      <c r="D684" s="314"/>
      <c r="E684" s="115"/>
      <c r="F684" s="115"/>
      <c r="G684" s="115"/>
      <c r="H684" s="115"/>
      <c r="I684" s="242"/>
      <c r="J684" s="242"/>
      <c r="K684" s="243"/>
      <c r="L684" s="410"/>
      <c r="M684" s="118"/>
      <c r="N684" s="118"/>
      <c r="O684" s="118"/>
      <c r="P684" s="118"/>
      <c r="Q684" s="118"/>
      <c r="R684" s="118"/>
      <c r="S684" s="118"/>
      <c r="T684" s="118"/>
      <c r="U684" s="118"/>
      <c r="V684" s="118"/>
      <c r="W684" s="118"/>
      <c r="X684" s="118"/>
      <c r="Y684" s="118"/>
      <c r="Z684" s="118"/>
      <c r="AA684" s="118"/>
      <c r="AB684" s="118"/>
      <c r="AC684" s="118"/>
      <c r="AD684" s="118"/>
      <c r="AE684" s="118"/>
      <c r="AF684" s="118"/>
      <c r="AG684" s="118"/>
      <c r="AH684" s="118"/>
      <c r="AI684" s="118"/>
      <c r="AJ684" s="118"/>
      <c r="AK684" s="118"/>
      <c r="AL684" s="118"/>
      <c r="AM684" s="118"/>
      <c r="AN684" s="118"/>
      <c r="AO684" s="118"/>
      <c r="AP684" s="118"/>
      <c r="AQ684" s="118"/>
      <c r="AR684" s="118"/>
      <c r="AS684" s="118"/>
    </row>
    <row r="685" spans="1:48" ht="24.75" customHeight="1">
      <c r="A685" s="603"/>
      <c r="B685" s="604"/>
      <c r="C685" s="604"/>
      <c r="D685" s="604"/>
      <c r="E685" s="604"/>
      <c r="F685" s="604"/>
      <c r="G685" s="115"/>
      <c r="H685" s="115"/>
      <c r="I685" s="242"/>
      <c r="J685" s="242"/>
      <c r="K685" s="243"/>
      <c r="L685" s="410"/>
      <c r="M685" s="118"/>
      <c r="N685" s="118"/>
      <c r="O685" s="118"/>
      <c r="P685" s="118"/>
      <c r="Q685" s="118"/>
      <c r="R685" s="118"/>
      <c r="S685" s="118"/>
      <c r="T685" s="118"/>
      <c r="U685" s="118"/>
      <c r="V685" s="118"/>
      <c r="W685" s="118"/>
      <c r="X685" s="118"/>
      <c r="Y685" s="118"/>
      <c r="Z685" s="118"/>
      <c r="AA685" s="118"/>
      <c r="AB685" s="118"/>
      <c r="AC685" s="118"/>
      <c r="AD685" s="118"/>
      <c r="AE685" s="118"/>
      <c r="AF685" s="118"/>
      <c r="AG685" s="118"/>
      <c r="AH685" s="118"/>
      <c r="AI685" s="118"/>
      <c r="AJ685" s="118"/>
      <c r="AK685" s="118"/>
      <c r="AL685" s="118"/>
      <c r="AM685" s="118"/>
      <c r="AN685" s="118"/>
      <c r="AO685" s="118"/>
      <c r="AP685" s="118"/>
      <c r="AQ685" s="118"/>
      <c r="AR685" s="118"/>
      <c r="AS685" s="118"/>
    </row>
    <row r="686" spans="1:48" ht="24.75" customHeight="1" thickBot="1">
      <c r="A686" s="315"/>
      <c r="B686" s="312"/>
      <c r="C686" s="313"/>
      <c r="D686" s="314"/>
      <c r="E686" s="115"/>
      <c r="F686" s="115"/>
      <c r="G686" s="115"/>
      <c r="H686" s="115"/>
      <c r="I686" s="242"/>
      <c r="J686" s="242"/>
      <c r="K686" s="243"/>
      <c r="L686" s="410"/>
      <c r="M686" s="118"/>
      <c r="N686" s="118"/>
      <c r="O686" s="118"/>
      <c r="P686" s="118"/>
      <c r="Q686" s="118"/>
      <c r="R686" s="118"/>
      <c r="S686" s="118"/>
      <c r="T686" s="118"/>
      <c r="U686" s="118"/>
      <c r="V686" s="118"/>
      <c r="W686" s="118"/>
      <c r="X686" s="118"/>
      <c r="Y686" s="118"/>
      <c r="Z686" s="118"/>
      <c r="AA686" s="118"/>
      <c r="AB686" s="118"/>
      <c r="AC686" s="118"/>
      <c r="AD686" s="118"/>
      <c r="AE686" s="118"/>
      <c r="AF686" s="118"/>
      <c r="AG686" s="118"/>
      <c r="AH686" s="118"/>
      <c r="AI686" s="118"/>
      <c r="AJ686" s="118"/>
      <c r="AK686" s="118"/>
      <c r="AL686" s="118"/>
      <c r="AM686" s="118"/>
      <c r="AN686" s="118"/>
      <c r="AO686" s="118"/>
      <c r="AP686" s="118"/>
      <c r="AQ686" s="118"/>
      <c r="AR686" s="118"/>
      <c r="AS686" s="118"/>
    </row>
    <row r="687" spans="1:48" ht="27.75" customHeight="1" thickBot="1">
      <c r="A687" s="114"/>
      <c r="B687" s="115"/>
      <c r="C687" s="114"/>
      <c r="D687" s="116"/>
      <c r="E687" s="115"/>
      <c r="F687" s="115"/>
      <c r="G687" s="115"/>
      <c r="H687" s="115"/>
      <c r="I687" s="242"/>
      <c r="J687" s="242"/>
      <c r="K687" s="243"/>
      <c r="L687" s="410"/>
      <c r="M687" s="118"/>
      <c r="N687" s="118"/>
      <c r="O687" s="236"/>
      <c r="P687" s="118"/>
      <c r="Q687" s="118"/>
      <c r="R687" s="118"/>
      <c r="S687" s="118"/>
      <c r="T687" s="118"/>
      <c r="U687" s="118"/>
      <c r="V687" s="118" t="s">
        <v>1368</v>
      </c>
      <c r="W687" s="118"/>
      <c r="X687" s="118"/>
      <c r="Y687" s="118"/>
      <c r="Z687" s="118"/>
      <c r="AA687" s="118"/>
      <c r="AB687" s="118"/>
      <c r="AC687" s="118"/>
      <c r="AD687" s="118"/>
      <c r="AE687" s="118"/>
      <c r="AF687" s="118"/>
      <c r="AG687" s="118"/>
      <c r="AH687" s="118"/>
      <c r="AI687" s="118"/>
      <c r="AJ687" s="118"/>
      <c r="AK687" s="118"/>
      <c r="AL687" s="118"/>
      <c r="AM687" s="118"/>
      <c r="AN687" s="118"/>
      <c r="AO687" s="118"/>
      <c r="AP687" s="118"/>
      <c r="AQ687" s="118"/>
      <c r="AR687" s="157"/>
      <c r="AU687" s="311"/>
      <c r="AV687" s="311"/>
    </row>
    <row r="688" spans="1:48" ht="32.25" customHeight="1">
      <c r="A688" s="597" t="s">
        <v>755</v>
      </c>
      <c r="B688" s="597"/>
      <c r="I688" s="411"/>
      <c r="J688" s="411"/>
      <c r="K688" s="411"/>
      <c r="L688" s="411"/>
      <c r="O688" s="236"/>
      <c r="S688" s="246"/>
    </row>
    <row r="689" spans="1:23">
      <c r="A689" s="597"/>
      <c r="B689" s="597"/>
      <c r="E689" s="35"/>
      <c r="F689" s="35"/>
      <c r="G689" s="35"/>
      <c r="H689" s="35"/>
      <c r="I689" s="605" t="s">
        <v>756</v>
      </c>
      <c r="J689" s="605"/>
      <c r="K689" s="605"/>
      <c r="L689" s="605"/>
      <c r="M689" s="420"/>
    </row>
    <row r="690" spans="1:23">
      <c r="I690" s="411"/>
      <c r="J690" s="411"/>
      <c r="K690" s="411"/>
      <c r="L690" s="411"/>
    </row>
    <row r="691" spans="1:23">
      <c r="I691" s="411"/>
      <c r="J691" s="411"/>
      <c r="K691" s="411"/>
      <c r="L691" s="411"/>
    </row>
    <row r="692" spans="1:23">
      <c r="I692" s="411"/>
      <c r="J692" s="411"/>
      <c r="K692" s="411"/>
      <c r="L692" s="411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1:23">
      <c r="I693" s="411"/>
      <c r="J693" s="411"/>
      <c r="K693" s="411"/>
      <c r="L693" s="411"/>
    </row>
    <row r="694" spans="1:23">
      <c r="I694" s="411"/>
      <c r="J694" s="411"/>
      <c r="K694" s="411"/>
      <c r="L694" s="411"/>
    </row>
    <row r="695" spans="1:23">
      <c r="I695" s="411"/>
      <c r="J695" s="411"/>
      <c r="K695" s="411"/>
      <c r="L695" s="411"/>
    </row>
    <row r="696" spans="1:23">
      <c r="I696" s="411"/>
      <c r="J696" s="411"/>
      <c r="K696" s="411"/>
      <c r="L696" s="411"/>
    </row>
    <row r="700" spans="1:23">
      <c r="R700" t="s">
        <v>1325</v>
      </c>
    </row>
  </sheetData>
  <mergeCells count="9">
    <mergeCell ref="M2:M3"/>
    <mergeCell ref="N2:AS2"/>
    <mergeCell ref="A685:F685"/>
    <mergeCell ref="A688:B689"/>
    <mergeCell ref="I689:L689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V704"/>
  <sheetViews>
    <sheetView topLeftCell="A647" zoomScale="68" zoomScaleNormal="68" workbookViewId="0">
      <selection activeCell="AP656" sqref="AP656"/>
    </sheetView>
  </sheetViews>
  <sheetFormatPr defaultRowHeight="15"/>
  <cols>
    <col min="1" max="1" width="15.5703125" style="22" customWidth="1"/>
    <col min="2" max="2" width="17.7109375" style="22" customWidth="1"/>
    <col min="3" max="3" width="33.7109375" style="22" customWidth="1"/>
    <col min="4" max="4" width="36" style="434" customWidth="1"/>
    <col min="5" max="5" width="24.28515625" style="22" customWidth="1"/>
    <col min="6" max="6" width="6.140625" style="22" customWidth="1"/>
    <col min="7" max="7" width="9.42578125" style="22" customWidth="1"/>
    <col min="8" max="8" width="5.42578125" style="22" customWidth="1"/>
    <col min="9" max="9" width="16.140625" style="22" customWidth="1"/>
    <col min="10" max="10" width="8.85546875" style="22" customWidth="1"/>
    <col min="11" max="11" width="10.5703125" style="22" customWidth="1"/>
    <col min="12" max="13" width="6.140625" style="22" customWidth="1"/>
    <col min="14" max="14" width="7.5703125" customWidth="1"/>
    <col min="15" max="15" width="8.28515625" customWidth="1"/>
    <col min="16" max="16" width="7.85546875" customWidth="1"/>
    <col min="17" max="17" width="8.28515625" customWidth="1"/>
    <col min="18" max="18" width="8.140625" customWidth="1"/>
    <col min="19" max="19" width="7.7109375" customWidth="1"/>
    <col min="20" max="21" width="8.28515625" customWidth="1"/>
    <col min="22" max="22" width="9.28515625" customWidth="1"/>
    <col min="23" max="23" width="9.140625" customWidth="1"/>
    <col min="24" max="24" width="7.85546875" customWidth="1"/>
    <col min="25" max="25" width="8.42578125" customWidth="1"/>
    <col min="26" max="26" width="7.7109375" customWidth="1"/>
    <col min="27" max="27" width="8.140625" customWidth="1"/>
    <col min="28" max="28" width="8" customWidth="1"/>
    <col min="29" max="29" width="7.85546875" customWidth="1"/>
    <col min="30" max="30" width="7.7109375" customWidth="1"/>
    <col min="31" max="31" width="8.28515625" customWidth="1"/>
    <col min="32" max="32" width="8.85546875" customWidth="1"/>
    <col min="33" max="33" width="8.42578125" customWidth="1"/>
    <col min="34" max="34" width="7.85546875" customWidth="1"/>
    <col min="35" max="35" width="8.28515625" customWidth="1"/>
    <col min="36" max="36" width="8.5703125" customWidth="1"/>
    <col min="37" max="37" width="7.7109375" customWidth="1"/>
    <col min="38" max="38" width="8.85546875" customWidth="1"/>
    <col min="39" max="39" width="7.85546875" customWidth="1"/>
    <col min="40" max="40" width="8.28515625" customWidth="1"/>
    <col min="41" max="41" width="8" customWidth="1"/>
    <col min="45" max="45" width="12.28515625" customWidth="1"/>
    <col min="46" max="46" width="33.42578125" customWidth="1"/>
    <col min="47" max="47" width="33.7109375" customWidth="1"/>
  </cols>
  <sheetData>
    <row r="1" spans="1:47" ht="29.25" customHeight="1" thickBot="1">
      <c r="A1" s="21" t="s">
        <v>1440</v>
      </c>
      <c r="B1" s="21"/>
      <c r="C1" s="21"/>
      <c r="D1" s="33"/>
      <c r="E1" s="21"/>
      <c r="F1" s="21"/>
      <c r="G1" s="21"/>
      <c r="H1" s="21"/>
    </row>
    <row r="2" spans="1:47" ht="72.75" customHeight="1">
      <c r="A2" s="592" t="s">
        <v>0</v>
      </c>
      <c r="B2" s="594" t="s">
        <v>1</v>
      </c>
      <c r="C2" s="600" t="s">
        <v>2</v>
      </c>
      <c r="D2" s="600"/>
      <c r="E2" s="600"/>
      <c r="F2" s="594" t="s">
        <v>3</v>
      </c>
      <c r="G2" s="594"/>
      <c r="H2" s="594"/>
      <c r="I2" s="38" t="s">
        <v>4</v>
      </c>
      <c r="J2" s="120"/>
      <c r="K2" s="432" t="s">
        <v>5</v>
      </c>
      <c r="L2" s="38" t="s">
        <v>6</v>
      </c>
      <c r="M2" s="601" t="s">
        <v>1326</v>
      </c>
      <c r="N2" s="598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89"/>
      <c r="AS2" s="599"/>
      <c r="AT2" s="153"/>
      <c r="AU2" s="153"/>
    </row>
    <row r="3" spans="1:47" ht="129" thickBot="1">
      <c r="A3" s="593"/>
      <c r="B3" s="595"/>
      <c r="C3" s="323" t="s">
        <v>7</v>
      </c>
      <c r="D3" s="324" t="s">
        <v>8</v>
      </c>
      <c r="E3" s="323" t="s">
        <v>9</v>
      </c>
      <c r="F3" s="433" t="s">
        <v>10</v>
      </c>
      <c r="G3" s="433" t="s">
        <v>11</v>
      </c>
      <c r="H3" s="433" t="s">
        <v>12</v>
      </c>
      <c r="I3" s="43"/>
      <c r="J3" s="322" t="s">
        <v>1269</v>
      </c>
      <c r="K3" s="161" t="s">
        <v>972</v>
      </c>
      <c r="L3" s="321" t="s">
        <v>816</v>
      </c>
      <c r="M3" s="602"/>
      <c r="N3" s="36">
        <v>1</v>
      </c>
      <c r="O3" s="37">
        <v>2</v>
      </c>
      <c r="P3" s="37">
        <v>3</v>
      </c>
      <c r="Q3" s="37">
        <v>4</v>
      </c>
      <c r="R3" s="37">
        <v>5</v>
      </c>
      <c r="S3" s="37">
        <v>6</v>
      </c>
      <c r="T3" s="37">
        <v>7</v>
      </c>
      <c r="U3" s="37">
        <v>8</v>
      </c>
      <c r="V3" s="37">
        <v>9</v>
      </c>
      <c r="W3" s="37">
        <v>10</v>
      </c>
      <c r="X3" s="37">
        <v>11</v>
      </c>
      <c r="Y3" s="37">
        <v>12</v>
      </c>
      <c r="Z3" s="37">
        <v>13</v>
      </c>
      <c r="AA3" s="37">
        <v>14</v>
      </c>
      <c r="AB3" s="37">
        <v>15</v>
      </c>
      <c r="AC3" s="37">
        <v>16</v>
      </c>
      <c r="AD3" s="37">
        <v>17</v>
      </c>
      <c r="AE3" s="37">
        <v>18</v>
      </c>
      <c r="AF3" s="37">
        <v>19</v>
      </c>
      <c r="AG3" s="37">
        <v>20</v>
      </c>
      <c r="AH3" s="37">
        <v>21</v>
      </c>
      <c r="AI3" s="37">
        <v>22</v>
      </c>
      <c r="AJ3" s="37">
        <v>23</v>
      </c>
      <c r="AK3" s="37">
        <v>24</v>
      </c>
      <c r="AL3" s="37">
        <v>25</v>
      </c>
      <c r="AM3" s="37">
        <v>26</v>
      </c>
      <c r="AN3" s="37">
        <v>27</v>
      </c>
      <c r="AO3" s="37">
        <v>28</v>
      </c>
      <c r="AP3" s="37">
        <v>29</v>
      </c>
      <c r="AQ3" s="37">
        <v>30</v>
      </c>
      <c r="AR3" s="194">
        <v>31</v>
      </c>
      <c r="AS3" s="205" t="s">
        <v>757</v>
      </c>
      <c r="AT3" s="153"/>
      <c r="AU3" s="153"/>
    </row>
    <row r="4" spans="1:47" ht="36" customHeight="1">
      <c r="A4" s="158" t="s">
        <v>679</v>
      </c>
      <c r="B4" s="46" t="s">
        <v>24</v>
      </c>
      <c r="C4" s="256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382" t="s">
        <v>973</v>
      </c>
      <c r="J4" s="211">
        <v>6.4</v>
      </c>
      <c r="K4" s="212"/>
      <c r="L4" s="383"/>
      <c r="M4" s="371"/>
      <c r="N4" s="82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195"/>
      <c r="AS4" s="206">
        <f t="shared" ref="AS4:AS67" si="0">K4</f>
        <v>0</v>
      </c>
      <c r="AT4" s="256" t="s">
        <v>13</v>
      </c>
      <c r="AU4" s="48" t="s">
        <v>280</v>
      </c>
    </row>
    <row r="5" spans="1:47" ht="34.5" customHeight="1">
      <c r="A5" s="40" t="s">
        <v>679</v>
      </c>
      <c r="B5" s="19" t="s">
        <v>679</v>
      </c>
      <c r="C5" s="249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384" t="s">
        <v>711</v>
      </c>
      <c r="J5" s="213">
        <v>0.8</v>
      </c>
      <c r="K5" s="212">
        <f t="shared" ref="K5:K68" si="1">N5+O5+P5+Q5+R5+S5+T5+U5+V5+W5+X5+Y5+Z5+AA5+AB5+AC5+AD5+AE5+AF5+AH5+AG5+AI5+AJ5+AK5+AL5+AM5+AN5+AO5+AP5+AQ5+AR5</f>
        <v>0</v>
      </c>
      <c r="L5" s="385"/>
      <c r="M5" s="372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196"/>
      <c r="AS5" s="206">
        <f t="shared" si="0"/>
        <v>0</v>
      </c>
      <c r="AT5" s="249" t="s">
        <v>14</v>
      </c>
      <c r="AU5" s="8" t="s">
        <v>281</v>
      </c>
    </row>
    <row r="6" spans="1:47" ht="37.5" customHeight="1">
      <c r="A6" s="40" t="s">
        <v>679</v>
      </c>
      <c r="B6" s="19" t="s">
        <v>679</v>
      </c>
      <c r="C6" s="249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384" t="s">
        <v>711</v>
      </c>
      <c r="J6" s="213"/>
      <c r="K6" s="212">
        <f t="shared" si="1"/>
        <v>0</v>
      </c>
      <c r="L6" s="385"/>
      <c r="M6" s="372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196"/>
      <c r="AS6" s="206">
        <f t="shared" si="0"/>
        <v>0</v>
      </c>
      <c r="AT6" s="249" t="s">
        <v>15</v>
      </c>
      <c r="AU6" s="8" t="s">
        <v>282</v>
      </c>
    </row>
    <row r="7" spans="1:47" ht="30">
      <c r="A7" s="40" t="s">
        <v>679</v>
      </c>
      <c r="B7" s="19" t="s">
        <v>679</v>
      </c>
      <c r="C7" s="249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384" t="s">
        <v>711</v>
      </c>
      <c r="J7" s="213"/>
      <c r="K7" s="212">
        <f t="shared" si="1"/>
        <v>0</v>
      </c>
      <c r="L7" s="385"/>
      <c r="M7" s="372"/>
      <c r="N7" s="87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196"/>
      <c r="AS7" s="206">
        <f t="shared" si="0"/>
        <v>0</v>
      </c>
      <c r="AT7" s="249" t="s">
        <v>16</v>
      </c>
      <c r="AU7" s="8" t="s">
        <v>283</v>
      </c>
    </row>
    <row r="8" spans="1:47" ht="34.5" customHeight="1">
      <c r="A8" s="40" t="s">
        <v>679</v>
      </c>
      <c r="B8" s="19" t="s">
        <v>679</v>
      </c>
      <c r="C8" s="249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670</v>
      </c>
      <c r="I8" s="384" t="s">
        <v>711</v>
      </c>
      <c r="J8" s="213">
        <v>0.6</v>
      </c>
      <c r="K8" s="212">
        <f t="shared" si="1"/>
        <v>0</v>
      </c>
      <c r="L8" s="385"/>
      <c r="M8" s="372"/>
      <c r="N8" s="87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196"/>
      <c r="AS8" s="206">
        <f t="shared" si="0"/>
        <v>0</v>
      </c>
      <c r="AT8" s="249" t="s">
        <v>17</v>
      </c>
      <c r="AU8" s="8" t="s">
        <v>284</v>
      </c>
    </row>
    <row r="9" spans="1:47" ht="33" customHeight="1">
      <c r="A9" s="40" t="s">
        <v>679</v>
      </c>
      <c r="B9" s="19" t="s">
        <v>679</v>
      </c>
      <c r="C9" s="249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384" t="s">
        <v>711</v>
      </c>
      <c r="J9" s="213"/>
      <c r="K9" s="212">
        <f t="shared" si="1"/>
        <v>0</v>
      </c>
      <c r="L9" s="385"/>
      <c r="M9" s="372"/>
      <c r="N9" s="87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196"/>
      <c r="AS9" s="206">
        <f t="shared" si="0"/>
        <v>0</v>
      </c>
      <c r="AT9" s="249" t="s">
        <v>18</v>
      </c>
      <c r="AU9" s="8" t="s">
        <v>285</v>
      </c>
    </row>
    <row r="10" spans="1:47" ht="37.5" customHeight="1">
      <c r="A10" s="40" t="s">
        <v>679</v>
      </c>
      <c r="B10" s="19" t="s">
        <v>679</v>
      </c>
      <c r="C10" s="249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670</v>
      </c>
      <c r="I10" s="386" t="s">
        <v>711</v>
      </c>
      <c r="J10" s="213"/>
      <c r="K10" s="212">
        <f t="shared" si="1"/>
        <v>0</v>
      </c>
      <c r="L10" s="222"/>
      <c r="M10" s="162"/>
      <c r="N10" s="87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196"/>
      <c r="AS10" s="206">
        <f t="shared" si="0"/>
        <v>0</v>
      </c>
      <c r="AT10" s="249" t="s">
        <v>19</v>
      </c>
      <c r="AU10" s="8" t="s">
        <v>286</v>
      </c>
    </row>
    <row r="11" spans="1:47" ht="36" customHeight="1">
      <c r="A11" s="40" t="s">
        <v>679</v>
      </c>
      <c r="B11" s="19" t="s">
        <v>679</v>
      </c>
      <c r="C11" s="249" t="s">
        <v>20</v>
      </c>
      <c r="D11" s="8" t="s">
        <v>287</v>
      </c>
      <c r="E11" s="3"/>
      <c r="F11" s="3">
        <v>1</v>
      </c>
      <c r="G11" s="3">
        <v>0.8</v>
      </c>
      <c r="H11" s="3" t="s">
        <v>668</v>
      </c>
      <c r="I11" s="386" t="s">
        <v>709</v>
      </c>
      <c r="J11" s="213">
        <v>0.8</v>
      </c>
      <c r="K11" s="182">
        <f t="shared" si="1"/>
        <v>0.8</v>
      </c>
      <c r="L11" s="222"/>
      <c r="M11" s="162"/>
      <c r="N11" s="87"/>
      <c r="O11" s="88"/>
      <c r="P11" s="88"/>
      <c r="Q11" s="88"/>
      <c r="R11" s="88"/>
      <c r="S11" s="88"/>
      <c r="T11" s="88">
        <v>0.8</v>
      </c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196"/>
      <c r="AS11" s="206">
        <f t="shared" si="0"/>
        <v>0.8</v>
      </c>
      <c r="AT11" s="249" t="s">
        <v>20</v>
      </c>
      <c r="AU11" s="8" t="s">
        <v>287</v>
      </c>
    </row>
    <row r="12" spans="1:47" ht="36.75" customHeight="1">
      <c r="A12" s="40" t="s">
        <v>679</v>
      </c>
      <c r="B12" s="19" t="s">
        <v>679</v>
      </c>
      <c r="C12" s="249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386" t="s">
        <v>711</v>
      </c>
      <c r="J12" s="213">
        <v>0.34100000000000003</v>
      </c>
      <c r="K12" s="212">
        <f t="shared" si="1"/>
        <v>0</v>
      </c>
      <c r="L12" s="222"/>
      <c r="M12" s="162"/>
      <c r="N12" s="87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196"/>
      <c r="AS12" s="206">
        <f t="shared" si="0"/>
        <v>0</v>
      </c>
      <c r="AT12" s="249" t="s">
        <v>21</v>
      </c>
      <c r="AU12" s="8" t="s">
        <v>865</v>
      </c>
    </row>
    <row r="13" spans="1:47" ht="34.5" customHeight="1">
      <c r="A13" s="40" t="s">
        <v>679</v>
      </c>
      <c r="B13" s="19" t="s">
        <v>679</v>
      </c>
      <c r="C13" s="249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386" t="s">
        <v>711</v>
      </c>
      <c r="J13" s="213"/>
      <c r="K13" s="212">
        <f t="shared" si="1"/>
        <v>0</v>
      </c>
      <c r="L13" s="222"/>
      <c r="M13" s="162"/>
      <c r="N13" s="87"/>
      <c r="O13" s="88"/>
      <c r="P13" s="88"/>
      <c r="Q13" s="135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196"/>
      <c r="AS13" s="206">
        <f t="shared" si="0"/>
        <v>0</v>
      </c>
      <c r="AT13" s="249" t="s">
        <v>22</v>
      </c>
      <c r="AU13" s="8" t="s">
        <v>289</v>
      </c>
    </row>
    <row r="14" spans="1:47" ht="33" customHeight="1">
      <c r="A14" s="40" t="s">
        <v>679</v>
      </c>
      <c r="B14" s="19" t="s">
        <v>679</v>
      </c>
      <c r="C14" s="249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384" t="s">
        <v>711</v>
      </c>
      <c r="J14" s="214"/>
      <c r="K14" s="212">
        <f t="shared" si="1"/>
        <v>0</v>
      </c>
      <c r="L14" s="222"/>
      <c r="M14" s="162"/>
      <c r="N14" s="87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196"/>
      <c r="AS14" s="206">
        <f t="shared" si="0"/>
        <v>0</v>
      </c>
      <c r="AT14" s="249" t="s">
        <v>23</v>
      </c>
      <c r="AU14" s="8" t="s">
        <v>290</v>
      </c>
    </row>
    <row r="15" spans="1:47" ht="30">
      <c r="A15" s="40" t="s">
        <v>679</v>
      </c>
      <c r="B15" s="3"/>
      <c r="C15" s="257" t="s">
        <v>1154</v>
      </c>
      <c r="D15" s="8"/>
      <c r="E15" s="3"/>
      <c r="F15" s="3"/>
      <c r="G15" s="3"/>
      <c r="H15" s="3"/>
      <c r="I15" s="386"/>
      <c r="J15" s="214"/>
      <c r="K15" s="212">
        <f t="shared" si="1"/>
        <v>0</v>
      </c>
      <c r="L15" s="222"/>
      <c r="M15" s="162"/>
      <c r="N15" s="87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196"/>
      <c r="AS15" s="206">
        <f t="shared" si="0"/>
        <v>0</v>
      </c>
      <c r="AT15" s="257" t="s">
        <v>1154</v>
      </c>
      <c r="AU15" s="8"/>
    </row>
    <row r="16" spans="1:47" ht="30">
      <c r="A16" s="40" t="s">
        <v>679</v>
      </c>
      <c r="B16" s="3" t="s">
        <v>24</v>
      </c>
      <c r="C16" s="248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386" t="s">
        <v>711</v>
      </c>
      <c r="J16" s="170">
        <v>1.6</v>
      </c>
      <c r="K16" s="212">
        <f t="shared" si="1"/>
        <v>1.6</v>
      </c>
      <c r="L16" s="222"/>
      <c r="M16" s="162"/>
      <c r="N16" s="87"/>
      <c r="O16" s="88"/>
      <c r="P16" s="88"/>
      <c r="Q16" s="88"/>
      <c r="R16" s="88"/>
      <c r="S16" s="88"/>
      <c r="T16" s="88"/>
      <c r="U16" s="88">
        <v>0.8</v>
      </c>
      <c r="V16" s="88"/>
      <c r="W16" s="88"/>
      <c r="X16" s="88"/>
      <c r="Y16" s="88"/>
      <c r="Z16" s="88"/>
      <c r="AA16" s="88"/>
      <c r="AB16" s="88"/>
      <c r="AC16" s="88"/>
      <c r="AD16" s="88">
        <v>0.8</v>
      </c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196"/>
      <c r="AS16" s="206">
        <f t="shared" si="0"/>
        <v>1.6</v>
      </c>
      <c r="AT16" s="248" t="s">
        <v>25</v>
      </c>
      <c r="AU16" s="8" t="s">
        <v>291</v>
      </c>
    </row>
    <row r="17" spans="1:47" ht="30">
      <c r="A17" s="40" t="s">
        <v>679</v>
      </c>
      <c r="B17" s="3" t="s">
        <v>24</v>
      </c>
      <c r="C17" s="248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386" t="s">
        <v>709</v>
      </c>
      <c r="J17" s="170">
        <v>3.2</v>
      </c>
      <c r="K17" s="182">
        <f t="shared" si="1"/>
        <v>3.2</v>
      </c>
      <c r="L17" s="222"/>
      <c r="M17" s="162"/>
      <c r="N17" s="87"/>
      <c r="O17" s="88"/>
      <c r="P17" s="88"/>
      <c r="Q17" s="88"/>
      <c r="R17" s="88"/>
      <c r="S17" s="88"/>
      <c r="T17" s="88"/>
      <c r="U17" s="88">
        <v>0.8</v>
      </c>
      <c r="V17" s="88"/>
      <c r="W17" s="88"/>
      <c r="X17" s="88"/>
      <c r="Y17" s="88"/>
      <c r="Z17" s="88"/>
      <c r="AA17" s="88"/>
      <c r="AB17" s="88"/>
      <c r="AC17" s="88">
        <v>0.8</v>
      </c>
      <c r="AD17" s="88"/>
      <c r="AE17" s="88"/>
      <c r="AF17" s="88"/>
      <c r="AG17" s="88"/>
      <c r="AH17" s="88"/>
      <c r="AI17" s="88"/>
      <c r="AJ17" s="88">
        <v>0.8</v>
      </c>
      <c r="AK17" s="88"/>
      <c r="AL17" s="88"/>
      <c r="AM17" s="88"/>
      <c r="AN17" s="88"/>
      <c r="AO17" s="88"/>
      <c r="AP17" s="88">
        <v>0.8</v>
      </c>
      <c r="AQ17" s="88"/>
      <c r="AR17" s="196"/>
      <c r="AS17" s="206">
        <f t="shared" si="0"/>
        <v>3.2</v>
      </c>
      <c r="AT17" s="248" t="s">
        <v>26</v>
      </c>
      <c r="AU17" s="8" t="s">
        <v>292</v>
      </c>
    </row>
    <row r="18" spans="1:47" ht="33" customHeight="1">
      <c r="A18" s="40" t="s">
        <v>679</v>
      </c>
      <c r="B18" s="3" t="s">
        <v>24</v>
      </c>
      <c r="C18" s="248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386" t="s">
        <v>767</v>
      </c>
      <c r="J18" s="213">
        <v>4.46</v>
      </c>
      <c r="K18" s="182">
        <f t="shared" si="1"/>
        <v>4.5</v>
      </c>
      <c r="L18" s="222"/>
      <c r="M18" s="162"/>
      <c r="N18" s="87">
        <v>0.25</v>
      </c>
      <c r="O18" s="88">
        <v>0.25</v>
      </c>
      <c r="P18" s="88">
        <v>0.25</v>
      </c>
      <c r="Q18" s="88">
        <v>0.25</v>
      </c>
      <c r="R18" s="88"/>
      <c r="S18" s="88"/>
      <c r="T18" s="88">
        <v>0.25</v>
      </c>
      <c r="U18" s="88">
        <v>0.25</v>
      </c>
      <c r="V18" s="88">
        <v>0.25</v>
      </c>
      <c r="W18" s="88">
        <v>0.25</v>
      </c>
      <c r="X18" s="88"/>
      <c r="Y18" s="88"/>
      <c r="Z18" s="88"/>
      <c r="AA18" s="88">
        <v>0.25</v>
      </c>
      <c r="AB18" s="88">
        <v>0.25</v>
      </c>
      <c r="AC18" s="88">
        <v>0.25</v>
      </c>
      <c r="AD18" s="88">
        <v>0.25</v>
      </c>
      <c r="AE18" s="88">
        <v>0.25</v>
      </c>
      <c r="AF18" s="88"/>
      <c r="AG18" s="88"/>
      <c r="AH18" s="88">
        <v>0.25</v>
      </c>
      <c r="AI18" s="88">
        <v>0.25</v>
      </c>
      <c r="AJ18" s="88">
        <v>0.25</v>
      </c>
      <c r="AK18" s="88">
        <v>0.25</v>
      </c>
      <c r="AL18" s="88">
        <v>0.25</v>
      </c>
      <c r="AM18" s="88"/>
      <c r="AN18" s="88"/>
      <c r="AO18" s="88"/>
      <c r="AP18" s="88"/>
      <c r="AQ18" s="88"/>
      <c r="AR18" s="196"/>
      <c r="AS18" s="206">
        <f t="shared" si="0"/>
        <v>4.5</v>
      </c>
      <c r="AT18" s="248" t="s">
        <v>27</v>
      </c>
      <c r="AU18" s="8" t="s">
        <v>293</v>
      </c>
    </row>
    <row r="19" spans="1:47" ht="33" customHeight="1">
      <c r="A19" s="40" t="s">
        <v>679</v>
      </c>
      <c r="B19" s="3" t="s">
        <v>24</v>
      </c>
      <c r="C19" s="248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386" t="s">
        <v>709</v>
      </c>
      <c r="J19" s="170">
        <v>7.5</v>
      </c>
      <c r="K19" s="182">
        <f t="shared" si="1"/>
        <v>3.8499999999999996</v>
      </c>
      <c r="L19" s="222"/>
      <c r="M19" s="162"/>
      <c r="N19" s="87"/>
      <c r="O19" s="88"/>
      <c r="P19" s="88"/>
      <c r="R19" s="88"/>
      <c r="S19" s="88"/>
      <c r="T19" s="88"/>
      <c r="U19" s="88"/>
      <c r="V19" s="88"/>
      <c r="W19" s="88"/>
      <c r="X19" s="88">
        <v>0.25</v>
      </c>
      <c r="Y19" s="88"/>
      <c r="Z19" s="88"/>
      <c r="AA19" s="88"/>
      <c r="AB19" s="88"/>
      <c r="AC19" s="88">
        <v>1.8</v>
      </c>
      <c r="AD19" s="88"/>
      <c r="AE19" s="88"/>
      <c r="AF19" s="88"/>
      <c r="AG19" s="88"/>
      <c r="AH19" s="88"/>
      <c r="AI19" s="88"/>
      <c r="AJ19" s="88">
        <v>1.8</v>
      </c>
      <c r="AK19" s="88"/>
      <c r="AL19" s="88"/>
      <c r="AM19" s="88"/>
      <c r="AN19" s="88"/>
      <c r="AO19" s="88"/>
      <c r="AP19" s="88"/>
      <c r="AQ19" s="88"/>
      <c r="AR19" s="196"/>
      <c r="AS19" s="206">
        <f t="shared" si="0"/>
        <v>3.8499999999999996</v>
      </c>
      <c r="AT19" s="248" t="s">
        <v>28</v>
      </c>
      <c r="AU19" s="8" t="s">
        <v>294</v>
      </c>
    </row>
    <row r="20" spans="1:47" ht="30">
      <c r="A20" s="40" t="s">
        <v>679</v>
      </c>
      <c r="B20" s="3" t="s">
        <v>24</v>
      </c>
      <c r="C20" s="248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386" t="s">
        <v>709</v>
      </c>
      <c r="J20" s="170">
        <v>4</v>
      </c>
      <c r="K20" s="212">
        <f t="shared" si="1"/>
        <v>2.4</v>
      </c>
      <c r="L20" s="222"/>
      <c r="M20" s="162"/>
      <c r="N20" s="87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>
        <v>2.4</v>
      </c>
      <c r="AQ20" s="88"/>
      <c r="AR20" s="196"/>
      <c r="AS20" s="206">
        <f t="shared" si="0"/>
        <v>2.4</v>
      </c>
      <c r="AT20" s="248" t="s">
        <v>29</v>
      </c>
      <c r="AU20" s="6" t="s">
        <v>295</v>
      </c>
    </row>
    <row r="21" spans="1:47" ht="35.25" customHeight="1">
      <c r="A21" s="40" t="s">
        <v>679</v>
      </c>
      <c r="B21" s="3" t="s">
        <v>24</v>
      </c>
      <c r="C21" s="248" t="s">
        <v>1159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386" t="s">
        <v>718</v>
      </c>
      <c r="J21" s="170">
        <v>3.7770000000000001</v>
      </c>
      <c r="K21" s="212">
        <f t="shared" si="1"/>
        <v>2.25</v>
      </c>
      <c r="L21" s="222"/>
      <c r="M21" s="162"/>
      <c r="N21" s="87"/>
      <c r="O21" s="88">
        <v>0.25</v>
      </c>
      <c r="P21" s="88"/>
      <c r="Q21" s="88">
        <v>0.25</v>
      </c>
      <c r="R21" s="88"/>
      <c r="S21" s="88"/>
      <c r="T21" s="88"/>
      <c r="U21" s="88"/>
      <c r="V21" s="88">
        <v>0.25</v>
      </c>
      <c r="W21" s="88"/>
      <c r="X21" s="88">
        <v>0.25</v>
      </c>
      <c r="Y21" s="88"/>
      <c r="Z21" s="88"/>
      <c r="AA21" s="88"/>
      <c r="AB21" s="88"/>
      <c r="AC21" s="88">
        <v>0.25</v>
      </c>
      <c r="AD21" s="88"/>
      <c r="AE21" s="88">
        <v>0.25</v>
      </c>
      <c r="AF21" s="88"/>
      <c r="AG21" s="88"/>
      <c r="AH21" s="88"/>
      <c r="AI21" s="88"/>
      <c r="AJ21" s="88">
        <v>0.25</v>
      </c>
      <c r="AK21" s="88"/>
      <c r="AL21" s="88">
        <v>0.25</v>
      </c>
      <c r="AM21" s="88"/>
      <c r="AN21" s="88"/>
      <c r="AO21" s="88"/>
      <c r="AP21" s="88"/>
      <c r="AQ21" s="88">
        <v>0.25</v>
      </c>
      <c r="AR21" s="196"/>
      <c r="AS21" s="206">
        <f t="shared" si="0"/>
        <v>2.25</v>
      </c>
      <c r="AT21" s="248" t="s">
        <v>1159</v>
      </c>
      <c r="AU21" s="6" t="s">
        <v>296</v>
      </c>
    </row>
    <row r="22" spans="1:47" ht="30.75" customHeight="1">
      <c r="A22" s="40" t="s">
        <v>679</v>
      </c>
      <c r="B22" s="3" t="s">
        <v>24</v>
      </c>
      <c r="C22" s="248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386" t="s">
        <v>718</v>
      </c>
      <c r="J22" s="170">
        <v>4.8</v>
      </c>
      <c r="K22" s="182">
        <f t="shared" si="1"/>
        <v>4.8000000000000007</v>
      </c>
      <c r="L22" s="222"/>
      <c r="M22" s="162"/>
      <c r="N22" s="87">
        <v>1.6</v>
      </c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>
        <v>1.6</v>
      </c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>
        <v>1.6</v>
      </c>
      <c r="AM22" s="88"/>
      <c r="AN22" s="88"/>
      <c r="AO22" s="88"/>
      <c r="AP22" s="88"/>
      <c r="AQ22" s="88"/>
      <c r="AR22" s="196"/>
      <c r="AS22" s="206">
        <f t="shared" si="0"/>
        <v>4.8000000000000007</v>
      </c>
      <c r="AT22" s="248" t="s">
        <v>31</v>
      </c>
      <c r="AU22" s="8" t="s">
        <v>297</v>
      </c>
    </row>
    <row r="23" spans="1:47" ht="30">
      <c r="A23" s="40" t="s">
        <v>679</v>
      </c>
      <c r="B23" s="3">
        <v>45.2</v>
      </c>
      <c r="C23" s="248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386" t="s">
        <v>718</v>
      </c>
      <c r="J23" s="170">
        <v>4.8</v>
      </c>
      <c r="K23" s="182">
        <f t="shared" si="1"/>
        <v>4.8</v>
      </c>
      <c r="L23" s="222"/>
      <c r="M23" s="162"/>
      <c r="N23" s="87"/>
      <c r="O23" s="88"/>
      <c r="P23" s="88">
        <v>0.8</v>
      </c>
      <c r="Q23" s="88"/>
      <c r="R23" s="88"/>
      <c r="S23" s="88"/>
      <c r="T23" s="88"/>
      <c r="U23" s="88"/>
      <c r="V23" s="88"/>
      <c r="W23" s="88"/>
      <c r="X23" s="88">
        <v>0.4</v>
      </c>
      <c r="Y23" s="88"/>
      <c r="Z23" s="88"/>
      <c r="AA23" s="88"/>
      <c r="AB23" s="88"/>
      <c r="AC23" s="88">
        <v>0.4</v>
      </c>
      <c r="AD23" s="88"/>
      <c r="AE23" s="88">
        <v>0.8</v>
      </c>
      <c r="AF23" s="88"/>
      <c r="AG23" s="88"/>
      <c r="AH23" s="88"/>
      <c r="AI23" s="88"/>
      <c r="AJ23" s="88">
        <v>0.8</v>
      </c>
      <c r="AK23" s="88"/>
      <c r="AL23" s="88">
        <v>0.8</v>
      </c>
      <c r="AM23" s="88"/>
      <c r="AN23" s="88"/>
      <c r="AO23" s="88"/>
      <c r="AP23" s="88"/>
      <c r="AQ23" s="88">
        <v>0.8</v>
      </c>
      <c r="AR23" s="196"/>
      <c r="AS23" s="206">
        <f t="shared" si="0"/>
        <v>4.8</v>
      </c>
      <c r="AT23" s="248" t="s">
        <v>777</v>
      </c>
      <c r="AU23" s="8" t="s">
        <v>298</v>
      </c>
    </row>
    <row r="24" spans="1:47" ht="30">
      <c r="A24" s="40" t="s">
        <v>679</v>
      </c>
      <c r="B24" s="3" t="s">
        <v>24</v>
      </c>
      <c r="C24" s="248" t="s">
        <v>1158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386" t="s">
        <v>709</v>
      </c>
      <c r="J24" s="170">
        <v>0.8</v>
      </c>
      <c r="K24" s="182">
        <f t="shared" si="1"/>
        <v>0</v>
      </c>
      <c r="L24" s="222"/>
      <c r="M24" s="162"/>
      <c r="N24" s="87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196"/>
      <c r="AS24" s="206">
        <f t="shared" si="0"/>
        <v>0</v>
      </c>
      <c r="AT24" s="248" t="s">
        <v>1158</v>
      </c>
      <c r="AU24" s="8" t="s">
        <v>299</v>
      </c>
    </row>
    <row r="25" spans="1:47" ht="33.75" customHeight="1">
      <c r="A25" s="40" t="s">
        <v>679</v>
      </c>
      <c r="B25" s="3" t="s">
        <v>24</v>
      </c>
      <c r="C25" s="248" t="s">
        <v>1150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386" t="s">
        <v>726</v>
      </c>
      <c r="J25" s="170">
        <v>0.8</v>
      </c>
      <c r="K25" s="212">
        <f t="shared" si="1"/>
        <v>0</v>
      </c>
      <c r="L25" s="222"/>
      <c r="M25" s="162"/>
      <c r="N25" s="87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196"/>
      <c r="AS25" s="206">
        <f t="shared" si="0"/>
        <v>0</v>
      </c>
      <c r="AT25" s="248" t="s">
        <v>1150</v>
      </c>
      <c r="AU25" s="8" t="s">
        <v>300</v>
      </c>
    </row>
    <row r="26" spans="1:47" ht="34.5" customHeight="1">
      <c r="A26" s="40" t="s">
        <v>679</v>
      </c>
      <c r="B26" s="3" t="s">
        <v>24</v>
      </c>
      <c r="C26" s="248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670</v>
      </c>
      <c r="I26" s="386" t="s">
        <v>709</v>
      </c>
      <c r="J26" s="170">
        <v>0.75</v>
      </c>
      <c r="K26" s="212">
        <f t="shared" si="1"/>
        <v>0.5</v>
      </c>
      <c r="L26" s="222"/>
      <c r="M26" s="162"/>
      <c r="N26" s="87"/>
      <c r="O26" s="88"/>
      <c r="P26" s="88">
        <v>0.1</v>
      </c>
      <c r="Q26" s="88"/>
      <c r="R26" s="88"/>
      <c r="S26" s="88"/>
      <c r="T26" s="88"/>
      <c r="U26" s="88"/>
      <c r="V26" s="88"/>
      <c r="W26" s="88">
        <v>0.1</v>
      </c>
      <c r="X26" s="88"/>
      <c r="Y26" s="88"/>
      <c r="Z26" s="88"/>
      <c r="AA26" s="88"/>
      <c r="AB26" s="88"/>
      <c r="AC26" s="88"/>
      <c r="AD26" s="88">
        <v>0.1</v>
      </c>
      <c r="AE26" s="88"/>
      <c r="AF26" s="88"/>
      <c r="AG26" s="88"/>
      <c r="AH26" s="88"/>
      <c r="AI26" s="88"/>
      <c r="AJ26" s="88"/>
      <c r="AK26" s="88">
        <v>0.1</v>
      </c>
      <c r="AL26" s="88"/>
      <c r="AM26" s="88"/>
      <c r="AN26" s="88"/>
      <c r="AO26" s="88">
        <v>0.1</v>
      </c>
      <c r="AP26" s="88"/>
      <c r="AQ26" s="88"/>
      <c r="AR26" s="196"/>
      <c r="AS26" s="206">
        <f t="shared" si="0"/>
        <v>0.5</v>
      </c>
      <c r="AT26" s="248" t="s">
        <v>34</v>
      </c>
      <c r="AU26" s="8" t="s">
        <v>301</v>
      </c>
    </row>
    <row r="27" spans="1:47" ht="32.25" customHeight="1">
      <c r="A27" s="40" t="s">
        <v>679</v>
      </c>
      <c r="B27" s="3" t="s">
        <v>24</v>
      </c>
      <c r="C27" s="248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670</v>
      </c>
      <c r="I27" s="386" t="s">
        <v>711</v>
      </c>
      <c r="J27" s="214"/>
      <c r="K27" s="212">
        <f t="shared" si="1"/>
        <v>0</v>
      </c>
      <c r="L27" s="222"/>
      <c r="M27" s="162"/>
      <c r="N27" s="87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196"/>
      <c r="AS27" s="206">
        <f t="shared" si="0"/>
        <v>0</v>
      </c>
      <c r="AT27" s="248" t="s">
        <v>35</v>
      </c>
      <c r="AU27" s="8" t="s">
        <v>302</v>
      </c>
    </row>
    <row r="28" spans="1:47" ht="30">
      <c r="A28" s="40" t="s">
        <v>679</v>
      </c>
      <c r="B28" s="3" t="s">
        <v>24</v>
      </c>
      <c r="C28" s="248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386" t="s">
        <v>709</v>
      </c>
      <c r="J28" s="170">
        <v>1.6</v>
      </c>
      <c r="K28" s="182">
        <f t="shared" si="1"/>
        <v>0.8</v>
      </c>
      <c r="L28" s="222"/>
      <c r="M28" s="162"/>
      <c r="N28" s="87"/>
      <c r="O28" s="88"/>
      <c r="P28" s="88"/>
      <c r="Q28" s="88"/>
      <c r="R28" s="88"/>
      <c r="S28" s="88"/>
      <c r="T28" s="88"/>
      <c r="U28" s="88">
        <v>0.8</v>
      </c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196"/>
      <c r="AS28" s="206">
        <f t="shared" si="0"/>
        <v>0.8</v>
      </c>
      <c r="AT28" s="248" t="s">
        <v>36</v>
      </c>
      <c r="AU28" s="8" t="s">
        <v>303</v>
      </c>
    </row>
    <row r="29" spans="1:47" ht="37.5" customHeight="1">
      <c r="A29" s="40" t="s">
        <v>679</v>
      </c>
      <c r="B29" s="3" t="s">
        <v>24</v>
      </c>
      <c r="C29" s="248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386" t="s">
        <v>1094</v>
      </c>
      <c r="J29" s="214">
        <v>1.6</v>
      </c>
      <c r="K29" s="212">
        <f t="shared" si="1"/>
        <v>1.6</v>
      </c>
      <c r="L29" s="222"/>
      <c r="M29" s="162"/>
      <c r="N29" s="87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>
        <v>1.6</v>
      </c>
      <c r="AJ29" s="88"/>
      <c r="AK29" s="88"/>
      <c r="AL29" s="88"/>
      <c r="AM29" s="88"/>
      <c r="AN29" s="88"/>
      <c r="AO29" s="88"/>
      <c r="AP29" s="88"/>
      <c r="AQ29" s="88"/>
      <c r="AR29" s="196"/>
      <c r="AS29" s="206">
        <f t="shared" si="0"/>
        <v>1.6</v>
      </c>
      <c r="AT29" s="248" t="s">
        <v>1000</v>
      </c>
      <c r="AU29" s="8" t="s">
        <v>304</v>
      </c>
    </row>
    <row r="30" spans="1:47" ht="30">
      <c r="A30" s="40" t="s">
        <v>679</v>
      </c>
      <c r="B30" s="3"/>
      <c r="C30" s="257" t="s">
        <v>1155</v>
      </c>
      <c r="D30" s="8"/>
      <c r="E30" s="3"/>
      <c r="F30" s="3"/>
      <c r="G30" s="3"/>
      <c r="H30" s="3"/>
      <c r="I30" s="386"/>
      <c r="J30" s="214"/>
      <c r="K30" s="212">
        <f t="shared" si="1"/>
        <v>0</v>
      </c>
      <c r="L30" s="222"/>
      <c r="M30" s="162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196"/>
      <c r="AS30" s="206">
        <f t="shared" si="0"/>
        <v>0</v>
      </c>
      <c r="AT30" s="257" t="s">
        <v>1155</v>
      </c>
      <c r="AU30" s="8"/>
    </row>
    <row r="31" spans="1:47" ht="30">
      <c r="A31" s="40" t="s">
        <v>679</v>
      </c>
      <c r="B31" s="6" t="s">
        <v>679</v>
      </c>
      <c r="C31" s="248" t="s">
        <v>1152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386" t="s">
        <v>711</v>
      </c>
      <c r="J31" s="170">
        <v>0.8</v>
      </c>
      <c r="K31" s="212">
        <f t="shared" si="1"/>
        <v>0.4</v>
      </c>
      <c r="L31" s="222"/>
      <c r="M31" s="162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>
        <v>0.4</v>
      </c>
      <c r="AL31" s="88"/>
      <c r="AM31" s="88"/>
      <c r="AN31" s="88"/>
      <c r="AO31" s="88"/>
      <c r="AP31" s="88"/>
      <c r="AQ31" s="88"/>
      <c r="AR31" s="196"/>
      <c r="AS31" s="206">
        <f t="shared" si="0"/>
        <v>0.4</v>
      </c>
      <c r="AT31" s="248" t="s">
        <v>1152</v>
      </c>
      <c r="AU31" s="8" t="s">
        <v>305</v>
      </c>
    </row>
    <row r="32" spans="1:47" ht="30">
      <c r="A32" s="40" t="s">
        <v>679</v>
      </c>
      <c r="B32" s="6" t="s">
        <v>679</v>
      </c>
      <c r="C32" s="248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386" t="s">
        <v>1295</v>
      </c>
      <c r="J32" s="213">
        <v>0.8</v>
      </c>
      <c r="K32" s="212">
        <f t="shared" si="1"/>
        <v>0.8</v>
      </c>
      <c r="L32" s="222"/>
      <c r="M32" s="162"/>
      <c r="N32" s="87"/>
      <c r="O32" s="88">
        <v>0.8</v>
      </c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196"/>
      <c r="AS32" s="206">
        <f t="shared" si="0"/>
        <v>0.8</v>
      </c>
      <c r="AT32" s="248" t="s">
        <v>40</v>
      </c>
      <c r="AU32" s="8" t="s">
        <v>306</v>
      </c>
    </row>
    <row r="33" spans="1:47" ht="30">
      <c r="A33" s="40" t="s">
        <v>679</v>
      </c>
      <c r="B33" s="6" t="s">
        <v>679</v>
      </c>
      <c r="C33" s="248" t="s">
        <v>1153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386" t="s">
        <v>709</v>
      </c>
      <c r="J33" s="170">
        <v>1.6</v>
      </c>
      <c r="K33" s="212">
        <f t="shared" si="1"/>
        <v>1.6</v>
      </c>
      <c r="L33" s="222"/>
      <c r="M33" s="162"/>
      <c r="N33" s="87"/>
      <c r="O33" s="88"/>
      <c r="P33" s="88">
        <v>0.6</v>
      </c>
      <c r="Q33" s="88"/>
      <c r="R33" s="88"/>
      <c r="S33" s="88"/>
      <c r="T33" s="88"/>
      <c r="U33" s="88"/>
      <c r="V33" s="88"/>
      <c r="W33" s="88">
        <v>0.6</v>
      </c>
      <c r="X33" s="88"/>
      <c r="Y33" s="88"/>
      <c r="Z33" s="88"/>
      <c r="AA33" s="88"/>
      <c r="AB33" s="88"/>
      <c r="AC33" s="88"/>
      <c r="AD33" s="88">
        <v>0.4</v>
      </c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196"/>
      <c r="AS33" s="206">
        <f t="shared" si="0"/>
        <v>1.6</v>
      </c>
      <c r="AT33" s="248" t="s">
        <v>1153</v>
      </c>
      <c r="AU33" s="8" t="s">
        <v>307</v>
      </c>
    </row>
    <row r="34" spans="1:47" ht="30">
      <c r="A34" s="40" t="s">
        <v>679</v>
      </c>
      <c r="B34" s="6" t="s">
        <v>679</v>
      </c>
      <c r="C34" s="248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386" t="s">
        <v>709</v>
      </c>
      <c r="J34" s="170">
        <v>1.6</v>
      </c>
      <c r="K34" s="182">
        <f t="shared" si="1"/>
        <v>1.2000000000000002</v>
      </c>
      <c r="L34" s="222"/>
      <c r="M34" s="162"/>
      <c r="N34" s="87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>
        <v>0.8</v>
      </c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>
        <v>0.4</v>
      </c>
      <c r="AP34" s="88"/>
      <c r="AQ34" s="88"/>
      <c r="AR34" s="196"/>
      <c r="AS34" s="206">
        <f t="shared" si="0"/>
        <v>1.2000000000000002</v>
      </c>
      <c r="AT34" s="248" t="s">
        <v>42</v>
      </c>
      <c r="AU34" s="8" t="s">
        <v>308</v>
      </c>
    </row>
    <row r="35" spans="1:47" ht="30">
      <c r="A35" s="40" t="s">
        <v>679</v>
      </c>
      <c r="B35" s="6" t="s">
        <v>679</v>
      </c>
      <c r="C35" s="248" t="s">
        <v>1293</v>
      </c>
      <c r="D35" s="8" t="s">
        <v>1294</v>
      </c>
      <c r="E35" s="3"/>
      <c r="F35" s="3" t="s">
        <v>668</v>
      </c>
      <c r="G35" s="3" t="s">
        <v>668</v>
      </c>
      <c r="H35" s="3" t="s">
        <v>668</v>
      </c>
      <c r="I35" s="387" t="s">
        <v>1296</v>
      </c>
      <c r="J35" s="214">
        <v>1</v>
      </c>
      <c r="K35" s="212">
        <f t="shared" si="1"/>
        <v>0</v>
      </c>
      <c r="L35" s="222"/>
      <c r="M35" s="162"/>
      <c r="N35" s="87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196"/>
      <c r="AS35" s="206">
        <f t="shared" si="0"/>
        <v>0</v>
      </c>
      <c r="AT35" s="248" t="s">
        <v>1151</v>
      </c>
      <c r="AU35" s="8" t="s">
        <v>309</v>
      </c>
    </row>
    <row r="36" spans="1:47" ht="30">
      <c r="A36" s="40" t="s">
        <v>679</v>
      </c>
      <c r="B36" s="6" t="s">
        <v>679</v>
      </c>
      <c r="C36" s="248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386" t="s">
        <v>711</v>
      </c>
      <c r="J36" s="214"/>
      <c r="K36" s="212">
        <f t="shared" si="1"/>
        <v>0</v>
      </c>
      <c r="L36" s="222"/>
      <c r="M36" s="162"/>
      <c r="N36" s="87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196"/>
      <c r="AS36" s="206">
        <f t="shared" si="0"/>
        <v>0</v>
      </c>
      <c r="AT36" s="248" t="s">
        <v>44</v>
      </c>
      <c r="AU36" s="8" t="s">
        <v>899</v>
      </c>
    </row>
    <row r="37" spans="1:47" ht="30">
      <c r="A37" s="40" t="s">
        <v>679</v>
      </c>
      <c r="B37" s="6" t="s">
        <v>679</v>
      </c>
      <c r="C37" s="248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386" t="s">
        <v>711</v>
      </c>
      <c r="J37" s="214"/>
      <c r="K37" s="212">
        <f t="shared" si="1"/>
        <v>0</v>
      </c>
      <c r="L37" s="222"/>
      <c r="M37" s="162"/>
      <c r="N37" s="87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196"/>
      <c r="AS37" s="206">
        <f t="shared" si="0"/>
        <v>0</v>
      </c>
      <c r="AT37" s="248" t="s">
        <v>45</v>
      </c>
      <c r="AU37" s="8" t="s">
        <v>311</v>
      </c>
    </row>
    <row r="38" spans="1:47" ht="30.75" customHeight="1">
      <c r="A38" s="40" t="s">
        <v>679</v>
      </c>
      <c r="B38" s="6" t="s">
        <v>679</v>
      </c>
      <c r="C38" s="248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386" t="s">
        <v>709</v>
      </c>
      <c r="J38" s="170">
        <v>0.68700000000000006</v>
      </c>
      <c r="K38" s="182">
        <f t="shared" si="1"/>
        <v>0.6</v>
      </c>
      <c r="L38" s="222"/>
      <c r="M38" s="162"/>
      <c r="N38" s="87"/>
      <c r="O38" s="88"/>
      <c r="P38" s="88">
        <v>0.6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196"/>
      <c r="AS38" s="206">
        <f t="shared" si="0"/>
        <v>0.6</v>
      </c>
      <c r="AT38" s="248" t="s">
        <v>46</v>
      </c>
      <c r="AU38" s="8" t="s">
        <v>851</v>
      </c>
    </row>
    <row r="39" spans="1:47" ht="30">
      <c r="A39" s="40" t="s">
        <v>679</v>
      </c>
      <c r="B39" s="6" t="s">
        <v>679</v>
      </c>
      <c r="C39" s="248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386" t="s">
        <v>711</v>
      </c>
      <c r="J39" s="214"/>
      <c r="K39" s="212">
        <f t="shared" si="1"/>
        <v>0</v>
      </c>
      <c r="L39" s="222"/>
      <c r="M39" s="162"/>
      <c r="N39" s="87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196"/>
      <c r="AS39" s="206">
        <f t="shared" si="0"/>
        <v>0</v>
      </c>
      <c r="AT39" s="248" t="s">
        <v>47</v>
      </c>
      <c r="AU39" s="8" t="s">
        <v>313</v>
      </c>
    </row>
    <row r="40" spans="1:47" ht="30">
      <c r="A40" s="40" t="s">
        <v>679</v>
      </c>
      <c r="B40" s="6" t="s">
        <v>679</v>
      </c>
      <c r="C40" s="248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386" t="s">
        <v>711</v>
      </c>
      <c r="J40" s="214"/>
      <c r="K40" s="212">
        <f t="shared" si="1"/>
        <v>0</v>
      </c>
      <c r="L40" s="222"/>
      <c r="M40" s="162"/>
      <c r="N40" s="87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196"/>
      <c r="AS40" s="206">
        <f t="shared" si="0"/>
        <v>0</v>
      </c>
      <c r="AT40" s="248" t="s">
        <v>48</v>
      </c>
      <c r="AU40" s="8" t="s">
        <v>314</v>
      </c>
    </row>
    <row r="41" spans="1:47" ht="30">
      <c r="A41" s="40" t="s">
        <v>679</v>
      </c>
      <c r="B41" s="6" t="s">
        <v>679</v>
      </c>
      <c r="C41" s="180" t="s">
        <v>49</v>
      </c>
      <c r="D41" s="8" t="s">
        <v>315</v>
      </c>
      <c r="E41" s="3"/>
      <c r="F41" s="3" t="s">
        <v>668</v>
      </c>
      <c r="G41" s="3" t="s">
        <v>668</v>
      </c>
      <c r="H41" s="3" t="s">
        <v>668</v>
      </c>
      <c r="I41" s="386" t="s">
        <v>711</v>
      </c>
      <c r="J41" s="214"/>
      <c r="K41" s="212">
        <f t="shared" si="1"/>
        <v>0</v>
      </c>
      <c r="L41" s="222"/>
      <c r="M41" s="162"/>
      <c r="N41" s="87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196"/>
      <c r="AS41" s="206">
        <f t="shared" si="0"/>
        <v>0</v>
      </c>
      <c r="AT41" s="180" t="s">
        <v>49</v>
      </c>
      <c r="AU41" s="8" t="s">
        <v>315</v>
      </c>
    </row>
    <row r="42" spans="1:47" ht="30">
      <c r="A42" s="40" t="s">
        <v>679</v>
      </c>
      <c r="B42" s="3"/>
      <c r="C42" s="257" t="s">
        <v>1156</v>
      </c>
      <c r="D42" s="8"/>
      <c r="E42" s="3"/>
      <c r="F42" s="3"/>
      <c r="G42" s="3"/>
      <c r="H42" s="3"/>
      <c r="I42" s="386"/>
      <c r="J42" s="214"/>
      <c r="K42" s="212">
        <f t="shared" si="1"/>
        <v>0</v>
      </c>
      <c r="L42" s="222"/>
      <c r="M42" s="162"/>
      <c r="N42" s="87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196"/>
      <c r="AS42" s="206">
        <f t="shared" si="0"/>
        <v>0</v>
      </c>
      <c r="AT42" s="257" t="s">
        <v>1156</v>
      </c>
      <c r="AU42" s="8"/>
    </row>
    <row r="43" spans="1:47" ht="30">
      <c r="A43" s="40" t="s">
        <v>679</v>
      </c>
      <c r="B43" s="3" t="s">
        <v>24</v>
      </c>
      <c r="C43" s="250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388" t="s">
        <v>1291</v>
      </c>
      <c r="J43" s="170">
        <v>3.2</v>
      </c>
      <c r="K43" s="182">
        <f t="shared" si="1"/>
        <v>0</v>
      </c>
      <c r="L43" s="222"/>
      <c r="M43" s="162"/>
      <c r="N43" s="87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196"/>
      <c r="AS43" s="206">
        <f t="shared" si="0"/>
        <v>0</v>
      </c>
      <c r="AT43" s="250" t="s">
        <v>51</v>
      </c>
      <c r="AU43" s="8" t="s">
        <v>316</v>
      </c>
    </row>
    <row r="44" spans="1:47" ht="30">
      <c r="A44" s="40" t="s">
        <v>679</v>
      </c>
      <c r="B44" s="3" t="s">
        <v>24</v>
      </c>
      <c r="C44" s="250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386" t="s">
        <v>716</v>
      </c>
      <c r="J44" s="170">
        <v>20.832000000000001</v>
      </c>
      <c r="K44" s="212">
        <f t="shared" si="1"/>
        <v>7.9999999999999991</v>
      </c>
      <c r="L44" s="222"/>
      <c r="M44" s="162"/>
      <c r="N44" s="87"/>
      <c r="O44" s="88"/>
      <c r="P44" s="88"/>
      <c r="Q44" s="88"/>
      <c r="R44" s="88"/>
      <c r="S44" s="88"/>
      <c r="T44" s="88"/>
      <c r="U44" s="88"/>
      <c r="V44" s="88">
        <v>0.8</v>
      </c>
      <c r="W44" s="88"/>
      <c r="X44" s="88">
        <v>0.8</v>
      </c>
      <c r="Y44" s="88"/>
      <c r="Z44" s="88"/>
      <c r="AA44" s="88">
        <v>0.8</v>
      </c>
      <c r="AB44" s="88"/>
      <c r="AC44" s="88">
        <v>0.8</v>
      </c>
      <c r="AD44" s="88"/>
      <c r="AE44" s="88">
        <v>0.8</v>
      </c>
      <c r="AF44" s="88"/>
      <c r="AG44" s="88"/>
      <c r="AH44" s="88">
        <v>0.8</v>
      </c>
      <c r="AI44" s="88"/>
      <c r="AJ44" s="88">
        <v>0.8</v>
      </c>
      <c r="AK44" s="88"/>
      <c r="AL44" s="88">
        <v>0.8</v>
      </c>
      <c r="AM44" s="88"/>
      <c r="AN44" s="88"/>
      <c r="AO44" s="88">
        <v>0.8</v>
      </c>
      <c r="AP44" s="88"/>
      <c r="AQ44" s="88">
        <v>0.8</v>
      </c>
      <c r="AR44" s="196"/>
      <c r="AS44" s="206">
        <f t="shared" si="0"/>
        <v>7.9999999999999991</v>
      </c>
      <c r="AT44" s="250" t="s">
        <v>52</v>
      </c>
      <c r="AU44" s="8" t="s">
        <v>317</v>
      </c>
    </row>
    <row r="45" spans="1:47" ht="30">
      <c r="A45" s="40" t="s">
        <v>679</v>
      </c>
      <c r="B45" s="3" t="s">
        <v>24</v>
      </c>
      <c r="C45" s="250" t="s">
        <v>53</v>
      </c>
      <c r="D45" s="8" t="s">
        <v>318</v>
      </c>
      <c r="E45" s="11">
        <v>6907007175</v>
      </c>
      <c r="F45" s="3">
        <v>2</v>
      </c>
      <c r="G45" s="3">
        <v>0.8</v>
      </c>
      <c r="H45" s="3" t="s">
        <v>668</v>
      </c>
      <c r="I45" s="386" t="s">
        <v>718</v>
      </c>
      <c r="J45" s="213">
        <v>13.888</v>
      </c>
      <c r="K45" s="212">
        <f t="shared" si="1"/>
        <v>6.3999999999999995</v>
      </c>
      <c r="L45" s="222"/>
      <c r="M45" s="162"/>
      <c r="N45" s="87"/>
      <c r="O45" s="88"/>
      <c r="P45" s="88"/>
      <c r="Q45" s="88"/>
      <c r="R45" s="88"/>
      <c r="S45" s="88"/>
      <c r="T45" s="88"/>
      <c r="U45" s="88"/>
      <c r="V45" s="88">
        <v>0.8</v>
      </c>
      <c r="W45" s="88"/>
      <c r="X45" s="88">
        <v>0.8</v>
      </c>
      <c r="Y45" s="88"/>
      <c r="Z45" s="88"/>
      <c r="AA45" s="88">
        <v>0.8</v>
      </c>
      <c r="AB45" s="88"/>
      <c r="AC45" s="88">
        <v>0.8</v>
      </c>
      <c r="AD45" s="88"/>
      <c r="AE45" s="88">
        <v>0.8</v>
      </c>
      <c r="AF45" s="88"/>
      <c r="AG45" s="88"/>
      <c r="AH45" s="88">
        <v>0.8</v>
      </c>
      <c r="AI45" s="88"/>
      <c r="AJ45" s="88"/>
      <c r="AK45" s="88"/>
      <c r="AL45" s="88">
        <v>0.8</v>
      </c>
      <c r="AM45" s="88"/>
      <c r="AN45" s="88"/>
      <c r="AO45" s="88">
        <v>0.8</v>
      </c>
      <c r="AP45" s="88"/>
      <c r="AQ45" s="88"/>
      <c r="AR45" s="196"/>
      <c r="AS45" s="206">
        <f t="shared" si="0"/>
        <v>6.3999999999999995</v>
      </c>
      <c r="AT45" s="250" t="s">
        <v>53</v>
      </c>
      <c r="AU45" s="8" t="s">
        <v>318</v>
      </c>
    </row>
    <row r="46" spans="1:47" ht="24.75" customHeight="1">
      <c r="A46" s="40" t="s">
        <v>679</v>
      </c>
      <c r="B46" s="3" t="s">
        <v>24</v>
      </c>
      <c r="C46" s="250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386" t="s">
        <v>716</v>
      </c>
      <c r="J46" s="320">
        <v>9.6</v>
      </c>
      <c r="K46" s="212">
        <f t="shared" si="1"/>
        <v>7.1999999999999993</v>
      </c>
      <c r="L46" s="222"/>
      <c r="M46" s="162"/>
      <c r="N46" s="87"/>
      <c r="O46" s="88"/>
      <c r="P46" s="88"/>
      <c r="Q46" s="88"/>
      <c r="R46" s="88"/>
      <c r="S46" s="88"/>
      <c r="T46" s="88"/>
      <c r="U46" s="88"/>
      <c r="V46" s="88">
        <v>0.8</v>
      </c>
      <c r="W46" s="88"/>
      <c r="X46" s="88">
        <v>0.8</v>
      </c>
      <c r="Y46" s="88"/>
      <c r="Z46" s="88"/>
      <c r="AA46" s="88">
        <v>0.8</v>
      </c>
      <c r="AB46" s="88"/>
      <c r="AC46" s="88"/>
      <c r="AD46" s="88"/>
      <c r="AE46" s="88">
        <v>0.8</v>
      </c>
      <c r="AF46" s="88"/>
      <c r="AG46" s="88"/>
      <c r="AH46" s="88">
        <v>0.8</v>
      </c>
      <c r="AI46" s="88"/>
      <c r="AJ46" s="88">
        <v>0.8</v>
      </c>
      <c r="AK46" s="88"/>
      <c r="AL46" s="88">
        <v>0.8</v>
      </c>
      <c r="AM46" s="88"/>
      <c r="AN46" s="88"/>
      <c r="AO46" s="88">
        <v>0.8</v>
      </c>
      <c r="AP46" s="88"/>
      <c r="AQ46" s="88">
        <v>0.8</v>
      </c>
      <c r="AR46" s="196"/>
      <c r="AS46" s="206">
        <f t="shared" si="0"/>
        <v>7.1999999999999993</v>
      </c>
      <c r="AT46" s="250" t="s">
        <v>54</v>
      </c>
      <c r="AU46" s="8" t="s">
        <v>319</v>
      </c>
    </row>
    <row r="47" spans="1:47" ht="30">
      <c r="A47" s="40" t="s">
        <v>679</v>
      </c>
      <c r="B47" s="3" t="s">
        <v>24</v>
      </c>
      <c r="C47" s="250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386" t="s">
        <v>720</v>
      </c>
      <c r="J47" s="214">
        <v>1.6</v>
      </c>
      <c r="K47" s="212">
        <f t="shared" si="1"/>
        <v>0.8</v>
      </c>
      <c r="L47" s="222"/>
      <c r="M47" s="162"/>
      <c r="N47" s="87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>
        <v>0.8</v>
      </c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196"/>
      <c r="AS47" s="206">
        <f t="shared" si="0"/>
        <v>0.8</v>
      </c>
      <c r="AT47" s="250" t="s">
        <v>55</v>
      </c>
      <c r="AU47" s="6" t="s">
        <v>320</v>
      </c>
    </row>
    <row r="48" spans="1:47" ht="30">
      <c r="A48" s="40" t="s">
        <v>679</v>
      </c>
      <c r="B48" s="3" t="s">
        <v>24</v>
      </c>
      <c r="C48" s="250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386" t="s">
        <v>709</v>
      </c>
      <c r="J48" s="214">
        <v>3.6</v>
      </c>
      <c r="K48" s="212">
        <f t="shared" si="1"/>
        <v>1.4</v>
      </c>
      <c r="L48" s="222"/>
      <c r="M48" s="162"/>
      <c r="N48" s="87"/>
      <c r="O48" s="88"/>
      <c r="P48" s="88"/>
      <c r="Q48" s="88"/>
      <c r="R48" s="88"/>
      <c r="S48" s="88"/>
      <c r="T48" s="88"/>
      <c r="U48" s="88"/>
      <c r="V48" s="88"/>
      <c r="W48" s="88"/>
      <c r="X48" s="88">
        <v>0.6</v>
      </c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>
        <v>0.8</v>
      </c>
      <c r="AR48" s="196"/>
      <c r="AS48" s="206">
        <f t="shared" si="0"/>
        <v>1.4</v>
      </c>
      <c r="AT48" s="250" t="s">
        <v>56</v>
      </c>
      <c r="AU48" s="8" t="s">
        <v>321</v>
      </c>
    </row>
    <row r="49" spans="1:47" ht="30">
      <c r="A49" s="40" t="s">
        <v>679</v>
      </c>
      <c r="B49" s="3" t="s">
        <v>24</v>
      </c>
      <c r="C49" s="250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386" t="s">
        <v>711</v>
      </c>
      <c r="J49" s="214"/>
      <c r="K49" s="212">
        <f t="shared" si="1"/>
        <v>0</v>
      </c>
      <c r="L49" s="222"/>
      <c r="M49" s="162"/>
      <c r="N49" s="87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196"/>
      <c r="AS49" s="206">
        <f t="shared" si="0"/>
        <v>0</v>
      </c>
      <c r="AT49" s="250" t="s">
        <v>57</v>
      </c>
      <c r="AU49" s="8" t="s">
        <v>322</v>
      </c>
    </row>
    <row r="50" spans="1:47" ht="30">
      <c r="A50" s="40" t="s">
        <v>679</v>
      </c>
      <c r="B50" s="3"/>
      <c r="C50" s="258" t="s">
        <v>1160</v>
      </c>
      <c r="D50" s="8"/>
      <c r="E50" s="3"/>
      <c r="F50" s="3"/>
      <c r="G50" s="3"/>
      <c r="H50" s="3"/>
      <c r="I50" s="386"/>
      <c r="J50" s="214"/>
      <c r="K50" s="212">
        <f t="shared" si="1"/>
        <v>0</v>
      </c>
      <c r="L50" s="222"/>
      <c r="M50" s="162"/>
      <c r="N50" s="87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196"/>
      <c r="AS50" s="206">
        <f t="shared" si="0"/>
        <v>0</v>
      </c>
      <c r="AT50" s="258" t="s">
        <v>1160</v>
      </c>
      <c r="AU50" s="8"/>
    </row>
    <row r="51" spans="1:47" ht="30">
      <c r="A51" s="40" t="s">
        <v>679</v>
      </c>
      <c r="B51" s="6" t="s">
        <v>679</v>
      </c>
      <c r="C51" s="250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386" t="s">
        <v>709</v>
      </c>
      <c r="J51" s="170">
        <v>0.8</v>
      </c>
      <c r="K51" s="182">
        <f t="shared" si="1"/>
        <v>0</v>
      </c>
      <c r="L51" s="222"/>
      <c r="M51" s="162"/>
      <c r="N51" s="87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196"/>
      <c r="AS51" s="206">
        <f t="shared" si="0"/>
        <v>0</v>
      </c>
      <c r="AT51" s="250" t="s">
        <v>58</v>
      </c>
      <c r="AU51" s="8" t="s">
        <v>323</v>
      </c>
    </row>
    <row r="52" spans="1:47" ht="30.75" customHeight="1">
      <c r="A52" s="40" t="s">
        <v>679</v>
      </c>
      <c r="B52" s="6" t="s">
        <v>679</v>
      </c>
      <c r="C52" s="250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386" t="s">
        <v>709</v>
      </c>
      <c r="J52" s="170">
        <v>6.4</v>
      </c>
      <c r="K52" s="212">
        <f t="shared" si="1"/>
        <v>5.6</v>
      </c>
      <c r="L52" s="222"/>
      <c r="M52" s="162"/>
      <c r="N52" s="87"/>
      <c r="O52" s="88"/>
      <c r="P52" s="88">
        <v>0.8</v>
      </c>
      <c r="Q52" s="88"/>
      <c r="R52" s="88"/>
      <c r="S52" s="88"/>
      <c r="T52" s="88"/>
      <c r="U52" s="88"/>
      <c r="V52" s="88"/>
      <c r="W52" s="88">
        <v>1.6</v>
      </c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>
        <v>1.6</v>
      </c>
      <c r="AJ52" s="88"/>
      <c r="AK52" s="88"/>
      <c r="AL52" s="88"/>
      <c r="AM52" s="88"/>
      <c r="AN52" s="88"/>
      <c r="AO52" s="88"/>
      <c r="AP52" s="88"/>
      <c r="AQ52" s="88"/>
      <c r="AR52" s="196">
        <v>1.6</v>
      </c>
      <c r="AS52" s="206">
        <f t="shared" si="0"/>
        <v>5.6</v>
      </c>
      <c r="AT52" s="250" t="s">
        <v>59</v>
      </c>
      <c r="AU52" s="8" t="s">
        <v>324</v>
      </c>
    </row>
    <row r="53" spans="1:47" ht="30">
      <c r="A53" s="40" t="s">
        <v>679</v>
      </c>
      <c r="B53" s="6" t="s">
        <v>679</v>
      </c>
      <c r="C53" s="250" t="s">
        <v>60</v>
      </c>
      <c r="D53" s="6" t="s">
        <v>325</v>
      </c>
      <c r="E53" s="11">
        <v>6907007016</v>
      </c>
      <c r="F53" s="3">
        <v>1</v>
      </c>
      <c r="G53" s="3">
        <v>0.8</v>
      </c>
      <c r="H53" s="3" t="s">
        <v>668</v>
      </c>
      <c r="I53" s="386" t="s">
        <v>709</v>
      </c>
      <c r="J53" s="170">
        <v>1.6</v>
      </c>
      <c r="K53" s="212">
        <f t="shared" si="1"/>
        <v>0.8</v>
      </c>
      <c r="L53" s="222"/>
      <c r="M53" s="162"/>
      <c r="N53" s="87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>
        <v>0.8</v>
      </c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196"/>
      <c r="AS53" s="206">
        <f t="shared" si="0"/>
        <v>0.8</v>
      </c>
      <c r="AT53" s="250" t="s">
        <v>60</v>
      </c>
      <c r="AU53" s="6" t="s">
        <v>325</v>
      </c>
    </row>
    <row r="54" spans="1:47" ht="30">
      <c r="A54" s="40" t="s">
        <v>679</v>
      </c>
      <c r="B54" s="6" t="s">
        <v>679</v>
      </c>
      <c r="C54" s="250" t="s">
        <v>61</v>
      </c>
      <c r="D54" s="6" t="s">
        <v>326</v>
      </c>
      <c r="E54" s="11">
        <v>6907006968</v>
      </c>
      <c r="F54" s="14">
        <v>1</v>
      </c>
      <c r="G54" s="3">
        <v>0.8</v>
      </c>
      <c r="H54" s="3" t="s">
        <v>668</v>
      </c>
      <c r="I54" s="386" t="s">
        <v>709</v>
      </c>
      <c r="J54" s="170">
        <v>3.9060000000000001</v>
      </c>
      <c r="K54" s="212">
        <f t="shared" si="1"/>
        <v>0</v>
      </c>
      <c r="L54" s="222"/>
      <c r="M54" s="162"/>
      <c r="N54" s="87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196"/>
      <c r="AS54" s="206">
        <f t="shared" si="0"/>
        <v>0</v>
      </c>
      <c r="AT54" s="250" t="s">
        <v>61</v>
      </c>
      <c r="AU54" s="6" t="s">
        <v>326</v>
      </c>
    </row>
    <row r="55" spans="1:47" ht="32.25" customHeight="1">
      <c r="A55" s="40" t="s">
        <v>679</v>
      </c>
      <c r="B55" s="6" t="s">
        <v>679</v>
      </c>
      <c r="C55" s="180" t="s">
        <v>62</v>
      </c>
      <c r="D55" s="6" t="s">
        <v>327</v>
      </c>
      <c r="E55" s="3"/>
      <c r="F55" s="3" t="s">
        <v>668</v>
      </c>
      <c r="G55" s="3" t="s">
        <v>668</v>
      </c>
      <c r="H55" s="3" t="s">
        <v>668</v>
      </c>
      <c r="I55" s="386" t="s">
        <v>711</v>
      </c>
      <c r="J55" s="214"/>
      <c r="K55" s="212">
        <f t="shared" si="1"/>
        <v>0</v>
      </c>
      <c r="L55" s="222"/>
      <c r="M55" s="162"/>
      <c r="N55" s="87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196"/>
      <c r="AS55" s="206">
        <f t="shared" si="0"/>
        <v>0</v>
      </c>
      <c r="AT55" s="180" t="s">
        <v>62</v>
      </c>
      <c r="AU55" s="6" t="s">
        <v>327</v>
      </c>
    </row>
    <row r="56" spans="1:47" ht="30">
      <c r="A56" s="40" t="s">
        <v>679</v>
      </c>
      <c r="B56" s="6" t="s">
        <v>679</v>
      </c>
      <c r="C56" s="180" t="s">
        <v>63</v>
      </c>
      <c r="D56" s="6" t="s">
        <v>328</v>
      </c>
      <c r="E56" s="3">
        <v>6908006752</v>
      </c>
      <c r="F56" s="3">
        <v>3</v>
      </c>
      <c r="G56" s="3">
        <v>0.8</v>
      </c>
      <c r="H56" s="3" t="s">
        <v>668</v>
      </c>
      <c r="I56" s="386" t="s">
        <v>1298</v>
      </c>
      <c r="J56" s="213">
        <v>7.2</v>
      </c>
      <c r="K56" s="212">
        <f t="shared" si="1"/>
        <v>0</v>
      </c>
      <c r="L56" s="222"/>
      <c r="M56" s="162"/>
      <c r="N56" s="87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196"/>
      <c r="AS56" s="206">
        <f t="shared" si="0"/>
        <v>0</v>
      </c>
      <c r="AT56" s="180" t="s">
        <v>63</v>
      </c>
      <c r="AU56" s="6" t="s">
        <v>328</v>
      </c>
    </row>
    <row r="57" spans="1:47" ht="35.25" customHeight="1">
      <c r="A57" s="40" t="s">
        <v>679</v>
      </c>
      <c r="B57" s="6" t="s">
        <v>679</v>
      </c>
      <c r="C57" s="250" t="s">
        <v>64</v>
      </c>
      <c r="D57" s="6" t="s">
        <v>328</v>
      </c>
      <c r="E57" s="3"/>
      <c r="F57" s="3">
        <v>3</v>
      </c>
      <c r="G57" s="3">
        <v>0.8</v>
      </c>
      <c r="H57" s="3" t="s">
        <v>668</v>
      </c>
      <c r="I57" s="386" t="s">
        <v>709</v>
      </c>
      <c r="J57" s="213">
        <v>2.4</v>
      </c>
      <c r="K57" s="212">
        <f t="shared" si="1"/>
        <v>0</v>
      </c>
      <c r="L57" s="222"/>
      <c r="M57" s="162"/>
      <c r="N57" s="87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196"/>
      <c r="AS57" s="206">
        <f t="shared" si="0"/>
        <v>0</v>
      </c>
      <c r="AT57" s="250" t="s">
        <v>64</v>
      </c>
      <c r="AU57" s="6" t="s">
        <v>328</v>
      </c>
    </row>
    <row r="58" spans="1:47" ht="30">
      <c r="A58" s="40" t="s">
        <v>679</v>
      </c>
      <c r="B58" s="6" t="s">
        <v>679</v>
      </c>
      <c r="C58" s="180" t="s">
        <v>65</v>
      </c>
      <c r="D58" s="6" t="s">
        <v>329</v>
      </c>
      <c r="E58" s="11">
        <v>6907006950</v>
      </c>
      <c r="F58" s="14">
        <v>1</v>
      </c>
      <c r="G58" s="3">
        <v>0.8</v>
      </c>
      <c r="H58" s="3" t="s">
        <v>668</v>
      </c>
      <c r="I58" s="386" t="s">
        <v>1095</v>
      </c>
      <c r="J58" s="213">
        <v>0.8</v>
      </c>
      <c r="K58" s="182">
        <f t="shared" si="1"/>
        <v>0</v>
      </c>
      <c r="L58" s="222"/>
      <c r="M58" s="162"/>
      <c r="N58" s="87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196"/>
      <c r="AS58" s="206">
        <f t="shared" si="0"/>
        <v>0</v>
      </c>
      <c r="AT58" s="180" t="s">
        <v>65</v>
      </c>
      <c r="AU58" s="6" t="s">
        <v>329</v>
      </c>
    </row>
    <row r="59" spans="1:47" ht="30">
      <c r="A59" s="40" t="s">
        <v>679</v>
      </c>
      <c r="B59" s="6" t="s">
        <v>679</v>
      </c>
      <c r="C59" s="250" t="s">
        <v>66</v>
      </c>
      <c r="D59" s="6" t="s">
        <v>330</v>
      </c>
      <c r="E59" s="3">
        <v>6907007400</v>
      </c>
      <c r="F59" s="3">
        <v>1</v>
      </c>
      <c r="G59" s="3">
        <v>0.8</v>
      </c>
      <c r="H59" s="3" t="s">
        <v>668</v>
      </c>
      <c r="I59" s="386" t="s">
        <v>711</v>
      </c>
      <c r="J59" s="170">
        <v>3.472</v>
      </c>
      <c r="K59" s="212">
        <f t="shared" si="1"/>
        <v>0</v>
      </c>
      <c r="L59" s="222"/>
      <c r="M59" s="162"/>
      <c r="N59" s="87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196"/>
      <c r="AS59" s="206">
        <f t="shared" si="0"/>
        <v>0</v>
      </c>
      <c r="AT59" s="250" t="s">
        <v>66</v>
      </c>
      <c r="AU59" s="6" t="s">
        <v>330</v>
      </c>
    </row>
    <row r="60" spans="1:47" ht="33" customHeight="1">
      <c r="A60" s="40" t="s">
        <v>679</v>
      </c>
      <c r="B60" s="6" t="s">
        <v>679</v>
      </c>
      <c r="C60" s="250" t="s">
        <v>67</v>
      </c>
      <c r="D60" s="6" t="s">
        <v>331</v>
      </c>
      <c r="E60" s="3"/>
      <c r="F60" s="3" t="s">
        <v>668</v>
      </c>
      <c r="G60" s="3" t="s">
        <v>668</v>
      </c>
      <c r="H60" s="3" t="s">
        <v>668</v>
      </c>
      <c r="I60" s="386" t="s">
        <v>711</v>
      </c>
      <c r="J60" s="214"/>
      <c r="K60" s="212">
        <f t="shared" si="1"/>
        <v>0</v>
      </c>
      <c r="L60" s="222"/>
      <c r="M60" s="162"/>
      <c r="N60" s="87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196"/>
      <c r="AS60" s="206">
        <f t="shared" si="0"/>
        <v>0</v>
      </c>
      <c r="AT60" s="250" t="s">
        <v>67</v>
      </c>
      <c r="AU60" s="6" t="s">
        <v>331</v>
      </c>
    </row>
    <row r="61" spans="1:47" ht="35.25" customHeight="1">
      <c r="A61" s="40" t="s">
        <v>679</v>
      </c>
      <c r="B61" s="6" t="s">
        <v>679</v>
      </c>
      <c r="C61" s="250" t="s">
        <v>862</v>
      </c>
      <c r="D61" s="6" t="s">
        <v>863</v>
      </c>
      <c r="E61" s="3">
        <v>6907005812</v>
      </c>
      <c r="F61" s="3" t="s">
        <v>668</v>
      </c>
      <c r="G61" s="3" t="s">
        <v>668</v>
      </c>
      <c r="H61" s="3" t="s">
        <v>668</v>
      </c>
      <c r="I61" s="389" t="s">
        <v>964</v>
      </c>
      <c r="J61" s="215">
        <v>1.0920000000000001</v>
      </c>
      <c r="K61" s="212">
        <f t="shared" si="1"/>
        <v>0</v>
      </c>
      <c r="L61" s="222"/>
      <c r="M61" s="162"/>
      <c r="N61" s="87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196"/>
      <c r="AS61" s="206">
        <f t="shared" si="0"/>
        <v>0</v>
      </c>
      <c r="AT61" s="250" t="s">
        <v>862</v>
      </c>
      <c r="AU61" s="6" t="s">
        <v>863</v>
      </c>
    </row>
    <row r="62" spans="1:47" ht="40.5" customHeight="1">
      <c r="A62" s="40" t="s">
        <v>679</v>
      </c>
      <c r="B62" s="6" t="s">
        <v>679</v>
      </c>
      <c r="C62" s="250" t="s">
        <v>965</v>
      </c>
      <c r="D62" s="6" t="s">
        <v>967</v>
      </c>
      <c r="E62" s="3">
        <v>6907010072</v>
      </c>
      <c r="F62" s="3"/>
      <c r="G62" s="3"/>
      <c r="H62" s="3"/>
      <c r="I62" s="389" t="s">
        <v>966</v>
      </c>
      <c r="J62" s="215">
        <v>0.8</v>
      </c>
      <c r="K62" s="212">
        <f t="shared" si="1"/>
        <v>0</v>
      </c>
      <c r="L62" s="222"/>
      <c r="M62" s="162"/>
      <c r="N62" s="87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196"/>
      <c r="AS62" s="206">
        <f t="shared" si="0"/>
        <v>0</v>
      </c>
      <c r="AT62" s="250" t="s">
        <v>965</v>
      </c>
      <c r="AU62" s="6" t="s">
        <v>967</v>
      </c>
    </row>
    <row r="63" spans="1:47" ht="35.25" customHeight="1">
      <c r="A63" s="40" t="s">
        <v>679</v>
      </c>
      <c r="B63" s="6" t="s">
        <v>679</v>
      </c>
      <c r="C63" s="250" t="s">
        <v>993</v>
      </c>
      <c r="D63" s="6" t="s">
        <v>994</v>
      </c>
      <c r="E63" s="3">
        <v>6907010065</v>
      </c>
      <c r="F63" s="3"/>
      <c r="G63" s="3"/>
      <c r="H63" s="3"/>
      <c r="I63" s="390"/>
      <c r="J63" s="215">
        <v>0.45</v>
      </c>
      <c r="K63" s="212">
        <f t="shared" si="1"/>
        <v>0</v>
      </c>
      <c r="L63" s="222"/>
      <c r="M63" s="162"/>
      <c r="N63" s="87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196"/>
      <c r="AS63" s="206">
        <f t="shared" si="0"/>
        <v>0</v>
      </c>
      <c r="AT63" s="250" t="s">
        <v>993</v>
      </c>
      <c r="AU63" s="6" t="s">
        <v>994</v>
      </c>
    </row>
    <row r="64" spans="1:47" ht="35.25" customHeight="1">
      <c r="A64" s="40" t="s">
        <v>679</v>
      </c>
      <c r="B64" s="6" t="s">
        <v>679</v>
      </c>
      <c r="C64" s="250" t="s">
        <v>995</v>
      </c>
      <c r="D64" s="6" t="s">
        <v>996</v>
      </c>
      <c r="E64" s="3">
        <v>6907010097</v>
      </c>
      <c r="F64" s="3"/>
      <c r="G64" s="3"/>
      <c r="H64" s="3"/>
      <c r="I64" s="390"/>
      <c r="J64" s="215">
        <v>0.3</v>
      </c>
      <c r="K64" s="212">
        <f t="shared" si="1"/>
        <v>0</v>
      </c>
      <c r="L64" s="222"/>
      <c r="M64" s="162"/>
      <c r="N64" s="87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196"/>
      <c r="AS64" s="206">
        <f t="shared" si="0"/>
        <v>0</v>
      </c>
      <c r="AT64" s="250" t="s">
        <v>995</v>
      </c>
      <c r="AU64" s="6" t="s">
        <v>996</v>
      </c>
    </row>
    <row r="65" spans="1:47" ht="30">
      <c r="A65" s="40" t="s">
        <v>679</v>
      </c>
      <c r="B65" s="3"/>
      <c r="C65" s="325" t="s">
        <v>68</v>
      </c>
      <c r="D65" s="6"/>
      <c r="E65" s="11"/>
      <c r="F65" s="14"/>
      <c r="G65" s="14"/>
      <c r="H65" s="3"/>
      <c r="I65" s="386"/>
      <c r="J65" s="214"/>
      <c r="K65" s="212">
        <f t="shared" si="1"/>
        <v>0</v>
      </c>
      <c r="L65" s="222"/>
      <c r="M65" s="162"/>
      <c r="N65" s="87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196"/>
      <c r="AS65" s="206">
        <f t="shared" si="0"/>
        <v>0</v>
      </c>
      <c r="AT65" s="259" t="s">
        <v>68</v>
      </c>
      <c r="AU65" s="6"/>
    </row>
    <row r="66" spans="1:47" ht="30">
      <c r="A66" s="40" t="s">
        <v>679</v>
      </c>
      <c r="B66" s="3" t="s">
        <v>24</v>
      </c>
      <c r="C66" s="250" t="s">
        <v>69</v>
      </c>
      <c r="D66" s="6" t="s">
        <v>332</v>
      </c>
      <c r="E66" s="11">
        <v>6908016567</v>
      </c>
      <c r="F66" s="3">
        <v>2</v>
      </c>
      <c r="G66" s="3">
        <v>0.8</v>
      </c>
      <c r="H66" s="3" t="s">
        <v>668</v>
      </c>
      <c r="I66" s="386" t="s">
        <v>711</v>
      </c>
      <c r="J66" s="170">
        <v>11</v>
      </c>
      <c r="K66" s="212">
        <f t="shared" si="1"/>
        <v>1.6</v>
      </c>
      <c r="L66" s="222"/>
      <c r="M66" s="162"/>
      <c r="N66" s="87"/>
      <c r="O66" s="88"/>
      <c r="P66" s="88"/>
      <c r="Q66" s="88"/>
      <c r="R66" s="88"/>
      <c r="S66" s="88"/>
      <c r="T66" s="88">
        <v>1.6</v>
      </c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196"/>
      <c r="AS66" s="206">
        <f t="shared" si="0"/>
        <v>1.6</v>
      </c>
      <c r="AT66" s="250" t="s">
        <v>69</v>
      </c>
      <c r="AU66" s="6" t="s">
        <v>332</v>
      </c>
    </row>
    <row r="67" spans="1:47" ht="30">
      <c r="A67" s="40" t="s">
        <v>679</v>
      </c>
      <c r="B67" s="3" t="s">
        <v>24</v>
      </c>
      <c r="C67" s="250" t="s">
        <v>70</v>
      </c>
      <c r="D67" s="6" t="s">
        <v>333</v>
      </c>
      <c r="E67" s="11">
        <v>6908016567</v>
      </c>
      <c r="F67" s="3">
        <v>2</v>
      </c>
      <c r="G67" s="3">
        <v>0.8</v>
      </c>
      <c r="H67" s="14" t="s">
        <v>668</v>
      </c>
      <c r="I67" s="386" t="s">
        <v>711</v>
      </c>
      <c r="J67" s="170">
        <v>0.8</v>
      </c>
      <c r="K67" s="182">
        <f t="shared" si="1"/>
        <v>1.6</v>
      </c>
      <c r="L67" s="222"/>
      <c r="M67" s="162"/>
      <c r="N67" s="87"/>
      <c r="O67" s="88"/>
      <c r="P67" s="88">
        <v>1.6</v>
      </c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196"/>
      <c r="AS67" s="206">
        <f t="shared" si="0"/>
        <v>1.6</v>
      </c>
      <c r="AT67" s="250" t="s">
        <v>70</v>
      </c>
      <c r="AU67" s="6" t="s">
        <v>333</v>
      </c>
    </row>
    <row r="68" spans="1:47" ht="30">
      <c r="A68" s="40" t="s">
        <v>679</v>
      </c>
      <c r="B68" s="3" t="s">
        <v>24</v>
      </c>
      <c r="C68" s="250" t="s">
        <v>71</v>
      </c>
      <c r="D68" s="6" t="s">
        <v>334</v>
      </c>
      <c r="E68" s="11">
        <v>6908016567</v>
      </c>
      <c r="F68" s="14">
        <v>1</v>
      </c>
      <c r="G68" s="3">
        <v>0.8</v>
      </c>
      <c r="H68" s="3" t="s">
        <v>668</v>
      </c>
      <c r="I68" s="386" t="s">
        <v>711</v>
      </c>
      <c r="J68" s="170">
        <v>0.8</v>
      </c>
      <c r="K68" s="212">
        <f t="shared" si="1"/>
        <v>0</v>
      </c>
      <c r="L68" s="222"/>
      <c r="M68" s="162"/>
      <c r="N68" s="87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196"/>
      <c r="AS68" s="206">
        <f t="shared" ref="AS68:AS131" si="2">K68</f>
        <v>0</v>
      </c>
      <c r="AT68" s="250" t="s">
        <v>71</v>
      </c>
      <c r="AU68" s="6" t="s">
        <v>334</v>
      </c>
    </row>
    <row r="69" spans="1:47" ht="30">
      <c r="A69" s="40" t="s">
        <v>679</v>
      </c>
      <c r="B69" s="3" t="s">
        <v>24</v>
      </c>
      <c r="C69" s="250" t="s">
        <v>72</v>
      </c>
      <c r="D69" s="6" t="s">
        <v>335</v>
      </c>
      <c r="E69" s="11">
        <v>6908016567</v>
      </c>
      <c r="F69" s="3">
        <v>1</v>
      </c>
      <c r="G69" s="3">
        <v>0.8</v>
      </c>
      <c r="H69" s="3" t="s">
        <v>668</v>
      </c>
      <c r="I69" s="386" t="s">
        <v>711</v>
      </c>
      <c r="J69" s="170">
        <v>0.8</v>
      </c>
      <c r="K69" s="182">
        <f t="shared" ref="K69:K141" si="3">N69+O69+P69+Q69+R69+S69+T69+U69+V69+W69+X69+Y69+Z69+AA69+AB69+AC69+AD69+AE69+AF69+AH69+AG69+AI69+AJ69+AK69+AL69+AM69+AN69+AO69+AP69+AQ69+AR69</f>
        <v>0.8</v>
      </c>
      <c r="L69" s="222"/>
      <c r="M69" s="162"/>
      <c r="N69" s="87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>
        <v>0.8</v>
      </c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196"/>
      <c r="AS69" s="206">
        <f t="shared" si="2"/>
        <v>0.8</v>
      </c>
      <c r="AT69" s="250" t="s">
        <v>72</v>
      </c>
      <c r="AU69" s="6" t="s">
        <v>335</v>
      </c>
    </row>
    <row r="70" spans="1:47" ht="30">
      <c r="A70" s="40" t="s">
        <v>679</v>
      </c>
      <c r="B70" s="3" t="s">
        <v>24</v>
      </c>
      <c r="C70" s="250" t="s">
        <v>73</v>
      </c>
      <c r="D70" s="6" t="s">
        <v>1016</v>
      </c>
      <c r="E70" s="11">
        <v>6908016567</v>
      </c>
      <c r="F70" s="3">
        <v>1</v>
      </c>
      <c r="G70" s="3">
        <v>0.8</v>
      </c>
      <c r="H70" s="3" t="s">
        <v>668</v>
      </c>
      <c r="I70" s="386" t="s">
        <v>711</v>
      </c>
      <c r="J70" s="170">
        <v>0.8</v>
      </c>
      <c r="K70" s="182">
        <f t="shared" si="3"/>
        <v>1.6</v>
      </c>
      <c r="L70" s="222"/>
      <c r="M70" s="162"/>
      <c r="N70" s="87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>
        <v>1.6</v>
      </c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196"/>
      <c r="AS70" s="206">
        <f t="shared" si="2"/>
        <v>1.6</v>
      </c>
      <c r="AT70" s="250" t="s">
        <v>73</v>
      </c>
      <c r="AU70" s="6" t="s">
        <v>1016</v>
      </c>
    </row>
    <row r="71" spans="1:47" ht="30">
      <c r="A71" s="40" t="s">
        <v>679</v>
      </c>
      <c r="B71" s="3" t="s">
        <v>24</v>
      </c>
      <c r="C71" s="250" t="s">
        <v>74</v>
      </c>
      <c r="D71" s="6" t="s">
        <v>337</v>
      </c>
      <c r="E71" s="11">
        <v>6908016567</v>
      </c>
      <c r="F71" s="3">
        <v>2</v>
      </c>
      <c r="G71" s="3">
        <v>0.8</v>
      </c>
      <c r="H71" s="3" t="s">
        <v>668</v>
      </c>
      <c r="I71" s="386" t="s">
        <v>711</v>
      </c>
      <c r="J71" s="170">
        <v>3.2</v>
      </c>
      <c r="K71" s="182">
        <f t="shared" si="3"/>
        <v>1.6</v>
      </c>
      <c r="L71" s="222"/>
      <c r="M71" s="162"/>
      <c r="N71" s="87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>
        <v>1.6</v>
      </c>
      <c r="AK71" s="88"/>
      <c r="AL71" s="88"/>
      <c r="AM71" s="88"/>
      <c r="AN71" s="88"/>
      <c r="AO71" s="88"/>
      <c r="AP71" s="88"/>
      <c r="AQ71" s="88"/>
      <c r="AR71" s="196"/>
      <c r="AS71" s="206">
        <f t="shared" si="2"/>
        <v>1.6</v>
      </c>
      <c r="AT71" s="250" t="s">
        <v>74</v>
      </c>
      <c r="AU71" s="6" t="s">
        <v>337</v>
      </c>
    </row>
    <row r="72" spans="1:47" ht="30">
      <c r="A72" s="40" t="s">
        <v>679</v>
      </c>
      <c r="B72" s="3" t="s">
        <v>24</v>
      </c>
      <c r="C72" s="250" t="s">
        <v>75</v>
      </c>
      <c r="D72" s="8" t="s">
        <v>338</v>
      </c>
      <c r="E72" s="11">
        <v>6908016567</v>
      </c>
      <c r="F72" s="3">
        <v>1</v>
      </c>
      <c r="G72" s="3">
        <v>0.8</v>
      </c>
      <c r="H72" s="3" t="s">
        <v>668</v>
      </c>
      <c r="I72" s="386" t="s">
        <v>711</v>
      </c>
      <c r="J72" s="170">
        <v>8</v>
      </c>
      <c r="K72" s="212">
        <f t="shared" si="3"/>
        <v>0</v>
      </c>
      <c r="L72" s="222"/>
      <c r="M72" s="162"/>
      <c r="N72" s="87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196"/>
      <c r="AS72" s="206">
        <f t="shared" si="2"/>
        <v>0</v>
      </c>
      <c r="AT72" s="250" t="s">
        <v>75</v>
      </c>
      <c r="AU72" s="8" t="s">
        <v>338</v>
      </c>
    </row>
    <row r="73" spans="1:47" ht="30">
      <c r="A73" s="40" t="s">
        <v>679</v>
      </c>
      <c r="B73" s="3" t="s">
        <v>24</v>
      </c>
      <c r="C73" s="250" t="s">
        <v>76</v>
      </c>
      <c r="D73" s="6" t="s">
        <v>339</v>
      </c>
      <c r="E73" s="11">
        <v>6908016567</v>
      </c>
      <c r="F73" s="3">
        <v>1</v>
      </c>
      <c r="G73" s="3">
        <v>0.8</v>
      </c>
      <c r="H73" s="3" t="s">
        <v>668</v>
      </c>
      <c r="I73" s="386" t="s">
        <v>711</v>
      </c>
      <c r="J73" s="170">
        <v>0.8</v>
      </c>
      <c r="K73" s="212">
        <f t="shared" si="3"/>
        <v>0</v>
      </c>
      <c r="L73" s="222"/>
      <c r="M73" s="162"/>
      <c r="N73" s="87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196"/>
      <c r="AS73" s="206">
        <f t="shared" si="2"/>
        <v>0</v>
      </c>
      <c r="AT73" s="250" t="s">
        <v>76</v>
      </c>
      <c r="AU73" s="6" t="s">
        <v>339</v>
      </c>
    </row>
    <row r="74" spans="1:47" ht="30">
      <c r="A74" s="40" t="s">
        <v>679</v>
      </c>
      <c r="B74" s="3" t="s">
        <v>24</v>
      </c>
      <c r="C74" s="250" t="s">
        <v>1017</v>
      </c>
      <c r="D74" s="6" t="s">
        <v>1018</v>
      </c>
      <c r="E74" s="11">
        <v>6908016567</v>
      </c>
      <c r="F74" s="14">
        <v>1</v>
      </c>
      <c r="G74" s="3">
        <v>0.8</v>
      </c>
      <c r="H74" s="3" t="s">
        <v>668</v>
      </c>
      <c r="I74" s="386" t="s">
        <v>711</v>
      </c>
      <c r="J74" s="170"/>
      <c r="K74" s="212">
        <f t="shared" si="3"/>
        <v>0</v>
      </c>
      <c r="L74" s="222"/>
      <c r="M74" s="162"/>
      <c r="N74" s="87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196"/>
      <c r="AS74" s="206">
        <f t="shared" si="2"/>
        <v>0</v>
      </c>
      <c r="AT74" s="250" t="s">
        <v>1017</v>
      </c>
      <c r="AU74" s="6" t="s">
        <v>1018</v>
      </c>
    </row>
    <row r="75" spans="1:47" ht="28.5" customHeight="1">
      <c r="A75" s="40" t="s">
        <v>679</v>
      </c>
      <c r="B75" s="3" t="s">
        <v>24</v>
      </c>
      <c r="C75" s="250" t="s">
        <v>1019</v>
      </c>
      <c r="D75" s="6" t="s">
        <v>1020</v>
      </c>
      <c r="E75" s="11">
        <v>6908016567</v>
      </c>
      <c r="F75" s="14"/>
      <c r="G75" s="3"/>
      <c r="H75" s="3"/>
      <c r="I75" s="386" t="s">
        <v>711</v>
      </c>
      <c r="J75" s="170">
        <v>0.8</v>
      </c>
      <c r="K75" s="182">
        <f t="shared" si="3"/>
        <v>0</v>
      </c>
      <c r="L75" s="222"/>
      <c r="M75" s="162"/>
      <c r="N75" s="87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196"/>
      <c r="AS75" s="206">
        <f t="shared" si="2"/>
        <v>0</v>
      </c>
      <c r="AT75" s="250" t="s">
        <v>1019</v>
      </c>
      <c r="AU75" s="6" t="s">
        <v>1020</v>
      </c>
    </row>
    <row r="76" spans="1:47" ht="28.5" customHeight="1">
      <c r="A76" s="40" t="s">
        <v>679</v>
      </c>
      <c r="B76" s="3" t="s">
        <v>24</v>
      </c>
      <c r="C76" s="250" t="s">
        <v>1021</v>
      </c>
      <c r="D76" s="6" t="s">
        <v>1022</v>
      </c>
      <c r="E76" s="11">
        <v>6908016567</v>
      </c>
      <c r="F76" s="14"/>
      <c r="G76" s="3"/>
      <c r="H76" s="3"/>
      <c r="I76" s="386" t="s">
        <v>711</v>
      </c>
      <c r="J76" s="170"/>
      <c r="K76" s="212">
        <f t="shared" si="3"/>
        <v>0</v>
      </c>
      <c r="L76" s="222"/>
      <c r="M76" s="162"/>
      <c r="N76" s="87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196"/>
      <c r="AS76" s="206">
        <f t="shared" si="2"/>
        <v>0</v>
      </c>
      <c r="AT76" s="250" t="s">
        <v>1021</v>
      </c>
      <c r="AU76" s="6" t="s">
        <v>1022</v>
      </c>
    </row>
    <row r="77" spans="1:47" ht="28.5" customHeight="1">
      <c r="A77" s="40" t="s">
        <v>679</v>
      </c>
      <c r="B77" s="3" t="s">
        <v>24</v>
      </c>
      <c r="C77" s="250" t="s">
        <v>1023</v>
      </c>
      <c r="D77" s="6" t="s">
        <v>1024</v>
      </c>
      <c r="E77" s="11">
        <v>6908016567</v>
      </c>
      <c r="F77" s="14"/>
      <c r="G77" s="3"/>
      <c r="H77" s="3"/>
      <c r="I77" s="386" t="s">
        <v>711</v>
      </c>
      <c r="J77" s="170"/>
      <c r="K77" s="212">
        <f t="shared" si="3"/>
        <v>0</v>
      </c>
      <c r="L77" s="222"/>
      <c r="M77" s="162"/>
      <c r="N77" s="87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196"/>
      <c r="AS77" s="206">
        <f t="shared" si="2"/>
        <v>0</v>
      </c>
      <c r="AT77" s="250" t="s">
        <v>1023</v>
      </c>
      <c r="AU77" s="6" t="s">
        <v>1024</v>
      </c>
    </row>
    <row r="78" spans="1:47" ht="28.5" customHeight="1">
      <c r="A78" s="40" t="s">
        <v>679</v>
      </c>
      <c r="B78" s="3" t="s">
        <v>24</v>
      </c>
      <c r="C78" s="250" t="s">
        <v>1023</v>
      </c>
      <c r="D78" s="6" t="s">
        <v>1025</v>
      </c>
      <c r="E78" s="11">
        <v>6908016567</v>
      </c>
      <c r="F78" s="14"/>
      <c r="G78" s="3"/>
      <c r="H78" s="3"/>
      <c r="I78" s="386" t="s">
        <v>711</v>
      </c>
      <c r="J78" s="170"/>
      <c r="K78" s="212">
        <f t="shared" si="3"/>
        <v>0</v>
      </c>
      <c r="L78" s="222"/>
      <c r="M78" s="162"/>
      <c r="N78" s="87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196"/>
      <c r="AS78" s="206">
        <f t="shared" si="2"/>
        <v>0</v>
      </c>
      <c r="AT78" s="250" t="s">
        <v>1023</v>
      </c>
      <c r="AU78" s="6" t="s">
        <v>1025</v>
      </c>
    </row>
    <row r="79" spans="1:47" ht="28.5" customHeight="1">
      <c r="A79" s="40" t="s">
        <v>679</v>
      </c>
      <c r="B79" s="3" t="s">
        <v>24</v>
      </c>
      <c r="C79" s="250" t="s">
        <v>1023</v>
      </c>
      <c r="D79" s="6" t="s">
        <v>1026</v>
      </c>
      <c r="E79" s="11">
        <v>6908016567</v>
      </c>
      <c r="F79" s="14"/>
      <c r="G79" s="3"/>
      <c r="H79" s="3"/>
      <c r="I79" s="386" t="s">
        <v>711</v>
      </c>
      <c r="J79" s="170"/>
      <c r="K79" s="212">
        <f t="shared" si="3"/>
        <v>0</v>
      </c>
      <c r="L79" s="222"/>
      <c r="M79" s="162"/>
      <c r="N79" s="87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196"/>
      <c r="AS79" s="206">
        <f t="shared" si="2"/>
        <v>0</v>
      </c>
      <c r="AT79" s="250" t="s">
        <v>1023</v>
      </c>
      <c r="AU79" s="6" t="s">
        <v>1026</v>
      </c>
    </row>
    <row r="80" spans="1:47" ht="28.5" customHeight="1">
      <c r="A80" s="40" t="s">
        <v>679</v>
      </c>
      <c r="B80" s="3" t="s">
        <v>24</v>
      </c>
      <c r="C80" s="250" t="s">
        <v>1023</v>
      </c>
      <c r="D80" s="6" t="s">
        <v>1027</v>
      </c>
      <c r="E80" s="11">
        <v>6908016567</v>
      </c>
      <c r="F80" s="14"/>
      <c r="G80" s="3"/>
      <c r="H80" s="3"/>
      <c r="I80" s="386" t="s">
        <v>711</v>
      </c>
      <c r="J80" s="170"/>
      <c r="K80" s="212">
        <f t="shared" si="3"/>
        <v>0</v>
      </c>
      <c r="L80" s="222"/>
      <c r="M80" s="162"/>
      <c r="N80" s="87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196"/>
      <c r="AS80" s="206">
        <f t="shared" si="2"/>
        <v>0</v>
      </c>
      <c r="AT80" s="250" t="s">
        <v>1023</v>
      </c>
      <c r="AU80" s="6" t="s">
        <v>1027</v>
      </c>
    </row>
    <row r="81" spans="1:47" ht="28.5" customHeight="1">
      <c r="A81" s="40" t="s">
        <v>679</v>
      </c>
      <c r="B81" s="3" t="s">
        <v>24</v>
      </c>
      <c r="C81" s="250" t="s">
        <v>1023</v>
      </c>
      <c r="D81" s="6" t="s">
        <v>1028</v>
      </c>
      <c r="E81" s="11">
        <v>6908016567</v>
      </c>
      <c r="F81" s="14"/>
      <c r="G81" s="3"/>
      <c r="H81" s="3"/>
      <c r="I81" s="386" t="s">
        <v>711</v>
      </c>
      <c r="J81" s="170"/>
      <c r="K81" s="212">
        <f t="shared" si="3"/>
        <v>0</v>
      </c>
      <c r="L81" s="222"/>
      <c r="M81" s="162"/>
      <c r="N81" s="87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196"/>
      <c r="AS81" s="206">
        <f t="shared" si="2"/>
        <v>0</v>
      </c>
      <c r="AT81" s="250" t="s">
        <v>1023</v>
      </c>
      <c r="AU81" s="6" t="s">
        <v>1028</v>
      </c>
    </row>
    <row r="82" spans="1:47" ht="28.5" customHeight="1">
      <c r="A82" s="40" t="s">
        <v>679</v>
      </c>
      <c r="B82" s="3" t="s">
        <v>24</v>
      </c>
      <c r="C82" s="250" t="s">
        <v>1023</v>
      </c>
      <c r="D82" s="6" t="s">
        <v>1029</v>
      </c>
      <c r="E82" s="11">
        <v>6908016567</v>
      </c>
      <c r="F82" s="14"/>
      <c r="G82" s="3"/>
      <c r="H82" s="3"/>
      <c r="I82" s="386" t="s">
        <v>711</v>
      </c>
      <c r="J82" s="170"/>
      <c r="K82" s="212">
        <f t="shared" si="3"/>
        <v>0</v>
      </c>
      <c r="L82" s="222"/>
      <c r="M82" s="162"/>
      <c r="N82" s="87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196"/>
      <c r="AS82" s="206">
        <f t="shared" si="2"/>
        <v>0</v>
      </c>
      <c r="AT82" s="250" t="s">
        <v>1023</v>
      </c>
      <c r="AU82" s="6" t="s">
        <v>1029</v>
      </c>
    </row>
    <row r="83" spans="1:47" ht="30">
      <c r="A83" s="40" t="s">
        <v>679</v>
      </c>
      <c r="B83" s="3" t="s">
        <v>24</v>
      </c>
      <c r="C83" s="250" t="s">
        <v>78</v>
      </c>
      <c r="D83" s="6" t="s">
        <v>732</v>
      </c>
      <c r="E83" s="11">
        <v>6908016567</v>
      </c>
      <c r="F83" s="14">
        <v>1</v>
      </c>
      <c r="G83" s="3">
        <v>0.8</v>
      </c>
      <c r="H83" s="3" t="s">
        <v>668</v>
      </c>
      <c r="I83" s="386" t="s">
        <v>711</v>
      </c>
      <c r="J83" s="170">
        <v>0.8</v>
      </c>
      <c r="K83" s="182">
        <f t="shared" si="3"/>
        <v>0</v>
      </c>
      <c r="L83" s="222"/>
      <c r="M83" s="162"/>
      <c r="N83" s="87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196"/>
      <c r="AS83" s="206">
        <f t="shared" si="2"/>
        <v>0</v>
      </c>
      <c r="AT83" s="250" t="s">
        <v>78</v>
      </c>
      <c r="AU83" s="6" t="s">
        <v>732</v>
      </c>
    </row>
    <row r="84" spans="1:47" ht="30">
      <c r="A84" s="40" t="s">
        <v>679</v>
      </c>
      <c r="B84" s="3" t="s">
        <v>24</v>
      </c>
      <c r="C84" s="250" t="s">
        <v>1030</v>
      </c>
      <c r="D84" s="6" t="s">
        <v>340</v>
      </c>
      <c r="E84" s="11">
        <v>6908016567</v>
      </c>
      <c r="F84" s="3">
        <v>1</v>
      </c>
      <c r="G84" s="3">
        <v>0.8</v>
      </c>
      <c r="H84" s="3" t="s">
        <v>668</v>
      </c>
      <c r="I84" s="386" t="s">
        <v>711</v>
      </c>
      <c r="J84" s="170">
        <v>0.8</v>
      </c>
      <c r="K84" s="212">
        <f t="shared" si="3"/>
        <v>0</v>
      </c>
      <c r="L84" s="222"/>
      <c r="M84" s="162"/>
      <c r="N84" s="87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196"/>
      <c r="AS84" s="206">
        <f t="shared" si="2"/>
        <v>0</v>
      </c>
      <c r="AT84" s="250" t="s">
        <v>1030</v>
      </c>
      <c r="AU84" s="6" t="s">
        <v>340</v>
      </c>
    </row>
    <row r="85" spans="1:47" ht="30">
      <c r="A85" s="40" t="s">
        <v>679</v>
      </c>
      <c r="B85" s="3" t="s">
        <v>24</v>
      </c>
      <c r="C85" s="250" t="s">
        <v>80</v>
      </c>
      <c r="D85" s="6" t="s">
        <v>341</v>
      </c>
      <c r="E85" s="11">
        <v>6908016567</v>
      </c>
      <c r="F85" s="3">
        <v>1</v>
      </c>
      <c r="G85" s="3">
        <v>0.8</v>
      </c>
      <c r="H85" s="3" t="s">
        <v>668</v>
      </c>
      <c r="I85" s="386" t="s">
        <v>711</v>
      </c>
      <c r="J85" s="170">
        <v>0.8</v>
      </c>
      <c r="K85" s="182">
        <f t="shared" si="3"/>
        <v>0.6</v>
      </c>
      <c r="L85" s="222"/>
      <c r="M85" s="162"/>
      <c r="N85" s="87"/>
      <c r="O85" s="88"/>
      <c r="P85" s="88"/>
      <c r="Q85" s="88">
        <v>0.6</v>
      </c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196"/>
      <c r="AS85" s="206">
        <f t="shared" si="2"/>
        <v>0.6</v>
      </c>
      <c r="AT85" s="250" t="s">
        <v>80</v>
      </c>
      <c r="AU85" s="6" t="s">
        <v>341</v>
      </c>
    </row>
    <row r="86" spans="1:47" ht="30">
      <c r="A86" s="40" t="s">
        <v>679</v>
      </c>
      <c r="B86" s="3" t="s">
        <v>24</v>
      </c>
      <c r="C86" s="250" t="s">
        <v>80</v>
      </c>
      <c r="D86" s="6" t="s">
        <v>1031</v>
      </c>
      <c r="E86" s="11">
        <v>6908016567</v>
      </c>
      <c r="F86" s="3"/>
      <c r="G86" s="3"/>
      <c r="H86" s="3"/>
      <c r="I86" s="386" t="s">
        <v>711</v>
      </c>
      <c r="J86" s="170"/>
      <c r="K86" s="212">
        <f t="shared" si="3"/>
        <v>0</v>
      </c>
      <c r="L86" s="222"/>
      <c r="M86" s="162"/>
      <c r="N86" s="87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196"/>
      <c r="AS86" s="206">
        <f t="shared" si="2"/>
        <v>0</v>
      </c>
      <c r="AT86" s="250" t="s">
        <v>80</v>
      </c>
      <c r="AU86" s="6" t="s">
        <v>1031</v>
      </c>
    </row>
    <row r="87" spans="1:47" ht="30">
      <c r="A87" s="40" t="s">
        <v>679</v>
      </c>
      <c r="B87" s="3" t="s">
        <v>24</v>
      </c>
      <c r="C87" s="250" t="s">
        <v>80</v>
      </c>
      <c r="D87" s="6" t="s">
        <v>1032</v>
      </c>
      <c r="E87" s="11">
        <v>6908016567</v>
      </c>
      <c r="F87" s="3">
        <v>2</v>
      </c>
      <c r="G87" s="3">
        <v>0.8</v>
      </c>
      <c r="H87" s="3" t="s">
        <v>668</v>
      </c>
      <c r="I87" s="386" t="s">
        <v>711</v>
      </c>
      <c r="J87" s="170"/>
      <c r="K87" s="212">
        <f t="shared" si="3"/>
        <v>0</v>
      </c>
      <c r="L87" s="222"/>
      <c r="M87" s="162"/>
      <c r="N87" s="87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196"/>
      <c r="AS87" s="206">
        <f t="shared" si="2"/>
        <v>0</v>
      </c>
      <c r="AT87" s="250" t="s">
        <v>80</v>
      </c>
      <c r="AU87" s="6" t="s">
        <v>1032</v>
      </c>
    </row>
    <row r="88" spans="1:47" ht="27" customHeight="1">
      <c r="A88" s="40" t="s">
        <v>679</v>
      </c>
      <c r="B88" s="3" t="s">
        <v>24</v>
      </c>
      <c r="C88" s="250" t="s">
        <v>80</v>
      </c>
      <c r="D88" s="6" t="s">
        <v>1033</v>
      </c>
      <c r="E88" s="11">
        <v>6908016567</v>
      </c>
      <c r="F88" s="3"/>
      <c r="G88" s="3"/>
      <c r="H88" s="3"/>
      <c r="I88" s="386" t="s">
        <v>711</v>
      </c>
      <c r="J88" s="170"/>
      <c r="K88" s="212">
        <f t="shared" si="3"/>
        <v>0</v>
      </c>
      <c r="L88" s="222"/>
      <c r="M88" s="162"/>
      <c r="N88" s="87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196"/>
      <c r="AS88" s="206">
        <f t="shared" si="2"/>
        <v>0</v>
      </c>
      <c r="AT88" s="250" t="s">
        <v>80</v>
      </c>
      <c r="AU88" s="6" t="s">
        <v>1033</v>
      </c>
    </row>
    <row r="89" spans="1:47" ht="30">
      <c r="A89" s="40" t="s">
        <v>679</v>
      </c>
      <c r="B89" s="3" t="s">
        <v>24</v>
      </c>
      <c r="C89" s="250" t="s">
        <v>82</v>
      </c>
      <c r="D89" s="6" t="s">
        <v>343</v>
      </c>
      <c r="E89" s="11">
        <v>6907010185</v>
      </c>
      <c r="F89" s="14">
        <v>1</v>
      </c>
      <c r="G89" s="14">
        <v>0.8</v>
      </c>
      <c r="H89" s="3" t="s">
        <v>668</v>
      </c>
      <c r="I89" s="386" t="s">
        <v>709</v>
      </c>
      <c r="J89" s="170">
        <v>0.8</v>
      </c>
      <c r="K89" s="182">
        <f t="shared" si="3"/>
        <v>0.8</v>
      </c>
      <c r="L89" s="222"/>
      <c r="M89" s="162"/>
      <c r="N89" s="87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>
        <v>0.8</v>
      </c>
      <c r="AK89" s="88"/>
      <c r="AL89" s="88"/>
      <c r="AM89" s="88"/>
      <c r="AN89" s="88"/>
      <c r="AO89" s="88"/>
      <c r="AP89" s="88"/>
      <c r="AQ89" s="88"/>
      <c r="AR89" s="196"/>
      <c r="AS89" s="206">
        <f t="shared" si="2"/>
        <v>0.8</v>
      </c>
      <c r="AT89" s="250" t="s">
        <v>82</v>
      </c>
      <c r="AU89" s="6" t="s">
        <v>343</v>
      </c>
    </row>
    <row r="90" spans="1:47" ht="36.75" customHeight="1">
      <c r="A90" s="40" t="s">
        <v>679</v>
      </c>
      <c r="B90" s="3" t="s">
        <v>24</v>
      </c>
      <c r="C90" s="12" t="s">
        <v>83</v>
      </c>
      <c r="D90" s="6" t="s">
        <v>345</v>
      </c>
      <c r="E90" s="11">
        <v>6907011598</v>
      </c>
      <c r="F90" s="14">
        <v>1</v>
      </c>
      <c r="G90" s="14">
        <v>0.8</v>
      </c>
      <c r="H90" s="3" t="s">
        <v>668</v>
      </c>
      <c r="I90" s="386" t="s">
        <v>1182</v>
      </c>
      <c r="J90" s="170">
        <v>2.4</v>
      </c>
      <c r="K90" s="182">
        <f t="shared" si="3"/>
        <v>1.4</v>
      </c>
      <c r="L90" s="222"/>
      <c r="M90" s="162"/>
      <c r="N90" s="87">
        <v>0.6</v>
      </c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>
        <v>0.8</v>
      </c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196"/>
      <c r="AS90" s="206">
        <f t="shared" si="2"/>
        <v>1.4</v>
      </c>
      <c r="AT90" s="12" t="s">
        <v>83</v>
      </c>
      <c r="AU90" s="6" t="s">
        <v>345</v>
      </c>
    </row>
    <row r="91" spans="1:47" ht="32.25" customHeight="1">
      <c r="A91" s="40" t="s">
        <v>679</v>
      </c>
      <c r="B91" s="3" t="s">
        <v>24</v>
      </c>
      <c r="C91" s="12" t="s">
        <v>83</v>
      </c>
      <c r="D91" s="4" t="s">
        <v>346</v>
      </c>
      <c r="E91" s="11">
        <v>6907011598</v>
      </c>
      <c r="F91" s="14">
        <v>1</v>
      </c>
      <c r="G91" s="14">
        <v>0.8</v>
      </c>
      <c r="H91" s="3" t="s">
        <v>668</v>
      </c>
      <c r="I91" s="386" t="s">
        <v>711</v>
      </c>
      <c r="J91" s="214"/>
      <c r="K91" s="212">
        <f t="shared" si="3"/>
        <v>0</v>
      </c>
      <c r="L91" s="222"/>
      <c r="M91" s="162"/>
      <c r="N91" s="87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196"/>
      <c r="AS91" s="206">
        <f t="shared" si="2"/>
        <v>0</v>
      </c>
      <c r="AT91" s="12" t="s">
        <v>83</v>
      </c>
      <c r="AU91" s="4" t="s">
        <v>346</v>
      </c>
    </row>
    <row r="92" spans="1:47" ht="30">
      <c r="A92" s="40" t="s">
        <v>679</v>
      </c>
      <c r="B92" s="3" t="s">
        <v>24</v>
      </c>
      <c r="C92" s="250" t="s">
        <v>84</v>
      </c>
      <c r="D92" s="4" t="s">
        <v>731</v>
      </c>
      <c r="E92" s="25">
        <v>6907000645</v>
      </c>
      <c r="F92" s="14">
        <v>2</v>
      </c>
      <c r="G92" s="14">
        <v>0.8</v>
      </c>
      <c r="H92" s="3" t="s">
        <v>668</v>
      </c>
      <c r="I92" s="386" t="s">
        <v>711</v>
      </c>
      <c r="J92" s="170">
        <v>0.8</v>
      </c>
      <c r="K92" s="182">
        <f t="shared" si="3"/>
        <v>0</v>
      </c>
      <c r="L92" s="222"/>
      <c r="M92" s="162"/>
      <c r="N92" s="87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196"/>
      <c r="AS92" s="206">
        <f t="shared" si="2"/>
        <v>0</v>
      </c>
      <c r="AT92" s="250" t="s">
        <v>84</v>
      </c>
      <c r="AU92" s="4" t="s">
        <v>731</v>
      </c>
    </row>
    <row r="93" spans="1:47" ht="60.75" customHeight="1">
      <c r="A93" s="128" t="s">
        <v>679</v>
      </c>
      <c r="B93" s="131" t="s">
        <v>24</v>
      </c>
      <c r="C93" s="250" t="s">
        <v>979</v>
      </c>
      <c r="D93" s="5" t="s">
        <v>804</v>
      </c>
      <c r="E93" s="260">
        <v>6907011196</v>
      </c>
      <c r="F93" s="261" t="s">
        <v>668</v>
      </c>
      <c r="G93" s="261" t="s">
        <v>668</v>
      </c>
      <c r="H93" s="129" t="s">
        <v>674</v>
      </c>
      <c r="I93" s="389" t="s">
        <v>963</v>
      </c>
      <c r="J93" s="216">
        <v>0.14000000000000001</v>
      </c>
      <c r="K93" s="212">
        <f t="shared" si="3"/>
        <v>0</v>
      </c>
      <c r="L93" s="222"/>
      <c r="M93" s="162"/>
      <c r="N93" s="87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196"/>
      <c r="AS93" s="206">
        <f t="shared" si="2"/>
        <v>0</v>
      </c>
      <c r="AT93" s="250" t="s">
        <v>979</v>
      </c>
      <c r="AU93" s="5" t="s">
        <v>804</v>
      </c>
    </row>
    <row r="94" spans="1:47" ht="30">
      <c r="A94" s="40" t="s">
        <v>679</v>
      </c>
      <c r="B94" s="3"/>
      <c r="C94" s="259" t="s">
        <v>85</v>
      </c>
      <c r="D94" s="6"/>
      <c r="E94" s="3"/>
      <c r="F94" s="14"/>
      <c r="G94" s="14"/>
      <c r="H94" s="3"/>
      <c r="I94" s="386"/>
      <c r="J94" s="214"/>
      <c r="K94" s="212">
        <f t="shared" si="3"/>
        <v>0</v>
      </c>
      <c r="L94" s="222"/>
      <c r="M94" s="162"/>
      <c r="N94" s="87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196"/>
      <c r="AS94" s="206">
        <f t="shared" si="2"/>
        <v>0</v>
      </c>
      <c r="AT94" s="259" t="s">
        <v>85</v>
      </c>
      <c r="AU94" s="6"/>
    </row>
    <row r="95" spans="1:47" ht="30">
      <c r="A95" s="40" t="s">
        <v>679</v>
      </c>
      <c r="B95" s="3" t="s">
        <v>24</v>
      </c>
      <c r="C95" s="250" t="s">
        <v>86</v>
      </c>
      <c r="D95" s="6" t="s">
        <v>730</v>
      </c>
      <c r="E95" s="11">
        <v>6907002177</v>
      </c>
      <c r="F95" s="3">
        <v>3</v>
      </c>
      <c r="G95" s="3">
        <v>0.8</v>
      </c>
      <c r="H95" s="3" t="s">
        <v>668</v>
      </c>
      <c r="I95" s="386" t="s">
        <v>709</v>
      </c>
      <c r="J95" s="170">
        <v>13.4</v>
      </c>
      <c r="K95" s="182">
        <f t="shared" si="3"/>
        <v>8</v>
      </c>
      <c r="L95" s="222"/>
      <c r="M95" s="162"/>
      <c r="N95" s="87"/>
      <c r="O95" s="88"/>
      <c r="P95" s="88">
        <v>2.4</v>
      </c>
      <c r="Q95" s="88"/>
      <c r="S95" s="88"/>
      <c r="T95" s="88"/>
      <c r="U95" s="88"/>
      <c r="V95" s="88"/>
      <c r="W95" s="88">
        <v>0.8</v>
      </c>
      <c r="X95" s="88"/>
      <c r="Y95" s="88"/>
      <c r="Z95" s="88"/>
      <c r="AA95" s="88"/>
      <c r="AB95" s="88"/>
      <c r="AC95" s="88"/>
      <c r="AD95" s="88">
        <v>2.4</v>
      </c>
      <c r="AE95" s="88"/>
      <c r="AF95" s="88"/>
      <c r="AG95" s="88"/>
      <c r="AH95" s="88"/>
      <c r="AI95" s="88"/>
      <c r="AJ95" s="88"/>
      <c r="AK95" s="88">
        <v>2.4</v>
      </c>
      <c r="AL95" s="88"/>
      <c r="AM95" s="88"/>
      <c r="AN95" s="88"/>
      <c r="AO95" s="88"/>
      <c r="AP95" s="88"/>
      <c r="AQ95" s="88"/>
      <c r="AR95" s="196"/>
      <c r="AS95" s="206">
        <f t="shared" si="2"/>
        <v>8</v>
      </c>
      <c r="AT95" s="250" t="s">
        <v>86</v>
      </c>
      <c r="AU95" s="6" t="s">
        <v>730</v>
      </c>
    </row>
    <row r="96" spans="1:47" ht="30">
      <c r="A96" s="40" t="s">
        <v>679</v>
      </c>
      <c r="B96" s="3" t="s">
        <v>24</v>
      </c>
      <c r="C96" s="250" t="s">
        <v>87</v>
      </c>
      <c r="D96" s="11" t="s">
        <v>734</v>
      </c>
      <c r="E96" s="25">
        <v>6907004431</v>
      </c>
      <c r="F96" s="3">
        <v>1</v>
      </c>
      <c r="G96" s="3">
        <v>0.8</v>
      </c>
      <c r="H96" s="3" t="s">
        <v>668</v>
      </c>
      <c r="I96" s="386" t="s">
        <v>726</v>
      </c>
      <c r="J96" s="170">
        <v>2.4</v>
      </c>
      <c r="K96" s="182">
        <f t="shared" si="3"/>
        <v>2.2999999999999998</v>
      </c>
      <c r="L96" s="222"/>
      <c r="M96" s="162"/>
      <c r="N96" s="87"/>
      <c r="O96" s="88"/>
      <c r="P96" s="88"/>
      <c r="Q96" s="88"/>
      <c r="R96" s="88"/>
      <c r="S96" s="88"/>
      <c r="T96" s="88">
        <v>0.6</v>
      </c>
      <c r="U96" s="88"/>
      <c r="V96" s="88"/>
      <c r="W96" s="88"/>
      <c r="X96" s="88"/>
      <c r="Y96" s="88"/>
      <c r="Z96" s="88"/>
      <c r="AA96" s="88"/>
      <c r="AB96" s="88"/>
      <c r="AC96" s="88"/>
      <c r="AD96" s="88">
        <v>0.6</v>
      </c>
      <c r="AE96" s="88"/>
      <c r="AF96" s="88"/>
      <c r="AG96" s="88"/>
      <c r="AH96" s="88"/>
      <c r="AI96" s="88"/>
      <c r="AJ96" s="88"/>
      <c r="AK96" s="88">
        <v>1.1000000000000001</v>
      </c>
      <c r="AL96" s="88"/>
      <c r="AM96" s="88"/>
      <c r="AN96" s="88"/>
      <c r="AO96" s="88"/>
      <c r="AP96" s="88"/>
      <c r="AQ96" s="88"/>
      <c r="AR96" s="196"/>
      <c r="AS96" s="206">
        <f t="shared" si="2"/>
        <v>2.2999999999999998</v>
      </c>
      <c r="AT96" s="250" t="s">
        <v>87</v>
      </c>
      <c r="AU96" s="11" t="s">
        <v>734</v>
      </c>
    </row>
    <row r="97" spans="1:47" ht="37.5" customHeight="1">
      <c r="A97" s="40" t="s">
        <v>679</v>
      </c>
      <c r="B97" s="3" t="s">
        <v>24</v>
      </c>
      <c r="C97" s="250" t="s">
        <v>88</v>
      </c>
      <c r="D97" s="6" t="s">
        <v>735</v>
      </c>
      <c r="E97" s="3"/>
      <c r="F97" s="3">
        <v>1</v>
      </c>
      <c r="G97" s="3">
        <v>0.8</v>
      </c>
      <c r="H97" s="3" t="s">
        <v>668</v>
      </c>
      <c r="I97" s="386" t="s">
        <v>711</v>
      </c>
      <c r="J97" s="170">
        <v>2.4</v>
      </c>
      <c r="K97" s="182">
        <f t="shared" si="3"/>
        <v>1.6</v>
      </c>
      <c r="L97" s="222"/>
      <c r="M97" s="162"/>
      <c r="N97" s="87"/>
      <c r="O97" s="88"/>
      <c r="P97" s="88"/>
      <c r="Q97" s="88">
        <v>0.8</v>
      </c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>
        <v>0.8</v>
      </c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196"/>
      <c r="AS97" s="206">
        <f t="shared" si="2"/>
        <v>1.6</v>
      </c>
      <c r="AT97" s="250" t="s">
        <v>88</v>
      </c>
      <c r="AU97" s="6" t="s">
        <v>735</v>
      </c>
    </row>
    <row r="98" spans="1:47" ht="37.5" customHeight="1">
      <c r="A98" s="40" t="s">
        <v>679</v>
      </c>
      <c r="B98" s="6" t="s">
        <v>679</v>
      </c>
      <c r="C98" s="250" t="s">
        <v>89</v>
      </c>
      <c r="D98" s="6" t="s">
        <v>347</v>
      </c>
      <c r="E98" s="3">
        <v>6907000211</v>
      </c>
      <c r="F98" s="3">
        <v>12</v>
      </c>
      <c r="G98" s="3">
        <v>0.8</v>
      </c>
      <c r="H98" s="3" t="s">
        <v>668</v>
      </c>
      <c r="I98" s="364" t="s">
        <v>711</v>
      </c>
      <c r="J98" s="214"/>
      <c r="K98" s="212">
        <f t="shared" si="3"/>
        <v>188</v>
      </c>
      <c r="L98" s="222"/>
      <c r="M98" s="162"/>
      <c r="N98" s="87">
        <v>12.8</v>
      </c>
      <c r="O98" s="88"/>
      <c r="P98" s="88"/>
      <c r="Q98" s="88"/>
      <c r="R98" s="88"/>
      <c r="S98" s="88"/>
      <c r="T98" s="88"/>
      <c r="U98" s="88"/>
      <c r="V98" s="88">
        <v>36</v>
      </c>
      <c r="W98" s="88"/>
      <c r="X98" s="88"/>
      <c r="Y98" s="88"/>
      <c r="Z98" s="88">
        <v>96</v>
      </c>
      <c r="AA98" s="88"/>
      <c r="AB98" s="88"/>
      <c r="AC98" s="88"/>
      <c r="AD98" s="88"/>
      <c r="AE98" s="88"/>
      <c r="AF98" s="88"/>
      <c r="AG98" s="88">
        <v>43.2</v>
      </c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196"/>
      <c r="AS98" s="206">
        <f t="shared" si="2"/>
        <v>188</v>
      </c>
      <c r="AT98" s="250" t="s">
        <v>89</v>
      </c>
      <c r="AU98" s="6" t="s">
        <v>347</v>
      </c>
    </row>
    <row r="99" spans="1:47" ht="38.25" customHeight="1">
      <c r="A99" s="40" t="s">
        <v>679</v>
      </c>
      <c r="B99" s="3" t="s">
        <v>24</v>
      </c>
      <c r="C99" s="250" t="s">
        <v>90</v>
      </c>
      <c r="D99" s="6" t="s">
        <v>736</v>
      </c>
      <c r="E99" s="3"/>
      <c r="F99" s="3">
        <v>1</v>
      </c>
      <c r="G99" s="3">
        <v>0.8</v>
      </c>
      <c r="H99" s="3" t="s">
        <v>668</v>
      </c>
      <c r="I99" s="386" t="s">
        <v>711</v>
      </c>
      <c r="J99" s="170">
        <v>3.2</v>
      </c>
      <c r="K99" s="212">
        <f t="shared" si="3"/>
        <v>0</v>
      </c>
      <c r="L99" s="222"/>
      <c r="M99" s="162"/>
      <c r="N99" s="87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196"/>
      <c r="AS99" s="206">
        <f t="shared" si="2"/>
        <v>0</v>
      </c>
      <c r="AT99" s="250" t="s">
        <v>90</v>
      </c>
      <c r="AU99" s="6" t="s">
        <v>736</v>
      </c>
    </row>
    <row r="100" spans="1:47" ht="34.5" customHeight="1">
      <c r="A100" s="40" t="s">
        <v>679</v>
      </c>
      <c r="B100" s="3" t="s">
        <v>24</v>
      </c>
      <c r="C100" s="250" t="s">
        <v>91</v>
      </c>
      <c r="D100" s="6" t="s">
        <v>737</v>
      </c>
      <c r="E100" s="11">
        <v>6907000187</v>
      </c>
      <c r="F100" s="3">
        <v>2</v>
      </c>
      <c r="G100" s="3">
        <v>1.1000000000000001</v>
      </c>
      <c r="H100" s="3" t="s">
        <v>671</v>
      </c>
      <c r="I100" s="386" t="s">
        <v>716</v>
      </c>
      <c r="J100" s="213">
        <v>31.248000000000001</v>
      </c>
      <c r="K100" s="182">
        <f t="shared" si="3"/>
        <v>30.899999999999995</v>
      </c>
      <c r="L100" s="222"/>
      <c r="M100" s="162"/>
      <c r="N100" s="87"/>
      <c r="O100" s="88">
        <v>2.2000000000000002</v>
      </c>
      <c r="P100" s="88"/>
      <c r="Q100" s="88">
        <v>2.2000000000000002</v>
      </c>
      <c r="R100" s="88"/>
      <c r="S100" s="88"/>
      <c r="T100" s="88">
        <v>2.2999999999999998</v>
      </c>
      <c r="U100" s="88"/>
      <c r="V100" s="88">
        <v>2.2000000000000002</v>
      </c>
      <c r="W100" s="88"/>
      <c r="X100" s="88">
        <v>2.2000000000000002</v>
      </c>
      <c r="Y100" s="88"/>
      <c r="Z100" s="88"/>
      <c r="AA100" s="88">
        <v>2.2000000000000002</v>
      </c>
      <c r="AB100" s="88">
        <v>2.2000000000000002</v>
      </c>
      <c r="AC100" s="88">
        <v>2.2000000000000002</v>
      </c>
      <c r="AD100" s="92"/>
      <c r="AE100" s="88">
        <v>2.2000000000000002</v>
      </c>
      <c r="AF100" s="88"/>
      <c r="AG100" s="88"/>
      <c r="AH100" s="88">
        <v>2.2000000000000002</v>
      </c>
      <c r="AI100" s="88"/>
      <c r="AJ100" s="88">
        <v>2.2000000000000002</v>
      </c>
      <c r="AK100" s="88"/>
      <c r="AL100" s="88">
        <v>2.2000000000000002</v>
      </c>
      <c r="AM100" s="88"/>
      <c r="AN100" s="88">
        <v>2.2000000000000002</v>
      </c>
      <c r="AO100" s="88">
        <v>2.2000000000000002</v>
      </c>
      <c r="AP100" s="88"/>
      <c r="AQ100" s="88"/>
      <c r="AR100" s="196"/>
      <c r="AS100" s="206">
        <f t="shared" si="2"/>
        <v>30.899999999999995</v>
      </c>
      <c r="AT100" s="250" t="s">
        <v>91</v>
      </c>
      <c r="AU100" s="6" t="s">
        <v>737</v>
      </c>
    </row>
    <row r="101" spans="1:47" ht="47.25" customHeight="1">
      <c r="A101" s="40" t="s">
        <v>679</v>
      </c>
      <c r="B101" s="3" t="s">
        <v>24</v>
      </c>
      <c r="C101" s="250" t="s">
        <v>92</v>
      </c>
      <c r="D101" s="6" t="s">
        <v>738</v>
      </c>
      <c r="E101" s="11">
        <v>6907001511</v>
      </c>
      <c r="F101" s="3">
        <v>1</v>
      </c>
      <c r="G101" s="3">
        <v>0.8</v>
      </c>
      <c r="H101" s="3" t="s">
        <v>668</v>
      </c>
      <c r="I101" s="386" t="s">
        <v>720</v>
      </c>
      <c r="J101" s="213">
        <v>1.6</v>
      </c>
      <c r="K101" s="182">
        <f t="shared" si="3"/>
        <v>2.2000000000000002</v>
      </c>
      <c r="L101" s="222"/>
      <c r="M101" s="162"/>
      <c r="N101" s="87"/>
      <c r="O101" s="88"/>
      <c r="P101" s="88"/>
      <c r="Q101" s="88"/>
      <c r="R101" s="88"/>
      <c r="S101" s="88"/>
      <c r="T101" s="88"/>
      <c r="U101" s="88"/>
      <c r="V101" s="88">
        <v>1.1000000000000001</v>
      </c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>
        <v>1.1000000000000001</v>
      </c>
      <c r="AP101" s="88"/>
      <c r="AQ101" s="88"/>
      <c r="AR101" s="196"/>
      <c r="AS101" s="206">
        <f t="shared" si="2"/>
        <v>2.2000000000000002</v>
      </c>
      <c r="AT101" s="250" t="s">
        <v>92</v>
      </c>
      <c r="AU101" s="6" t="s">
        <v>738</v>
      </c>
    </row>
    <row r="102" spans="1:47" ht="33" customHeight="1">
      <c r="A102" s="40" t="s">
        <v>679</v>
      </c>
      <c r="B102" s="3" t="s">
        <v>24</v>
      </c>
      <c r="C102" s="250" t="s">
        <v>93</v>
      </c>
      <c r="D102" s="6" t="s">
        <v>739</v>
      </c>
      <c r="E102" s="11">
        <v>6907001215</v>
      </c>
      <c r="F102" s="3">
        <v>2</v>
      </c>
      <c r="G102" s="3">
        <v>0.8</v>
      </c>
      <c r="H102" s="3" t="s">
        <v>668</v>
      </c>
      <c r="I102" s="386" t="s">
        <v>718</v>
      </c>
      <c r="J102" s="170">
        <v>13.888</v>
      </c>
      <c r="K102" s="182">
        <f t="shared" si="3"/>
        <v>14.399999999999999</v>
      </c>
      <c r="L102" s="222"/>
      <c r="M102" s="162"/>
      <c r="N102" s="87"/>
      <c r="O102" s="88"/>
      <c r="P102" s="88">
        <v>1.6</v>
      </c>
      <c r="Q102" s="88"/>
      <c r="R102" s="88"/>
      <c r="S102" s="88"/>
      <c r="T102" s="88"/>
      <c r="U102" s="88"/>
      <c r="V102" s="88"/>
      <c r="W102" s="88">
        <v>3.2</v>
      </c>
      <c r="X102" s="88"/>
      <c r="Y102" s="88"/>
      <c r="Z102" s="88"/>
      <c r="AA102" s="88">
        <v>1.6</v>
      </c>
      <c r="AB102" s="88"/>
      <c r="AC102" s="88"/>
      <c r="AD102" s="88">
        <v>1.6</v>
      </c>
      <c r="AE102" s="88"/>
      <c r="AF102" s="88"/>
      <c r="AG102" s="88"/>
      <c r="AH102" s="88">
        <v>1.6</v>
      </c>
      <c r="AI102" s="88"/>
      <c r="AJ102" s="88"/>
      <c r="AK102" s="88">
        <v>1.6</v>
      </c>
      <c r="AL102" s="88"/>
      <c r="AM102" s="88"/>
      <c r="AN102" s="88"/>
      <c r="AO102" s="88">
        <v>1.6</v>
      </c>
      <c r="AP102" s="88"/>
      <c r="AQ102" s="88">
        <v>1.6</v>
      </c>
      <c r="AR102" s="196"/>
      <c r="AS102" s="206">
        <f t="shared" si="2"/>
        <v>14.399999999999999</v>
      </c>
      <c r="AT102" s="250" t="s">
        <v>93</v>
      </c>
      <c r="AU102" s="6" t="s">
        <v>739</v>
      </c>
    </row>
    <row r="103" spans="1:47" ht="34.5" customHeight="1">
      <c r="A103" s="40" t="s">
        <v>679</v>
      </c>
      <c r="B103" s="3" t="s">
        <v>24</v>
      </c>
      <c r="C103" s="250" t="s">
        <v>1365</v>
      </c>
      <c r="D103" s="6" t="s">
        <v>740</v>
      </c>
      <c r="E103" s="25">
        <v>6908015531</v>
      </c>
      <c r="F103" s="3">
        <v>1</v>
      </c>
      <c r="G103" s="3">
        <v>0.8</v>
      </c>
      <c r="H103" s="3" t="s">
        <v>668</v>
      </c>
      <c r="I103" s="386" t="s">
        <v>711</v>
      </c>
      <c r="J103" s="170">
        <v>0.8</v>
      </c>
      <c r="K103" s="182">
        <f t="shared" si="3"/>
        <v>0</v>
      </c>
      <c r="L103" s="222"/>
      <c r="M103" s="162"/>
      <c r="N103" s="87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196"/>
      <c r="AS103" s="206">
        <f t="shared" si="2"/>
        <v>0</v>
      </c>
      <c r="AT103" s="250" t="s">
        <v>94</v>
      </c>
      <c r="AU103" s="6" t="s">
        <v>740</v>
      </c>
    </row>
    <row r="104" spans="1:47" ht="61.5" customHeight="1">
      <c r="A104" s="40" t="s">
        <v>679</v>
      </c>
      <c r="B104" s="3" t="s">
        <v>24</v>
      </c>
      <c r="C104" s="250" t="s">
        <v>1001</v>
      </c>
      <c r="D104" s="6" t="s">
        <v>741</v>
      </c>
      <c r="E104" s="11">
        <v>6907008637</v>
      </c>
      <c r="F104" s="3">
        <v>1</v>
      </c>
      <c r="G104" s="3">
        <v>0.8</v>
      </c>
      <c r="H104" s="3" t="s">
        <v>668</v>
      </c>
      <c r="I104" s="386" t="s">
        <v>711</v>
      </c>
      <c r="J104" s="170">
        <v>0.4</v>
      </c>
      <c r="K104" s="182">
        <f t="shared" si="3"/>
        <v>0.4</v>
      </c>
      <c r="L104" s="222"/>
      <c r="M104" s="162"/>
      <c r="N104" s="87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>
        <v>0.4</v>
      </c>
      <c r="AM104" s="88"/>
      <c r="AN104" s="88"/>
      <c r="AO104" s="88"/>
      <c r="AP104" s="88"/>
      <c r="AQ104" s="88"/>
      <c r="AR104" s="196"/>
      <c r="AS104" s="206">
        <f t="shared" si="2"/>
        <v>0.4</v>
      </c>
      <c r="AT104" s="250" t="s">
        <v>1001</v>
      </c>
      <c r="AU104" s="6" t="s">
        <v>741</v>
      </c>
    </row>
    <row r="105" spans="1:47" ht="30">
      <c r="A105" s="40" t="s">
        <v>679</v>
      </c>
      <c r="B105" s="3" t="s">
        <v>24</v>
      </c>
      <c r="C105" s="250" t="s">
        <v>96</v>
      </c>
      <c r="D105" s="6" t="s">
        <v>348</v>
      </c>
      <c r="E105" s="11">
        <v>6907006608</v>
      </c>
      <c r="F105" s="3">
        <v>1</v>
      </c>
      <c r="G105" s="3">
        <v>0.8</v>
      </c>
      <c r="H105" s="3" t="s">
        <v>668</v>
      </c>
      <c r="I105" s="386" t="s">
        <v>709</v>
      </c>
      <c r="J105" s="170">
        <v>0.8</v>
      </c>
      <c r="K105" s="182">
        <f t="shared" si="3"/>
        <v>0</v>
      </c>
      <c r="L105" s="222"/>
      <c r="M105" s="162"/>
      <c r="N105" s="87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196"/>
      <c r="AS105" s="206">
        <f t="shared" si="2"/>
        <v>0</v>
      </c>
      <c r="AT105" s="250" t="s">
        <v>96</v>
      </c>
      <c r="AU105" s="6" t="s">
        <v>348</v>
      </c>
    </row>
    <row r="106" spans="1:47" ht="37.5" customHeight="1">
      <c r="A106" s="40" t="s">
        <v>679</v>
      </c>
      <c r="B106" s="3" t="s">
        <v>24</v>
      </c>
      <c r="C106" s="250" t="s">
        <v>1393</v>
      </c>
      <c r="D106" s="6" t="s">
        <v>1390</v>
      </c>
      <c r="E106" s="11"/>
      <c r="F106" s="3"/>
      <c r="G106" s="3"/>
      <c r="H106" s="3" t="s">
        <v>668</v>
      </c>
      <c r="I106" s="386" t="s">
        <v>711</v>
      </c>
      <c r="J106" s="170">
        <v>0.8</v>
      </c>
      <c r="K106" s="182">
        <f t="shared" si="3"/>
        <v>1.6</v>
      </c>
      <c r="L106" s="222"/>
      <c r="M106" s="162"/>
      <c r="N106" s="87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>
        <v>1.6</v>
      </c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196"/>
      <c r="AS106" s="206">
        <f t="shared" si="2"/>
        <v>1.6</v>
      </c>
      <c r="AT106" s="250" t="s">
        <v>782</v>
      </c>
      <c r="AU106" s="6" t="s">
        <v>783</v>
      </c>
    </row>
    <row r="107" spans="1:47" ht="33.75" customHeight="1">
      <c r="A107" s="40" t="s">
        <v>679</v>
      </c>
      <c r="B107" s="3" t="s">
        <v>24</v>
      </c>
      <c r="C107" s="250" t="s">
        <v>97</v>
      </c>
      <c r="D107" s="6" t="s">
        <v>349</v>
      </c>
      <c r="E107" s="11">
        <v>6907002882</v>
      </c>
      <c r="F107" s="3">
        <v>1</v>
      </c>
      <c r="G107" s="3">
        <v>0.8</v>
      </c>
      <c r="H107" s="3" t="s">
        <v>671</v>
      </c>
      <c r="I107" s="386" t="s">
        <v>1094</v>
      </c>
      <c r="J107" s="213">
        <v>0.8</v>
      </c>
      <c r="K107" s="182">
        <f t="shared" si="3"/>
        <v>0.60000000000000009</v>
      </c>
      <c r="L107" s="222"/>
      <c r="M107" s="162"/>
      <c r="N107" s="87"/>
      <c r="O107" s="88"/>
      <c r="P107" s="88">
        <v>0.2</v>
      </c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>
        <v>0.2</v>
      </c>
      <c r="AE107" s="88"/>
      <c r="AF107" s="88"/>
      <c r="AG107" s="88"/>
      <c r="AH107" s="88"/>
      <c r="AI107" s="88"/>
      <c r="AJ107" s="88"/>
      <c r="AK107" s="88">
        <v>0.2</v>
      </c>
      <c r="AL107" s="88"/>
      <c r="AM107" s="88"/>
      <c r="AN107" s="88"/>
      <c r="AO107" s="88"/>
      <c r="AP107" s="88"/>
      <c r="AQ107" s="88"/>
      <c r="AR107" s="196"/>
      <c r="AS107" s="206">
        <f t="shared" si="2"/>
        <v>0.60000000000000009</v>
      </c>
      <c r="AT107" s="250" t="s">
        <v>97</v>
      </c>
      <c r="AU107" s="6" t="s">
        <v>349</v>
      </c>
    </row>
    <row r="108" spans="1:47" ht="34.5" customHeight="1">
      <c r="A108" s="40" t="s">
        <v>679</v>
      </c>
      <c r="B108" s="3" t="s">
        <v>24</v>
      </c>
      <c r="C108" s="248" t="s">
        <v>98</v>
      </c>
      <c r="D108" s="8" t="s">
        <v>350</v>
      </c>
      <c r="E108" s="11">
        <v>6907008669</v>
      </c>
      <c r="F108" s="3">
        <v>1</v>
      </c>
      <c r="G108" s="3">
        <v>0.8</v>
      </c>
      <c r="H108" s="3" t="s">
        <v>668</v>
      </c>
      <c r="I108" s="386" t="s">
        <v>711</v>
      </c>
      <c r="J108" s="170">
        <v>1.0920000000000001</v>
      </c>
      <c r="K108" s="182">
        <f t="shared" si="3"/>
        <v>1</v>
      </c>
      <c r="L108" s="222"/>
      <c r="M108" s="162"/>
      <c r="N108" s="87"/>
      <c r="O108" s="88"/>
      <c r="P108" s="88">
        <v>0.8</v>
      </c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>
        <v>0.2</v>
      </c>
      <c r="AQ108" s="88"/>
      <c r="AR108" s="196"/>
      <c r="AS108" s="206">
        <f t="shared" si="2"/>
        <v>1</v>
      </c>
      <c r="AT108" s="248" t="s">
        <v>98</v>
      </c>
      <c r="AU108" s="8" t="s">
        <v>350</v>
      </c>
    </row>
    <row r="109" spans="1:47" ht="33" customHeight="1">
      <c r="A109" s="40" t="s">
        <v>679</v>
      </c>
      <c r="B109" s="3" t="s">
        <v>24</v>
      </c>
      <c r="C109" s="248" t="s">
        <v>997</v>
      </c>
      <c r="D109" s="8" t="s">
        <v>998</v>
      </c>
      <c r="E109" s="11">
        <v>6908017352</v>
      </c>
      <c r="F109" s="3"/>
      <c r="G109" s="3"/>
      <c r="H109" s="3"/>
      <c r="I109" s="386"/>
      <c r="J109" s="170">
        <v>1.365</v>
      </c>
      <c r="K109" s="212">
        <f t="shared" si="3"/>
        <v>0</v>
      </c>
      <c r="L109" s="222"/>
      <c r="M109" s="162"/>
      <c r="N109" s="87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196"/>
      <c r="AS109" s="206">
        <f t="shared" si="2"/>
        <v>0</v>
      </c>
      <c r="AT109" s="248" t="s">
        <v>997</v>
      </c>
      <c r="AU109" s="8" t="s">
        <v>998</v>
      </c>
    </row>
    <row r="110" spans="1:47" ht="46.5" customHeight="1">
      <c r="A110" s="40" t="s">
        <v>679</v>
      </c>
      <c r="B110" s="3" t="s">
        <v>24</v>
      </c>
      <c r="C110" s="248" t="s">
        <v>99</v>
      </c>
      <c r="D110" s="6" t="s">
        <v>351</v>
      </c>
      <c r="E110" s="24"/>
      <c r="F110" s="3">
        <v>1</v>
      </c>
      <c r="G110" s="3">
        <v>0.8</v>
      </c>
      <c r="H110" s="3" t="s">
        <v>668</v>
      </c>
      <c r="I110" s="386" t="s">
        <v>711</v>
      </c>
      <c r="J110" s="170">
        <v>0.8</v>
      </c>
      <c r="K110" s="182">
        <f t="shared" si="3"/>
        <v>0</v>
      </c>
      <c r="L110" s="222"/>
      <c r="M110" s="162"/>
      <c r="N110" s="87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196"/>
      <c r="AS110" s="206">
        <f t="shared" si="2"/>
        <v>0</v>
      </c>
      <c r="AT110" s="248" t="s">
        <v>99</v>
      </c>
      <c r="AU110" s="6" t="s">
        <v>351</v>
      </c>
    </row>
    <row r="111" spans="1:47" ht="51" customHeight="1">
      <c r="A111" s="40" t="s">
        <v>679</v>
      </c>
      <c r="B111" s="3" t="s">
        <v>24</v>
      </c>
      <c r="C111" s="248" t="s">
        <v>100</v>
      </c>
      <c r="D111" s="8" t="s">
        <v>352</v>
      </c>
      <c r="E111" s="24"/>
      <c r="F111" s="3" t="s">
        <v>668</v>
      </c>
      <c r="G111" s="3" t="s">
        <v>668</v>
      </c>
      <c r="H111" s="6" t="s">
        <v>672</v>
      </c>
      <c r="I111" s="386" t="s">
        <v>711</v>
      </c>
      <c r="J111" s="214"/>
      <c r="K111" s="212">
        <f t="shared" si="3"/>
        <v>0</v>
      </c>
      <c r="L111" s="222"/>
      <c r="M111" s="162"/>
      <c r="N111" s="87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196"/>
      <c r="AS111" s="206">
        <f t="shared" si="2"/>
        <v>0</v>
      </c>
      <c r="AT111" s="248" t="s">
        <v>100</v>
      </c>
      <c r="AU111" s="8" t="s">
        <v>352</v>
      </c>
    </row>
    <row r="112" spans="1:47" ht="32.25" customHeight="1">
      <c r="A112" s="40" t="s">
        <v>679</v>
      </c>
      <c r="B112" s="6" t="s">
        <v>679</v>
      </c>
      <c r="C112" s="248" t="s">
        <v>101</v>
      </c>
      <c r="D112" s="134" t="s">
        <v>353</v>
      </c>
      <c r="E112" s="11">
        <v>6907002434</v>
      </c>
      <c r="F112" s="3">
        <v>2</v>
      </c>
      <c r="G112" s="3">
        <v>0.8</v>
      </c>
      <c r="H112" s="3" t="s">
        <v>668</v>
      </c>
      <c r="I112" s="386" t="s">
        <v>709</v>
      </c>
      <c r="J112" s="170">
        <v>3.7309999999999999</v>
      </c>
      <c r="K112" s="212">
        <f t="shared" si="3"/>
        <v>0</v>
      </c>
      <c r="L112" s="222"/>
      <c r="M112" s="162"/>
      <c r="N112" s="87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196"/>
      <c r="AS112" s="206">
        <f t="shared" si="2"/>
        <v>0</v>
      </c>
      <c r="AT112" s="248" t="s">
        <v>101</v>
      </c>
      <c r="AU112" s="134" t="s">
        <v>353</v>
      </c>
    </row>
    <row r="113" spans="1:47" ht="58.5" customHeight="1">
      <c r="A113" s="40" t="s">
        <v>679</v>
      </c>
      <c r="B113" s="3" t="s">
        <v>24</v>
      </c>
      <c r="C113" s="248" t="s">
        <v>102</v>
      </c>
      <c r="D113" s="8" t="s">
        <v>354</v>
      </c>
      <c r="E113" s="3"/>
      <c r="F113" s="3" t="s">
        <v>668</v>
      </c>
      <c r="G113" s="3" t="s">
        <v>668</v>
      </c>
      <c r="H113" s="6" t="s">
        <v>672</v>
      </c>
      <c r="I113" s="386" t="s">
        <v>711</v>
      </c>
      <c r="J113" s="214"/>
      <c r="K113" s="212">
        <f t="shared" si="3"/>
        <v>0</v>
      </c>
      <c r="L113" s="222"/>
      <c r="M113" s="162"/>
      <c r="N113" s="87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196"/>
      <c r="AS113" s="206">
        <f t="shared" si="2"/>
        <v>0</v>
      </c>
      <c r="AT113" s="248" t="s">
        <v>102</v>
      </c>
      <c r="AU113" s="8" t="s">
        <v>354</v>
      </c>
    </row>
    <row r="114" spans="1:47" ht="34.5" customHeight="1">
      <c r="A114" s="40" t="s">
        <v>679</v>
      </c>
      <c r="B114" s="3" t="s">
        <v>24</v>
      </c>
      <c r="C114" s="248" t="s">
        <v>103</v>
      </c>
      <c r="D114" s="8" t="s">
        <v>355</v>
      </c>
      <c r="E114" s="3"/>
      <c r="F114" s="3" t="s">
        <v>668</v>
      </c>
      <c r="G114" s="3" t="s">
        <v>668</v>
      </c>
      <c r="H114" s="6" t="s">
        <v>669</v>
      </c>
      <c r="I114" s="386" t="s">
        <v>711</v>
      </c>
      <c r="J114" s="214"/>
      <c r="K114" s="212">
        <f t="shared" si="3"/>
        <v>0</v>
      </c>
      <c r="L114" s="222"/>
      <c r="M114" s="162"/>
      <c r="N114" s="87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196"/>
      <c r="AS114" s="206">
        <f t="shared" si="2"/>
        <v>0</v>
      </c>
      <c r="AT114" s="248" t="s">
        <v>103</v>
      </c>
      <c r="AU114" s="8" t="s">
        <v>355</v>
      </c>
    </row>
    <row r="115" spans="1:47" ht="48.75" customHeight="1">
      <c r="A115" s="40" t="s">
        <v>679</v>
      </c>
      <c r="B115" s="3" t="s">
        <v>24</v>
      </c>
      <c r="C115" s="248" t="s">
        <v>104</v>
      </c>
      <c r="D115" s="8" t="s">
        <v>356</v>
      </c>
      <c r="E115" s="3"/>
      <c r="F115" s="3" t="s">
        <v>668</v>
      </c>
      <c r="G115" s="3" t="s">
        <v>668</v>
      </c>
      <c r="H115" s="6" t="s">
        <v>672</v>
      </c>
      <c r="I115" s="386" t="s">
        <v>711</v>
      </c>
      <c r="J115" s="214"/>
      <c r="K115" s="212">
        <f t="shared" si="3"/>
        <v>0</v>
      </c>
      <c r="L115" s="222"/>
      <c r="M115" s="162"/>
      <c r="N115" s="87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196"/>
      <c r="AS115" s="206">
        <f t="shared" si="2"/>
        <v>0</v>
      </c>
      <c r="AT115" s="248" t="s">
        <v>104</v>
      </c>
      <c r="AU115" s="8" t="s">
        <v>356</v>
      </c>
    </row>
    <row r="116" spans="1:47" ht="32.25" customHeight="1">
      <c r="A116" s="40" t="s">
        <v>679</v>
      </c>
      <c r="B116" s="3" t="s">
        <v>24</v>
      </c>
      <c r="C116" s="250" t="s">
        <v>105</v>
      </c>
      <c r="D116" s="8" t="s">
        <v>357</v>
      </c>
      <c r="E116" s="11">
        <v>6907007432</v>
      </c>
      <c r="F116" s="3">
        <v>2</v>
      </c>
      <c r="G116" s="3">
        <v>0.8</v>
      </c>
      <c r="H116" s="3" t="s">
        <v>668</v>
      </c>
      <c r="I116" s="386" t="s">
        <v>709</v>
      </c>
      <c r="J116" s="170">
        <v>6.944</v>
      </c>
      <c r="K116" s="182">
        <f t="shared" si="3"/>
        <v>6</v>
      </c>
      <c r="L116" s="222"/>
      <c r="M116" s="162"/>
      <c r="N116" s="87">
        <v>1.6</v>
      </c>
      <c r="O116" s="88"/>
      <c r="P116" s="88"/>
      <c r="Q116" s="88"/>
      <c r="R116" s="88"/>
      <c r="S116" s="88"/>
      <c r="T116" s="88"/>
      <c r="U116" s="88">
        <v>2</v>
      </c>
      <c r="V116" s="88"/>
      <c r="W116" s="88"/>
      <c r="X116" s="88"/>
      <c r="Y116" s="88"/>
      <c r="Z116" s="88"/>
      <c r="AA116" s="88"/>
      <c r="AB116" s="88">
        <v>1.6</v>
      </c>
      <c r="AC116" s="88"/>
      <c r="AD116" s="88"/>
      <c r="AE116" s="88"/>
      <c r="AF116" s="88"/>
      <c r="AG116" s="88"/>
      <c r="AH116" s="88"/>
      <c r="AI116" s="88">
        <v>0.8</v>
      </c>
      <c r="AJ116" s="88"/>
      <c r="AK116" s="88"/>
      <c r="AL116" s="88"/>
      <c r="AM116" s="88"/>
      <c r="AN116" s="88"/>
      <c r="AO116" s="88"/>
      <c r="AP116" s="88"/>
      <c r="AQ116" s="88"/>
      <c r="AR116" s="196"/>
      <c r="AS116" s="206">
        <f t="shared" si="2"/>
        <v>6</v>
      </c>
      <c r="AT116" s="250" t="s">
        <v>105</v>
      </c>
      <c r="AU116" s="8" t="s">
        <v>357</v>
      </c>
    </row>
    <row r="117" spans="1:47" ht="33.75" customHeight="1">
      <c r="A117" s="40" t="s">
        <v>679</v>
      </c>
      <c r="B117" s="6" t="s">
        <v>679</v>
      </c>
      <c r="C117" s="250" t="s">
        <v>106</v>
      </c>
      <c r="D117" s="20" t="s">
        <v>358</v>
      </c>
      <c r="E117" s="11">
        <v>6907007432</v>
      </c>
      <c r="F117" s="3">
        <v>2</v>
      </c>
      <c r="G117" s="3">
        <v>0.8</v>
      </c>
      <c r="H117" s="3" t="s">
        <v>668</v>
      </c>
      <c r="I117" s="386" t="s">
        <v>727</v>
      </c>
      <c r="J117" s="170">
        <v>1.6</v>
      </c>
      <c r="K117" s="182">
        <f t="shared" si="3"/>
        <v>1.6</v>
      </c>
      <c r="L117" s="222"/>
      <c r="M117" s="162"/>
      <c r="N117" s="87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>
        <v>1.6</v>
      </c>
      <c r="AL117" s="88"/>
      <c r="AM117" s="88"/>
      <c r="AN117" s="88"/>
      <c r="AO117" s="88"/>
      <c r="AP117" s="88"/>
      <c r="AQ117" s="88"/>
      <c r="AR117" s="196"/>
      <c r="AS117" s="206">
        <f t="shared" si="2"/>
        <v>1.6</v>
      </c>
      <c r="AT117" s="250" t="s">
        <v>106</v>
      </c>
      <c r="AU117" s="20" t="s">
        <v>358</v>
      </c>
    </row>
    <row r="118" spans="1:47" ht="45.75" customHeight="1">
      <c r="A118" s="40" t="s">
        <v>679</v>
      </c>
      <c r="B118" s="3" t="s">
        <v>24</v>
      </c>
      <c r="C118" s="250" t="s">
        <v>107</v>
      </c>
      <c r="D118" s="6" t="s">
        <v>359</v>
      </c>
      <c r="E118" s="11">
        <v>6908006551</v>
      </c>
      <c r="F118" s="3" t="s">
        <v>668</v>
      </c>
      <c r="G118" s="3" t="s">
        <v>668</v>
      </c>
      <c r="H118" s="6" t="s">
        <v>672</v>
      </c>
      <c r="I118" s="386" t="s">
        <v>709</v>
      </c>
      <c r="J118" s="170">
        <v>0.88700000000000001</v>
      </c>
      <c r="K118" s="182">
        <f t="shared" si="3"/>
        <v>0.85000000000000009</v>
      </c>
      <c r="L118" s="222"/>
      <c r="M118" s="162"/>
      <c r="N118" s="87"/>
      <c r="O118" s="88"/>
      <c r="P118" s="88"/>
      <c r="Q118" s="88"/>
      <c r="R118" s="88"/>
      <c r="S118" s="88"/>
      <c r="T118" s="88">
        <v>0.25</v>
      </c>
      <c r="U118" s="88"/>
      <c r="V118" s="88"/>
      <c r="W118" s="88"/>
      <c r="X118" s="88"/>
      <c r="Y118" s="88"/>
      <c r="Z118" s="88"/>
      <c r="AA118" s="88"/>
      <c r="AB118" s="88"/>
      <c r="AC118" s="88"/>
      <c r="AD118" s="88">
        <v>0.2</v>
      </c>
      <c r="AE118" s="88"/>
      <c r="AF118" s="88"/>
      <c r="AG118" s="88"/>
      <c r="AH118" s="88"/>
      <c r="AI118" s="88">
        <v>0.2</v>
      </c>
      <c r="AJ118" s="88"/>
      <c r="AK118" s="88"/>
      <c r="AL118" s="88"/>
      <c r="AM118" s="88"/>
      <c r="AN118" s="88"/>
      <c r="AO118" s="88"/>
      <c r="AP118" s="88"/>
      <c r="AQ118" s="88">
        <v>0.2</v>
      </c>
      <c r="AR118" s="196"/>
      <c r="AS118" s="206">
        <f t="shared" si="2"/>
        <v>0.85000000000000009</v>
      </c>
      <c r="AT118" s="250" t="s">
        <v>107</v>
      </c>
      <c r="AU118" s="6" t="s">
        <v>359</v>
      </c>
    </row>
    <row r="119" spans="1:47" ht="45" customHeight="1">
      <c r="A119" s="40" t="s">
        <v>679</v>
      </c>
      <c r="B119" s="3" t="s">
        <v>24</v>
      </c>
      <c r="C119" s="251" t="s">
        <v>108</v>
      </c>
      <c r="D119" s="6" t="s">
        <v>360</v>
      </c>
      <c r="E119" s="11">
        <v>6908006833</v>
      </c>
      <c r="F119" s="3">
        <v>1</v>
      </c>
      <c r="G119" s="3">
        <v>0.8</v>
      </c>
      <c r="H119" s="3" t="s">
        <v>668</v>
      </c>
      <c r="I119" s="386" t="s">
        <v>711</v>
      </c>
      <c r="J119" s="170">
        <v>2.16</v>
      </c>
      <c r="K119" s="182">
        <f t="shared" si="3"/>
        <v>1.7999999999999998</v>
      </c>
      <c r="L119" s="222"/>
      <c r="M119" s="162"/>
      <c r="N119" s="87"/>
      <c r="O119" s="88">
        <v>0.2</v>
      </c>
      <c r="P119" s="88"/>
      <c r="Q119" s="88">
        <v>0.1</v>
      </c>
      <c r="R119" s="88"/>
      <c r="S119" s="88"/>
      <c r="T119" s="88"/>
      <c r="U119" s="88"/>
      <c r="V119" s="88">
        <v>0.2</v>
      </c>
      <c r="W119" s="88"/>
      <c r="X119" s="88">
        <v>0.2</v>
      </c>
      <c r="Y119" s="88"/>
      <c r="Z119" s="88"/>
      <c r="AA119" s="88"/>
      <c r="AB119" s="88"/>
      <c r="AC119" s="88">
        <v>0.2</v>
      </c>
      <c r="AD119" s="88"/>
      <c r="AE119" s="88">
        <v>0.1</v>
      </c>
      <c r="AF119" s="88"/>
      <c r="AG119" s="88"/>
      <c r="AH119" s="88"/>
      <c r="AI119" s="88"/>
      <c r="AJ119" s="88">
        <v>0.2</v>
      </c>
      <c r="AK119" s="88"/>
      <c r="AL119" s="88">
        <v>0.2</v>
      </c>
      <c r="AM119" s="88"/>
      <c r="AN119" s="88"/>
      <c r="AO119" s="88"/>
      <c r="AP119" s="88"/>
      <c r="AQ119" s="88">
        <v>0.4</v>
      </c>
      <c r="AR119" s="196"/>
      <c r="AS119" s="206">
        <f t="shared" si="2"/>
        <v>1.7999999999999998</v>
      </c>
      <c r="AT119" s="251" t="s">
        <v>108</v>
      </c>
      <c r="AU119" s="6" t="s">
        <v>360</v>
      </c>
    </row>
    <row r="120" spans="1:47" ht="40.5" customHeight="1">
      <c r="A120" s="40" t="s">
        <v>679</v>
      </c>
      <c r="B120" s="3" t="s">
        <v>24</v>
      </c>
      <c r="C120" s="251" t="s">
        <v>109</v>
      </c>
      <c r="D120" s="20" t="s">
        <v>359</v>
      </c>
      <c r="E120" s="11">
        <v>6908005686</v>
      </c>
      <c r="F120" s="3" t="s">
        <v>668</v>
      </c>
      <c r="G120" s="3" t="s">
        <v>668</v>
      </c>
      <c r="H120" s="6" t="s">
        <v>672</v>
      </c>
      <c r="I120" s="386" t="s">
        <v>709</v>
      </c>
      <c r="J120" s="214"/>
      <c r="K120" s="212">
        <f t="shared" si="3"/>
        <v>0</v>
      </c>
      <c r="L120" s="222"/>
      <c r="M120" s="162"/>
      <c r="N120" s="87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196"/>
      <c r="AS120" s="206">
        <f t="shared" si="2"/>
        <v>0</v>
      </c>
      <c r="AT120" s="251" t="s">
        <v>109</v>
      </c>
      <c r="AU120" s="20" t="s">
        <v>359</v>
      </c>
    </row>
    <row r="121" spans="1:47" ht="63" customHeight="1">
      <c r="A121" s="40" t="s">
        <v>679</v>
      </c>
      <c r="B121" s="3" t="s">
        <v>24</v>
      </c>
      <c r="C121" s="252" t="s">
        <v>110</v>
      </c>
      <c r="D121" s="20" t="s">
        <v>361</v>
      </c>
      <c r="E121" s="11">
        <v>7724261610</v>
      </c>
      <c r="F121" s="3">
        <v>2</v>
      </c>
      <c r="G121" s="3">
        <v>0.8</v>
      </c>
      <c r="H121" s="3" t="s">
        <v>668</v>
      </c>
      <c r="I121" s="386" t="s">
        <v>709</v>
      </c>
      <c r="J121" s="170">
        <v>6.51</v>
      </c>
      <c r="K121" s="182">
        <f t="shared" si="3"/>
        <v>2.2000000000000002</v>
      </c>
      <c r="L121" s="222"/>
      <c r="M121" s="162"/>
      <c r="N121" s="87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>
        <v>0.6</v>
      </c>
      <c r="AI121" s="88"/>
      <c r="AJ121" s="88"/>
      <c r="AK121" s="88"/>
      <c r="AL121" s="88"/>
      <c r="AM121" s="88"/>
      <c r="AN121" s="88"/>
      <c r="AO121" s="88">
        <v>1.6</v>
      </c>
      <c r="AP121" s="88"/>
      <c r="AQ121" s="88"/>
      <c r="AR121" s="196"/>
      <c r="AS121" s="206">
        <f t="shared" si="2"/>
        <v>2.2000000000000002</v>
      </c>
      <c r="AT121" s="252" t="s">
        <v>110</v>
      </c>
      <c r="AU121" s="20" t="s">
        <v>361</v>
      </c>
    </row>
    <row r="122" spans="1:47" ht="30.75" customHeight="1">
      <c r="A122" s="40" t="s">
        <v>679</v>
      </c>
      <c r="B122" s="3" t="s">
        <v>24</v>
      </c>
      <c r="C122" s="252" t="s">
        <v>1034</v>
      </c>
      <c r="D122" s="20" t="s">
        <v>361</v>
      </c>
      <c r="E122" s="11">
        <v>7707049388</v>
      </c>
      <c r="F122" s="3"/>
      <c r="G122" s="3">
        <v>0.75</v>
      </c>
      <c r="H122" s="3"/>
      <c r="I122" s="386" t="s">
        <v>709</v>
      </c>
      <c r="J122" s="170">
        <v>3.2549999999999999</v>
      </c>
      <c r="K122" s="212">
        <f t="shared" si="3"/>
        <v>0</v>
      </c>
      <c r="L122" s="222"/>
      <c r="M122" s="162"/>
      <c r="N122" s="87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196"/>
      <c r="AS122" s="206">
        <f t="shared" si="2"/>
        <v>0</v>
      </c>
      <c r="AT122" s="252" t="s">
        <v>1034</v>
      </c>
      <c r="AU122" s="20" t="s">
        <v>361</v>
      </c>
    </row>
    <row r="123" spans="1:47" ht="43.5" customHeight="1">
      <c r="A123" s="40" t="s">
        <v>679</v>
      </c>
      <c r="B123" s="3" t="s">
        <v>24</v>
      </c>
      <c r="C123" s="248" t="s">
        <v>111</v>
      </c>
      <c r="D123" s="8" t="s">
        <v>362</v>
      </c>
      <c r="E123" s="11">
        <v>6907008651</v>
      </c>
      <c r="F123" s="3">
        <v>1</v>
      </c>
      <c r="G123" s="3">
        <v>0.8</v>
      </c>
      <c r="H123" s="3" t="s">
        <v>668</v>
      </c>
      <c r="I123" s="386" t="s">
        <v>711</v>
      </c>
      <c r="J123" s="213">
        <v>1.0920000000000001</v>
      </c>
      <c r="K123" s="212">
        <f t="shared" si="3"/>
        <v>0</v>
      </c>
      <c r="L123" s="222"/>
      <c r="M123" s="162"/>
      <c r="N123" s="87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196"/>
      <c r="AS123" s="206">
        <f t="shared" si="2"/>
        <v>0</v>
      </c>
      <c r="AT123" s="248" t="s">
        <v>111</v>
      </c>
      <c r="AU123" s="8" t="s">
        <v>362</v>
      </c>
    </row>
    <row r="124" spans="1:47" ht="51.75" customHeight="1">
      <c r="A124" s="40" t="s">
        <v>679</v>
      </c>
      <c r="B124" s="6" t="s">
        <v>679</v>
      </c>
      <c r="C124" s="252" t="s">
        <v>112</v>
      </c>
      <c r="D124" s="6" t="s">
        <v>363</v>
      </c>
      <c r="E124" s="11">
        <v>6907008651</v>
      </c>
      <c r="F124" s="3">
        <v>1</v>
      </c>
      <c r="G124" s="3">
        <v>0.8</v>
      </c>
      <c r="H124" s="3" t="s">
        <v>671</v>
      </c>
      <c r="I124" s="386" t="s">
        <v>709</v>
      </c>
      <c r="J124" s="213">
        <v>2.73</v>
      </c>
      <c r="K124" s="182">
        <f t="shared" si="3"/>
        <v>2</v>
      </c>
      <c r="L124" s="222"/>
      <c r="M124" s="162"/>
      <c r="N124" s="87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>
        <v>1.2</v>
      </c>
      <c r="AB124" s="88"/>
      <c r="AC124" s="88"/>
      <c r="AD124" s="88"/>
      <c r="AE124" s="88"/>
      <c r="AF124" s="88"/>
      <c r="AG124" s="88"/>
      <c r="AH124" s="88">
        <v>0.8</v>
      </c>
      <c r="AI124" s="88"/>
      <c r="AJ124" s="88"/>
      <c r="AK124" s="88"/>
      <c r="AL124" s="88"/>
      <c r="AM124" s="88"/>
      <c r="AN124" s="88"/>
      <c r="AO124" s="88"/>
      <c r="AP124" s="88"/>
      <c r="AQ124" s="88"/>
      <c r="AR124" s="196"/>
      <c r="AS124" s="206">
        <f t="shared" si="2"/>
        <v>2</v>
      </c>
      <c r="AT124" s="252" t="s">
        <v>112</v>
      </c>
      <c r="AU124" s="6" t="s">
        <v>363</v>
      </c>
    </row>
    <row r="125" spans="1:47" ht="61.5" customHeight="1">
      <c r="A125" s="40" t="s">
        <v>679</v>
      </c>
      <c r="B125" s="6" t="s">
        <v>679</v>
      </c>
      <c r="C125" s="252" t="s">
        <v>113</v>
      </c>
      <c r="D125" s="6" t="s">
        <v>364</v>
      </c>
      <c r="E125" s="11">
        <v>6907008651</v>
      </c>
      <c r="F125" s="3" t="s">
        <v>668</v>
      </c>
      <c r="G125" s="3" t="s">
        <v>668</v>
      </c>
      <c r="H125" s="6" t="s">
        <v>672</v>
      </c>
      <c r="I125" s="386" t="s">
        <v>711</v>
      </c>
      <c r="J125" s="213">
        <v>1.365</v>
      </c>
      <c r="K125" s="212">
        <f t="shared" si="3"/>
        <v>0</v>
      </c>
      <c r="L125" s="222"/>
      <c r="M125" s="162"/>
      <c r="N125" s="87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196"/>
      <c r="AS125" s="206">
        <f t="shared" si="2"/>
        <v>0</v>
      </c>
      <c r="AT125" s="252" t="s">
        <v>113</v>
      </c>
      <c r="AU125" s="6" t="s">
        <v>364</v>
      </c>
    </row>
    <row r="126" spans="1:47" ht="45.75" customHeight="1">
      <c r="A126" s="40" t="s">
        <v>679</v>
      </c>
      <c r="B126" s="3"/>
      <c r="C126" s="248" t="s">
        <v>114</v>
      </c>
      <c r="D126" s="20"/>
      <c r="E126" s="3"/>
      <c r="F126" s="3"/>
      <c r="G126" s="3"/>
      <c r="H126" s="3"/>
      <c r="I126" s="386" t="s">
        <v>711</v>
      </c>
      <c r="J126" s="214"/>
      <c r="K126" s="212">
        <f t="shared" si="3"/>
        <v>0</v>
      </c>
      <c r="L126" s="222"/>
      <c r="M126" s="162"/>
      <c r="N126" s="87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196"/>
      <c r="AS126" s="206">
        <f t="shared" si="2"/>
        <v>0</v>
      </c>
      <c r="AT126" s="248" t="s">
        <v>114</v>
      </c>
      <c r="AU126" s="20"/>
    </row>
    <row r="127" spans="1:47" ht="30">
      <c r="A127" s="40" t="s">
        <v>679</v>
      </c>
      <c r="B127" s="3"/>
      <c r="C127" s="257" t="s">
        <v>115</v>
      </c>
      <c r="D127" s="8"/>
      <c r="E127" s="3"/>
      <c r="F127" s="3"/>
      <c r="G127" s="3"/>
      <c r="H127" s="3"/>
      <c r="I127" s="386"/>
      <c r="J127" s="214"/>
      <c r="K127" s="212">
        <f t="shared" si="3"/>
        <v>0</v>
      </c>
      <c r="L127" s="222"/>
      <c r="M127" s="162"/>
      <c r="N127" s="87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196"/>
      <c r="AS127" s="206">
        <f t="shared" si="2"/>
        <v>0</v>
      </c>
      <c r="AT127" s="257" t="s">
        <v>115</v>
      </c>
      <c r="AU127" s="8"/>
    </row>
    <row r="128" spans="1:47" ht="45.75" customHeight="1">
      <c r="A128" s="40" t="s">
        <v>679</v>
      </c>
      <c r="B128" s="3" t="s">
        <v>24</v>
      </c>
      <c r="C128" s="250" t="s">
        <v>116</v>
      </c>
      <c r="D128" s="6" t="s">
        <v>365</v>
      </c>
      <c r="E128" s="3"/>
      <c r="F128" s="3">
        <v>1</v>
      </c>
      <c r="G128" s="3">
        <v>0.8</v>
      </c>
      <c r="H128" s="3" t="s">
        <v>668</v>
      </c>
      <c r="I128" s="386" t="s">
        <v>709</v>
      </c>
      <c r="J128" s="213">
        <v>8</v>
      </c>
      <c r="K128" s="212">
        <f t="shared" si="3"/>
        <v>0.8</v>
      </c>
      <c r="L128" s="222"/>
      <c r="M128" s="162"/>
      <c r="N128" s="87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>
        <v>0.8</v>
      </c>
      <c r="AL128" s="88"/>
      <c r="AM128" s="88"/>
      <c r="AN128" s="88"/>
      <c r="AO128" s="88"/>
      <c r="AP128" s="88"/>
      <c r="AQ128" s="88"/>
      <c r="AR128" s="196"/>
      <c r="AS128" s="206">
        <f t="shared" si="2"/>
        <v>0.8</v>
      </c>
      <c r="AT128" s="250" t="s">
        <v>116</v>
      </c>
      <c r="AU128" s="6" t="s">
        <v>365</v>
      </c>
    </row>
    <row r="129" spans="1:47" ht="50.25" customHeight="1">
      <c r="A129" s="40" t="s">
        <v>679</v>
      </c>
      <c r="B129" s="3" t="s">
        <v>24</v>
      </c>
      <c r="C129" s="250" t="s">
        <v>117</v>
      </c>
      <c r="D129" s="8" t="s">
        <v>366</v>
      </c>
      <c r="E129" s="3"/>
      <c r="F129" s="3">
        <v>5</v>
      </c>
      <c r="G129" s="3">
        <v>0.8</v>
      </c>
      <c r="H129" s="3" t="s">
        <v>668</v>
      </c>
      <c r="I129" s="386" t="s">
        <v>709</v>
      </c>
      <c r="J129" s="213">
        <v>3.67</v>
      </c>
      <c r="K129" s="212">
        <f t="shared" si="3"/>
        <v>3.2</v>
      </c>
      <c r="L129" s="222"/>
      <c r="M129" s="162"/>
      <c r="N129" s="87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>
        <v>3.2</v>
      </c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196"/>
      <c r="AS129" s="206">
        <f t="shared" si="2"/>
        <v>3.2</v>
      </c>
      <c r="AT129" s="250" t="s">
        <v>117</v>
      </c>
      <c r="AU129" s="8" t="s">
        <v>366</v>
      </c>
    </row>
    <row r="130" spans="1:47" ht="60" customHeight="1">
      <c r="A130" s="40" t="s">
        <v>679</v>
      </c>
      <c r="B130" s="3" t="s">
        <v>24</v>
      </c>
      <c r="C130" s="248" t="s">
        <v>118</v>
      </c>
      <c r="D130" s="6" t="s">
        <v>367</v>
      </c>
      <c r="E130" s="3"/>
      <c r="F130" s="3">
        <v>2</v>
      </c>
      <c r="G130" s="3">
        <v>0.8</v>
      </c>
      <c r="H130" s="3" t="s">
        <v>668</v>
      </c>
      <c r="I130" s="386" t="s">
        <v>709</v>
      </c>
      <c r="J130" s="213">
        <v>6.944</v>
      </c>
      <c r="K130" s="212">
        <f t="shared" si="3"/>
        <v>6.6</v>
      </c>
      <c r="L130" s="222"/>
      <c r="M130" s="162"/>
      <c r="N130" s="87"/>
      <c r="O130" s="88"/>
      <c r="P130" s="88"/>
      <c r="Q130" s="88"/>
      <c r="R130" s="88"/>
      <c r="S130" s="88"/>
      <c r="T130" s="88"/>
      <c r="U130" s="88"/>
      <c r="V130" s="88">
        <v>1.8</v>
      </c>
      <c r="W130" s="88"/>
      <c r="X130" s="88"/>
      <c r="Y130" s="88"/>
      <c r="Z130" s="88"/>
      <c r="AA130" s="88"/>
      <c r="AB130" s="88"/>
      <c r="AC130" s="88">
        <v>1.6</v>
      </c>
      <c r="AD130" s="88"/>
      <c r="AE130" s="88"/>
      <c r="AF130" s="88"/>
      <c r="AG130" s="88"/>
      <c r="AH130" s="88"/>
      <c r="AI130" s="88"/>
      <c r="AJ130" s="88">
        <v>1.6</v>
      </c>
      <c r="AK130" s="88"/>
      <c r="AL130" s="88"/>
      <c r="AM130" s="88"/>
      <c r="AN130" s="88"/>
      <c r="AO130" s="88"/>
      <c r="AP130" s="88"/>
      <c r="AQ130" s="88">
        <v>1.6</v>
      </c>
      <c r="AR130" s="196"/>
      <c r="AS130" s="206">
        <f t="shared" si="2"/>
        <v>6.6</v>
      </c>
      <c r="AT130" s="248" t="s">
        <v>118</v>
      </c>
      <c r="AU130" s="6" t="s">
        <v>367</v>
      </c>
    </row>
    <row r="131" spans="1:47" ht="55.5" customHeight="1">
      <c r="A131" s="40" t="s">
        <v>679</v>
      </c>
      <c r="B131" s="3" t="s">
        <v>24</v>
      </c>
      <c r="C131" s="248" t="s">
        <v>119</v>
      </c>
      <c r="D131" s="8"/>
      <c r="E131" s="3"/>
      <c r="F131" s="3" t="s">
        <v>668</v>
      </c>
      <c r="G131" s="3" t="s">
        <v>668</v>
      </c>
      <c r="H131" s="6" t="s">
        <v>672</v>
      </c>
      <c r="I131" s="386" t="s">
        <v>711</v>
      </c>
      <c r="J131" s="214"/>
      <c r="K131" s="212">
        <f t="shared" si="3"/>
        <v>0</v>
      </c>
      <c r="L131" s="222"/>
      <c r="M131" s="162"/>
      <c r="N131" s="87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196"/>
      <c r="AS131" s="206">
        <f t="shared" si="2"/>
        <v>0</v>
      </c>
      <c r="AT131" s="248" t="s">
        <v>119</v>
      </c>
      <c r="AU131" s="8"/>
    </row>
    <row r="132" spans="1:47" ht="38.25" customHeight="1">
      <c r="A132" s="40" t="s">
        <v>679</v>
      </c>
      <c r="B132" s="3" t="s">
        <v>24</v>
      </c>
      <c r="C132" s="180" t="s">
        <v>1362</v>
      </c>
      <c r="D132" s="8" t="s">
        <v>368</v>
      </c>
      <c r="E132" s="3"/>
      <c r="F132" s="3">
        <v>3</v>
      </c>
      <c r="G132" s="3">
        <v>0.8</v>
      </c>
      <c r="H132" s="3" t="s">
        <v>668</v>
      </c>
      <c r="I132" s="386" t="s">
        <v>709</v>
      </c>
      <c r="J132" s="213">
        <v>9.6</v>
      </c>
      <c r="K132" s="212">
        <f t="shared" si="3"/>
        <v>10.4</v>
      </c>
      <c r="L132" s="222"/>
      <c r="M132" s="162"/>
      <c r="N132" s="87"/>
      <c r="O132" s="88"/>
      <c r="P132" s="88">
        <v>2.4</v>
      </c>
      <c r="Q132" s="88"/>
      <c r="R132" s="88"/>
      <c r="S132" s="88"/>
      <c r="T132" s="88"/>
      <c r="U132" s="88"/>
      <c r="V132" s="88"/>
      <c r="W132" s="88">
        <v>3.2</v>
      </c>
      <c r="X132" s="88"/>
      <c r="Y132" s="88"/>
      <c r="Z132" s="88"/>
      <c r="AA132" s="88"/>
      <c r="AB132" s="88"/>
      <c r="AC132" s="88"/>
      <c r="AD132" s="88">
        <v>2.4</v>
      </c>
      <c r="AE132" s="88"/>
      <c r="AF132" s="88"/>
      <c r="AG132" s="88"/>
      <c r="AH132" s="88"/>
      <c r="AI132" s="88"/>
      <c r="AJ132" s="88"/>
      <c r="AK132" s="88"/>
      <c r="AL132" s="88">
        <v>2.4</v>
      </c>
      <c r="AM132" s="88"/>
      <c r="AN132" s="88"/>
      <c r="AO132" s="88"/>
      <c r="AP132" s="88"/>
      <c r="AQ132" s="88"/>
      <c r="AR132" s="196"/>
      <c r="AS132" s="206">
        <f t="shared" ref="AS132:AS199" si="4">K132</f>
        <v>10.4</v>
      </c>
      <c r="AT132" s="180" t="s">
        <v>1181</v>
      </c>
      <c r="AU132" s="8" t="s">
        <v>368</v>
      </c>
    </row>
    <row r="133" spans="1:47" ht="118.5" customHeight="1">
      <c r="A133" s="40" t="s">
        <v>679</v>
      </c>
      <c r="B133" s="3" t="s">
        <v>24</v>
      </c>
      <c r="C133" s="180" t="s">
        <v>1092</v>
      </c>
      <c r="D133" s="8" t="s">
        <v>369</v>
      </c>
      <c r="E133" s="3"/>
      <c r="F133" s="3">
        <v>3</v>
      </c>
      <c r="G133" s="3">
        <v>8</v>
      </c>
      <c r="H133" s="3" t="s">
        <v>668</v>
      </c>
      <c r="I133" s="386" t="s">
        <v>711</v>
      </c>
      <c r="J133" s="213">
        <v>70.2</v>
      </c>
      <c r="K133" s="212">
        <f t="shared" si="3"/>
        <v>32</v>
      </c>
      <c r="L133" s="222"/>
      <c r="M133" s="162"/>
      <c r="N133" s="87"/>
      <c r="O133" s="88"/>
      <c r="P133" s="88"/>
      <c r="Q133" s="88"/>
      <c r="R133" s="88"/>
      <c r="S133" s="88"/>
      <c r="T133" s="88"/>
      <c r="U133" s="88"/>
      <c r="V133" s="88"/>
      <c r="W133" s="88">
        <v>16</v>
      </c>
      <c r="X133" s="88"/>
      <c r="Y133" s="88"/>
      <c r="Z133" s="88"/>
      <c r="AA133" s="88"/>
      <c r="AB133" s="88"/>
      <c r="AC133" s="88"/>
      <c r="AD133" s="88"/>
      <c r="AE133" s="88">
        <v>8</v>
      </c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88">
        <v>8</v>
      </c>
      <c r="AR133" s="196"/>
      <c r="AS133" s="206">
        <f t="shared" si="4"/>
        <v>32</v>
      </c>
      <c r="AT133" s="180" t="s">
        <v>1092</v>
      </c>
      <c r="AU133" s="8" t="s">
        <v>369</v>
      </c>
    </row>
    <row r="134" spans="1:47" ht="40.5" customHeight="1">
      <c r="A134" s="40" t="s">
        <v>679</v>
      </c>
      <c r="B134" s="3" t="s">
        <v>24</v>
      </c>
      <c r="C134" s="250" t="s">
        <v>122</v>
      </c>
      <c r="D134" s="8" t="s">
        <v>370</v>
      </c>
      <c r="E134" s="3"/>
      <c r="F134" s="3">
        <v>3</v>
      </c>
      <c r="G134" s="3">
        <v>0.8</v>
      </c>
      <c r="H134" s="3" t="s">
        <v>668</v>
      </c>
      <c r="I134" s="386" t="s">
        <v>709</v>
      </c>
      <c r="J134" s="213">
        <v>13.02</v>
      </c>
      <c r="K134" s="212">
        <f t="shared" si="3"/>
        <v>5.6000000000000005</v>
      </c>
      <c r="L134" s="222"/>
      <c r="M134" s="162"/>
      <c r="N134" s="87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>
        <v>1.6</v>
      </c>
      <c r="AC134" s="88"/>
      <c r="AD134" s="88"/>
      <c r="AE134" s="88"/>
      <c r="AF134" s="88"/>
      <c r="AG134" s="88"/>
      <c r="AH134" s="88"/>
      <c r="AI134" s="88"/>
      <c r="AJ134" s="88">
        <v>0.8</v>
      </c>
      <c r="AK134" s="88"/>
      <c r="AL134" s="88"/>
      <c r="AM134" s="88"/>
      <c r="AN134" s="88"/>
      <c r="AO134" s="88"/>
      <c r="AP134" s="88">
        <v>3.2</v>
      </c>
      <c r="AQ134" s="88"/>
      <c r="AR134" s="196"/>
      <c r="AS134" s="206">
        <f t="shared" si="4"/>
        <v>5.6000000000000005</v>
      </c>
      <c r="AT134" s="250" t="s">
        <v>122</v>
      </c>
      <c r="AU134" s="8" t="s">
        <v>370</v>
      </c>
    </row>
    <row r="135" spans="1:47" ht="45.75" customHeight="1">
      <c r="A135" s="40" t="s">
        <v>679</v>
      </c>
      <c r="B135" s="3" t="s">
        <v>24</v>
      </c>
      <c r="C135" s="250" t="s">
        <v>123</v>
      </c>
      <c r="D135" s="8" t="s">
        <v>371</v>
      </c>
      <c r="E135" s="3"/>
      <c r="F135" s="3" t="s">
        <v>668</v>
      </c>
      <c r="G135" s="3" t="s">
        <v>668</v>
      </c>
      <c r="H135" s="6" t="s">
        <v>673</v>
      </c>
      <c r="I135" s="386" t="s">
        <v>711</v>
      </c>
      <c r="J135" s="213">
        <v>0.125</v>
      </c>
      <c r="K135" s="182">
        <f t="shared" si="3"/>
        <v>0</v>
      </c>
      <c r="L135" s="222"/>
      <c r="M135" s="162"/>
      <c r="N135" s="87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196"/>
      <c r="AS135" s="206">
        <f t="shared" si="4"/>
        <v>0</v>
      </c>
      <c r="AT135" s="250" t="s">
        <v>123</v>
      </c>
      <c r="AU135" s="8" t="s">
        <v>371</v>
      </c>
    </row>
    <row r="136" spans="1:47" ht="42.75" customHeight="1">
      <c r="A136" s="40" t="s">
        <v>679</v>
      </c>
      <c r="B136" s="3" t="s">
        <v>24</v>
      </c>
      <c r="C136" s="250" t="s">
        <v>124</v>
      </c>
      <c r="D136" s="8" t="s">
        <v>372</v>
      </c>
      <c r="E136" s="3"/>
      <c r="F136" s="3" t="s">
        <v>668</v>
      </c>
      <c r="G136" s="3" t="s">
        <v>668</v>
      </c>
      <c r="H136" s="6" t="s">
        <v>673</v>
      </c>
      <c r="I136" s="386" t="s">
        <v>711</v>
      </c>
      <c r="J136" s="213">
        <v>0.125</v>
      </c>
      <c r="K136" s="212">
        <f t="shared" si="3"/>
        <v>0</v>
      </c>
      <c r="L136" s="222"/>
      <c r="M136" s="162"/>
      <c r="N136" s="87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196"/>
      <c r="AS136" s="206">
        <f t="shared" si="4"/>
        <v>0</v>
      </c>
      <c r="AT136" s="250" t="s">
        <v>124</v>
      </c>
      <c r="AU136" s="8" t="s">
        <v>372</v>
      </c>
    </row>
    <row r="137" spans="1:47" ht="48.75" customHeight="1">
      <c r="A137" s="40" t="s">
        <v>679</v>
      </c>
      <c r="B137" s="3" t="s">
        <v>24</v>
      </c>
      <c r="C137" s="252" t="s">
        <v>125</v>
      </c>
      <c r="D137" s="8" t="s">
        <v>373</v>
      </c>
      <c r="E137" s="3"/>
      <c r="F137" s="3">
        <v>1</v>
      </c>
      <c r="G137" s="3">
        <v>0.8</v>
      </c>
      <c r="H137" s="3" t="s">
        <v>668</v>
      </c>
      <c r="I137" s="386" t="s">
        <v>711</v>
      </c>
      <c r="J137" s="213">
        <v>1.5</v>
      </c>
      <c r="K137" s="212">
        <f t="shared" si="3"/>
        <v>0</v>
      </c>
      <c r="L137" s="222"/>
      <c r="M137" s="162"/>
      <c r="N137" s="87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196"/>
      <c r="AS137" s="206">
        <f t="shared" si="4"/>
        <v>0</v>
      </c>
      <c r="AT137" s="252" t="s">
        <v>125</v>
      </c>
      <c r="AU137" s="8" t="s">
        <v>373</v>
      </c>
    </row>
    <row r="138" spans="1:47" ht="44.25" customHeight="1">
      <c r="A138" s="40" t="s">
        <v>679</v>
      </c>
      <c r="B138" s="3" t="s">
        <v>24</v>
      </c>
      <c r="C138" s="250" t="s">
        <v>126</v>
      </c>
      <c r="D138" s="8" t="s">
        <v>374</v>
      </c>
      <c r="E138" s="3"/>
      <c r="F138" s="3" t="s">
        <v>668</v>
      </c>
      <c r="G138" s="3" t="s">
        <v>668</v>
      </c>
      <c r="H138" s="6" t="s">
        <v>673</v>
      </c>
      <c r="I138" s="386" t="s">
        <v>711</v>
      </c>
      <c r="J138" s="213">
        <v>3.2549999999999999</v>
      </c>
      <c r="K138" s="212">
        <f t="shared" si="3"/>
        <v>0</v>
      </c>
      <c r="L138" s="222"/>
      <c r="M138" s="162"/>
      <c r="N138" s="87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8"/>
      <c r="AR138" s="196"/>
      <c r="AS138" s="206">
        <f t="shared" si="4"/>
        <v>0</v>
      </c>
      <c r="AT138" s="250" t="s">
        <v>126</v>
      </c>
      <c r="AU138" s="8" t="s">
        <v>374</v>
      </c>
    </row>
    <row r="139" spans="1:47" ht="31.5" customHeight="1">
      <c r="A139" s="40" t="s">
        <v>679</v>
      </c>
      <c r="B139" s="3" t="s">
        <v>24</v>
      </c>
      <c r="C139" s="180" t="s">
        <v>1180</v>
      </c>
      <c r="D139" s="8" t="s">
        <v>375</v>
      </c>
      <c r="E139" s="26">
        <v>7708503727</v>
      </c>
      <c r="F139" s="3">
        <v>1</v>
      </c>
      <c r="G139" s="3">
        <v>0.8</v>
      </c>
      <c r="H139" s="3" t="s">
        <v>668</v>
      </c>
      <c r="I139" s="386" t="s">
        <v>711</v>
      </c>
      <c r="J139" s="213">
        <v>0.8</v>
      </c>
      <c r="K139" s="212">
        <f t="shared" si="3"/>
        <v>0</v>
      </c>
      <c r="L139" s="222"/>
      <c r="M139" s="162"/>
      <c r="N139" s="87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196"/>
      <c r="AS139" s="206">
        <f t="shared" si="4"/>
        <v>0</v>
      </c>
      <c r="AT139" s="180" t="s">
        <v>1180</v>
      </c>
      <c r="AU139" s="8" t="s">
        <v>375</v>
      </c>
    </row>
    <row r="140" spans="1:47" ht="42.75" customHeight="1">
      <c r="A140" s="40" t="s">
        <v>679</v>
      </c>
      <c r="B140" s="6" t="s">
        <v>679</v>
      </c>
      <c r="C140" s="250" t="s">
        <v>128</v>
      </c>
      <c r="D140" s="8" t="s">
        <v>376</v>
      </c>
      <c r="E140" s="3"/>
      <c r="F140" s="3">
        <v>1</v>
      </c>
      <c r="G140" s="3">
        <v>0.8</v>
      </c>
      <c r="H140" s="3" t="s">
        <v>668</v>
      </c>
      <c r="I140" s="386" t="s">
        <v>711</v>
      </c>
      <c r="J140" s="213">
        <v>3.2549999999999999</v>
      </c>
      <c r="K140" s="212">
        <f t="shared" si="3"/>
        <v>0</v>
      </c>
      <c r="L140" s="222"/>
      <c r="M140" s="162"/>
      <c r="N140" s="87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196"/>
      <c r="AS140" s="206">
        <f t="shared" si="4"/>
        <v>0</v>
      </c>
      <c r="AT140" s="250" t="s">
        <v>128</v>
      </c>
      <c r="AU140" s="8" t="s">
        <v>376</v>
      </c>
    </row>
    <row r="141" spans="1:47" ht="32.25" customHeight="1">
      <c r="A141" s="40" t="s">
        <v>679</v>
      </c>
      <c r="B141" s="3" t="s">
        <v>24</v>
      </c>
      <c r="C141" s="250" t="s">
        <v>1367</v>
      </c>
      <c r="D141" s="8" t="s">
        <v>377</v>
      </c>
      <c r="E141" s="3"/>
      <c r="F141" s="3">
        <v>1</v>
      </c>
      <c r="G141" s="3">
        <v>0.8</v>
      </c>
      <c r="H141" s="3" t="s">
        <v>668</v>
      </c>
      <c r="I141" s="386" t="s">
        <v>711</v>
      </c>
      <c r="J141" s="213">
        <v>3.2549999999999999</v>
      </c>
      <c r="K141" s="182">
        <f t="shared" si="3"/>
        <v>0.8</v>
      </c>
      <c r="L141" s="222"/>
      <c r="M141" s="162"/>
      <c r="N141" s="87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>
        <v>0.8</v>
      </c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196"/>
      <c r="AS141" s="206">
        <f t="shared" si="4"/>
        <v>0.8</v>
      </c>
      <c r="AT141" s="250" t="s">
        <v>129</v>
      </c>
      <c r="AU141" s="8" t="s">
        <v>377</v>
      </c>
    </row>
    <row r="142" spans="1:47" ht="27.75" customHeight="1">
      <c r="A142" s="40" t="s">
        <v>679</v>
      </c>
      <c r="B142" s="3" t="s">
        <v>1051</v>
      </c>
      <c r="C142" s="250" t="s">
        <v>1052</v>
      </c>
      <c r="D142" s="8" t="s">
        <v>1051</v>
      </c>
      <c r="E142" s="3"/>
      <c r="F142" s="3">
        <v>1</v>
      </c>
      <c r="G142" s="3">
        <v>0.8</v>
      </c>
      <c r="H142" s="3" t="s">
        <v>668</v>
      </c>
      <c r="I142" s="386" t="s">
        <v>711</v>
      </c>
      <c r="J142" s="213">
        <v>3.2549999999999999</v>
      </c>
      <c r="K142" s="212">
        <f t="shared" ref="K142:K209" si="5">N142+O142+P142+Q142+R142+S142+T142+U142+V142+W142+X142+Y142+Z142+AA142+AB142+AC142+AD142+AE142+AF142+AH142+AG142+AI142+AJ142+AK142+AL142+AM142+AN142+AO142+AP142+AQ142+AR142</f>
        <v>0</v>
      </c>
      <c r="L142" s="222"/>
      <c r="M142" s="162"/>
      <c r="N142" s="87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196"/>
      <c r="AS142" s="206">
        <f t="shared" si="4"/>
        <v>0</v>
      </c>
      <c r="AT142" s="250" t="s">
        <v>1052</v>
      </c>
      <c r="AU142" s="8" t="s">
        <v>1051</v>
      </c>
    </row>
    <row r="143" spans="1:47" ht="30">
      <c r="A143" s="40" t="s">
        <v>679</v>
      </c>
      <c r="B143" s="3" t="s">
        <v>24</v>
      </c>
      <c r="C143" s="250" t="s">
        <v>1015</v>
      </c>
      <c r="D143" s="8" t="s">
        <v>378</v>
      </c>
      <c r="E143" s="3"/>
      <c r="F143" s="3">
        <v>2</v>
      </c>
      <c r="G143" s="3">
        <v>0.8</v>
      </c>
      <c r="H143" s="3" t="s">
        <v>668</v>
      </c>
      <c r="I143" s="386" t="s">
        <v>711</v>
      </c>
      <c r="J143" s="213">
        <v>3</v>
      </c>
      <c r="K143" s="212">
        <f t="shared" si="5"/>
        <v>2.4</v>
      </c>
      <c r="L143" s="222"/>
      <c r="M143" s="162"/>
      <c r="N143" s="87"/>
      <c r="O143" s="88"/>
      <c r="P143" s="88"/>
      <c r="Q143" s="88"/>
      <c r="R143" s="88"/>
      <c r="S143" s="88"/>
      <c r="T143" s="88"/>
      <c r="U143" s="88"/>
      <c r="V143" s="88"/>
      <c r="W143" s="88"/>
      <c r="X143" s="88">
        <v>2.4</v>
      </c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196"/>
      <c r="AS143" s="206">
        <f t="shared" si="4"/>
        <v>2.4</v>
      </c>
      <c r="AT143" s="250" t="s">
        <v>1015</v>
      </c>
      <c r="AU143" s="8" t="s">
        <v>378</v>
      </c>
    </row>
    <row r="144" spans="1:47" ht="30.75" customHeight="1">
      <c r="A144" s="40" t="s">
        <v>679</v>
      </c>
      <c r="B144" s="3" t="s">
        <v>24</v>
      </c>
      <c r="C144" s="180" t="s">
        <v>1012</v>
      </c>
      <c r="D144" s="6" t="s">
        <v>1013</v>
      </c>
      <c r="E144" s="26">
        <v>7708503727</v>
      </c>
      <c r="F144" s="3">
        <v>1</v>
      </c>
      <c r="G144" s="3">
        <v>1.1000000000000001</v>
      </c>
      <c r="H144" s="3" t="s">
        <v>668</v>
      </c>
      <c r="I144" s="386" t="s">
        <v>711</v>
      </c>
      <c r="J144" s="213">
        <v>3.472</v>
      </c>
      <c r="K144" s="182">
        <f t="shared" si="5"/>
        <v>2.2000000000000002</v>
      </c>
      <c r="L144" s="222"/>
      <c r="M144" s="162"/>
      <c r="N144" s="87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>
        <v>1.1000000000000001</v>
      </c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>
        <v>1.1000000000000001</v>
      </c>
      <c r="AR144" s="196"/>
      <c r="AS144" s="206">
        <f t="shared" si="4"/>
        <v>2.2000000000000002</v>
      </c>
      <c r="AT144" s="180" t="s">
        <v>1012</v>
      </c>
      <c r="AU144" s="6" t="s">
        <v>1013</v>
      </c>
    </row>
    <row r="145" spans="1:47" ht="35.25" customHeight="1">
      <c r="A145" s="40" t="s">
        <v>679</v>
      </c>
      <c r="B145" s="3" t="s">
        <v>24</v>
      </c>
      <c r="C145" s="180" t="s">
        <v>1012</v>
      </c>
      <c r="D145" s="6" t="s">
        <v>1014</v>
      </c>
      <c r="E145" s="26">
        <v>7708503727</v>
      </c>
      <c r="F145" s="3">
        <v>1</v>
      </c>
      <c r="G145" s="3">
        <v>0.8</v>
      </c>
      <c r="H145" s="3" t="s">
        <v>668</v>
      </c>
      <c r="I145" s="386" t="s">
        <v>711</v>
      </c>
      <c r="J145" s="213">
        <v>3.472</v>
      </c>
      <c r="K145" s="182">
        <f t="shared" si="5"/>
        <v>0.8</v>
      </c>
      <c r="L145" s="222"/>
      <c r="M145" s="162"/>
      <c r="N145" s="87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>
        <v>0.8</v>
      </c>
      <c r="AJ145" s="88"/>
      <c r="AK145" s="88"/>
      <c r="AL145" s="88"/>
      <c r="AM145" s="88"/>
      <c r="AN145" s="88"/>
      <c r="AO145" s="88"/>
      <c r="AP145" s="88"/>
      <c r="AQ145" s="88"/>
      <c r="AR145" s="196"/>
      <c r="AS145" s="206">
        <f t="shared" si="4"/>
        <v>0.8</v>
      </c>
      <c r="AT145" s="180" t="s">
        <v>1012</v>
      </c>
      <c r="AU145" s="6" t="s">
        <v>1014</v>
      </c>
    </row>
    <row r="146" spans="1:47" ht="34.5" customHeight="1">
      <c r="A146" s="40" t="s">
        <v>679</v>
      </c>
      <c r="B146" s="3" t="s">
        <v>24</v>
      </c>
      <c r="C146" s="252" t="s">
        <v>1080</v>
      </c>
      <c r="D146" s="6" t="s">
        <v>1126</v>
      </c>
      <c r="E146" s="26">
        <v>7708503727</v>
      </c>
      <c r="F146" s="3">
        <v>1</v>
      </c>
      <c r="G146" s="3">
        <v>8</v>
      </c>
      <c r="H146" s="3" t="s">
        <v>668</v>
      </c>
      <c r="I146" s="386" t="s">
        <v>711</v>
      </c>
      <c r="J146" s="359">
        <v>7.2</v>
      </c>
      <c r="K146" s="182">
        <f t="shared" si="5"/>
        <v>5.6000000000000005</v>
      </c>
      <c r="L146" s="222"/>
      <c r="M146" s="162"/>
      <c r="N146" s="87"/>
      <c r="O146" s="88"/>
      <c r="P146" s="88"/>
      <c r="Q146" s="88"/>
      <c r="R146" s="88"/>
      <c r="S146" s="88"/>
      <c r="T146" s="88"/>
      <c r="U146" s="88"/>
      <c r="V146" s="88"/>
      <c r="W146" s="88"/>
      <c r="X146" s="88">
        <v>1.6</v>
      </c>
      <c r="Y146" s="88"/>
      <c r="Z146" s="88"/>
      <c r="AA146" s="88"/>
      <c r="AB146" s="88"/>
      <c r="AC146" s="88"/>
      <c r="AD146" s="88"/>
      <c r="AE146" s="88">
        <v>0.8</v>
      </c>
      <c r="AF146" s="88"/>
      <c r="AG146" s="88"/>
      <c r="AH146" s="88">
        <v>0.8</v>
      </c>
      <c r="AI146" s="88"/>
      <c r="AJ146" s="88"/>
      <c r="AK146" s="88"/>
      <c r="AL146" s="88">
        <v>1.6</v>
      </c>
      <c r="AM146" s="88"/>
      <c r="AN146" s="88"/>
      <c r="AO146" s="88">
        <v>0.8</v>
      </c>
      <c r="AP146" s="88"/>
      <c r="AQ146" s="88"/>
      <c r="AR146" s="196"/>
      <c r="AS146" s="206">
        <f t="shared" si="4"/>
        <v>5.6000000000000005</v>
      </c>
      <c r="AT146" s="252" t="s">
        <v>1080</v>
      </c>
      <c r="AU146" s="6" t="s">
        <v>1126</v>
      </c>
    </row>
    <row r="147" spans="1:47" ht="63" customHeight="1">
      <c r="A147" s="40" t="s">
        <v>679</v>
      </c>
      <c r="B147" s="3" t="s">
        <v>24</v>
      </c>
      <c r="C147" s="180" t="s">
        <v>1073</v>
      </c>
      <c r="D147" s="6" t="s">
        <v>382</v>
      </c>
      <c r="E147" s="26">
        <v>7708503727</v>
      </c>
      <c r="F147" s="3">
        <v>4</v>
      </c>
      <c r="G147" s="3">
        <v>0.75</v>
      </c>
      <c r="H147" s="3" t="s">
        <v>668</v>
      </c>
      <c r="I147" s="386" t="s">
        <v>709</v>
      </c>
      <c r="J147" s="213">
        <v>7.5</v>
      </c>
      <c r="K147" s="182">
        <f t="shared" si="5"/>
        <v>10.4</v>
      </c>
      <c r="L147" s="222"/>
      <c r="M147" s="162"/>
      <c r="N147" s="87">
        <v>1.6</v>
      </c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>
        <v>2.4</v>
      </c>
      <c r="AC147" s="88"/>
      <c r="AD147" s="88"/>
      <c r="AE147" s="88"/>
      <c r="AF147" s="88"/>
      <c r="AG147" s="88"/>
      <c r="AH147" s="88"/>
      <c r="AI147" s="88">
        <v>2.4</v>
      </c>
      <c r="AJ147" s="88"/>
      <c r="AK147" s="88"/>
      <c r="AL147" s="88"/>
      <c r="AM147" s="88"/>
      <c r="AN147" s="88"/>
      <c r="AO147" s="88"/>
      <c r="AP147" s="88"/>
      <c r="AQ147" s="88">
        <v>4</v>
      </c>
      <c r="AR147" s="196"/>
      <c r="AS147" s="206">
        <f t="shared" si="4"/>
        <v>10.4</v>
      </c>
      <c r="AT147" s="180" t="s">
        <v>1073</v>
      </c>
      <c r="AU147" s="6" t="s">
        <v>382</v>
      </c>
    </row>
    <row r="148" spans="1:47" ht="42" customHeight="1">
      <c r="A148" s="40" t="s">
        <v>679</v>
      </c>
      <c r="B148" s="3" t="s">
        <v>24</v>
      </c>
      <c r="C148" s="180" t="s">
        <v>135</v>
      </c>
      <c r="D148" s="6" t="s">
        <v>383</v>
      </c>
      <c r="E148" s="3"/>
      <c r="F148" s="3">
        <v>1</v>
      </c>
      <c r="G148" s="3">
        <v>0.75</v>
      </c>
      <c r="H148" s="3" t="s">
        <v>668</v>
      </c>
      <c r="I148" s="386" t="s">
        <v>711</v>
      </c>
      <c r="J148" s="320">
        <v>0.8</v>
      </c>
      <c r="K148" s="182">
        <f t="shared" si="5"/>
        <v>0.8</v>
      </c>
      <c r="L148" s="222"/>
      <c r="M148" s="162"/>
      <c r="N148" s="87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>
        <v>0.8</v>
      </c>
      <c r="AQ148" s="88"/>
      <c r="AR148" s="196"/>
      <c r="AS148" s="206">
        <f t="shared" si="4"/>
        <v>0.8</v>
      </c>
      <c r="AT148" s="180" t="s">
        <v>135</v>
      </c>
      <c r="AU148" s="6" t="s">
        <v>383</v>
      </c>
    </row>
    <row r="149" spans="1:47" ht="30">
      <c r="A149" s="40" t="s">
        <v>679</v>
      </c>
      <c r="B149" s="3" t="s">
        <v>24</v>
      </c>
      <c r="C149" s="180" t="s">
        <v>1118</v>
      </c>
      <c r="D149" s="6" t="s">
        <v>1117</v>
      </c>
      <c r="E149" s="3"/>
      <c r="F149" s="3">
        <v>1</v>
      </c>
      <c r="G149" s="3">
        <v>0.8</v>
      </c>
      <c r="H149" s="3" t="s">
        <v>668</v>
      </c>
      <c r="I149" s="386" t="s">
        <v>711</v>
      </c>
      <c r="J149" s="213">
        <v>1.5</v>
      </c>
      <c r="K149" s="182">
        <f t="shared" si="5"/>
        <v>0</v>
      </c>
      <c r="L149" s="222"/>
      <c r="M149" s="162"/>
      <c r="N149" s="87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196"/>
      <c r="AS149" s="206">
        <f t="shared" si="4"/>
        <v>0</v>
      </c>
      <c r="AT149" s="180" t="s">
        <v>1118</v>
      </c>
      <c r="AU149" s="6" t="s">
        <v>1117</v>
      </c>
    </row>
    <row r="150" spans="1:47" ht="32.25" customHeight="1">
      <c r="A150" s="40" t="s">
        <v>679</v>
      </c>
      <c r="B150" s="3" t="s">
        <v>24</v>
      </c>
      <c r="C150" s="180" t="s">
        <v>1268</v>
      </c>
      <c r="D150" s="6"/>
      <c r="E150" s="3"/>
      <c r="F150" s="3">
        <v>1</v>
      </c>
      <c r="G150" s="3">
        <v>0.8</v>
      </c>
      <c r="H150" s="3" t="s">
        <v>668</v>
      </c>
      <c r="I150" s="386" t="s">
        <v>711</v>
      </c>
      <c r="J150" s="213">
        <v>0.8</v>
      </c>
      <c r="K150" s="182">
        <f t="shared" si="5"/>
        <v>0</v>
      </c>
      <c r="L150" s="222"/>
      <c r="M150" s="162"/>
      <c r="N150" s="87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196"/>
      <c r="AS150" s="206">
        <f t="shared" si="4"/>
        <v>0</v>
      </c>
      <c r="AT150" s="180" t="s">
        <v>1268</v>
      </c>
      <c r="AU150" s="6"/>
    </row>
    <row r="151" spans="1:47" ht="30">
      <c r="A151" s="40" t="s">
        <v>679</v>
      </c>
      <c r="B151" s="3" t="s">
        <v>24</v>
      </c>
      <c r="C151" s="250" t="s">
        <v>1391</v>
      </c>
      <c r="D151" s="6" t="s">
        <v>1176</v>
      </c>
      <c r="E151" s="3"/>
      <c r="F151" s="3">
        <v>2</v>
      </c>
      <c r="G151" s="3">
        <v>0.8</v>
      </c>
      <c r="H151" s="3" t="s">
        <v>668</v>
      </c>
      <c r="I151" s="386" t="s">
        <v>1175</v>
      </c>
      <c r="J151" s="213">
        <v>4.8</v>
      </c>
      <c r="K151" s="182">
        <f t="shared" si="5"/>
        <v>4</v>
      </c>
      <c r="L151" s="222"/>
      <c r="M151" s="162"/>
      <c r="N151" s="87"/>
      <c r="O151" s="88"/>
      <c r="P151" s="88">
        <v>1.6</v>
      </c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>
        <v>0.8</v>
      </c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8">
        <v>1.6</v>
      </c>
      <c r="AR151" s="196"/>
      <c r="AS151" s="206">
        <f t="shared" si="4"/>
        <v>4</v>
      </c>
      <c r="AT151" s="250" t="s">
        <v>1171</v>
      </c>
      <c r="AU151" s="6" t="s">
        <v>1176</v>
      </c>
    </row>
    <row r="152" spans="1:47" ht="37.5" customHeight="1">
      <c r="A152" s="40" t="s">
        <v>679</v>
      </c>
      <c r="B152" s="3" t="s">
        <v>24</v>
      </c>
      <c r="C152" s="250" t="s">
        <v>1392</v>
      </c>
      <c r="D152" s="6" t="s">
        <v>1177</v>
      </c>
      <c r="E152" s="3"/>
      <c r="F152" s="3">
        <v>1</v>
      </c>
      <c r="G152" s="3">
        <v>0.8</v>
      </c>
      <c r="H152" s="3" t="s">
        <v>668</v>
      </c>
      <c r="I152" s="386" t="s">
        <v>1175</v>
      </c>
      <c r="J152" s="170">
        <v>2.4</v>
      </c>
      <c r="K152" s="182">
        <f t="shared" si="5"/>
        <v>2</v>
      </c>
      <c r="L152" s="222"/>
      <c r="M152" s="162"/>
      <c r="N152" s="87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>
        <v>1.6</v>
      </c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>
        <v>0.4</v>
      </c>
      <c r="AR152" s="196"/>
      <c r="AS152" s="206">
        <f t="shared" si="4"/>
        <v>2</v>
      </c>
      <c r="AT152" s="250" t="s">
        <v>1171</v>
      </c>
      <c r="AU152" s="6" t="s">
        <v>1177</v>
      </c>
    </row>
    <row r="153" spans="1:47" ht="30">
      <c r="A153" s="40" t="s">
        <v>679</v>
      </c>
      <c r="B153" s="3" t="s">
        <v>24</v>
      </c>
      <c r="C153" s="250" t="s">
        <v>138</v>
      </c>
      <c r="D153" s="6" t="s">
        <v>385</v>
      </c>
      <c r="E153" s="3"/>
      <c r="F153" s="3">
        <v>1</v>
      </c>
      <c r="G153" s="3">
        <v>0.8</v>
      </c>
      <c r="H153" s="3" t="s">
        <v>668</v>
      </c>
      <c r="I153" s="386" t="s">
        <v>709</v>
      </c>
      <c r="J153" s="214">
        <v>1.6</v>
      </c>
      <c r="K153" s="182">
        <f t="shared" si="5"/>
        <v>0</v>
      </c>
      <c r="L153" s="222"/>
      <c r="M153" s="162"/>
      <c r="N153" s="87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196"/>
      <c r="AS153" s="206">
        <f t="shared" si="4"/>
        <v>0</v>
      </c>
      <c r="AT153" s="250" t="s">
        <v>138</v>
      </c>
      <c r="AU153" s="6" t="s">
        <v>385</v>
      </c>
    </row>
    <row r="154" spans="1:47" ht="42" customHeight="1">
      <c r="A154" s="40" t="s">
        <v>679</v>
      </c>
      <c r="B154" s="3" t="s">
        <v>24</v>
      </c>
      <c r="C154" s="250" t="s">
        <v>139</v>
      </c>
      <c r="D154" s="6" t="s">
        <v>386</v>
      </c>
      <c r="E154" s="3">
        <v>7708639622</v>
      </c>
      <c r="F154" s="3">
        <v>1</v>
      </c>
      <c r="G154" s="3">
        <v>0.8</v>
      </c>
      <c r="H154" s="3" t="s">
        <v>668</v>
      </c>
      <c r="I154" s="386" t="s">
        <v>709</v>
      </c>
      <c r="J154" s="170">
        <v>2.4</v>
      </c>
      <c r="K154" s="182">
        <f t="shared" si="5"/>
        <v>0.8</v>
      </c>
      <c r="L154" s="222"/>
      <c r="M154" s="162"/>
      <c r="N154" s="87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>
        <v>0.8</v>
      </c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196"/>
      <c r="AS154" s="206">
        <f t="shared" si="4"/>
        <v>0.8</v>
      </c>
      <c r="AT154" s="250" t="s">
        <v>139</v>
      </c>
      <c r="AU154" s="6" t="s">
        <v>386</v>
      </c>
    </row>
    <row r="155" spans="1:47" ht="30">
      <c r="A155" s="40" t="s">
        <v>679</v>
      </c>
      <c r="B155" s="3" t="s">
        <v>24</v>
      </c>
      <c r="C155" s="250" t="s">
        <v>780</v>
      </c>
      <c r="D155" s="6"/>
      <c r="E155" s="3">
        <v>7708503727</v>
      </c>
      <c r="F155" s="3">
        <v>1</v>
      </c>
      <c r="G155" s="3">
        <v>0.8</v>
      </c>
      <c r="H155" s="3" t="s">
        <v>668</v>
      </c>
      <c r="I155" s="386" t="s">
        <v>711</v>
      </c>
      <c r="J155" s="213">
        <v>1.5</v>
      </c>
      <c r="K155" s="182">
        <f t="shared" si="5"/>
        <v>0</v>
      </c>
      <c r="L155" s="222"/>
      <c r="M155" s="162"/>
      <c r="N155" s="87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196"/>
      <c r="AS155" s="206">
        <f t="shared" si="4"/>
        <v>0</v>
      </c>
      <c r="AT155" s="250" t="s">
        <v>780</v>
      </c>
      <c r="AU155" s="6"/>
    </row>
    <row r="156" spans="1:47" ht="30">
      <c r="A156" s="40" t="s">
        <v>679</v>
      </c>
      <c r="B156" s="3" t="s">
        <v>24</v>
      </c>
      <c r="C156" s="250" t="s">
        <v>140</v>
      </c>
      <c r="D156" s="6" t="s">
        <v>1225</v>
      </c>
      <c r="E156" s="3"/>
      <c r="F156" s="3">
        <v>1</v>
      </c>
      <c r="G156" s="3">
        <v>0.8</v>
      </c>
      <c r="H156" s="3" t="s">
        <v>668</v>
      </c>
      <c r="I156" s="386" t="s">
        <v>711</v>
      </c>
      <c r="J156" s="214">
        <v>2.4300000000000002</v>
      </c>
      <c r="K156" s="182">
        <f t="shared" si="5"/>
        <v>2.4</v>
      </c>
      <c r="L156" s="222"/>
      <c r="M156" s="162"/>
      <c r="N156" s="87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>
        <v>2.4</v>
      </c>
      <c r="AJ156" s="88"/>
      <c r="AK156" s="88"/>
      <c r="AL156" s="88"/>
      <c r="AM156" s="88"/>
      <c r="AN156" s="88"/>
      <c r="AO156" s="88"/>
      <c r="AP156" s="88"/>
      <c r="AQ156" s="88"/>
      <c r="AR156" s="196"/>
      <c r="AS156" s="206">
        <f t="shared" si="4"/>
        <v>2.4</v>
      </c>
      <c r="AT156" s="250" t="s">
        <v>140</v>
      </c>
      <c r="AU156" s="6" t="s">
        <v>1225</v>
      </c>
    </row>
    <row r="157" spans="1:47" ht="39.75" customHeight="1">
      <c r="A157" s="40" t="s">
        <v>679</v>
      </c>
      <c r="B157" s="3" t="s">
        <v>24</v>
      </c>
      <c r="C157" s="250" t="s">
        <v>1011</v>
      </c>
      <c r="D157" s="6" t="s">
        <v>1010</v>
      </c>
      <c r="E157" s="3">
        <v>7708503727</v>
      </c>
      <c r="F157" s="3">
        <v>3</v>
      </c>
      <c r="G157" s="3">
        <v>0.8</v>
      </c>
      <c r="H157" s="3" t="s">
        <v>668</v>
      </c>
      <c r="I157" s="386" t="s">
        <v>711</v>
      </c>
      <c r="J157" s="170">
        <v>2.4</v>
      </c>
      <c r="K157" s="182">
        <f t="shared" si="5"/>
        <v>2.4</v>
      </c>
      <c r="L157" s="222"/>
      <c r="M157" s="162"/>
      <c r="N157" s="87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>
        <v>2.4</v>
      </c>
      <c r="AP157" s="88"/>
      <c r="AQ157" s="88"/>
      <c r="AR157" s="196"/>
      <c r="AS157" s="206">
        <f t="shared" si="4"/>
        <v>2.4</v>
      </c>
      <c r="AT157" s="250" t="s">
        <v>1011</v>
      </c>
      <c r="AU157" s="6" t="s">
        <v>1010</v>
      </c>
    </row>
    <row r="158" spans="1:47" ht="30">
      <c r="A158" s="40" t="s">
        <v>679</v>
      </c>
      <c r="B158" s="3" t="s">
        <v>24</v>
      </c>
      <c r="C158" s="250" t="s">
        <v>142</v>
      </c>
      <c r="D158" s="6" t="s">
        <v>1226</v>
      </c>
      <c r="E158" s="3"/>
      <c r="F158" s="3">
        <v>1</v>
      </c>
      <c r="G158" s="3">
        <v>0.8</v>
      </c>
      <c r="H158" s="3" t="s">
        <v>668</v>
      </c>
      <c r="I158" s="386" t="s">
        <v>711</v>
      </c>
      <c r="J158" s="320">
        <v>4.8</v>
      </c>
      <c r="K158" s="182">
        <f t="shared" si="5"/>
        <v>0</v>
      </c>
      <c r="L158" s="222"/>
      <c r="M158" s="162"/>
      <c r="N158" s="87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88"/>
      <c r="AR158" s="196"/>
      <c r="AS158" s="206">
        <f t="shared" si="4"/>
        <v>0</v>
      </c>
      <c r="AT158" s="250" t="s">
        <v>142</v>
      </c>
      <c r="AU158" s="6" t="s">
        <v>1226</v>
      </c>
    </row>
    <row r="159" spans="1:47" ht="30">
      <c r="A159" s="40" t="s">
        <v>679</v>
      </c>
      <c r="B159" s="3" t="s">
        <v>24</v>
      </c>
      <c r="C159" s="250" t="s">
        <v>144</v>
      </c>
      <c r="D159" s="6"/>
      <c r="E159" s="3"/>
      <c r="F159" s="3">
        <v>2</v>
      </c>
      <c r="G159" s="3">
        <v>0.8</v>
      </c>
      <c r="H159" s="3" t="s">
        <v>668</v>
      </c>
      <c r="I159" s="386" t="s">
        <v>711</v>
      </c>
      <c r="J159" s="214"/>
      <c r="K159" s="212">
        <f t="shared" si="5"/>
        <v>0</v>
      </c>
      <c r="L159" s="222"/>
      <c r="M159" s="162"/>
      <c r="N159" s="87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196"/>
      <c r="AS159" s="206">
        <f t="shared" si="4"/>
        <v>0</v>
      </c>
      <c r="AT159" s="250" t="s">
        <v>144</v>
      </c>
      <c r="AU159" s="6"/>
    </row>
    <row r="160" spans="1:47" ht="42.75" customHeight="1">
      <c r="A160" s="40" t="s">
        <v>679</v>
      </c>
      <c r="B160" s="3" t="s">
        <v>24</v>
      </c>
      <c r="C160" s="250" t="s">
        <v>681</v>
      </c>
      <c r="D160" s="6" t="s">
        <v>381</v>
      </c>
      <c r="E160" s="25">
        <v>7708737500</v>
      </c>
      <c r="F160" s="3">
        <v>1</v>
      </c>
      <c r="G160" s="3">
        <v>8</v>
      </c>
      <c r="H160" s="3" t="s">
        <v>668</v>
      </c>
      <c r="I160" s="386" t="s">
        <v>1096</v>
      </c>
      <c r="J160" s="170">
        <v>11.664999999999999</v>
      </c>
      <c r="K160" s="182">
        <f t="shared" si="5"/>
        <v>11.66</v>
      </c>
      <c r="L160" s="222"/>
      <c r="M160" s="162"/>
      <c r="N160" s="87"/>
      <c r="O160" s="88"/>
      <c r="P160" s="88">
        <v>8</v>
      </c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>
        <v>3.66</v>
      </c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196"/>
      <c r="AS160" s="206">
        <f t="shared" si="4"/>
        <v>11.66</v>
      </c>
      <c r="AT160" s="250" t="s">
        <v>681</v>
      </c>
      <c r="AU160" s="6" t="s">
        <v>381</v>
      </c>
    </row>
    <row r="161" spans="1:47" ht="30">
      <c r="A161" s="40" t="s">
        <v>679</v>
      </c>
      <c r="B161" s="3" t="s">
        <v>24</v>
      </c>
      <c r="C161" s="250" t="s">
        <v>145</v>
      </c>
      <c r="D161" s="180" t="s">
        <v>1078</v>
      </c>
      <c r="E161" s="3">
        <v>7704758153</v>
      </c>
      <c r="F161" s="3">
        <v>2</v>
      </c>
      <c r="G161" s="3">
        <v>0.8</v>
      </c>
      <c r="H161" s="3" t="s">
        <v>668</v>
      </c>
      <c r="I161" s="386" t="s">
        <v>711</v>
      </c>
      <c r="J161" s="170">
        <v>0.75</v>
      </c>
      <c r="K161" s="182">
        <f t="shared" si="5"/>
        <v>0</v>
      </c>
      <c r="L161" s="222"/>
      <c r="M161" s="162"/>
      <c r="N161" s="87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88"/>
      <c r="AR161" s="196"/>
      <c r="AS161" s="206">
        <f t="shared" si="4"/>
        <v>0</v>
      </c>
      <c r="AT161" s="250" t="s">
        <v>145</v>
      </c>
      <c r="AU161" s="180" t="s">
        <v>1078</v>
      </c>
    </row>
    <row r="162" spans="1:47" ht="30">
      <c r="A162" s="40" t="s">
        <v>679</v>
      </c>
      <c r="B162" s="3" t="s">
        <v>24</v>
      </c>
      <c r="C162" s="250" t="s">
        <v>146</v>
      </c>
      <c r="D162" s="6" t="s">
        <v>1148</v>
      </c>
      <c r="E162" s="3"/>
      <c r="F162" s="3">
        <v>1</v>
      </c>
      <c r="G162" s="3">
        <v>0.75</v>
      </c>
      <c r="H162" s="3" t="s">
        <v>668</v>
      </c>
      <c r="I162" s="386" t="s">
        <v>711</v>
      </c>
      <c r="J162" s="320">
        <v>0.75</v>
      </c>
      <c r="K162" s="182">
        <f t="shared" si="5"/>
        <v>0.8</v>
      </c>
      <c r="L162" s="222"/>
      <c r="M162" s="162"/>
      <c r="N162" s="87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>
        <v>0.8</v>
      </c>
      <c r="AL162" s="88"/>
      <c r="AM162" s="88"/>
      <c r="AN162" s="88"/>
      <c r="AO162" s="88"/>
      <c r="AP162" s="88"/>
      <c r="AQ162" s="88"/>
      <c r="AR162" s="196"/>
      <c r="AS162" s="206">
        <f t="shared" si="4"/>
        <v>0.8</v>
      </c>
      <c r="AT162" s="250" t="s">
        <v>146</v>
      </c>
      <c r="AU162" s="6" t="s">
        <v>1148</v>
      </c>
    </row>
    <row r="163" spans="1:47" ht="34.5" customHeight="1">
      <c r="A163" s="60" t="s">
        <v>679</v>
      </c>
      <c r="B163" s="57"/>
      <c r="C163" s="250" t="s">
        <v>1195</v>
      </c>
      <c r="D163" s="8" t="s">
        <v>764</v>
      </c>
      <c r="E163" s="3"/>
      <c r="F163" s="3">
        <v>1</v>
      </c>
      <c r="G163" s="3">
        <v>0.8</v>
      </c>
      <c r="H163" s="3" t="s">
        <v>668</v>
      </c>
      <c r="I163" s="386" t="s">
        <v>711</v>
      </c>
      <c r="J163" s="214">
        <v>0.8</v>
      </c>
      <c r="K163" s="182">
        <f t="shared" si="5"/>
        <v>0</v>
      </c>
      <c r="L163" s="222"/>
      <c r="M163" s="162"/>
      <c r="N163" s="87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196"/>
      <c r="AS163" s="206">
        <f t="shared" si="4"/>
        <v>0</v>
      </c>
      <c r="AT163" s="250" t="s">
        <v>1195</v>
      </c>
      <c r="AU163" s="8" t="s">
        <v>764</v>
      </c>
    </row>
    <row r="164" spans="1:47" ht="34.5" customHeight="1">
      <c r="A164" s="60" t="s">
        <v>679</v>
      </c>
      <c r="B164" s="57"/>
      <c r="C164" s="250" t="s">
        <v>810</v>
      </c>
      <c r="D164" s="8" t="s">
        <v>811</v>
      </c>
      <c r="E164" s="3"/>
      <c r="F164" s="3"/>
      <c r="G164" s="3"/>
      <c r="H164" s="3"/>
      <c r="I164" s="386" t="s">
        <v>711</v>
      </c>
      <c r="J164" s="214"/>
      <c r="K164" s="182">
        <f t="shared" si="5"/>
        <v>0</v>
      </c>
      <c r="L164" s="222"/>
      <c r="M164" s="162"/>
      <c r="N164" s="87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88"/>
      <c r="AR164" s="196"/>
      <c r="AS164" s="206">
        <f t="shared" si="4"/>
        <v>0</v>
      </c>
      <c r="AT164" s="250" t="s">
        <v>810</v>
      </c>
      <c r="AU164" s="8" t="s">
        <v>811</v>
      </c>
    </row>
    <row r="165" spans="1:47" ht="31.5" customHeight="1">
      <c r="A165" s="40" t="s">
        <v>679</v>
      </c>
      <c r="B165" s="3" t="s">
        <v>24</v>
      </c>
      <c r="C165" s="250" t="s">
        <v>1053</v>
      </c>
      <c r="D165" s="129" t="s">
        <v>1054</v>
      </c>
      <c r="E165" s="3"/>
      <c r="F165" s="3"/>
      <c r="G165" s="3"/>
      <c r="H165" s="3"/>
      <c r="I165" s="386" t="s">
        <v>711</v>
      </c>
      <c r="J165" s="170">
        <v>3.2</v>
      </c>
      <c r="K165" s="182">
        <f t="shared" si="5"/>
        <v>1.6</v>
      </c>
      <c r="L165" s="222"/>
      <c r="M165" s="162"/>
      <c r="N165" s="87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>
        <v>1.6</v>
      </c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196"/>
      <c r="AS165" s="206">
        <f t="shared" si="4"/>
        <v>1.6</v>
      </c>
      <c r="AT165" s="250" t="s">
        <v>1053</v>
      </c>
      <c r="AU165" s="129" t="s">
        <v>1054</v>
      </c>
    </row>
    <row r="166" spans="1:47" ht="42.75" customHeight="1">
      <c r="A166" s="40" t="s">
        <v>679</v>
      </c>
      <c r="B166" s="3" t="s">
        <v>24</v>
      </c>
      <c r="C166" s="250" t="s">
        <v>869</v>
      </c>
      <c r="D166" s="129" t="s">
        <v>870</v>
      </c>
      <c r="E166" s="3"/>
      <c r="F166" s="3">
        <v>2</v>
      </c>
      <c r="G166" s="3">
        <v>0.8</v>
      </c>
      <c r="H166" s="3" t="s">
        <v>668</v>
      </c>
      <c r="I166" s="386" t="s">
        <v>1179</v>
      </c>
      <c r="J166" s="170">
        <v>2.6669999999999998</v>
      </c>
      <c r="K166" s="212">
        <f t="shared" si="5"/>
        <v>0</v>
      </c>
      <c r="L166" s="222"/>
      <c r="M166" s="162"/>
      <c r="N166" s="87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196"/>
      <c r="AS166" s="206">
        <f t="shared" si="4"/>
        <v>0</v>
      </c>
      <c r="AT166" s="250" t="s">
        <v>869</v>
      </c>
      <c r="AU166" s="129" t="s">
        <v>870</v>
      </c>
    </row>
    <row r="167" spans="1:47" ht="22.5" customHeight="1">
      <c r="A167" s="40"/>
      <c r="B167" s="3"/>
      <c r="C167" s="258" t="s">
        <v>147</v>
      </c>
      <c r="D167" s="6"/>
      <c r="E167" s="3"/>
      <c r="F167" s="3"/>
      <c r="G167" s="3"/>
      <c r="H167" s="3"/>
      <c r="I167" s="386"/>
      <c r="J167" s="214"/>
      <c r="K167" s="182">
        <f t="shared" si="5"/>
        <v>0</v>
      </c>
      <c r="L167" s="222"/>
      <c r="M167" s="162"/>
      <c r="N167" s="87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196"/>
      <c r="AS167" s="206">
        <f t="shared" si="4"/>
        <v>0</v>
      </c>
      <c r="AT167" s="258" t="s">
        <v>147</v>
      </c>
      <c r="AU167" s="6"/>
    </row>
    <row r="168" spans="1:47" ht="39" customHeight="1">
      <c r="A168" s="40" t="s">
        <v>679</v>
      </c>
      <c r="B168" s="3" t="s">
        <v>24</v>
      </c>
      <c r="C168" s="258" t="s">
        <v>1332</v>
      </c>
      <c r="D168" s="6" t="s">
        <v>1315</v>
      </c>
      <c r="E168" s="3">
        <v>690707456680</v>
      </c>
      <c r="F168" s="3">
        <v>1</v>
      </c>
      <c r="G168" s="3">
        <v>0.8</v>
      </c>
      <c r="H168" s="3" t="s">
        <v>668</v>
      </c>
      <c r="I168" s="386" t="s">
        <v>1316</v>
      </c>
      <c r="J168" s="214">
        <v>0.8</v>
      </c>
      <c r="K168" s="182">
        <f t="shared" si="5"/>
        <v>0.8</v>
      </c>
      <c r="L168" s="222"/>
      <c r="M168" s="162"/>
      <c r="N168" s="87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>
        <v>0.8</v>
      </c>
      <c r="AP168" s="88"/>
      <c r="AQ168" s="88"/>
      <c r="AR168" s="196"/>
      <c r="AS168" s="206">
        <f t="shared" si="4"/>
        <v>0.8</v>
      </c>
      <c r="AT168" s="258" t="s">
        <v>1314</v>
      </c>
      <c r="AU168" s="6" t="s">
        <v>1315</v>
      </c>
    </row>
    <row r="169" spans="1:47" ht="36.75" customHeight="1">
      <c r="A169" s="40" t="s">
        <v>679</v>
      </c>
      <c r="B169" s="3" t="s">
        <v>24</v>
      </c>
      <c r="C169" s="250" t="s">
        <v>148</v>
      </c>
      <c r="D169" s="6" t="s">
        <v>389</v>
      </c>
      <c r="E169" s="25">
        <v>690809221159</v>
      </c>
      <c r="F169" s="3">
        <v>1</v>
      </c>
      <c r="G169" s="3">
        <v>0.8</v>
      </c>
      <c r="H169" s="3" t="s">
        <v>668</v>
      </c>
      <c r="I169" s="386" t="s">
        <v>718</v>
      </c>
      <c r="J169" s="213">
        <v>3.7</v>
      </c>
      <c r="K169" s="182">
        <f t="shared" si="5"/>
        <v>0.8</v>
      </c>
      <c r="L169" s="222"/>
      <c r="M169" s="162"/>
      <c r="N169" s="87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>
        <v>0.8</v>
      </c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88"/>
      <c r="AR169" s="196"/>
      <c r="AS169" s="206">
        <f t="shared" si="4"/>
        <v>0.8</v>
      </c>
      <c r="AT169" s="250" t="s">
        <v>148</v>
      </c>
      <c r="AU169" s="6" t="s">
        <v>389</v>
      </c>
    </row>
    <row r="170" spans="1:47" ht="36.75" customHeight="1">
      <c r="A170" s="40" t="s">
        <v>679</v>
      </c>
      <c r="B170" s="3" t="s">
        <v>24</v>
      </c>
      <c r="C170" s="250" t="s">
        <v>148</v>
      </c>
      <c r="D170" s="6" t="s">
        <v>912</v>
      </c>
      <c r="E170" s="25">
        <v>690809221159</v>
      </c>
      <c r="F170" s="3"/>
      <c r="G170" s="3"/>
      <c r="H170" s="3"/>
      <c r="I170" s="391" t="s">
        <v>914</v>
      </c>
      <c r="J170" s="216">
        <v>0.8</v>
      </c>
      <c r="K170" s="182">
        <v>0</v>
      </c>
      <c r="L170" s="222"/>
      <c r="M170" s="162"/>
      <c r="N170" s="87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196"/>
      <c r="AS170" s="206">
        <f t="shared" si="4"/>
        <v>0</v>
      </c>
      <c r="AT170" s="250" t="s">
        <v>148</v>
      </c>
      <c r="AU170" s="6" t="s">
        <v>912</v>
      </c>
    </row>
    <row r="171" spans="1:47" ht="36.75" customHeight="1">
      <c r="A171" s="40" t="s">
        <v>679</v>
      </c>
      <c r="B171" s="3" t="s">
        <v>24</v>
      </c>
      <c r="C171" s="250" t="s">
        <v>148</v>
      </c>
      <c r="D171" s="6" t="s">
        <v>915</v>
      </c>
      <c r="E171" s="25">
        <v>690809221159</v>
      </c>
      <c r="F171" s="3"/>
      <c r="G171" s="3"/>
      <c r="H171" s="3"/>
      <c r="I171" s="391" t="s">
        <v>914</v>
      </c>
      <c r="J171" s="216">
        <v>0.8</v>
      </c>
      <c r="K171" s="182">
        <f t="shared" si="5"/>
        <v>0</v>
      </c>
      <c r="L171" s="222"/>
      <c r="M171" s="162"/>
      <c r="N171" s="87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196"/>
      <c r="AS171" s="206">
        <f t="shared" si="4"/>
        <v>0</v>
      </c>
      <c r="AT171" s="250" t="s">
        <v>148</v>
      </c>
      <c r="AU171" s="6" t="s">
        <v>915</v>
      </c>
    </row>
    <row r="172" spans="1:47" ht="36.75" customHeight="1">
      <c r="A172" s="40" t="s">
        <v>679</v>
      </c>
      <c r="B172" s="3" t="s">
        <v>24</v>
      </c>
      <c r="C172" s="250" t="s">
        <v>148</v>
      </c>
      <c r="D172" s="6" t="s">
        <v>916</v>
      </c>
      <c r="E172" s="25">
        <v>690809221159</v>
      </c>
      <c r="F172" s="3"/>
      <c r="G172" s="3"/>
      <c r="H172" s="3"/>
      <c r="I172" s="391" t="s">
        <v>914</v>
      </c>
      <c r="J172" s="216">
        <v>0.8</v>
      </c>
      <c r="K172" s="212">
        <f t="shared" si="5"/>
        <v>0</v>
      </c>
      <c r="L172" s="222"/>
      <c r="M172" s="162"/>
      <c r="N172" s="87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196"/>
      <c r="AS172" s="206">
        <f t="shared" si="4"/>
        <v>0</v>
      </c>
      <c r="AT172" s="250" t="s">
        <v>148</v>
      </c>
      <c r="AU172" s="6" t="s">
        <v>916</v>
      </c>
    </row>
    <row r="173" spans="1:47" ht="36.75" customHeight="1">
      <c r="A173" s="40" t="s">
        <v>679</v>
      </c>
      <c r="B173" s="3" t="s">
        <v>24</v>
      </c>
      <c r="C173" s="250" t="s">
        <v>148</v>
      </c>
      <c r="D173" s="6" t="s">
        <v>1338</v>
      </c>
      <c r="E173" s="25">
        <v>690809221159</v>
      </c>
      <c r="F173" s="3"/>
      <c r="G173" s="3"/>
      <c r="H173" s="3"/>
      <c r="I173" s="391" t="s">
        <v>914</v>
      </c>
      <c r="J173" s="216">
        <v>0.8</v>
      </c>
      <c r="K173" s="212">
        <f t="shared" si="5"/>
        <v>0</v>
      </c>
      <c r="L173" s="222"/>
      <c r="M173" s="162"/>
      <c r="N173" s="87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196"/>
      <c r="AS173" s="206">
        <f t="shared" si="4"/>
        <v>0</v>
      </c>
      <c r="AT173" s="250" t="s">
        <v>148</v>
      </c>
      <c r="AU173" s="6" t="s">
        <v>1339</v>
      </c>
    </row>
    <row r="174" spans="1:47" ht="30">
      <c r="A174" s="40" t="s">
        <v>679</v>
      </c>
      <c r="B174" s="3" t="s">
        <v>24</v>
      </c>
      <c r="C174" s="180" t="s">
        <v>721</v>
      </c>
      <c r="D174" s="6" t="s">
        <v>390</v>
      </c>
      <c r="E174" s="26">
        <v>180903969400</v>
      </c>
      <c r="F174" s="3">
        <v>2</v>
      </c>
      <c r="G174" s="3">
        <v>0.8</v>
      </c>
      <c r="H174" s="3" t="s">
        <v>668</v>
      </c>
      <c r="I174" s="386" t="s">
        <v>709</v>
      </c>
      <c r="J174" s="214">
        <v>5.6</v>
      </c>
      <c r="K174" s="182">
        <f t="shared" si="5"/>
        <v>4</v>
      </c>
      <c r="L174" s="222"/>
      <c r="M174" s="162"/>
      <c r="N174" s="87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>
        <v>0.8</v>
      </c>
      <c r="AB174" s="88"/>
      <c r="AC174" s="88"/>
      <c r="AD174" s="88"/>
      <c r="AE174" s="88"/>
      <c r="AF174" s="88"/>
      <c r="AG174" s="88"/>
      <c r="AH174" s="88">
        <v>1.6</v>
      </c>
      <c r="AI174" s="88"/>
      <c r="AJ174" s="88"/>
      <c r="AK174" s="88"/>
      <c r="AL174" s="88"/>
      <c r="AM174" s="88"/>
      <c r="AN174" s="88"/>
      <c r="AO174" s="88">
        <v>1.6</v>
      </c>
      <c r="AP174" s="88"/>
      <c r="AQ174" s="88"/>
      <c r="AR174" s="196"/>
      <c r="AS174" s="206">
        <f t="shared" si="4"/>
        <v>4</v>
      </c>
      <c r="AT174" s="180" t="s">
        <v>721</v>
      </c>
      <c r="AU174" s="6" t="s">
        <v>390</v>
      </c>
    </row>
    <row r="175" spans="1:47" ht="30">
      <c r="A175" s="40" t="s">
        <v>679</v>
      </c>
      <c r="B175" s="3" t="s">
        <v>24</v>
      </c>
      <c r="C175" s="180" t="s">
        <v>722</v>
      </c>
      <c r="D175" s="6" t="s">
        <v>390</v>
      </c>
      <c r="E175" s="26">
        <v>532111490460</v>
      </c>
      <c r="F175" s="3">
        <v>1</v>
      </c>
      <c r="G175" s="3">
        <v>0.8</v>
      </c>
      <c r="H175" s="3" t="s">
        <v>668</v>
      </c>
      <c r="I175" s="386" t="s">
        <v>709</v>
      </c>
      <c r="J175" s="214">
        <v>3.2</v>
      </c>
      <c r="K175" s="182">
        <f t="shared" si="5"/>
        <v>2.4000000000000004</v>
      </c>
      <c r="L175" s="222"/>
      <c r="M175" s="162"/>
      <c r="N175" s="87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>
        <v>0.8</v>
      </c>
      <c r="AB175" s="88"/>
      <c r="AC175" s="88"/>
      <c r="AD175" s="88"/>
      <c r="AE175" s="88"/>
      <c r="AF175" s="88"/>
      <c r="AG175" s="88"/>
      <c r="AH175" s="88">
        <v>0.8</v>
      </c>
      <c r="AI175" s="88"/>
      <c r="AJ175" s="88"/>
      <c r="AK175" s="88"/>
      <c r="AL175" s="88"/>
      <c r="AM175" s="88"/>
      <c r="AN175" s="88"/>
      <c r="AO175" s="88">
        <v>0.8</v>
      </c>
      <c r="AP175" s="88"/>
      <c r="AQ175" s="88"/>
      <c r="AR175" s="196"/>
      <c r="AS175" s="206">
        <f t="shared" si="4"/>
        <v>2.4000000000000004</v>
      </c>
      <c r="AT175" s="180" t="s">
        <v>722</v>
      </c>
      <c r="AU175" s="6" t="s">
        <v>390</v>
      </c>
    </row>
    <row r="176" spans="1:47" ht="30">
      <c r="A176" s="40" t="s">
        <v>679</v>
      </c>
      <c r="B176" s="3" t="s">
        <v>24</v>
      </c>
      <c r="C176" s="180" t="s">
        <v>1002</v>
      </c>
      <c r="D176" s="6" t="s">
        <v>391</v>
      </c>
      <c r="E176" s="27">
        <v>27206597210</v>
      </c>
      <c r="F176" s="3">
        <v>1</v>
      </c>
      <c r="G176" s="3">
        <v>0.8</v>
      </c>
      <c r="H176" s="3" t="s">
        <v>668</v>
      </c>
      <c r="I176" s="386" t="s">
        <v>711</v>
      </c>
      <c r="J176" s="170">
        <v>0.8</v>
      </c>
      <c r="K176" s="182">
        <f t="shared" si="5"/>
        <v>0</v>
      </c>
      <c r="L176" s="222"/>
      <c r="M176" s="162"/>
      <c r="N176" s="87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196"/>
      <c r="AS176" s="206">
        <f t="shared" si="4"/>
        <v>0</v>
      </c>
      <c r="AT176" s="180" t="s">
        <v>1002</v>
      </c>
      <c r="AU176" s="6" t="s">
        <v>391</v>
      </c>
    </row>
    <row r="177" spans="1:47" ht="30">
      <c r="A177" s="40" t="s">
        <v>679</v>
      </c>
      <c r="B177" s="3" t="s">
        <v>24</v>
      </c>
      <c r="C177" s="180" t="s">
        <v>150</v>
      </c>
      <c r="D177" s="6" t="s">
        <v>871</v>
      </c>
      <c r="E177" s="26">
        <v>690700060577</v>
      </c>
      <c r="F177" s="3">
        <v>2</v>
      </c>
      <c r="G177" s="3">
        <v>0.8</v>
      </c>
      <c r="H177" s="3" t="s">
        <v>668</v>
      </c>
      <c r="I177" s="386" t="s">
        <v>709</v>
      </c>
      <c r="J177" s="213">
        <v>5.8</v>
      </c>
      <c r="K177" s="182">
        <f t="shared" si="5"/>
        <v>5.8000000000000007</v>
      </c>
      <c r="L177" s="222"/>
      <c r="M177" s="162"/>
      <c r="N177" s="87"/>
      <c r="O177" s="88"/>
      <c r="P177" s="88"/>
      <c r="Q177" s="88"/>
      <c r="R177" s="88"/>
      <c r="S177" s="88"/>
      <c r="T177" s="88">
        <v>1.6</v>
      </c>
      <c r="U177" s="88"/>
      <c r="V177" s="88"/>
      <c r="W177" s="88"/>
      <c r="X177" s="88"/>
      <c r="Y177" s="88"/>
      <c r="Z177" s="88"/>
      <c r="AA177" s="88">
        <v>1.4</v>
      </c>
      <c r="AB177" s="88"/>
      <c r="AC177" s="88">
        <v>1.4</v>
      </c>
      <c r="AD177" s="88"/>
      <c r="AE177" s="88"/>
      <c r="AF177" s="88"/>
      <c r="AG177" s="88"/>
      <c r="AH177" s="88">
        <v>1.4</v>
      </c>
      <c r="AI177" s="88"/>
      <c r="AJ177" s="88"/>
      <c r="AK177" s="88"/>
      <c r="AL177" s="88"/>
      <c r="AM177" s="88"/>
      <c r="AN177" s="88"/>
      <c r="AO177" s="88"/>
      <c r="AP177" s="88"/>
      <c r="AQ177" s="88"/>
      <c r="AR177" s="196"/>
      <c r="AS177" s="206">
        <f t="shared" si="4"/>
        <v>5.8000000000000007</v>
      </c>
      <c r="AT177" s="180" t="s">
        <v>150</v>
      </c>
      <c r="AU177" s="6" t="s">
        <v>871</v>
      </c>
    </row>
    <row r="178" spans="1:47" ht="30">
      <c r="A178" s="40" t="s">
        <v>679</v>
      </c>
      <c r="B178" s="3" t="s">
        <v>24</v>
      </c>
      <c r="C178" s="180" t="s">
        <v>151</v>
      </c>
      <c r="D178" s="6" t="s">
        <v>354</v>
      </c>
      <c r="E178" s="26">
        <v>690700023342</v>
      </c>
      <c r="F178" s="3">
        <v>1</v>
      </c>
      <c r="G178" s="3">
        <v>0.8</v>
      </c>
      <c r="H178" s="3" t="s">
        <v>668</v>
      </c>
      <c r="I178" s="386" t="s">
        <v>709</v>
      </c>
      <c r="J178" s="170">
        <v>3.472</v>
      </c>
      <c r="K178" s="182">
        <f t="shared" si="5"/>
        <v>3.2</v>
      </c>
      <c r="L178" s="222"/>
      <c r="M178" s="162"/>
      <c r="N178" s="87"/>
      <c r="O178" s="88"/>
      <c r="P178" s="88"/>
      <c r="Q178" s="88"/>
      <c r="R178" s="88"/>
      <c r="S178" s="88"/>
      <c r="T178" s="88"/>
      <c r="U178" s="88"/>
      <c r="V178" s="88">
        <v>0.8</v>
      </c>
      <c r="W178" s="88"/>
      <c r="X178" s="88"/>
      <c r="Y178" s="88"/>
      <c r="Z178" s="88"/>
      <c r="AA178" s="88">
        <v>0.8</v>
      </c>
      <c r="AB178" s="88"/>
      <c r="AC178" s="88"/>
      <c r="AD178" s="88"/>
      <c r="AE178" s="88"/>
      <c r="AF178" s="88"/>
      <c r="AG178" s="88"/>
      <c r="AH178" s="88">
        <v>0.8</v>
      </c>
      <c r="AI178" s="88"/>
      <c r="AJ178" s="88"/>
      <c r="AK178" s="88"/>
      <c r="AL178" s="88"/>
      <c r="AM178" s="88"/>
      <c r="AN178" s="88"/>
      <c r="AO178" s="88">
        <v>0.8</v>
      </c>
      <c r="AP178" s="88"/>
      <c r="AQ178" s="88"/>
      <c r="AR178" s="196"/>
      <c r="AS178" s="206">
        <f t="shared" si="4"/>
        <v>3.2</v>
      </c>
      <c r="AT178" s="180" t="s">
        <v>151</v>
      </c>
      <c r="AU178" s="6" t="s">
        <v>354</v>
      </c>
    </row>
    <row r="179" spans="1:47" ht="35.25" customHeight="1">
      <c r="A179" s="40" t="s">
        <v>679</v>
      </c>
      <c r="B179" s="3" t="s">
        <v>24</v>
      </c>
      <c r="C179" s="180" t="s">
        <v>152</v>
      </c>
      <c r="D179" s="6" t="s">
        <v>392</v>
      </c>
      <c r="E179" s="26">
        <v>690700038740</v>
      </c>
      <c r="F179" s="3" t="s">
        <v>668</v>
      </c>
      <c r="G179" s="3" t="s">
        <v>668</v>
      </c>
      <c r="H179" s="6" t="s">
        <v>673</v>
      </c>
      <c r="I179" s="386" t="s">
        <v>712</v>
      </c>
      <c r="J179" s="170">
        <v>5.7290000000000001</v>
      </c>
      <c r="K179" s="182">
        <f t="shared" si="5"/>
        <v>5.0000000000000018</v>
      </c>
      <c r="L179" s="222"/>
      <c r="M179" s="162"/>
      <c r="N179" s="87"/>
      <c r="O179" s="88">
        <v>0.2</v>
      </c>
      <c r="P179" s="88">
        <v>0.2</v>
      </c>
      <c r="Q179" s="88">
        <v>0.2</v>
      </c>
      <c r="R179" s="88">
        <v>0.2</v>
      </c>
      <c r="S179" s="88"/>
      <c r="T179" s="88">
        <v>0.2</v>
      </c>
      <c r="U179" s="88">
        <v>0.2</v>
      </c>
      <c r="V179" s="88">
        <v>0.2</v>
      </c>
      <c r="W179" s="88">
        <v>0.2</v>
      </c>
      <c r="X179" s="88">
        <v>0.2</v>
      </c>
      <c r="Y179" s="88"/>
      <c r="Z179" s="88"/>
      <c r="AA179" s="88">
        <v>0.2</v>
      </c>
      <c r="AB179" s="88">
        <v>0.2</v>
      </c>
      <c r="AC179" s="88">
        <v>0.2</v>
      </c>
      <c r="AD179" s="88">
        <v>0.2</v>
      </c>
      <c r="AE179" s="88">
        <v>0.2</v>
      </c>
      <c r="AF179" s="88">
        <v>0.2</v>
      </c>
      <c r="AG179" s="88"/>
      <c r="AH179" s="88">
        <v>0.2</v>
      </c>
      <c r="AI179" s="88">
        <v>0.2</v>
      </c>
      <c r="AJ179" s="88">
        <v>0.2</v>
      </c>
      <c r="AK179" s="88">
        <v>0.2</v>
      </c>
      <c r="AL179" s="88">
        <v>0.2</v>
      </c>
      <c r="AM179" s="88">
        <v>0.2</v>
      </c>
      <c r="AN179" s="88"/>
      <c r="AO179" s="88">
        <v>0.2</v>
      </c>
      <c r="AP179" s="88">
        <v>0.2</v>
      </c>
      <c r="AQ179" s="88">
        <v>0.2</v>
      </c>
      <c r="AR179" s="196">
        <v>0.2</v>
      </c>
      <c r="AS179" s="206">
        <f t="shared" si="4"/>
        <v>5.0000000000000018</v>
      </c>
      <c r="AT179" s="180" t="s">
        <v>152</v>
      </c>
      <c r="AU179" s="6" t="s">
        <v>392</v>
      </c>
    </row>
    <row r="180" spans="1:47" ht="34.5" customHeight="1">
      <c r="A180" s="40" t="s">
        <v>679</v>
      </c>
      <c r="B180" s="3" t="s">
        <v>24</v>
      </c>
      <c r="C180" s="180" t="s">
        <v>153</v>
      </c>
      <c r="D180" s="6" t="s">
        <v>393</v>
      </c>
      <c r="E180" s="26">
        <v>69070001500</v>
      </c>
      <c r="F180" s="3">
        <v>1</v>
      </c>
      <c r="G180" s="3">
        <v>0.8</v>
      </c>
      <c r="H180" s="3" t="s">
        <v>668</v>
      </c>
      <c r="I180" s="388" t="s">
        <v>718</v>
      </c>
      <c r="J180" s="216">
        <v>9.1999999999999993</v>
      </c>
      <c r="K180" s="182">
        <f t="shared" si="5"/>
        <v>5.6</v>
      </c>
      <c r="L180" s="222"/>
      <c r="M180" s="162"/>
      <c r="N180" s="87"/>
      <c r="O180" s="88"/>
      <c r="P180" s="88"/>
      <c r="Q180" s="88"/>
      <c r="S180" s="88"/>
      <c r="T180" s="88"/>
      <c r="U180" s="88">
        <v>2.4</v>
      </c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>
        <v>1.6</v>
      </c>
      <c r="AJ180" s="88"/>
      <c r="AK180" s="88"/>
      <c r="AL180" s="88"/>
      <c r="AM180" s="88"/>
      <c r="AN180" s="88"/>
      <c r="AO180" s="88"/>
      <c r="AP180" s="88">
        <v>1.6</v>
      </c>
      <c r="AQ180" s="88"/>
      <c r="AR180" s="196"/>
      <c r="AS180" s="206">
        <f t="shared" si="4"/>
        <v>5.6</v>
      </c>
      <c r="AT180" s="180" t="s">
        <v>153</v>
      </c>
      <c r="AU180" s="6" t="s">
        <v>393</v>
      </c>
    </row>
    <row r="181" spans="1:47" ht="33" customHeight="1">
      <c r="A181" s="40" t="s">
        <v>679</v>
      </c>
      <c r="B181" s="3" t="s">
        <v>24</v>
      </c>
      <c r="C181" s="180" t="s">
        <v>154</v>
      </c>
      <c r="D181" s="6" t="s">
        <v>394</v>
      </c>
      <c r="E181" s="26">
        <v>69070001500</v>
      </c>
      <c r="F181" s="3">
        <v>1</v>
      </c>
      <c r="G181" s="3">
        <v>8</v>
      </c>
      <c r="H181" s="3" t="s">
        <v>668</v>
      </c>
      <c r="I181" s="386" t="s">
        <v>711</v>
      </c>
      <c r="J181" s="170">
        <v>8</v>
      </c>
      <c r="K181" s="212">
        <f t="shared" si="5"/>
        <v>8</v>
      </c>
      <c r="L181" s="222"/>
      <c r="M181" s="162"/>
      <c r="N181" s="87"/>
      <c r="O181" s="88"/>
      <c r="P181" s="88"/>
      <c r="Q181" s="88">
        <v>8</v>
      </c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196"/>
      <c r="AS181" s="206">
        <f t="shared" si="4"/>
        <v>8</v>
      </c>
      <c r="AT181" s="180" t="s">
        <v>154</v>
      </c>
      <c r="AU181" s="6" t="s">
        <v>394</v>
      </c>
    </row>
    <row r="182" spans="1:47" ht="30">
      <c r="A182" s="40" t="s">
        <v>679</v>
      </c>
      <c r="B182" s="3" t="s">
        <v>24</v>
      </c>
      <c r="C182" s="180" t="s">
        <v>155</v>
      </c>
      <c r="D182" s="8" t="s">
        <v>395</v>
      </c>
      <c r="E182" s="26">
        <v>695005489532</v>
      </c>
      <c r="F182" s="8">
        <v>1</v>
      </c>
      <c r="G182" s="3">
        <v>0.8</v>
      </c>
      <c r="H182" s="3" t="s">
        <v>668</v>
      </c>
      <c r="I182" s="386" t="s">
        <v>709</v>
      </c>
      <c r="J182" s="213">
        <v>1.6</v>
      </c>
      <c r="K182" s="240">
        <f t="shared" si="5"/>
        <v>1.6</v>
      </c>
      <c r="L182" s="222"/>
      <c r="M182" s="162"/>
      <c r="N182" s="87">
        <v>0.8</v>
      </c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>
        <v>0.8</v>
      </c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88"/>
      <c r="AR182" s="196"/>
      <c r="AS182" s="206">
        <f t="shared" si="4"/>
        <v>1.6</v>
      </c>
      <c r="AT182" s="180" t="s">
        <v>155</v>
      </c>
      <c r="AU182" s="8" t="s">
        <v>395</v>
      </c>
    </row>
    <row r="183" spans="1:47" ht="30">
      <c r="A183" s="40" t="s">
        <v>679</v>
      </c>
      <c r="B183" s="3" t="s">
        <v>24</v>
      </c>
      <c r="C183" s="180" t="s">
        <v>156</v>
      </c>
      <c r="D183" s="8" t="s">
        <v>396</v>
      </c>
      <c r="E183" s="26">
        <v>694600329207</v>
      </c>
      <c r="F183" s="8">
        <v>1</v>
      </c>
      <c r="G183" s="3">
        <v>0.8</v>
      </c>
      <c r="H183" s="3" t="s">
        <v>668</v>
      </c>
      <c r="I183" s="386" t="s">
        <v>709</v>
      </c>
      <c r="J183" s="213">
        <v>2.4</v>
      </c>
      <c r="K183" s="182">
        <f t="shared" si="5"/>
        <v>2.4000000000000004</v>
      </c>
      <c r="L183" s="222"/>
      <c r="M183" s="162"/>
      <c r="N183" s="87"/>
      <c r="O183" s="88"/>
      <c r="P183" s="88"/>
      <c r="Q183" s="88"/>
      <c r="R183" s="88"/>
      <c r="S183" s="88"/>
      <c r="T183" s="88"/>
      <c r="U183" s="88"/>
      <c r="V183" s="88"/>
      <c r="W183" s="88">
        <v>0.8</v>
      </c>
      <c r="X183" s="88"/>
      <c r="Y183" s="88"/>
      <c r="Z183" s="88"/>
      <c r="AA183" s="88"/>
      <c r="AB183" s="88">
        <v>0.8</v>
      </c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>
        <v>0.8</v>
      </c>
      <c r="AQ183" s="88"/>
      <c r="AR183" s="196"/>
      <c r="AS183" s="206">
        <f t="shared" si="4"/>
        <v>2.4000000000000004</v>
      </c>
      <c r="AT183" s="180" t="s">
        <v>156</v>
      </c>
      <c r="AU183" s="8" t="s">
        <v>396</v>
      </c>
    </row>
    <row r="184" spans="1:47" ht="30">
      <c r="A184" s="40" t="s">
        <v>679</v>
      </c>
      <c r="B184" s="3" t="s">
        <v>24</v>
      </c>
      <c r="C184" s="252" t="s">
        <v>1120</v>
      </c>
      <c r="D184" s="8" t="s">
        <v>397</v>
      </c>
      <c r="E184" s="28">
        <v>690700506276</v>
      </c>
      <c r="F184" s="8" t="s">
        <v>668</v>
      </c>
      <c r="G184" s="3" t="s">
        <v>668</v>
      </c>
      <c r="H184" s="3" t="s">
        <v>668</v>
      </c>
      <c r="I184" s="386" t="s">
        <v>718</v>
      </c>
      <c r="J184" s="170">
        <v>2.2999999999999998</v>
      </c>
      <c r="K184" s="182">
        <f t="shared" si="5"/>
        <v>2.1999999999999997</v>
      </c>
      <c r="L184" s="222"/>
      <c r="M184" s="162"/>
      <c r="N184" s="87">
        <v>0.2</v>
      </c>
      <c r="O184" s="88"/>
      <c r="P184" s="88"/>
      <c r="Q184" s="88">
        <v>0.3</v>
      </c>
      <c r="R184" s="88"/>
      <c r="S184" s="88"/>
      <c r="T184" s="88"/>
      <c r="U184" s="88">
        <v>0.2</v>
      </c>
      <c r="V184" s="88"/>
      <c r="W184" s="88"/>
      <c r="X184" s="88">
        <v>0.2</v>
      </c>
      <c r="Y184" s="88"/>
      <c r="Z184" s="88"/>
      <c r="AA184" s="88"/>
      <c r="AB184" s="88">
        <v>0.2</v>
      </c>
      <c r="AC184" s="88"/>
      <c r="AD184" s="88"/>
      <c r="AE184" s="88">
        <v>0.2</v>
      </c>
      <c r="AF184" s="88"/>
      <c r="AG184" s="88"/>
      <c r="AH184" s="88"/>
      <c r="AI184" s="88">
        <v>0.3</v>
      </c>
      <c r="AJ184" s="88"/>
      <c r="AK184" s="88"/>
      <c r="AL184" s="88">
        <v>0.2</v>
      </c>
      <c r="AM184" s="88"/>
      <c r="AN184" s="88"/>
      <c r="AO184" s="88"/>
      <c r="AP184" s="88">
        <v>0.2</v>
      </c>
      <c r="AQ184" s="88"/>
      <c r="AR184" s="196">
        <v>0.2</v>
      </c>
      <c r="AS184" s="206">
        <f t="shared" si="4"/>
        <v>2.1999999999999997</v>
      </c>
      <c r="AT184" s="252" t="s">
        <v>1120</v>
      </c>
      <c r="AU184" s="8" t="s">
        <v>397</v>
      </c>
    </row>
    <row r="185" spans="1:47" ht="30" customHeight="1">
      <c r="A185" s="40" t="s">
        <v>679</v>
      </c>
      <c r="B185" s="3" t="s">
        <v>24</v>
      </c>
      <c r="C185" s="252" t="s">
        <v>1356</v>
      </c>
      <c r="D185" s="8" t="s">
        <v>1355</v>
      </c>
      <c r="E185" s="28">
        <v>690700506276</v>
      </c>
      <c r="F185" s="8" t="s">
        <v>668</v>
      </c>
      <c r="G185" s="3" t="s">
        <v>668</v>
      </c>
      <c r="H185" s="6" t="s">
        <v>669</v>
      </c>
      <c r="I185" s="386" t="s">
        <v>1357</v>
      </c>
      <c r="J185" s="170">
        <v>2</v>
      </c>
      <c r="K185" s="212">
        <f t="shared" si="5"/>
        <v>1</v>
      </c>
      <c r="L185" s="222"/>
      <c r="M185" s="162"/>
      <c r="N185" s="87"/>
      <c r="O185" s="88"/>
      <c r="P185" s="88"/>
      <c r="Q185" s="88">
        <v>0.1</v>
      </c>
      <c r="R185" s="88"/>
      <c r="S185" s="88"/>
      <c r="T185" s="88"/>
      <c r="U185" s="88">
        <v>0.1</v>
      </c>
      <c r="V185" s="88"/>
      <c r="W185" s="88"/>
      <c r="X185" s="88"/>
      <c r="Y185" s="88"/>
      <c r="Z185" s="88"/>
      <c r="AA185" s="88"/>
      <c r="AB185" s="88"/>
      <c r="AC185" s="88"/>
      <c r="AD185" s="88">
        <v>0.2</v>
      </c>
      <c r="AE185" s="88"/>
      <c r="AF185" s="88"/>
      <c r="AG185" s="88"/>
      <c r="AH185" s="88"/>
      <c r="AI185" s="88">
        <v>0.2</v>
      </c>
      <c r="AJ185" s="88"/>
      <c r="AK185" s="88"/>
      <c r="AL185" s="88">
        <v>0.2</v>
      </c>
      <c r="AM185" s="88"/>
      <c r="AN185" s="88"/>
      <c r="AO185" s="88"/>
      <c r="AP185" s="88">
        <v>0.2</v>
      </c>
      <c r="AQ185" s="88"/>
      <c r="AR185" s="196"/>
      <c r="AS185" s="206">
        <f t="shared" si="4"/>
        <v>1</v>
      </c>
      <c r="AT185" s="252" t="s">
        <v>1356</v>
      </c>
      <c r="AU185" s="8" t="s">
        <v>1355</v>
      </c>
    </row>
    <row r="186" spans="1:47" ht="30">
      <c r="A186" s="40" t="s">
        <v>679</v>
      </c>
      <c r="B186" s="3" t="s">
        <v>24</v>
      </c>
      <c r="C186" s="180" t="s">
        <v>158</v>
      </c>
      <c r="D186" s="8" t="s">
        <v>398</v>
      </c>
      <c r="E186" s="26">
        <v>690700000874</v>
      </c>
      <c r="F186" s="8">
        <v>2</v>
      </c>
      <c r="G186" s="3">
        <v>0.8</v>
      </c>
      <c r="H186" s="3" t="s">
        <v>668</v>
      </c>
      <c r="I186" s="386" t="s">
        <v>709</v>
      </c>
      <c r="J186" s="170">
        <v>1.6</v>
      </c>
      <c r="K186" s="240">
        <f t="shared" si="5"/>
        <v>1.6</v>
      </c>
      <c r="L186" s="222"/>
      <c r="M186" s="162"/>
      <c r="N186" s="87"/>
      <c r="O186" s="88"/>
      <c r="P186" s="88"/>
      <c r="Q186" s="88"/>
      <c r="R186" s="88">
        <v>0.8</v>
      </c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>
        <v>0.8</v>
      </c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88"/>
      <c r="AR186" s="196"/>
      <c r="AS186" s="206">
        <f t="shared" si="4"/>
        <v>1.6</v>
      </c>
      <c r="AT186" s="180" t="s">
        <v>158</v>
      </c>
      <c r="AU186" s="8" t="s">
        <v>398</v>
      </c>
    </row>
    <row r="187" spans="1:47" ht="44.25" customHeight="1">
      <c r="A187" s="40" t="s">
        <v>679</v>
      </c>
      <c r="B187" s="3" t="s">
        <v>24</v>
      </c>
      <c r="C187" s="180" t="s">
        <v>159</v>
      </c>
      <c r="D187" s="8" t="s">
        <v>399</v>
      </c>
      <c r="E187" s="26">
        <v>690700000874</v>
      </c>
      <c r="F187" s="8">
        <v>1</v>
      </c>
      <c r="G187" s="3">
        <v>0.8</v>
      </c>
      <c r="H187" s="3" t="s">
        <v>668</v>
      </c>
      <c r="I187" s="386" t="s">
        <v>709</v>
      </c>
      <c r="J187" s="170">
        <v>4</v>
      </c>
      <c r="K187" s="212">
        <f t="shared" si="5"/>
        <v>3.4000000000000004</v>
      </c>
      <c r="L187" s="222"/>
      <c r="M187" s="162"/>
      <c r="N187" s="87"/>
      <c r="O187" s="88"/>
      <c r="P187" s="88">
        <v>1.6</v>
      </c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>
        <v>1</v>
      </c>
      <c r="AE187" s="88"/>
      <c r="AF187" s="88"/>
      <c r="AG187" s="88"/>
      <c r="AH187" s="88"/>
      <c r="AI187" s="88"/>
      <c r="AJ187" s="88"/>
      <c r="AK187" s="88">
        <v>0.8</v>
      </c>
      <c r="AL187" s="88"/>
      <c r="AM187" s="88"/>
      <c r="AN187" s="88"/>
      <c r="AO187" s="88"/>
      <c r="AP187" s="88"/>
      <c r="AQ187" s="88"/>
      <c r="AR187" s="196"/>
      <c r="AS187" s="206">
        <f t="shared" si="4"/>
        <v>3.4000000000000004</v>
      </c>
      <c r="AT187" s="180" t="s">
        <v>159</v>
      </c>
      <c r="AU187" s="8" t="s">
        <v>399</v>
      </c>
    </row>
    <row r="188" spans="1:47" ht="30">
      <c r="A188" s="40" t="s">
        <v>679</v>
      </c>
      <c r="B188" s="3" t="s">
        <v>24</v>
      </c>
      <c r="C188" s="250" t="s">
        <v>1276</v>
      </c>
      <c r="D188" s="8" t="s">
        <v>400</v>
      </c>
      <c r="E188" s="25">
        <v>690805751807</v>
      </c>
      <c r="F188" s="8">
        <v>1</v>
      </c>
      <c r="G188" s="3">
        <v>0.8</v>
      </c>
      <c r="H188" s="3" t="s">
        <v>668</v>
      </c>
      <c r="I188" s="386"/>
      <c r="J188" s="214">
        <v>0.4</v>
      </c>
      <c r="K188" s="182">
        <f t="shared" si="5"/>
        <v>0</v>
      </c>
      <c r="L188" s="222"/>
      <c r="M188" s="162"/>
      <c r="N188" s="87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181"/>
      <c r="AH188" s="88"/>
      <c r="AI188" s="88"/>
      <c r="AJ188" s="88"/>
      <c r="AK188" s="88"/>
      <c r="AL188" s="88"/>
      <c r="AM188" s="88"/>
      <c r="AN188" s="88"/>
      <c r="AO188" s="88"/>
      <c r="AP188" s="88"/>
      <c r="AQ188" s="88"/>
      <c r="AR188" s="196"/>
      <c r="AS188" s="206">
        <f t="shared" si="4"/>
        <v>0</v>
      </c>
      <c r="AT188" s="250" t="s">
        <v>723</v>
      </c>
      <c r="AU188" s="8" t="s">
        <v>400</v>
      </c>
    </row>
    <row r="189" spans="1:47" ht="45">
      <c r="A189" s="40" t="s">
        <v>679</v>
      </c>
      <c r="B189" s="3" t="s">
        <v>24</v>
      </c>
      <c r="C189" s="250" t="s">
        <v>160</v>
      </c>
      <c r="D189" s="8" t="s">
        <v>401</v>
      </c>
      <c r="E189" s="29"/>
      <c r="F189" s="14" t="s">
        <v>668</v>
      </c>
      <c r="G189" s="14" t="s">
        <v>668</v>
      </c>
      <c r="H189" s="11" t="s">
        <v>672</v>
      </c>
      <c r="I189" s="386" t="s">
        <v>711</v>
      </c>
      <c r="J189" s="214"/>
      <c r="K189" s="212">
        <f t="shared" si="5"/>
        <v>0</v>
      </c>
      <c r="L189" s="222"/>
      <c r="M189" s="162"/>
      <c r="N189" s="87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196"/>
      <c r="AS189" s="206">
        <f t="shared" si="4"/>
        <v>0</v>
      </c>
      <c r="AT189" s="250" t="s">
        <v>160</v>
      </c>
      <c r="AU189" s="8" t="s">
        <v>401</v>
      </c>
    </row>
    <row r="190" spans="1:47" ht="35.25" customHeight="1">
      <c r="A190" s="40" t="s">
        <v>679</v>
      </c>
      <c r="B190" s="3" t="s">
        <v>490</v>
      </c>
      <c r="C190" s="250" t="s">
        <v>161</v>
      </c>
      <c r="D190" s="8" t="s">
        <v>402</v>
      </c>
      <c r="E190" s="25">
        <v>690700035852</v>
      </c>
      <c r="F190" s="14" t="s">
        <v>668</v>
      </c>
      <c r="G190" s="14" t="s">
        <v>668</v>
      </c>
      <c r="H190" s="11" t="s">
        <v>672</v>
      </c>
      <c r="I190" s="386" t="s">
        <v>709</v>
      </c>
      <c r="J190" s="170">
        <v>0.8</v>
      </c>
      <c r="K190" s="212">
        <f t="shared" si="5"/>
        <v>0.4</v>
      </c>
      <c r="L190" s="222"/>
      <c r="M190" s="162"/>
      <c r="N190" s="87"/>
      <c r="O190" s="88"/>
      <c r="P190" s="88">
        <v>0.1</v>
      </c>
      <c r="Q190" s="88"/>
      <c r="R190" s="88"/>
      <c r="S190" s="88"/>
      <c r="T190" s="88"/>
      <c r="U190" s="88"/>
      <c r="V190" s="88"/>
      <c r="W190" s="88">
        <v>0.1</v>
      </c>
      <c r="X190" s="88"/>
      <c r="Y190" s="88"/>
      <c r="Z190" s="88"/>
      <c r="AA190" s="88"/>
      <c r="AB190" s="88"/>
      <c r="AC190" s="88"/>
      <c r="AD190" s="88">
        <v>0.1</v>
      </c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196">
        <v>0.1</v>
      </c>
      <c r="AS190" s="206">
        <f t="shared" si="4"/>
        <v>0.4</v>
      </c>
      <c r="AT190" s="250" t="s">
        <v>161</v>
      </c>
      <c r="AU190" s="8" t="s">
        <v>402</v>
      </c>
    </row>
    <row r="191" spans="1:47" ht="30.75" customHeight="1">
      <c r="A191" s="40" t="s">
        <v>679</v>
      </c>
      <c r="B191" s="3" t="s">
        <v>490</v>
      </c>
      <c r="C191" s="250" t="s">
        <v>162</v>
      </c>
      <c r="D191" s="8" t="s">
        <v>402</v>
      </c>
      <c r="E191" s="25"/>
      <c r="F191" s="14" t="s">
        <v>668</v>
      </c>
      <c r="G191" s="14" t="s">
        <v>668</v>
      </c>
      <c r="H191" s="11" t="s">
        <v>672</v>
      </c>
      <c r="I191" s="386" t="s">
        <v>709</v>
      </c>
      <c r="J191" s="214"/>
      <c r="K191" s="212">
        <f t="shared" si="5"/>
        <v>0</v>
      </c>
      <c r="L191" s="222"/>
      <c r="M191" s="162"/>
      <c r="N191" s="87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196"/>
      <c r="AS191" s="206">
        <f t="shared" si="4"/>
        <v>0</v>
      </c>
      <c r="AT191" s="250" t="s">
        <v>162</v>
      </c>
      <c r="AU191" s="8" t="s">
        <v>402</v>
      </c>
    </row>
    <row r="192" spans="1:47" ht="36.75" customHeight="1">
      <c r="A192" s="40" t="s">
        <v>679</v>
      </c>
      <c r="B192" s="3" t="s">
        <v>490</v>
      </c>
      <c r="C192" s="250" t="s">
        <v>163</v>
      </c>
      <c r="D192" s="8" t="s">
        <v>402</v>
      </c>
      <c r="E192" s="25">
        <v>690700021401</v>
      </c>
      <c r="F192" s="14" t="s">
        <v>668</v>
      </c>
      <c r="G192" s="14" t="s">
        <v>668</v>
      </c>
      <c r="H192" s="11" t="s">
        <v>672</v>
      </c>
      <c r="I192" s="386" t="s">
        <v>709</v>
      </c>
      <c r="J192" s="170">
        <v>2.17</v>
      </c>
      <c r="K192" s="212">
        <f t="shared" si="5"/>
        <v>0.90000000000000013</v>
      </c>
      <c r="L192" s="222"/>
      <c r="M192" s="162"/>
      <c r="N192" s="87"/>
      <c r="O192" s="88"/>
      <c r="P192" s="88">
        <v>0.2</v>
      </c>
      <c r="Q192" s="88"/>
      <c r="R192" s="88"/>
      <c r="S192" s="88"/>
      <c r="T192" s="88"/>
      <c r="U192" s="88"/>
      <c r="V192" s="88"/>
      <c r="W192" s="88">
        <v>0.2</v>
      </c>
      <c r="X192" s="88"/>
      <c r="Y192" s="88"/>
      <c r="Z192" s="88"/>
      <c r="AA192" s="88"/>
      <c r="AB192" s="88"/>
      <c r="AC192" s="88"/>
      <c r="AD192" s="88">
        <v>0.2</v>
      </c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88"/>
      <c r="AR192" s="196">
        <v>0.3</v>
      </c>
      <c r="AS192" s="206">
        <f t="shared" si="4"/>
        <v>0.90000000000000013</v>
      </c>
      <c r="AT192" s="250" t="s">
        <v>163</v>
      </c>
      <c r="AU192" s="8" t="s">
        <v>402</v>
      </c>
    </row>
    <row r="193" spans="1:47" ht="40.5" customHeight="1">
      <c r="A193" s="40" t="s">
        <v>679</v>
      </c>
      <c r="B193" s="6" t="s">
        <v>742</v>
      </c>
      <c r="C193" s="250" t="s">
        <v>164</v>
      </c>
      <c r="D193" s="8" t="s">
        <v>403</v>
      </c>
      <c r="E193" s="25">
        <v>690700112659</v>
      </c>
      <c r="F193" s="14">
        <v>2</v>
      </c>
      <c r="G193" s="14">
        <v>0.8</v>
      </c>
      <c r="H193" s="11" t="s">
        <v>668</v>
      </c>
      <c r="I193" s="386" t="s">
        <v>709</v>
      </c>
      <c r="J193" s="170">
        <v>1.2</v>
      </c>
      <c r="K193" s="182">
        <f t="shared" si="5"/>
        <v>0</v>
      </c>
      <c r="L193" s="222"/>
      <c r="M193" s="162"/>
      <c r="N193" s="87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8"/>
      <c r="AR193" s="196"/>
      <c r="AS193" s="206">
        <f t="shared" si="4"/>
        <v>0</v>
      </c>
      <c r="AT193" s="250" t="s">
        <v>164</v>
      </c>
      <c r="AU193" s="8" t="s">
        <v>403</v>
      </c>
    </row>
    <row r="194" spans="1:47" ht="29.25" customHeight="1">
      <c r="A194" s="40" t="s">
        <v>679</v>
      </c>
      <c r="B194" s="3" t="s">
        <v>24</v>
      </c>
      <c r="C194" s="250" t="s">
        <v>165</v>
      </c>
      <c r="D194" s="8" t="s">
        <v>404</v>
      </c>
      <c r="E194" s="25">
        <v>690700400657</v>
      </c>
      <c r="F194" s="14" t="s">
        <v>668</v>
      </c>
      <c r="G194" s="14" t="s">
        <v>668</v>
      </c>
      <c r="H194" s="11" t="s">
        <v>672</v>
      </c>
      <c r="I194" s="386" t="s">
        <v>711</v>
      </c>
      <c r="J194" s="170">
        <v>0.2</v>
      </c>
      <c r="K194" s="182">
        <v>0</v>
      </c>
      <c r="L194" s="222"/>
      <c r="M194" s="162"/>
      <c r="N194" s="87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196"/>
      <c r="AS194" s="206">
        <f t="shared" si="4"/>
        <v>0</v>
      </c>
      <c r="AT194" s="250" t="s">
        <v>165</v>
      </c>
      <c r="AU194" s="8" t="s">
        <v>404</v>
      </c>
    </row>
    <row r="195" spans="1:47" ht="37.5" customHeight="1">
      <c r="A195" s="40" t="s">
        <v>679</v>
      </c>
      <c r="B195" s="3" t="s">
        <v>24</v>
      </c>
      <c r="C195" s="250" t="s">
        <v>166</v>
      </c>
      <c r="D195" s="8" t="s">
        <v>405</v>
      </c>
      <c r="E195" s="25">
        <v>690805718126</v>
      </c>
      <c r="F195" s="14">
        <v>1</v>
      </c>
      <c r="G195" s="14">
        <v>0.8</v>
      </c>
      <c r="H195" s="11" t="s">
        <v>668</v>
      </c>
      <c r="I195" s="386" t="s">
        <v>716</v>
      </c>
      <c r="J195" s="170">
        <v>10.8</v>
      </c>
      <c r="K195" s="182">
        <f t="shared" si="5"/>
        <v>10.8</v>
      </c>
      <c r="L195" s="222"/>
      <c r="M195" s="162"/>
      <c r="N195" s="87">
        <v>1.2</v>
      </c>
      <c r="O195" s="88"/>
      <c r="P195" s="88">
        <v>0.8</v>
      </c>
      <c r="Q195" s="88"/>
      <c r="R195" s="88"/>
      <c r="S195" s="88"/>
      <c r="T195" s="88"/>
      <c r="U195" s="88">
        <v>1.6</v>
      </c>
      <c r="V195" s="88"/>
      <c r="W195" s="88"/>
      <c r="X195" s="88"/>
      <c r="Y195" s="88">
        <v>0.8</v>
      </c>
      <c r="Z195" s="88"/>
      <c r="AA195" s="88"/>
      <c r="AB195" s="88"/>
      <c r="AC195" s="88">
        <v>1.6</v>
      </c>
      <c r="AD195" s="88"/>
      <c r="AE195" s="88"/>
      <c r="AF195" s="88"/>
      <c r="AG195" s="88"/>
      <c r="AH195" s="88"/>
      <c r="AI195" s="88">
        <v>1.6</v>
      </c>
      <c r="AJ195" s="88"/>
      <c r="AK195" s="88">
        <v>0.8</v>
      </c>
      <c r="AL195" s="88"/>
      <c r="AM195" s="88"/>
      <c r="AN195" s="88">
        <v>1.6</v>
      </c>
      <c r="AO195" s="88"/>
      <c r="AP195" s="88">
        <v>0.8</v>
      </c>
      <c r="AR195" s="196"/>
      <c r="AS195" s="206">
        <f t="shared" si="4"/>
        <v>10.8</v>
      </c>
      <c r="AT195" s="250" t="s">
        <v>166</v>
      </c>
      <c r="AU195" s="8" t="s">
        <v>405</v>
      </c>
    </row>
    <row r="196" spans="1:47" ht="45" customHeight="1">
      <c r="A196" s="40" t="s">
        <v>679</v>
      </c>
      <c r="B196" s="3" t="s">
        <v>24</v>
      </c>
      <c r="C196" s="250" t="s">
        <v>167</v>
      </c>
      <c r="D196" s="8" t="s">
        <v>406</v>
      </c>
      <c r="E196" s="25">
        <v>690800333242</v>
      </c>
      <c r="F196" s="14">
        <v>1</v>
      </c>
      <c r="G196" s="14">
        <v>0.24</v>
      </c>
      <c r="H196" s="11" t="s">
        <v>668</v>
      </c>
      <c r="I196" s="386" t="s">
        <v>724</v>
      </c>
      <c r="J196" s="213">
        <v>1.5</v>
      </c>
      <c r="K196" s="240">
        <f t="shared" si="5"/>
        <v>1.78</v>
      </c>
      <c r="L196" s="222"/>
      <c r="M196" s="162"/>
      <c r="N196" s="87"/>
      <c r="O196" s="88">
        <v>0.24</v>
      </c>
      <c r="P196" s="88"/>
      <c r="Q196" s="88">
        <v>0.24</v>
      </c>
      <c r="R196" s="88"/>
      <c r="S196" s="88"/>
      <c r="T196" s="88"/>
      <c r="U196" s="88"/>
      <c r="V196" s="88">
        <v>0.24</v>
      </c>
      <c r="W196" s="88"/>
      <c r="X196" s="88">
        <v>0.1</v>
      </c>
      <c r="Y196" s="88"/>
      <c r="Z196" s="88"/>
      <c r="AA196" s="88">
        <v>0.24</v>
      </c>
      <c r="AB196" s="88"/>
      <c r="AC196" s="88">
        <v>0.24</v>
      </c>
      <c r="AD196" s="88"/>
      <c r="AE196" s="88">
        <v>0.24</v>
      </c>
      <c r="AF196" s="88"/>
      <c r="AG196" s="88"/>
      <c r="AH196" s="88">
        <v>0.24</v>
      </c>
      <c r="AI196" s="88"/>
      <c r="AJ196" s="88"/>
      <c r="AK196" s="88"/>
      <c r="AL196" s="88"/>
      <c r="AM196" s="88"/>
      <c r="AN196" s="88"/>
      <c r="AO196" s="88"/>
      <c r="AP196" s="88"/>
      <c r="AQ196" s="88"/>
      <c r="AR196" s="196"/>
      <c r="AS196" s="206">
        <f t="shared" si="4"/>
        <v>1.78</v>
      </c>
      <c r="AT196" s="250" t="s">
        <v>167</v>
      </c>
      <c r="AU196" s="8" t="s">
        <v>406</v>
      </c>
    </row>
    <row r="197" spans="1:47" ht="30">
      <c r="A197" s="40" t="s">
        <v>679</v>
      </c>
      <c r="B197" s="3" t="s">
        <v>743</v>
      </c>
      <c r="C197" s="250" t="s">
        <v>168</v>
      </c>
      <c r="D197" s="8" t="s">
        <v>407</v>
      </c>
      <c r="E197" s="25">
        <v>690804697138</v>
      </c>
      <c r="F197" s="14">
        <v>1</v>
      </c>
      <c r="G197" s="14">
        <v>0.8</v>
      </c>
      <c r="H197" s="11" t="s">
        <v>668</v>
      </c>
      <c r="I197" s="386" t="s">
        <v>711</v>
      </c>
      <c r="J197" s="170">
        <v>0.8</v>
      </c>
      <c r="K197" s="182">
        <f t="shared" si="5"/>
        <v>1.8</v>
      </c>
      <c r="L197" s="222"/>
      <c r="M197" s="162"/>
      <c r="N197" s="87"/>
      <c r="O197" s="88">
        <v>1.8</v>
      </c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196"/>
      <c r="AS197" s="206">
        <f t="shared" si="4"/>
        <v>1.8</v>
      </c>
      <c r="AT197" s="250" t="s">
        <v>168</v>
      </c>
      <c r="AU197" s="8" t="s">
        <v>407</v>
      </c>
    </row>
    <row r="198" spans="1:47" ht="30">
      <c r="A198" s="40" t="s">
        <v>679</v>
      </c>
      <c r="B198" s="3" t="s">
        <v>744</v>
      </c>
      <c r="C198" s="250" t="s">
        <v>169</v>
      </c>
      <c r="D198" s="8" t="s">
        <v>974</v>
      </c>
      <c r="E198" s="25">
        <v>500802276487</v>
      </c>
      <c r="F198" s="14">
        <v>1</v>
      </c>
      <c r="G198" s="14">
        <v>0.8</v>
      </c>
      <c r="H198" s="11" t="s">
        <v>668</v>
      </c>
      <c r="I198" s="386" t="s">
        <v>711</v>
      </c>
      <c r="J198" s="213">
        <v>1</v>
      </c>
      <c r="K198" s="212">
        <f t="shared" si="5"/>
        <v>0</v>
      </c>
      <c r="L198" s="222"/>
      <c r="M198" s="162"/>
      <c r="N198" s="87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88"/>
      <c r="AR198" s="196"/>
      <c r="AS198" s="206">
        <f t="shared" si="4"/>
        <v>0</v>
      </c>
      <c r="AT198" s="250" t="s">
        <v>169</v>
      </c>
      <c r="AU198" s="8" t="s">
        <v>974</v>
      </c>
    </row>
    <row r="199" spans="1:47" ht="37.5" customHeight="1">
      <c r="A199" s="40" t="s">
        <v>679</v>
      </c>
      <c r="B199" s="3" t="s">
        <v>24</v>
      </c>
      <c r="C199" s="250" t="s">
        <v>170</v>
      </c>
      <c r="D199" s="8" t="s">
        <v>409</v>
      </c>
      <c r="E199" s="25">
        <v>690700045184</v>
      </c>
      <c r="F199" s="14">
        <v>1</v>
      </c>
      <c r="G199" s="14">
        <v>0.8</v>
      </c>
      <c r="H199" s="11" t="s">
        <v>668</v>
      </c>
      <c r="I199" s="386" t="s">
        <v>711</v>
      </c>
      <c r="J199" s="213">
        <v>0.8</v>
      </c>
      <c r="K199" s="212">
        <f t="shared" si="5"/>
        <v>0</v>
      </c>
      <c r="L199" s="222"/>
      <c r="M199" s="162"/>
      <c r="N199" s="87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88"/>
      <c r="AR199" s="196"/>
      <c r="AS199" s="206">
        <f t="shared" si="4"/>
        <v>0</v>
      </c>
      <c r="AT199" s="250" t="s">
        <v>170</v>
      </c>
      <c r="AU199" s="8" t="s">
        <v>409</v>
      </c>
    </row>
    <row r="200" spans="1:47" ht="30.75" customHeight="1">
      <c r="A200" s="40" t="s">
        <v>679</v>
      </c>
      <c r="B200" s="3" t="s">
        <v>24</v>
      </c>
      <c r="C200" s="250" t="s">
        <v>682</v>
      </c>
      <c r="D200" s="20" t="s">
        <v>683</v>
      </c>
      <c r="E200" s="25">
        <v>594201837894</v>
      </c>
      <c r="F200" s="14" t="s">
        <v>668</v>
      </c>
      <c r="G200" s="14" t="s">
        <v>668</v>
      </c>
      <c r="H200" s="11" t="s">
        <v>672</v>
      </c>
      <c r="I200" s="386" t="s">
        <v>709</v>
      </c>
      <c r="J200" s="217">
        <v>1.736</v>
      </c>
      <c r="K200" s="212">
        <f t="shared" si="5"/>
        <v>0</v>
      </c>
      <c r="L200" s="222"/>
      <c r="M200" s="162"/>
      <c r="N200" s="87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196"/>
      <c r="AS200" s="206">
        <f t="shared" ref="AS200:AS268" si="6">K200</f>
        <v>0</v>
      </c>
      <c r="AT200" s="250" t="s">
        <v>682</v>
      </c>
      <c r="AU200" s="20" t="s">
        <v>683</v>
      </c>
    </row>
    <row r="201" spans="1:47" ht="37.5" customHeight="1">
      <c r="A201" s="40" t="s">
        <v>679</v>
      </c>
      <c r="B201" s="3" t="s">
        <v>24</v>
      </c>
      <c r="C201" s="250" t="s">
        <v>978</v>
      </c>
      <c r="D201" s="8" t="s">
        <v>927</v>
      </c>
      <c r="E201" s="25">
        <v>690800333242</v>
      </c>
      <c r="F201" s="14">
        <v>1</v>
      </c>
      <c r="G201" s="14">
        <v>0.24</v>
      </c>
      <c r="H201" s="11" t="s">
        <v>668</v>
      </c>
      <c r="I201" s="386" t="s">
        <v>716</v>
      </c>
      <c r="J201" s="170">
        <v>1</v>
      </c>
      <c r="K201" s="182">
        <f t="shared" si="5"/>
        <v>1.1399999999999999</v>
      </c>
      <c r="L201" s="222"/>
      <c r="M201" s="162"/>
      <c r="N201" s="87"/>
      <c r="O201" s="88">
        <v>0.24</v>
      </c>
      <c r="P201" s="88"/>
      <c r="Q201" s="88">
        <v>0.2</v>
      </c>
      <c r="R201" s="88"/>
      <c r="S201" s="88"/>
      <c r="T201" s="88"/>
      <c r="U201" s="88"/>
      <c r="V201" s="88">
        <v>0.3</v>
      </c>
      <c r="W201" s="88"/>
      <c r="X201" s="88">
        <v>0.2</v>
      </c>
      <c r="Y201" s="88"/>
      <c r="Z201" s="88"/>
      <c r="AA201" s="88"/>
      <c r="AB201" s="88"/>
      <c r="AC201" s="88"/>
      <c r="AD201" s="88"/>
      <c r="AE201" s="88">
        <v>0.2</v>
      </c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196"/>
      <c r="AS201" s="206">
        <f t="shared" si="6"/>
        <v>1.1399999999999999</v>
      </c>
      <c r="AT201" s="250" t="s">
        <v>978</v>
      </c>
      <c r="AU201" s="8" t="s">
        <v>927</v>
      </c>
    </row>
    <row r="202" spans="1:47" ht="37.5" customHeight="1">
      <c r="A202" s="40" t="s">
        <v>679</v>
      </c>
      <c r="B202" s="3" t="s">
        <v>24</v>
      </c>
      <c r="C202" s="250" t="s">
        <v>832</v>
      </c>
      <c r="D202" s="8" t="s">
        <v>833</v>
      </c>
      <c r="E202" s="25">
        <v>690700716273</v>
      </c>
      <c r="F202" s="14"/>
      <c r="G202" s="14"/>
      <c r="H202" s="11"/>
      <c r="I202" s="388" t="s">
        <v>834</v>
      </c>
      <c r="J202" s="216">
        <v>0.2</v>
      </c>
      <c r="K202" s="212">
        <f t="shared" si="5"/>
        <v>0</v>
      </c>
      <c r="L202" s="222"/>
      <c r="M202" s="162"/>
      <c r="N202" s="87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196"/>
      <c r="AS202" s="206">
        <f t="shared" si="6"/>
        <v>0</v>
      </c>
      <c r="AT202" s="250" t="s">
        <v>832</v>
      </c>
      <c r="AU202" s="8" t="s">
        <v>833</v>
      </c>
    </row>
    <row r="203" spans="1:47" ht="34.5" customHeight="1">
      <c r="A203" s="40" t="s">
        <v>679</v>
      </c>
      <c r="B203" s="3" t="s">
        <v>24</v>
      </c>
      <c r="C203" s="250" t="s">
        <v>866</v>
      </c>
      <c r="D203" s="8" t="s">
        <v>867</v>
      </c>
      <c r="E203" s="25">
        <v>613702966107</v>
      </c>
      <c r="F203" s="14" t="s">
        <v>668</v>
      </c>
      <c r="G203" s="14" t="s">
        <v>668</v>
      </c>
      <c r="H203" s="11" t="s">
        <v>668</v>
      </c>
      <c r="I203" s="388" t="s">
        <v>868</v>
      </c>
      <c r="J203" s="216">
        <v>0.33</v>
      </c>
      <c r="K203" s="212">
        <f t="shared" si="5"/>
        <v>0</v>
      </c>
      <c r="L203" s="222"/>
      <c r="M203" s="162"/>
      <c r="N203" s="87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88"/>
      <c r="AR203" s="196"/>
      <c r="AS203" s="206">
        <f t="shared" si="6"/>
        <v>0</v>
      </c>
      <c r="AT203" s="250" t="s">
        <v>866</v>
      </c>
      <c r="AU203" s="8" t="s">
        <v>867</v>
      </c>
    </row>
    <row r="204" spans="1:47" ht="47.25" customHeight="1">
      <c r="A204" s="40" t="s">
        <v>679</v>
      </c>
      <c r="B204" s="3" t="s">
        <v>24</v>
      </c>
      <c r="C204" s="250" t="s">
        <v>933</v>
      </c>
      <c r="D204" s="8" t="s">
        <v>932</v>
      </c>
      <c r="E204" s="25">
        <v>690809253880</v>
      </c>
      <c r="F204" s="14"/>
      <c r="G204" s="14"/>
      <c r="H204" s="11"/>
      <c r="I204" s="390" t="s">
        <v>934</v>
      </c>
      <c r="J204" s="215">
        <v>0.2</v>
      </c>
      <c r="K204" s="212">
        <f t="shared" si="5"/>
        <v>0</v>
      </c>
      <c r="L204" s="222"/>
      <c r="M204" s="162"/>
      <c r="N204" s="87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196"/>
      <c r="AS204" s="206">
        <f t="shared" si="6"/>
        <v>0</v>
      </c>
      <c r="AT204" s="250" t="s">
        <v>933</v>
      </c>
      <c r="AU204" s="8" t="s">
        <v>932</v>
      </c>
    </row>
    <row r="205" spans="1:47" ht="47.25" customHeight="1">
      <c r="A205" s="40" t="s">
        <v>679</v>
      </c>
      <c r="B205" s="3" t="s">
        <v>24</v>
      </c>
      <c r="C205" s="250" t="s">
        <v>935</v>
      </c>
      <c r="D205" s="8" t="s">
        <v>936</v>
      </c>
      <c r="E205" s="25">
        <v>690804763729</v>
      </c>
      <c r="F205" s="14"/>
      <c r="G205" s="14"/>
      <c r="H205" s="11"/>
      <c r="I205" s="390" t="s">
        <v>937</v>
      </c>
      <c r="J205" s="215">
        <v>0.75</v>
      </c>
      <c r="K205" s="212">
        <f t="shared" si="5"/>
        <v>0</v>
      </c>
      <c r="L205" s="222"/>
      <c r="M205" s="162"/>
      <c r="N205" s="87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196"/>
      <c r="AS205" s="206">
        <f t="shared" si="6"/>
        <v>0</v>
      </c>
      <c r="AT205" s="250" t="s">
        <v>935</v>
      </c>
      <c r="AU205" s="8" t="s">
        <v>936</v>
      </c>
    </row>
    <row r="206" spans="1:47" ht="41.25" customHeight="1">
      <c r="A206" s="40" t="s">
        <v>679</v>
      </c>
      <c r="B206" s="3" t="s">
        <v>24</v>
      </c>
      <c r="C206" s="250" t="s">
        <v>938</v>
      </c>
      <c r="D206" s="8" t="s">
        <v>939</v>
      </c>
      <c r="E206" s="25">
        <v>690700212565</v>
      </c>
      <c r="F206" s="14"/>
      <c r="G206" s="14"/>
      <c r="H206" s="11"/>
      <c r="I206" s="390" t="s">
        <v>940</v>
      </c>
      <c r="J206" s="215">
        <v>0.6</v>
      </c>
      <c r="K206" s="212">
        <f t="shared" si="5"/>
        <v>0</v>
      </c>
      <c r="L206" s="222"/>
      <c r="M206" s="162"/>
      <c r="N206" s="87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196"/>
      <c r="AS206" s="206">
        <f t="shared" si="6"/>
        <v>0</v>
      </c>
      <c r="AT206" s="250" t="s">
        <v>938</v>
      </c>
      <c r="AU206" s="8" t="s">
        <v>939</v>
      </c>
    </row>
    <row r="207" spans="1:47" ht="22.5" customHeight="1">
      <c r="A207" s="40"/>
      <c r="B207" s="3"/>
      <c r="C207" s="250" t="s">
        <v>931</v>
      </c>
      <c r="D207" s="8"/>
      <c r="E207" s="25"/>
      <c r="F207" s="14"/>
      <c r="G207" s="14"/>
      <c r="H207" s="14"/>
      <c r="I207" s="386"/>
      <c r="J207" s="214"/>
      <c r="K207" s="212">
        <f t="shared" si="5"/>
        <v>0</v>
      </c>
      <c r="L207" s="222"/>
      <c r="M207" s="162"/>
      <c r="N207" s="87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196"/>
      <c r="AS207" s="206">
        <f t="shared" si="6"/>
        <v>0</v>
      </c>
      <c r="AT207" s="250" t="s">
        <v>931</v>
      </c>
      <c r="AU207" s="8"/>
    </row>
    <row r="208" spans="1:47" ht="30">
      <c r="A208" s="40" t="s">
        <v>679</v>
      </c>
      <c r="B208" s="3" t="s">
        <v>24</v>
      </c>
      <c r="C208" s="252" t="s">
        <v>172</v>
      </c>
      <c r="D208" s="20" t="s">
        <v>410</v>
      </c>
      <c r="E208" s="25">
        <v>69070006280</v>
      </c>
      <c r="F208" s="14">
        <v>1</v>
      </c>
      <c r="G208" s="14">
        <v>0.24</v>
      </c>
      <c r="H208" s="3" t="s">
        <v>668</v>
      </c>
      <c r="I208" s="386" t="s">
        <v>716</v>
      </c>
      <c r="J208" s="170">
        <v>3</v>
      </c>
      <c r="K208" s="182">
        <f t="shared" si="5"/>
        <v>2.9000000000000004</v>
      </c>
      <c r="L208" s="222"/>
      <c r="M208" s="162"/>
      <c r="N208" s="87"/>
      <c r="O208" s="88">
        <v>0.24</v>
      </c>
      <c r="P208" s="88"/>
      <c r="Q208" s="88">
        <v>0.24</v>
      </c>
      <c r="R208" s="88"/>
      <c r="S208" s="88"/>
      <c r="T208" s="88">
        <v>0.24</v>
      </c>
      <c r="U208" s="88"/>
      <c r="V208" s="88">
        <v>0.24</v>
      </c>
      <c r="W208" s="88"/>
      <c r="X208" s="88">
        <v>0.1</v>
      </c>
      <c r="Y208" s="88"/>
      <c r="Z208" s="88"/>
      <c r="AA208" s="88">
        <v>0.24</v>
      </c>
      <c r="AB208" s="88"/>
      <c r="AC208" s="88">
        <v>0.2</v>
      </c>
      <c r="AD208" s="88"/>
      <c r="AE208" s="88">
        <v>0.2</v>
      </c>
      <c r="AF208" s="88"/>
      <c r="AG208" s="88"/>
      <c r="AH208" s="88">
        <v>0.24</v>
      </c>
      <c r="AI208" s="88"/>
      <c r="AJ208" s="88">
        <v>0.24</v>
      </c>
      <c r="AK208" s="88"/>
      <c r="AL208" s="88">
        <v>0.24</v>
      </c>
      <c r="AM208" s="88"/>
      <c r="AN208" s="88"/>
      <c r="AO208" s="88">
        <v>0.24</v>
      </c>
      <c r="AP208" s="88"/>
      <c r="AQ208" s="88">
        <v>0.24</v>
      </c>
      <c r="AR208" s="196"/>
      <c r="AS208" s="206">
        <f t="shared" si="6"/>
        <v>2.9000000000000004</v>
      </c>
      <c r="AT208" s="252" t="s">
        <v>172</v>
      </c>
      <c r="AU208" s="20" t="s">
        <v>410</v>
      </c>
    </row>
    <row r="209" spans="1:47" ht="30">
      <c r="A209" s="40" t="s">
        <v>679</v>
      </c>
      <c r="B209" s="3" t="s">
        <v>24</v>
      </c>
      <c r="C209" s="252" t="s">
        <v>173</v>
      </c>
      <c r="D209" s="11" t="s">
        <v>411</v>
      </c>
      <c r="E209" s="25">
        <v>69070006280</v>
      </c>
      <c r="F209" s="14">
        <v>1</v>
      </c>
      <c r="G209" s="14">
        <v>0.24</v>
      </c>
      <c r="H209" s="14" t="s">
        <v>671</v>
      </c>
      <c r="I209" s="386" t="s">
        <v>716</v>
      </c>
      <c r="J209" s="170">
        <v>3</v>
      </c>
      <c r="K209" s="212">
        <f t="shared" si="5"/>
        <v>2.7600000000000007</v>
      </c>
      <c r="L209" s="222"/>
      <c r="M209" s="162"/>
      <c r="N209" s="87"/>
      <c r="O209" s="88">
        <v>0.24</v>
      </c>
      <c r="P209" s="88"/>
      <c r="Q209" s="88">
        <v>0.24</v>
      </c>
      <c r="R209" s="88"/>
      <c r="S209" s="88"/>
      <c r="T209" s="88">
        <v>0.24</v>
      </c>
      <c r="U209" s="88"/>
      <c r="V209" s="88">
        <v>0.24</v>
      </c>
      <c r="W209" s="88"/>
      <c r="X209" s="88"/>
      <c r="Y209" s="88"/>
      <c r="Z209" s="88"/>
      <c r="AA209" s="88">
        <v>0.24</v>
      </c>
      <c r="AB209" s="88"/>
      <c r="AC209" s="88">
        <v>0.2</v>
      </c>
      <c r="AD209" s="88"/>
      <c r="AE209" s="88">
        <v>0.2</v>
      </c>
      <c r="AF209" s="88"/>
      <c r="AG209" s="88"/>
      <c r="AH209" s="88">
        <v>0.24</v>
      </c>
      <c r="AI209" s="88"/>
      <c r="AJ209" s="88">
        <v>0.2</v>
      </c>
      <c r="AK209" s="88"/>
      <c r="AL209" s="88">
        <v>0.24</v>
      </c>
      <c r="AM209" s="88"/>
      <c r="AN209" s="88"/>
      <c r="AO209" s="88">
        <v>0.24</v>
      </c>
      <c r="AP209" s="88"/>
      <c r="AQ209" s="88">
        <v>0.24</v>
      </c>
      <c r="AR209" s="196"/>
      <c r="AS209" s="206">
        <f t="shared" si="6"/>
        <v>2.7600000000000007</v>
      </c>
      <c r="AT209" s="252" t="s">
        <v>173</v>
      </c>
      <c r="AU209" s="11" t="s">
        <v>411</v>
      </c>
    </row>
    <row r="210" spans="1:47" ht="30">
      <c r="A210" s="40" t="s">
        <v>679</v>
      </c>
      <c r="B210" s="3" t="s">
        <v>24</v>
      </c>
      <c r="C210" s="252" t="s">
        <v>174</v>
      </c>
      <c r="D210" s="8" t="s">
        <v>412</v>
      </c>
      <c r="E210" s="25">
        <v>69070006280</v>
      </c>
      <c r="F210" s="14">
        <v>1</v>
      </c>
      <c r="G210" s="14">
        <v>0.24</v>
      </c>
      <c r="H210" s="14" t="s">
        <v>671</v>
      </c>
      <c r="I210" s="386" t="s">
        <v>716</v>
      </c>
      <c r="J210" s="170">
        <v>3</v>
      </c>
      <c r="K210" s="182">
        <f t="shared" ref="K210:K223" si="7">N210+O210+P210+Q210+R210+S210+T210+U210+V210+W210+X210+Y210+Z210+AA210+AB210+AC210+AD210+AE210+AF210+AH210+AG210+AI210+AJ210+AK210+AL210+AM210+AN210+AO210+AP210+AQ210+AR210</f>
        <v>2.8200000000000003</v>
      </c>
      <c r="L210" s="222"/>
      <c r="M210" s="162"/>
      <c r="N210" s="87"/>
      <c r="O210" s="88">
        <v>0.24</v>
      </c>
      <c r="P210" s="88"/>
      <c r="Q210" s="88">
        <v>0.24</v>
      </c>
      <c r="R210" s="88"/>
      <c r="S210" s="88"/>
      <c r="T210" s="88">
        <v>0.24</v>
      </c>
      <c r="U210" s="88"/>
      <c r="V210" s="88">
        <v>0.2</v>
      </c>
      <c r="W210" s="88"/>
      <c r="X210" s="88">
        <v>0.1</v>
      </c>
      <c r="Y210" s="88"/>
      <c r="Z210" s="88"/>
      <c r="AA210" s="88">
        <v>0.24</v>
      </c>
      <c r="AB210" s="88"/>
      <c r="AC210" s="88">
        <v>0.2</v>
      </c>
      <c r="AD210" s="88"/>
      <c r="AE210" s="88">
        <v>0.2</v>
      </c>
      <c r="AF210" s="88"/>
      <c r="AG210" s="88"/>
      <c r="AH210" s="88">
        <v>0.24</v>
      </c>
      <c r="AI210" s="92"/>
      <c r="AJ210" s="88">
        <v>0.2</v>
      </c>
      <c r="AK210" s="88"/>
      <c r="AL210" s="88">
        <v>0.24</v>
      </c>
      <c r="AM210" s="88"/>
      <c r="AN210" s="88"/>
      <c r="AO210" s="88">
        <v>0.24</v>
      </c>
      <c r="AP210" s="88"/>
      <c r="AQ210" s="88">
        <v>0.24</v>
      </c>
      <c r="AR210" s="196"/>
      <c r="AS210" s="206">
        <f t="shared" si="6"/>
        <v>2.8200000000000003</v>
      </c>
      <c r="AT210" s="252" t="s">
        <v>174</v>
      </c>
      <c r="AU210" s="8" t="s">
        <v>412</v>
      </c>
    </row>
    <row r="211" spans="1:47" ht="30">
      <c r="A211" s="40" t="s">
        <v>679</v>
      </c>
      <c r="B211" s="3" t="s">
        <v>24</v>
      </c>
      <c r="C211" s="252" t="s">
        <v>175</v>
      </c>
      <c r="D211" s="8" t="s">
        <v>413</v>
      </c>
      <c r="E211" s="25">
        <v>69070006280</v>
      </c>
      <c r="F211" s="8">
        <v>1</v>
      </c>
      <c r="G211" s="3">
        <v>0.24</v>
      </c>
      <c r="H211" s="3" t="s">
        <v>668</v>
      </c>
      <c r="I211" s="386" t="s">
        <v>716</v>
      </c>
      <c r="J211" s="214">
        <v>3</v>
      </c>
      <c r="K211" s="212">
        <f t="shared" si="7"/>
        <v>3.0000000000000009</v>
      </c>
      <c r="L211" s="222"/>
      <c r="M211" s="162"/>
      <c r="N211" s="87"/>
      <c r="O211" s="88">
        <v>0.24</v>
      </c>
      <c r="P211" s="88"/>
      <c r="Q211" s="88">
        <v>0.24</v>
      </c>
      <c r="R211" s="88"/>
      <c r="S211" s="88"/>
      <c r="T211" s="88">
        <v>0.24</v>
      </c>
      <c r="U211" s="88"/>
      <c r="V211" s="88">
        <v>0.24</v>
      </c>
      <c r="W211" s="88"/>
      <c r="X211" s="88">
        <v>0.24</v>
      </c>
      <c r="Y211" s="88"/>
      <c r="Z211" s="88"/>
      <c r="AA211" s="88">
        <v>0.24</v>
      </c>
      <c r="AB211" s="88"/>
      <c r="AC211" s="88">
        <v>0.2</v>
      </c>
      <c r="AD211" s="88"/>
      <c r="AE211" s="88">
        <v>0.2</v>
      </c>
      <c r="AF211" s="88"/>
      <c r="AG211" s="88"/>
      <c r="AH211" s="88">
        <v>0.24</v>
      </c>
      <c r="AI211" s="88"/>
      <c r="AJ211" s="88">
        <v>0.2</v>
      </c>
      <c r="AK211" s="88"/>
      <c r="AL211" s="88">
        <v>0.24</v>
      </c>
      <c r="AM211" s="88"/>
      <c r="AN211" s="88"/>
      <c r="AO211" s="88">
        <v>0.24</v>
      </c>
      <c r="AP211" s="88"/>
      <c r="AQ211" s="88">
        <v>0.24</v>
      </c>
      <c r="AR211" s="196"/>
      <c r="AS211" s="206">
        <f t="shared" si="6"/>
        <v>3.0000000000000009</v>
      </c>
      <c r="AT211" s="252" t="s">
        <v>175</v>
      </c>
      <c r="AU211" s="8" t="s">
        <v>413</v>
      </c>
    </row>
    <row r="212" spans="1:47" ht="30">
      <c r="A212" s="40" t="s">
        <v>679</v>
      </c>
      <c r="B212" s="3" t="s">
        <v>24</v>
      </c>
      <c r="C212" s="252" t="s">
        <v>176</v>
      </c>
      <c r="D212" s="8" t="s">
        <v>414</v>
      </c>
      <c r="E212" s="25">
        <v>69070006280</v>
      </c>
      <c r="F212" s="8">
        <v>1</v>
      </c>
      <c r="G212" s="6">
        <v>0.24</v>
      </c>
      <c r="H212" s="6" t="s">
        <v>671</v>
      </c>
      <c r="I212" s="386" t="s">
        <v>716</v>
      </c>
      <c r="J212" s="170">
        <v>3</v>
      </c>
      <c r="K212" s="182">
        <f t="shared" si="7"/>
        <v>3.3000000000000007</v>
      </c>
      <c r="L212" s="222"/>
      <c r="M212" s="162"/>
      <c r="N212" s="87">
        <v>0.1</v>
      </c>
      <c r="O212" s="88">
        <v>0.2</v>
      </c>
      <c r="P212" s="88">
        <v>0.2</v>
      </c>
      <c r="Q212" s="88">
        <v>0.2</v>
      </c>
      <c r="R212" s="88"/>
      <c r="S212" s="88"/>
      <c r="T212" s="88">
        <v>0.2</v>
      </c>
      <c r="U212" s="88"/>
      <c r="V212" s="88"/>
      <c r="W212" s="88">
        <v>0.1</v>
      </c>
      <c r="X212" s="88">
        <v>0.1</v>
      </c>
      <c r="Y212" s="88"/>
      <c r="Z212" s="88"/>
      <c r="AA212" s="88">
        <v>0.2</v>
      </c>
      <c r="AB212" s="88">
        <v>0.2</v>
      </c>
      <c r="AC212" s="88">
        <v>0.2</v>
      </c>
      <c r="AD212" s="88">
        <v>0.2</v>
      </c>
      <c r="AE212" s="88">
        <v>0.2</v>
      </c>
      <c r="AF212" s="88"/>
      <c r="AG212" s="88"/>
      <c r="AH212" s="88">
        <v>0.2</v>
      </c>
      <c r="AI212" s="88">
        <v>0.2</v>
      </c>
      <c r="AJ212" s="88">
        <v>0.2</v>
      </c>
      <c r="AK212" s="88">
        <v>0.2</v>
      </c>
      <c r="AL212" s="88"/>
      <c r="AM212" s="88"/>
      <c r="AN212" s="88"/>
      <c r="AO212" s="88">
        <v>0.1</v>
      </c>
      <c r="AP212" s="88">
        <v>0.1</v>
      </c>
      <c r="AQ212" s="88">
        <v>0.2</v>
      </c>
      <c r="AR212" s="196"/>
      <c r="AS212" s="206">
        <f t="shared" si="6"/>
        <v>3.3000000000000007</v>
      </c>
      <c r="AT212" s="252" t="s">
        <v>176</v>
      </c>
      <c r="AU212" s="8" t="s">
        <v>414</v>
      </c>
    </row>
    <row r="213" spans="1:47" ht="30">
      <c r="A213" s="40" t="s">
        <v>679</v>
      </c>
      <c r="B213" s="3" t="s">
        <v>24</v>
      </c>
      <c r="C213" s="252" t="s">
        <v>177</v>
      </c>
      <c r="D213" s="8" t="s">
        <v>415</v>
      </c>
      <c r="E213" s="25">
        <v>69070006280</v>
      </c>
      <c r="F213" s="8">
        <v>1</v>
      </c>
      <c r="G213" s="6">
        <v>0.24</v>
      </c>
      <c r="H213" s="3" t="s">
        <v>668</v>
      </c>
      <c r="I213" s="386" t="s">
        <v>716</v>
      </c>
      <c r="J213" s="170">
        <v>3</v>
      </c>
      <c r="K213" s="430">
        <f t="shared" si="7"/>
        <v>3.3000000000000007</v>
      </c>
      <c r="L213" s="222"/>
      <c r="M213" s="162"/>
      <c r="N213" s="87"/>
      <c r="O213" s="88">
        <v>0.2</v>
      </c>
      <c r="P213" s="88">
        <v>0.2</v>
      </c>
      <c r="Q213" s="88">
        <v>0.2</v>
      </c>
      <c r="R213" s="88"/>
      <c r="S213" s="88"/>
      <c r="T213" s="88"/>
      <c r="U213" s="88">
        <v>0.2</v>
      </c>
      <c r="V213" s="88">
        <v>0.1</v>
      </c>
      <c r="W213" s="88">
        <v>0.1</v>
      </c>
      <c r="X213" s="88">
        <v>0.1</v>
      </c>
      <c r="Y213" s="88"/>
      <c r="Z213" s="88"/>
      <c r="AA213" s="88">
        <v>0.1</v>
      </c>
      <c r="AB213" s="88">
        <v>0.2</v>
      </c>
      <c r="AC213" s="88">
        <v>0.2</v>
      </c>
      <c r="AD213" s="88"/>
      <c r="AE213" s="88">
        <v>0.2</v>
      </c>
      <c r="AF213" s="88"/>
      <c r="AG213" s="88"/>
      <c r="AH213" s="88">
        <v>0.2</v>
      </c>
      <c r="AI213" s="88">
        <v>0.3</v>
      </c>
      <c r="AJ213" s="88">
        <v>0.2</v>
      </c>
      <c r="AK213" s="88">
        <v>0.2</v>
      </c>
      <c r="AL213" s="88"/>
      <c r="AM213" s="88"/>
      <c r="AN213" s="88"/>
      <c r="AO213" s="88">
        <v>0.2</v>
      </c>
      <c r="AP213" s="88"/>
      <c r="AQ213" s="88">
        <v>0.2</v>
      </c>
      <c r="AR213" s="196">
        <v>0.2</v>
      </c>
      <c r="AS213" s="206">
        <f t="shared" si="6"/>
        <v>3.3000000000000007</v>
      </c>
      <c r="AT213" s="252" t="s">
        <v>177</v>
      </c>
      <c r="AU213" s="8" t="s">
        <v>415</v>
      </c>
    </row>
    <row r="214" spans="1:47" ht="38.25" customHeight="1">
      <c r="A214" s="40" t="s">
        <v>679</v>
      </c>
      <c r="B214" s="3" t="s">
        <v>24</v>
      </c>
      <c r="C214" s="252" t="s">
        <v>178</v>
      </c>
      <c r="D214" s="8" t="s">
        <v>416</v>
      </c>
      <c r="E214" s="25">
        <v>69070006280</v>
      </c>
      <c r="F214" s="8">
        <v>1</v>
      </c>
      <c r="G214" s="3">
        <v>0.8</v>
      </c>
      <c r="H214" s="3" t="s">
        <v>668</v>
      </c>
      <c r="I214" s="386" t="s">
        <v>709</v>
      </c>
      <c r="J214" s="170">
        <v>1.6</v>
      </c>
      <c r="K214" s="182">
        <f t="shared" si="7"/>
        <v>1.6</v>
      </c>
      <c r="L214" s="222"/>
      <c r="M214" s="162"/>
      <c r="N214" s="87"/>
      <c r="O214" s="88"/>
      <c r="P214" s="88">
        <v>0.8</v>
      </c>
      <c r="Q214" s="88"/>
      <c r="R214" s="88"/>
      <c r="S214" s="88"/>
      <c r="T214" s="88"/>
      <c r="U214" s="88"/>
      <c r="V214" s="88"/>
      <c r="W214" s="88">
        <v>0.8</v>
      </c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196"/>
      <c r="AS214" s="206">
        <f t="shared" si="6"/>
        <v>1.6</v>
      </c>
      <c r="AT214" s="252" t="s">
        <v>178</v>
      </c>
      <c r="AU214" s="8" t="s">
        <v>416</v>
      </c>
    </row>
    <row r="215" spans="1:47" ht="38.25" customHeight="1">
      <c r="A215" s="40" t="s">
        <v>679</v>
      </c>
      <c r="B215" s="3" t="s">
        <v>24</v>
      </c>
      <c r="C215" s="250" t="s">
        <v>179</v>
      </c>
      <c r="D215" s="8" t="s">
        <v>417</v>
      </c>
      <c r="E215" s="25">
        <v>690804498051</v>
      </c>
      <c r="F215" s="8">
        <v>1</v>
      </c>
      <c r="G215" s="3">
        <v>0.8</v>
      </c>
      <c r="H215" s="3" t="s">
        <v>668</v>
      </c>
      <c r="I215" s="386" t="s">
        <v>709</v>
      </c>
      <c r="J215" s="170">
        <v>1.6</v>
      </c>
      <c r="K215" s="182">
        <f t="shared" si="7"/>
        <v>1.6</v>
      </c>
      <c r="L215" s="222"/>
      <c r="M215" s="162"/>
      <c r="N215" s="87"/>
      <c r="O215" s="88"/>
      <c r="P215" s="88">
        <v>0.8</v>
      </c>
      <c r="Q215" s="88"/>
      <c r="R215" s="88"/>
      <c r="S215" s="88"/>
      <c r="T215" s="88"/>
      <c r="U215" s="88"/>
      <c r="V215" s="88"/>
      <c r="W215" s="88">
        <v>0.8</v>
      </c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196"/>
      <c r="AS215" s="206">
        <f t="shared" si="6"/>
        <v>1.6</v>
      </c>
      <c r="AT215" s="250" t="s">
        <v>179</v>
      </c>
      <c r="AU215" s="8" t="s">
        <v>417</v>
      </c>
    </row>
    <row r="216" spans="1:47" ht="34.5" customHeight="1">
      <c r="A216" s="40" t="s">
        <v>679</v>
      </c>
      <c r="B216" s="3" t="s">
        <v>24</v>
      </c>
      <c r="C216" s="250" t="s">
        <v>180</v>
      </c>
      <c r="D216" s="8" t="s">
        <v>418</v>
      </c>
      <c r="E216" s="25">
        <v>690804498051</v>
      </c>
      <c r="F216" s="8">
        <v>1</v>
      </c>
      <c r="G216" s="3">
        <v>0.8</v>
      </c>
      <c r="H216" s="3" t="s">
        <v>668</v>
      </c>
      <c r="I216" s="386" t="s">
        <v>709</v>
      </c>
      <c r="J216" s="170">
        <v>1.6</v>
      </c>
      <c r="K216" s="182">
        <f t="shared" si="7"/>
        <v>1.6</v>
      </c>
      <c r="L216" s="222"/>
      <c r="M216" s="162"/>
      <c r="N216" s="87"/>
      <c r="O216" s="88"/>
      <c r="P216" s="88">
        <v>0.8</v>
      </c>
      <c r="Q216" s="88"/>
      <c r="R216" s="88"/>
      <c r="S216" s="88"/>
      <c r="T216" s="88"/>
      <c r="U216" s="88"/>
      <c r="V216" s="88"/>
      <c r="W216" s="88">
        <v>0.8</v>
      </c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88"/>
      <c r="AR216" s="196"/>
      <c r="AS216" s="206">
        <f t="shared" si="6"/>
        <v>1.6</v>
      </c>
      <c r="AT216" s="250" t="s">
        <v>180</v>
      </c>
      <c r="AU216" s="8" t="s">
        <v>418</v>
      </c>
    </row>
    <row r="217" spans="1:47" ht="36.75" customHeight="1">
      <c r="A217" s="40" t="s">
        <v>679</v>
      </c>
      <c r="B217" s="3" t="s">
        <v>24</v>
      </c>
      <c r="C217" s="250" t="s">
        <v>981</v>
      </c>
      <c r="D217" s="8" t="s">
        <v>980</v>
      </c>
      <c r="E217" s="25">
        <v>690804498051</v>
      </c>
      <c r="F217" s="8">
        <v>1</v>
      </c>
      <c r="G217" s="3">
        <v>0.8</v>
      </c>
      <c r="H217" s="3" t="s">
        <v>668</v>
      </c>
      <c r="I217" s="386" t="s">
        <v>709</v>
      </c>
      <c r="J217" s="170">
        <v>1</v>
      </c>
      <c r="K217" s="212">
        <f t="shared" si="7"/>
        <v>0</v>
      </c>
      <c r="L217" s="222"/>
      <c r="M217" s="162"/>
      <c r="N217" s="87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88"/>
      <c r="AR217" s="196"/>
      <c r="AS217" s="206">
        <f t="shared" si="6"/>
        <v>0</v>
      </c>
      <c r="AT217" s="250" t="s">
        <v>981</v>
      </c>
      <c r="AU217" s="8" t="s">
        <v>980</v>
      </c>
    </row>
    <row r="218" spans="1:47" ht="30">
      <c r="A218" s="40" t="s">
        <v>679</v>
      </c>
      <c r="B218" s="3" t="s">
        <v>24</v>
      </c>
      <c r="C218" s="180" t="s">
        <v>975</v>
      </c>
      <c r="D218" s="6" t="s">
        <v>419</v>
      </c>
      <c r="E218" s="26">
        <v>311200730723</v>
      </c>
      <c r="F218" s="6">
        <v>1</v>
      </c>
      <c r="G218" s="6">
        <v>0.8</v>
      </c>
      <c r="H218" s="3" t="s">
        <v>668</v>
      </c>
      <c r="I218" s="386" t="s">
        <v>709</v>
      </c>
      <c r="J218" s="213">
        <v>7</v>
      </c>
      <c r="K218" s="182">
        <f t="shared" si="7"/>
        <v>4.3</v>
      </c>
      <c r="L218" s="222"/>
      <c r="M218" s="162"/>
      <c r="N218" s="87"/>
      <c r="O218" s="88">
        <v>2.4</v>
      </c>
      <c r="P218" s="88"/>
      <c r="Q218" s="88"/>
      <c r="R218" s="88"/>
      <c r="S218" s="88"/>
      <c r="T218" s="88"/>
      <c r="U218" s="88"/>
      <c r="V218" s="88">
        <v>0.5</v>
      </c>
      <c r="W218" s="88"/>
      <c r="X218" s="88"/>
      <c r="Y218" s="88"/>
      <c r="Z218" s="88"/>
      <c r="AA218" s="88"/>
      <c r="AB218" s="88"/>
      <c r="AC218" s="88">
        <v>0.2</v>
      </c>
      <c r="AD218" s="88"/>
      <c r="AE218" s="88"/>
      <c r="AF218" s="88"/>
      <c r="AG218" s="88"/>
      <c r="AH218" s="88"/>
      <c r="AI218" s="88"/>
      <c r="AJ218" s="88">
        <v>1</v>
      </c>
      <c r="AK218" s="88"/>
      <c r="AL218" s="88"/>
      <c r="AM218" s="88"/>
      <c r="AN218" s="88"/>
      <c r="AO218" s="88"/>
      <c r="AP218" s="88"/>
      <c r="AQ218" s="88">
        <v>0.2</v>
      </c>
      <c r="AR218" s="196"/>
      <c r="AS218" s="206">
        <f t="shared" si="6"/>
        <v>4.3</v>
      </c>
      <c r="AT218" s="180" t="s">
        <v>975</v>
      </c>
      <c r="AU218" s="6" t="s">
        <v>419</v>
      </c>
    </row>
    <row r="219" spans="1:47" ht="30.75" customHeight="1">
      <c r="A219" s="40" t="s">
        <v>679</v>
      </c>
      <c r="B219" s="3" t="s">
        <v>24</v>
      </c>
      <c r="C219" s="180" t="s">
        <v>181</v>
      </c>
      <c r="D219" s="8" t="s">
        <v>405</v>
      </c>
      <c r="E219" s="26">
        <v>690706032939</v>
      </c>
      <c r="F219" s="6" t="s">
        <v>668</v>
      </c>
      <c r="G219" s="3" t="s">
        <v>668</v>
      </c>
      <c r="H219" s="6" t="s">
        <v>673</v>
      </c>
      <c r="I219" s="386" t="s">
        <v>709</v>
      </c>
      <c r="J219" s="170">
        <v>0.65</v>
      </c>
      <c r="K219" s="212">
        <f t="shared" si="7"/>
        <v>0.2</v>
      </c>
      <c r="L219" s="222"/>
      <c r="M219" s="162"/>
      <c r="N219" s="87"/>
      <c r="O219" s="88"/>
      <c r="P219" s="88">
        <v>0.1</v>
      </c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>
        <v>0.1</v>
      </c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196"/>
      <c r="AS219" s="206">
        <f t="shared" si="6"/>
        <v>0.2</v>
      </c>
      <c r="AT219" s="180" t="s">
        <v>181</v>
      </c>
      <c r="AU219" s="8" t="s">
        <v>420</v>
      </c>
    </row>
    <row r="220" spans="1:47" ht="35.25" customHeight="1">
      <c r="A220" s="40" t="s">
        <v>679</v>
      </c>
      <c r="B220" s="3" t="s">
        <v>24</v>
      </c>
      <c r="C220" s="180" t="s">
        <v>182</v>
      </c>
      <c r="D220" s="8" t="s">
        <v>421</v>
      </c>
      <c r="E220" s="26">
        <v>691643566285</v>
      </c>
      <c r="F220" s="8">
        <v>1</v>
      </c>
      <c r="G220" s="6">
        <v>0.8</v>
      </c>
      <c r="H220" s="6" t="s">
        <v>668</v>
      </c>
      <c r="I220" s="386" t="s">
        <v>709</v>
      </c>
      <c r="J220" s="170">
        <v>2.4</v>
      </c>
      <c r="K220" s="182">
        <f t="shared" si="7"/>
        <v>2.4000000000000004</v>
      </c>
      <c r="L220" s="222"/>
      <c r="M220" s="162"/>
      <c r="N220" s="87"/>
      <c r="O220" s="88"/>
      <c r="P220" s="88"/>
      <c r="Q220" s="88"/>
      <c r="R220" s="88"/>
      <c r="S220" s="88"/>
      <c r="T220" s="88"/>
      <c r="U220" s="88">
        <v>0.8</v>
      </c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>
        <v>0.8</v>
      </c>
      <c r="AK220" s="88"/>
      <c r="AL220" s="88"/>
      <c r="AM220" s="88"/>
      <c r="AN220" s="88"/>
      <c r="AO220" s="88"/>
      <c r="AP220" s="88"/>
      <c r="AQ220" s="88">
        <v>0.8</v>
      </c>
      <c r="AR220" s="196"/>
      <c r="AS220" s="206">
        <f t="shared" si="6"/>
        <v>2.4000000000000004</v>
      </c>
      <c r="AT220" s="180" t="s">
        <v>182</v>
      </c>
      <c r="AU220" s="8" t="s">
        <v>421</v>
      </c>
    </row>
    <row r="221" spans="1:47" ht="34.5" customHeight="1">
      <c r="A221" s="40" t="s">
        <v>679</v>
      </c>
      <c r="B221" s="3" t="s">
        <v>24</v>
      </c>
      <c r="C221" s="180" t="s">
        <v>183</v>
      </c>
      <c r="D221" s="8" t="s">
        <v>422</v>
      </c>
      <c r="E221" s="26">
        <v>690706866772</v>
      </c>
      <c r="F221" s="8" t="s">
        <v>668</v>
      </c>
      <c r="G221" s="3" t="s">
        <v>668</v>
      </c>
      <c r="H221" s="6" t="s">
        <v>673</v>
      </c>
      <c r="I221" s="386" t="s">
        <v>709</v>
      </c>
      <c r="J221" s="170">
        <v>1.3</v>
      </c>
      <c r="K221" s="182">
        <f t="shared" si="7"/>
        <v>0.7</v>
      </c>
      <c r="L221" s="222"/>
      <c r="M221" s="162"/>
      <c r="N221" s="87"/>
      <c r="O221" s="88"/>
      <c r="P221" s="88"/>
      <c r="Q221" s="88"/>
      <c r="R221" s="88"/>
      <c r="S221" s="88"/>
      <c r="T221" s="88"/>
      <c r="U221" s="88"/>
      <c r="V221" s="88"/>
      <c r="W221" s="88">
        <v>0.3</v>
      </c>
      <c r="X221" s="88"/>
      <c r="Y221" s="88"/>
      <c r="Z221" s="88"/>
      <c r="AA221" s="88"/>
      <c r="AB221" s="88"/>
      <c r="AC221" s="88"/>
      <c r="AD221" s="88">
        <v>0.2</v>
      </c>
      <c r="AE221" s="88"/>
      <c r="AF221" s="88"/>
      <c r="AG221" s="88"/>
      <c r="AH221" s="88"/>
      <c r="AI221" s="88"/>
      <c r="AJ221" s="88"/>
      <c r="AK221" s="88">
        <v>0.1</v>
      </c>
      <c r="AL221" s="88"/>
      <c r="AM221" s="88"/>
      <c r="AN221" s="88"/>
      <c r="AO221" s="88"/>
      <c r="AP221" s="88"/>
      <c r="AQ221" s="88">
        <v>0.1</v>
      </c>
      <c r="AR221" s="196"/>
      <c r="AS221" s="206">
        <f t="shared" si="6"/>
        <v>0.7</v>
      </c>
      <c r="AT221" s="180" t="s">
        <v>183</v>
      </c>
      <c r="AU221" s="8" t="s">
        <v>422</v>
      </c>
    </row>
    <row r="222" spans="1:47" ht="42.75" customHeight="1">
      <c r="A222" s="40" t="s">
        <v>679</v>
      </c>
      <c r="B222" s="3" t="s">
        <v>24</v>
      </c>
      <c r="C222" s="180" t="s">
        <v>184</v>
      </c>
      <c r="D222" s="8" t="s">
        <v>423</v>
      </c>
      <c r="E222" s="26">
        <v>690700044511</v>
      </c>
      <c r="F222" s="8" t="s">
        <v>668</v>
      </c>
      <c r="G222" s="6" t="s">
        <v>668</v>
      </c>
      <c r="H222" s="6" t="s">
        <v>672</v>
      </c>
      <c r="I222" s="392" t="s">
        <v>718</v>
      </c>
      <c r="J222" s="170">
        <v>1.6</v>
      </c>
      <c r="K222" s="182">
        <f t="shared" si="7"/>
        <v>1.55</v>
      </c>
      <c r="L222" s="222"/>
      <c r="M222" s="162"/>
      <c r="N222" s="87">
        <v>0.25</v>
      </c>
      <c r="O222" s="88"/>
      <c r="P222" s="88">
        <v>0.1</v>
      </c>
      <c r="Q222" s="88"/>
      <c r="R222" s="88"/>
      <c r="S222" s="88"/>
      <c r="T222" s="88"/>
      <c r="U222" s="88">
        <v>0.25</v>
      </c>
      <c r="V222" s="88"/>
      <c r="W222" s="88">
        <v>0.1</v>
      </c>
      <c r="X222" s="88"/>
      <c r="Y222" s="88"/>
      <c r="Z222" s="88"/>
      <c r="AA222" s="88"/>
      <c r="AB222" s="88"/>
      <c r="AC222" s="88"/>
      <c r="AD222" s="88">
        <v>0.25</v>
      </c>
      <c r="AE222" s="88"/>
      <c r="AF222" s="88"/>
      <c r="AG222" s="88"/>
      <c r="AH222" s="88"/>
      <c r="AI222" s="88">
        <v>0.1</v>
      </c>
      <c r="AJ222" s="88"/>
      <c r="AK222" s="88">
        <v>0.25</v>
      </c>
      <c r="AL222" s="88"/>
      <c r="AM222" s="88"/>
      <c r="AN222" s="88"/>
      <c r="AO222" s="88"/>
      <c r="AP222" s="88">
        <v>0.25</v>
      </c>
      <c r="AQ222" s="88"/>
      <c r="AR222" s="196"/>
      <c r="AS222" s="206">
        <f t="shared" si="6"/>
        <v>1.55</v>
      </c>
      <c r="AT222" s="180" t="s">
        <v>184</v>
      </c>
      <c r="AU222" s="8" t="s">
        <v>423</v>
      </c>
    </row>
    <row r="223" spans="1:47" ht="45" customHeight="1">
      <c r="A223" s="40" t="s">
        <v>679</v>
      </c>
      <c r="B223" s="3" t="s">
        <v>24</v>
      </c>
      <c r="C223" s="180" t="s">
        <v>1169</v>
      </c>
      <c r="D223" s="8" t="s">
        <v>424</v>
      </c>
      <c r="E223" s="26">
        <v>690804411082</v>
      </c>
      <c r="F223" s="8" t="s">
        <v>668</v>
      </c>
      <c r="G223" s="6" t="s">
        <v>668</v>
      </c>
      <c r="H223" s="6" t="s">
        <v>674</v>
      </c>
      <c r="I223" s="389" t="s">
        <v>944</v>
      </c>
      <c r="J223" s="215">
        <v>0.13700000000000001</v>
      </c>
      <c r="K223" s="212">
        <f t="shared" si="7"/>
        <v>0</v>
      </c>
      <c r="L223" s="222"/>
      <c r="M223" s="162"/>
      <c r="N223" s="87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8"/>
      <c r="AR223" s="196"/>
      <c r="AS223" s="206">
        <f t="shared" si="6"/>
        <v>0</v>
      </c>
      <c r="AT223" s="180" t="s">
        <v>1169</v>
      </c>
      <c r="AU223" s="8" t="s">
        <v>424</v>
      </c>
    </row>
    <row r="224" spans="1:47" ht="30">
      <c r="A224" s="40" t="s">
        <v>679</v>
      </c>
      <c r="B224" s="3" t="s">
        <v>24</v>
      </c>
      <c r="C224" s="180" t="s">
        <v>186</v>
      </c>
      <c r="D224" s="8" t="s">
        <v>425</v>
      </c>
      <c r="E224" s="26">
        <v>690800307644</v>
      </c>
      <c r="F224" s="8">
        <v>1</v>
      </c>
      <c r="G224" s="6">
        <v>0.8</v>
      </c>
      <c r="H224" s="6" t="s">
        <v>668</v>
      </c>
      <c r="I224" s="389" t="s">
        <v>913</v>
      </c>
      <c r="J224" s="215">
        <v>0.8</v>
      </c>
      <c r="K224" s="212">
        <f>N224+O224+P224+Q224+R224+S224+T224+U224+V224+W224+X224+Y224+Z224+AA224+AB224+AC224+AD224+AE224+AF224+AH224+AG224+AI224+AJ224+AK224+AL224+AM224+AN224+AO224+AP224+AQ224+AR224</f>
        <v>0</v>
      </c>
      <c r="L224" s="222"/>
      <c r="M224" s="162"/>
      <c r="N224" s="87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88"/>
      <c r="AR224" s="196"/>
      <c r="AS224" s="206">
        <f t="shared" si="6"/>
        <v>0</v>
      </c>
      <c r="AT224" s="180" t="s">
        <v>186</v>
      </c>
      <c r="AU224" s="8" t="s">
        <v>425</v>
      </c>
    </row>
    <row r="225" spans="1:47" ht="36.75" customHeight="1">
      <c r="A225" s="40" t="s">
        <v>679</v>
      </c>
      <c r="B225" s="3" t="s">
        <v>24</v>
      </c>
      <c r="C225" s="180" t="s">
        <v>187</v>
      </c>
      <c r="D225" s="8" t="s">
        <v>426</v>
      </c>
      <c r="E225" s="26">
        <v>690700051981</v>
      </c>
      <c r="F225" s="8">
        <v>1</v>
      </c>
      <c r="G225" s="6">
        <v>0.75</v>
      </c>
      <c r="H225" s="6" t="s">
        <v>668</v>
      </c>
      <c r="I225" s="392" t="s">
        <v>726</v>
      </c>
      <c r="J225" s="170">
        <v>0.2</v>
      </c>
      <c r="K225" s="212">
        <f t="shared" ref="K225:K294" si="8">N225+O225+P225+Q225+R225+S225+T225+U225+V225+W225+X225+Y225+Z225+AA225+AB225+AC225+AD225+AE225+AF225+AH225+AG225+AI225+AJ225+AK225+AL225+AM225+AN225+AO225+AP225+AQ225+AR225</f>
        <v>1.1000000000000001</v>
      </c>
      <c r="L225" s="222"/>
      <c r="M225" s="162"/>
      <c r="N225" s="87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>
        <v>1.1000000000000001</v>
      </c>
      <c r="AN225" s="88"/>
      <c r="AO225" s="88"/>
      <c r="AP225" s="88"/>
      <c r="AQ225" s="88"/>
      <c r="AR225" s="196"/>
      <c r="AS225" s="206">
        <f t="shared" si="6"/>
        <v>1.1000000000000001</v>
      </c>
      <c r="AT225" s="180" t="s">
        <v>187</v>
      </c>
      <c r="AU225" s="8" t="s">
        <v>426</v>
      </c>
    </row>
    <row r="226" spans="1:47" ht="37.5" customHeight="1">
      <c r="A226" s="40" t="s">
        <v>679</v>
      </c>
      <c r="B226" s="3" t="s">
        <v>24</v>
      </c>
      <c r="C226" s="180" t="s">
        <v>187</v>
      </c>
      <c r="D226" s="8" t="s">
        <v>427</v>
      </c>
      <c r="E226" s="26">
        <v>690700051981</v>
      </c>
      <c r="F226" s="8">
        <v>1</v>
      </c>
      <c r="G226" s="6">
        <v>0.75</v>
      </c>
      <c r="H226" s="6" t="s">
        <v>668</v>
      </c>
      <c r="I226" s="392" t="s">
        <v>726</v>
      </c>
      <c r="J226" s="170">
        <v>0.75</v>
      </c>
      <c r="K226" s="212">
        <f t="shared" si="8"/>
        <v>0.2</v>
      </c>
      <c r="L226" s="222"/>
      <c r="M226" s="162"/>
      <c r="N226" s="87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>
        <v>0.2</v>
      </c>
      <c r="AN226" s="88"/>
      <c r="AO226" s="88"/>
      <c r="AP226" s="88"/>
      <c r="AQ226" s="88"/>
      <c r="AR226" s="196"/>
      <c r="AS226" s="206">
        <f t="shared" si="6"/>
        <v>0.2</v>
      </c>
      <c r="AT226" s="180" t="s">
        <v>187</v>
      </c>
      <c r="AU226" s="8" t="s">
        <v>427</v>
      </c>
    </row>
    <row r="227" spans="1:47" ht="38.25" customHeight="1">
      <c r="A227" s="40" t="s">
        <v>679</v>
      </c>
      <c r="B227" s="3" t="s">
        <v>24</v>
      </c>
      <c r="C227" s="180"/>
      <c r="D227" s="8" t="s">
        <v>428</v>
      </c>
      <c r="E227" s="26">
        <v>690700051981</v>
      </c>
      <c r="F227" s="8">
        <v>1</v>
      </c>
      <c r="G227" s="6">
        <v>0.75</v>
      </c>
      <c r="H227" s="6" t="s">
        <v>668</v>
      </c>
      <c r="I227" s="392" t="s">
        <v>726</v>
      </c>
      <c r="J227" s="214"/>
      <c r="K227" s="212">
        <f t="shared" si="8"/>
        <v>0</v>
      </c>
      <c r="L227" s="222"/>
      <c r="M227" s="162"/>
      <c r="N227" s="87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88"/>
      <c r="AR227" s="196"/>
      <c r="AS227" s="206">
        <f t="shared" si="6"/>
        <v>0</v>
      </c>
      <c r="AT227" s="180"/>
      <c r="AU227" s="8" t="s">
        <v>428</v>
      </c>
    </row>
    <row r="228" spans="1:47" ht="38.25" customHeight="1">
      <c r="A228" s="40" t="s">
        <v>679</v>
      </c>
      <c r="B228" s="3" t="s">
        <v>24</v>
      </c>
      <c r="C228" s="180" t="s">
        <v>188</v>
      </c>
      <c r="D228" s="8" t="s">
        <v>429</v>
      </c>
      <c r="E228" s="26">
        <v>690700107698</v>
      </c>
      <c r="F228" s="8">
        <v>1</v>
      </c>
      <c r="G228" s="6">
        <v>0.8</v>
      </c>
      <c r="H228" s="6" t="s">
        <v>668</v>
      </c>
      <c r="I228" s="392" t="s">
        <v>711</v>
      </c>
      <c r="J228" s="170">
        <v>3.472</v>
      </c>
      <c r="K228" s="212">
        <f t="shared" si="8"/>
        <v>0</v>
      </c>
      <c r="L228" s="222"/>
      <c r="M228" s="162"/>
      <c r="N228" s="87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88"/>
      <c r="AR228" s="196"/>
      <c r="AS228" s="206">
        <f t="shared" si="6"/>
        <v>0</v>
      </c>
      <c r="AT228" s="180" t="s">
        <v>188</v>
      </c>
      <c r="AU228" s="8" t="s">
        <v>429</v>
      </c>
    </row>
    <row r="229" spans="1:47" ht="32.25" customHeight="1">
      <c r="A229" s="40" t="s">
        <v>679</v>
      </c>
      <c r="B229" s="3" t="s">
        <v>24</v>
      </c>
      <c r="C229" s="180" t="s">
        <v>189</v>
      </c>
      <c r="D229" s="8" t="s">
        <v>951</v>
      </c>
      <c r="E229" s="26">
        <v>690804537529</v>
      </c>
      <c r="F229" s="8" t="s">
        <v>675</v>
      </c>
      <c r="G229" s="6" t="s">
        <v>675</v>
      </c>
      <c r="H229" s="6" t="s">
        <v>668</v>
      </c>
      <c r="I229" s="389" t="s">
        <v>843</v>
      </c>
      <c r="J229" s="215">
        <v>0.5</v>
      </c>
      <c r="K229" s="212">
        <f t="shared" si="8"/>
        <v>0</v>
      </c>
      <c r="L229" s="222"/>
      <c r="M229" s="162"/>
      <c r="N229" s="87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8"/>
      <c r="AR229" s="196"/>
      <c r="AS229" s="206">
        <f t="shared" si="6"/>
        <v>0</v>
      </c>
      <c r="AT229" s="180" t="s">
        <v>189</v>
      </c>
      <c r="AU229" s="8" t="s">
        <v>951</v>
      </c>
    </row>
    <row r="230" spans="1:47" ht="37.5" customHeight="1">
      <c r="A230" s="40" t="s">
        <v>679</v>
      </c>
      <c r="B230" s="3" t="s">
        <v>24</v>
      </c>
      <c r="C230" s="180" t="s">
        <v>190</v>
      </c>
      <c r="D230" s="8" t="s">
        <v>431</v>
      </c>
      <c r="E230" s="26">
        <v>690700045579</v>
      </c>
      <c r="F230" s="8" t="s">
        <v>675</v>
      </c>
      <c r="G230" s="6" t="s">
        <v>675</v>
      </c>
      <c r="H230" s="6" t="s">
        <v>668</v>
      </c>
      <c r="I230" s="391" t="s">
        <v>727</v>
      </c>
      <c r="J230" s="216">
        <v>1</v>
      </c>
      <c r="K230" s="182">
        <f t="shared" si="8"/>
        <v>1</v>
      </c>
      <c r="L230" s="222"/>
      <c r="M230" s="162"/>
      <c r="N230" s="87"/>
      <c r="O230" s="88"/>
      <c r="P230" s="88"/>
      <c r="Q230" s="88"/>
      <c r="R230" s="88"/>
      <c r="S230" s="88"/>
      <c r="T230" s="88"/>
      <c r="U230" s="88"/>
      <c r="V230" s="88"/>
      <c r="W230" s="88"/>
      <c r="X230" s="88">
        <v>1</v>
      </c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196"/>
      <c r="AS230" s="206">
        <f t="shared" si="6"/>
        <v>1</v>
      </c>
      <c r="AT230" s="180" t="s">
        <v>190</v>
      </c>
      <c r="AU230" s="8" t="s">
        <v>431</v>
      </c>
    </row>
    <row r="231" spans="1:47" ht="37.5" customHeight="1">
      <c r="A231" s="40" t="s">
        <v>679</v>
      </c>
      <c r="B231" s="3" t="s">
        <v>24</v>
      </c>
      <c r="C231" s="180" t="s">
        <v>921</v>
      </c>
      <c r="D231" s="8" t="s">
        <v>922</v>
      </c>
      <c r="E231" s="26">
        <v>690707174069</v>
      </c>
      <c r="F231" s="8"/>
      <c r="G231" s="6"/>
      <c r="H231" s="6"/>
      <c r="I231" s="389" t="s">
        <v>923</v>
      </c>
      <c r="J231" s="218"/>
      <c r="K231" s="212">
        <f t="shared" si="8"/>
        <v>0</v>
      </c>
      <c r="L231" s="222"/>
      <c r="M231" s="162"/>
      <c r="N231" s="87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88"/>
      <c r="AR231" s="196"/>
      <c r="AS231" s="206">
        <f t="shared" si="6"/>
        <v>0</v>
      </c>
      <c r="AT231" s="180" t="s">
        <v>921</v>
      </c>
      <c r="AU231" s="8" t="s">
        <v>922</v>
      </c>
    </row>
    <row r="232" spans="1:47" ht="37.5" customHeight="1">
      <c r="A232" s="40" t="s">
        <v>679</v>
      </c>
      <c r="B232" s="3" t="s">
        <v>24</v>
      </c>
      <c r="C232" s="180" t="s">
        <v>924</v>
      </c>
      <c r="D232" s="8" t="s">
        <v>926</v>
      </c>
      <c r="E232" s="26">
        <v>690700255255</v>
      </c>
      <c r="F232" s="8"/>
      <c r="G232" s="6"/>
      <c r="H232" s="6"/>
      <c r="I232" s="389" t="s">
        <v>925</v>
      </c>
      <c r="J232" s="215">
        <v>0.55000000000000004</v>
      </c>
      <c r="K232" s="212">
        <f t="shared" si="8"/>
        <v>0</v>
      </c>
      <c r="L232" s="222"/>
      <c r="M232" s="162"/>
      <c r="N232" s="87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196"/>
      <c r="AS232" s="206">
        <f t="shared" si="6"/>
        <v>0</v>
      </c>
      <c r="AT232" s="180" t="s">
        <v>924</v>
      </c>
      <c r="AU232" s="8" t="s">
        <v>926</v>
      </c>
    </row>
    <row r="233" spans="1:47" ht="37.5" customHeight="1">
      <c r="A233" s="40" t="s">
        <v>679</v>
      </c>
      <c r="B233" s="3" t="s">
        <v>24</v>
      </c>
      <c r="C233" s="180" t="s">
        <v>945</v>
      </c>
      <c r="D233" s="8" t="s">
        <v>947</v>
      </c>
      <c r="E233" s="26">
        <v>690700018529</v>
      </c>
      <c r="F233" s="8"/>
      <c r="G233" s="6"/>
      <c r="H233" s="6"/>
      <c r="I233" s="389" t="s">
        <v>946</v>
      </c>
      <c r="J233" s="215">
        <v>0.55000000000000004</v>
      </c>
      <c r="K233" s="212">
        <f t="shared" si="8"/>
        <v>0</v>
      </c>
      <c r="L233" s="222"/>
      <c r="M233" s="162"/>
      <c r="N233" s="87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88"/>
      <c r="AR233" s="196"/>
      <c r="AS233" s="206">
        <f t="shared" si="6"/>
        <v>0</v>
      </c>
      <c r="AT233" s="180" t="s">
        <v>945</v>
      </c>
      <c r="AU233" s="8" t="s">
        <v>947</v>
      </c>
    </row>
    <row r="234" spans="1:47" ht="37.5" customHeight="1">
      <c r="A234" s="40" t="s">
        <v>679</v>
      </c>
      <c r="B234" s="3" t="s">
        <v>24</v>
      </c>
      <c r="C234" s="180" t="s">
        <v>945</v>
      </c>
      <c r="D234" s="8" t="s">
        <v>948</v>
      </c>
      <c r="E234" s="26">
        <v>690700018529</v>
      </c>
      <c r="F234" s="8"/>
      <c r="G234" s="6"/>
      <c r="H234" s="6"/>
      <c r="I234" s="389" t="s">
        <v>934</v>
      </c>
      <c r="J234" s="218"/>
      <c r="K234" s="212">
        <f t="shared" si="8"/>
        <v>0</v>
      </c>
      <c r="L234" s="222"/>
      <c r="M234" s="162"/>
      <c r="N234" s="87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88"/>
      <c r="AR234" s="196"/>
      <c r="AS234" s="206">
        <f t="shared" si="6"/>
        <v>0</v>
      </c>
      <c r="AT234" s="180" t="s">
        <v>945</v>
      </c>
      <c r="AU234" s="8" t="s">
        <v>948</v>
      </c>
    </row>
    <row r="235" spans="1:47" ht="37.5" customHeight="1">
      <c r="A235" s="40" t="s">
        <v>679</v>
      </c>
      <c r="B235" s="3" t="s">
        <v>24</v>
      </c>
      <c r="C235" s="180" t="s">
        <v>945</v>
      </c>
      <c r="D235" s="8" t="s">
        <v>949</v>
      </c>
      <c r="E235" s="26">
        <v>690700018529</v>
      </c>
      <c r="F235" s="8"/>
      <c r="G235" s="6"/>
      <c r="H235" s="6"/>
      <c r="I235" s="389" t="s">
        <v>913</v>
      </c>
      <c r="J235" s="218"/>
      <c r="K235" s="212">
        <f t="shared" si="8"/>
        <v>0</v>
      </c>
      <c r="L235" s="222"/>
      <c r="M235" s="162"/>
      <c r="N235" s="87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196"/>
      <c r="AS235" s="206">
        <f t="shared" si="6"/>
        <v>0</v>
      </c>
      <c r="AT235" s="180" t="s">
        <v>945</v>
      </c>
      <c r="AU235" s="8" t="s">
        <v>949</v>
      </c>
    </row>
    <row r="236" spans="1:47" ht="45" customHeight="1">
      <c r="A236" s="40" t="s">
        <v>679</v>
      </c>
      <c r="B236" s="3" t="s">
        <v>24</v>
      </c>
      <c r="C236" s="180" t="s">
        <v>1278</v>
      </c>
      <c r="D236" s="8" t="s">
        <v>1279</v>
      </c>
      <c r="E236" s="26">
        <v>693701478524</v>
      </c>
      <c r="F236" s="8"/>
      <c r="G236" s="6"/>
      <c r="H236" s="6"/>
      <c r="I236" s="389" t="s">
        <v>1345</v>
      </c>
      <c r="J236" s="215">
        <v>1.6</v>
      </c>
      <c r="K236" s="182">
        <f t="shared" si="8"/>
        <v>1.6</v>
      </c>
      <c r="L236" s="222"/>
      <c r="M236" s="162"/>
      <c r="N236" s="87"/>
      <c r="O236" s="88"/>
      <c r="P236" s="88">
        <v>0.6</v>
      </c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88"/>
      <c r="AQ236" s="88">
        <v>1</v>
      </c>
      <c r="AR236" s="196"/>
      <c r="AS236" s="206">
        <f t="shared" si="6"/>
        <v>1.6</v>
      </c>
      <c r="AT236" s="142" t="s">
        <v>1278</v>
      </c>
      <c r="AU236" s="8" t="s">
        <v>1279</v>
      </c>
    </row>
    <row r="237" spans="1:47" ht="35.25" customHeight="1">
      <c r="A237" s="40" t="s">
        <v>679</v>
      </c>
      <c r="B237" s="3" t="s">
        <v>24</v>
      </c>
      <c r="C237" s="180" t="s">
        <v>1319</v>
      </c>
      <c r="D237" s="8" t="s">
        <v>1320</v>
      </c>
      <c r="E237" s="26">
        <v>690804763729</v>
      </c>
      <c r="F237" s="8"/>
      <c r="G237" s="6"/>
      <c r="H237" s="6"/>
      <c r="I237" s="389" t="s">
        <v>1321</v>
      </c>
      <c r="J237" s="215">
        <v>0.8</v>
      </c>
      <c r="K237" s="212">
        <f t="shared" si="8"/>
        <v>0</v>
      </c>
      <c r="L237" s="222"/>
      <c r="M237" s="162"/>
      <c r="N237" s="87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196"/>
      <c r="AS237" s="206">
        <f t="shared" si="6"/>
        <v>0</v>
      </c>
      <c r="AT237" s="180" t="s">
        <v>1319</v>
      </c>
      <c r="AU237" s="8" t="s">
        <v>1320</v>
      </c>
    </row>
    <row r="238" spans="1:47" ht="35.25" customHeight="1">
      <c r="A238" s="40" t="s">
        <v>679</v>
      </c>
      <c r="B238" s="3" t="s">
        <v>24</v>
      </c>
      <c r="C238" s="180" t="s">
        <v>1350</v>
      </c>
      <c r="D238" s="8" t="s">
        <v>1347</v>
      </c>
      <c r="E238" s="26"/>
      <c r="F238" s="8"/>
      <c r="G238" s="6"/>
      <c r="H238" s="6"/>
      <c r="I238" s="389" t="s">
        <v>1321</v>
      </c>
      <c r="J238" s="215">
        <v>0.8</v>
      </c>
      <c r="K238" s="212">
        <f t="shared" si="8"/>
        <v>0</v>
      </c>
      <c r="L238" s="222"/>
      <c r="M238" s="162"/>
      <c r="N238" s="87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196"/>
      <c r="AS238" s="206">
        <f t="shared" si="6"/>
        <v>0</v>
      </c>
      <c r="AT238" s="180" t="s">
        <v>1346</v>
      </c>
      <c r="AU238" s="8" t="s">
        <v>1347</v>
      </c>
    </row>
    <row r="239" spans="1:47" ht="35.25" customHeight="1">
      <c r="A239" s="40" t="s">
        <v>679</v>
      </c>
      <c r="B239" s="3" t="s">
        <v>24</v>
      </c>
      <c r="C239" s="180" t="s">
        <v>1377</v>
      </c>
      <c r="D239" s="8" t="s">
        <v>1349</v>
      </c>
      <c r="E239" s="26"/>
      <c r="F239" s="8"/>
      <c r="G239" s="6"/>
      <c r="H239" s="6"/>
      <c r="I239" s="389" t="s">
        <v>1360</v>
      </c>
      <c r="J239" s="215">
        <v>1.6</v>
      </c>
      <c r="K239" s="182">
        <f t="shared" si="8"/>
        <v>1.6</v>
      </c>
      <c r="L239" s="222"/>
      <c r="M239" s="162"/>
      <c r="N239" s="87"/>
      <c r="O239" s="88"/>
      <c r="P239" s="88"/>
      <c r="Q239" s="88">
        <v>0.8</v>
      </c>
      <c r="R239" s="88"/>
      <c r="S239" s="88"/>
      <c r="T239" s="88"/>
      <c r="U239" s="88">
        <v>0.8</v>
      </c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  <c r="AO239" s="441"/>
      <c r="AP239" s="88"/>
      <c r="AQ239" s="88"/>
      <c r="AR239" s="196"/>
      <c r="AS239" s="206">
        <f t="shared" si="6"/>
        <v>1.6</v>
      </c>
      <c r="AT239" s="180" t="s">
        <v>1348</v>
      </c>
      <c r="AU239" s="8" t="s">
        <v>1349</v>
      </c>
    </row>
    <row r="240" spans="1:47" ht="30">
      <c r="A240" s="40" t="s">
        <v>679</v>
      </c>
      <c r="B240" s="3"/>
      <c r="C240" s="266" t="s">
        <v>191</v>
      </c>
      <c r="D240" s="8"/>
      <c r="E240" s="3"/>
      <c r="F240" s="8"/>
      <c r="G240" s="6"/>
      <c r="H240" s="6"/>
      <c r="I240" s="386"/>
      <c r="J240" s="214"/>
      <c r="K240" s="212">
        <f t="shared" si="8"/>
        <v>0</v>
      </c>
      <c r="L240" s="222"/>
      <c r="M240" s="162"/>
      <c r="N240" s="87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153"/>
      <c r="AQ240" s="88"/>
      <c r="AR240" s="196"/>
      <c r="AS240" s="206">
        <f t="shared" si="6"/>
        <v>0</v>
      </c>
      <c r="AT240" s="266" t="s">
        <v>191</v>
      </c>
      <c r="AU240" s="8"/>
    </row>
    <row r="241" spans="1:47" ht="30">
      <c r="A241" s="40" t="s">
        <v>679</v>
      </c>
      <c r="B241" s="3"/>
      <c r="C241" s="268" t="s">
        <v>192</v>
      </c>
      <c r="D241" s="8"/>
      <c r="E241" s="3"/>
      <c r="F241" s="8"/>
      <c r="G241" s="6"/>
      <c r="H241" s="6"/>
      <c r="I241" s="386"/>
      <c r="J241" s="214"/>
      <c r="K241" s="212">
        <f t="shared" si="8"/>
        <v>0</v>
      </c>
      <c r="L241" s="222"/>
      <c r="M241" s="162"/>
      <c r="N241" s="87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88"/>
      <c r="AQ241" s="88"/>
      <c r="AR241" s="196"/>
      <c r="AS241" s="206">
        <f t="shared" si="6"/>
        <v>0</v>
      </c>
      <c r="AT241" s="268" t="s">
        <v>192</v>
      </c>
      <c r="AU241" s="8"/>
    </row>
    <row r="242" spans="1:47" ht="30">
      <c r="A242" s="40" t="s">
        <v>679</v>
      </c>
      <c r="B242" s="3" t="s">
        <v>24</v>
      </c>
      <c r="C242" s="180" t="s">
        <v>193</v>
      </c>
      <c r="D242" s="11" t="s">
        <v>432</v>
      </c>
      <c r="E242" s="3">
        <v>7825706086</v>
      </c>
      <c r="F242" s="14">
        <v>1</v>
      </c>
      <c r="G242" s="14">
        <v>0.8</v>
      </c>
      <c r="H242" s="3" t="s">
        <v>668</v>
      </c>
      <c r="I242" s="386" t="s">
        <v>712</v>
      </c>
      <c r="J242" s="170">
        <v>6.51</v>
      </c>
      <c r="K242" s="212">
        <f t="shared" si="8"/>
        <v>6.9999999999999991</v>
      </c>
      <c r="L242" s="222"/>
      <c r="M242" s="162"/>
      <c r="N242" s="87"/>
      <c r="O242" s="88"/>
      <c r="P242" s="88"/>
      <c r="Q242" s="88"/>
      <c r="R242" s="88"/>
      <c r="S242" s="88"/>
      <c r="T242" s="88"/>
      <c r="U242" s="88"/>
      <c r="V242" s="88"/>
      <c r="W242" s="88">
        <v>1.6</v>
      </c>
      <c r="X242" s="88"/>
      <c r="Y242" s="88"/>
      <c r="Z242" s="88"/>
      <c r="AA242" s="88"/>
      <c r="AB242" s="88"/>
      <c r="AC242" s="88">
        <v>1.6</v>
      </c>
      <c r="AD242" s="88"/>
      <c r="AE242" s="88">
        <v>0.8</v>
      </c>
      <c r="AF242" s="88"/>
      <c r="AG242" s="88"/>
      <c r="AH242" s="88">
        <v>0.6</v>
      </c>
      <c r="AI242" s="88"/>
      <c r="AJ242" s="88">
        <v>0.8</v>
      </c>
      <c r="AK242" s="88"/>
      <c r="AL242" s="88">
        <v>0.8</v>
      </c>
      <c r="AM242" s="88">
        <v>0.8</v>
      </c>
      <c r="AN242" s="88"/>
      <c r="AO242" s="88"/>
      <c r="AP242" s="88"/>
      <c r="AQ242" s="88"/>
      <c r="AR242" s="196"/>
      <c r="AS242" s="206">
        <f t="shared" si="6"/>
        <v>6.9999999999999991</v>
      </c>
      <c r="AT242" s="180" t="s">
        <v>193</v>
      </c>
      <c r="AU242" s="11" t="s">
        <v>432</v>
      </c>
    </row>
    <row r="243" spans="1:47" ht="45">
      <c r="A243" s="40" t="s">
        <v>679</v>
      </c>
      <c r="B243" s="3" t="s">
        <v>24</v>
      </c>
      <c r="C243" s="180" t="s">
        <v>194</v>
      </c>
      <c r="D243" s="11" t="s">
        <v>433</v>
      </c>
      <c r="E243" s="3">
        <v>7825706086</v>
      </c>
      <c r="F243" s="14" t="s">
        <v>668</v>
      </c>
      <c r="G243" s="14" t="s">
        <v>668</v>
      </c>
      <c r="H243" s="6" t="s">
        <v>673</v>
      </c>
      <c r="I243" s="386" t="s">
        <v>712</v>
      </c>
      <c r="J243" s="170">
        <v>9.7650000000000006</v>
      </c>
      <c r="K243" s="212">
        <f t="shared" si="8"/>
        <v>6.3500000000000005</v>
      </c>
      <c r="L243" s="222"/>
      <c r="M243" s="162"/>
      <c r="N243" s="87">
        <v>0.1</v>
      </c>
      <c r="O243" s="88">
        <v>0.2</v>
      </c>
      <c r="P243" s="88">
        <v>0.4</v>
      </c>
      <c r="Q243" s="88">
        <v>0.8</v>
      </c>
      <c r="R243" s="88">
        <v>0.2</v>
      </c>
      <c r="S243" s="88"/>
      <c r="T243" s="88">
        <v>0.1</v>
      </c>
      <c r="U243" s="88">
        <v>0.2</v>
      </c>
      <c r="V243" s="88">
        <v>0.2</v>
      </c>
      <c r="W243" s="88">
        <v>0.2</v>
      </c>
      <c r="X243" s="88">
        <v>0.2</v>
      </c>
      <c r="Y243" s="88"/>
      <c r="Z243" s="88"/>
      <c r="AA243" s="88">
        <v>0.5</v>
      </c>
      <c r="AB243" s="88">
        <v>0.2</v>
      </c>
      <c r="AC243" s="88">
        <v>0.2</v>
      </c>
      <c r="AD243" s="88">
        <v>0.2</v>
      </c>
      <c r="AE243" s="88">
        <v>0.2</v>
      </c>
      <c r="AF243" s="88">
        <v>0.3</v>
      </c>
      <c r="AG243" s="88"/>
      <c r="AH243" s="88">
        <v>0.2</v>
      </c>
      <c r="AI243" s="88">
        <v>0.1</v>
      </c>
      <c r="AJ243" s="88">
        <v>0.3</v>
      </c>
      <c r="AK243" s="88">
        <v>0.35</v>
      </c>
      <c r="AL243" s="88">
        <v>0.2</v>
      </c>
      <c r="AM243" s="88"/>
      <c r="AN243" s="88"/>
      <c r="AO243" s="88">
        <v>0.2</v>
      </c>
      <c r="AP243" s="88">
        <v>0.2</v>
      </c>
      <c r="AQ243" s="88">
        <v>0.5</v>
      </c>
      <c r="AR243" s="196">
        <v>0.1</v>
      </c>
      <c r="AS243" s="206">
        <f t="shared" si="6"/>
        <v>6.3500000000000005</v>
      </c>
      <c r="AT243" s="180" t="s">
        <v>194</v>
      </c>
      <c r="AU243" s="11" t="s">
        <v>433</v>
      </c>
    </row>
    <row r="244" spans="1:47" ht="30">
      <c r="A244" s="40" t="s">
        <v>679</v>
      </c>
      <c r="B244" s="3" t="s">
        <v>24</v>
      </c>
      <c r="C244" s="180" t="s">
        <v>195</v>
      </c>
      <c r="D244" s="6" t="s">
        <v>434</v>
      </c>
      <c r="E244" s="3">
        <v>7825706086</v>
      </c>
      <c r="F244" s="3">
        <v>1</v>
      </c>
      <c r="G244" s="3">
        <v>0.8</v>
      </c>
      <c r="H244" s="3" t="s">
        <v>668</v>
      </c>
      <c r="I244" s="386" t="s">
        <v>712</v>
      </c>
      <c r="J244" s="170">
        <v>9.7650000000000006</v>
      </c>
      <c r="K244" s="310">
        <f t="shared" si="8"/>
        <v>9</v>
      </c>
      <c r="L244" s="222"/>
      <c r="M244" s="162"/>
      <c r="N244" s="87"/>
      <c r="O244" s="88">
        <v>0.3</v>
      </c>
      <c r="P244" s="88">
        <v>0.3</v>
      </c>
      <c r="Q244" s="88">
        <v>0.8</v>
      </c>
      <c r="R244" s="88">
        <v>0.3</v>
      </c>
      <c r="S244" s="88"/>
      <c r="T244" s="88">
        <v>0.5</v>
      </c>
      <c r="U244" s="88">
        <v>0.5</v>
      </c>
      <c r="V244" s="88">
        <v>0.2</v>
      </c>
      <c r="W244" s="88">
        <v>0.4</v>
      </c>
      <c r="X244" s="88">
        <v>0.1</v>
      </c>
      <c r="Y244" s="88">
        <v>0.5</v>
      </c>
      <c r="Z244" s="88"/>
      <c r="AA244" s="88">
        <v>0.5</v>
      </c>
      <c r="AB244" s="88">
        <v>0.2</v>
      </c>
      <c r="AC244" s="88">
        <v>0.5</v>
      </c>
      <c r="AD244" s="88">
        <v>0.2</v>
      </c>
      <c r="AE244" s="88">
        <v>0.2</v>
      </c>
      <c r="AF244" s="88">
        <v>0.3</v>
      </c>
      <c r="AG244" s="88"/>
      <c r="AH244" s="88">
        <v>0.2</v>
      </c>
      <c r="AI244" s="88">
        <v>0.3</v>
      </c>
      <c r="AJ244" s="88">
        <v>0.3</v>
      </c>
      <c r="AK244" s="88">
        <v>0.5</v>
      </c>
      <c r="AL244" s="88"/>
      <c r="AM244" s="88">
        <v>0.2</v>
      </c>
      <c r="AN244" s="88">
        <v>0.5</v>
      </c>
      <c r="AO244" s="88">
        <v>0.5</v>
      </c>
      <c r="AP244" s="88"/>
      <c r="AQ244" s="92">
        <v>0.1</v>
      </c>
      <c r="AR244" s="196">
        <v>0.6</v>
      </c>
      <c r="AS244" s="206">
        <f t="shared" si="6"/>
        <v>9</v>
      </c>
      <c r="AT244" s="180" t="s">
        <v>195</v>
      </c>
      <c r="AU244" s="6" t="s">
        <v>434</v>
      </c>
    </row>
    <row r="245" spans="1:47" ht="30">
      <c r="A245" s="40" t="s">
        <v>679</v>
      </c>
      <c r="B245" s="3" t="s">
        <v>24</v>
      </c>
      <c r="C245" s="180" t="s">
        <v>196</v>
      </c>
      <c r="D245" s="6" t="s">
        <v>435</v>
      </c>
      <c r="E245" s="3">
        <v>7825706086</v>
      </c>
      <c r="F245" s="3">
        <v>1</v>
      </c>
      <c r="G245" s="3">
        <v>0.75</v>
      </c>
      <c r="H245" s="3" t="s">
        <v>668</v>
      </c>
      <c r="I245" s="386" t="s">
        <v>716</v>
      </c>
      <c r="J245" s="170">
        <v>9.7650000000000006</v>
      </c>
      <c r="K245" s="310">
        <f t="shared" si="8"/>
        <v>6</v>
      </c>
      <c r="L245" s="393"/>
      <c r="M245" s="162"/>
      <c r="N245" s="87">
        <v>0.8</v>
      </c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>
        <v>0.8</v>
      </c>
      <c r="Z245" s="88"/>
      <c r="AA245" s="88"/>
      <c r="AB245" s="88">
        <v>0.8</v>
      </c>
      <c r="AC245" s="88"/>
      <c r="AD245" s="88"/>
      <c r="AE245" s="88">
        <v>0.8</v>
      </c>
      <c r="AF245" s="88"/>
      <c r="AG245" s="88"/>
      <c r="AH245" s="88">
        <v>0.4</v>
      </c>
      <c r="AI245" s="88"/>
      <c r="AJ245" s="88"/>
      <c r="AK245" s="88">
        <v>0.8</v>
      </c>
      <c r="AL245" s="88"/>
      <c r="AM245" s="88"/>
      <c r="AN245" s="88">
        <v>0.8</v>
      </c>
      <c r="AO245" s="88"/>
      <c r="AP245" s="88">
        <v>0.8</v>
      </c>
      <c r="AQ245" s="88"/>
      <c r="AR245" s="196"/>
      <c r="AS245" s="206">
        <f t="shared" si="6"/>
        <v>6</v>
      </c>
      <c r="AT245" s="180" t="s">
        <v>196</v>
      </c>
      <c r="AU245" s="6" t="s">
        <v>435</v>
      </c>
    </row>
    <row r="246" spans="1:47" ht="30">
      <c r="A246" s="40" t="s">
        <v>679</v>
      </c>
      <c r="B246" s="3" t="s">
        <v>24</v>
      </c>
      <c r="C246" s="180" t="s">
        <v>197</v>
      </c>
      <c r="D246" s="6" t="s">
        <v>436</v>
      </c>
      <c r="E246" s="3">
        <v>7825706086</v>
      </c>
      <c r="F246" s="3">
        <v>1</v>
      </c>
      <c r="G246" s="3">
        <v>0.75</v>
      </c>
      <c r="H246" s="3" t="s">
        <v>668</v>
      </c>
      <c r="I246" s="386" t="s">
        <v>716</v>
      </c>
      <c r="J246" s="170">
        <v>9.7650000000000006</v>
      </c>
      <c r="K246" s="290">
        <f t="shared" si="8"/>
        <v>9.6</v>
      </c>
      <c r="L246" s="222"/>
      <c r="M246" s="162"/>
      <c r="N246" s="87">
        <v>0.8</v>
      </c>
      <c r="O246" s="88"/>
      <c r="P246" s="88"/>
      <c r="Q246" s="88"/>
      <c r="R246" s="88">
        <v>0.8</v>
      </c>
      <c r="S246" s="88"/>
      <c r="T246" s="88"/>
      <c r="U246" s="88"/>
      <c r="V246" s="88">
        <v>0.8</v>
      </c>
      <c r="W246" s="88">
        <v>0.8</v>
      </c>
      <c r="X246" s="88"/>
      <c r="Y246" s="88">
        <v>0.8</v>
      </c>
      <c r="Z246" s="88"/>
      <c r="AA246" s="88"/>
      <c r="AB246" s="88">
        <v>0.8</v>
      </c>
      <c r="AC246" s="88"/>
      <c r="AD246" s="88"/>
      <c r="AE246" s="88">
        <v>0.8</v>
      </c>
      <c r="AF246" s="88"/>
      <c r="AG246" s="88"/>
      <c r="AH246" s="88">
        <v>0.8</v>
      </c>
      <c r="AI246" s="88"/>
      <c r="AJ246" s="88">
        <v>0.8</v>
      </c>
      <c r="AK246" s="88">
        <v>0.8</v>
      </c>
      <c r="AL246" s="88"/>
      <c r="AM246" s="88"/>
      <c r="AN246" s="88">
        <v>0.8</v>
      </c>
      <c r="AO246" s="88"/>
      <c r="AP246" s="88">
        <v>0.8</v>
      </c>
      <c r="AQ246" s="88"/>
      <c r="AR246" s="196"/>
      <c r="AS246" s="206">
        <f t="shared" si="6"/>
        <v>9.6</v>
      </c>
      <c r="AT246" s="180" t="s">
        <v>197</v>
      </c>
      <c r="AU246" s="6" t="s">
        <v>436</v>
      </c>
    </row>
    <row r="247" spans="1:47" ht="30">
      <c r="A247" s="40" t="s">
        <v>679</v>
      </c>
      <c r="B247" s="3" t="s">
        <v>24</v>
      </c>
      <c r="C247" s="180" t="s">
        <v>198</v>
      </c>
      <c r="D247" s="6" t="s">
        <v>437</v>
      </c>
      <c r="E247" s="3">
        <v>7825706086</v>
      </c>
      <c r="F247" s="3">
        <v>1</v>
      </c>
      <c r="G247" s="3">
        <v>0.75</v>
      </c>
      <c r="H247" s="3" t="s">
        <v>668</v>
      </c>
      <c r="I247" s="386" t="s">
        <v>716</v>
      </c>
      <c r="J247" s="170">
        <v>9.7650000000000006</v>
      </c>
      <c r="K247" s="212">
        <f t="shared" si="8"/>
        <v>3.4</v>
      </c>
      <c r="L247" s="222"/>
      <c r="M247" s="162"/>
      <c r="N247" s="87"/>
      <c r="O247" s="88"/>
      <c r="P247" s="88"/>
      <c r="Q247" s="88"/>
      <c r="R247" s="88">
        <v>0.8</v>
      </c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>
        <v>0.8</v>
      </c>
      <c r="AF247" s="88"/>
      <c r="AG247" s="88"/>
      <c r="AH247" s="88">
        <v>0.1</v>
      </c>
      <c r="AI247" s="88"/>
      <c r="AJ247" s="88">
        <v>0.3</v>
      </c>
      <c r="AK247" s="88"/>
      <c r="AL247" s="88"/>
      <c r="AM247" s="88"/>
      <c r="AN247" s="88"/>
      <c r="AO247" s="88">
        <v>0.8</v>
      </c>
      <c r="AP247" s="88"/>
      <c r="AQ247" s="88">
        <v>0.6</v>
      </c>
      <c r="AR247" s="196"/>
      <c r="AS247" s="206">
        <f t="shared" si="6"/>
        <v>3.4</v>
      </c>
      <c r="AT247" s="180" t="s">
        <v>198</v>
      </c>
      <c r="AU247" s="6" t="s">
        <v>437</v>
      </c>
    </row>
    <row r="248" spans="1:47" ht="21" customHeight="1">
      <c r="A248" s="40"/>
      <c r="B248" s="3"/>
      <c r="C248" s="268" t="s">
        <v>199</v>
      </c>
      <c r="D248" s="6"/>
      <c r="E248" s="3"/>
      <c r="F248" s="3"/>
      <c r="G248" s="3"/>
      <c r="H248" s="3"/>
      <c r="I248" s="386"/>
      <c r="J248" s="214"/>
      <c r="K248" s="212">
        <f t="shared" si="8"/>
        <v>0</v>
      </c>
      <c r="L248" s="222"/>
      <c r="M248" s="162"/>
      <c r="N248" s="87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196"/>
      <c r="AS248" s="206">
        <f t="shared" si="6"/>
        <v>0</v>
      </c>
      <c r="AT248" s="268" t="s">
        <v>199</v>
      </c>
      <c r="AU248" s="6"/>
    </row>
    <row r="249" spans="1:47" ht="35.25" customHeight="1">
      <c r="A249" s="40" t="s">
        <v>679</v>
      </c>
      <c r="B249" s="3" t="s">
        <v>24</v>
      </c>
      <c r="C249" s="180" t="s">
        <v>200</v>
      </c>
      <c r="D249" s="6" t="s">
        <v>686</v>
      </c>
      <c r="E249" s="3">
        <v>2310031475</v>
      </c>
      <c r="F249" s="3">
        <v>1</v>
      </c>
      <c r="G249" s="3">
        <v>0.8</v>
      </c>
      <c r="H249" s="3" t="s">
        <v>668</v>
      </c>
      <c r="I249" s="386" t="s">
        <v>716</v>
      </c>
      <c r="J249" s="170">
        <v>26.04</v>
      </c>
      <c r="K249" s="212">
        <f t="shared" si="8"/>
        <v>15.200000000000003</v>
      </c>
      <c r="L249" s="222"/>
      <c r="M249" s="162"/>
      <c r="N249" s="87">
        <v>0.8</v>
      </c>
      <c r="O249" s="88">
        <v>0.8</v>
      </c>
      <c r="P249" s="88"/>
      <c r="Q249" s="88">
        <v>0.8</v>
      </c>
      <c r="R249" s="88"/>
      <c r="S249" s="88"/>
      <c r="T249" s="88">
        <v>0.8</v>
      </c>
      <c r="U249" s="88"/>
      <c r="V249" s="88">
        <v>0.8</v>
      </c>
      <c r="W249" s="88">
        <v>0.8</v>
      </c>
      <c r="X249" s="88">
        <v>0.8</v>
      </c>
      <c r="Y249" s="88">
        <v>0.8</v>
      </c>
      <c r="Z249" s="88">
        <v>0.8</v>
      </c>
      <c r="AA249" s="88">
        <v>0.8</v>
      </c>
      <c r="AB249" s="88">
        <v>0.8</v>
      </c>
      <c r="AC249" s="88">
        <v>1.6</v>
      </c>
      <c r="AD249" s="88"/>
      <c r="AE249" s="88">
        <v>0.8</v>
      </c>
      <c r="AF249" s="88"/>
      <c r="AG249" s="92">
        <v>0.8</v>
      </c>
      <c r="AH249" s="88">
        <v>0.8</v>
      </c>
      <c r="AI249" s="88"/>
      <c r="AJ249" s="88">
        <v>0.8</v>
      </c>
      <c r="AK249" s="88"/>
      <c r="AL249" s="88">
        <v>0.8</v>
      </c>
      <c r="AM249" s="88"/>
      <c r="AN249" s="88"/>
      <c r="AO249" s="88"/>
      <c r="AP249" s="88">
        <v>0.8</v>
      </c>
      <c r="AQ249" s="88"/>
      <c r="AR249" s="196"/>
      <c r="AS249" s="206">
        <f t="shared" si="6"/>
        <v>15.200000000000003</v>
      </c>
      <c r="AT249" s="180" t="s">
        <v>200</v>
      </c>
      <c r="AU249" s="6" t="s">
        <v>686</v>
      </c>
    </row>
    <row r="250" spans="1:47" ht="30">
      <c r="A250" s="40" t="s">
        <v>679</v>
      </c>
      <c r="B250" s="3" t="s">
        <v>24</v>
      </c>
      <c r="C250" s="180" t="s">
        <v>1369</v>
      </c>
      <c r="D250" s="6" t="s">
        <v>438</v>
      </c>
      <c r="E250" s="3">
        <v>2310031475</v>
      </c>
      <c r="F250" s="3">
        <v>1</v>
      </c>
      <c r="G250" s="3">
        <v>0.8</v>
      </c>
      <c r="H250" s="3" t="s">
        <v>668</v>
      </c>
      <c r="I250" s="386" t="s">
        <v>716</v>
      </c>
      <c r="J250" s="170">
        <v>13.2</v>
      </c>
      <c r="K250" s="182">
        <f t="shared" si="8"/>
        <v>14.600000000000005</v>
      </c>
      <c r="L250" s="222"/>
      <c r="M250" s="162"/>
      <c r="N250" s="87">
        <v>0.8</v>
      </c>
      <c r="O250" s="88">
        <v>0.8</v>
      </c>
      <c r="P250" s="88"/>
      <c r="Q250" s="88">
        <v>0.8</v>
      </c>
      <c r="R250" s="88"/>
      <c r="S250" s="88"/>
      <c r="T250" s="88">
        <v>0.4</v>
      </c>
      <c r="U250" s="88"/>
      <c r="V250" s="88">
        <v>0.8</v>
      </c>
      <c r="W250" s="88">
        <v>0.8</v>
      </c>
      <c r="X250" s="88">
        <v>0.8</v>
      </c>
      <c r="Y250" s="88">
        <v>0.8</v>
      </c>
      <c r="Z250" s="88">
        <v>0.4</v>
      </c>
      <c r="AA250" s="88">
        <v>1</v>
      </c>
      <c r="AB250" s="88">
        <v>0.4</v>
      </c>
      <c r="AC250" s="88">
        <v>0.4</v>
      </c>
      <c r="AD250" s="88">
        <v>0.8</v>
      </c>
      <c r="AE250" s="88">
        <v>0.4</v>
      </c>
      <c r="AF250" s="88"/>
      <c r="AG250" s="88">
        <v>0.8</v>
      </c>
      <c r="AH250" s="88">
        <v>0.4</v>
      </c>
      <c r="AI250" s="88"/>
      <c r="AJ250" s="88">
        <v>0.8</v>
      </c>
      <c r="AK250" s="88">
        <v>0.8</v>
      </c>
      <c r="AL250" s="88">
        <v>0.8</v>
      </c>
      <c r="AM250" s="88"/>
      <c r="AN250" s="88"/>
      <c r="AO250" s="88"/>
      <c r="AP250" s="88"/>
      <c r="AQ250" s="88"/>
      <c r="AR250" s="196">
        <v>1.6</v>
      </c>
      <c r="AS250" s="206">
        <f t="shared" si="6"/>
        <v>14.600000000000005</v>
      </c>
      <c r="AT250" s="180" t="s">
        <v>201</v>
      </c>
      <c r="AU250" s="6" t="s">
        <v>438</v>
      </c>
    </row>
    <row r="251" spans="1:47" ht="30">
      <c r="A251" s="40" t="s">
        <v>679</v>
      </c>
      <c r="B251" s="3" t="s">
        <v>24</v>
      </c>
      <c r="C251" s="180" t="s">
        <v>202</v>
      </c>
      <c r="D251" s="6" t="s">
        <v>685</v>
      </c>
      <c r="E251" s="3">
        <v>2310031475</v>
      </c>
      <c r="F251" s="3">
        <v>1</v>
      </c>
      <c r="G251" s="3">
        <v>0.8</v>
      </c>
      <c r="H251" s="3" t="s">
        <v>668</v>
      </c>
      <c r="I251" s="386" t="s">
        <v>716</v>
      </c>
      <c r="J251" s="170">
        <v>16.274999999999999</v>
      </c>
      <c r="K251" s="212">
        <f t="shared" si="8"/>
        <v>14.500000000000004</v>
      </c>
      <c r="L251" s="222"/>
      <c r="M251" s="162"/>
      <c r="N251" s="87"/>
      <c r="O251" s="88"/>
      <c r="P251" s="88">
        <v>1.3</v>
      </c>
      <c r="Q251" s="88">
        <v>2</v>
      </c>
      <c r="R251" s="88"/>
      <c r="S251" s="88"/>
      <c r="T251" s="88"/>
      <c r="U251" s="88"/>
      <c r="V251" s="88">
        <v>1.3</v>
      </c>
      <c r="W251" s="88"/>
      <c r="X251" s="88">
        <v>1.3</v>
      </c>
      <c r="Y251" s="88"/>
      <c r="Z251" s="88"/>
      <c r="AA251" s="88">
        <v>1.3</v>
      </c>
      <c r="AB251" s="88"/>
      <c r="AC251" s="88">
        <v>1.3</v>
      </c>
      <c r="AD251" s="88"/>
      <c r="AE251" s="88">
        <v>1.3</v>
      </c>
      <c r="AF251" s="88"/>
      <c r="AG251" s="88"/>
      <c r="AH251" s="88">
        <v>1.3</v>
      </c>
      <c r="AI251" s="88"/>
      <c r="AJ251" s="88">
        <v>0.8</v>
      </c>
      <c r="AK251" s="88"/>
      <c r="AL251" s="88"/>
      <c r="AM251" s="88"/>
      <c r="AN251" s="88"/>
      <c r="AO251" s="88">
        <v>1.3</v>
      </c>
      <c r="AP251" s="88"/>
      <c r="AQ251" s="88">
        <v>1.3</v>
      </c>
      <c r="AR251" s="196"/>
      <c r="AS251" s="206">
        <f t="shared" si="6"/>
        <v>14.500000000000004</v>
      </c>
      <c r="AT251" s="180" t="s">
        <v>202</v>
      </c>
      <c r="AU251" s="6" t="s">
        <v>685</v>
      </c>
    </row>
    <row r="252" spans="1:47" ht="45">
      <c r="A252" s="40" t="s">
        <v>679</v>
      </c>
      <c r="B252" s="3" t="s">
        <v>24</v>
      </c>
      <c r="C252" s="180" t="s">
        <v>684</v>
      </c>
      <c r="D252" s="6" t="s">
        <v>750</v>
      </c>
      <c r="E252" s="3">
        <v>2310031475</v>
      </c>
      <c r="F252" s="3" t="s">
        <v>668</v>
      </c>
      <c r="G252" s="3" t="s">
        <v>668</v>
      </c>
      <c r="H252" s="6" t="s">
        <v>672</v>
      </c>
      <c r="I252" s="386" t="s">
        <v>716</v>
      </c>
      <c r="J252" s="170">
        <v>20.206</v>
      </c>
      <c r="K252" s="212">
        <f t="shared" si="8"/>
        <v>9.2000000000000011</v>
      </c>
      <c r="L252" s="222"/>
      <c r="M252" s="162"/>
      <c r="N252" s="87"/>
      <c r="O252" s="88">
        <v>0.8</v>
      </c>
      <c r="P252" s="88"/>
      <c r="Q252" s="88">
        <v>1.5</v>
      </c>
      <c r="R252" s="88"/>
      <c r="S252" s="88"/>
      <c r="T252" s="88"/>
      <c r="U252" s="88"/>
      <c r="V252" s="88">
        <v>1.1000000000000001</v>
      </c>
      <c r="W252" s="88"/>
      <c r="X252" s="88">
        <v>0.8</v>
      </c>
      <c r="Y252" s="88"/>
      <c r="Z252" s="88"/>
      <c r="AA252" s="88"/>
      <c r="AB252" s="88">
        <v>1</v>
      </c>
      <c r="AC252" s="88"/>
      <c r="AD252" s="88"/>
      <c r="AE252" s="88">
        <v>0.8</v>
      </c>
      <c r="AF252" s="88"/>
      <c r="AG252" s="88"/>
      <c r="AH252" s="88">
        <v>0.8</v>
      </c>
      <c r="AI252" s="88"/>
      <c r="AJ252" s="88">
        <v>0.8</v>
      </c>
      <c r="AK252" s="88"/>
      <c r="AL252" s="88">
        <v>0.8</v>
      </c>
      <c r="AM252" s="88"/>
      <c r="AN252" s="88"/>
      <c r="AO252" s="88"/>
      <c r="AP252" s="88"/>
      <c r="AQ252" s="88">
        <v>0.8</v>
      </c>
      <c r="AR252" s="196"/>
      <c r="AS252" s="206">
        <f t="shared" si="6"/>
        <v>9.2000000000000011</v>
      </c>
      <c r="AT252" s="180" t="s">
        <v>684</v>
      </c>
      <c r="AU252" s="6" t="s">
        <v>750</v>
      </c>
    </row>
    <row r="253" spans="1:47" ht="30">
      <c r="A253" s="40" t="s">
        <v>679</v>
      </c>
      <c r="B253" s="6" t="s">
        <v>745</v>
      </c>
      <c r="C253" s="180" t="s">
        <v>203</v>
      </c>
      <c r="D253" s="6" t="s">
        <v>439</v>
      </c>
      <c r="E253" s="3">
        <v>2310031475</v>
      </c>
      <c r="F253" s="3">
        <v>1</v>
      </c>
      <c r="G253" s="3">
        <v>8</v>
      </c>
      <c r="H253" s="3" t="s">
        <v>668</v>
      </c>
      <c r="I253" s="386" t="s">
        <v>718</v>
      </c>
      <c r="J253" s="170">
        <v>9.7650000000000006</v>
      </c>
      <c r="K253" s="212">
        <f t="shared" si="8"/>
        <v>6.3999999999999995</v>
      </c>
      <c r="L253" s="222"/>
      <c r="M253" s="162"/>
      <c r="N253" s="87"/>
      <c r="O253" s="88"/>
      <c r="P253" s="88">
        <v>0.8</v>
      </c>
      <c r="Q253" s="88"/>
      <c r="R253" s="88"/>
      <c r="S253" s="88"/>
      <c r="T253" s="88">
        <v>0.8</v>
      </c>
      <c r="U253" s="88"/>
      <c r="V253" s="88"/>
      <c r="W253" s="88">
        <v>0.8</v>
      </c>
      <c r="X253" s="88"/>
      <c r="Y253" s="88"/>
      <c r="Z253" s="88"/>
      <c r="AA253" s="88">
        <v>0.8</v>
      </c>
      <c r="AB253" s="88"/>
      <c r="AC253" s="88"/>
      <c r="AD253" s="88">
        <v>0.8</v>
      </c>
      <c r="AE253" s="88"/>
      <c r="AF253" s="88"/>
      <c r="AG253" s="88"/>
      <c r="AH253" s="88">
        <v>0.8</v>
      </c>
      <c r="AI253" s="88"/>
      <c r="AJ253" s="88"/>
      <c r="AK253" s="88">
        <v>0.8</v>
      </c>
      <c r="AL253" s="88"/>
      <c r="AM253" s="88"/>
      <c r="AN253" s="88"/>
      <c r="AO253" s="88"/>
      <c r="AP253" s="88"/>
      <c r="AQ253" s="88"/>
      <c r="AR253" s="196">
        <v>0.8</v>
      </c>
      <c r="AS253" s="206">
        <f t="shared" si="6"/>
        <v>6.3999999999999995</v>
      </c>
      <c r="AT253" s="180" t="s">
        <v>203</v>
      </c>
      <c r="AU253" s="6" t="s">
        <v>439</v>
      </c>
    </row>
    <row r="254" spans="1:47" ht="30">
      <c r="A254" s="40" t="s">
        <v>679</v>
      </c>
      <c r="B254" s="6" t="s">
        <v>746</v>
      </c>
      <c r="C254" s="180" t="s">
        <v>204</v>
      </c>
      <c r="D254" s="6" t="s">
        <v>440</v>
      </c>
      <c r="E254" s="3">
        <v>2310031475</v>
      </c>
      <c r="F254" s="3">
        <v>4</v>
      </c>
      <c r="G254" s="3">
        <v>0.8</v>
      </c>
      <c r="H254" s="3" t="s">
        <v>668</v>
      </c>
      <c r="I254" s="386" t="s">
        <v>716</v>
      </c>
      <c r="J254" s="170">
        <v>13.02</v>
      </c>
      <c r="K254" s="182">
        <f t="shared" si="8"/>
        <v>13.2</v>
      </c>
      <c r="L254" s="222"/>
      <c r="M254" s="162"/>
      <c r="N254" s="87"/>
      <c r="O254" s="88"/>
      <c r="P254" s="88">
        <v>1</v>
      </c>
      <c r="Q254" s="88"/>
      <c r="R254" s="88"/>
      <c r="S254" s="88"/>
      <c r="T254" s="88">
        <v>1.6</v>
      </c>
      <c r="U254" s="88"/>
      <c r="V254" s="88"/>
      <c r="W254" s="88">
        <v>1.6</v>
      </c>
      <c r="X254" s="88"/>
      <c r="Y254" s="88"/>
      <c r="Z254" s="88"/>
      <c r="AA254" s="88">
        <v>1.6</v>
      </c>
      <c r="AB254" s="88"/>
      <c r="AC254" s="88"/>
      <c r="AD254" s="88">
        <v>1.6</v>
      </c>
      <c r="AE254" s="88"/>
      <c r="AF254" s="88"/>
      <c r="AG254" s="88"/>
      <c r="AH254" s="88">
        <v>1.6</v>
      </c>
      <c r="AI254" s="88"/>
      <c r="AJ254" s="88"/>
      <c r="AK254" s="88">
        <v>1.6</v>
      </c>
      <c r="AL254" s="88"/>
      <c r="AM254" s="88"/>
      <c r="AN254" s="88"/>
      <c r="AO254" s="88">
        <v>1.6</v>
      </c>
      <c r="AP254" s="88"/>
      <c r="AQ254" s="88"/>
      <c r="AR254" s="196">
        <v>1</v>
      </c>
      <c r="AS254" s="206">
        <f t="shared" si="6"/>
        <v>13.2</v>
      </c>
      <c r="AT254" s="180" t="s">
        <v>204</v>
      </c>
      <c r="AU254" s="6" t="s">
        <v>440</v>
      </c>
    </row>
    <row r="255" spans="1:47" ht="22.5" customHeight="1">
      <c r="A255" s="40"/>
      <c r="B255" s="3"/>
      <c r="C255" s="268" t="s">
        <v>205</v>
      </c>
      <c r="D255" s="6"/>
      <c r="E255" s="3"/>
      <c r="F255" s="3"/>
      <c r="G255" s="3"/>
      <c r="H255" s="3"/>
      <c r="I255" s="386"/>
      <c r="J255" s="214"/>
      <c r="K255" s="212">
        <f t="shared" si="8"/>
        <v>0</v>
      </c>
      <c r="L255" s="222"/>
      <c r="M255" s="162"/>
      <c r="N255" s="87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196"/>
      <c r="AS255" s="206">
        <f t="shared" si="6"/>
        <v>0</v>
      </c>
      <c r="AT255" s="268" t="s">
        <v>205</v>
      </c>
      <c r="AU255" s="6"/>
    </row>
    <row r="256" spans="1:47" ht="30">
      <c r="A256" s="40" t="s">
        <v>679</v>
      </c>
      <c r="B256" s="6" t="s">
        <v>746</v>
      </c>
      <c r="C256" s="180" t="s">
        <v>206</v>
      </c>
      <c r="D256" s="6" t="s">
        <v>441</v>
      </c>
      <c r="E256" s="3">
        <v>5036045205</v>
      </c>
      <c r="F256" s="3">
        <v>1</v>
      </c>
      <c r="G256" s="3">
        <v>0.8</v>
      </c>
      <c r="H256" s="3" t="s">
        <v>668</v>
      </c>
      <c r="I256" s="386" t="s">
        <v>718</v>
      </c>
      <c r="J256" s="170">
        <v>15</v>
      </c>
      <c r="K256" s="212">
        <f t="shared" si="8"/>
        <v>8.1999999999999993</v>
      </c>
      <c r="L256" s="222"/>
      <c r="M256" s="162"/>
      <c r="N256" s="87"/>
      <c r="O256" s="88"/>
      <c r="P256" s="88">
        <v>0.5</v>
      </c>
      <c r="Q256" s="88"/>
      <c r="R256" s="88">
        <v>0.5</v>
      </c>
      <c r="S256" s="88"/>
      <c r="T256" s="88">
        <v>0.5</v>
      </c>
      <c r="U256" s="88"/>
      <c r="V256" s="88"/>
      <c r="W256" s="88">
        <v>0.8</v>
      </c>
      <c r="X256" s="88"/>
      <c r="Y256" s="88">
        <v>0.5</v>
      </c>
      <c r="Z256" s="88"/>
      <c r="AA256" s="88">
        <v>0.5</v>
      </c>
      <c r="AB256" s="88"/>
      <c r="AC256" s="88"/>
      <c r="AD256" s="88">
        <v>0.5</v>
      </c>
      <c r="AE256" s="88"/>
      <c r="AF256" s="88">
        <v>0.5</v>
      </c>
      <c r="AG256" s="88"/>
      <c r="AH256" s="88">
        <v>0.8</v>
      </c>
      <c r="AI256" s="88"/>
      <c r="AJ256" s="88"/>
      <c r="AK256" s="88">
        <v>0.5</v>
      </c>
      <c r="AL256" s="88"/>
      <c r="AM256" s="88">
        <v>0.5</v>
      </c>
      <c r="AN256" s="88"/>
      <c r="AO256" s="88">
        <v>1.6</v>
      </c>
      <c r="AP256" s="88"/>
      <c r="AQ256" s="88"/>
      <c r="AR256" s="196">
        <v>0.5</v>
      </c>
      <c r="AS256" s="206">
        <f t="shared" si="6"/>
        <v>8.1999999999999993</v>
      </c>
      <c r="AT256" s="180" t="s">
        <v>206</v>
      </c>
      <c r="AU256" s="6" t="s">
        <v>441</v>
      </c>
    </row>
    <row r="257" spans="1:47" ht="29.25" customHeight="1">
      <c r="A257" s="40" t="s">
        <v>679</v>
      </c>
      <c r="B257" s="3" t="s">
        <v>24</v>
      </c>
      <c r="C257" s="180" t="s">
        <v>207</v>
      </c>
      <c r="D257" s="6" t="s">
        <v>442</v>
      </c>
      <c r="E257" s="3">
        <v>5036045205</v>
      </c>
      <c r="F257" s="3" t="s">
        <v>668</v>
      </c>
      <c r="G257" s="3" t="s">
        <v>668</v>
      </c>
      <c r="H257" s="6" t="s">
        <v>672</v>
      </c>
      <c r="I257" s="386" t="s">
        <v>716</v>
      </c>
      <c r="J257" s="170">
        <v>15</v>
      </c>
      <c r="K257" s="212">
        <f t="shared" si="8"/>
        <v>3.5000000000000004</v>
      </c>
      <c r="L257" s="222"/>
      <c r="M257" s="162"/>
      <c r="N257" s="87"/>
      <c r="O257" s="88">
        <v>0.2</v>
      </c>
      <c r="P257" s="88"/>
      <c r="Q257" s="88">
        <v>1.6</v>
      </c>
      <c r="R257" s="88"/>
      <c r="S257" s="88"/>
      <c r="T257" s="88">
        <v>0.2</v>
      </c>
      <c r="U257" s="88"/>
      <c r="V257" s="88">
        <v>0.5</v>
      </c>
      <c r="W257" s="88"/>
      <c r="X257" s="88">
        <v>0.2</v>
      </c>
      <c r="Y257" s="88"/>
      <c r="Z257" s="88"/>
      <c r="AA257" s="88"/>
      <c r="AB257" s="88"/>
      <c r="AC257" s="88">
        <v>0.2</v>
      </c>
      <c r="AD257" s="88"/>
      <c r="AE257" s="88"/>
      <c r="AF257" s="88"/>
      <c r="AG257" s="88"/>
      <c r="AH257" s="88"/>
      <c r="AI257" s="88"/>
      <c r="AJ257" s="88">
        <v>0.4</v>
      </c>
      <c r="AK257" s="88"/>
      <c r="AL257" s="88"/>
      <c r="AM257" s="88"/>
      <c r="AN257" s="88"/>
      <c r="AO257" s="88">
        <v>0.2</v>
      </c>
      <c r="AP257" s="88"/>
      <c r="AQ257" s="88"/>
      <c r="AR257" s="196"/>
      <c r="AS257" s="206">
        <f t="shared" si="6"/>
        <v>3.5000000000000004</v>
      </c>
      <c r="AT257" s="180" t="s">
        <v>207</v>
      </c>
      <c r="AU257" s="6" t="s">
        <v>442</v>
      </c>
    </row>
    <row r="258" spans="1:47" ht="29.25" customHeight="1">
      <c r="A258" s="40"/>
      <c r="B258" s="3"/>
      <c r="C258" s="180"/>
      <c r="D258" s="6"/>
      <c r="E258" s="3"/>
      <c r="F258" s="3"/>
      <c r="G258" s="3"/>
      <c r="H258" s="6"/>
      <c r="I258" s="386"/>
      <c r="J258" s="170"/>
      <c r="K258" s="212"/>
      <c r="L258" s="222"/>
      <c r="M258" s="162"/>
      <c r="N258" s="87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88"/>
      <c r="AR258" s="196"/>
      <c r="AS258" s="206"/>
      <c r="AT258" s="180"/>
      <c r="AU258" s="6"/>
    </row>
    <row r="259" spans="1:47" ht="30">
      <c r="A259" s="40" t="s">
        <v>679</v>
      </c>
      <c r="B259" s="3" t="s">
        <v>24</v>
      </c>
      <c r="C259" s="269" t="s">
        <v>208</v>
      </c>
      <c r="D259" s="6" t="s">
        <v>1076</v>
      </c>
      <c r="E259" s="3"/>
      <c r="F259" s="3">
        <v>6</v>
      </c>
      <c r="G259" s="3">
        <v>0.8</v>
      </c>
      <c r="H259" s="3" t="s">
        <v>668</v>
      </c>
      <c r="I259" s="386" t="s">
        <v>716</v>
      </c>
      <c r="J259" s="359">
        <v>62.4</v>
      </c>
      <c r="K259" s="182">
        <f t="shared" si="8"/>
        <v>55.199999999999989</v>
      </c>
      <c r="L259" s="222"/>
      <c r="M259" s="162"/>
      <c r="N259" s="87"/>
      <c r="O259" s="88">
        <v>3.2</v>
      </c>
      <c r="P259" s="88"/>
      <c r="Q259" s="88">
        <v>4.8</v>
      </c>
      <c r="R259" s="88"/>
      <c r="S259" s="88"/>
      <c r="T259" s="88">
        <v>4.8</v>
      </c>
      <c r="U259" s="88"/>
      <c r="V259" s="88">
        <v>4.8</v>
      </c>
      <c r="W259" s="88"/>
      <c r="X259" s="88">
        <v>2.4</v>
      </c>
      <c r="Y259" s="88"/>
      <c r="Z259" s="88"/>
      <c r="AA259" s="88">
        <v>4.8</v>
      </c>
      <c r="AB259" s="88"/>
      <c r="AC259" s="88">
        <v>3.2</v>
      </c>
      <c r="AD259" s="88"/>
      <c r="AE259" s="88">
        <v>4.8</v>
      </c>
      <c r="AF259" s="88"/>
      <c r="AG259" s="88"/>
      <c r="AH259" s="88">
        <v>4.8</v>
      </c>
      <c r="AI259" s="88"/>
      <c r="AJ259" s="88">
        <v>4</v>
      </c>
      <c r="AK259" s="88"/>
      <c r="AL259" s="88"/>
      <c r="AM259" s="88">
        <v>4.8</v>
      </c>
      <c r="AN259" s="88"/>
      <c r="AO259" s="88">
        <v>4</v>
      </c>
      <c r="AP259" s="88"/>
      <c r="AQ259" s="88">
        <v>4.8</v>
      </c>
      <c r="AR259" s="196"/>
      <c r="AS259" s="206">
        <f t="shared" si="6"/>
        <v>55.199999999999989</v>
      </c>
      <c r="AT259" s="269" t="s">
        <v>208</v>
      </c>
      <c r="AU259" s="6" t="s">
        <v>1076</v>
      </c>
    </row>
    <row r="260" spans="1:47" ht="30.75" customHeight="1">
      <c r="A260" s="40"/>
      <c r="B260" s="3"/>
      <c r="C260" s="268" t="s">
        <v>209</v>
      </c>
      <c r="D260" s="6"/>
      <c r="E260" s="3"/>
      <c r="F260" s="3"/>
      <c r="G260" s="3"/>
      <c r="H260" s="3"/>
      <c r="I260" s="386" t="s">
        <v>711</v>
      </c>
      <c r="J260" s="214"/>
      <c r="K260" s="212">
        <f t="shared" si="8"/>
        <v>0</v>
      </c>
      <c r="L260" s="222"/>
      <c r="M260" s="162"/>
      <c r="N260" s="87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196"/>
      <c r="AS260" s="206">
        <f t="shared" si="6"/>
        <v>0</v>
      </c>
      <c r="AT260" s="268" t="s">
        <v>209</v>
      </c>
      <c r="AU260" s="6"/>
    </row>
    <row r="261" spans="1:47" ht="45">
      <c r="A261" s="40" t="s">
        <v>679</v>
      </c>
      <c r="B261" s="3" t="s">
        <v>24</v>
      </c>
      <c r="C261" s="180" t="s">
        <v>210</v>
      </c>
      <c r="D261" s="6" t="s">
        <v>444</v>
      </c>
      <c r="E261" s="3">
        <v>6234131659</v>
      </c>
      <c r="F261" s="3" t="s">
        <v>668</v>
      </c>
      <c r="G261" s="3" t="s">
        <v>668</v>
      </c>
      <c r="H261" s="6" t="s">
        <v>672</v>
      </c>
      <c r="I261" s="386" t="s">
        <v>716</v>
      </c>
      <c r="J261" s="170">
        <v>7.952</v>
      </c>
      <c r="K261" s="212">
        <f t="shared" si="8"/>
        <v>1.8999999999999997</v>
      </c>
      <c r="L261" s="222"/>
      <c r="M261" s="162"/>
      <c r="N261" s="87"/>
      <c r="O261" s="88">
        <v>0.5</v>
      </c>
      <c r="P261" s="88"/>
      <c r="Q261" s="88"/>
      <c r="R261" s="88"/>
      <c r="S261" s="88"/>
      <c r="T261" s="88"/>
      <c r="U261" s="88"/>
      <c r="V261" s="88">
        <v>0.2</v>
      </c>
      <c r="W261" s="88"/>
      <c r="X261" s="88">
        <v>0.1</v>
      </c>
      <c r="Y261" s="88"/>
      <c r="Z261" s="88"/>
      <c r="AA261" s="88"/>
      <c r="AB261" s="88"/>
      <c r="AC261" s="88">
        <v>0.1</v>
      </c>
      <c r="AD261" s="88"/>
      <c r="AE261" s="88"/>
      <c r="AF261" s="88"/>
      <c r="AG261" s="88"/>
      <c r="AH261" s="88"/>
      <c r="AI261" s="88"/>
      <c r="AJ261" s="88">
        <v>0.2</v>
      </c>
      <c r="AK261" s="88"/>
      <c r="AL261" s="88">
        <v>0.6</v>
      </c>
      <c r="AM261" s="88"/>
      <c r="AN261" s="88"/>
      <c r="AO261" s="88"/>
      <c r="AP261" s="88"/>
      <c r="AQ261" s="88">
        <v>0.2</v>
      </c>
      <c r="AR261" s="196"/>
      <c r="AS261" s="206">
        <f t="shared" si="6"/>
        <v>1.8999999999999997</v>
      </c>
      <c r="AT261" s="180" t="s">
        <v>210</v>
      </c>
      <c r="AU261" s="6" t="s">
        <v>444</v>
      </c>
    </row>
    <row r="262" spans="1:47" ht="45">
      <c r="A262" s="40" t="s">
        <v>679</v>
      </c>
      <c r="B262" s="3" t="s">
        <v>24</v>
      </c>
      <c r="C262" s="180" t="s">
        <v>211</v>
      </c>
      <c r="D262" s="6" t="s">
        <v>445</v>
      </c>
      <c r="E262" s="3">
        <v>6234131659</v>
      </c>
      <c r="F262" s="3" t="s">
        <v>668</v>
      </c>
      <c r="G262" s="3" t="s">
        <v>668</v>
      </c>
      <c r="H262" s="6" t="s">
        <v>672</v>
      </c>
      <c r="I262" s="386" t="s">
        <v>716</v>
      </c>
      <c r="J262" s="213">
        <v>11.941000000000001</v>
      </c>
      <c r="K262" s="212">
        <f t="shared" si="8"/>
        <v>2.5</v>
      </c>
      <c r="L262" s="222"/>
      <c r="M262" s="162"/>
      <c r="N262" s="87"/>
      <c r="O262" s="88">
        <v>0.2</v>
      </c>
      <c r="P262" s="88"/>
      <c r="Q262" s="88">
        <v>0.2</v>
      </c>
      <c r="R262" s="88"/>
      <c r="S262" s="88"/>
      <c r="T262" s="88">
        <v>0.2</v>
      </c>
      <c r="U262" s="88"/>
      <c r="V262" s="88">
        <v>0.2</v>
      </c>
      <c r="W262" s="88"/>
      <c r="X262" s="88">
        <v>0.2</v>
      </c>
      <c r="Y262" s="88"/>
      <c r="Z262" s="88"/>
      <c r="AA262" s="88">
        <v>0.2</v>
      </c>
      <c r="AB262" s="88"/>
      <c r="AC262" s="88">
        <v>0.2</v>
      </c>
      <c r="AD262" s="88"/>
      <c r="AE262" s="88">
        <v>0.2</v>
      </c>
      <c r="AF262" s="88"/>
      <c r="AG262" s="88"/>
      <c r="AH262" s="88">
        <v>0.2</v>
      </c>
      <c r="AI262" s="88"/>
      <c r="AJ262" s="88"/>
      <c r="AK262" s="88"/>
      <c r="AL262" s="88">
        <v>0.3</v>
      </c>
      <c r="AM262" s="88"/>
      <c r="AN262" s="88"/>
      <c r="AO262" s="88">
        <v>0.2</v>
      </c>
      <c r="AP262" s="88"/>
      <c r="AQ262" s="88">
        <v>0.2</v>
      </c>
      <c r="AR262" s="196"/>
      <c r="AS262" s="206">
        <f t="shared" si="6"/>
        <v>2.5</v>
      </c>
      <c r="AT262" s="180" t="s">
        <v>211</v>
      </c>
      <c r="AU262" s="6" t="s">
        <v>445</v>
      </c>
    </row>
    <row r="263" spans="1:47" ht="45">
      <c r="A263" s="40" t="s">
        <v>679</v>
      </c>
      <c r="B263" s="3" t="s">
        <v>774</v>
      </c>
      <c r="C263" s="180" t="s">
        <v>775</v>
      </c>
      <c r="D263" s="6" t="s">
        <v>1098</v>
      </c>
      <c r="E263" s="3">
        <v>6234131659</v>
      </c>
      <c r="F263" s="3" t="s">
        <v>668</v>
      </c>
      <c r="G263" s="3" t="s">
        <v>668</v>
      </c>
      <c r="H263" s="6" t="s">
        <v>672</v>
      </c>
      <c r="I263" s="386" t="s">
        <v>718</v>
      </c>
      <c r="J263" s="213">
        <v>6.51</v>
      </c>
      <c r="K263" s="182">
        <f t="shared" si="8"/>
        <v>7.1</v>
      </c>
      <c r="L263" s="222"/>
      <c r="M263" s="162"/>
      <c r="N263" s="87"/>
      <c r="O263" s="88"/>
      <c r="P263" s="88">
        <v>0.8</v>
      </c>
      <c r="Q263" s="88"/>
      <c r="R263" s="88"/>
      <c r="S263" s="88"/>
      <c r="T263" s="88">
        <v>0.8</v>
      </c>
      <c r="U263" s="88"/>
      <c r="V263" s="88"/>
      <c r="W263" s="88">
        <v>1</v>
      </c>
      <c r="X263" s="88"/>
      <c r="Y263" s="88"/>
      <c r="Z263" s="88"/>
      <c r="AA263" s="88">
        <v>0.8</v>
      </c>
      <c r="AB263" s="88"/>
      <c r="AC263" s="88"/>
      <c r="AD263" s="88">
        <v>0.5</v>
      </c>
      <c r="AE263" s="88"/>
      <c r="AF263" s="88"/>
      <c r="AG263" s="88"/>
      <c r="AH263" s="88">
        <v>0.8</v>
      </c>
      <c r="AI263" s="92"/>
      <c r="AJ263" s="181"/>
      <c r="AK263" s="88">
        <v>0.8</v>
      </c>
      <c r="AL263" s="88"/>
      <c r="AM263" s="88"/>
      <c r="AN263" s="88"/>
      <c r="AO263" s="88">
        <v>0.8</v>
      </c>
      <c r="AP263" s="88"/>
      <c r="AQ263" s="88"/>
      <c r="AR263" s="196">
        <v>0.8</v>
      </c>
      <c r="AS263" s="206">
        <f t="shared" si="6"/>
        <v>7.1</v>
      </c>
      <c r="AT263" s="180" t="s">
        <v>775</v>
      </c>
      <c r="AU263" s="6" t="s">
        <v>1098</v>
      </c>
    </row>
    <row r="264" spans="1:47" ht="28.5" customHeight="1">
      <c r="A264" s="40" t="s">
        <v>679</v>
      </c>
      <c r="B264" s="3" t="s">
        <v>24</v>
      </c>
      <c r="C264" s="180" t="s">
        <v>270</v>
      </c>
      <c r="D264" s="11" t="s">
        <v>687</v>
      </c>
      <c r="E264" s="28">
        <v>5321185659</v>
      </c>
      <c r="F264" s="3" t="s">
        <v>668</v>
      </c>
      <c r="G264" s="3" t="s">
        <v>668</v>
      </c>
      <c r="H264" s="6" t="s">
        <v>688</v>
      </c>
      <c r="I264" s="386" t="s">
        <v>716</v>
      </c>
      <c r="J264" s="213">
        <v>0.97</v>
      </c>
      <c r="K264" s="182">
        <f t="shared" si="8"/>
        <v>0.7</v>
      </c>
      <c r="L264" s="222"/>
      <c r="M264" s="162"/>
      <c r="N264" s="87"/>
      <c r="O264" s="88"/>
      <c r="P264" s="88">
        <v>0.1</v>
      </c>
      <c r="Q264" s="88"/>
      <c r="R264" s="88"/>
      <c r="S264" s="88"/>
      <c r="T264" s="88"/>
      <c r="U264" s="88">
        <v>0.2</v>
      </c>
      <c r="V264" s="88"/>
      <c r="W264" s="88"/>
      <c r="X264" s="88"/>
      <c r="Y264" s="88"/>
      <c r="Z264" s="88"/>
      <c r="AA264" s="88"/>
      <c r="AB264" s="88"/>
      <c r="AC264" s="88"/>
      <c r="AD264" s="88">
        <v>0.1</v>
      </c>
      <c r="AE264" s="88"/>
      <c r="AF264" s="88"/>
      <c r="AG264" s="88"/>
      <c r="AH264" s="88"/>
      <c r="AI264" s="88">
        <v>0.3</v>
      </c>
      <c r="AJ264" s="88"/>
      <c r="AK264" s="88"/>
      <c r="AL264" s="88"/>
      <c r="AM264" s="88"/>
      <c r="AN264" s="88"/>
      <c r="AO264" s="88"/>
      <c r="AP264" s="88"/>
      <c r="AQ264" s="88"/>
      <c r="AR264" s="196"/>
      <c r="AS264" s="206">
        <f t="shared" si="6"/>
        <v>0.7</v>
      </c>
      <c r="AT264" s="180" t="s">
        <v>270</v>
      </c>
      <c r="AU264" s="11" t="s">
        <v>687</v>
      </c>
    </row>
    <row r="265" spans="1:47" ht="30">
      <c r="A265" s="40" t="s">
        <v>679</v>
      </c>
      <c r="B265" s="6" t="s">
        <v>746</v>
      </c>
      <c r="C265" s="180" t="s">
        <v>213</v>
      </c>
      <c r="D265" s="6" t="s">
        <v>446</v>
      </c>
      <c r="E265" s="26">
        <v>6946000279</v>
      </c>
      <c r="F265" s="3">
        <v>1</v>
      </c>
      <c r="G265" s="3">
        <v>0.8</v>
      </c>
      <c r="H265" s="6" t="s">
        <v>668</v>
      </c>
      <c r="I265" s="386" t="s">
        <v>709</v>
      </c>
      <c r="J265" s="320">
        <v>0</v>
      </c>
      <c r="K265" s="212">
        <f t="shared" si="8"/>
        <v>0</v>
      </c>
      <c r="L265" s="222"/>
      <c r="M265" s="162"/>
      <c r="N265" s="87"/>
      <c r="O265" s="95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93"/>
      <c r="AM265" s="88"/>
      <c r="AN265" s="88"/>
      <c r="AO265" s="88"/>
      <c r="AP265" s="88"/>
      <c r="AQ265" s="88"/>
      <c r="AR265" s="196"/>
      <c r="AS265" s="206">
        <f t="shared" si="6"/>
        <v>0</v>
      </c>
      <c r="AT265" s="180" t="s">
        <v>213</v>
      </c>
      <c r="AU265" s="6" t="s">
        <v>446</v>
      </c>
    </row>
    <row r="266" spans="1:47" ht="30">
      <c r="A266" s="40" t="s">
        <v>679</v>
      </c>
      <c r="B266" s="3" t="s">
        <v>24</v>
      </c>
      <c r="C266" s="252" t="s">
        <v>214</v>
      </c>
      <c r="D266" s="6" t="s">
        <v>447</v>
      </c>
      <c r="E266" s="28">
        <v>6907012009</v>
      </c>
      <c r="F266" s="3">
        <v>2</v>
      </c>
      <c r="G266" s="3">
        <v>0.8</v>
      </c>
      <c r="H266" s="6" t="s">
        <v>668</v>
      </c>
      <c r="I266" s="386" t="s">
        <v>728</v>
      </c>
      <c r="J266" s="320"/>
      <c r="K266" s="212">
        <f t="shared" si="8"/>
        <v>0</v>
      </c>
      <c r="L266" s="222"/>
      <c r="M266" s="162"/>
      <c r="N266" s="87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88"/>
      <c r="AR266" s="196"/>
      <c r="AS266" s="206">
        <f t="shared" si="6"/>
        <v>0</v>
      </c>
      <c r="AT266" s="252" t="s">
        <v>214</v>
      </c>
      <c r="AU266" s="6" t="s">
        <v>447</v>
      </c>
    </row>
    <row r="267" spans="1:47" ht="30">
      <c r="A267" s="40" t="s">
        <v>679</v>
      </c>
      <c r="B267" s="3" t="s">
        <v>24</v>
      </c>
      <c r="C267" s="252" t="s">
        <v>215</v>
      </c>
      <c r="D267" s="6" t="s">
        <v>447</v>
      </c>
      <c r="E267" s="28">
        <v>6907012016</v>
      </c>
      <c r="F267" s="3">
        <v>2</v>
      </c>
      <c r="G267" s="3">
        <v>0.8</v>
      </c>
      <c r="H267" s="6" t="s">
        <v>668</v>
      </c>
      <c r="I267" s="386" t="s">
        <v>728</v>
      </c>
      <c r="J267" s="320"/>
      <c r="K267" s="212">
        <f t="shared" si="8"/>
        <v>0</v>
      </c>
      <c r="L267" s="222"/>
      <c r="M267" s="162"/>
      <c r="N267" s="87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196"/>
      <c r="AS267" s="206">
        <f t="shared" si="6"/>
        <v>0</v>
      </c>
      <c r="AT267" s="252" t="s">
        <v>215</v>
      </c>
      <c r="AU267" s="6" t="s">
        <v>447</v>
      </c>
    </row>
    <row r="268" spans="1:47" ht="30">
      <c r="A268" s="40" t="s">
        <v>679</v>
      </c>
      <c r="B268" s="3" t="s">
        <v>24</v>
      </c>
      <c r="C268" s="252" t="s">
        <v>241</v>
      </c>
      <c r="D268" s="11" t="s">
        <v>689</v>
      </c>
      <c r="E268" s="28"/>
      <c r="F268" s="3">
        <v>1</v>
      </c>
      <c r="G268" s="3">
        <v>0.8</v>
      </c>
      <c r="H268" s="6" t="s">
        <v>668</v>
      </c>
      <c r="I268" s="386" t="s">
        <v>711</v>
      </c>
      <c r="J268" s="213">
        <v>0.75</v>
      </c>
      <c r="K268" s="182">
        <f t="shared" si="8"/>
        <v>0.5</v>
      </c>
      <c r="L268" s="222"/>
      <c r="M268" s="162"/>
      <c r="N268" s="87"/>
      <c r="O268" s="88"/>
      <c r="P268" s="88"/>
      <c r="Q268" s="88"/>
      <c r="R268" s="88"/>
      <c r="S268" s="88"/>
      <c r="T268" s="88"/>
      <c r="U268" s="88">
        <v>0.5</v>
      </c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196"/>
      <c r="AS268" s="206">
        <f t="shared" si="6"/>
        <v>0.5</v>
      </c>
      <c r="AT268" s="252" t="s">
        <v>241</v>
      </c>
      <c r="AU268" s="11" t="s">
        <v>689</v>
      </c>
    </row>
    <row r="269" spans="1:47" ht="30">
      <c r="A269" s="40" t="s">
        <v>679</v>
      </c>
      <c r="B269" s="3" t="s">
        <v>24</v>
      </c>
      <c r="C269" s="250" t="s">
        <v>216</v>
      </c>
      <c r="D269" s="6" t="s">
        <v>447</v>
      </c>
      <c r="E269" s="30">
        <v>6907006220</v>
      </c>
      <c r="F269" s="3">
        <v>2</v>
      </c>
      <c r="G269" s="3">
        <v>0.8</v>
      </c>
      <c r="H269" s="6" t="s">
        <v>668</v>
      </c>
      <c r="I269" s="386" t="s">
        <v>726</v>
      </c>
      <c r="J269" s="213">
        <v>1.6</v>
      </c>
      <c r="K269" s="182">
        <f t="shared" si="8"/>
        <v>0</v>
      </c>
      <c r="L269" s="222"/>
      <c r="M269" s="162"/>
      <c r="N269" s="87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8"/>
      <c r="AR269" s="196"/>
      <c r="AS269" s="206">
        <f t="shared" ref="AS269:AS339" si="9">K269</f>
        <v>0</v>
      </c>
      <c r="AT269" s="250" t="s">
        <v>216</v>
      </c>
      <c r="AU269" s="6" t="s">
        <v>447</v>
      </c>
    </row>
    <row r="270" spans="1:47" ht="30">
      <c r="A270" s="40" t="s">
        <v>679</v>
      </c>
      <c r="B270" s="3" t="s">
        <v>24</v>
      </c>
      <c r="C270" s="250" t="s">
        <v>217</v>
      </c>
      <c r="D270" s="6" t="s">
        <v>448</v>
      </c>
      <c r="E270" s="3"/>
      <c r="F270" s="3">
        <v>1</v>
      </c>
      <c r="G270" s="3">
        <v>0.8</v>
      </c>
      <c r="H270" s="6" t="s">
        <v>668</v>
      </c>
      <c r="I270" s="386" t="s">
        <v>711</v>
      </c>
      <c r="J270" s="170">
        <v>0.8</v>
      </c>
      <c r="K270" s="182">
        <f t="shared" si="8"/>
        <v>0.8</v>
      </c>
      <c r="L270" s="222"/>
      <c r="M270" s="162"/>
      <c r="N270" s="87"/>
      <c r="O270" s="88">
        <v>0.8</v>
      </c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88"/>
      <c r="AR270" s="196"/>
      <c r="AS270" s="206">
        <f t="shared" si="9"/>
        <v>0.8</v>
      </c>
      <c r="AT270" s="250" t="s">
        <v>217</v>
      </c>
      <c r="AU270" s="6" t="s">
        <v>448</v>
      </c>
    </row>
    <row r="271" spans="1:47" ht="30">
      <c r="A271" s="40" t="s">
        <v>679</v>
      </c>
      <c r="B271" s="3" t="s">
        <v>24</v>
      </c>
      <c r="C271" s="250" t="s">
        <v>218</v>
      </c>
      <c r="D271" s="6" t="s">
        <v>449</v>
      </c>
      <c r="E271" s="3">
        <v>6908017289</v>
      </c>
      <c r="F271" s="3">
        <v>1</v>
      </c>
      <c r="G271" s="3">
        <v>0.8</v>
      </c>
      <c r="H271" s="6" t="s">
        <v>668</v>
      </c>
      <c r="I271" s="386" t="s">
        <v>711</v>
      </c>
      <c r="J271" s="170">
        <v>0.8</v>
      </c>
      <c r="K271" s="182">
        <f t="shared" si="8"/>
        <v>0</v>
      </c>
      <c r="L271" s="222"/>
      <c r="M271" s="162"/>
      <c r="N271" s="87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88"/>
      <c r="AR271" s="196"/>
      <c r="AS271" s="206">
        <f t="shared" si="9"/>
        <v>0</v>
      </c>
      <c r="AT271" s="250" t="s">
        <v>218</v>
      </c>
      <c r="AU271" s="6" t="s">
        <v>449</v>
      </c>
    </row>
    <row r="272" spans="1:47" ht="30">
      <c r="A272" s="40" t="s">
        <v>679</v>
      </c>
      <c r="B272" s="3" t="s">
        <v>24</v>
      </c>
      <c r="C272" s="250" t="s">
        <v>219</v>
      </c>
      <c r="D272" s="6" t="s">
        <v>690</v>
      </c>
      <c r="E272" s="3"/>
      <c r="F272" s="3">
        <v>2</v>
      </c>
      <c r="G272" s="3">
        <v>8</v>
      </c>
      <c r="H272" s="6" t="s">
        <v>668</v>
      </c>
      <c r="I272" s="386" t="s">
        <v>711</v>
      </c>
      <c r="J272" s="170">
        <v>8</v>
      </c>
      <c r="K272" s="212">
        <f t="shared" si="8"/>
        <v>0</v>
      </c>
      <c r="L272" s="222"/>
      <c r="M272" s="162"/>
      <c r="N272" s="87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88"/>
      <c r="AR272" s="196"/>
      <c r="AS272" s="206">
        <f t="shared" si="9"/>
        <v>0</v>
      </c>
      <c r="AT272" s="250" t="s">
        <v>219</v>
      </c>
      <c r="AU272" s="6" t="s">
        <v>690</v>
      </c>
    </row>
    <row r="273" spans="1:47" ht="36" customHeight="1">
      <c r="A273" s="40"/>
      <c r="B273" s="3" t="s">
        <v>1142</v>
      </c>
      <c r="C273" s="250" t="s">
        <v>1183</v>
      </c>
      <c r="D273" s="6" t="s">
        <v>1184</v>
      </c>
      <c r="E273" s="3"/>
      <c r="F273" s="3">
        <v>1</v>
      </c>
      <c r="G273" s="3">
        <v>0.8</v>
      </c>
      <c r="H273" s="6"/>
      <c r="I273" s="386" t="s">
        <v>726</v>
      </c>
      <c r="J273" s="213">
        <v>0.8</v>
      </c>
      <c r="K273" s="212">
        <f t="shared" si="8"/>
        <v>0</v>
      </c>
      <c r="L273" s="222"/>
      <c r="M273" s="162"/>
      <c r="N273" s="87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196"/>
      <c r="AS273" s="206">
        <f t="shared" si="9"/>
        <v>0</v>
      </c>
      <c r="AT273" s="250" t="s">
        <v>1183</v>
      </c>
      <c r="AU273" s="6" t="s">
        <v>1184</v>
      </c>
    </row>
    <row r="274" spans="1:47" ht="38.25" customHeight="1">
      <c r="A274" s="40" t="s">
        <v>679</v>
      </c>
      <c r="B274" s="3" t="s">
        <v>24</v>
      </c>
      <c r="C274" s="180" t="s">
        <v>1161</v>
      </c>
      <c r="D274" s="6" t="s">
        <v>450</v>
      </c>
      <c r="E274" s="26">
        <v>6908017105</v>
      </c>
      <c r="F274" s="3">
        <v>1</v>
      </c>
      <c r="G274" s="3">
        <v>8</v>
      </c>
      <c r="H274" s="6" t="s">
        <v>668</v>
      </c>
      <c r="I274" s="386" t="s">
        <v>711</v>
      </c>
      <c r="J274" s="170">
        <v>8</v>
      </c>
      <c r="K274" s="212">
        <f t="shared" si="8"/>
        <v>8</v>
      </c>
      <c r="L274" s="222"/>
      <c r="M274" s="162"/>
      <c r="N274" s="87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>
        <v>8</v>
      </c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196"/>
      <c r="AS274" s="206">
        <f t="shared" si="9"/>
        <v>8</v>
      </c>
      <c r="AT274" s="180" t="s">
        <v>1161</v>
      </c>
      <c r="AU274" s="6" t="s">
        <v>450</v>
      </c>
    </row>
    <row r="275" spans="1:47" ht="30" customHeight="1">
      <c r="A275" s="40" t="s">
        <v>679</v>
      </c>
      <c r="B275" s="3" t="s">
        <v>24</v>
      </c>
      <c r="C275" s="252" t="s">
        <v>221</v>
      </c>
      <c r="D275" s="6" t="s">
        <v>451</v>
      </c>
      <c r="E275" s="3"/>
      <c r="F275" s="3" t="s">
        <v>668</v>
      </c>
      <c r="G275" s="3" t="s">
        <v>668</v>
      </c>
      <c r="H275" s="6" t="s">
        <v>672</v>
      </c>
      <c r="I275" s="386" t="s">
        <v>709</v>
      </c>
      <c r="J275" s="170">
        <v>2</v>
      </c>
      <c r="K275" s="212">
        <f t="shared" si="8"/>
        <v>0.4</v>
      </c>
      <c r="L275" s="222"/>
      <c r="M275" s="162"/>
      <c r="N275" s="87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>
        <v>0.3</v>
      </c>
      <c r="AD275" s="88"/>
      <c r="AE275" s="88"/>
      <c r="AF275" s="88"/>
      <c r="AG275" s="88"/>
      <c r="AH275" s="88"/>
      <c r="AI275" s="88"/>
      <c r="AJ275" s="88">
        <v>0.1</v>
      </c>
      <c r="AK275" s="88"/>
      <c r="AL275" s="88"/>
      <c r="AM275" s="88"/>
      <c r="AN275" s="88"/>
      <c r="AO275" s="88"/>
      <c r="AP275" s="88"/>
      <c r="AQ275" s="88"/>
      <c r="AR275" s="196"/>
      <c r="AS275" s="206">
        <f t="shared" si="9"/>
        <v>0.4</v>
      </c>
      <c r="AT275" s="252" t="s">
        <v>221</v>
      </c>
      <c r="AU275" s="6" t="s">
        <v>451</v>
      </c>
    </row>
    <row r="276" spans="1:47" ht="30">
      <c r="A276" s="40" t="s">
        <v>679</v>
      </c>
      <c r="B276" s="3" t="s">
        <v>24</v>
      </c>
      <c r="C276" s="252" t="s">
        <v>222</v>
      </c>
      <c r="D276" s="6" t="s">
        <v>452</v>
      </c>
      <c r="E276" s="26">
        <v>6907009334</v>
      </c>
      <c r="F276" s="3">
        <v>1</v>
      </c>
      <c r="G276" s="3">
        <v>0.8</v>
      </c>
      <c r="H276" s="3" t="s">
        <v>668</v>
      </c>
      <c r="I276" s="386" t="s">
        <v>709</v>
      </c>
      <c r="J276" s="170">
        <v>0.9</v>
      </c>
      <c r="K276" s="212">
        <f t="shared" si="8"/>
        <v>0.2</v>
      </c>
      <c r="L276" s="222"/>
      <c r="M276" s="162"/>
      <c r="N276" s="87"/>
      <c r="O276" s="88"/>
      <c r="P276" s="88"/>
      <c r="Q276" s="88"/>
      <c r="R276" s="88"/>
      <c r="S276" s="88"/>
      <c r="T276" s="88"/>
      <c r="U276" s="88"/>
      <c r="V276" s="88">
        <v>0.1</v>
      </c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>
        <v>0.1</v>
      </c>
      <c r="AK276" s="88"/>
      <c r="AL276" s="88"/>
      <c r="AM276" s="88"/>
      <c r="AN276" s="88"/>
      <c r="AO276" s="88"/>
      <c r="AP276" s="88"/>
      <c r="AQ276" s="88"/>
      <c r="AR276" s="196"/>
      <c r="AS276" s="206">
        <f t="shared" si="9"/>
        <v>0.2</v>
      </c>
      <c r="AT276" s="252" t="s">
        <v>222</v>
      </c>
      <c r="AU276" s="6" t="s">
        <v>452</v>
      </c>
    </row>
    <row r="277" spans="1:47" ht="30">
      <c r="A277" s="40" t="s">
        <v>679</v>
      </c>
      <c r="B277" s="3" t="s">
        <v>24</v>
      </c>
      <c r="C277" s="180" t="s">
        <v>223</v>
      </c>
      <c r="D277" s="6" t="s">
        <v>453</v>
      </c>
      <c r="E277" s="26">
        <v>6946000864</v>
      </c>
      <c r="F277" s="3" t="s">
        <v>668</v>
      </c>
      <c r="G277" s="3" t="s">
        <v>668</v>
      </c>
      <c r="H277" s="3" t="s">
        <v>676</v>
      </c>
      <c r="I277" s="386" t="s">
        <v>711</v>
      </c>
      <c r="J277" s="170">
        <v>1.244</v>
      </c>
      <c r="K277" s="212">
        <f t="shared" si="8"/>
        <v>0.30000000000000004</v>
      </c>
      <c r="L277" s="222"/>
      <c r="M277" s="162"/>
      <c r="N277" s="87"/>
      <c r="O277" s="88"/>
      <c r="P277" s="88"/>
      <c r="Q277" s="88">
        <v>0.2</v>
      </c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>
        <v>0.1</v>
      </c>
      <c r="AM277" s="88"/>
      <c r="AN277" s="88"/>
      <c r="AO277" s="88"/>
      <c r="AP277" s="88"/>
      <c r="AQ277" s="88"/>
      <c r="AR277" s="196"/>
      <c r="AS277" s="206">
        <f t="shared" si="9"/>
        <v>0.30000000000000004</v>
      </c>
      <c r="AT277" s="180" t="s">
        <v>223</v>
      </c>
      <c r="AU277" s="6" t="s">
        <v>453</v>
      </c>
    </row>
    <row r="278" spans="1:47" ht="30">
      <c r="A278" s="40" t="s">
        <v>679</v>
      </c>
      <c r="B278" s="3" t="s">
        <v>24</v>
      </c>
      <c r="C278" s="180" t="s">
        <v>224</v>
      </c>
      <c r="D278" s="6" t="s">
        <v>412</v>
      </c>
      <c r="E278" s="26">
        <v>6946000864</v>
      </c>
      <c r="F278" s="3" t="s">
        <v>668</v>
      </c>
      <c r="G278" s="3" t="s">
        <v>668</v>
      </c>
      <c r="H278" s="3" t="s">
        <v>674</v>
      </c>
      <c r="I278" s="386" t="s">
        <v>711</v>
      </c>
      <c r="J278" s="170">
        <v>1.4</v>
      </c>
      <c r="K278" s="212">
        <f t="shared" si="8"/>
        <v>0.5</v>
      </c>
      <c r="L278" s="222"/>
      <c r="M278" s="162"/>
      <c r="N278" s="87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>
        <v>0.5</v>
      </c>
      <c r="AL278" s="88"/>
      <c r="AM278" s="88"/>
      <c r="AN278" s="88"/>
      <c r="AO278" s="88"/>
      <c r="AP278" s="88"/>
      <c r="AQ278" s="88"/>
      <c r="AR278" s="196"/>
      <c r="AS278" s="206">
        <f t="shared" si="9"/>
        <v>0.5</v>
      </c>
      <c r="AT278" s="180" t="s">
        <v>224</v>
      </c>
      <c r="AU278" s="6" t="s">
        <v>412</v>
      </c>
    </row>
    <row r="279" spans="1:47" ht="30">
      <c r="A279" s="40" t="s">
        <v>679</v>
      </c>
      <c r="B279" s="3" t="s">
        <v>24</v>
      </c>
      <c r="C279" s="180" t="s">
        <v>212</v>
      </c>
      <c r="D279" s="11" t="s">
        <v>754</v>
      </c>
      <c r="E279" s="26">
        <v>690701001</v>
      </c>
      <c r="F279" s="3" t="s">
        <v>668</v>
      </c>
      <c r="G279" s="3" t="s">
        <v>668</v>
      </c>
      <c r="H279" s="3" t="s">
        <v>675</v>
      </c>
      <c r="I279" s="386" t="s">
        <v>711</v>
      </c>
      <c r="J279" s="214"/>
      <c r="K279" s="212">
        <f t="shared" si="8"/>
        <v>0</v>
      </c>
      <c r="L279" s="222"/>
      <c r="M279" s="162"/>
      <c r="N279" s="87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88"/>
      <c r="AR279" s="196"/>
      <c r="AS279" s="206">
        <f t="shared" si="9"/>
        <v>0</v>
      </c>
      <c r="AT279" s="180" t="s">
        <v>212</v>
      </c>
      <c r="AU279" s="11" t="s">
        <v>754</v>
      </c>
    </row>
    <row r="280" spans="1:47" ht="30">
      <c r="A280" s="40" t="s">
        <v>679</v>
      </c>
      <c r="B280" s="3" t="s">
        <v>24</v>
      </c>
      <c r="C280" s="180" t="s">
        <v>225</v>
      </c>
      <c r="D280" s="6" t="s">
        <v>454</v>
      </c>
      <c r="E280" s="26">
        <v>6907002480</v>
      </c>
      <c r="F280" s="3">
        <v>2</v>
      </c>
      <c r="G280" s="3">
        <v>0.8</v>
      </c>
      <c r="H280" s="3" t="s">
        <v>668</v>
      </c>
      <c r="I280" s="386" t="s">
        <v>709</v>
      </c>
      <c r="J280" s="214">
        <v>3.2</v>
      </c>
      <c r="K280" s="212">
        <f t="shared" si="8"/>
        <v>3.2</v>
      </c>
      <c r="L280" s="222"/>
      <c r="M280" s="162"/>
      <c r="N280" s="87"/>
      <c r="O280" s="88"/>
      <c r="P280" s="88">
        <v>0.8</v>
      </c>
      <c r="Q280" s="88"/>
      <c r="R280" s="88"/>
      <c r="S280" s="88"/>
      <c r="T280" s="88"/>
      <c r="U280" s="88"/>
      <c r="V280" s="88"/>
      <c r="W280" s="88">
        <v>0.8</v>
      </c>
      <c r="X280" s="88"/>
      <c r="Y280" s="88"/>
      <c r="Z280" s="88"/>
      <c r="AA280" s="88"/>
      <c r="AB280" s="88"/>
      <c r="AC280" s="88"/>
      <c r="AD280" s="88">
        <v>0.8</v>
      </c>
      <c r="AE280" s="88"/>
      <c r="AF280" s="88"/>
      <c r="AG280" s="88"/>
      <c r="AH280" s="88"/>
      <c r="AI280" s="88"/>
      <c r="AJ280" s="88"/>
      <c r="AK280" s="88">
        <v>0.8</v>
      </c>
      <c r="AL280" s="88"/>
      <c r="AM280" s="88"/>
      <c r="AN280" s="88"/>
      <c r="AO280" s="88"/>
      <c r="AP280" s="88"/>
      <c r="AQ280" s="88"/>
      <c r="AR280" s="196"/>
      <c r="AS280" s="206">
        <f t="shared" si="9"/>
        <v>3.2</v>
      </c>
      <c r="AT280" s="180" t="s">
        <v>225</v>
      </c>
      <c r="AU280" s="6" t="s">
        <v>454</v>
      </c>
    </row>
    <row r="281" spans="1:47" ht="30">
      <c r="A281" s="40" t="s">
        <v>679</v>
      </c>
      <c r="B281" s="3" t="s">
        <v>24</v>
      </c>
      <c r="C281" s="253" t="s">
        <v>226</v>
      </c>
      <c r="D281" s="6" t="s">
        <v>416</v>
      </c>
      <c r="E281" s="31">
        <v>6907000282</v>
      </c>
      <c r="F281" s="3">
        <v>2</v>
      </c>
      <c r="G281" s="3">
        <v>1</v>
      </c>
      <c r="H281" s="3" t="s">
        <v>668</v>
      </c>
      <c r="I281" s="386" t="s">
        <v>718</v>
      </c>
      <c r="J281" s="170">
        <v>17.36</v>
      </c>
      <c r="K281" s="212">
        <f t="shared" si="8"/>
        <v>10</v>
      </c>
      <c r="L281" s="222"/>
      <c r="M281" s="162"/>
      <c r="N281" s="87">
        <v>1.6</v>
      </c>
      <c r="O281" s="88"/>
      <c r="P281" s="88"/>
      <c r="Q281" s="88"/>
      <c r="R281" s="88"/>
      <c r="S281" s="88"/>
      <c r="T281" s="88"/>
      <c r="U281" s="88"/>
      <c r="V281" s="88"/>
      <c r="W281" s="88">
        <v>1.6</v>
      </c>
      <c r="X281" s="88"/>
      <c r="Y281" s="88"/>
      <c r="Z281" s="88"/>
      <c r="AA281" s="88"/>
      <c r="AB281" s="88">
        <v>2</v>
      </c>
      <c r="AC281" s="88"/>
      <c r="AD281" s="88">
        <v>1.6</v>
      </c>
      <c r="AE281" s="88"/>
      <c r="AF281" s="88"/>
      <c r="AG281" s="88"/>
      <c r="AH281" s="88"/>
      <c r="AI281" s="88"/>
      <c r="AJ281" s="88"/>
      <c r="AK281" s="88">
        <v>1.6</v>
      </c>
      <c r="AL281" s="88"/>
      <c r="AM281" s="88"/>
      <c r="AN281" s="88"/>
      <c r="AO281" s="88"/>
      <c r="AP281" s="88"/>
      <c r="AQ281" s="88">
        <v>1.6</v>
      </c>
      <c r="AR281" s="196"/>
      <c r="AS281" s="206">
        <f t="shared" si="9"/>
        <v>10</v>
      </c>
      <c r="AT281" s="253" t="s">
        <v>226</v>
      </c>
      <c r="AU281" s="6" t="s">
        <v>416</v>
      </c>
    </row>
    <row r="282" spans="1:47" ht="36" customHeight="1">
      <c r="A282" s="40" t="s">
        <v>679</v>
      </c>
      <c r="B282" s="3" t="s">
        <v>24</v>
      </c>
      <c r="C282" s="253" t="s">
        <v>226</v>
      </c>
      <c r="D282" s="6" t="s">
        <v>917</v>
      </c>
      <c r="E282" s="31">
        <v>6907000282</v>
      </c>
      <c r="F282" s="3"/>
      <c r="G282" s="3"/>
      <c r="H282" s="3"/>
      <c r="I282" s="390" t="s">
        <v>918</v>
      </c>
      <c r="J282" s="215">
        <v>0.8</v>
      </c>
      <c r="K282" s="212">
        <f t="shared" si="8"/>
        <v>0</v>
      </c>
      <c r="L282" s="222"/>
      <c r="M282" s="162"/>
      <c r="N282" s="87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8"/>
      <c r="AR282" s="196"/>
      <c r="AS282" s="206">
        <f t="shared" si="9"/>
        <v>0</v>
      </c>
      <c r="AT282" s="253" t="s">
        <v>226</v>
      </c>
      <c r="AU282" s="6" t="s">
        <v>917</v>
      </c>
    </row>
    <row r="283" spans="1:47" ht="35.25" customHeight="1">
      <c r="A283" s="40" t="s">
        <v>679</v>
      </c>
      <c r="B283" s="3" t="s">
        <v>24</v>
      </c>
      <c r="C283" s="253" t="s">
        <v>226</v>
      </c>
      <c r="D283" s="6" t="s">
        <v>919</v>
      </c>
      <c r="E283" s="31">
        <v>6907000282</v>
      </c>
      <c r="F283" s="3"/>
      <c r="G283" s="3"/>
      <c r="H283" s="3"/>
      <c r="I283" s="390" t="s">
        <v>918</v>
      </c>
      <c r="J283" s="215">
        <v>0.8</v>
      </c>
      <c r="K283" s="212">
        <f t="shared" si="8"/>
        <v>0</v>
      </c>
      <c r="L283" s="222"/>
      <c r="M283" s="162"/>
      <c r="N283" s="87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88"/>
      <c r="AR283" s="196"/>
      <c r="AS283" s="206">
        <f t="shared" si="9"/>
        <v>0</v>
      </c>
      <c r="AT283" s="253" t="s">
        <v>226</v>
      </c>
      <c r="AU283" s="6" t="s">
        <v>919</v>
      </c>
    </row>
    <row r="284" spans="1:47" ht="35.25" customHeight="1">
      <c r="A284" s="40" t="s">
        <v>679</v>
      </c>
      <c r="B284" s="3" t="s">
        <v>24</v>
      </c>
      <c r="C284" s="252" t="s">
        <v>226</v>
      </c>
      <c r="D284" s="6" t="s">
        <v>920</v>
      </c>
      <c r="E284" s="31">
        <v>6907000282</v>
      </c>
      <c r="F284" s="3"/>
      <c r="G284" s="3"/>
      <c r="H284" s="3"/>
      <c r="I284" s="390" t="s">
        <v>918</v>
      </c>
      <c r="J284" s="215">
        <v>0.8</v>
      </c>
      <c r="K284" s="212">
        <f t="shared" si="8"/>
        <v>0</v>
      </c>
      <c r="L284" s="222"/>
      <c r="M284" s="162"/>
      <c r="N284" s="87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88"/>
      <c r="AR284" s="196"/>
      <c r="AS284" s="206">
        <f t="shared" si="9"/>
        <v>0</v>
      </c>
      <c r="AT284" s="252" t="s">
        <v>226</v>
      </c>
      <c r="AU284" s="6" t="s">
        <v>920</v>
      </c>
    </row>
    <row r="285" spans="1:47" ht="30">
      <c r="A285" s="40" t="s">
        <v>679</v>
      </c>
      <c r="B285" s="3" t="s">
        <v>24</v>
      </c>
      <c r="C285" s="252" t="s">
        <v>227</v>
      </c>
      <c r="D285" s="6" t="s">
        <v>455</v>
      </c>
      <c r="E285" s="28">
        <v>6907007841</v>
      </c>
      <c r="F285" s="3">
        <v>9</v>
      </c>
      <c r="G285" s="3">
        <v>0.8</v>
      </c>
      <c r="H285" s="3" t="s">
        <v>668</v>
      </c>
      <c r="I285" s="386" t="s">
        <v>709</v>
      </c>
      <c r="J285" s="170">
        <v>14.4</v>
      </c>
      <c r="K285" s="182">
        <f t="shared" si="8"/>
        <v>16</v>
      </c>
      <c r="L285" s="222"/>
      <c r="M285" s="162"/>
      <c r="N285" s="87">
        <v>8</v>
      </c>
      <c r="O285" s="88"/>
      <c r="P285" s="88"/>
      <c r="Q285" s="88"/>
      <c r="R285" s="88"/>
      <c r="S285" s="88"/>
      <c r="T285" s="88"/>
      <c r="U285" s="88"/>
      <c r="V285" s="88"/>
      <c r="W285" s="88">
        <v>8</v>
      </c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196"/>
      <c r="AS285" s="206">
        <f t="shared" si="9"/>
        <v>16</v>
      </c>
      <c r="AT285" s="252" t="s">
        <v>227</v>
      </c>
      <c r="AU285" s="6" t="s">
        <v>455</v>
      </c>
    </row>
    <row r="286" spans="1:47" ht="55.5" customHeight="1">
      <c r="A286" s="40" t="s">
        <v>679</v>
      </c>
      <c r="B286" s="3" t="s">
        <v>24</v>
      </c>
      <c r="C286" s="180" t="s">
        <v>228</v>
      </c>
      <c r="D286" s="6" t="s">
        <v>456</v>
      </c>
      <c r="E286" s="3"/>
      <c r="F286" s="3">
        <v>2</v>
      </c>
      <c r="G286" s="3">
        <v>0.8</v>
      </c>
      <c r="H286" s="3" t="s">
        <v>668</v>
      </c>
      <c r="I286" s="386" t="s">
        <v>709</v>
      </c>
      <c r="J286" s="170">
        <v>1</v>
      </c>
      <c r="K286" s="182">
        <f t="shared" si="8"/>
        <v>1.6</v>
      </c>
      <c r="L286" s="222"/>
      <c r="M286" s="162"/>
      <c r="N286" s="87"/>
      <c r="O286" s="88"/>
      <c r="P286" s="88">
        <v>1.6</v>
      </c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196"/>
      <c r="AS286" s="206">
        <f t="shared" si="9"/>
        <v>1.6</v>
      </c>
      <c r="AT286" s="180" t="s">
        <v>228</v>
      </c>
      <c r="AU286" s="6" t="s">
        <v>456</v>
      </c>
    </row>
    <row r="287" spans="1:47" ht="47.25" customHeight="1">
      <c r="A287" s="40" t="s">
        <v>679</v>
      </c>
      <c r="B287" s="3" t="s">
        <v>24</v>
      </c>
      <c r="C287" s="180" t="s">
        <v>229</v>
      </c>
      <c r="D287" s="6" t="s">
        <v>457</v>
      </c>
      <c r="E287" s="3"/>
      <c r="F287" s="3">
        <v>1</v>
      </c>
      <c r="G287" s="3">
        <v>0.8</v>
      </c>
      <c r="H287" s="3" t="s">
        <v>668</v>
      </c>
      <c r="I287" s="386" t="s">
        <v>709</v>
      </c>
      <c r="J287" s="170">
        <v>0.5</v>
      </c>
      <c r="K287" s="182">
        <f t="shared" si="8"/>
        <v>0.60000000000000009</v>
      </c>
      <c r="L287" s="222"/>
      <c r="M287" s="162"/>
      <c r="N287" s="87"/>
      <c r="O287" s="88"/>
      <c r="P287" s="88">
        <v>0.2</v>
      </c>
      <c r="Q287" s="88"/>
      <c r="R287" s="88"/>
      <c r="S287" s="88"/>
      <c r="T287" s="88"/>
      <c r="U287" s="88"/>
      <c r="V287" s="88"/>
      <c r="W287" s="88">
        <v>0.4</v>
      </c>
      <c r="X287" s="88"/>
      <c r="Y287" s="88"/>
      <c r="Z287" s="88"/>
      <c r="AA287" s="88"/>
      <c r="AB287" s="88"/>
      <c r="AC287" s="88"/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88"/>
      <c r="AR287" s="196"/>
      <c r="AS287" s="206">
        <f t="shared" si="9"/>
        <v>0.60000000000000009</v>
      </c>
      <c r="AT287" s="180" t="s">
        <v>229</v>
      </c>
      <c r="AU287" s="6" t="s">
        <v>457</v>
      </c>
    </row>
    <row r="288" spans="1:47" ht="30">
      <c r="A288" s="40" t="s">
        <v>679</v>
      </c>
      <c r="B288" s="3" t="s">
        <v>24</v>
      </c>
      <c r="C288" s="180" t="s">
        <v>230</v>
      </c>
      <c r="D288" s="6" t="s">
        <v>458</v>
      </c>
      <c r="E288" s="26">
        <v>532101001</v>
      </c>
      <c r="F288" s="3">
        <v>1</v>
      </c>
      <c r="G288" s="3">
        <v>0.8</v>
      </c>
      <c r="H288" s="3" t="s">
        <v>668</v>
      </c>
      <c r="I288" s="386" t="s">
        <v>709</v>
      </c>
      <c r="J288" s="170">
        <v>4.5</v>
      </c>
      <c r="K288" s="212">
        <f t="shared" si="8"/>
        <v>1.6</v>
      </c>
      <c r="L288" s="222"/>
      <c r="M288" s="162"/>
      <c r="N288" s="87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>
        <v>0.8</v>
      </c>
      <c r="AB288" s="88"/>
      <c r="AC288" s="88"/>
      <c r="AD288" s="88"/>
      <c r="AE288" s="88"/>
      <c r="AF288" s="88"/>
      <c r="AG288" s="88"/>
      <c r="AH288" s="88">
        <v>0.8</v>
      </c>
      <c r="AI288" s="88"/>
      <c r="AJ288" s="88"/>
      <c r="AK288" s="88"/>
      <c r="AL288" s="88"/>
      <c r="AM288" s="88"/>
      <c r="AN288" s="88"/>
      <c r="AO288" s="88"/>
      <c r="AP288" s="88"/>
      <c r="AQ288" s="88"/>
      <c r="AR288" s="196"/>
      <c r="AS288" s="206">
        <f t="shared" si="9"/>
        <v>1.6</v>
      </c>
      <c r="AT288" s="180" t="s">
        <v>230</v>
      </c>
      <c r="AU288" s="6" t="s">
        <v>458</v>
      </c>
    </row>
    <row r="289" spans="1:47" ht="30.75" customHeight="1">
      <c r="A289" s="40" t="s">
        <v>679</v>
      </c>
      <c r="B289" s="3" t="s">
        <v>24</v>
      </c>
      <c r="C289" s="270" t="s">
        <v>231</v>
      </c>
      <c r="D289" s="6" t="s">
        <v>459</v>
      </c>
      <c r="E289" s="26">
        <v>7743164121</v>
      </c>
      <c r="F289" s="3">
        <v>1</v>
      </c>
      <c r="G289" s="3">
        <v>8</v>
      </c>
      <c r="H289" s="3" t="s">
        <v>668</v>
      </c>
      <c r="I289" s="386" t="s">
        <v>711</v>
      </c>
      <c r="J289" s="170">
        <v>8</v>
      </c>
      <c r="K289" s="182">
        <f t="shared" si="8"/>
        <v>8</v>
      </c>
      <c r="L289" s="222"/>
      <c r="M289" s="162"/>
      <c r="N289" s="87"/>
      <c r="O289" s="88"/>
      <c r="P289" s="88"/>
      <c r="Q289" s="88">
        <v>8</v>
      </c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88"/>
      <c r="AR289" s="196"/>
      <c r="AS289" s="206">
        <f t="shared" si="9"/>
        <v>8</v>
      </c>
      <c r="AT289" s="270" t="s">
        <v>231</v>
      </c>
      <c r="AU289" s="6" t="s">
        <v>459</v>
      </c>
    </row>
    <row r="290" spans="1:47" ht="30">
      <c r="A290" s="40" t="s">
        <v>679</v>
      </c>
      <c r="B290" s="3" t="s">
        <v>24</v>
      </c>
      <c r="C290" s="180" t="s">
        <v>232</v>
      </c>
      <c r="D290" s="6" t="s">
        <v>460</v>
      </c>
      <c r="E290" s="26">
        <v>6908015309</v>
      </c>
      <c r="F290" s="3" t="s">
        <v>668</v>
      </c>
      <c r="G290" s="3" t="s">
        <v>668</v>
      </c>
      <c r="H290" s="3" t="s">
        <v>674</v>
      </c>
      <c r="I290" s="386" t="s">
        <v>711</v>
      </c>
      <c r="J290" s="170">
        <v>0.75</v>
      </c>
      <c r="K290" s="212">
        <f t="shared" si="8"/>
        <v>0</v>
      </c>
      <c r="L290" s="222"/>
      <c r="M290" s="162"/>
      <c r="N290" s="87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88"/>
      <c r="AR290" s="196"/>
      <c r="AS290" s="206">
        <f t="shared" si="9"/>
        <v>0</v>
      </c>
      <c r="AT290" s="180" t="s">
        <v>232</v>
      </c>
      <c r="AU290" s="6" t="s">
        <v>460</v>
      </c>
    </row>
    <row r="291" spans="1:47" ht="30">
      <c r="A291" s="40" t="s">
        <v>679</v>
      </c>
      <c r="B291" s="3" t="s">
        <v>24</v>
      </c>
      <c r="C291" s="270" t="s">
        <v>1366</v>
      </c>
      <c r="D291" s="6" t="s">
        <v>1322</v>
      </c>
      <c r="E291" s="3">
        <v>7814049216</v>
      </c>
      <c r="F291" s="3">
        <v>1</v>
      </c>
      <c r="G291" s="3">
        <v>0.8</v>
      </c>
      <c r="H291" s="3" t="s">
        <v>668</v>
      </c>
      <c r="I291" s="386" t="s">
        <v>718</v>
      </c>
      <c r="J291" s="170">
        <v>7.2</v>
      </c>
      <c r="K291" s="212">
        <f t="shared" si="8"/>
        <v>4.8</v>
      </c>
      <c r="L291" s="222"/>
      <c r="M291" s="162"/>
      <c r="N291" s="87"/>
      <c r="O291" s="88"/>
      <c r="P291" s="88"/>
      <c r="Q291" s="88">
        <v>0.8</v>
      </c>
      <c r="R291" s="88"/>
      <c r="S291" s="88"/>
      <c r="T291" s="88"/>
      <c r="U291" s="88"/>
      <c r="V291" s="88"/>
      <c r="W291" s="88"/>
      <c r="X291" s="88">
        <v>0.8</v>
      </c>
      <c r="Y291" s="88"/>
      <c r="Z291" s="88"/>
      <c r="AA291" s="88"/>
      <c r="AB291" s="88"/>
      <c r="AC291" s="88"/>
      <c r="AD291" s="88"/>
      <c r="AE291" s="88">
        <v>0.8</v>
      </c>
      <c r="AF291" s="88"/>
      <c r="AG291" s="88"/>
      <c r="AH291" s="88">
        <v>0.8</v>
      </c>
      <c r="AI291" s="88"/>
      <c r="AJ291" s="88"/>
      <c r="AK291" s="88"/>
      <c r="AL291" s="88">
        <v>0.8</v>
      </c>
      <c r="AM291" s="88"/>
      <c r="AN291" s="88"/>
      <c r="AO291" s="88">
        <v>0.8</v>
      </c>
      <c r="AP291" s="88"/>
      <c r="AQ291" s="88"/>
      <c r="AR291" s="196"/>
      <c r="AS291" s="206">
        <f t="shared" si="9"/>
        <v>4.8</v>
      </c>
      <c r="AT291" s="270" t="s">
        <v>1386</v>
      </c>
      <c r="AU291" s="6" t="s">
        <v>461</v>
      </c>
    </row>
    <row r="292" spans="1:47" ht="33.75" customHeight="1">
      <c r="A292" s="40" t="s">
        <v>679</v>
      </c>
      <c r="B292" s="3" t="s">
        <v>24</v>
      </c>
      <c r="C292" s="270" t="s">
        <v>234</v>
      </c>
      <c r="D292" s="6" t="s">
        <v>462</v>
      </c>
      <c r="E292" s="3">
        <v>6908014591</v>
      </c>
      <c r="F292" s="3" t="s">
        <v>668</v>
      </c>
      <c r="G292" s="3" t="s">
        <v>668</v>
      </c>
      <c r="H292" s="6" t="s">
        <v>672</v>
      </c>
      <c r="I292" s="386" t="s">
        <v>729</v>
      </c>
      <c r="J292" s="170">
        <v>1.6</v>
      </c>
      <c r="K292" s="182">
        <f t="shared" si="8"/>
        <v>1.6000000000000003</v>
      </c>
      <c r="L292" s="222"/>
      <c r="M292" s="162"/>
      <c r="N292" s="87">
        <v>0.1</v>
      </c>
      <c r="O292" s="88">
        <v>0.1</v>
      </c>
      <c r="P292" s="88">
        <v>0.1</v>
      </c>
      <c r="Q292" s="88">
        <v>0.1</v>
      </c>
      <c r="R292" s="88"/>
      <c r="S292" s="88"/>
      <c r="T292" s="88">
        <v>0.1</v>
      </c>
      <c r="U292" s="88">
        <v>0.1</v>
      </c>
      <c r="V292" s="88">
        <v>0.1</v>
      </c>
      <c r="W292" s="88">
        <v>0.1</v>
      </c>
      <c r="X292" s="88">
        <v>0.1</v>
      </c>
      <c r="Y292" s="88"/>
      <c r="Z292" s="88"/>
      <c r="AA292" s="88">
        <v>0.1</v>
      </c>
      <c r="AB292" s="88">
        <v>0.1</v>
      </c>
      <c r="AC292" s="88">
        <v>0.1</v>
      </c>
      <c r="AD292" s="88">
        <v>0.1</v>
      </c>
      <c r="AE292" s="88">
        <v>0.1</v>
      </c>
      <c r="AF292" s="88"/>
      <c r="AG292" s="88"/>
      <c r="AH292" s="88">
        <v>0.1</v>
      </c>
      <c r="AI292" s="88">
        <v>0.1</v>
      </c>
      <c r="AJ292" s="88"/>
      <c r="AK292" s="88"/>
      <c r="AL292" s="88"/>
      <c r="AM292" s="88"/>
      <c r="AN292" s="88"/>
      <c r="AO292" s="88"/>
      <c r="AP292" s="88"/>
      <c r="AQ292" s="88"/>
      <c r="AR292" s="196"/>
      <c r="AS292" s="206">
        <f t="shared" si="9"/>
        <v>1.6000000000000003</v>
      </c>
      <c r="AT292" s="270" t="s">
        <v>234</v>
      </c>
      <c r="AU292" s="6" t="s">
        <v>462</v>
      </c>
    </row>
    <row r="293" spans="1:47" ht="44.25" customHeight="1">
      <c r="A293" s="40" t="s">
        <v>679</v>
      </c>
      <c r="B293" s="3" t="s">
        <v>24</v>
      </c>
      <c r="C293" s="252" t="s">
        <v>941</v>
      </c>
      <c r="D293" s="6" t="s">
        <v>778</v>
      </c>
      <c r="E293" s="28">
        <v>6450944017</v>
      </c>
      <c r="F293" s="3" t="s">
        <v>668</v>
      </c>
      <c r="G293" s="3" t="s">
        <v>668</v>
      </c>
      <c r="H293" s="6" t="s">
        <v>672</v>
      </c>
      <c r="I293" s="386" t="s">
        <v>716</v>
      </c>
      <c r="J293" s="170">
        <v>6.3890000000000002</v>
      </c>
      <c r="K293" s="182">
        <f t="shared" si="8"/>
        <v>6.4</v>
      </c>
      <c r="L293" s="222"/>
      <c r="M293" s="162"/>
      <c r="N293" s="87">
        <v>0.8</v>
      </c>
      <c r="O293" s="88"/>
      <c r="P293" s="88"/>
      <c r="Q293" s="88">
        <v>0.8</v>
      </c>
      <c r="R293" s="88"/>
      <c r="S293" s="88"/>
      <c r="T293" s="88"/>
      <c r="U293" s="88">
        <v>0.8</v>
      </c>
      <c r="V293" s="88">
        <v>0.2</v>
      </c>
      <c r="W293" s="88"/>
      <c r="X293" s="88">
        <v>0.5</v>
      </c>
      <c r="Y293" s="88"/>
      <c r="Z293" s="88"/>
      <c r="AA293" s="88"/>
      <c r="AB293" s="88">
        <v>0.6</v>
      </c>
      <c r="AC293" s="88"/>
      <c r="AD293" s="88"/>
      <c r="AE293" s="88">
        <v>0.8</v>
      </c>
      <c r="AF293" s="88"/>
      <c r="AG293" s="88"/>
      <c r="AH293" s="88"/>
      <c r="AI293" s="88">
        <v>0.6</v>
      </c>
      <c r="AJ293" s="88"/>
      <c r="AK293" s="88"/>
      <c r="AL293" s="88">
        <v>0.3</v>
      </c>
      <c r="AM293" s="88"/>
      <c r="AN293" s="88"/>
      <c r="AO293" s="88"/>
      <c r="AP293" s="88">
        <v>0.8</v>
      </c>
      <c r="AQ293" s="88">
        <v>0.2</v>
      </c>
      <c r="AR293" s="196"/>
      <c r="AS293" s="206">
        <f t="shared" si="9"/>
        <v>6.4</v>
      </c>
      <c r="AT293" s="252" t="s">
        <v>941</v>
      </c>
      <c r="AU293" s="6" t="s">
        <v>778</v>
      </c>
    </row>
    <row r="294" spans="1:47" ht="47.25" customHeight="1">
      <c r="A294" s="40" t="s">
        <v>679</v>
      </c>
      <c r="B294" s="3" t="s">
        <v>24</v>
      </c>
      <c r="C294" s="252" t="s">
        <v>942</v>
      </c>
      <c r="D294" s="6" t="s">
        <v>943</v>
      </c>
      <c r="E294" s="28">
        <v>6450944017</v>
      </c>
      <c r="F294" s="3" t="s">
        <v>668</v>
      </c>
      <c r="G294" s="3" t="s">
        <v>668</v>
      </c>
      <c r="H294" s="6" t="s">
        <v>672</v>
      </c>
      <c r="I294" s="386" t="s">
        <v>969</v>
      </c>
      <c r="J294" s="170">
        <v>4.5949999999999998</v>
      </c>
      <c r="K294" s="212">
        <f t="shared" si="8"/>
        <v>2.2000000000000002</v>
      </c>
      <c r="L294" s="222"/>
      <c r="M294" s="162"/>
      <c r="N294" s="87"/>
      <c r="O294" s="88">
        <v>0.2</v>
      </c>
      <c r="P294" s="88"/>
      <c r="Q294" s="88">
        <v>0.2</v>
      </c>
      <c r="R294" s="88"/>
      <c r="S294" s="88"/>
      <c r="T294" s="88">
        <v>0.2</v>
      </c>
      <c r="U294" s="88"/>
      <c r="V294" s="88">
        <v>0.2</v>
      </c>
      <c r="W294" s="88"/>
      <c r="X294" s="88">
        <v>0.2</v>
      </c>
      <c r="Y294" s="88"/>
      <c r="Z294" s="88"/>
      <c r="AA294" s="88">
        <v>0.2</v>
      </c>
      <c r="AB294" s="88"/>
      <c r="AC294" s="88">
        <v>0.2</v>
      </c>
      <c r="AD294" s="88"/>
      <c r="AE294" s="88"/>
      <c r="AF294" s="88"/>
      <c r="AG294" s="88"/>
      <c r="AH294" s="88"/>
      <c r="AI294" s="88"/>
      <c r="AJ294" s="88">
        <v>0.3</v>
      </c>
      <c r="AK294" s="88"/>
      <c r="AL294" s="88"/>
      <c r="AM294" s="88"/>
      <c r="AN294" s="88"/>
      <c r="AO294" s="88">
        <v>0.3</v>
      </c>
      <c r="AP294" s="88"/>
      <c r="AQ294" s="88">
        <v>0.2</v>
      </c>
      <c r="AR294" s="196"/>
      <c r="AS294" s="206">
        <f t="shared" si="9"/>
        <v>2.2000000000000002</v>
      </c>
      <c r="AT294" s="252" t="s">
        <v>942</v>
      </c>
      <c r="AU294" s="6" t="s">
        <v>943</v>
      </c>
    </row>
    <row r="295" spans="1:47" ht="30">
      <c r="A295" s="40" t="s">
        <v>679</v>
      </c>
      <c r="B295" s="3" t="s">
        <v>24</v>
      </c>
      <c r="C295" s="252" t="s">
        <v>236</v>
      </c>
      <c r="D295" s="6" t="s">
        <v>463</v>
      </c>
      <c r="E295" s="28">
        <v>7801431481</v>
      </c>
      <c r="F295" s="3">
        <v>2</v>
      </c>
      <c r="G295" s="3">
        <v>0.8</v>
      </c>
      <c r="H295" s="6" t="s">
        <v>668</v>
      </c>
      <c r="I295" s="386" t="s">
        <v>709</v>
      </c>
      <c r="J295" s="213">
        <v>4.8</v>
      </c>
      <c r="K295" s="182">
        <f t="shared" ref="K295:K383" si="10">N295+O295+P295+Q295+R295+S295+T295+U295+V295+W295+X295+Y295+Z295+AA295+AB295+AC295+AD295+AE295+AF295+AH295+AG295+AI295+AJ295+AK295+AL295+AM295+AN295+AO295+AP295+AQ295+AR295</f>
        <v>4.8000000000000007</v>
      </c>
      <c r="L295" s="222"/>
      <c r="M295" s="162"/>
      <c r="N295" s="87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>
        <v>1.6</v>
      </c>
      <c r="AC295" s="88"/>
      <c r="AD295" s="88"/>
      <c r="AE295" s="88"/>
      <c r="AF295" s="88"/>
      <c r="AG295" s="88"/>
      <c r="AH295" s="88"/>
      <c r="AI295" s="88">
        <v>1.6</v>
      </c>
      <c r="AJ295" s="88"/>
      <c r="AK295" s="88"/>
      <c r="AL295" s="88"/>
      <c r="AM295" s="88"/>
      <c r="AN295" s="88"/>
      <c r="AO295" s="88"/>
      <c r="AP295" s="88">
        <v>1.6</v>
      </c>
      <c r="AQ295" s="88"/>
      <c r="AR295" s="196"/>
      <c r="AS295" s="206">
        <f t="shared" si="9"/>
        <v>4.8000000000000007</v>
      </c>
      <c r="AT295" s="252" t="s">
        <v>236</v>
      </c>
      <c r="AU295" s="6" t="s">
        <v>463</v>
      </c>
    </row>
    <row r="296" spans="1:47" ht="36.75" customHeight="1">
      <c r="A296" s="40" t="s">
        <v>679</v>
      </c>
      <c r="B296" s="3" t="s">
        <v>24</v>
      </c>
      <c r="C296" s="252" t="s">
        <v>236</v>
      </c>
      <c r="D296" s="6" t="s">
        <v>464</v>
      </c>
      <c r="E296" s="28">
        <v>7801431481</v>
      </c>
      <c r="F296" s="3">
        <v>2</v>
      </c>
      <c r="G296" s="3">
        <v>0.8</v>
      </c>
      <c r="H296" s="6" t="s">
        <v>668</v>
      </c>
      <c r="I296" s="386" t="s">
        <v>709</v>
      </c>
      <c r="J296" s="216">
        <v>4.8</v>
      </c>
      <c r="K296" s="240">
        <f t="shared" si="10"/>
        <v>4.8000000000000007</v>
      </c>
      <c r="L296" s="222"/>
      <c r="M296" s="162"/>
      <c r="N296" s="87"/>
      <c r="O296" s="88"/>
      <c r="P296" s="88">
        <v>1.6</v>
      </c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>
        <v>1.6</v>
      </c>
      <c r="AB296" s="88"/>
      <c r="AC296" s="88"/>
      <c r="AD296" s="88"/>
      <c r="AE296" s="88"/>
      <c r="AF296" s="88"/>
      <c r="AG296" s="88"/>
      <c r="AH296" s="88"/>
      <c r="AI296" s="88">
        <v>1.6</v>
      </c>
      <c r="AJ296" s="88"/>
      <c r="AK296" s="88"/>
      <c r="AL296" s="88"/>
      <c r="AM296" s="88"/>
      <c r="AN296" s="88"/>
      <c r="AO296" s="88"/>
      <c r="AP296" s="88"/>
      <c r="AQ296" s="88"/>
      <c r="AR296" s="196"/>
      <c r="AS296" s="206">
        <f t="shared" si="9"/>
        <v>4.8000000000000007</v>
      </c>
      <c r="AT296" s="252" t="s">
        <v>236</v>
      </c>
      <c r="AU296" s="6" t="s">
        <v>464</v>
      </c>
    </row>
    <row r="297" spans="1:47" ht="36.75" customHeight="1">
      <c r="A297" s="40" t="s">
        <v>679</v>
      </c>
      <c r="B297" s="3" t="s">
        <v>24</v>
      </c>
      <c r="C297" s="252" t="s">
        <v>1284</v>
      </c>
      <c r="D297" s="6" t="s">
        <v>1287</v>
      </c>
      <c r="E297" s="28">
        <v>6907008595</v>
      </c>
      <c r="F297" s="3">
        <v>2</v>
      </c>
      <c r="G297" s="3" t="s">
        <v>1286</v>
      </c>
      <c r="H297" s="6" t="s">
        <v>668</v>
      </c>
      <c r="I297" s="388" t="s">
        <v>1285</v>
      </c>
      <c r="J297" s="170">
        <v>1.4</v>
      </c>
      <c r="K297" s="212">
        <f t="shared" si="10"/>
        <v>0</v>
      </c>
      <c r="L297" s="222"/>
      <c r="M297" s="162"/>
      <c r="N297" s="87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88"/>
      <c r="AR297" s="196"/>
      <c r="AS297" s="206">
        <f t="shared" si="9"/>
        <v>0</v>
      </c>
      <c r="AT297" s="252" t="s">
        <v>1284</v>
      </c>
      <c r="AU297" s="6" t="s">
        <v>1287</v>
      </c>
    </row>
    <row r="298" spans="1:47" ht="27" customHeight="1">
      <c r="A298" s="40"/>
      <c r="B298" s="3"/>
      <c r="C298" s="267" t="s">
        <v>1162</v>
      </c>
      <c r="D298" s="6"/>
      <c r="E298" s="28"/>
      <c r="F298" s="3"/>
      <c r="G298" s="3"/>
      <c r="H298" s="6"/>
      <c r="I298" s="386"/>
      <c r="J298" s="170"/>
      <c r="K298" s="182"/>
      <c r="L298" s="222"/>
      <c r="M298" s="162"/>
      <c r="N298" s="87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196"/>
      <c r="AS298" s="206"/>
      <c r="AT298" s="267" t="s">
        <v>1162</v>
      </c>
      <c r="AU298" s="6"/>
    </row>
    <row r="299" spans="1:47" ht="44.25" customHeight="1">
      <c r="A299" s="40" t="s">
        <v>679</v>
      </c>
      <c r="B299" s="3" t="s">
        <v>24</v>
      </c>
      <c r="C299" s="252" t="s">
        <v>237</v>
      </c>
      <c r="D299" s="6" t="s">
        <v>465</v>
      </c>
      <c r="E299" s="3">
        <v>7838070979</v>
      </c>
      <c r="F299" s="3" t="s">
        <v>668</v>
      </c>
      <c r="G299" s="3" t="s">
        <v>668</v>
      </c>
      <c r="H299" s="6" t="s">
        <v>672</v>
      </c>
      <c r="I299" s="386" t="s">
        <v>718</v>
      </c>
      <c r="J299" s="170">
        <v>9.5839999999999996</v>
      </c>
      <c r="K299" s="212">
        <f t="shared" si="10"/>
        <v>2.8000000000000007</v>
      </c>
      <c r="L299" s="222"/>
      <c r="M299" s="162"/>
      <c r="N299" s="87">
        <v>0.5</v>
      </c>
      <c r="O299" s="88"/>
      <c r="P299" s="88"/>
      <c r="Q299" s="88">
        <v>0.1</v>
      </c>
      <c r="R299" s="88"/>
      <c r="S299" s="88"/>
      <c r="T299" s="88"/>
      <c r="U299" s="88">
        <v>0.5</v>
      </c>
      <c r="V299" s="88">
        <v>0.2</v>
      </c>
      <c r="W299" s="88"/>
      <c r="X299" s="88">
        <v>0.1</v>
      </c>
      <c r="Y299" s="88"/>
      <c r="Z299" s="88"/>
      <c r="AA299" s="88"/>
      <c r="AB299" s="88">
        <v>0.2</v>
      </c>
      <c r="AC299" s="88"/>
      <c r="AD299" s="88"/>
      <c r="AE299" s="88">
        <v>0.5</v>
      </c>
      <c r="AF299" s="88"/>
      <c r="AG299" s="88"/>
      <c r="AH299" s="88"/>
      <c r="AI299" s="88">
        <v>0.2</v>
      </c>
      <c r="AJ299" s="88">
        <v>0.2</v>
      </c>
      <c r="AK299" s="88"/>
      <c r="AL299" s="88">
        <v>0.1</v>
      </c>
      <c r="AM299" s="88"/>
      <c r="AN299" s="88"/>
      <c r="AO299" s="88"/>
      <c r="AP299" s="88">
        <v>0.2</v>
      </c>
      <c r="AQ299" s="88"/>
      <c r="AR299" s="196"/>
      <c r="AS299" s="206">
        <f t="shared" si="9"/>
        <v>2.8000000000000007</v>
      </c>
      <c r="AT299" s="252" t="s">
        <v>237</v>
      </c>
      <c r="AU299" s="6" t="s">
        <v>465</v>
      </c>
    </row>
    <row r="300" spans="1:47" ht="45" customHeight="1">
      <c r="A300" s="40" t="s">
        <v>679</v>
      </c>
      <c r="B300" s="3" t="s">
        <v>24</v>
      </c>
      <c r="C300" s="252" t="s">
        <v>238</v>
      </c>
      <c r="D300" s="6" t="s">
        <v>466</v>
      </c>
      <c r="E300" s="3">
        <v>7838070979</v>
      </c>
      <c r="F300" s="3" t="s">
        <v>668</v>
      </c>
      <c r="G300" s="3" t="s">
        <v>668</v>
      </c>
      <c r="H300" s="6" t="s">
        <v>672</v>
      </c>
      <c r="I300" s="386" t="s">
        <v>718</v>
      </c>
      <c r="J300" s="170">
        <v>5.9850000000000003</v>
      </c>
      <c r="K300" s="212">
        <f t="shared" si="10"/>
        <v>1.5400000000000003</v>
      </c>
      <c r="L300" s="222"/>
      <c r="M300" s="162"/>
      <c r="N300" s="87">
        <v>0.1</v>
      </c>
      <c r="O300" s="88"/>
      <c r="P300" s="88"/>
      <c r="Q300" s="88">
        <v>0.1</v>
      </c>
      <c r="R300" s="88"/>
      <c r="S300" s="88"/>
      <c r="T300" s="88"/>
      <c r="U300" s="88">
        <v>0.2</v>
      </c>
      <c r="V300" s="88"/>
      <c r="W300" s="88"/>
      <c r="X300" s="88">
        <v>0.2</v>
      </c>
      <c r="Y300" s="88"/>
      <c r="Z300" s="88"/>
      <c r="AA300" s="88"/>
      <c r="AB300" s="88">
        <v>0.1</v>
      </c>
      <c r="AC300" s="88"/>
      <c r="AD300" s="88"/>
      <c r="AE300" s="88">
        <v>0.24</v>
      </c>
      <c r="AF300" s="88"/>
      <c r="AG300" s="88"/>
      <c r="AH300" s="88"/>
      <c r="AI300" s="88">
        <v>0.2</v>
      </c>
      <c r="AJ300" s="88">
        <v>0.1</v>
      </c>
      <c r="AK300" s="88"/>
      <c r="AL300" s="88">
        <v>0.1</v>
      </c>
      <c r="AM300" s="88"/>
      <c r="AN300" s="88"/>
      <c r="AO300" s="88"/>
      <c r="AP300" s="88">
        <v>0.2</v>
      </c>
      <c r="AQ300" s="88"/>
      <c r="AR300" s="196"/>
      <c r="AS300" s="206">
        <f t="shared" si="9"/>
        <v>1.5400000000000003</v>
      </c>
      <c r="AT300" s="252" t="s">
        <v>238</v>
      </c>
      <c r="AU300" s="6" t="s">
        <v>466</v>
      </c>
    </row>
    <row r="301" spans="1:47" ht="45" customHeight="1">
      <c r="A301" s="40" t="s">
        <v>679</v>
      </c>
      <c r="B301" s="3" t="s">
        <v>24</v>
      </c>
      <c r="C301" s="252" t="s">
        <v>239</v>
      </c>
      <c r="D301" s="6" t="s">
        <v>467</v>
      </c>
      <c r="E301" s="3">
        <v>7838070979</v>
      </c>
      <c r="F301" s="3" t="s">
        <v>668</v>
      </c>
      <c r="G301" s="3" t="s">
        <v>668</v>
      </c>
      <c r="H301" s="6" t="s">
        <v>672</v>
      </c>
      <c r="I301" s="386" t="s">
        <v>718</v>
      </c>
      <c r="J301" s="170">
        <v>6.9329999999999998</v>
      </c>
      <c r="K301" s="212">
        <f t="shared" si="10"/>
        <v>3.3000000000000003</v>
      </c>
      <c r="L301" s="222"/>
      <c r="M301" s="162"/>
      <c r="N301" s="87">
        <v>0.2</v>
      </c>
      <c r="O301" s="88"/>
      <c r="P301" s="88"/>
      <c r="Q301" s="88">
        <v>0.1</v>
      </c>
      <c r="R301" s="88"/>
      <c r="S301" s="88"/>
      <c r="T301" s="88"/>
      <c r="U301" s="88">
        <v>0.5</v>
      </c>
      <c r="V301" s="88">
        <v>0.5</v>
      </c>
      <c r="W301" s="88"/>
      <c r="X301" s="88">
        <v>0.5</v>
      </c>
      <c r="Y301" s="88"/>
      <c r="Z301" s="88"/>
      <c r="AA301" s="88"/>
      <c r="AB301" s="88">
        <v>0.5</v>
      </c>
      <c r="AC301" s="88"/>
      <c r="AD301" s="88"/>
      <c r="AE301" s="88">
        <v>0.5</v>
      </c>
      <c r="AF301" s="88"/>
      <c r="AG301" s="88"/>
      <c r="AH301" s="88"/>
      <c r="AI301" s="88">
        <v>0.1</v>
      </c>
      <c r="AJ301" s="88"/>
      <c r="AK301" s="88"/>
      <c r="AL301" s="88">
        <v>0.2</v>
      </c>
      <c r="AM301" s="88"/>
      <c r="AN301" s="88"/>
      <c r="AO301" s="88"/>
      <c r="AP301" s="88">
        <v>0.2</v>
      </c>
      <c r="AQ301" s="88"/>
      <c r="AR301" s="196"/>
      <c r="AS301" s="206">
        <f t="shared" si="9"/>
        <v>3.3000000000000003</v>
      </c>
      <c r="AT301" s="252" t="s">
        <v>239</v>
      </c>
      <c r="AU301" s="6" t="s">
        <v>467</v>
      </c>
    </row>
    <row r="302" spans="1:47" ht="30">
      <c r="A302" s="40" t="s">
        <v>679</v>
      </c>
      <c r="B302" s="3" t="s">
        <v>24</v>
      </c>
      <c r="C302" s="252" t="s">
        <v>240</v>
      </c>
      <c r="D302" s="8" t="s">
        <v>468</v>
      </c>
      <c r="E302" s="28">
        <v>6907007841</v>
      </c>
      <c r="F302" s="3">
        <v>1</v>
      </c>
      <c r="G302" s="3">
        <v>0.8</v>
      </c>
      <c r="H302" s="3" t="s">
        <v>668</v>
      </c>
      <c r="I302" s="386" t="s">
        <v>710</v>
      </c>
      <c r="J302" s="213">
        <v>0.8</v>
      </c>
      <c r="K302" s="212">
        <f t="shared" si="10"/>
        <v>0.8</v>
      </c>
      <c r="L302" s="222"/>
      <c r="M302" s="162"/>
      <c r="N302" s="87"/>
      <c r="O302" s="88"/>
      <c r="P302" s="88"/>
      <c r="Q302" s="88"/>
      <c r="R302" s="88">
        <v>0.8</v>
      </c>
      <c r="S302" s="88"/>
      <c r="T302" s="88"/>
      <c r="U302" s="88"/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  <c r="AF302" s="88"/>
      <c r="AG302" s="88"/>
      <c r="AH302" s="88"/>
      <c r="AI302" s="88"/>
      <c r="AJ302" s="88"/>
      <c r="AK302" s="88"/>
      <c r="AL302" s="88"/>
      <c r="AM302" s="88"/>
      <c r="AN302" s="88"/>
      <c r="AO302" s="88"/>
      <c r="AP302" s="88"/>
      <c r="AQ302" s="88"/>
      <c r="AR302" s="196"/>
      <c r="AS302" s="206">
        <f t="shared" si="9"/>
        <v>0.8</v>
      </c>
      <c r="AT302" s="252" t="s">
        <v>240</v>
      </c>
      <c r="AU302" s="8" t="s">
        <v>468</v>
      </c>
    </row>
    <row r="303" spans="1:47" ht="30">
      <c r="A303" s="40" t="s">
        <v>679</v>
      </c>
      <c r="B303" s="3" t="s">
        <v>24</v>
      </c>
      <c r="C303" s="252" t="s">
        <v>242</v>
      </c>
      <c r="D303" s="6" t="s">
        <v>469</v>
      </c>
      <c r="E303" s="28">
        <v>7838384830</v>
      </c>
      <c r="F303" s="3">
        <v>2</v>
      </c>
      <c r="G303" s="3">
        <v>0.8</v>
      </c>
      <c r="H303" s="3" t="s">
        <v>668</v>
      </c>
      <c r="I303" s="386" t="s">
        <v>709</v>
      </c>
      <c r="J303" s="213">
        <v>1.6</v>
      </c>
      <c r="K303" s="212">
        <f t="shared" si="10"/>
        <v>1.6</v>
      </c>
      <c r="L303" s="222"/>
      <c r="M303" s="162"/>
      <c r="N303" s="87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/>
      <c r="AG303" s="88"/>
      <c r="AH303" s="88"/>
      <c r="AI303" s="88"/>
      <c r="AJ303" s="88"/>
      <c r="AK303" s="88">
        <v>1.6</v>
      </c>
      <c r="AL303" s="88"/>
      <c r="AM303" s="88"/>
      <c r="AN303" s="88"/>
      <c r="AO303" s="88"/>
      <c r="AP303" s="88"/>
      <c r="AQ303" s="88"/>
      <c r="AR303" s="196"/>
      <c r="AS303" s="206">
        <f t="shared" si="9"/>
        <v>1.6</v>
      </c>
      <c r="AT303" s="252" t="s">
        <v>242</v>
      </c>
      <c r="AU303" s="6" t="s">
        <v>469</v>
      </c>
    </row>
    <row r="304" spans="1:47" ht="30">
      <c r="A304" s="40" t="s">
        <v>679</v>
      </c>
      <c r="B304" s="3"/>
      <c r="C304" s="250" t="s">
        <v>243</v>
      </c>
      <c r="D304" s="6" t="s">
        <v>470</v>
      </c>
      <c r="E304" s="25">
        <v>7722327470</v>
      </c>
      <c r="F304" s="3">
        <v>3</v>
      </c>
      <c r="G304" s="3">
        <v>0.8</v>
      </c>
      <c r="H304" s="3" t="s">
        <v>668</v>
      </c>
      <c r="I304" s="386" t="s">
        <v>709</v>
      </c>
      <c r="J304" s="213">
        <v>6.944</v>
      </c>
      <c r="K304" s="212">
        <f t="shared" si="10"/>
        <v>1.6</v>
      </c>
      <c r="L304" s="222"/>
      <c r="M304" s="162"/>
      <c r="N304" s="87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  <c r="AF304" s="88"/>
      <c r="AG304" s="88"/>
      <c r="AH304" s="88"/>
      <c r="AI304" s="88"/>
      <c r="AJ304" s="88"/>
      <c r="AK304" s="88"/>
      <c r="AL304" s="88"/>
      <c r="AM304" s="88">
        <v>1.6</v>
      </c>
      <c r="AN304" s="88"/>
      <c r="AO304" s="88"/>
      <c r="AP304" s="88"/>
      <c r="AQ304" s="88"/>
      <c r="AR304" s="196"/>
      <c r="AS304" s="206">
        <f t="shared" si="9"/>
        <v>1.6</v>
      </c>
      <c r="AT304" s="250" t="s">
        <v>243</v>
      </c>
      <c r="AU304" s="6" t="s">
        <v>470</v>
      </c>
    </row>
    <row r="305" spans="1:48" ht="30">
      <c r="A305" s="40" t="s">
        <v>679</v>
      </c>
      <c r="B305" s="3" t="s">
        <v>24</v>
      </c>
      <c r="C305" s="250" t="s">
        <v>244</v>
      </c>
      <c r="D305" s="6" t="s">
        <v>471</v>
      </c>
      <c r="E305" s="3"/>
      <c r="F305" s="3">
        <v>1</v>
      </c>
      <c r="G305" s="3">
        <v>0.75</v>
      </c>
      <c r="H305" s="3" t="s">
        <v>668</v>
      </c>
      <c r="I305" s="386" t="s">
        <v>711</v>
      </c>
      <c r="J305" s="213">
        <v>0.7</v>
      </c>
      <c r="K305" s="182">
        <f t="shared" si="10"/>
        <v>0</v>
      </c>
      <c r="L305" s="222"/>
      <c r="M305" s="162"/>
      <c r="N305" s="87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88"/>
      <c r="AR305" s="196"/>
      <c r="AS305" s="206">
        <f t="shared" si="9"/>
        <v>0</v>
      </c>
      <c r="AT305" s="250" t="s">
        <v>244</v>
      </c>
      <c r="AU305" s="6" t="s">
        <v>471</v>
      </c>
    </row>
    <row r="306" spans="1:48" ht="30">
      <c r="A306" s="40" t="s">
        <v>679</v>
      </c>
      <c r="B306" s="6" t="s">
        <v>742</v>
      </c>
      <c r="C306" s="250" t="s">
        <v>245</v>
      </c>
      <c r="D306" s="6" t="s">
        <v>472</v>
      </c>
      <c r="E306" s="25">
        <v>7718261925</v>
      </c>
      <c r="F306" s="3">
        <v>3</v>
      </c>
      <c r="G306" s="3">
        <v>0.8</v>
      </c>
      <c r="H306" s="3" t="s">
        <v>668</v>
      </c>
      <c r="I306" s="386" t="s">
        <v>718</v>
      </c>
      <c r="J306" s="213">
        <v>7.8</v>
      </c>
      <c r="K306" s="212">
        <f t="shared" si="10"/>
        <v>3.9</v>
      </c>
      <c r="L306" s="222"/>
      <c r="M306" s="162"/>
      <c r="N306" s="87"/>
      <c r="O306" s="88"/>
      <c r="P306" s="88">
        <v>0.8</v>
      </c>
      <c r="Q306" s="88"/>
      <c r="R306" s="88"/>
      <c r="S306" s="88"/>
      <c r="T306" s="88"/>
      <c r="U306" s="88"/>
      <c r="V306" s="88"/>
      <c r="W306" s="88">
        <v>0.7</v>
      </c>
      <c r="X306" s="88"/>
      <c r="Y306" s="88"/>
      <c r="Z306" s="88"/>
      <c r="AA306" s="88"/>
      <c r="AB306" s="88"/>
      <c r="AC306" s="88"/>
      <c r="AD306" s="88">
        <v>0.8</v>
      </c>
      <c r="AE306" s="88"/>
      <c r="AF306" s="88"/>
      <c r="AG306" s="88"/>
      <c r="AH306" s="88"/>
      <c r="AI306" s="88"/>
      <c r="AJ306" s="88"/>
      <c r="AK306" s="88"/>
      <c r="AL306" s="88"/>
      <c r="AM306" s="88"/>
      <c r="AN306" s="88"/>
      <c r="AO306" s="88"/>
      <c r="AP306" s="88"/>
      <c r="AQ306" s="88"/>
      <c r="AR306" s="196">
        <v>1.6</v>
      </c>
      <c r="AS306" s="206">
        <f t="shared" si="9"/>
        <v>3.9</v>
      </c>
      <c r="AT306" s="250" t="s">
        <v>245</v>
      </c>
      <c r="AU306" s="6" t="s">
        <v>472</v>
      </c>
    </row>
    <row r="307" spans="1:48" ht="37.5" customHeight="1">
      <c r="A307" s="6" t="s">
        <v>679</v>
      </c>
      <c r="B307" s="6" t="s">
        <v>745</v>
      </c>
      <c r="C307" s="180" t="s">
        <v>1107</v>
      </c>
      <c r="D307" s="16" t="s">
        <v>1114</v>
      </c>
      <c r="E307" s="3">
        <v>7704307993</v>
      </c>
      <c r="F307" s="3"/>
      <c r="G307" s="3"/>
      <c r="H307" s="3"/>
      <c r="I307" s="386" t="s">
        <v>767</v>
      </c>
      <c r="J307" s="213">
        <v>88.938999999999993</v>
      </c>
      <c r="K307" s="212">
        <f t="shared" si="10"/>
        <v>0</v>
      </c>
      <c r="L307" s="394"/>
      <c r="M307" s="373"/>
      <c r="N307" s="304"/>
      <c r="O307" s="88"/>
      <c r="P307" s="88"/>
      <c r="Q307" s="119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95"/>
      <c r="AC307" s="88"/>
      <c r="AD307" s="99"/>
      <c r="AE307" s="88"/>
      <c r="AF307" s="88"/>
      <c r="AG307" s="88"/>
      <c r="AH307" s="88"/>
      <c r="AI307" s="95"/>
      <c r="AJ307" s="119"/>
      <c r="AK307" s="88"/>
      <c r="AL307" s="88"/>
      <c r="AM307" s="119"/>
      <c r="AN307" s="88"/>
      <c r="AO307" s="119"/>
      <c r="AP307" s="95"/>
      <c r="AQ307" s="136"/>
      <c r="AR307" s="196"/>
      <c r="AS307" s="206">
        <f t="shared" si="9"/>
        <v>0</v>
      </c>
      <c r="AT307" s="180" t="s">
        <v>1107</v>
      </c>
      <c r="AU307" s="16" t="s">
        <v>1114</v>
      </c>
    </row>
    <row r="308" spans="1:48" ht="37.5" customHeight="1">
      <c r="A308" s="6" t="s">
        <v>679</v>
      </c>
      <c r="B308" s="6" t="s">
        <v>745</v>
      </c>
      <c r="C308" s="180" t="s">
        <v>1108</v>
      </c>
      <c r="D308" s="16" t="s">
        <v>1106</v>
      </c>
      <c r="E308" s="3">
        <v>7704307993</v>
      </c>
      <c r="F308" s="3"/>
      <c r="G308" s="3"/>
      <c r="H308" s="3"/>
      <c r="I308" s="386" t="s">
        <v>767</v>
      </c>
      <c r="J308" s="213">
        <v>59.503999999999998</v>
      </c>
      <c r="K308" s="212">
        <f t="shared" si="10"/>
        <v>0</v>
      </c>
      <c r="L308" s="394"/>
      <c r="M308" s="373"/>
      <c r="N308" s="113"/>
      <c r="O308" s="88"/>
      <c r="P308" s="88"/>
      <c r="Q308" s="119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95"/>
      <c r="AC308" s="88"/>
      <c r="AD308" s="99"/>
      <c r="AE308" s="88"/>
      <c r="AF308" s="88"/>
      <c r="AG308" s="88"/>
      <c r="AH308" s="88"/>
      <c r="AI308" s="95"/>
      <c r="AJ308" s="119"/>
      <c r="AK308" s="88"/>
      <c r="AL308" s="88"/>
      <c r="AM308" s="119"/>
      <c r="AN308" s="88"/>
      <c r="AO308" s="119"/>
      <c r="AP308" s="95"/>
      <c r="AQ308" s="136"/>
      <c r="AR308" s="196"/>
      <c r="AS308" s="206">
        <f t="shared" si="9"/>
        <v>0</v>
      </c>
      <c r="AT308" s="180" t="s">
        <v>1108</v>
      </c>
      <c r="AU308" s="16" t="s">
        <v>1106</v>
      </c>
    </row>
    <row r="309" spans="1:48" ht="37.5" customHeight="1">
      <c r="A309" s="6" t="s">
        <v>679</v>
      </c>
      <c r="B309" s="6" t="s">
        <v>745</v>
      </c>
      <c r="C309" s="180" t="s">
        <v>1109</v>
      </c>
      <c r="D309" s="16" t="s">
        <v>1165</v>
      </c>
      <c r="E309" s="3">
        <v>7704307993</v>
      </c>
      <c r="F309" s="3"/>
      <c r="G309" s="3"/>
      <c r="H309" s="3"/>
      <c r="I309" s="386" t="s">
        <v>767</v>
      </c>
      <c r="J309" s="170">
        <v>36.206000000000003</v>
      </c>
      <c r="K309" s="182">
        <f t="shared" si="10"/>
        <v>0</v>
      </c>
      <c r="L309" s="394"/>
      <c r="M309" s="373"/>
      <c r="N309" s="113"/>
      <c r="O309" s="88"/>
      <c r="P309" s="88"/>
      <c r="Q309" s="119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95"/>
      <c r="AC309" s="88"/>
      <c r="AD309" s="99"/>
      <c r="AE309" s="88"/>
      <c r="AF309" s="88"/>
      <c r="AG309" s="88"/>
      <c r="AH309" s="88"/>
      <c r="AI309" s="95"/>
      <c r="AJ309" s="119"/>
      <c r="AK309" s="88"/>
      <c r="AL309" s="88"/>
      <c r="AM309" s="119"/>
      <c r="AN309" s="88"/>
      <c r="AO309" s="119"/>
      <c r="AP309" s="95"/>
      <c r="AQ309" s="136"/>
      <c r="AR309" s="196"/>
      <c r="AS309" s="206">
        <f t="shared" si="9"/>
        <v>0</v>
      </c>
      <c r="AT309" s="180" t="s">
        <v>1109</v>
      </c>
      <c r="AU309" s="16" t="s">
        <v>1165</v>
      </c>
    </row>
    <row r="310" spans="1:48" ht="37.5" customHeight="1">
      <c r="A310" s="6" t="s">
        <v>679</v>
      </c>
      <c r="B310" s="6" t="s">
        <v>1105</v>
      </c>
      <c r="C310" s="180" t="s">
        <v>1108</v>
      </c>
      <c r="D310" s="16" t="s">
        <v>1115</v>
      </c>
      <c r="E310" s="3">
        <v>7704307993</v>
      </c>
      <c r="F310" s="3"/>
      <c r="G310" s="3"/>
      <c r="H310" s="3"/>
      <c r="I310" s="386" t="s">
        <v>1111</v>
      </c>
      <c r="J310" s="170">
        <v>59.189</v>
      </c>
      <c r="K310" s="212">
        <f t="shared" si="10"/>
        <v>0</v>
      </c>
      <c r="L310" s="394"/>
      <c r="M310" s="373"/>
      <c r="N310" s="113"/>
      <c r="O310" s="88"/>
      <c r="P310" s="88"/>
      <c r="Q310" s="119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95"/>
      <c r="AC310" s="88"/>
      <c r="AD310" s="99"/>
      <c r="AE310" s="88"/>
      <c r="AF310" s="88"/>
      <c r="AG310" s="88"/>
      <c r="AH310" s="88"/>
      <c r="AI310" s="95"/>
      <c r="AJ310" s="119"/>
      <c r="AK310" s="88"/>
      <c r="AL310" s="88"/>
      <c r="AM310" s="119"/>
      <c r="AN310" s="88"/>
      <c r="AO310" s="119"/>
      <c r="AP310" s="95"/>
      <c r="AQ310" s="136"/>
      <c r="AR310" s="196"/>
      <c r="AS310" s="206">
        <f t="shared" si="9"/>
        <v>0</v>
      </c>
      <c r="AT310" s="180" t="s">
        <v>1108</v>
      </c>
      <c r="AU310" s="16" t="s">
        <v>1115</v>
      </c>
    </row>
    <row r="311" spans="1:48" ht="30">
      <c r="A311" s="40" t="s">
        <v>679</v>
      </c>
      <c r="B311" s="3" t="s">
        <v>744</v>
      </c>
      <c r="C311" s="184" t="s">
        <v>1196</v>
      </c>
      <c r="D311" s="6" t="s">
        <v>474</v>
      </c>
      <c r="E311" s="27">
        <v>6907006566</v>
      </c>
      <c r="F311" s="3">
        <v>5</v>
      </c>
      <c r="G311" s="3">
        <v>0.8</v>
      </c>
      <c r="H311" s="3" t="s">
        <v>668</v>
      </c>
      <c r="I311" s="386" t="s">
        <v>711</v>
      </c>
      <c r="J311" s="170">
        <v>4</v>
      </c>
      <c r="K311" s="182">
        <f t="shared" si="10"/>
        <v>3.2</v>
      </c>
      <c r="L311" s="222"/>
      <c r="M311" s="162"/>
      <c r="N311" s="87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>
        <v>3.2</v>
      </c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88"/>
      <c r="AR311" s="196"/>
      <c r="AS311" s="206">
        <f t="shared" si="9"/>
        <v>3.2</v>
      </c>
      <c r="AT311" s="184" t="s">
        <v>1196</v>
      </c>
      <c r="AU311" s="6" t="s">
        <v>474</v>
      </c>
    </row>
    <row r="312" spans="1:48" ht="31.5" customHeight="1">
      <c r="A312" s="326" t="s">
        <v>679</v>
      </c>
      <c r="B312" s="180" t="s">
        <v>746</v>
      </c>
      <c r="C312" s="250" t="s">
        <v>248</v>
      </c>
      <c r="D312" s="180" t="s">
        <v>475</v>
      </c>
      <c r="E312" s="184"/>
      <c r="F312" s="184">
        <v>6</v>
      </c>
      <c r="G312" s="184">
        <v>0.8</v>
      </c>
      <c r="H312" s="184" t="s">
        <v>668</v>
      </c>
      <c r="I312" s="327" t="s">
        <v>709</v>
      </c>
      <c r="J312" s="170">
        <v>19.096</v>
      </c>
      <c r="K312" s="182">
        <f t="shared" si="10"/>
        <v>22.4</v>
      </c>
      <c r="L312" s="328"/>
      <c r="M312" s="170"/>
      <c r="N312" s="329"/>
      <c r="O312" s="330"/>
      <c r="P312" s="330">
        <v>4</v>
      </c>
      <c r="Q312" s="330"/>
      <c r="R312" s="330"/>
      <c r="S312" s="330"/>
      <c r="T312" s="330">
        <v>3</v>
      </c>
      <c r="U312" s="330"/>
      <c r="V312" s="330"/>
      <c r="W312" s="330"/>
      <c r="X312" s="330"/>
      <c r="Y312" s="330"/>
      <c r="Z312" s="330"/>
      <c r="AA312" s="330">
        <v>3.6</v>
      </c>
      <c r="AB312" s="330"/>
      <c r="AC312" s="330"/>
      <c r="AD312" s="330">
        <v>1.6</v>
      </c>
      <c r="AE312" s="330"/>
      <c r="AF312" s="330"/>
      <c r="AG312" s="330"/>
      <c r="AH312" s="330">
        <v>4</v>
      </c>
      <c r="AI312" s="330"/>
      <c r="AJ312" s="330"/>
      <c r="AK312" s="330">
        <v>0.8</v>
      </c>
      <c r="AL312" s="330"/>
      <c r="AM312" s="330"/>
      <c r="AN312" s="330"/>
      <c r="AO312" s="330">
        <v>2.4</v>
      </c>
      <c r="AP312" s="330"/>
      <c r="AQ312" s="330"/>
      <c r="AR312" s="331">
        <v>3</v>
      </c>
      <c r="AS312" s="332">
        <f t="shared" si="9"/>
        <v>22.4</v>
      </c>
      <c r="AT312" s="250" t="s">
        <v>248</v>
      </c>
      <c r="AU312" s="180" t="s">
        <v>475</v>
      </c>
      <c r="AV312" s="333"/>
    </row>
    <row r="313" spans="1:48" ht="33.75" customHeight="1">
      <c r="A313" s="326" t="s">
        <v>679</v>
      </c>
      <c r="B313" s="180" t="s">
        <v>746</v>
      </c>
      <c r="C313" s="250" t="s">
        <v>248</v>
      </c>
      <c r="D313" s="180" t="s">
        <v>476</v>
      </c>
      <c r="E313" s="184">
        <v>7743792870</v>
      </c>
      <c r="F313" s="184">
        <v>3.3</v>
      </c>
      <c r="G313" s="184">
        <v>1.1000000000000001</v>
      </c>
      <c r="H313" s="184" t="s">
        <v>668</v>
      </c>
      <c r="I313" s="327" t="s">
        <v>709</v>
      </c>
      <c r="J313" s="170">
        <v>19.096</v>
      </c>
      <c r="K313" s="435">
        <f t="shared" si="10"/>
        <v>24.900000000000002</v>
      </c>
      <c r="L313" s="328"/>
      <c r="M313" s="170"/>
      <c r="N313" s="329"/>
      <c r="O313" s="330"/>
      <c r="P313" s="330">
        <v>2.2000000000000002</v>
      </c>
      <c r="Q313" s="330"/>
      <c r="R313" s="330"/>
      <c r="S313" s="330"/>
      <c r="T313" s="330">
        <v>3.3</v>
      </c>
      <c r="U313" s="330"/>
      <c r="V313" s="330"/>
      <c r="W313" s="330">
        <v>3.3</v>
      </c>
      <c r="X313" s="330"/>
      <c r="Y313" s="330"/>
      <c r="Z313" s="330"/>
      <c r="AA313" s="330">
        <v>3.3</v>
      </c>
      <c r="AB313" s="330"/>
      <c r="AC313" s="330"/>
      <c r="AD313" s="330">
        <v>2.2000000000000002</v>
      </c>
      <c r="AE313" s="330"/>
      <c r="AF313" s="330"/>
      <c r="AG313" s="330"/>
      <c r="AH313" s="330">
        <v>3.3</v>
      </c>
      <c r="AI313" s="330"/>
      <c r="AJ313" s="330"/>
      <c r="AK313" s="330">
        <v>3.3</v>
      </c>
      <c r="AL313" s="330"/>
      <c r="AM313" s="330"/>
      <c r="AN313" s="330"/>
      <c r="AO313" s="330"/>
      <c r="AP313" s="330"/>
      <c r="AQ313" s="330"/>
      <c r="AR313" s="331">
        <v>4</v>
      </c>
      <c r="AS313" s="332">
        <f t="shared" si="9"/>
        <v>24.900000000000002</v>
      </c>
      <c r="AT313" s="250" t="s">
        <v>248</v>
      </c>
      <c r="AU313" s="180" t="s">
        <v>476</v>
      </c>
      <c r="AV313" s="333"/>
    </row>
    <row r="314" spans="1:48" ht="30">
      <c r="A314" s="40" t="s">
        <v>679</v>
      </c>
      <c r="B314" s="3" t="s">
        <v>24</v>
      </c>
      <c r="C314" s="184" t="s">
        <v>249</v>
      </c>
      <c r="D314" s="6" t="s">
        <v>477</v>
      </c>
      <c r="E314" s="27">
        <v>6907006894</v>
      </c>
      <c r="F314" s="3">
        <v>1</v>
      </c>
      <c r="G314" s="3">
        <v>0.8</v>
      </c>
      <c r="H314" s="3" t="s">
        <v>668</v>
      </c>
      <c r="I314" s="386" t="s">
        <v>716</v>
      </c>
      <c r="J314" s="170">
        <v>12.04</v>
      </c>
      <c r="K314" s="212">
        <f t="shared" si="10"/>
        <v>8.7999999999999989</v>
      </c>
      <c r="L314" s="222"/>
      <c r="M314" s="162"/>
      <c r="N314" s="87">
        <v>0.8</v>
      </c>
      <c r="O314" s="88"/>
      <c r="P314" s="88">
        <v>0.8</v>
      </c>
      <c r="Q314" s="88"/>
      <c r="R314" s="88"/>
      <c r="S314" s="88"/>
      <c r="T314" s="88"/>
      <c r="U314" s="88">
        <v>0.8</v>
      </c>
      <c r="V314" s="88"/>
      <c r="W314" s="88">
        <v>0.8</v>
      </c>
      <c r="X314" s="88"/>
      <c r="Y314" s="88">
        <v>0.8</v>
      </c>
      <c r="Z314" s="88"/>
      <c r="AA314" s="88"/>
      <c r="AB314" s="88">
        <v>0.8</v>
      </c>
      <c r="AC314" s="88"/>
      <c r="AD314" s="88">
        <v>0.8</v>
      </c>
      <c r="AE314" s="88"/>
      <c r="AF314" s="88"/>
      <c r="AG314" s="88"/>
      <c r="AH314" s="88"/>
      <c r="AI314" s="88"/>
      <c r="AJ314" s="88">
        <v>0.8</v>
      </c>
      <c r="AK314" s="88">
        <v>0.8</v>
      </c>
      <c r="AL314" s="88"/>
      <c r="AM314" s="88"/>
      <c r="AN314" s="88">
        <v>0.8</v>
      </c>
      <c r="AO314" s="88"/>
      <c r="AP314" s="88">
        <v>0.8</v>
      </c>
      <c r="AQ314" s="92"/>
      <c r="AR314" s="196"/>
      <c r="AS314" s="206">
        <f t="shared" si="9"/>
        <v>8.7999999999999989</v>
      </c>
      <c r="AT314" s="184" t="s">
        <v>249</v>
      </c>
      <c r="AU314" s="6" t="s">
        <v>477</v>
      </c>
    </row>
    <row r="315" spans="1:48" ht="30">
      <c r="A315" s="40" t="s">
        <v>679</v>
      </c>
      <c r="B315" s="3" t="s">
        <v>24</v>
      </c>
      <c r="C315" s="184" t="s">
        <v>249</v>
      </c>
      <c r="D315" s="6" t="s">
        <v>478</v>
      </c>
      <c r="E315" s="27">
        <v>6907006894</v>
      </c>
      <c r="F315" s="3">
        <v>1</v>
      </c>
      <c r="G315" s="3">
        <v>0.11</v>
      </c>
      <c r="H315" s="3" t="s">
        <v>668</v>
      </c>
      <c r="I315" s="386" t="s">
        <v>716</v>
      </c>
      <c r="J315" s="170">
        <v>5.0999999999999996</v>
      </c>
      <c r="K315" s="182">
        <f t="shared" si="10"/>
        <v>6</v>
      </c>
      <c r="L315" s="222"/>
      <c r="M315" s="162"/>
      <c r="N315" s="87"/>
      <c r="O315" s="88"/>
      <c r="P315" s="88"/>
      <c r="Q315" s="88">
        <v>2</v>
      </c>
      <c r="R315" s="88"/>
      <c r="S315" s="88"/>
      <c r="T315" s="88"/>
      <c r="U315" s="88"/>
      <c r="V315" s="88">
        <v>4</v>
      </c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88"/>
      <c r="AR315" s="196"/>
      <c r="AS315" s="206">
        <f t="shared" si="9"/>
        <v>6</v>
      </c>
      <c r="AT315" s="184" t="s">
        <v>249</v>
      </c>
      <c r="AU315" s="6" t="s">
        <v>478</v>
      </c>
    </row>
    <row r="316" spans="1:48" ht="30">
      <c r="A316" s="40" t="s">
        <v>679</v>
      </c>
      <c r="B316" s="3" t="s">
        <v>24</v>
      </c>
      <c r="C316" s="184" t="s">
        <v>251</v>
      </c>
      <c r="D316" s="6" t="s">
        <v>480</v>
      </c>
      <c r="E316" s="27">
        <v>6907009101</v>
      </c>
      <c r="F316" s="3">
        <v>1</v>
      </c>
      <c r="G316" s="3">
        <v>0.8</v>
      </c>
      <c r="H316" s="3" t="s">
        <v>668</v>
      </c>
      <c r="I316" s="386" t="s">
        <v>716</v>
      </c>
      <c r="J316" s="213">
        <v>13.11</v>
      </c>
      <c r="K316" s="212">
        <f t="shared" si="10"/>
        <v>7.7999999999999989</v>
      </c>
      <c r="L316" s="222"/>
      <c r="M316" s="162"/>
      <c r="N316" s="87"/>
      <c r="O316" s="88"/>
      <c r="P316" s="88"/>
      <c r="Q316" s="88">
        <v>0.8</v>
      </c>
      <c r="R316" s="88"/>
      <c r="S316" s="88"/>
      <c r="T316" s="88">
        <v>0.8</v>
      </c>
      <c r="U316" s="88"/>
      <c r="V316" s="88">
        <v>0.6</v>
      </c>
      <c r="W316" s="88"/>
      <c r="X316" s="88">
        <v>0.8</v>
      </c>
      <c r="Y316" s="88"/>
      <c r="Z316" s="88"/>
      <c r="AA316" s="88"/>
      <c r="AB316" s="88"/>
      <c r="AC316" s="88">
        <v>0.8</v>
      </c>
      <c r="AD316" s="88"/>
      <c r="AE316" s="88">
        <v>0.8</v>
      </c>
      <c r="AF316" s="88"/>
      <c r="AG316" s="88"/>
      <c r="AH316" s="88"/>
      <c r="AI316" s="88"/>
      <c r="AJ316" s="88">
        <v>0.8</v>
      </c>
      <c r="AK316" s="88"/>
      <c r="AL316" s="88">
        <v>0.8</v>
      </c>
      <c r="AM316" s="88"/>
      <c r="AN316" s="88"/>
      <c r="AO316" s="88">
        <v>0.8</v>
      </c>
      <c r="AP316" s="88"/>
      <c r="AQ316" s="88">
        <v>0.8</v>
      </c>
      <c r="AR316" s="196"/>
      <c r="AS316" s="206">
        <f t="shared" si="9"/>
        <v>7.7999999999999989</v>
      </c>
      <c r="AT316" s="184" t="s">
        <v>251</v>
      </c>
      <c r="AU316" s="6" t="s">
        <v>480</v>
      </c>
    </row>
    <row r="317" spans="1:48" ht="30">
      <c r="A317" s="40" t="s">
        <v>679</v>
      </c>
      <c r="B317" s="3" t="s">
        <v>24</v>
      </c>
      <c r="C317" s="184" t="s">
        <v>250</v>
      </c>
      <c r="D317" s="6" t="s">
        <v>479</v>
      </c>
      <c r="E317" s="27">
        <v>6907009510</v>
      </c>
      <c r="F317" s="3">
        <v>1</v>
      </c>
      <c r="G317" s="3">
        <v>0.11</v>
      </c>
      <c r="H317" s="3" t="s">
        <v>668</v>
      </c>
      <c r="I317" s="386" t="s">
        <v>716</v>
      </c>
      <c r="J317" s="170">
        <v>1.32</v>
      </c>
      <c r="K317" s="212">
        <f t="shared" si="10"/>
        <v>0</v>
      </c>
      <c r="L317" s="222"/>
      <c r="M317" s="162"/>
      <c r="N317" s="87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/>
      <c r="AF317" s="88"/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88"/>
      <c r="AR317" s="196"/>
      <c r="AS317" s="206">
        <f t="shared" si="9"/>
        <v>0</v>
      </c>
      <c r="AT317" s="184" t="s">
        <v>250</v>
      </c>
      <c r="AU317" s="6" t="s">
        <v>479</v>
      </c>
    </row>
    <row r="318" spans="1:48" ht="30">
      <c r="A318" s="40" t="s">
        <v>679</v>
      </c>
      <c r="B318" s="3" t="s">
        <v>24</v>
      </c>
      <c r="C318" s="180" t="s">
        <v>252</v>
      </c>
      <c r="D318" s="6" t="s">
        <v>481</v>
      </c>
      <c r="E318" s="27">
        <v>6907009366</v>
      </c>
      <c r="F318" s="3">
        <v>1</v>
      </c>
      <c r="G318" s="3">
        <v>0.24</v>
      </c>
      <c r="H318" s="3" t="s">
        <v>668</v>
      </c>
      <c r="I318" s="386" t="s">
        <v>716</v>
      </c>
      <c r="J318" s="170">
        <v>3</v>
      </c>
      <c r="K318" s="182">
        <f t="shared" si="10"/>
        <v>3.120000000000001</v>
      </c>
      <c r="L318" s="222"/>
      <c r="M318" s="162"/>
      <c r="N318" s="87"/>
      <c r="O318" s="88">
        <v>0.24</v>
      </c>
      <c r="P318" s="88"/>
      <c r="Q318" s="88">
        <v>0.24</v>
      </c>
      <c r="R318" s="88"/>
      <c r="S318" s="88"/>
      <c r="T318" s="88">
        <v>0.24</v>
      </c>
      <c r="U318" s="88"/>
      <c r="V318" s="88">
        <v>0.24</v>
      </c>
      <c r="W318" s="88"/>
      <c r="X318" s="88">
        <v>0.24</v>
      </c>
      <c r="Y318" s="88"/>
      <c r="Z318" s="88"/>
      <c r="AA318" s="88"/>
      <c r="AB318" s="88">
        <v>0.24</v>
      </c>
      <c r="AC318" s="88">
        <v>0.24</v>
      </c>
      <c r="AD318" s="88"/>
      <c r="AE318" s="88">
        <v>0.24</v>
      </c>
      <c r="AF318" s="88"/>
      <c r="AG318" s="88"/>
      <c r="AH318" s="88">
        <v>0.24</v>
      </c>
      <c r="AI318" s="88"/>
      <c r="AJ318" s="88">
        <v>0.24</v>
      </c>
      <c r="AK318" s="88"/>
      <c r="AL318" s="88">
        <v>0.24</v>
      </c>
      <c r="AM318" s="88"/>
      <c r="AN318" s="88">
        <v>0.24</v>
      </c>
      <c r="AO318" s="88">
        <v>0.24</v>
      </c>
      <c r="AP318" s="88"/>
      <c r="AQ318" s="88"/>
      <c r="AR318" s="196"/>
      <c r="AS318" s="206">
        <f t="shared" si="9"/>
        <v>3.120000000000001</v>
      </c>
      <c r="AT318" s="180" t="s">
        <v>252</v>
      </c>
      <c r="AU318" s="6" t="s">
        <v>481</v>
      </c>
    </row>
    <row r="319" spans="1:48" ht="30">
      <c r="A319" s="40" t="s">
        <v>679</v>
      </c>
      <c r="B319" s="3" t="s">
        <v>24</v>
      </c>
      <c r="C319" s="180" t="s">
        <v>253</v>
      </c>
      <c r="D319" s="6" t="s">
        <v>482</v>
      </c>
      <c r="E319" s="27">
        <v>6907009366</v>
      </c>
      <c r="F319" s="3">
        <v>1</v>
      </c>
      <c r="G319" s="3">
        <v>0.8</v>
      </c>
      <c r="H319" s="3" t="s">
        <v>668</v>
      </c>
      <c r="I319" s="386" t="s">
        <v>711</v>
      </c>
      <c r="J319" s="170">
        <v>6.4</v>
      </c>
      <c r="K319" s="212">
        <f t="shared" si="10"/>
        <v>5.8999999999999995</v>
      </c>
      <c r="L319" s="222"/>
      <c r="M319" s="162"/>
      <c r="N319" s="87">
        <v>0.8</v>
      </c>
      <c r="O319" s="88"/>
      <c r="P319" s="88">
        <v>0.8</v>
      </c>
      <c r="Q319" s="88"/>
      <c r="R319" s="88"/>
      <c r="S319" s="88"/>
      <c r="T319" s="88"/>
      <c r="U319" s="88"/>
      <c r="V319" s="88"/>
      <c r="W319" s="88">
        <v>0.8</v>
      </c>
      <c r="X319" s="88"/>
      <c r="Y319" s="88"/>
      <c r="Z319" s="88"/>
      <c r="AA319" s="88"/>
      <c r="AB319" s="88">
        <v>0.8</v>
      </c>
      <c r="AC319" s="88"/>
      <c r="AD319" s="88"/>
      <c r="AE319" s="88">
        <v>0.8</v>
      </c>
      <c r="AF319" s="88"/>
      <c r="AG319" s="88"/>
      <c r="AH319" s="88"/>
      <c r="AI319" s="88">
        <v>0.3</v>
      </c>
      <c r="AJ319" s="88"/>
      <c r="AK319" s="88">
        <v>0.8</v>
      </c>
      <c r="AL319" s="88"/>
      <c r="AM319" s="88"/>
      <c r="AN319" s="88"/>
      <c r="AO319" s="88"/>
      <c r="AP319" s="88">
        <v>0.8</v>
      </c>
      <c r="AQ319" s="88"/>
      <c r="AR319" s="196"/>
      <c r="AS319" s="206">
        <f t="shared" si="9"/>
        <v>5.8999999999999995</v>
      </c>
      <c r="AT319" s="180" t="s">
        <v>253</v>
      </c>
      <c r="AU319" s="6" t="s">
        <v>482</v>
      </c>
    </row>
    <row r="320" spans="1:48" ht="30">
      <c r="A320" s="40" t="s">
        <v>679</v>
      </c>
      <c r="B320" s="3" t="s">
        <v>24</v>
      </c>
      <c r="C320" s="180" t="s">
        <v>1379</v>
      </c>
      <c r="D320" s="6" t="s">
        <v>483</v>
      </c>
      <c r="E320" s="27"/>
      <c r="F320" s="3">
        <v>2</v>
      </c>
      <c r="G320" s="3">
        <v>0.8</v>
      </c>
      <c r="H320" s="3" t="s">
        <v>668</v>
      </c>
      <c r="I320" s="386" t="s">
        <v>1378</v>
      </c>
      <c r="J320" s="170">
        <v>3.2</v>
      </c>
      <c r="K320" s="212">
        <f t="shared" si="10"/>
        <v>3.2</v>
      </c>
      <c r="L320" s="222"/>
      <c r="M320" s="162"/>
      <c r="N320" s="87"/>
      <c r="O320" s="88"/>
      <c r="P320" s="88">
        <v>0.8</v>
      </c>
      <c r="Q320" s="88"/>
      <c r="R320" s="88"/>
      <c r="S320" s="88"/>
      <c r="T320" s="88"/>
      <c r="U320" s="88"/>
      <c r="V320" s="88"/>
      <c r="W320" s="88">
        <v>0.8</v>
      </c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88"/>
      <c r="AJ320" s="88"/>
      <c r="AK320" s="88"/>
      <c r="AL320" s="88"/>
      <c r="AM320" s="88"/>
      <c r="AN320" s="88"/>
      <c r="AO320" s="88"/>
      <c r="AP320" s="88">
        <v>1.6</v>
      </c>
      <c r="AQ320" s="88"/>
      <c r="AR320" s="196"/>
      <c r="AS320" s="206">
        <f t="shared" si="9"/>
        <v>3.2</v>
      </c>
      <c r="AT320" s="180" t="s">
        <v>254</v>
      </c>
      <c r="AU320" s="6" t="s">
        <v>483</v>
      </c>
    </row>
    <row r="321" spans="1:47" ht="30">
      <c r="A321" s="40" t="s">
        <v>679</v>
      </c>
      <c r="B321" s="3" t="s">
        <v>24</v>
      </c>
      <c r="C321" s="180" t="s">
        <v>830</v>
      </c>
      <c r="D321" s="6" t="s">
        <v>484</v>
      </c>
      <c r="E321" s="27">
        <v>6908017634</v>
      </c>
      <c r="F321" s="3">
        <v>3</v>
      </c>
      <c r="G321" s="3">
        <v>1</v>
      </c>
      <c r="H321" s="3" t="s">
        <v>668</v>
      </c>
      <c r="I321" s="386" t="s">
        <v>1094</v>
      </c>
      <c r="J321" s="170">
        <v>3</v>
      </c>
      <c r="K321" s="182">
        <f t="shared" si="10"/>
        <v>3</v>
      </c>
      <c r="L321" s="222"/>
      <c r="M321" s="162"/>
      <c r="N321" s="87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  <c r="AF321" s="88"/>
      <c r="AG321" s="88"/>
      <c r="AH321" s="88"/>
      <c r="AI321" s="88"/>
      <c r="AJ321" s="88">
        <v>3</v>
      </c>
      <c r="AK321" s="88"/>
      <c r="AL321" s="88"/>
      <c r="AM321" s="88"/>
      <c r="AN321" s="88"/>
      <c r="AO321" s="88"/>
      <c r="AP321" s="88"/>
      <c r="AQ321" s="88"/>
      <c r="AR321" s="196"/>
      <c r="AS321" s="206">
        <f t="shared" si="9"/>
        <v>3</v>
      </c>
      <c r="AT321" s="180" t="s">
        <v>830</v>
      </c>
      <c r="AU321" s="6" t="s">
        <v>484</v>
      </c>
    </row>
    <row r="322" spans="1:47" ht="30">
      <c r="A322" s="40" t="s">
        <v>679</v>
      </c>
      <c r="B322" s="3" t="s">
        <v>24</v>
      </c>
      <c r="C322" s="180" t="s">
        <v>256</v>
      </c>
      <c r="D322" s="6" t="s">
        <v>485</v>
      </c>
      <c r="E322" s="27">
        <v>6907009528</v>
      </c>
      <c r="F322" s="3">
        <v>1</v>
      </c>
      <c r="G322" s="3">
        <v>0.11</v>
      </c>
      <c r="H322" s="3" t="s">
        <v>668</v>
      </c>
      <c r="I322" s="386" t="s">
        <v>709</v>
      </c>
      <c r="J322" s="170">
        <v>0.11</v>
      </c>
      <c r="K322" s="182">
        <f t="shared" si="10"/>
        <v>0</v>
      </c>
      <c r="L322" s="222"/>
      <c r="M322" s="162"/>
      <c r="N322" s="87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196"/>
      <c r="AS322" s="206">
        <f t="shared" si="9"/>
        <v>0</v>
      </c>
      <c r="AT322" s="180" t="s">
        <v>256</v>
      </c>
      <c r="AU322" s="6" t="s">
        <v>485</v>
      </c>
    </row>
    <row r="323" spans="1:47" ht="30">
      <c r="A323" s="40" t="s">
        <v>679</v>
      </c>
      <c r="B323" s="3" t="s">
        <v>24</v>
      </c>
      <c r="C323" s="180" t="s">
        <v>256</v>
      </c>
      <c r="D323" s="6" t="s">
        <v>405</v>
      </c>
      <c r="E323" s="27">
        <v>6907009528</v>
      </c>
      <c r="F323" s="3">
        <v>1</v>
      </c>
      <c r="G323" s="3">
        <v>0.11</v>
      </c>
      <c r="H323" s="3" t="s">
        <v>668</v>
      </c>
      <c r="I323" s="386" t="s">
        <v>709</v>
      </c>
      <c r="J323" s="170">
        <v>0.11</v>
      </c>
      <c r="K323" s="212">
        <f t="shared" si="10"/>
        <v>0</v>
      </c>
      <c r="L323" s="222"/>
      <c r="M323" s="162"/>
      <c r="N323" s="87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  <c r="AK323" s="88"/>
      <c r="AL323" s="88"/>
      <c r="AM323" s="88"/>
      <c r="AN323" s="88"/>
      <c r="AO323" s="88"/>
      <c r="AP323" s="88"/>
      <c r="AQ323" s="88"/>
      <c r="AR323" s="196"/>
      <c r="AS323" s="206">
        <f t="shared" si="9"/>
        <v>0</v>
      </c>
      <c r="AT323" s="180" t="s">
        <v>256</v>
      </c>
      <c r="AU323" s="6" t="s">
        <v>405</v>
      </c>
    </row>
    <row r="324" spans="1:47" ht="30">
      <c r="A324" s="40" t="s">
        <v>679</v>
      </c>
      <c r="B324" s="3" t="s">
        <v>24</v>
      </c>
      <c r="C324" s="180" t="s">
        <v>256</v>
      </c>
      <c r="D324" s="6" t="s">
        <v>486</v>
      </c>
      <c r="E324" s="27">
        <v>6907009528</v>
      </c>
      <c r="F324" s="3">
        <v>1</v>
      </c>
      <c r="G324" s="3">
        <v>0.11</v>
      </c>
      <c r="H324" s="3" t="s">
        <v>668</v>
      </c>
      <c r="I324" s="386" t="s">
        <v>709</v>
      </c>
      <c r="J324" s="170">
        <v>0.11</v>
      </c>
      <c r="K324" s="182">
        <f t="shared" si="10"/>
        <v>0</v>
      </c>
      <c r="L324" s="222"/>
      <c r="M324" s="162"/>
      <c r="N324" s="87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88"/>
      <c r="AR324" s="196"/>
      <c r="AS324" s="206">
        <f t="shared" si="9"/>
        <v>0</v>
      </c>
      <c r="AT324" s="180" t="s">
        <v>256</v>
      </c>
      <c r="AU324" s="6" t="s">
        <v>486</v>
      </c>
    </row>
    <row r="325" spans="1:47" ht="30">
      <c r="A325" s="40" t="s">
        <v>679</v>
      </c>
      <c r="B325" s="3" t="s">
        <v>24</v>
      </c>
      <c r="C325" s="184" t="s">
        <v>691</v>
      </c>
      <c r="D325" s="11" t="s">
        <v>692</v>
      </c>
      <c r="E325" s="27">
        <v>6950209883</v>
      </c>
      <c r="F325" s="3" t="s">
        <v>668</v>
      </c>
      <c r="G325" s="3" t="s">
        <v>668</v>
      </c>
      <c r="H325" s="3" t="s">
        <v>693</v>
      </c>
      <c r="I325" s="386" t="s">
        <v>711</v>
      </c>
      <c r="J325" s="214"/>
      <c r="K325" s="212">
        <f t="shared" si="10"/>
        <v>0</v>
      </c>
      <c r="L325" s="222"/>
      <c r="M325" s="162"/>
      <c r="N325" s="87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196"/>
      <c r="AS325" s="206">
        <f t="shared" si="9"/>
        <v>0</v>
      </c>
      <c r="AT325" s="184" t="s">
        <v>691</v>
      </c>
      <c r="AU325" s="11" t="s">
        <v>692</v>
      </c>
    </row>
    <row r="326" spans="1:47" ht="30">
      <c r="A326" s="40" t="s">
        <v>679</v>
      </c>
      <c r="B326" s="3" t="s">
        <v>24</v>
      </c>
      <c r="C326" s="180" t="s">
        <v>257</v>
      </c>
      <c r="D326" s="6" t="s">
        <v>487</v>
      </c>
      <c r="E326" s="3"/>
      <c r="F326" s="3">
        <v>1</v>
      </c>
      <c r="G326" s="3">
        <v>0.8</v>
      </c>
      <c r="H326" s="3" t="s">
        <v>668</v>
      </c>
      <c r="I326" s="386" t="s">
        <v>717</v>
      </c>
      <c r="J326" s="170">
        <v>3.2549999999999999</v>
      </c>
      <c r="K326" s="212">
        <f t="shared" si="10"/>
        <v>3.2</v>
      </c>
      <c r="L326" s="222"/>
      <c r="M326" s="162"/>
      <c r="N326" s="87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>
        <v>0.8</v>
      </c>
      <c r="AD326" s="88"/>
      <c r="AE326" s="88"/>
      <c r="AF326" s="88"/>
      <c r="AG326" s="88"/>
      <c r="AH326" s="88"/>
      <c r="AI326" s="88"/>
      <c r="AJ326" s="88">
        <v>0.8</v>
      </c>
      <c r="AK326" s="88"/>
      <c r="AL326" s="88"/>
      <c r="AM326" s="88"/>
      <c r="AN326" s="88"/>
      <c r="AO326" s="88"/>
      <c r="AP326" s="88"/>
      <c r="AQ326" s="88">
        <v>1.6</v>
      </c>
      <c r="AR326" s="196"/>
      <c r="AS326" s="206">
        <f t="shared" si="9"/>
        <v>3.2</v>
      </c>
      <c r="AT326" s="180" t="s">
        <v>257</v>
      </c>
      <c r="AU326" s="6" t="s">
        <v>487</v>
      </c>
    </row>
    <row r="327" spans="1:47" ht="30">
      <c r="A327" s="40" t="s">
        <v>679</v>
      </c>
      <c r="B327" s="3" t="s">
        <v>24</v>
      </c>
      <c r="C327" s="252" t="s">
        <v>258</v>
      </c>
      <c r="D327" s="6" t="s">
        <v>488</v>
      </c>
      <c r="E327" s="3"/>
      <c r="F327" s="3">
        <v>2</v>
      </c>
      <c r="G327" s="3">
        <v>0.8</v>
      </c>
      <c r="H327" s="3" t="s">
        <v>668</v>
      </c>
      <c r="I327" s="386" t="s">
        <v>717</v>
      </c>
      <c r="J327" s="214">
        <v>6</v>
      </c>
      <c r="K327" s="212">
        <f t="shared" si="10"/>
        <v>6.0000000000000009</v>
      </c>
      <c r="L327" s="222"/>
      <c r="M327" s="162"/>
      <c r="N327" s="87"/>
      <c r="O327" s="88">
        <v>1.6</v>
      </c>
      <c r="P327" s="88"/>
      <c r="Q327" s="88"/>
      <c r="R327" s="88"/>
      <c r="S327" s="88"/>
      <c r="T327" s="88"/>
      <c r="U327" s="88"/>
      <c r="V327" s="88">
        <v>1.6</v>
      </c>
      <c r="W327" s="88"/>
      <c r="X327" s="88"/>
      <c r="Y327" s="88"/>
      <c r="Z327" s="88"/>
      <c r="AA327" s="88"/>
      <c r="AB327" s="88"/>
      <c r="AC327" s="88">
        <v>1.6</v>
      </c>
      <c r="AD327" s="88"/>
      <c r="AE327" s="88"/>
      <c r="AF327" s="88"/>
      <c r="AG327" s="88"/>
      <c r="AH327" s="88"/>
      <c r="AI327" s="88"/>
      <c r="AJ327" s="88">
        <v>1.2</v>
      </c>
      <c r="AK327" s="88"/>
      <c r="AL327" s="88"/>
      <c r="AM327" s="88"/>
      <c r="AN327" s="88"/>
      <c r="AO327" s="88"/>
      <c r="AP327" s="88"/>
      <c r="AQ327" s="88"/>
      <c r="AR327" s="196"/>
      <c r="AS327" s="206">
        <f t="shared" si="9"/>
        <v>6.0000000000000009</v>
      </c>
      <c r="AT327" s="252" t="s">
        <v>258</v>
      </c>
      <c r="AU327" s="6" t="s">
        <v>488</v>
      </c>
    </row>
    <row r="328" spans="1:47" ht="33.75" customHeight="1">
      <c r="A328" s="40" t="s">
        <v>679</v>
      </c>
      <c r="B328" s="3" t="s">
        <v>24</v>
      </c>
      <c r="C328" s="252" t="s">
        <v>1163</v>
      </c>
      <c r="D328" s="6" t="s">
        <v>821</v>
      </c>
      <c r="E328" s="3">
        <v>2540167061</v>
      </c>
      <c r="F328" s="3"/>
      <c r="G328" s="3"/>
      <c r="H328" s="3"/>
      <c r="I328" s="386" t="s">
        <v>713</v>
      </c>
      <c r="J328" s="170">
        <v>33.417999999999999</v>
      </c>
      <c r="K328" s="212">
        <f t="shared" si="10"/>
        <v>23</v>
      </c>
      <c r="L328" s="222"/>
      <c r="M328" s="162"/>
      <c r="N328" s="87"/>
      <c r="O328" s="88"/>
      <c r="P328" s="88">
        <v>6</v>
      </c>
      <c r="Q328" s="88"/>
      <c r="R328" s="88"/>
      <c r="S328" s="88"/>
      <c r="T328" s="88"/>
      <c r="U328" s="88"/>
      <c r="V328" s="88">
        <v>6</v>
      </c>
      <c r="W328" s="88"/>
      <c r="X328" s="88"/>
      <c r="Y328" s="88"/>
      <c r="Z328" s="88"/>
      <c r="AA328" s="88"/>
      <c r="AB328" s="88"/>
      <c r="AC328" s="88">
        <v>6</v>
      </c>
      <c r="AD328" s="88"/>
      <c r="AE328" s="88"/>
      <c r="AF328" s="88"/>
      <c r="AG328" s="88"/>
      <c r="AH328" s="88"/>
      <c r="AI328" s="88"/>
      <c r="AJ328" s="153">
        <v>5</v>
      </c>
      <c r="AK328" s="88"/>
      <c r="AL328" s="88"/>
      <c r="AM328" s="88"/>
      <c r="AN328" s="88"/>
      <c r="AO328" s="88"/>
      <c r="AP328" s="88"/>
      <c r="AQ328" s="88"/>
      <c r="AR328" s="196"/>
      <c r="AS328" s="206">
        <f t="shared" si="9"/>
        <v>23</v>
      </c>
      <c r="AT328" s="252" t="s">
        <v>1163</v>
      </c>
      <c r="AU328" s="6" t="s">
        <v>821</v>
      </c>
    </row>
    <row r="329" spans="1:47" ht="33.75" customHeight="1">
      <c r="A329" s="40" t="s">
        <v>679</v>
      </c>
      <c r="B329" s="3" t="s">
        <v>24</v>
      </c>
      <c r="C329" s="252" t="s">
        <v>953</v>
      </c>
      <c r="D329" s="6" t="s">
        <v>954</v>
      </c>
      <c r="E329" s="3">
        <v>6908018042</v>
      </c>
      <c r="F329" s="3"/>
      <c r="G329" s="361"/>
      <c r="H329" s="361"/>
      <c r="I329" s="416" t="s">
        <v>1173</v>
      </c>
      <c r="J329" s="220"/>
      <c r="K329" s="212">
        <f t="shared" si="10"/>
        <v>0</v>
      </c>
      <c r="L329" s="222"/>
      <c r="M329" s="162"/>
      <c r="N329" s="87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153"/>
      <c r="AK329" s="88"/>
      <c r="AL329" s="88"/>
      <c r="AM329" s="88"/>
      <c r="AN329" s="88"/>
      <c r="AO329" s="88"/>
      <c r="AP329" s="88"/>
      <c r="AQ329" s="88"/>
      <c r="AR329" s="196"/>
      <c r="AS329" s="206">
        <f t="shared" si="9"/>
        <v>0</v>
      </c>
      <c r="AT329" s="252" t="s">
        <v>953</v>
      </c>
      <c r="AU329" s="6" t="s">
        <v>954</v>
      </c>
    </row>
    <row r="330" spans="1:47" ht="33.75" customHeight="1">
      <c r="A330" s="40" t="s">
        <v>679</v>
      </c>
      <c r="B330" s="3" t="s">
        <v>24</v>
      </c>
      <c r="C330" s="252" t="s">
        <v>953</v>
      </c>
      <c r="D330" s="6" t="s">
        <v>1174</v>
      </c>
      <c r="E330" s="3">
        <v>6908018042</v>
      </c>
      <c r="F330" s="3"/>
      <c r="G330" s="363">
        <v>0.8</v>
      </c>
      <c r="H330" s="363" t="s">
        <v>668</v>
      </c>
      <c r="I330" s="364" t="s">
        <v>860</v>
      </c>
      <c r="J330" s="220"/>
      <c r="K330" s="212">
        <f t="shared" si="10"/>
        <v>0.8</v>
      </c>
      <c r="L330" s="222"/>
      <c r="M330" s="162"/>
      <c r="N330" s="87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153">
        <v>0.8</v>
      </c>
      <c r="AK330" s="88"/>
      <c r="AL330" s="88"/>
      <c r="AM330" s="88"/>
      <c r="AN330" s="88"/>
      <c r="AO330" s="88"/>
      <c r="AP330" s="88"/>
      <c r="AQ330" s="88"/>
      <c r="AR330" s="196"/>
      <c r="AS330" s="206">
        <f t="shared" si="9"/>
        <v>0.8</v>
      </c>
      <c r="AT330" s="252" t="s">
        <v>953</v>
      </c>
      <c r="AU330" s="6" t="s">
        <v>1174</v>
      </c>
    </row>
    <row r="331" spans="1:47" ht="43.5" customHeight="1">
      <c r="A331" s="40" t="s">
        <v>679</v>
      </c>
      <c r="B331" s="3" t="s">
        <v>24</v>
      </c>
      <c r="C331" s="252" t="s">
        <v>958</v>
      </c>
      <c r="D331" s="6" t="s">
        <v>957</v>
      </c>
      <c r="E331" s="3">
        <v>6907006630</v>
      </c>
      <c r="F331" s="3"/>
      <c r="G331" s="363"/>
      <c r="H331" s="363"/>
      <c r="I331" s="364" t="s">
        <v>959</v>
      </c>
      <c r="J331" s="213">
        <v>1</v>
      </c>
      <c r="K331" s="212">
        <f t="shared" si="10"/>
        <v>0</v>
      </c>
      <c r="L331" s="222"/>
      <c r="M331" s="162"/>
      <c r="N331" s="87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153"/>
      <c r="AK331" s="88"/>
      <c r="AL331" s="88"/>
      <c r="AM331" s="88"/>
      <c r="AN331" s="88"/>
      <c r="AO331" s="88"/>
      <c r="AP331" s="88"/>
      <c r="AQ331" s="88"/>
      <c r="AR331" s="196"/>
      <c r="AS331" s="206">
        <f t="shared" si="9"/>
        <v>0</v>
      </c>
      <c r="AT331" s="252" t="s">
        <v>958</v>
      </c>
      <c r="AU331" s="6" t="s">
        <v>957</v>
      </c>
    </row>
    <row r="332" spans="1:47" ht="33.75" customHeight="1">
      <c r="A332" s="40" t="s">
        <v>679</v>
      </c>
      <c r="B332" s="3" t="s">
        <v>962</v>
      </c>
      <c r="C332" s="252" t="s">
        <v>960</v>
      </c>
      <c r="D332" s="6" t="s">
        <v>961</v>
      </c>
      <c r="E332" s="3">
        <v>6907004390</v>
      </c>
      <c r="F332" s="3"/>
      <c r="G332" s="363"/>
      <c r="H332" s="363"/>
      <c r="I332" s="364" t="s">
        <v>959</v>
      </c>
      <c r="J332" s="213">
        <v>1</v>
      </c>
      <c r="K332" s="212">
        <f t="shared" si="10"/>
        <v>0.8</v>
      </c>
      <c r="L332" s="222"/>
      <c r="M332" s="162"/>
      <c r="N332" s="87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>
        <v>0.8</v>
      </c>
      <c r="AE332" s="88"/>
      <c r="AF332" s="88"/>
      <c r="AG332" s="88"/>
      <c r="AH332" s="88"/>
      <c r="AI332" s="88"/>
      <c r="AJ332" s="153"/>
      <c r="AK332" s="88"/>
      <c r="AL332" s="88"/>
      <c r="AM332" s="88"/>
      <c r="AN332" s="88"/>
      <c r="AO332" s="88"/>
      <c r="AP332" s="88"/>
      <c r="AQ332" s="88"/>
      <c r="AR332" s="196"/>
      <c r="AS332" s="206">
        <f t="shared" si="9"/>
        <v>0.8</v>
      </c>
      <c r="AT332" s="252" t="s">
        <v>960</v>
      </c>
      <c r="AU332" s="6" t="s">
        <v>961</v>
      </c>
    </row>
    <row r="333" spans="1:47" ht="60.75" customHeight="1">
      <c r="A333" s="40" t="s">
        <v>679</v>
      </c>
      <c r="B333" s="3" t="s">
        <v>24</v>
      </c>
      <c r="C333" s="180" t="s">
        <v>259</v>
      </c>
      <c r="D333" s="6"/>
      <c r="E333" s="3"/>
      <c r="F333" s="150" t="s">
        <v>677</v>
      </c>
      <c r="G333" s="61">
        <v>0.8</v>
      </c>
      <c r="H333" s="61"/>
      <c r="I333" s="392" t="s">
        <v>718</v>
      </c>
      <c r="J333" s="214"/>
      <c r="K333" s="212">
        <f t="shared" si="10"/>
        <v>0</v>
      </c>
      <c r="L333" s="222"/>
      <c r="M333" s="162"/>
      <c r="N333" s="87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88"/>
      <c r="AR333" s="196"/>
      <c r="AS333" s="206">
        <f t="shared" si="9"/>
        <v>0</v>
      </c>
      <c r="AT333" s="180" t="s">
        <v>259</v>
      </c>
      <c r="AU333" s="6"/>
    </row>
    <row r="334" spans="1:47" ht="30">
      <c r="A334" s="40" t="s">
        <v>679</v>
      </c>
      <c r="B334" s="3" t="s">
        <v>24</v>
      </c>
      <c r="C334" s="180" t="s">
        <v>1004</v>
      </c>
      <c r="D334" s="6" t="s">
        <v>489</v>
      </c>
      <c r="E334" s="3"/>
      <c r="F334" s="3">
        <v>7</v>
      </c>
      <c r="G334" s="3">
        <v>0.8</v>
      </c>
      <c r="H334" s="3" t="s">
        <v>668</v>
      </c>
      <c r="I334" s="386" t="s">
        <v>718</v>
      </c>
      <c r="J334" s="170">
        <v>9.4</v>
      </c>
      <c r="K334" s="182">
        <f t="shared" si="10"/>
        <v>34</v>
      </c>
      <c r="L334" s="222"/>
      <c r="M334" s="162"/>
      <c r="N334" s="87"/>
      <c r="O334" s="88"/>
      <c r="P334" s="88">
        <v>3</v>
      </c>
      <c r="Q334" s="88"/>
      <c r="R334" s="88"/>
      <c r="S334" s="88"/>
      <c r="T334" s="88">
        <v>3.2</v>
      </c>
      <c r="U334" s="88"/>
      <c r="V334" s="88"/>
      <c r="W334" s="88">
        <v>4.8</v>
      </c>
      <c r="X334" s="88"/>
      <c r="Y334" s="88"/>
      <c r="Z334" s="88"/>
      <c r="AA334" s="88">
        <v>4.8</v>
      </c>
      <c r="AB334" s="88"/>
      <c r="AC334" s="88"/>
      <c r="AD334" s="88">
        <v>3</v>
      </c>
      <c r="AE334" s="88"/>
      <c r="AF334" s="88"/>
      <c r="AG334" s="88"/>
      <c r="AH334" s="88">
        <v>3.2</v>
      </c>
      <c r="AI334" s="88"/>
      <c r="AJ334" s="88"/>
      <c r="AK334" s="88">
        <v>1.6</v>
      </c>
      <c r="AL334" s="88"/>
      <c r="AM334" s="88"/>
      <c r="AN334" s="88"/>
      <c r="AO334" s="88">
        <v>7.2</v>
      </c>
      <c r="AP334" s="88"/>
      <c r="AQ334" s="88"/>
      <c r="AR334" s="196">
        <v>3.2</v>
      </c>
      <c r="AS334" s="206">
        <f t="shared" si="9"/>
        <v>34</v>
      </c>
      <c r="AT334" s="180" t="s">
        <v>1004</v>
      </c>
      <c r="AU334" s="6" t="s">
        <v>489</v>
      </c>
    </row>
    <row r="335" spans="1:47" ht="30">
      <c r="A335" s="40" t="s">
        <v>679</v>
      </c>
      <c r="B335" s="3" t="s">
        <v>24</v>
      </c>
      <c r="C335" s="184" t="s">
        <v>1004</v>
      </c>
      <c r="D335" s="6" t="s">
        <v>490</v>
      </c>
      <c r="E335" s="3"/>
      <c r="F335" s="3">
        <v>2</v>
      </c>
      <c r="G335" s="3">
        <v>0.8</v>
      </c>
      <c r="H335" s="3" t="s">
        <v>668</v>
      </c>
      <c r="I335" s="386" t="s">
        <v>718</v>
      </c>
      <c r="J335" s="170">
        <v>33.770000000000003</v>
      </c>
      <c r="K335" s="212">
        <f t="shared" si="10"/>
        <v>10.299999999999999</v>
      </c>
      <c r="L335" s="222"/>
      <c r="M335" s="162"/>
      <c r="N335" s="87"/>
      <c r="O335" s="88"/>
      <c r="P335" s="88"/>
      <c r="Q335" s="88"/>
      <c r="R335" s="88"/>
      <c r="S335" s="88"/>
      <c r="T335" s="88">
        <v>0.8</v>
      </c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>
        <v>1.5</v>
      </c>
      <c r="AI335" s="88"/>
      <c r="AJ335" s="88"/>
      <c r="AK335" s="88">
        <v>4.8</v>
      </c>
      <c r="AL335" s="88"/>
      <c r="AM335" s="88"/>
      <c r="AN335" s="88"/>
      <c r="AO335" s="88">
        <v>1.6</v>
      </c>
      <c r="AP335" s="88"/>
      <c r="AQ335" s="88"/>
      <c r="AR335" s="196">
        <v>1.6</v>
      </c>
      <c r="AS335" s="206">
        <f t="shared" si="9"/>
        <v>10.299999999999999</v>
      </c>
      <c r="AT335" s="184" t="s">
        <v>1004</v>
      </c>
      <c r="AU335" s="6" t="s">
        <v>490</v>
      </c>
    </row>
    <row r="336" spans="1:47" ht="30">
      <c r="A336" s="40" t="s">
        <v>679</v>
      </c>
      <c r="B336" s="3" t="s">
        <v>24</v>
      </c>
      <c r="C336" s="184"/>
      <c r="D336" s="6" t="s">
        <v>491</v>
      </c>
      <c r="E336" s="3"/>
      <c r="F336" s="3">
        <v>6</v>
      </c>
      <c r="G336" s="3">
        <v>0.75</v>
      </c>
      <c r="H336" s="3" t="s">
        <v>668</v>
      </c>
      <c r="I336" s="386" t="s">
        <v>718</v>
      </c>
      <c r="J336" s="214"/>
      <c r="K336" s="212">
        <f t="shared" si="10"/>
        <v>22.65</v>
      </c>
      <c r="L336" s="222"/>
      <c r="M336" s="162"/>
      <c r="N336" s="87"/>
      <c r="O336" s="88"/>
      <c r="P336" s="88">
        <v>6</v>
      </c>
      <c r="Q336" s="88"/>
      <c r="R336" s="88"/>
      <c r="S336" s="88"/>
      <c r="T336" s="88">
        <v>2.25</v>
      </c>
      <c r="U336" s="88"/>
      <c r="V336" s="88"/>
      <c r="W336" s="88">
        <v>0.8</v>
      </c>
      <c r="X336" s="88"/>
      <c r="Y336" s="88"/>
      <c r="Z336" s="88"/>
      <c r="AA336" s="88">
        <v>4.5</v>
      </c>
      <c r="AB336" s="88"/>
      <c r="AC336" s="88"/>
      <c r="AD336" s="88">
        <v>1.6</v>
      </c>
      <c r="AE336" s="88"/>
      <c r="AF336" s="88"/>
      <c r="AG336" s="88"/>
      <c r="AH336" s="88">
        <v>1.5</v>
      </c>
      <c r="AI336" s="88"/>
      <c r="AJ336" s="88"/>
      <c r="AK336" s="88">
        <v>1.5</v>
      </c>
      <c r="AL336" s="88"/>
      <c r="AM336" s="88"/>
      <c r="AN336" s="88"/>
      <c r="AO336" s="88">
        <v>4.5</v>
      </c>
      <c r="AP336" s="88"/>
      <c r="AQ336" s="88"/>
      <c r="AR336" s="196"/>
      <c r="AS336" s="206">
        <f t="shared" si="9"/>
        <v>22.65</v>
      </c>
      <c r="AT336" s="184" t="s">
        <v>1359</v>
      </c>
      <c r="AU336" s="6" t="s">
        <v>491</v>
      </c>
    </row>
    <row r="337" spans="1:47" ht="33" customHeight="1">
      <c r="A337" s="40" t="s">
        <v>679</v>
      </c>
      <c r="B337" s="3" t="s">
        <v>24</v>
      </c>
      <c r="C337" s="184" t="s">
        <v>1004</v>
      </c>
      <c r="D337" s="6" t="s">
        <v>492</v>
      </c>
      <c r="E337" s="3"/>
      <c r="F337" s="3">
        <v>1</v>
      </c>
      <c r="G337" s="3">
        <v>0.8</v>
      </c>
      <c r="H337" s="3" t="s">
        <v>668</v>
      </c>
      <c r="I337" s="386" t="s">
        <v>711</v>
      </c>
      <c r="J337" s="170">
        <v>0.5</v>
      </c>
      <c r="K337" s="182">
        <f t="shared" si="10"/>
        <v>0.8</v>
      </c>
      <c r="L337" s="222"/>
      <c r="M337" s="162"/>
      <c r="N337" s="87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>
        <v>0.8</v>
      </c>
      <c r="AP337" s="88"/>
      <c r="AQ337" s="88"/>
      <c r="AR337" s="196"/>
      <c r="AS337" s="206">
        <f t="shared" si="9"/>
        <v>0.8</v>
      </c>
      <c r="AT337" s="184" t="s">
        <v>1004</v>
      </c>
      <c r="AU337" s="6" t="s">
        <v>492</v>
      </c>
    </row>
    <row r="338" spans="1:47" ht="28.5" customHeight="1">
      <c r="A338" s="40" t="s">
        <v>679</v>
      </c>
      <c r="B338" s="3" t="s">
        <v>24</v>
      </c>
      <c r="C338" s="184" t="s">
        <v>1317</v>
      </c>
      <c r="D338" s="6" t="s">
        <v>1318</v>
      </c>
      <c r="E338" s="3"/>
      <c r="F338" s="3">
        <v>1</v>
      </c>
      <c r="G338" s="3">
        <v>1</v>
      </c>
      <c r="H338" s="3" t="s">
        <v>668</v>
      </c>
      <c r="I338" s="386" t="s">
        <v>1316</v>
      </c>
      <c r="J338" s="170">
        <v>1</v>
      </c>
      <c r="K338" s="182">
        <f t="shared" si="10"/>
        <v>0</v>
      </c>
      <c r="L338" s="222"/>
      <c r="M338" s="162"/>
      <c r="N338" s="87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88"/>
      <c r="AR338" s="196"/>
      <c r="AS338" s="206">
        <f t="shared" si="9"/>
        <v>0</v>
      </c>
      <c r="AT338" s="184" t="s">
        <v>1317</v>
      </c>
      <c r="AU338" s="6" t="s">
        <v>1318</v>
      </c>
    </row>
    <row r="339" spans="1:47" ht="31.5" customHeight="1">
      <c r="A339" s="40" t="s">
        <v>679</v>
      </c>
      <c r="B339" s="3" t="s">
        <v>24</v>
      </c>
      <c r="C339" s="250" t="s">
        <v>260</v>
      </c>
      <c r="D339" s="6" t="s">
        <v>493</v>
      </c>
      <c r="E339" s="3"/>
      <c r="F339" s="3" t="s">
        <v>668</v>
      </c>
      <c r="G339" s="3" t="s">
        <v>668</v>
      </c>
      <c r="H339" s="6" t="s">
        <v>672</v>
      </c>
      <c r="I339" s="386" t="s">
        <v>709</v>
      </c>
      <c r="J339" s="170">
        <v>2</v>
      </c>
      <c r="K339" s="212">
        <f t="shared" si="10"/>
        <v>1.3</v>
      </c>
      <c r="L339" s="222"/>
      <c r="M339" s="162"/>
      <c r="N339" s="87"/>
      <c r="O339" s="88"/>
      <c r="P339" s="88">
        <v>1.1000000000000001</v>
      </c>
      <c r="Q339" s="88"/>
      <c r="R339" s="88"/>
      <c r="S339" s="88"/>
      <c r="T339" s="88"/>
      <c r="U339" s="88"/>
      <c r="V339" s="88"/>
      <c r="W339" s="88"/>
      <c r="X339" s="88">
        <v>0.2</v>
      </c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88"/>
      <c r="AR339" s="196"/>
      <c r="AS339" s="206">
        <f t="shared" si="9"/>
        <v>1.3</v>
      </c>
      <c r="AT339" s="250" t="s">
        <v>260</v>
      </c>
      <c r="AU339" s="6" t="s">
        <v>493</v>
      </c>
    </row>
    <row r="340" spans="1:47" ht="30">
      <c r="A340" s="40" t="s">
        <v>679</v>
      </c>
      <c r="B340" s="3" t="s">
        <v>24</v>
      </c>
      <c r="C340" s="180" t="s">
        <v>831</v>
      </c>
      <c r="D340" s="6" t="s">
        <v>494</v>
      </c>
      <c r="E340" s="26">
        <v>6907000853</v>
      </c>
      <c r="F340" s="3">
        <v>1</v>
      </c>
      <c r="G340" s="3">
        <v>8</v>
      </c>
      <c r="H340" s="3" t="s">
        <v>668</v>
      </c>
      <c r="I340" s="386" t="s">
        <v>711</v>
      </c>
      <c r="J340" s="213">
        <v>14.3</v>
      </c>
      <c r="K340" s="240">
        <f t="shared" si="10"/>
        <v>14.3</v>
      </c>
      <c r="L340" s="222"/>
      <c r="M340" s="162"/>
      <c r="N340" s="87"/>
      <c r="O340" s="88">
        <v>8</v>
      </c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88">
        <v>6.3</v>
      </c>
      <c r="AR340" s="196"/>
      <c r="AS340" s="206">
        <f t="shared" ref="AS340:AS431" si="11">K340</f>
        <v>14.3</v>
      </c>
      <c r="AT340" s="180" t="s">
        <v>1333</v>
      </c>
      <c r="AU340" s="6" t="s">
        <v>494</v>
      </c>
    </row>
    <row r="341" spans="1:47" ht="30.75" customHeight="1">
      <c r="A341" s="40" t="s">
        <v>679</v>
      </c>
      <c r="B341" s="3" t="s">
        <v>24</v>
      </c>
      <c r="C341" s="250" t="s">
        <v>262</v>
      </c>
      <c r="D341" s="6" t="s">
        <v>495</v>
      </c>
      <c r="E341" s="25">
        <v>6900000364</v>
      </c>
      <c r="F341" s="3">
        <v>2</v>
      </c>
      <c r="G341" s="3">
        <v>0.8</v>
      </c>
      <c r="H341" s="3" t="s">
        <v>668</v>
      </c>
      <c r="I341" s="386" t="s">
        <v>709</v>
      </c>
      <c r="J341" s="170">
        <v>3</v>
      </c>
      <c r="K341" s="435">
        <f t="shared" si="10"/>
        <v>3</v>
      </c>
      <c r="L341" s="222"/>
      <c r="M341" s="162"/>
      <c r="N341" s="87"/>
      <c r="O341" s="88">
        <v>1.6</v>
      </c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>
        <v>1.4</v>
      </c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88"/>
      <c r="AR341" s="196"/>
      <c r="AS341" s="206">
        <f t="shared" si="11"/>
        <v>3</v>
      </c>
      <c r="AT341" s="250" t="s">
        <v>262</v>
      </c>
      <c r="AU341" s="6" t="s">
        <v>495</v>
      </c>
    </row>
    <row r="342" spans="1:47" ht="30.75" customHeight="1">
      <c r="A342" s="40" t="s">
        <v>679</v>
      </c>
      <c r="B342" s="3" t="s">
        <v>24</v>
      </c>
      <c r="C342" s="250" t="s">
        <v>263</v>
      </c>
      <c r="D342" s="6" t="s">
        <v>496</v>
      </c>
      <c r="E342" s="3"/>
      <c r="F342" s="3">
        <v>2</v>
      </c>
      <c r="G342" s="3">
        <v>0.8</v>
      </c>
      <c r="H342" s="3" t="s">
        <v>668</v>
      </c>
      <c r="I342" s="386" t="s">
        <v>711</v>
      </c>
      <c r="J342" s="170">
        <v>1.6</v>
      </c>
      <c r="K342" s="182">
        <f t="shared" si="10"/>
        <v>1.6</v>
      </c>
      <c r="L342" s="222"/>
      <c r="M342" s="162"/>
      <c r="N342" s="87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>
        <v>1.6</v>
      </c>
      <c r="AI342" s="88"/>
      <c r="AJ342" s="88"/>
      <c r="AK342" s="88"/>
      <c r="AL342" s="88"/>
      <c r="AM342" s="88"/>
      <c r="AN342" s="88"/>
      <c r="AO342" s="88"/>
      <c r="AP342" s="88"/>
      <c r="AQ342" s="88"/>
      <c r="AR342" s="196"/>
      <c r="AS342" s="206">
        <f t="shared" si="11"/>
        <v>1.6</v>
      </c>
      <c r="AT342" s="250" t="s">
        <v>263</v>
      </c>
      <c r="AU342" s="6" t="s">
        <v>496</v>
      </c>
    </row>
    <row r="343" spans="1:47" ht="36" customHeight="1">
      <c r="A343" s="40" t="s">
        <v>679</v>
      </c>
      <c r="B343" s="3" t="s">
        <v>24</v>
      </c>
      <c r="C343" s="250" t="s">
        <v>1003</v>
      </c>
      <c r="D343" s="6" t="s">
        <v>497</v>
      </c>
      <c r="E343" s="3">
        <v>6905041501</v>
      </c>
      <c r="F343" s="3">
        <v>1</v>
      </c>
      <c r="G343" s="3">
        <v>0.8</v>
      </c>
      <c r="H343" s="3" t="s">
        <v>668</v>
      </c>
      <c r="I343" s="386" t="s">
        <v>711</v>
      </c>
      <c r="J343" s="170">
        <v>4.5</v>
      </c>
      <c r="K343" s="212">
        <f t="shared" si="10"/>
        <v>1.6</v>
      </c>
      <c r="L343" s="222"/>
      <c r="M343" s="162"/>
      <c r="N343" s="87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>
        <v>1.6</v>
      </c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88"/>
      <c r="AR343" s="196"/>
      <c r="AS343" s="206">
        <f t="shared" si="11"/>
        <v>1.6</v>
      </c>
      <c r="AT343" s="250" t="s">
        <v>1003</v>
      </c>
      <c r="AU343" s="6" t="s">
        <v>497</v>
      </c>
    </row>
    <row r="344" spans="1:47" ht="30">
      <c r="A344" s="40" t="s">
        <v>679</v>
      </c>
      <c r="B344" s="3"/>
      <c r="C344" s="250" t="s">
        <v>1122</v>
      </c>
      <c r="D344" s="6" t="s">
        <v>1123</v>
      </c>
      <c r="E344" s="3"/>
      <c r="F344" s="3">
        <v>3</v>
      </c>
      <c r="G344" s="3">
        <v>0.8</v>
      </c>
      <c r="H344" s="3" t="s">
        <v>668</v>
      </c>
      <c r="I344" s="386" t="s">
        <v>718</v>
      </c>
      <c r="J344" s="170">
        <v>9.6</v>
      </c>
      <c r="K344" s="182">
        <f t="shared" si="10"/>
        <v>9.1999999999999993</v>
      </c>
      <c r="L344" s="222"/>
      <c r="M344" s="162"/>
      <c r="N344" s="87"/>
      <c r="O344" s="88"/>
      <c r="P344" s="88"/>
      <c r="Q344" s="88"/>
      <c r="R344" s="88"/>
      <c r="S344" s="88"/>
      <c r="T344" s="88">
        <v>4.8</v>
      </c>
      <c r="U344" s="88"/>
      <c r="V344" s="88"/>
      <c r="W344" s="88"/>
      <c r="X344" s="88"/>
      <c r="Y344" s="88"/>
      <c r="Z344" s="88"/>
      <c r="AA344" s="88">
        <v>2.4</v>
      </c>
      <c r="AB344" s="88"/>
      <c r="AC344" s="88"/>
      <c r="AD344" s="88"/>
      <c r="AE344" s="88"/>
      <c r="AF344" s="88"/>
      <c r="AG344" s="88"/>
      <c r="AH344" s="88">
        <v>2</v>
      </c>
      <c r="AI344" s="88"/>
      <c r="AJ344" s="88"/>
      <c r="AK344" s="88"/>
      <c r="AL344" s="88"/>
      <c r="AM344" s="88"/>
      <c r="AN344" s="88"/>
      <c r="AO344" s="88"/>
      <c r="AP344" s="88"/>
      <c r="AQ344" s="88"/>
      <c r="AR344" s="196"/>
      <c r="AS344" s="206">
        <f t="shared" si="11"/>
        <v>9.1999999999999993</v>
      </c>
      <c r="AT344" s="250" t="s">
        <v>1122</v>
      </c>
      <c r="AU344" s="6" t="s">
        <v>1123</v>
      </c>
    </row>
    <row r="345" spans="1:47" ht="30">
      <c r="A345" s="40" t="s">
        <v>679</v>
      </c>
      <c r="B345" s="6" t="s">
        <v>747</v>
      </c>
      <c r="C345" s="250" t="s">
        <v>266</v>
      </c>
      <c r="D345" s="6" t="s">
        <v>499</v>
      </c>
      <c r="E345" s="25">
        <v>690701001</v>
      </c>
      <c r="F345" s="3">
        <v>1</v>
      </c>
      <c r="G345" s="3">
        <v>0.6</v>
      </c>
      <c r="H345" s="3" t="s">
        <v>668</v>
      </c>
      <c r="I345" s="386" t="s">
        <v>711</v>
      </c>
      <c r="J345" s="170">
        <v>0.66700000000000004</v>
      </c>
      <c r="K345" s="212">
        <f t="shared" si="10"/>
        <v>0</v>
      </c>
      <c r="L345" s="222"/>
      <c r="M345" s="162"/>
      <c r="N345" s="87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196"/>
      <c r="AS345" s="206">
        <f t="shared" si="11"/>
        <v>0</v>
      </c>
      <c r="AT345" s="250" t="s">
        <v>266</v>
      </c>
      <c r="AU345" s="6" t="s">
        <v>499</v>
      </c>
    </row>
    <row r="346" spans="1:47" ht="48" customHeight="1">
      <c r="A346" s="40" t="s">
        <v>679</v>
      </c>
      <c r="B346" s="3" t="s">
        <v>24</v>
      </c>
      <c r="C346" s="250" t="s">
        <v>267</v>
      </c>
      <c r="D346" s="6" t="s">
        <v>500</v>
      </c>
      <c r="E346" s="25">
        <v>7708670340</v>
      </c>
      <c r="F346" s="3" t="s">
        <v>668</v>
      </c>
      <c r="G346" s="3" t="s">
        <v>668</v>
      </c>
      <c r="H346" s="3" t="s">
        <v>674</v>
      </c>
      <c r="I346" s="386" t="s">
        <v>711</v>
      </c>
      <c r="J346" s="170">
        <v>0.8</v>
      </c>
      <c r="K346" s="212">
        <f t="shared" si="10"/>
        <v>0</v>
      </c>
      <c r="L346" s="222"/>
      <c r="M346" s="162"/>
      <c r="N346" s="87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88"/>
      <c r="AR346" s="196"/>
      <c r="AS346" s="206">
        <f t="shared" si="11"/>
        <v>0</v>
      </c>
      <c r="AT346" s="250" t="s">
        <v>267</v>
      </c>
      <c r="AU346" s="6" t="s">
        <v>500</v>
      </c>
    </row>
    <row r="347" spans="1:47" ht="36" customHeight="1">
      <c r="A347" s="40" t="s">
        <v>679</v>
      </c>
      <c r="B347" s="6" t="s">
        <v>742</v>
      </c>
      <c r="C347" s="250" t="s">
        <v>268</v>
      </c>
      <c r="D347" s="6" t="s">
        <v>501</v>
      </c>
      <c r="E347" s="3"/>
      <c r="F347" s="3">
        <v>2</v>
      </c>
      <c r="G347" s="3">
        <v>1</v>
      </c>
      <c r="H347" s="3" t="s">
        <v>668</v>
      </c>
      <c r="I347" s="386" t="s">
        <v>720</v>
      </c>
      <c r="J347" s="170">
        <v>2</v>
      </c>
      <c r="K347" s="212">
        <f t="shared" si="10"/>
        <v>0</v>
      </c>
      <c r="L347" s="222"/>
      <c r="M347" s="162"/>
      <c r="N347" s="87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196"/>
      <c r="AS347" s="206">
        <f t="shared" si="11"/>
        <v>0</v>
      </c>
      <c r="AT347" s="250" t="s">
        <v>268</v>
      </c>
      <c r="AU347" s="6" t="s">
        <v>501</v>
      </c>
    </row>
    <row r="348" spans="1:47" ht="44.25" customHeight="1">
      <c r="A348" s="40" t="s">
        <v>679</v>
      </c>
      <c r="B348" s="3" t="s">
        <v>24</v>
      </c>
      <c r="C348" s="250" t="s">
        <v>271</v>
      </c>
      <c r="D348" s="6" t="s">
        <v>1135</v>
      </c>
      <c r="E348" s="3">
        <v>7714731464</v>
      </c>
      <c r="F348" s="3">
        <v>1</v>
      </c>
      <c r="G348" s="3">
        <v>0.8</v>
      </c>
      <c r="H348" s="3" t="s">
        <v>668</v>
      </c>
      <c r="I348" s="386" t="s">
        <v>726</v>
      </c>
      <c r="J348" s="365">
        <v>0.75</v>
      </c>
      <c r="K348" s="212">
        <f t="shared" si="10"/>
        <v>0.75</v>
      </c>
      <c r="L348" s="222"/>
      <c r="M348" s="162"/>
      <c r="N348" s="87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>
        <v>0.75</v>
      </c>
      <c r="AM348" s="88"/>
      <c r="AN348" s="88"/>
      <c r="AO348" s="88"/>
      <c r="AP348" s="88"/>
      <c r="AQ348" s="88"/>
      <c r="AR348" s="196"/>
      <c r="AS348" s="206">
        <f t="shared" si="11"/>
        <v>0.75</v>
      </c>
      <c r="AT348" s="250" t="s">
        <v>271</v>
      </c>
      <c r="AU348" s="6" t="s">
        <v>1135</v>
      </c>
    </row>
    <row r="349" spans="1:47" ht="30">
      <c r="A349" s="40" t="s">
        <v>679</v>
      </c>
      <c r="B349" s="3" t="s">
        <v>24</v>
      </c>
      <c r="C349" s="250" t="s">
        <v>269</v>
      </c>
      <c r="D349" s="6" t="s">
        <v>502</v>
      </c>
      <c r="E349" s="25">
        <v>6907008612</v>
      </c>
      <c r="F349" s="3" t="s">
        <v>668</v>
      </c>
      <c r="G349" s="3" t="s">
        <v>668</v>
      </c>
      <c r="H349" s="3">
        <v>0.5</v>
      </c>
      <c r="I349" s="386" t="s">
        <v>711</v>
      </c>
      <c r="J349" s="170">
        <v>0.5</v>
      </c>
      <c r="K349" s="212">
        <f t="shared" si="10"/>
        <v>0</v>
      </c>
      <c r="L349" s="222"/>
      <c r="M349" s="162"/>
      <c r="N349" s="87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196"/>
      <c r="AS349" s="206">
        <f t="shared" si="11"/>
        <v>0</v>
      </c>
      <c r="AT349" s="250" t="s">
        <v>269</v>
      </c>
      <c r="AU349" s="6" t="s">
        <v>502</v>
      </c>
    </row>
    <row r="350" spans="1:47" ht="33.75" customHeight="1">
      <c r="A350" s="40" t="s">
        <v>679</v>
      </c>
      <c r="B350" s="3" t="s">
        <v>24</v>
      </c>
      <c r="C350" s="250" t="s">
        <v>835</v>
      </c>
      <c r="D350" s="6" t="s">
        <v>950</v>
      </c>
      <c r="E350" s="25">
        <v>6946000511</v>
      </c>
      <c r="F350" s="3"/>
      <c r="G350" s="3"/>
      <c r="H350" s="3"/>
      <c r="I350" s="389" t="s">
        <v>837</v>
      </c>
      <c r="J350" s="216">
        <v>0.8</v>
      </c>
      <c r="K350" s="212">
        <f t="shared" si="10"/>
        <v>0</v>
      </c>
      <c r="L350" s="222"/>
      <c r="M350" s="162"/>
      <c r="N350" s="87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88"/>
      <c r="AR350" s="196"/>
      <c r="AS350" s="206">
        <f t="shared" si="11"/>
        <v>0</v>
      </c>
      <c r="AT350" s="250" t="s">
        <v>835</v>
      </c>
      <c r="AU350" s="6" t="s">
        <v>950</v>
      </c>
    </row>
    <row r="351" spans="1:47" ht="33.75" customHeight="1">
      <c r="A351" s="40" t="s">
        <v>679</v>
      </c>
      <c r="B351" s="3" t="s">
        <v>24</v>
      </c>
      <c r="C351" s="250" t="s">
        <v>838</v>
      </c>
      <c r="D351" s="6" t="s">
        <v>839</v>
      </c>
      <c r="E351" s="25">
        <v>6908016817</v>
      </c>
      <c r="F351" s="3"/>
      <c r="G351" s="3"/>
      <c r="H351" s="3"/>
      <c r="I351" s="388" t="s">
        <v>840</v>
      </c>
      <c r="J351" s="216">
        <v>1</v>
      </c>
      <c r="K351" s="212">
        <f t="shared" si="10"/>
        <v>0</v>
      </c>
      <c r="L351" s="222"/>
      <c r="M351" s="162"/>
      <c r="N351" s="87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196"/>
      <c r="AS351" s="206">
        <f t="shared" si="11"/>
        <v>0</v>
      </c>
      <c r="AT351" s="250" t="s">
        <v>838</v>
      </c>
      <c r="AU351" s="6" t="s">
        <v>839</v>
      </c>
    </row>
    <row r="352" spans="1:47" ht="30.75" customHeight="1">
      <c r="A352" s="40" t="s">
        <v>679</v>
      </c>
      <c r="B352" s="3" t="s">
        <v>24</v>
      </c>
      <c r="C352" s="250" t="s">
        <v>859</v>
      </c>
      <c r="D352" s="6" t="s">
        <v>861</v>
      </c>
      <c r="E352" s="25">
        <v>6907006630</v>
      </c>
      <c r="F352" s="3" t="s">
        <v>668</v>
      </c>
      <c r="G352" s="3" t="s">
        <v>668</v>
      </c>
      <c r="H352" s="3" t="s">
        <v>668</v>
      </c>
      <c r="I352" s="388" t="s">
        <v>860</v>
      </c>
      <c r="J352" s="221"/>
      <c r="K352" s="212">
        <f t="shared" si="10"/>
        <v>0</v>
      </c>
      <c r="L352" s="222"/>
      <c r="M352" s="162"/>
      <c r="N352" s="87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196"/>
      <c r="AS352" s="206">
        <f t="shared" si="11"/>
        <v>0</v>
      </c>
      <c r="AT352" s="250" t="s">
        <v>859</v>
      </c>
      <c r="AU352" s="6" t="s">
        <v>861</v>
      </c>
    </row>
    <row r="353" spans="1:47" ht="30.75" customHeight="1">
      <c r="A353" s="40"/>
      <c r="B353" s="3" t="s">
        <v>24</v>
      </c>
      <c r="C353" s="250" t="s">
        <v>1166</v>
      </c>
      <c r="D353" s="6" t="s">
        <v>24</v>
      </c>
      <c r="E353" s="25"/>
      <c r="F353" s="3"/>
      <c r="G353" s="3"/>
      <c r="H353" s="3"/>
      <c r="I353" s="388"/>
      <c r="J353" s="216">
        <v>16</v>
      </c>
      <c r="K353" s="182">
        <f t="shared" si="10"/>
        <v>0</v>
      </c>
      <c r="L353" s="222"/>
      <c r="M353" s="162"/>
      <c r="N353" s="87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88"/>
      <c r="AR353" s="196"/>
      <c r="AS353" s="206">
        <f t="shared" si="11"/>
        <v>0</v>
      </c>
      <c r="AT353" s="250" t="s">
        <v>1166</v>
      </c>
      <c r="AU353" s="6" t="s">
        <v>24</v>
      </c>
    </row>
    <row r="354" spans="1:47" ht="30">
      <c r="A354" s="40" t="s">
        <v>679</v>
      </c>
      <c r="B354" s="3" t="s">
        <v>24</v>
      </c>
      <c r="C354" s="250" t="s">
        <v>272</v>
      </c>
      <c r="D354" s="6" t="s">
        <v>24</v>
      </c>
      <c r="E354" s="25">
        <v>690701001</v>
      </c>
      <c r="F354" s="3">
        <v>1</v>
      </c>
      <c r="G354" s="3">
        <v>8</v>
      </c>
      <c r="H354" s="3" t="s">
        <v>668</v>
      </c>
      <c r="I354" s="386" t="s">
        <v>711</v>
      </c>
      <c r="J354" s="214">
        <v>8</v>
      </c>
      <c r="K354" s="212">
        <f t="shared" si="10"/>
        <v>0</v>
      </c>
      <c r="L354" s="222"/>
      <c r="M354" s="162"/>
      <c r="N354" s="87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88"/>
      <c r="AR354" s="196"/>
      <c r="AS354" s="206">
        <f t="shared" si="11"/>
        <v>0</v>
      </c>
      <c r="AT354" s="250" t="s">
        <v>272</v>
      </c>
      <c r="AU354" s="6" t="s">
        <v>24</v>
      </c>
    </row>
    <row r="355" spans="1:47" ht="40.5" customHeight="1">
      <c r="A355" s="40" t="s">
        <v>679</v>
      </c>
      <c r="B355" s="3" t="s">
        <v>24</v>
      </c>
      <c r="C355" s="250" t="s">
        <v>273</v>
      </c>
      <c r="D355" s="6" t="s">
        <v>24</v>
      </c>
      <c r="E355" s="25">
        <v>690700020849</v>
      </c>
      <c r="F355" s="3">
        <v>2</v>
      </c>
      <c r="G355" s="3">
        <v>8</v>
      </c>
      <c r="H355" s="3" t="s">
        <v>668</v>
      </c>
      <c r="I355" s="386" t="s">
        <v>711</v>
      </c>
      <c r="J355" s="170">
        <v>16</v>
      </c>
      <c r="K355" s="182">
        <f t="shared" si="10"/>
        <v>0</v>
      </c>
      <c r="L355" s="222"/>
      <c r="M355" s="162"/>
      <c r="N355" s="87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88"/>
      <c r="AR355" s="196"/>
      <c r="AS355" s="206">
        <f t="shared" si="11"/>
        <v>0</v>
      </c>
      <c r="AT355" s="250" t="s">
        <v>273</v>
      </c>
      <c r="AU355" s="6" t="s">
        <v>24</v>
      </c>
    </row>
    <row r="356" spans="1:47" ht="30">
      <c r="A356" s="40" t="s">
        <v>679</v>
      </c>
      <c r="B356" s="3" t="s">
        <v>24</v>
      </c>
      <c r="C356" s="250" t="s">
        <v>274</v>
      </c>
      <c r="D356" s="6" t="s">
        <v>504</v>
      </c>
      <c r="E356" s="25">
        <v>6907002890</v>
      </c>
      <c r="F356" s="3">
        <v>1</v>
      </c>
      <c r="G356" s="3">
        <v>8</v>
      </c>
      <c r="H356" s="3" t="s">
        <v>668</v>
      </c>
      <c r="I356" s="386" t="s">
        <v>711</v>
      </c>
      <c r="J356" s="214">
        <v>8</v>
      </c>
      <c r="K356" s="212">
        <f t="shared" si="10"/>
        <v>0</v>
      </c>
      <c r="L356" s="222"/>
      <c r="M356" s="162"/>
      <c r="N356" s="87"/>
      <c r="O356" s="88"/>
      <c r="P356" s="88"/>
      <c r="Q356" s="127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196"/>
      <c r="AS356" s="206">
        <f t="shared" si="11"/>
        <v>0</v>
      </c>
      <c r="AT356" s="250" t="s">
        <v>274</v>
      </c>
      <c r="AU356" s="6" t="s">
        <v>504</v>
      </c>
    </row>
    <row r="357" spans="1:47" ht="30">
      <c r="A357" s="40" t="s">
        <v>679</v>
      </c>
      <c r="B357" s="3" t="s">
        <v>24</v>
      </c>
      <c r="C357" s="250" t="s">
        <v>275</v>
      </c>
      <c r="D357" s="6" t="s">
        <v>504</v>
      </c>
      <c r="E357" s="25">
        <v>6907005178</v>
      </c>
      <c r="F357" s="3">
        <v>1</v>
      </c>
      <c r="G357" s="3">
        <v>8</v>
      </c>
      <c r="H357" s="3" t="s">
        <v>668</v>
      </c>
      <c r="I357" s="386" t="s">
        <v>711</v>
      </c>
      <c r="J357" s="214">
        <v>8</v>
      </c>
      <c r="K357" s="212">
        <f t="shared" si="10"/>
        <v>0</v>
      </c>
      <c r="L357" s="222"/>
      <c r="M357" s="162"/>
      <c r="N357" s="87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196"/>
      <c r="AS357" s="206">
        <f t="shared" si="11"/>
        <v>0</v>
      </c>
      <c r="AT357" s="250" t="s">
        <v>275</v>
      </c>
      <c r="AU357" s="6" t="s">
        <v>504</v>
      </c>
    </row>
    <row r="358" spans="1:47" ht="30">
      <c r="A358" s="40" t="s">
        <v>679</v>
      </c>
      <c r="B358" s="3" t="s">
        <v>24</v>
      </c>
      <c r="C358" s="250" t="s">
        <v>276</v>
      </c>
      <c r="D358" s="6" t="s">
        <v>505</v>
      </c>
      <c r="E358" s="25">
        <v>6907011020</v>
      </c>
      <c r="F358" s="3">
        <v>2</v>
      </c>
      <c r="G358" s="3">
        <v>0.8</v>
      </c>
      <c r="H358" s="3" t="s">
        <v>668</v>
      </c>
      <c r="I358" s="388" t="s">
        <v>1093</v>
      </c>
      <c r="J358" s="170">
        <v>21.881</v>
      </c>
      <c r="K358" s="212">
        <f t="shared" si="10"/>
        <v>0</v>
      </c>
      <c r="L358" s="222"/>
      <c r="M358" s="162"/>
      <c r="N358" s="87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196"/>
      <c r="AS358" s="206">
        <f t="shared" si="11"/>
        <v>0</v>
      </c>
      <c r="AT358" s="250" t="s">
        <v>276</v>
      </c>
      <c r="AU358" s="6" t="s">
        <v>505</v>
      </c>
    </row>
    <row r="359" spans="1:47" ht="32.25" customHeight="1">
      <c r="A359" s="128" t="s">
        <v>679</v>
      </c>
      <c r="B359" s="131" t="s">
        <v>24</v>
      </c>
      <c r="C359" s="250" t="s">
        <v>805</v>
      </c>
      <c r="D359" s="129" t="s">
        <v>999</v>
      </c>
      <c r="E359" s="179">
        <v>6907010587</v>
      </c>
      <c r="F359" s="74"/>
      <c r="G359" s="74"/>
      <c r="H359" s="74"/>
      <c r="I359" s="395"/>
      <c r="J359" s="213">
        <v>13.38</v>
      </c>
      <c r="K359" s="212">
        <f t="shared" si="10"/>
        <v>0</v>
      </c>
      <c r="L359" s="222"/>
      <c r="M359" s="162"/>
      <c r="N359" s="87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196"/>
      <c r="AS359" s="206">
        <f t="shared" si="11"/>
        <v>0</v>
      </c>
      <c r="AT359" s="250" t="s">
        <v>805</v>
      </c>
      <c r="AU359" s="129" t="s">
        <v>999</v>
      </c>
    </row>
    <row r="360" spans="1:47" ht="45.75" customHeight="1">
      <c r="A360" s="40" t="s">
        <v>679</v>
      </c>
      <c r="B360" s="3" t="s">
        <v>24</v>
      </c>
      <c r="C360" s="250" t="s">
        <v>982</v>
      </c>
      <c r="D360" s="6" t="s">
        <v>983</v>
      </c>
      <c r="E360" s="25">
        <v>6907002787</v>
      </c>
      <c r="F360" s="3">
        <v>2</v>
      </c>
      <c r="G360" s="3">
        <v>0.8</v>
      </c>
      <c r="H360" s="3" t="s">
        <v>668</v>
      </c>
      <c r="I360" s="386" t="s">
        <v>712</v>
      </c>
      <c r="J360" s="170">
        <v>4.88</v>
      </c>
      <c r="K360" s="212">
        <f t="shared" si="10"/>
        <v>0</v>
      </c>
      <c r="L360" s="222"/>
      <c r="M360" s="162"/>
      <c r="N360" s="87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88"/>
      <c r="AR360" s="196"/>
      <c r="AS360" s="206">
        <f t="shared" si="11"/>
        <v>0</v>
      </c>
      <c r="AT360" s="250" t="s">
        <v>982</v>
      </c>
      <c r="AU360" s="6" t="s">
        <v>983</v>
      </c>
    </row>
    <row r="361" spans="1:47" ht="36.75" customHeight="1">
      <c r="A361" s="40" t="s">
        <v>679</v>
      </c>
      <c r="B361" s="3" t="s">
        <v>24</v>
      </c>
      <c r="C361" s="250" t="s">
        <v>278</v>
      </c>
      <c r="D361" s="6" t="s">
        <v>507</v>
      </c>
      <c r="E361" s="3"/>
      <c r="F361" s="3">
        <v>1</v>
      </c>
      <c r="G361" s="3">
        <v>0.5</v>
      </c>
      <c r="H361" s="3" t="s">
        <v>668</v>
      </c>
      <c r="I361" s="386" t="s">
        <v>711</v>
      </c>
      <c r="J361" s="213">
        <v>0.157</v>
      </c>
      <c r="K361" s="212">
        <f t="shared" si="10"/>
        <v>0</v>
      </c>
      <c r="L361" s="222"/>
      <c r="M361" s="162"/>
      <c r="N361" s="87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88"/>
      <c r="AR361" s="196"/>
      <c r="AS361" s="206">
        <f t="shared" si="11"/>
        <v>0</v>
      </c>
      <c r="AT361" s="250" t="s">
        <v>278</v>
      </c>
      <c r="AU361" s="6" t="s">
        <v>507</v>
      </c>
    </row>
    <row r="362" spans="1:47" ht="33" customHeight="1">
      <c r="A362" s="40" t="s">
        <v>679</v>
      </c>
      <c r="B362" s="3" t="s">
        <v>24</v>
      </c>
      <c r="C362" s="250" t="s">
        <v>841</v>
      </c>
      <c r="D362" s="6" t="s">
        <v>842</v>
      </c>
      <c r="E362" s="3">
        <v>690707997129</v>
      </c>
      <c r="F362" s="3"/>
      <c r="G362" s="3"/>
      <c r="H362" s="3"/>
      <c r="I362" s="388" t="s">
        <v>843</v>
      </c>
      <c r="J362" s="216">
        <v>0.5</v>
      </c>
      <c r="K362" s="212">
        <f t="shared" si="10"/>
        <v>0</v>
      </c>
      <c r="L362" s="222"/>
      <c r="M362" s="162"/>
      <c r="N362" s="87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196"/>
      <c r="AS362" s="206">
        <f t="shared" si="11"/>
        <v>0</v>
      </c>
      <c r="AT362" s="250" t="s">
        <v>841</v>
      </c>
      <c r="AU362" s="6" t="s">
        <v>842</v>
      </c>
    </row>
    <row r="363" spans="1:47" ht="28.5" customHeight="1">
      <c r="A363" s="40" t="s">
        <v>679</v>
      </c>
      <c r="B363" s="3" t="s">
        <v>24</v>
      </c>
      <c r="C363" s="250" t="s">
        <v>844</v>
      </c>
      <c r="D363" s="6" t="s">
        <v>845</v>
      </c>
      <c r="E363" s="3"/>
      <c r="F363" s="3"/>
      <c r="G363" s="3"/>
      <c r="H363" s="3"/>
      <c r="I363" s="388" t="s">
        <v>846</v>
      </c>
      <c r="J363" s="216">
        <v>0.75</v>
      </c>
      <c r="K363" s="212">
        <f t="shared" si="10"/>
        <v>0</v>
      </c>
      <c r="L363" s="222"/>
      <c r="M363" s="162"/>
      <c r="N363" s="87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8"/>
      <c r="AR363" s="196"/>
      <c r="AS363" s="206">
        <f t="shared" si="11"/>
        <v>0</v>
      </c>
      <c r="AT363" s="250" t="s">
        <v>844</v>
      </c>
      <c r="AU363" s="6" t="s">
        <v>845</v>
      </c>
    </row>
    <row r="364" spans="1:47" ht="45.75" customHeight="1">
      <c r="A364" s="40" t="s">
        <v>679</v>
      </c>
      <c r="B364" s="3" t="s">
        <v>24</v>
      </c>
      <c r="C364" s="250" t="s">
        <v>1056</v>
      </c>
      <c r="D364" s="6" t="s">
        <v>1057</v>
      </c>
      <c r="E364" s="3"/>
      <c r="F364" s="3"/>
      <c r="G364" s="3"/>
      <c r="H364" s="3"/>
      <c r="I364" s="386" t="s">
        <v>711</v>
      </c>
      <c r="J364" s="216">
        <v>1.0920000000000001</v>
      </c>
      <c r="K364" s="212">
        <f t="shared" si="10"/>
        <v>0</v>
      </c>
      <c r="L364" s="222"/>
      <c r="M364" s="162"/>
      <c r="N364" s="87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88"/>
      <c r="AR364" s="196"/>
      <c r="AS364" s="206">
        <f t="shared" si="11"/>
        <v>0</v>
      </c>
      <c r="AT364" s="250" t="s">
        <v>1056</v>
      </c>
      <c r="AU364" s="6" t="s">
        <v>1057</v>
      </c>
    </row>
    <row r="365" spans="1:47" ht="45.75" customHeight="1">
      <c r="A365" s="40" t="s">
        <v>679</v>
      </c>
      <c r="B365" s="3" t="s">
        <v>24</v>
      </c>
      <c r="C365" s="250" t="s">
        <v>1056</v>
      </c>
      <c r="D365" s="6" t="s">
        <v>1058</v>
      </c>
      <c r="E365" s="3"/>
      <c r="F365" s="3"/>
      <c r="G365" s="3"/>
      <c r="H365" s="3"/>
      <c r="I365" s="386" t="s">
        <v>711</v>
      </c>
      <c r="J365" s="216">
        <v>0.20499999999999999</v>
      </c>
      <c r="K365" s="212">
        <f t="shared" si="10"/>
        <v>0</v>
      </c>
      <c r="L365" s="222"/>
      <c r="M365" s="162"/>
      <c r="N365" s="87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88"/>
      <c r="AR365" s="196"/>
      <c r="AS365" s="206">
        <f t="shared" si="11"/>
        <v>0</v>
      </c>
      <c r="AT365" s="250" t="s">
        <v>1056</v>
      </c>
      <c r="AU365" s="6" t="s">
        <v>1058</v>
      </c>
    </row>
    <row r="366" spans="1:47" ht="45.75" customHeight="1">
      <c r="A366" s="40" t="s">
        <v>679</v>
      </c>
      <c r="B366" s="3" t="s">
        <v>24</v>
      </c>
      <c r="C366" s="250" t="s">
        <v>1056</v>
      </c>
      <c r="D366" s="6" t="s">
        <v>1059</v>
      </c>
      <c r="E366" s="3"/>
      <c r="F366" s="3"/>
      <c r="G366" s="3"/>
      <c r="H366" s="3"/>
      <c r="I366" s="386" t="s">
        <v>711</v>
      </c>
      <c r="J366" s="216">
        <v>0.13700000000000001</v>
      </c>
      <c r="K366" s="212">
        <f t="shared" si="10"/>
        <v>0</v>
      </c>
      <c r="L366" s="222"/>
      <c r="M366" s="162"/>
      <c r="N366" s="87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88"/>
      <c r="AR366" s="196"/>
      <c r="AS366" s="206">
        <f t="shared" si="11"/>
        <v>0</v>
      </c>
      <c r="AT366" s="250" t="s">
        <v>1056</v>
      </c>
      <c r="AU366" s="6" t="s">
        <v>1059</v>
      </c>
    </row>
    <row r="367" spans="1:47" ht="45.75" customHeight="1">
      <c r="A367" s="40" t="s">
        <v>679</v>
      </c>
      <c r="B367" s="3" t="s">
        <v>24</v>
      </c>
      <c r="C367" s="250" t="s">
        <v>1056</v>
      </c>
      <c r="D367" s="6" t="s">
        <v>1060</v>
      </c>
      <c r="E367" s="3"/>
      <c r="F367" s="3"/>
      <c r="G367" s="3"/>
      <c r="H367" s="3"/>
      <c r="I367" s="386" t="s">
        <v>711</v>
      </c>
      <c r="J367" s="216">
        <v>6.8000000000000005E-2</v>
      </c>
      <c r="K367" s="212">
        <f t="shared" si="10"/>
        <v>0</v>
      </c>
      <c r="L367" s="222"/>
      <c r="M367" s="162"/>
      <c r="N367" s="87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88"/>
      <c r="AR367" s="196"/>
      <c r="AS367" s="206">
        <f t="shared" si="11"/>
        <v>0</v>
      </c>
      <c r="AT367" s="250" t="s">
        <v>1056</v>
      </c>
      <c r="AU367" s="6" t="s">
        <v>1060</v>
      </c>
    </row>
    <row r="368" spans="1:47" ht="45.75" customHeight="1">
      <c r="A368" s="40" t="s">
        <v>679</v>
      </c>
      <c r="B368" s="3"/>
      <c r="C368" s="250" t="s">
        <v>1056</v>
      </c>
      <c r="D368" s="6" t="s">
        <v>1061</v>
      </c>
      <c r="E368" s="3"/>
      <c r="F368" s="3"/>
      <c r="G368" s="3"/>
      <c r="H368" s="3"/>
      <c r="I368" s="386" t="s">
        <v>711</v>
      </c>
      <c r="J368" s="216">
        <v>6.8000000000000005E-2</v>
      </c>
      <c r="K368" s="212">
        <f t="shared" si="10"/>
        <v>0</v>
      </c>
      <c r="L368" s="222"/>
      <c r="M368" s="162"/>
      <c r="N368" s="87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88"/>
      <c r="AR368" s="196"/>
      <c r="AS368" s="206">
        <f t="shared" si="11"/>
        <v>0</v>
      </c>
      <c r="AT368" s="250" t="s">
        <v>1056</v>
      </c>
      <c r="AU368" s="6" t="s">
        <v>1061</v>
      </c>
    </row>
    <row r="369" spans="1:47" ht="45.75" customHeight="1">
      <c r="A369" s="40" t="s">
        <v>679</v>
      </c>
      <c r="B369" s="3"/>
      <c r="C369" s="250" t="s">
        <v>1056</v>
      </c>
      <c r="D369" s="6" t="s">
        <v>1062</v>
      </c>
      <c r="E369" s="3"/>
      <c r="F369" s="3"/>
      <c r="G369" s="3"/>
      <c r="H369" s="3"/>
      <c r="I369" s="386" t="s">
        <v>711</v>
      </c>
      <c r="J369" s="216">
        <v>0.13700000000000001</v>
      </c>
      <c r="K369" s="212">
        <f t="shared" si="10"/>
        <v>0</v>
      </c>
      <c r="L369" s="222"/>
      <c r="M369" s="162"/>
      <c r="N369" s="87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88"/>
      <c r="AR369" s="196"/>
      <c r="AS369" s="206">
        <f t="shared" si="11"/>
        <v>0</v>
      </c>
      <c r="AT369" s="250" t="s">
        <v>1056</v>
      </c>
      <c r="AU369" s="6" t="s">
        <v>1062</v>
      </c>
    </row>
    <row r="370" spans="1:47" ht="45.75" customHeight="1">
      <c r="A370" s="40" t="s">
        <v>679</v>
      </c>
      <c r="B370" s="3"/>
      <c r="C370" s="250" t="s">
        <v>1056</v>
      </c>
      <c r="D370" s="6" t="s">
        <v>1063</v>
      </c>
      <c r="E370" s="3"/>
      <c r="F370" s="3"/>
      <c r="G370" s="3"/>
      <c r="H370" s="3"/>
      <c r="I370" s="386" t="s">
        <v>711</v>
      </c>
      <c r="J370" s="216">
        <v>6.8000000000000005E-2</v>
      </c>
      <c r="K370" s="212">
        <f t="shared" si="10"/>
        <v>0</v>
      </c>
      <c r="L370" s="222"/>
      <c r="M370" s="162"/>
      <c r="N370" s="87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88"/>
      <c r="AR370" s="196"/>
      <c r="AS370" s="206">
        <f t="shared" si="11"/>
        <v>0</v>
      </c>
      <c r="AT370" s="250" t="s">
        <v>1056</v>
      </c>
      <c r="AU370" s="6" t="s">
        <v>1063</v>
      </c>
    </row>
    <row r="371" spans="1:47" ht="45.75" customHeight="1">
      <c r="A371" s="40" t="s">
        <v>679</v>
      </c>
      <c r="B371" s="3"/>
      <c r="C371" s="250" t="s">
        <v>1056</v>
      </c>
      <c r="D371" s="6" t="s">
        <v>1064</v>
      </c>
      <c r="E371" s="3"/>
      <c r="F371" s="3"/>
      <c r="G371" s="3"/>
      <c r="H371" s="3"/>
      <c r="I371" s="386" t="s">
        <v>711</v>
      </c>
      <c r="J371" s="216">
        <v>6.8000000000000005E-2</v>
      </c>
      <c r="K371" s="212">
        <f t="shared" si="10"/>
        <v>0</v>
      </c>
      <c r="L371" s="222"/>
      <c r="M371" s="162"/>
      <c r="N371" s="87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  <c r="AR371" s="196"/>
      <c r="AS371" s="206">
        <f t="shared" si="11"/>
        <v>0</v>
      </c>
      <c r="AT371" s="250" t="s">
        <v>1056</v>
      </c>
      <c r="AU371" s="6" t="s">
        <v>1064</v>
      </c>
    </row>
    <row r="372" spans="1:47" ht="45.75" customHeight="1">
      <c r="A372" s="40" t="s">
        <v>679</v>
      </c>
      <c r="B372" s="3"/>
      <c r="C372" s="250" t="s">
        <v>1056</v>
      </c>
      <c r="D372" s="6" t="s">
        <v>1065</v>
      </c>
      <c r="E372" s="3"/>
      <c r="F372" s="3"/>
      <c r="G372" s="3"/>
      <c r="H372" s="3"/>
      <c r="I372" s="386" t="s">
        <v>711</v>
      </c>
      <c r="J372" s="216">
        <v>6.8000000000000005E-2</v>
      </c>
      <c r="K372" s="212">
        <f t="shared" si="10"/>
        <v>0</v>
      </c>
      <c r="L372" s="222"/>
      <c r="M372" s="162"/>
      <c r="N372" s="87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88"/>
      <c r="AR372" s="196"/>
      <c r="AS372" s="206">
        <f t="shared" si="11"/>
        <v>0</v>
      </c>
      <c r="AT372" s="250" t="s">
        <v>1056</v>
      </c>
      <c r="AU372" s="6" t="s">
        <v>1065</v>
      </c>
    </row>
    <row r="373" spans="1:47" ht="45.75" customHeight="1">
      <c r="A373" s="40" t="s">
        <v>679</v>
      </c>
      <c r="B373" s="3"/>
      <c r="C373" s="250" t="s">
        <v>1056</v>
      </c>
      <c r="D373" s="6" t="s">
        <v>1066</v>
      </c>
      <c r="E373" s="3"/>
      <c r="F373" s="3"/>
      <c r="G373" s="3"/>
      <c r="H373" s="3"/>
      <c r="I373" s="386" t="s">
        <v>711</v>
      </c>
      <c r="J373" s="216">
        <v>6.8000000000000005E-2</v>
      </c>
      <c r="K373" s="212">
        <f t="shared" si="10"/>
        <v>0</v>
      </c>
      <c r="L373" s="222"/>
      <c r="M373" s="162"/>
      <c r="N373" s="87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/>
      <c r="AJ373" s="88"/>
      <c r="AK373" s="88"/>
      <c r="AL373" s="88"/>
      <c r="AM373" s="88"/>
      <c r="AN373" s="88"/>
      <c r="AO373" s="88"/>
      <c r="AP373" s="88"/>
      <c r="AQ373" s="88"/>
      <c r="AR373" s="196"/>
      <c r="AS373" s="206">
        <f t="shared" si="11"/>
        <v>0</v>
      </c>
      <c r="AT373" s="250" t="s">
        <v>1056</v>
      </c>
      <c r="AU373" s="6" t="s">
        <v>1066</v>
      </c>
    </row>
    <row r="374" spans="1:47" ht="45.75" customHeight="1">
      <c r="A374" s="40" t="s">
        <v>679</v>
      </c>
      <c r="B374" s="3"/>
      <c r="C374" s="250" t="s">
        <v>1056</v>
      </c>
      <c r="D374" s="6" t="s">
        <v>1067</v>
      </c>
      <c r="E374" s="3"/>
      <c r="F374" s="3"/>
      <c r="G374" s="3"/>
      <c r="H374" s="3"/>
      <c r="I374" s="386" t="s">
        <v>711</v>
      </c>
      <c r="J374" s="216">
        <v>6.8000000000000005E-2</v>
      </c>
      <c r="K374" s="212">
        <f t="shared" si="10"/>
        <v>0</v>
      </c>
      <c r="L374" s="222"/>
      <c r="M374" s="162"/>
      <c r="N374" s="87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  <c r="AK374" s="88"/>
      <c r="AL374" s="88"/>
      <c r="AM374" s="88"/>
      <c r="AN374" s="88"/>
      <c r="AO374" s="88"/>
      <c r="AP374" s="88"/>
      <c r="AQ374" s="88"/>
      <c r="AR374" s="196"/>
      <c r="AS374" s="206">
        <f t="shared" si="11"/>
        <v>0</v>
      </c>
      <c r="AT374" s="250" t="s">
        <v>1056</v>
      </c>
      <c r="AU374" s="6" t="s">
        <v>1067</v>
      </c>
    </row>
    <row r="375" spans="1:47" ht="45.75" customHeight="1">
      <c r="A375" s="40" t="s">
        <v>679</v>
      </c>
      <c r="B375" s="3"/>
      <c r="C375" s="250" t="s">
        <v>1056</v>
      </c>
      <c r="D375" s="6" t="s">
        <v>1068</v>
      </c>
      <c r="E375" s="3"/>
      <c r="F375" s="3"/>
      <c r="G375" s="3"/>
      <c r="H375" s="3"/>
      <c r="I375" s="386" t="s">
        <v>711</v>
      </c>
      <c r="J375" s="216">
        <v>6.8000000000000005E-2</v>
      </c>
      <c r="K375" s="212">
        <f t="shared" si="10"/>
        <v>0</v>
      </c>
      <c r="L375" s="222"/>
      <c r="M375" s="162"/>
      <c r="N375" s="87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  <c r="AA375" s="88"/>
      <c r="AB375" s="88"/>
      <c r="AC375" s="88"/>
      <c r="AD375" s="88"/>
      <c r="AE375" s="88"/>
      <c r="AF375" s="88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196"/>
      <c r="AS375" s="206">
        <f t="shared" si="11"/>
        <v>0</v>
      </c>
      <c r="AT375" s="250" t="s">
        <v>1056</v>
      </c>
      <c r="AU375" s="6" t="s">
        <v>1068</v>
      </c>
    </row>
    <row r="376" spans="1:47" ht="45.75" customHeight="1">
      <c r="A376" s="40" t="s">
        <v>679</v>
      </c>
      <c r="B376" s="3"/>
      <c r="C376" s="250" t="s">
        <v>1056</v>
      </c>
      <c r="D376" s="6" t="s">
        <v>1069</v>
      </c>
      <c r="E376" s="3"/>
      <c r="F376" s="3"/>
      <c r="G376" s="3"/>
      <c r="H376" s="3"/>
      <c r="I376" s="386" t="s">
        <v>711</v>
      </c>
      <c r="J376" s="216">
        <v>6.8000000000000005E-2</v>
      </c>
      <c r="K376" s="212">
        <f t="shared" si="10"/>
        <v>0</v>
      </c>
      <c r="L376" s="222"/>
      <c r="M376" s="162"/>
      <c r="N376" s="87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  <c r="AA376" s="88"/>
      <c r="AB376" s="88"/>
      <c r="AC376" s="88"/>
      <c r="AD376" s="88"/>
      <c r="AE376" s="88"/>
      <c r="AF376" s="88"/>
      <c r="AG376" s="88"/>
      <c r="AH376" s="88"/>
      <c r="AI376" s="88"/>
      <c r="AJ376" s="88"/>
      <c r="AK376" s="88"/>
      <c r="AL376" s="88"/>
      <c r="AM376" s="88"/>
      <c r="AN376" s="88"/>
      <c r="AO376" s="88"/>
      <c r="AP376" s="88"/>
      <c r="AQ376" s="88"/>
      <c r="AR376" s="196"/>
      <c r="AS376" s="206">
        <f t="shared" si="11"/>
        <v>0</v>
      </c>
      <c r="AT376" s="250" t="s">
        <v>1056</v>
      </c>
      <c r="AU376" s="6" t="s">
        <v>1069</v>
      </c>
    </row>
    <row r="377" spans="1:47" ht="45.75" customHeight="1">
      <c r="A377" s="40" t="s">
        <v>679</v>
      </c>
      <c r="B377" s="3"/>
      <c r="C377" s="250" t="s">
        <v>1056</v>
      </c>
      <c r="D377" s="6" t="s">
        <v>1070</v>
      </c>
      <c r="E377" s="3"/>
      <c r="F377" s="3"/>
      <c r="G377" s="3"/>
      <c r="H377" s="3"/>
      <c r="I377" s="386" t="s">
        <v>711</v>
      </c>
      <c r="J377" s="216">
        <v>6.8000000000000005E-2</v>
      </c>
      <c r="K377" s="212">
        <f t="shared" si="10"/>
        <v>0</v>
      </c>
      <c r="L377" s="222"/>
      <c r="M377" s="162"/>
      <c r="N377" s="87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  <c r="AA377" s="88"/>
      <c r="AB377" s="88"/>
      <c r="AC377" s="88"/>
      <c r="AD377" s="88"/>
      <c r="AE377" s="88"/>
      <c r="AF377" s="88"/>
      <c r="AG377" s="88"/>
      <c r="AH377" s="88"/>
      <c r="AI377" s="88"/>
      <c r="AJ377" s="88"/>
      <c r="AK377" s="88"/>
      <c r="AL377" s="88"/>
      <c r="AM377" s="88"/>
      <c r="AN377" s="88"/>
      <c r="AO377" s="88"/>
      <c r="AP377" s="88"/>
      <c r="AQ377" s="88"/>
      <c r="AR377" s="196"/>
      <c r="AS377" s="206">
        <f t="shared" si="11"/>
        <v>0</v>
      </c>
      <c r="AT377" s="250" t="s">
        <v>1056</v>
      </c>
      <c r="AU377" s="6" t="s">
        <v>1070</v>
      </c>
    </row>
    <row r="378" spans="1:47" ht="63" customHeight="1">
      <c r="A378" s="40" t="s">
        <v>679</v>
      </c>
      <c r="B378" s="3"/>
      <c r="C378" s="250" t="s">
        <v>1056</v>
      </c>
      <c r="D378" s="6" t="s">
        <v>1071</v>
      </c>
      <c r="E378" s="3"/>
      <c r="F378" s="3"/>
      <c r="G378" s="3"/>
      <c r="H378" s="3"/>
      <c r="I378" s="386" t="s">
        <v>711</v>
      </c>
      <c r="J378" s="216">
        <v>6.8000000000000005E-2</v>
      </c>
      <c r="K378" s="212">
        <f>N378+O378+P378+Q378+R378+S378+T378+U378+V378+W378+X378+Y378+Z378+AA378+AB378+AC378+AD378+AE378+AF378+AH378+AG378+AI378+AJ378+AK378+AM379+AM378+AN378+AO378+AP378+AQ378+AR378</f>
        <v>0</v>
      </c>
      <c r="L378" s="222"/>
      <c r="M378" s="162"/>
      <c r="N378" s="87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  <c r="AA378" s="88"/>
      <c r="AB378" s="88"/>
      <c r="AC378" s="88"/>
      <c r="AD378" s="88"/>
      <c r="AE378" s="88"/>
      <c r="AF378" s="88"/>
      <c r="AG378" s="88"/>
      <c r="AH378" s="88"/>
      <c r="AI378" s="88"/>
      <c r="AJ378" s="88"/>
      <c r="AK378" s="88"/>
      <c r="AM378" s="88"/>
      <c r="AN378" s="88"/>
      <c r="AO378" s="88"/>
      <c r="AP378" s="88"/>
      <c r="AQ378" s="88"/>
      <c r="AR378" s="196"/>
      <c r="AS378" s="206">
        <f t="shared" si="11"/>
        <v>0</v>
      </c>
      <c r="AT378" s="250" t="s">
        <v>1056</v>
      </c>
      <c r="AU378" s="6" t="s">
        <v>1071</v>
      </c>
    </row>
    <row r="379" spans="1:47" ht="45.75" customHeight="1">
      <c r="A379" s="40" t="s">
        <v>679</v>
      </c>
      <c r="B379" s="3"/>
      <c r="C379" s="250" t="s">
        <v>1121</v>
      </c>
      <c r="D379" s="6" t="s">
        <v>499</v>
      </c>
      <c r="E379" s="3">
        <v>6907009581</v>
      </c>
      <c r="F379" s="3"/>
      <c r="G379" s="3"/>
      <c r="H379" s="3"/>
      <c r="I379" s="386"/>
      <c r="J379" s="216">
        <v>0.66700000000000004</v>
      </c>
      <c r="K379" s="212">
        <f>N379+O379+P379+Q379+R379+S379+T379+U379+V379+W379+X379+Y379+Z379+AA379+AB379+AC379+AD379+AE379+AF379+AH379+AG379+AI379+AJ379+AK379+AL379+AN379+AO379+AP379+AQ379+AR379</f>
        <v>0</v>
      </c>
      <c r="L379" s="222"/>
      <c r="M379" s="162"/>
      <c r="N379" s="87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  <c r="AA379" s="88"/>
      <c r="AB379" s="88"/>
      <c r="AC379" s="88"/>
      <c r="AD379" s="88"/>
      <c r="AE379" s="88"/>
      <c r="AF379" s="88"/>
      <c r="AG379" s="88"/>
      <c r="AH379" s="88"/>
      <c r="AI379" s="88"/>
      <c r="AJ379" s="88"/>
      <c r="AK379" s="88"/>
      <c r="AL379" s="88"/>
      <c r="AM379" s="88"/>
      <c r="AN379" s="88"/>
      <c r="AO379" s="88"/>
      <c r="AP379" s="88"/>
      <c r="AQ379" s="88"/>
      <c r="AR379" s="196"/>
      <c r="AS379" s="206">
        <f t="shared" si="11"/>
        <v>0</v>
      </c>
      <c r="AT379" s="250" t="s">
        <v>1121</v>
      </c>
      <c r="AU379" s="6" t="s">
        <v>499</v>
      </c>
    </row>
    <row r="380" spans="1:47" ht="45">
      <c r="A380" s="40" t="s">
        <v>679</v>
      </c>
      <c r="B380" s="3"/>
      <c r="C380" s="250" t="s">
        <v>1336</v>
      </c>
      <c r="D380" s="6" t="s">
        <v>1337</v>
      </c>
      <c r="E380" s="3">
        <v>6907008796</v>
      </c>
      <c r="F380" s="3"/>
      <c r="G380" s="3">
        <v>0.8</v>
      </c>
      <c r="H380" s="3"/>
      <c r="I380" s="386" t="s">
        <v>711</v>
      </c>
      <c r="J380" s="216">
        <v>0.8</v>
      </c>
      <c r="K380" s="212">
        <f t="shared" si="10"/>
        <v>0.8</v>
      </c>
      <c r="L380" s="222"/>
      <c r="M380" s="162"/>
      <c r="N380" s="87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88"/>
      <c r="AC380" s="88">
        <v>0.8</v>
      </c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196"/>
      <c r="AS380" s="206">
        <f t="shared" si="11"/>
        <v>0.8</v>
      </c>
      <c r="AT380" s="250" t="s">
        <v>1336</v>
      </c>
      <c r="AU380" s="6" t="s">
        <v>1337</v>
      </c>
    </row>
    <row r="381" spans="1:47" ht="33.75" customHeight="1">
      <c r="A381" s="40" t="s">
        <v>679</v>
      </c>
      <c r="B381" s="3"/>
      <c r="C381" s="250" t="s">
        <v>1370</v>
      </c>
      <c r="D381" s="6" t="s">
        <v>1371</v>
      </c>
      <c r="E381" s="3"/>
      <c r="F381" s="3">
        <v>1</v>
      </c>
      <c r="G381" s="3">
        <v>0.8</v>
      </c>
      <c r="H381" s="3"/>
      <c r="I381" s="386" t="s">
        <v>726</v>
      </c>
      <c r="J381" s="216">
        <v>0.8</v>
      </c>
      <c r="K381" s="212">
        <f t="shared" si="10"/>
        <v>0</v>
      </c>
      <c r="L381" s="222"/>
      <c r="M381" s="162"/>
      <c r="N381" s="87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  <c r="AA381" s="88"/>
      <c r="AB381" s="88"/>
      <c r="AC381" s="88"/>
      <c r="AD381" s="88"/>
      <c r="AE381" s="88"/>
      <c r="AF381" s="88"/>
      <c r="AG381" s="88"/>
      <c r="AH381" s="88"/>
      <c r="AI381" s="88"/>
      <c r="AJ381" s="88"/>
      <c r="AK381" s="88"/>
      <c r="AL381" s="88"/>
      <c r="AM381" s="88"/>
      <c r="AN381" s="88"/>
      <c r="AO381" s="88"/>
      <c r="AP381" s="88"/>
      <c r="AQ381" s="88"/>
      <c r="AR381" s="196"/>
      <c r="AS381" s="206">
        <f t="shared" si="11"/>
        <v>0</v>
      </c>
      <c r="AT381" s="250" t="s">
        <v>1370</v>
      </c>
      <c r="AU381" s="6" t="s">
        <v>1371</v>
      </c>
    </row>
    <row r="382" spans="1:47" ht="33.75" customHeight="1">
      <c r="A382" s="40" t="s">
        <v>1374</v>
      </c>
      <c r="B382" s="3"/>
      <c r="C382" s="250" t="s">
        <v>1375</v>
      </c>
      <c r="D382" s="6" t="s">
        <v>1376</v>
      </c>
      <c r="E382" s="3"/>
      <c r="F382" s="3">
        <v>1</v>
      </c>
      <c r="G382" s="3">
        <v>0.75</v>
      </c>
      <c r="H382" s="3"/>
      <c r="I382" s="386" t="s">
        <v>726</v>
      </c>
      <c r="J382" s="216">
        <v>0.75</v>
      </c>
      <c r="K382" s="212">
        <f t="shared" si="10"/>
        <v>0</v>
      </c>
      <c r="L382" s="222"/>
      <c r="M382" s="162"/>
      <c r="N382" s="87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  <c r="AA382" s="88"/>
      <c r="AB382" s="88"/>
      <c r="AC382" s="88"/>
      <c r="AD382" s="88"/>
      <c r="AE382" s="88"/>
      <c r="AF382" s="88"/>
      <c r="AG382" s="88"/>
      <c r="AH382" s="88"/>
      <c r="AI382" s="88"/>
      <c r="AJ382" s="88"/>
      <c r="AK382" s="88"/>
      <c r="AL382" s="88"/>
      <c r="AM382" s="88"/>
      <c r="AN382" s="88"/>
      <c r="AO382" s="88"/>
      <c r="AP382" s="88"/>
      <c r="AQ382" s="88"/>
      <c r="AR382" s="196"/>
      <c r="AS382" s="206">
        <f t="shared" si="11"/>
        <v>0</v>
      </c>
      <c r="AT382" s="250" t="s">
        <v>1375</v>
      </c>
      <c r="AU382" s="6" t="s">
        <v>1376</v>
      </c>
    </row>
    <row r="383" spans="1:47" ht="39" customHeight="1">
      <c r="A383" s="40" t="s">
        <v>679</v>
      </c>
      <c r="B383" s="3"/>
      <c r="C383" s="250" t="s">
        <v>1372</v>
      </c>
      <c r="D383" s="6" t="s">
        <v>1373</v>
      </c>
      <c r="E383" s="3"/>
      <c r="F383" s="3">
        <v>2</v>
      </c>
      <c r="G383" s="3">
        <v>0.8</v>
      </c>
      <c r="H383" s="3"/>
      <c r="I383" s="386" t="s">
        <v>720</v>
      </c>
      <c r="J383" s="216">
        <v>1.6</v>
      </c>
      <c r="K383" s="212">
        <f t="shared" si="10"/>
        <v>0.8</v>
      </c>
      <c r="L383" s="222"/>
      <c r="M383" s="162"/>
      <c r="N383" s="87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  <c r="AA383" s="88">
        <v>0.8</v>
      </c>
      <c r="AB383" s="88"/>
      <c r="AC383" s="88"/>
      <c r="AD383" s="88"/>
      <c r="AE383" s="88"/>
      <c r="AF383" s="88"/>
      <c r="AG383" s="88"/>
      <c r="AH383" s="88"/>
      <c r="AI383" s="88"/>
      <c r="AJ383" s="88"/>
      <c r="AK383" s="88"/>
      <c r="AL383" s="88"/>
      <c r="AM383" s="88"/>
      <c r="AN383" s="88"/>
      <c r="AO383" s="88"/>
      <c r="AP383" s="88"/>
      <c r="AQ383" s="88"/>
      <c r="AR383" s="196"/>
      <c r="AS383" s="206">
        <f t="shared" si="11"/>
        <v>0.8</v>
      </c>
      <c r="AT383" s="250" t="s">
        <v>1372</v>
      </c>
      <c r="AU383" s="6" t="s">
        <v>1373</v>
      </c>
    </row>
    <row r="384" spans="1:47" ht="39" customHeight="1">
      <c r="A384" s="40" t="s">
        <v>679</v>
      </c>
      <c r="B384" s="3"/>
      <c r="C384" s="250" t="s">
        <v>1394</v>
      </c>
      <c r="D384" s="6" t="s">
        <v>1395</v>
      </c>
      <c r="E384" s="3"/>
      <c r="F384" s="3"/>
      <c r="G384" s="3"/>
      <c r="H384" s="3"/>
      <c r="I384" s="386" t="s">
        <v>711</v>
      </c>
      <c r="J384" s="216">
        <v>1.1870000000000001</v>
      </c>
      <c r="K384" s="212">
        <f>N384+O384+P384+Q384+R384+S384+T384+U384+V384+W384+X384+Y384+Z384+AA384+AB384+AC384+AD384+AE384+AF384+AH384+AG384+AI384+AJ384+AK384+AL382+AM384+AN384+AO384+AP384+AQ384+AR384</f>
        <v>0</v>
      </c>
      <c r="L384" s="222"/>
      <c r="M384" s="162"/>
      <c r="N384" s="87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  <c r="AA384" s="88"/>
      <c r="AB384" s="88"/>
      <c r="AC384" s="88"/>
      <c r="AD384" s="88"/>
      <c r="AE384" s="88"/>
      <c r="AF384" s="88"/>
      <c r="AG384" s="88"/>
      <c r="AH384" s="88"/>
      <c r="AI384" s="88"/>
      <c r="AJ384" s="88"/>
      <c r="AK384" s="88"/>
      <c r="AL384" s="88"/>
      <c r="AM384" s="88"/>
      <c r="AN384" s="88"/>
      <c r="AO384" s="88"/>
      <c r="AP384" s="88"/>
      <c r="AQ384" s="88"/>
      <c r="AR384" s="196"/>
      <c r="AS384" s="206">
        <f t="shared" si="11"/>
        <v>0</v>
      </c>
      <c r="AT384" s="250" t="s">
        <v>1394</v>
      </c>
      <c r="AU384" s="6" t="s">
        <v>1395</v>
      </c>
    </row>
    <row r="385" spans="1:47" ht="39" customHeight="1">
      <c r="A385" s="40" t="s">
        <v>679</v>
      </c>
      <c r="B385" s="3"/>
      <c r="C385" s="250" t="s">
        <v>1394</v>
      </c>
      <c r="D385" s="6" t="s">
        <v>1397</v>
      </c>
      <c r="E385" s="3"/>
      <c r="F385" s="3"/>
      <c r="G385" s="3"/>
      <c r="H385" s="3"/>
      <c r="I385" s="386" t="s">
        <v>1396</v>
      </c>
      <c r="J385" s="216">
        <v>1.319</v>
      </c>
      <c r="K385" s="212">
        <f>N385+O385+P385+Q385+R385+S385+T385+U385+V385+W385+X385+Y385+Z385+AA385+AB385+AC385+AD385+AE385+AF385+AH385+AG385+AI385+AJ385+AK385+AL383+AM385+AN385+AO385+AP385+AQ385+AR385</f>
        <v>0</v>
      </c>
      <c r="L385" s="222"/>
      <c r="M385" s="162"/>
      <c r="N385" s="87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  <c r="AA385" s="88"/>
      <c r="AB385" s="88"/>
      <c r="AC385" s="88"/>
      <c r="AD385" s="88"/>
      <c r="AE385" s="88"/>
      <c r="AF385" s="88"/>
      <c r="AG385" s="88"/>
      <c r="AH385" s="88"/>
      <c r="AI385" s="88"/>
      <c r="AJ385" s="88"/>
      <c r="AK385" s="88"/>
      <c r="AL385" s="88"/>
      <c r="AM385" s="88"/>
      <c r="AN385" s="88"/>
      <c r="AO385" s="88"/>
      <c r="AP385" s="88"/>
      <c r="AQ385" s="88"/>
      <c r="AR385" s="196"/>
      <c r="AS385" s="206">
        <f t="shared" si="11"/>
        <v>0</v>
      </c>
      <c r="AT385" s="250" t="s">
        <v>1394</v>
      </c>
      <c r="AU385" s="6" t="s">
        <v>1397</v>
      </c>
    </row>
    <row r="386" spans="1:47" ht="43.5" customHeight="1">
      <c r="A386" s="185" t="s">
        <v>679</v>
      </c>
      <c r="B386" s="186" t="s">
        <v>801</v>
      </c>
      <c r="C386" s="271" t="s">
        <v>802</v>
      </c>
      <c r="D386" s="187" t="s">
        <v>814</v>
      </c>
      <c r="E386" s="186">
        <v>6908018476</v>
      </c>
      <c r="F386" s="186">
        <v>4</v>
      </c>
      <c r="G386" s="186">
        <v>0.8</v>
      </c>
      <c r="H386" s="186"/>
      <c r="I386" s="364" t="s">
        <v>1111</v>
      </c>
      <c r="J386" s="213">
        <v>25.6</v>
      </c>
      <c r="K386" s="212">
        <f>N386+O386+P386+Q386+R386+S386+T386+U386+V386+W386+X386+Y386+Z386+AA386+AB386+AC386+AD386+AE386+AF386+AH386+AG386+AI386+AJ386+AK386+AL383+AM386+AN386+AO386+AP386+AQ386+AR386</f>
        <v>16.8</v>
      </c>
      <c r="L386" s="396"/>
      <c r="M386" s="374"/>
      <c r="N386" s="366">
        <v>0.8</v>
      </c>
      <c r="O386" s="193"/>
      <c r="P386" s="193"/>
      <c r="Q386" s="193">
        <v>3.2</v>
      </c>
      <c r="R386" s="193"/>
      <c r="S386" s="193"/>
      <c r="T386" s="193"/>
      <c r="U386" s="193">
        <v>2.4</v>
      </c>
      <c r="V386" s="193"/>
      <c r="W386" s="193"/>
      <c r="X386" s="193">
        <v>0.8</v>
      </c>
      <c r="Y386" s="193"/>
      <c r="Z386" s="193"/>
      <c r="AA386" s="193"/>
      <c r="AB386" s="193">
        <v>2.4</v>
      </c>
      <c r="AC386" s="193"/>
      <c r="AD386" s="193"/>
      <c r="AE386" s="193">
        <v>3.2</v>
      </c>
      <c r="AF386" s="193"/>
      <c r="AG386" s="193"/>
      <c r="AH386" s="193"/>
      <c r="AI386" s="193">
        <v>2.4</v>
      </c>
      <c r="AJ386" s="193"/>
      <c r="AK386" s="193"/>
      <c r="AL386" s="193">
        <v>3.2</v>
      </c>
      <c r="AM386" s="193"/>
      <c r="AN386" s="193"/>
      <c r="AO386" s="193"/>
      <c r="AP386" s="193">
        <v>1.6</v>
      </c>
      <c r="AQ386" s="193"/>
      <c r="AR386" s="197"/>
      <c r="AS386" s="206">
        <f t="shared" si="11"/>
        <v>16.8</v>
      </c>
      <c r="AT386" s="271" t="s">
        <v>802</v>
      </c>
      <c r="AU386" s="187" t="s">
        <v>814</v>
      </c>
    </row>
    <row r="387" spans="1:47" ht="43.5" customHeight="1">
      <c r="A387" s="272" t="s">
        <v>679</v>
      </c>
      <c r="B387" s="273" t="s">
        <v>24</v>
      </c>
      <c r="C387" s="250" t="s">
        <v>279</v>
      </c>
      <c r="D387" s="252"/>
      <c r="E387" s="363"/>
      <c r="F387" s="363"/>
      <c r="G387" s="363"/>
      <c r="H387" s="363"/>
      <c r="I387" s="364"/>
      <c r="J387" s="213"/>
      <c r="K387" s="212"/>
      <c r="L387" s="396"/>
      <c r="M387" s="287"/>
      <c r="N387" s="438"/>
      <c r="O387" s="181"/>
      <c r="P387" s="181"/>
      <c r="Q387" s="181"/>
      <c r="R387" s="181"/>
      <c r="S387" s="181"/>
      <c r="T387" s="181"/>
      <c r="U387" s="181"/>
      <c r="V387" s="181"/>
      <c r="W387" s="181"/>
      <c r="X387" s="181"/>
      <c r="Y387" s="181"/>
      <c r="Z387" s="181"/>
      <c r="AA387" s="181"/>
      <c r="AB387" s="181"/>
      <c r="AC387" s="181"/>
      <c r="AD387" s="181"/>
      <c r="AE387" s="181"/>
      <c r="AF387" s="181"/>
      <c r="AG387" s="181"/>
      <c r="AH387" s="181"/>
      <c r="AI387" s="181"/>
      <c r="AJ387" s="181"/>
      <c r="AK387" s="181"/>
      <c r="AL387" s="181"/>
      <c r="AM387" s="181"/>
      <c r="AN387" s="181"/>
      <c r="AO387" s="181"/>
      <c r="AP387" s="181"/>
      <c r="AQ387" s="181"/>
      <c r="AR387" s="439"/>
      <c r="AS387" s="398"/>
      <c r="AT387" s="250"/>
      <c r="AU387" s="252"/>
    </row>
    <row r="388" spans="1:47" ht="42" customHeight="1">
      <c r="A388" s="272" t="s">
        <v>679</v>
      </c>
      <c r="B388" s="273" t="s">
        <v>24</v>
      </c>
      <c r="C388" s="250" t="s">
        <v>279</v>
      </c>
      <c r="D388" s="129" t="s">
        <v>1136</v>
      </c>
      <c r="E388" s="131"/>
      <c r="F388" s="131">
        <v>1</v>
      </c>
      <c r="G388" s="131">
        <v>0.8</v>
      </c>
      <c r="H388" s="131" t="s">
        <v>668</v>
      </c>
      <c r="I388" s="364" t="s">
        <v>711</v>
      </c>
      <c r="J388" s="220"/>
      <c r="K388" s="212">
        <f>N388+O388+P388+Q388+R388+S388+T388+U388+V388+W388+X388+Y388+Z388+AA388+AB388+AC388+AD388+AE388+AF388+AH388+AG388+AI388+AJ388+AK388+AL386+AM388+AN388+AO388+AP388+AQ388+AR388</f>
        <v>3.2</v>
      </c>
      <c r="L388" s="396"/>
      <c r="M388" s="375"/>
      <c r="N388" s="9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  <c r="AA388" s="88"/>
      <c r="AB388" s="88"/>
      <c r="AC388" s="88"/>
      <c r="AD388" s="88"/>
      <c r="AE388" s="88"/>
      <c r="AF388" s="88"/>
      <c r="AG388" s="88"/>
      <c r="AH388" s="88"/>
      <c r="AI388" s="88"/>
      <c r="AJ388" s="88"/>
      <c r="AK388" s="88"/>
      <c r="AL388" s="153"/>
      <c r="AM388" s="88"/>
      <c r="AN388" s="88"/>
      <c r="AO388" s="88"/>
      <c r="AP388" s="88"/>
      <c r="AQ388" s="88"/>
      <c r="AR388" s="196"/>
      <c r="AS388" s="206">
        <f t="shared" si="11"/>
        <v>3.2</v>
      </c>
      <c r="AT388" s="250" t="s">
        <v>279</v>
      </c>
      <c r="AU388" s="129" t="s">
        <v>1136</v>
      </c>
    </row>
    <row r="389" spans="1:47" ht="36" customHeight="1">
      <c r="A389" s="40" t="s">
        <v>679</v>
      </c>
      <c r="B389" s="3" t="s">
        <v>24</v>
      </c>
      <c r="C389" s="250" t="s">
        <v>279</v>
      </c>
      <c r="D389" s="336" t="s">
        <v>1280</v>
      </c>
      <c r="E389" s="3"/>
      <c r="F389" s="14">
        <v>2</v>
      </c>
      <c r="G389" s="3">
        <v>0.8</v>
      </c>
      <c r="H389" s="14" t="s">
        <v>668</v>
      </c>
      <c r="I389" s="386" t="s">
        <v>1262</v>
      </c>
      <c r="J389" s="214"/>
      <c r="K389" s="212">
        <f t="shared" ref="K389:K459" si="12">N389+O389+P389+Q389+R389+S389+T389+U389+V389+W389+X389+Y389+Z389+AA389+AB389+AC389+AD389+AE389+AF389+AH389+AG389+AI389+AJ389+AK389+AL389+AM389+AN389+AO389+AP389+AQ389+AR389</f>
        <v>26.400000000000009</v>
      </c>
      <c r="L389" s="222"/>
      <c r="M389" s="162"/>
      <c r="N389" s="87"/>
      <c r="O389" s="88">
        <v>0.8</v>
      </c>
      <c r="P389" s="88"/>
      <c r="Q389" s="88"/>
      <c r="R389" s="88">
        <v>1.6</v>
      </c>
      <c r="S389" s="88"/>
      <c r="T389" s="88">
        <v>0.8</v>
      </c>
      <c r="U389" s="88"/>
      <c r="V389" s="88"/>
      <c r="W389" s="88"/>
      <c r="X389" s="88">
        <v>2.4</v>
      </c>
      <c r="Y389" s="88">
        <v>2.4</v>
      </c>
      <c r="Z389" s="88">
        <v>2.4</v>
      </c>
      <c r="AA389" s="88">
        <v>1.6</v>
      </c>
      <c r="AB389" s="88"/>
      <c r="AC389" s="88">
        <v>0.8</v>
      </c>
      <c r="AD389" s="88"/>
      <c r="AE389" s="88">
        <v>0.8</v>
      </c>
      <c r="AF389" s="88"/>
      <c r="AG389" s="88">
        <v>1.6</v>
      </c>
      <c r="AH389" s="88"/>
      <c r="AI389" s="88">
        <v>1.6</v>
      </c>
      <c r="AJ389" s="88"/>
      <c r="AK389" s="88"/>
      <c r="AL389" s="88">
        <v>1.6</v>
      </c>
      <c r="AM389" s="88">
        <v>1.6</v>
      </c>
      <c r="AN389" s="88">
        <v>1.6</v>
      </c>
      <c r="AO389" s="88">
        <v>1.6</v>
      </c>
      <c r="AP389" s="88">
        <v>1.6</v>
      </c>
      <c r="AQ389" s="88"/>
      <c r="AR389" s="196">
        <v>1.6</v>
      </c>
      <c r="AS389" s="206">
        <f t="shared" si="11"/>
        <v>26.400000000000009</v>
      </c>
      <c r="AT389" s="250" t="s">
        <v>279</v>
      </c>
      <c r="AU389" s="6" t="s">
        <v>508</v>
      </c>
    </row>
    <row r="390" spans="1:47" ht="30">
      <c r="A390" s="40" t="s">
        <v>679</v>
      </c>
      <c r="B390" s="3" t="s">
        <v>24</v>
      </c>
      <c r="C390" s="250" t="s">
        <v>279</v>
      </c>
      <c r="D390" s="6" t="s">
        <v>509</v>
      </c>
      <c r="E390" s="3"/>
      <c r="F390" s="14">
        <v>2</v>
      </c>
      <c r="G390" s="3">
        <v>0.8</v>
      </c>
      <c r="H390" s="3" t="s">
        <v>668</v>
      </c>
      <c r="I390" s="386" t="s">
        <v>1262</v>
      </c>
      <c r="J390" s="214"/>
      <c r="K390" s="212">
        <f t="shared" si="12"/>
        <v>24.800000000000011</v>
      </c>
      <c r="L390" s="222"/>
      <c r="M390" s="162"/>
      <c r="N390" s="87"/>
      <c r="O390" s="88">
        <v>0.8</v>
      </c>
      <c r="P390" s="88"/>
      <c r="Q390" s="88"/>
      <c r="R390" s="88">
        <v>1.6</v>
      </c>
      <c r="S390" s="88"/>
      <c r="T390" s="88">
        <v>0.8</v>
      </c>
      <c r="U390" s="88"/>
      <c r="V390" s="88"/>
      <c r="W390" s="88"/>
      <c r="X390" s="88">
        <v>2.4</v>
      </c>
      <c r="Y390" s="88">
        <v>2.4</v>
      </c>
      <c r="Z390" s="88">
        <v>2.4</v>
      </c>
      <c r="AA390" s="88">
        <v>1.6</v>
      </c>
      <c r="AB390" s="88"/>
      <c r="AC390" s="88">
        <v>0.8</v>
      </c>
      <c r="AD390" s="88"/>
      <c r="AE390" s="88">
        <v>0.8</v>
      </c>
      <c r="AF390" s="88"/>
      <c r="AG390" s="88">
        <v>0.8</v>
      </c>
      <c r="AH390" s="88"/>
      <c r="AI390" s="88">
        <v>1.6</v>
      </c>
      <c r="AJ390" s="88"/>
      <c r="AK390" s="88"/>
      <c r="AL390" s="88">
        <v>1.6</v>
      </c>
      <c r="AM390" s="88">
        <v>1.6</v>
      </c>
      <c r="AN390" s="88">
        <v>1.6</v>
      </c>
      <c r="AO390" s="88">
        <v>1.6</v>
      </c>
      <c r="AP390" s="88">
        <v>1.6</v>
      </c>
      <c r="AQ390" s="88"/>
      <c r="AR390" s="196">
        <v>0.8</v>
      </c>
      <c r="AS390" s="206">
        <f t="shared" si="11"/>
        <v>24.800000000000011</v>
      </c>
      <c r="AT390" s="250" t="s">
        <v>279</v>
      </c>
      <c r="AU390" s="6" t="s">
        <v>509</v>
      </c>
    </row>
    <row r="391" spans="1:47" ht="30">
      <c r="A391" s="40" t="s">
        <v>679</v>
      </c>
      <c r="B391" s="3" t="s">
        <v>24</v>
      </c>
      <c r="C391" s="250" t="s">
        <v>279</v>
      </c>
      <c r="D391" s="6" t="s">
        <v>510</v>
      </c>
      <c r="E391" s="3"/>
      <c r="F391" s="14">
        <v>2</v>
      </c>
      <c r="G391" s="3">
        <v>0.8</v>
      </c>
      <c r="H391" s="3" t="s">
        <v>668</v>
      </c>
      <c r="I391" s="386" t="s">
        <v>1262</v>
      </c>
      <c r="J391" s="214"/>
      <c r="K391" s="212">
        <f t="shared" si="12"/>
        <v>24.800000000000011</v>
      </c>
      <c r="L391" s="222"/>
      <c r="M391" s="162"/>
      <c r="N391" s="87"/>
      <c r="O391" s="88">
        <v>1.6</v>
      </c>
      <c r="P391" s="88"/>
      <c r="Q391" s="88"/>
      <c r="R391" s="88">
        <v>1.6</v>
      </c>
      <c r="S391" s="88"/>
      <c r="T391" s="88">
        <v>0.8</v>
      </c>
      <c r="U391" s="88"/>
      <c r="V391" s="88"/>
      <c r="W391" s="88"/>
      <c r="X391" s="88">
        <v>2.4</v>
      </c>
      <c r="Y391" s="88">
        <v>2.4</v>
      </c>
      <c r="Z391" s="88">
        <v>2.4</v>
      </c>
      <c r="AA391" s="88">
        <v>1.6</v>
      </c>
      <c r="AB391" s="88"/>
      <c r="AC391" s="88">
        <v>0.8</v>
      </c>
      <c r="AD391" s="88"/>
      <c r="AE391" s="88">
        <v>0.8</v>
      </c>
      <c r="AF391" s="88"/>
      <c r="AG391" s="88">
        <v>0.8</v>
      </c>
      <c r="AH391" s="88"/>
      <c r="AI391" s="88">
        <v>0.8</v>
      </c>
      <c r="AJ391" s="88"/>
      <c r="AK391" s="88"/>
      <c r="AL391" s="88">
        <v>1.6</v>
      </c>
      <c r="AM391" s="88">
        <v>1.6</v>
      </c>
      <c r="AN391" s="88">
        <v>1.6</v>
      </c>
      <c r="AO391" s="88">
        <v>1.6</v>
      </c>
      <c r="AP391" s="88">
        <v>1.6</v>
      </c>
      <c r="AQ391" s="88"/>
      <c r="AR391" s="196">
        <v>0.8</v>
      </c>
      <c r="AS391" s="206">
        <f t="shared" si="11"/>
        <v>24.800000000000011</v>
      </c>
      <c r="AT391" s="250" t="s">
        <v>279</v>
      </c>
      <c r="AU391" s="6" t="s">
        <v>510</v>
      </c>
    </row>
    <row r="392" spans="1:47" ht="30">
      <c r="A392" s="40" t="s">
        <v>679</v>
      </c>
      <c r="B392" s="3" t="s">
        <v>24</v>
      </c>
      <c r="C392" s="250" t="s">
        <v>279</v>
      </c>
      <c r="D392" s="6" t="s">
        <v>511</v>
      </c>
      <c r="E392" s="3"/>
      <c r="F392" s="14">
        <v>2</v>
      </c>
      <c r="G392" s="3">
        <v>0.8</v>
      </c>
      <c r="H392" s="3" t="s">
        <v>668</v>
      </c>
      <c r="I392" s="386" t="s">
        <v>1262</v>
      </c>
      <c r="J392" s="214"/>
      <c r="K392" s="212">
        <f t="shared" si="12"/>
        <v>33</v>
      </c>
      <c r="L392" s="222"/>
      <c r="M392" s="162"/>
      <c r="N392" s="87"/>
      <c r="O392" s="88">
        <v>1.6</v>
      </c>
      <c r="P392" s="88"/>
      <c r="Q392" s="88"/>
      <c r="R392" s="88">
        <v>1.6</v>
      </c>
      <c r="S392" s="88"/>
      <c r="T392" s="88">
        <v>0.8</v>
      </c>
      <c r="U392" s="88"/>
      <c r="V392" s="88"/>
      <c r="W392" s="88"/>
      <c r="X392" s="88">
        <v>2.4</v>
      </c>
      <c r="Y392" s="88">
        <v>2.9</v>
      </c>
      <c r="Z392" s="88">
        <v>2.9</v>
      </c>
      <c r="AA392" s="88">
        <v>2.4</v>
      </c>
      <c r="AB392" s="88"/>
      <c r="AC392" s="88">
        <v>1.6</v>
      </c>
      <c r="AD392" s="88"/>
      <c r="AE392" s="88">
        <v>0.8</v>
      </c>
      <c r="AF392" s="88"/>
      <c r="AG392" s="88">
        <v>1.6</v>
      </c>
      <c r="AH392" s="88"/>
      <c r="AI392" s="88">
        <v>1.6</v>
      </c>
      <c r="AJ392" s="88"/>
      <c r="AK392" s="88"/>
      <c r="AL392" s="88">
        <v>2.4</v>
      </c>
      <c r="AM392" s="88">
        <v>2.4</v>
      </c>
      <c r="AN392" s="88">
        <v>2.4</v>
      </c>
      <c r="AO392" s="88">
        <v>2.4</v>
      </c>
      <c r="AP392" s="88">
        <v>1.6</v>
      </c>
      <c r="AQ392" s="88"/>
      <c r="AR392" s="196">
        <v>1.6</v>
      </c>
      <c r="AS392" s="206">
        <f t="shared" si="11"/>
        <v>33</v>
      </c>
      <c r="AT392" s="250" t="s">
        <v>279</v>
      </c>
      <c r="AU392" s="6" t="s">
        <v>511</v>
      </c>
    </row>
    <row r="393" spans="1:47" ht="30">
      <c r="A393" s="40" t="s">
        <v>679</v>
      </c>
      <c r="B393" s="3" t="s">
        <v>24</v>
      </c>
      <c r="C393" s="250" t="s">
        <v>279</v>
      </c>
      <c r="D393" s="6" t="s">
        <v>512</v>
      </c>
      <c r="E393" s="3"/>
      <c r="F393" s="14">
        <v>3</v>
      </c>
      <c r="G393" s="3">
        <v>0.8</v>
      </c>
      <c r="H393" s="3" t="s">
        <v>668</v>
      </c>
      <c r="I393" s="386" t="s">
        <v>1262</v>
      </c>
      <c r="J393" s="214"/>
      <c r="K393" s="212">
        <f t="shared" si="12"/>
        <v>29.600000000000009</v>
      </c>
      <c r="L393" s="222"/>
      <c r="M393" s="162"/>
      <c r="N393" s="87"/>
      <c r="O393" s="88">
        <v>1.6</v>
      </c>
      <c r="P393" s="88"/>
      <c r="Q393" s="88"/>
      <c r="R393" s="88">
        <v>0.8</v>
      </c>
      <c r="S393" s="88"/>
      <c r="T393" s="88">
        <v>0.8</v>
      </c>
      <c r="U393" s="88"/>
      <c r="V393" s="88"/>
      <c r="W393" s="88"/>
      <c r="X393" s="88">
        <v>2.4</v>
      </c>
      <c r="Y393" s="88">
        <v>2.4</v>
      </c>
      <c r="Z393" s="88">
        <v>2.4</v>
      </c>
      <c r="AA393" s="88">
        <v>2.4</v>
      </c>
      <c r="AB393" s="88"/>
      <c r="AC393" s="88">
        <v>2.4</v>
      </c>
      <c r="AD393" s="88"/>
      <c r="AE393" s="88">
        <v>0.8</v>
      </c>
      <c r="AF393" s="88"/>
      <c r="AG393" s="88">
        <v>1.6</v>
      </c>
      <c r="AH393" s="88"/>
      <c r="AI393" s="88">
        <v>2.4</v>
      </c>
      <c r="AJ393" s="88"/>
      <c r="AK393" s="88"/>
      <c r="AL393" s="88">
        <v>1.6</v>
      </c>
      <c r="AM393" s="88">
        <v>1.6</v>
      </c>
      <c r="AN393" s="88">
        <v>1.6</v>
      </c>
      <c r="AO393" s="88">
        <v>1.6</v>
      </c>
      <c r="AP393" s="88">
        <v>1.6</v>
      </c>
      <c r="AQ393" s="88"/>
      <c r="AR393" s="196">
        <v>1.6</v>
      </c>
      <c r="AS393" s="206">
        <f t="shared" si="11"/>
        <v>29.600000000000009</v>
      </c>
      <c r="AT393" s="250" t="s">
        <v>279</v>
      </c>
      <c r="AU393" s="6" t="s">
        <v>512</v>
      </c>
    </row>
    <row r="394" spans="1:47" ht="30">
      <c r="A394" s="40" t="s">
        <v>679</v>
      </c>
      <c r="B394" s="3" t="s">
        <v>24</v>
      </c>
      <c r="C394" s="250" t="s">
        <v>279</v>
      </c>
      <c r="D394" s="6" t="s">
        <v>513</v>
      </c>
      <c r="E394" s="3"/>
      <c r="F394" s="77">
        <v>2</v>
      </c>
      <c r="G394" s="3">
        <v>0.8</v>
      </c>
      <c r="H394" s="3" t="s">
        <v>668</v>
      </c>
      <c r="I394" s="386" t="s">
        <v>1262</v>
      </c>
      <c r="J394" s="214"/>
      <c r="K394" s="212">
        <f t="shared" si="12"/>
        <v>29.600000000000009</v>
      </c>
      <c r="L394" s="394">
        <v>4</v>
      </c>
      <c r="M394" s="162"/>
      <c r="N394" s="87"/>
      <c r="O394" s="88">
        <v>1.6</v>
      </c>
      <c r="P394" s="88"/>
      <c r="Q394" s="88"/>
      <c r="R394" s="88">
        <v>1.6</v>
      </c>
      <c r="S394" s="88"/>
      <c r="T394" s="88"/>
      <c r="U394" s="88">
        <v>1.6</v>
      </c>
      <c r="V394" s="88"/>
      <c r="W394" s="88"/>
      <c r="X394" s="88">
        <v>1.6</v>
      </c>
      <c r="Y394" s="88">
        <v>1.6</v>
      </c>
      <c r="Z394" s="88">
        <v>1.6</v>
      </c>
      <c r="AA394" s="88">
        <v>1.6</v>
      </c>
      <c r="AB394" s="95">
        <v>4</v>
      </c>
      <c r="AC394" s="88">
        <v>1.6</v>
      </c>
      <c r="AD394" s="88"/>
      <c r="AE394" s="88">
        <v>0.8</v>
      </c>
      <c r="AF394" s="88"/>
      <c r="AG394" s="88">
        <v>0.8</v>
      </c>
      <c r="AH394" s="88"/>
      <c r="AI394" s="88">
        <v>1.6</v>
      </c>
      <c r="AJ394" s="88"/>
      <c r="AK394" s="88"/>
      <c r="AL394" s="88">
        <v>1.6</v>
      </c>
      <c r="AM394" s="88">
        <v>1.6</v>
      </c>
      <c r="AN394" s="88">
        <v>1.6</v>
      </c>
      <c r="AO394" s="88">
        <v>1.6</v>
      </c>
      <c r="AP394" s="88">
        <v>2.4</v>
      </c>
      <c r="AQ394" s="88"/>
      <c r="AR394" s="196">
        <v>0.8</v>
      </c>
      <c r="AS394" s="206">
        <f t="shared" si="11"/>
        <v>29.600000000000009</v>
      </c>
      <c r="AT394" s="250" t="s">
        <v>279</v>
      </c>
      <c r="AU394" s="6" t="s">
        <v>513</v>
      </c>
    </row>
    <row r="395" spans="1:47" ht="30">
      <c r="A395" s="40" t="s">
        <v>679</v>
      </c>
      <c r="B395" s="3" t="s">
        <v>24</v>
      </c>
      <c r="C395" s="250" t="s">
        <v>279</v>
      </c>
      <c r="D395" s="72" t="s">
        <v>1353</v>
      </c>
      <c r="E395" s="3"/>
      <c r="F395" s="14">
        <v>1</v>
      </c>
      <c r="G395" s="3">
        <v>0.8</v>
      </c>
      <c r="H395" s="3" t="s">
        <v>668</v>
      </c>
      <c r="I395" s="386" t="s">
        <v>1354</v>
      </c>
      <c r="J395" s="349"/>
      <c r="K395" s="212">
        <f t="shared" si="12"/>
        <v>12.800000000000002</v>
      </c>
      <c r="L395" s="394"/>
      <c r="M395" s="373"/>
      <c r="N395" s="87"/>
      <c r="O395" s="88">
        <v>0.8</v>
      </c>
      <c r="P395" s="88"/>
      <c r="Q395" s="88"/>
      <c r="R395" s="88">
        <v>0.8</v>
      </c>
      <c r="S395" s="88"/>
      <c r="T395" s="88">
        <v>0.8</v>
      </c>
      <c r="U395" s="88"/>
      <c r="V395" s="88">
        <v>0.8</v>
      </c>
      <c r="W395" s="88"/>
      <c r="X395" s="88"/>
      <c r="Y395" s="88"/>
      <c r="Z395" s="88">
        <v>0.8</v>
      </c>
      <c r="AA395" s="88">
        <v>0.8</v>
      </c>
      <c r="AB395" s="88"/>
      <c r="AC395" s="88">
        <v>0.8</v>
      </c>
      <c r="AD395" s="88"/>
      <c r="AE395" s="88">
        <v>0.8</v>
      </c>
      <c r="AF395" s="88"/>
      <c r="AG395" s="88">
        <v>0.8</v>
      </c>
      <c r="AH395" s="119"/>
      <c r="AI395" s="88">
        <v>0.8</v>
      </c>
      <c r="AJ395" s="88"/>
      <c r="AK395" s="88"/>
      <c r="AL395" s="88">
        <v>0.8</v>
      </c>
      <c r="AM395" s="88">
        <v>0.8</v>
      </c>
      <c r="AN395" s="440">
        <v>0.8</v>
      </c>
      <c r="AO395" s="440">
        <v>0.8</v>
      </c>
      <c r="AP395" s="88">
        <v>0.8</v>
      </c>
      <c r="AQ395" s="88"/>
      <c r="AR395" s="196">
        <v>0.8</v>
      </c>
      <c r="AS395" s="206">
        <f t="shared" si="11"/>
        <v>12.800000000000002</v>
      </c>
      <c r="AT395" s="250" t="s">
        <v>279</v>
      </c>
      <c r="AU395" s="59" t="s">
        <v>1353</v>
      </c>
    </row>
    <row r="396" spans="1:47" ht="30">
      <c r="A396" s="40" t="s">
        <v>679</v>
      </c>
      <c r="B396" s="3" t="s">
        <v>24</v>
      </c>
      <c r="C396" s="250" t="s">
        <v>279</v>
      </c>
      <c r="D396" s="6" t="s">
        <v>515</v>
      </c>
      <c r="E396" s="3"/>
      <c r="F396" s="14">
        <v>5</v>
      </c>
      <c r="G396" s="3">
        <v>0.8</v>
      </c>
      <c r="H396" s="3" t="s">
        <v>668</v>
      </c>
      <c r="I396" s="386" t="s">
        <v>1262</v>
      </c>
      <c r="J396" s="349"/>
      <c r="K396" s="212">
        <f t="shared" si="12"/>
        <v>48.4</v>
      </c>
      <c r="L396" s="394"/>
      <c r="M396" s="373"/>
      <c r="N396" s="87"/>
      <c r="O396" s="88">
        <v>1.6</v>
      </c>
      <c r="P396" s="88"/>
      <c r="Q396" s="88"/>
      <c r="R396" s="88">
        <v>0.8</v>
      </c>
      <c r="S396" s="88"/>
      <c r="T396" s="88"/>
      <c r="U396" s="88">
        <v>2</v>
      </c>
      <c r="V396" s="88"/>
      <c r="W396" s="88"/>
      <c r="X396" s="88">
        <v>4</v>
      </c>
      <c r="Y396" s="88">
        <v>4</v>
      </c>
      <c r="Z396" s="88">
        <v>4</v>
      </c>
      <c r="AA396" s="88">
        <v>4</v>
      </c>
      <c r="AB396" s="95"/>
      <c r="AC396" s="88">
        <v>2.4</v>
      </c>
      <c r="AD396" s="88"/>
      <c r="AE396" s="88">
        <v>0.8</v>
      </c>
      <c r="AF396" s="88"/>
      <c r="AG396" s="88">
        <v>1.6</v>
      </c>
      <c r="AH396" s="119"/>
      <c r="AI396" s="119">
        <v>1.6</v>
      </c>
      <c r="AJ396" s="88"/>
      <c r="AK396" s="88"/>
      <c r="AL396" s="88">
        <v>4</v>
      </c>
      <c r="AM396" s="88">
        <v>4</v>
      </c>
      <c r="AN396" s="88">
        <v>4</v>
      </c>
      <c r="AO396" s="88">
        <v>4</v>
      </c>
      <c r="AP396" s="88">
        <v>4</v>
      </c>
      <c r="AQ396" s="88"/>
      <c r="AR396" s="196">
        <v>1.6</v>
      </c>
      <c r="AS396" s="206">
        <f t="shared" si="11"/>
        <v>48.4</v>
      </c>
      <c r="AT396" s="250" t="s">
        <v>279</v>
      </c>
      <c r="AU396" s="6" t="s">
        <v>515</v>
      </c>
    </row>
    <row r="397" spans="1:47" ht="30">
      <c r="A397" s="40" t="s">
        <v>679</v>
      </c>
      <c r="B397" s="3" t="s">
        <v>24</v>
      </c>
      <c r="C397" s="250" t="s">
        <v>279</v>
      </c>
      <c r="D397" s="6" t="s">
        <v>694</v>
      </c>
      <c r="E397" s="3"/>
      <c r="F397" s="14">
        <v>2</v>
      </c>
      <c r="G397" s="3">
        <v>0.8</v>
      </c>
      <c r="H397" s="3" t="s">
        <v>668</v>
      </c>
      <c r="I397" s="386" t="s">
        <v>1262</v>
      </c>
      <c r="J397" s="214"/>
      <c r="K397" s="212">
        <f t="shared" si="12"/>
        <v>24.000000000000007</v>
      </c>
      <c r="L397" s="222"/>
      <c r="M397" s="162"/>
      <c r="N397" s="87"/>
      <c r="O397" s="88">
        <v>1.6</v>
      </c>
      <c r="P397" s="88"/>
      <c r="Q397" s="88"/>
      <c r="R397" s="88">
        <v>1.6</v>
      </c>
      <c r="S397" s="88"/>
      <c r="T397" s="88"/>
      <c r="U397" s="88">
        <v>0.8</v>
      </c>
      <c r="V397" s="88"/>
      <c r="W397" s="88"/>
      <c r="X397" s="88">
        <v>1.6</v>
      </c>
      <c r="Y397" s="88">
        <v>1.6</v>
      </c>
      <c r="Z397" s="88">
        <v>1.6</v>
      </c>
      <c r="AA397" s="88">
        <v>1.6</v>
      </c>
      <c r="AB397" s="88"/>
      <c r="AC397" s="88">
        <v>1.6</v>
      </c>
      <c r="AD397" s="88"/>
      <c r="AE397" s="88">
        <v>0.8</v>
      </c>
      <c r="AF397" s="88"/>
      <c r="AG397" s="88">
        <v>0.8</v>
      </c>
      <c r="AH397" s="88"/>
      <c r="AI397" s="88">
        <v>1.6</v>
      </c>
      <c r="AJ397" s="88"/>
      <c r="AK397" s="88"/>
      <c r="AL397" s="88">
        <v>1.6</v>
      </c>
      <c r="AM397" s="88">
        <v>1.6</v>
      </c>
      <c r="AN397" s="88">
        <v>1.6</v>
      </c>
      <c r="AO397" s="88">
        <v>1.6</v>
      </c>
      <c r="AP397" s="88">
        <v>1.6</v>
      </c>
      <c r="AQ397" s="88"/>
      <c r="AR397" s="196">
        <v>0.8</v>
      </c>
      <c r="AS397" s="206">
        <f t="shared" si="11"/>
        <v>24.000000000000007</v>
      </c>
      <c r="AT397" s="250" t="s">
        <v>279</v>
      </c>
      <c r="AU397" s="6" t="s">
        <v>694</v>
      </c>
    </row>
    <row r="398" spans="1:47" ht="30">
      <c r="A398" s="40" t="s">
        <v>679</v>
      </c>
      <c r="B398" s="3" t="s">
        <v>24</v>
      </c>
      <c r="C398" s="250" t="s">
        <v>279</v>
      </c>
      <c r="D398" s="6" t="s">
        <v>516</v>
      </c>
      <c r="E398" s="3"/>
      <c r="F398" s="14">
        <v>6</v>
      </c>
      <c r="G398" s="3">
        <v>0.8</v>
      </c>
      <c r="H398" s="14" t="s">
        <v>668</v>
      </c>
      <c r="I398" s="386" t="s">
        <v>1262</v>
      </c>
      <c r="J398" s="214"/>
      <c r="K398" s="212">
        <f t="shared" si="12"/>
        <v>66.400000000000006</v>
      </c>
      <c r="L398" s="222"/>
      <c r="M398" s="162"/>
      <c r="N398" s="87"/>
      <c r="O398" s="88">
        <v>1.6</v>
      </c>
      <c r="P398" s="88"/>
      <c r="Q398" s="88"/>
      <c r="R398" s="88">
        <v>0.8</v>
      </c>
      <c r="S398" s="88"/>
      <c r="T398" s="88"/>
      <c r="U398" s="88">
        <v>1.6</v>
      </c>
      <c r="V398" s="88"/>
      <c r="W398" s="88"/>
      <c r="X398" s="88">
        <v>4.8</v>
      </c>
      <c r="Y398" s="88">
        <v>4.8</v>
      </c>
      <c r="Z398" s="88">
        <v>5.6</v>
      </c>
      <c r="AA398" s="88">
        <v>5.6</v>
      </c>
      <c r="AB398" s="88"/>
      <c r="AC398" s="88">
        <v>2.4</v>
      </c>
      <c r="AD398" s="88"/>
      <c r="AE398" s="88">
        <v>0.8</v>
      </c>
      <c r="AF398" s="88"/>
      <c r="AG398" s="88">
        <v>4.8</v>
      </c>
      <c r="AH398" s="88"/>
      <c r="AI398" s="88">
        <v>1.6</v>
      </c>
      <c r="AJ398" s="88"/>
      <c r="AK398" s="88"/>
      <c r="AL398" s="88">
        <v>5.6</v>
      </c>
      <c r="AM398" s="88">
        <v>5.6</v>
      </c>
      <c r="AN398" s="88">
        <v>5.6</v>
      </c>
      <c r="AO398" s="88">
        <v>5.6</v>
      </c>
      <c r="AP398" s="88">
        <v>4.8</v>
      </c>
      <c r="AQ398" s="88"/>
      <c r="AR398" s="196">
        <v>4.8</v>
      </c>
      <c r="AS398" s="206">
        <f t="shared" si="11"/>
        <v>66.400000000000006</v>
      </c>
      <c r="AT398" s="250" t="s">
        <v>279</v>
      </c>
      <c r="AU398" s="6" t="s">
        <v>516</v>
      </c>
    </row>
    <row r="399" spans="1:47" ht="25.5" customHeight="1">
      <c r="A399" s="40"/>
      <c r="B399" s="3" t="s">
        <v>24</v>
      </c>
      <c r="C399" s="250" t="s">
        <v>279</v>
      </c>
      <c r="D399" s="6" t="s">
        <v>695</v>
      </c>
      <c r="E399" s="3"/>
      <c r="F399" s="14">
        <v>1</v>
      </c>
      <c r="G399" s="3">
        <v>0.8</v>
      </c>
      <c r="H399" s="14" t="s">
        <v>668</v>
      </c>
      <c r="I399" s="386" t="s">
        <v>1262</v>
      </c>
      <c r="J399" s="214"/>
      <c r="K399" s="212">
        <f t="shared" si="12"/>
        <v>12.800000000000002</v>
      </c>
      <c r="L399" s="222"/>
      <c r="M399" s="162"/>
      <c r="N399" s="87"/>
      <c r="O399" s="88">
        <v>0.8</v>
      </c>
      <c r="P399" s="88"/>
      <c r="Q399" s="88"/>
      <c r="R399" s="88">
        <v>0.8</v>
      </c>
      <c r="S399" s="88"/>
      <c r="T399" s="88"/>
      <c r="U399" s="88"/>
      <c r="V399" s="88"/>
      <c r="W399" s="88"/>
      <c r="X399" s="88">
        <v>0.8</v>
      </c>
      <c r="Y399" s="88">
        <v>0.8</v>
      </c>
      <c r="Z399" s="88">
        <v>0.8</v>
      </c>
      <c r="AA399" s="88">
        <v>0.8</v>
      </c>
      <c r="AB399" s="88"/>
      <c r="AC399" s="88">
        <v>0.8</v>
      </c>
      <c r="AD399" s="88"/>
      <c r="AE399" s="88">
        <v>0.8</v>
      </c>
      <c r="AF399" s="88"/>
      <c r="AG399" s="88">
        <v>0.8</v>
      </c>
      <c r="AH399" s="88"/>
      <c r="AI399" s="88">
        <v>0.8</v>
      </c>
      <c r="AJ399" s="88"/>
      <c r="AK399" s="88"/>
      <c r="AL399" s="88">
        <v>0.8</v>
      </c>
      <c r="AM399" s="88">
        <v>0.8</v>
      </c>
      <c r="AN399" s="88">
        <v>0.8</v>
      </c>
      <c r="AO399" s="88">
        <v>0.8</v>
      </c>
      <c r="AP399" s="88">
        <v>0.8</v>
      </c>
      <c r="AQ399" s="88"/>
      <c r="AR399" s="196">
        <v>0.8</v>
      </c>
      <c r="AS399" s="206">
        <f t="shared" si="11"/>
        <v>12.800000000000002</v>
      </c>
      <c r="AT399" s="250" t="s">
        <v>279</v>
      </c>
      <c r="AU399" s="6" t="s">
        <v>695</v>
      </c>
    </row>
    <row r="400" spans="1:47" ht="30">
      <c r="A400" s="40" t="s">
        <v>679</v>
      </c>
      <c r="B400" s="3" t="s">
        <v>24</v>
      </c>
      <c r="C400" s="250" t="s">
        <v>279</v>
      </c>
      <c r="D400" s="6" t="s">
        <v>517</v>
      </c>
      <c r="E400" s="3"/>
      <c r="F400" s="14">
        <v>2</v>
      </c>
      <c r="G400" s="3">
        <v>0.8</v>
      </c>
      <c r="H400" s="3" t="s">
        <v>668</v>
      </c>
      <c r="I400" s="386" t="s">
        <v>1262</v>
      </c>
      <c r="J400" s="214"/>
      <c r="K400" s="212">
        <f t="shared" si="12"/>
        <v>24.000000000000004</v>
      </c>
      <c r="L400" s="394"/>
      <c r="M400" s="373"/>
      <c r="N400" s="87"/>
      <c r="O400" s="88">
        <v>1.6</v>
      </c>
      <c r="P400" s="88"/>
      <c r="Q400" s="88"/>
      <c r="R400" s="88">
        <v>0.8</v>
      </c>
      <c r="S400" s="88"/>
      <c r="T400" s="88"/>
      <c r="U400" s="88"/>
      <c r="V400" s="88"/>
      <c r="W400" s="88"/>
      <c r="X400" s="88">
        <v>1.6</v>
      </c>
      <c r="Y400" s="88">
        <v>1.6</v>
      </c>
      <c r="Z400" s="88">
        <v>1.6</v>
      </c>
      <c r="AA400" s="88">
        <v>1.6</v>
      </c>
      <c r="AB400" s="88"/>
      <c r="AC400" s="88">
        <v>1.6</v>
      </c>
      <c r="AD400" s="88"/>
      <c r="AE400" s="88">
        <v>0.8</v>
      </c>
      <c r="AF400" s="88"/>
      <c r="AG400" s="88">
        <v>1.6</v>
      </c>
      <c r="AH400" s="88"/>
      <c r="AI400" s="109">
        <v>1.6</v>
      </c>
      <c r="AJ400" s="88"/>
      <c r="AK400" s="88"/>
      <c r="AL400" s="88">
        <v>1.6</v>
      </c>
      <c r="AM400" s="88">
        <v>1.6</v>
      </c>
      <c r="AN400" s="88">
        <v>1.6</v>
      </c>
      <c r="AO400" s="88">
        <v>1.6</v>
      </c>
      <c r="AP400" s="88">
        <v>1.6</v>
      </c>
      <c r="AQ400" s="88"/>
      <c r="AR400" s="196">
        <v>1.6</v>
      </c>
      <c r="AS400" s="206">
        <f t="shared" si="11"/>
        <v>24.000000000000004</v>
      </c>
      <c r="AT400" s="250" t="s">
        <v>279</v>
      </c>
      <c r="AU400" s="6" t="s">
        <v>517</v>
      </c>
    </row>
    <row r="401" spans="1:47" ht="30">
      <c r="A401" s="40" t="s">
        <v>679</v>
      </c>
      <c r="B401" s="3" t="s">
        <v>24</v>
      </c>
      <c r="C401" s="250" t="s">
        <v>279</v>
      </c>
      <c r="D401" s="6" t="s">
        <v>518</v>
      </c>
      <c r="E401" s="3"/>
      <c r="F401" s="14">
        <v>4</v>
      </c>
      <c r="G401" s="3">
        <v>0.8</v>
      </c>
      <c r="H401" s="3" t="s">
        <v>668</v>
      </c>
      <c r="I401" s="386" t="s">
        <v>1262</v>
      </c>
      <c r="J401" s="214"/>
      <c r="K401" s="212">
        <f t="shared" si="12"/>
        <v>40.800000000000004</v>
      </c>
      <c r="L401" s="222"/>
      <c r="M401" s="162"/>
      <c r="N401" s="87"/>
      <c r="O401" s="88">
        <v>0.8</v>
      </c>
      <c r="P401" s="88"/>
      <c r="Q401" s="88"/>
      <c r="R401" s="88">
        <v>1.6</v>
      </c>
      <c r="S401" s="88"/>
      <c r="T401" s="88"/>
      <c r="U401" s="88"/>
      <c r="V401" s="88"/>
      <c r="W401" s="88"/>
      <c r="X401" s="88">
        <v>3.2</v>
      </c>
      <c r="Y401" s="88">
        <v>3.2</v>
      </c>
      <c r="Z401" s="88">
        <v>3.2</v>
      </c>
      <c r="AA401" s="88">
        <v>3.2</v>
      </c>
      <c r="AB401" s="88"/>
      <c r="AC401" s="88">
        <v>0.8</v>
      </c>
      <c r="AD401" s="88"/>
      <c r="AE401" s="88">
        <v>0.8</v>
      </c>
      <c r="AF401" s="88"/>
      <c r="AG401" s="88">
        <v>3.2</v>
      </c>
      <c r="AH401" s="88"/>
      <c r="AI401" s="88">
        <v>1.6</v>
      </c>
      <c r="AJ401" s="88"/>
      <c r="AK401" s="88"/>
      <c r="AL401" s="88">
        <v>3.2</v>
      </c>
      <c r="AM401" s="88">
        <v>3.2</v>
      </c>
      <c r="AN401" s="88">
        <v>3.2</v>
      </c>
      <c r="AO401" s="88">
        <v>3.2</v>
      </c>
      <c r="AP401" s="88">
        <v>3.2</v>
      </c>
      <c r="AQ401" s="88"/>
      <c r="AR401" s="196">
        <v>3.2</v>
      </c>
      <c r="AS401" s="206">
        <f t="shared" si="11"/>
        <v>40.800000000000004</v>
      </c>
      <c r="AT401" s="250" t="s">
        <v>279</v>
      </c>
      <c r="AU401" s="6" t="s">
        <v>518</v>
      </c>
    </row>
    <row r="402" spans="1:47" ht="30">
      <c r="A402" s="40" t="s">
        <v>679</v>
      </c>
      <c r="B402" s="3" t="s">
        <v>24</v>
      </c>
      <c r="C402" s="250" t="s">
        <v>279</v>
      </c>
      <c r="D402" s="6" t="s">
        <v>519</v>
      </c>
      <c r="E402" s="3"/>
      <c r="F402" s="14">
        <v>2</v>
      </c>
      <c r="G402" s="3">
        <v>0.8</v>
      </c>
      <c r="H402" s="3" t="s">
        <v>668</v>
      </c>
      <c r="I402" s="386" t="s">
        <v>1262</v>
      </c>
      <c r="J402" s="214"/>
      <c r="K402" s="212">
        <f t="shared" si="12"/>
        <v>22.400000000000006</v>
      </c>
      <c r="L402" s="222"/>
      <c r="M402" s="162"/>
      <c r="N402" s="87"/>
      <c r="O402" s="88">
        <v>0.8</v>
      </c>
      <c r="P402" s="88"/>
      <c r="Q402" s="88"/>
      <c r="R402" s="88">
        <v>0.8</v>
      </c>
      <c r="S402" s="88"/>
      <c r="T402" s="88"/>
      <c r="U402" s="88"/>
      <c r="V402" s="88"/>
      <c r="W402" s="88"/>
      <c r="X402" s="88">
        <v>1.6</v>
      </c>
      <c r="Y402" s="88">
        <v>1.6</v>
      </c>
      <c r="Z402" s="88">
        <v>1.6</v>
      </c>
      <c r="AA402" s="88">
        <v>1.6</v>
      </c>
      <c r="AB402" s="88"/>
      <c r="AC402" s="88">
        <v>1.6</v>
      </c>
      <c r="AD402" s="88"/>
      <c r="AE402" s="88">
        <v>0.8</v>
      </c>
      <c r="AF402" s="88"/>
      <c r="AG402" s="88">
        <v>1.6</v>
      </c>
      <c r="AH402" s="88"/>
      <c r="AI402" s="88">
        <v>0.8</v>
      </c>
      <c r="AJ402" s="88"/>
      <c r="AK402" s="88"/>
      <c r="AL402" s="88">
        <v>1.6</v>
      </c>
      <c r="AM402" s="88">
        <v>1.6</v>
      </c>
      <c r="AN402" s="88">
        <v>1.6</v>
      </c>
      <c r="AO402" s="88">
        <v>1.6</v>
      </c>
      <c r="AP402" s="88">
        <v>1.6</v>
      </c>
      <c r="AQ402" s="88"/>
      <c r="AR402" s="196">
        <v>1.6</v>
      </c>
      <c r="AS402" s="206">
        <f t="shared" si="11"/>
        <v>22.400000000000006</v>
      </c>
      <c r="AT402" s="250" t="s">
        <v>279</v>
      </c>
      <c r="AU402" s="6" t="s">
        <v>519</v>
      </c>
    </row>
    <row r="403" spans="1:47" ht="30">
      <c r="A403" s="40" t="s">
        <v>679</v>
      </c>
      <c r="B403" s="3" t="s">
        <v>24</v>
      </c>
      <c r="C403" s="250" t="s">
        <v>279</v>
      </c>
      <c r="D403" s="6" t="s">
        <v>520</v>
      </c>
      <c r="E403" s="3"/>
      <c r="F403" s="14">
        <v>2</v>
      </c>
      <c r="G403" s="3">
        <v>0.8</v>
      </c>
      <c r="H403" s="3" t="s">
        <v>668</v>
      </c>
      <c r="I403" s="386" t="s">
        <v>1262</v>
      </c>
      <c r="J403" s="214"/>
      <c r="K403" s="212">
        <f t="shared" si="12"/>
        <v>23.200000000000006</v>
      </c>
      <c r="L403" s="222"/>
      <c r="M403" s="162"/>
      <c r="N403" s="87"/>
      <c r="O403" s="88">
        <v>1.6</v>
      </c>
      <c r="P403" s="88"/>
      <c r="Q403" s="88"/>
      <c r="R403" s="88">
        <v>0.8</v>
      </c>
      <c r="S403" s="88"/>
      <c r="T403" s="88"/>
      <c r="U403" s="88"/>
      <c r="V403" s="88"/>
      <c r="W403" s="88"/>
      <c r="X403" s="88">
        <v>1.6</v>
      </c>
      <c r="Y403" s="88">
        <v>1.6</v>
      </c>
      <c r="Z403" s="88">
        <v>1.6</v>
      </c>
      <c r="AA403" s="88">
        <v>1.6</v>
      </c>
      <c r="AB403" s="88"/>
      <c r="AC403" s="88">
        <v>1.6</v>
      </c>
      <c r="AD403" s="88"/>
      <c r="AE403" s="88">
        <v>0.8</v>
      </c>
      <c r="AF403" s="88"/>
      <c r="AG403" s="88">
        <v>1.6</v>
      </c>
      <c r="AH403" s="88"/>
      <c r="AI403" s="88">
        <v>0.8</v>
      </c>
      <c r="AJ403" s="88"/>
      <c r="AK403" s="88"/>
      <c r="AL403" s="88">
        <v>1.6</v>
      </c>
      <c r="AM403" s="88">
        <v>1.6</v>
      </c>
      <c r="AN403" s="88">
        <v>1.6</v>
      </c>
      <c r="AO403" s="88">
        <v>1.6</v>
      </c>
      <c r="AP403" s="88">
        <v>1.6</v>
      </c>
      <c r="AQ403" s="88"/>
      <c r="AR403" s="196">
        <v>1.6</v>
      </c>
      <c r="AS403" s="206">
        <f t="shared" si="11"/>
        <v>23.200000000000006</v>
      </c>
      <c r="AT403" s="250" t="s">
        <v>279</v>
      </c>
      <c r="AU403" s="6" t="s">
        <v>520</v>
      </c>
    </row>
    <row r="404" spans="1:47" ht="30">
      <c r="A404" s="40" t="s">
        <v>679</v>
      </c>
      <c r="B404" s="3" t="s">
        <v>24</v>
      </c>
      <c r="C404" s="250" t="s">
        <v>279</v>
      </c>
      <c r="D404" s="6" t="s">
        <v>1235</v>
      </c>
      <c r="E404" s="3"/>
      <c r="F404" s="14">
        <v>1</v>
      </c>
      <c r="G404" s="3">
        <v>0.8</v>
      </c>
      <c r="H404" s="3" t="s">
        <v>668</v>
      </c>
      <c r="I404" s="386" t="s">
        <v>1262</v>
      </c>
      <c r="J404" s="214"/>
      <c r="K404" s="212">
        <f t="shared" si="12"/>
        <v>19.200000000000003</v>
      </c>
      <c r="L404" s="222"/>
      <c r="M404" s="162"/>
      <c r="N404" s="87"/>
      <c r="O404" s="88">
        <v>0.8</v>
      </c>
      <c r="P404" s="88"/>
      <c r="Q404" s="88"/>
      <c r="R404" s="88">
        <v>0.8</v>
      </c>
      <c r="S404" s="88"/>
      <c r="T404" s="88">
        <v>0.8</v>
      </c>
      <c r="U404" s="88"/>
      <c r="V404" s="88"/>
      <c r="W404" s="88"/>
      <c r="X404" s="88"/>
      <c r="Y404" s="88">
        <v>1.6</v>
      </c>
      <c r="Z404" s="88">
        <v>1.6</v>
      </c>
      <c r="AA404" s="88">
        <v>1.6</v>
      </c>
      <c r="AB404" s="88"/>
      <c r="AC404" s="88">
        <v>1.6</v>
      </c>
      <c r="AD404" s="88"/>
      <c r="AE404" s="88">
        <v>0.8</v>
      </c>
      <c r="AF404" s="88"/>
      <c r="AG404" s="88">
        <v>0.8</v>
      </c>
      <c r="AH404" s="88"/>
      <c r="AI404" s="88">
        <v>0.8</v>
      </c>
      <c r="AJ404" s="88"/>
      <c r="AK404" s="88"/>
      <c r="AL404" s="88">
        <v>1.6</v>
      </c>
      <c r="AM404" s="88">
        <v>1.6</v>
      </c>
      <c r="AN404" s="88">
        <v>1.6</v>
      </c>
      <c r="AO404" s="88">
        <v>1.6</v>
      </c>
      <c r="AP404" s="88">
        <v>0.8</v>
      </c>
      <c r="AQ404" s="88"/>
      <c r="AR404" s="196">
        <v>0.8</v>
      </c>
      <c r="AS404" s="206">
        <f t="shared" si="11"/>
        <v>19.200000000000003</v>
      </c>
      <c r="AT404" s="250" t="s">
        <v>279</v>
      </c>
      <c r="AU404" s="6" t="s">
        <v>1235</v>
      </c>
    </row>
    <row r="405" spans="1:47" ht="30">
      <c r="A405" s="40" t="s">
        <v>679</v>
      </c>
      <c r="B405" s="3" t="s">
        <v>24</v>
      </c>
      <c r="C405" s="250" t="s">
        <v>279</v>
      </c>
      <c r="D405" s="6" t="s">
        <v>1352</v>
      </c>
      <c r="E405" s="3"/>
      <c r="F405" s="14">
        <v>1</v>
      </c>
      <c r="G405" s="3">
        <v>0.8</v>
      </c>
      <c r="H405" s="3" t="s">
        <v>668</v>
      </c>
      <c r="I405" s="386" t="s">
        <v>1263</v>
      </c>
      <c r="J405" s="214"/>
      <c r="K405" s="212">
        <f t="shared" si="12"/>
        <v>12.800000000000002</v>
      </c>
      <c r="L405" s="222"/>
      <c r="M405" s="162"/>
      <c r="N405" s="87"/>
      <c r="O405" s="88">
        <v>0.8</v>
      </c>
      <c r="P405" s="88"/>
      <c r="Q405" s="88"/>
      <c r="R405" s="88"/>
      <c r="S405" s="88"/>
      <c r="T405" s="88">
        <v>0.8</v>
      </c>
      <c r="U405" s="88"/>
      <c r="V405" s="88"/>
      <c r="W405" s="88"/>
      <c r="X405" s="88">
        <v>0.8</v>
      </c>
      <c r="Y405" s="88">
        <v>0.8</v>
      </c>
      <c r="Z405" s="88">
        <v>0.8</v>
      </c>
      <c r="AA405" s="88">
        <v>0.8</v>
      </c>
      <c r="AB405" s="88"/>
      <c r="AC405" s="88">
        <v>0.8</v>
      </c>
      <c r="AD405" s="88"/>
      <c r="AE405" s="88">
        <v>0.8</v>
      </c>
      <c r="AF405" s="88"/>
      <c r="AG405" s="88">
        <v>0.8</v>
      </c>
      <c r="AH405" s="88"/>
      <c r="AI405" s="88">
        <v>0.8</v>
      </c>
      <c r="AJ405" s="88"/>
      <c r="AK405" s="88"/>
      <c r="AL405" s="88">
        <v>0.8</v>
      </c>
      <c r="AM405" s="88">
        <v>0.8</v>
      </c>
      <c r="AN405" s="88">
        <v>0.8</v>
      </c>
      <c r="AO405" s="88">
        <v>0.8</v>
      </c>
      <c r="AP405" s="88">
        <v>0.8</v>
      </c>
      <c r="AQ405" s="88"/>
      <c r="AR405" s="196">
        <v>0.8</v>
      </c>
      <c r="AS405" s="206">
        <f t="shared" si="11"/>
        <v>12.800000000000002</v>
      </c>
      <c r="AT405" s="250" t="s">
        <v>279</v>
      </c>
      <c r="AU405" s="6" t="s">
        <v>1236</v>
      </c>
    </row>
    <row r="406" spans="1:47" ht="27.75" customHeight="1">
      <c r="A406" s="40" t="s">
        <v>679</v>
      </c>
      <c r="B406" s="3" t="s">
        <v>24</v>
      </c>
      <c r="C406" s="250" t="s">
        <v>279</v>
      </c>
      <c r="D406" s="6" t="s">
        <v>1363</v>
      </c>
      <c r="E406" s="3"/>
      <c r="F406" s="14">
        <v>1</v>
      </c>
      <c r="G406" s="3">
        <v>0.8</v>
      </c>
      <c r="H406" s="3" t="s">
        <v>668</v>
      </c>
      <c r="I406" s="386" t="s">
        <v>1263</v>
      </c>
      <c r="J406" s="214"/>
      <c r="K406" s="212">
        <f t="shared" si="12"/>
        <v>11.200000000000001</v>
      </c>
      <c r="L406" s="222"/>
      <c r="M406" s="162"/>
      <c r="N406" s="87"/>
      <c r="O406" s="88">
        <v>0.8</v>
      </c>
      <c r="P406" s="88"/>
      <c r="Q406" s="88"/>
      <c r="R406" s="88"/>
      <c r="S406" s="88"/>
      <c r="T406" s="88">
        <v>0.8</v>
      </c>
      <c r="U406" s="88"/>
      <c r="V406" s="88"/>
      <c r="W406" s="88"/>
      <c r="X406" s="88">
        <v>0.8</v>
      </c>
      <c r="Y406" s="88">
        <v>0.8</v>
      </c>
      <c r="Z406" s="88">
        <v>0.8</v>
      </c>
      <c r="AA406" s="88">
        <v>0.8</v>
      </c>
      <c r="AB406" s="88"/>
      <c r="AC406" s="88"/>
      <c r="AD406" s="88"/>
      <c r="AE406" s="88">
        <v>0.8</v>
      </c>
      <c r="AF406" s="88"/>
      <c r="AG406" s="88"/>
      <c r="AH406" s="88"/>
      <c r="AI406" s="88">
        <v>0.8</v>
      </c>
      <c r="AJ406" s="88"/>
      <c r="AK406" s="88"/>
      <c r="AL406" s="88">
        <v>0.8</v>
      </c>
      <c r="AM406" s="88">
        <v>0.8</v>
      </c>
      <c r="AN406" s="88">
        <v>0.8</v>
      </c>
      <c r="AO406" s="88">
        <v>0.8</v>
      </c>
      <c r="AP406" s="88">
        <v>0.8</v>
      </c>
      <c r="AQ406" s="88"/>
      <c r="AR406" s="196">
        <v>0.8</v>
      </c>
      <c r="AS406" s="206">
        <f t="shared" si="11"/>
        <v>11.200000000000001</v>
      </c>
      <c r="AT406" s="250" t="s">
        <v>279</v>
      </c>
      <c r="AU406" s="6" t="s">
        <v>1364</v>
      </c>
    </row>
    <row r="407" spans="1:47" ht="30">
      <c r="A407" s="40" t="s">
        <v>679</v>
      </c>
      <c r="B407" s="3" t="s">
        <v>24</v>
      </c>
      <c r="C407" s="250" t="s">
        <v>279</v>
      </c>
      <c r="D407" s="6" t="s">
        <v>523</v>
      </c>
      <c r="E407" s="3"/>
      <c r="F407" s="14">
        <v>2</v>
      </c>
      <c r="G407" s="3">
        <v>1</v>
      </c>
      <c r="H407" s="3" t="s">
        <v>668</v>
      </c>
      <c r="I407" s="386" t="s">
        <v>1262</v>
      </c>
      <c r="J407" s="214"/>
      <c r="K407" s="212">
        <f t="shared" si="12"/>
        <v>46</v>
      </c>
      <c r="L407" s="222"/>
      <c r="M407" s="162"/>
      <c r="N407" s="87"/>
      <c r="O407" s="88">
        <v>2</v>
      </c>
      <c r="P407" s="88">
        <v>2</v>
      </c>
      <c r="Q407" s="88">
        <v>2</v>
      </c>
      <c r="R407" s="88"/>
      <c r="S407" s="88"/>
      <c r="T407" s="88"/>
      <c r="U407" s="88">
        <v>2</v>
      </c>
      <c r="V407" s="88">
        <v>2</v>
      </c>
      <c r="W407" s="88">
        <v>2</v>
      </c>
      <c r="X407" s="88">
        <v>2</v>
      </c>
      <c r="Y407" s="88"/>
      <c r="Z407" s="88">
        <v>1</v>
      </c>
      <c r="AA407" s="88">
        <v>1</v>
      </c>
      <c r="AB407" s="88">
        <v>2</v>
      </c>
      <c r="AC407" s="88">
        <v>2</v>
      </c>
      <c r="AD407" s="88">
        <v>2</v>
      </c>
      <c r="AE407" s="88">
        <v>2</v>
      </c>
      <c r="AF407" s="88"/>
      <c r="AG407" s="88">
        <v>2</v>
      </c>
      <c r="AH407" s="88">
        <v>2</v>
      </c>
      <c r="AI407" s="88">
        <v>2</v>
      </c>
      <c r="AJ407" s="88">
        <v>2</v>
      </c>
      <c r="AK407" s="88">
        <v>2</v>
      </c>
      <c r="AL407" s="88">
        <v>2</v>
      </c>
      <c r="AM407" s="88"/>
      <c r="AN407" s="88">
        <v>2</v>
      </c>
      <c r="AO407" s="88">
        <v>2</v>
      </c>
      <c r="AP407" s="88">
        <v>2</v>
      </c>
      <c r="AQ407" s="88">
        <v>2</v>
      </c>
      <c r="AR407" s="196">
        <v>2</v>
      </c>
      <c r="AS407" s="206">
        <f t="shared" si="11"/>
        <v>46</v>
      </c>
      <c r="AT407" s="250" t="s">
        <v>279</v>
      </c>
      <c r="AU407" s="6" t="s">
        <v>523</v>
      </c>
    </row>
    <row r="408" spans="1:47" ht="30">
      <c r="A408" s="40" t="s">
        <v>679</v>
      </c>
      <c r="B408" s="3" t="s">
        <v>24</v>
      </c>
      <c r="C408" s="250" t="s">
        <v>279</v>
      </c>
      <c r="D408" s="6" t="s">
        <v>524</v>
      </c>
      <c r="E408" s="3"/>
      <c r="F408" s="14">
        <v>3</v>
      </c>
      <c r="G408" s="3">
        <v>1</v>
      </c>
      <c r="H408" s="14" t="s">
        <v>668</v>
      </c>
      <c r="I408" s="386" t="s">
        <v>1262</v>
      </c>
      <c r="J408" s="214"/>
      <c r="K408" s="212">
        <f t="shared" si="12"/>
        <v>69</v>
      </c>
      <c r="L408" s="222"/>
      <c r="M408" s="162"/>
      <c r="N408" s="87"/>
      <c r="O408" s="88">
        <v>3</v>
      </c>
      <c r="P408" s="88">
        <v>3</v>
      </c>
      <c r="Q408" s="88">
        <v>3</v>
      </c>
      <c r="R408" s="88"/>
      <c r="S408" s="88">
        <v>3</v>
      </c>
      <c r="T408" s="88"/>
      <c r="U408" s="88">
        <v>3</v>
      </c>
      <c r="V408" s="88">
        <v>3</v>
      </c>
      <c r="W408" s="88">
        <v>3</v>
      </c>
      <c r="X408" s="88">
        <v>2</v>
      </c>
      <c r="Y408" s="88"/>
      <c r="Z408" s="88">
        <v>2</v>
      </c>
      <c r="AA408" s="88">
        <v>1</v>
      </c>
      <c r="AB408" s="88">
        <v>3</v>
      </c>
      <c r="AC408" s="88">
        <v>3</v>
      </c>
      <c r="AD408" s="88">
        <v>3</v>
      </c>
      <c r="AE408" s="88">
        <v>3</v>
      </c>
      <c r="AF408" s="88"/>
      <c r="AG408" s="88">
        <v>3</v>
      </c>
      <c r="AH408" s="88">
        <v>3</v>
      </c>
      <c r="AI408" s="88">
        <v>3</v>
      </c>
      <c r="AJ408" s="88">
        <v>3</v>
      </c>
      <c r="AK408" s="88">
        <v>3</v>
      </c>
      <c r="AL408" s="88">
        <v>2</v>
      </c>
      <c r="AM408" s="88"/>
      <c r="AN408" s="88">
        <v>3</v>
      </c>
      <c r="AO408" s="88">
        <v>2</v>
      </c>
      <c r="AP408" s="88">
        <v>3</v>
      </c>
      <c r="AQ408" s="88">
        <v>3</v>
      </c>
      <c r="AR408" s="196">
        <v>3</v>
      </c>
      <c r="AS408" s="206">
        <f t="shared" si="11"/>
        <v>69</v>
      </c>
      <c r="AT408" s="250" t="s">
        <v>279</v>
      </c>
      <c r="AU408" s="6" t="s">
        <v>524</v>
      </c>
    </row>
    <row r="409" spans="1:47" ht="30">
      <c r="A409" s="40" t="s">
        <v>679</v>
      </c>
      <c r="B409" s="3" t="s">
        <v>24</v>
      </c>
      <c r="C409" s="250" t="s">
        <v>279</v>
      </c>
      <c r="D409" s="6" t="s">
        <v>525</v>
      </c>
      <c r="E409" s="3"/>
      <c r="F409" s="14">
        <v>3</v>
      </c>
      <c r="G409" s="3">
        <v>1</v>
      </c>
      <c r="H409" s="3" t="s">
        <v>668</v>
      </c>
      <c r="I409" s="386" t="s">
        <v>1262</v>
      </c>
      <c r="J409" s="214"/>
      <c r="K409" s="212">
        <f t="shared" si="12"/>
        <v>66</v>
      </c>
      <c r="L409" s="222"/>
      <c r="M409" s="162"/>
      <c r="N409" s="87"/>
      <c r="O409" s="88">
        <v>3</v>
      </c>
      <c r="P409" s="88">
        <v>3</v>
      </c>
      <c r="Q409" s="88">
        <v>3</v>
      </c>
      <c r="R409" s="88"/>
      <c r="S409" s="88">
        <v>3</v>
      </c>
      <c r="T409" s="88"/>
      <c r="U409" s="88">
        <v>3</v>
      </c>
      <c r="V409" s="88">
        <v>3</v>
      </c>
      <c r="W409" s="88">
        <v>3</v>
      </c>
      <c r="X409" s="88">
        <v>3</v>
      </c>
      <c r="Y409" s="88"/>
      <c r="Z409" s="88">
        <v>1</v>
      </c>
      <c r="AA409" s="88">
        <v>1</v>
      </c>
      <c r="AB409" s="88">
        <v>3</v>
      </c>
      <c r="AC409" s="88">
        <v>3</v>
      </c>
      <c r="AD409" s="88">
        <v>3</v>
      </c>
      <c r="AE409" s="88">
        <v>3</v>
      </c>
      <c r="AF409" s="88"/>
      <c r="AG409" s="88">
        <v>3</v>
      </c>
      <c r="AH409" s="88">
        <v>3</v>
      </c>
      <c r="AI409" s="88"/>
      <c r="AJ409" s="88">
        <v>2</v>
      </c>
      <c r="AK409" s="88">
        <v>3</v>
      </c>
      <c r="AL409" s="88">
        <v>3</v>
      </c>
      <c r="AM409" s="88"/>
      <c r="AN409" s="88">
        <v>3</v>
      </c>
      <c r="AO409" s="88">
        <v>2</v>
      </c>
      <c r="AP409" s="88">
        <v>3</v>
      </c>
      <c r="AQ409" s="88">
        <v>3</v>
      </c>
      <c r="AR409" s="196">
        <v>3</v>
      </c>
      <c r="AS409" s="206">
        <f t="shared" si="11"/>
        <v>66</v>
      </c>
      <c r="AT409" s="250" t="s">
        <v>279</v>
      </c>
      <c r="AU409" s="6" t="s">
        <v>525</v>
      </c>
    </row>
    <row r="410" spans="1:47" ht="30">
      <c r="A410" s="40" t="s">
        <v>679</v>
      </c>
      <c r="B410" s="3" t="s">
        <v>24</v>
      </c>
      <c r="C410" s="250" t="s">
        <v>279</v>
      </c>
      <c r="D410" s="16" t="s">
        <v>525</v>
      </c>
      <c r="E410" s="32" t="s">
        <v>891</v>
      </c>
      <c r="F410" s="14">
        <v>1</v>
      </c>
      <c r="G410" s="3">
        <v>8</v>
      </c>
      <c r="H410" s="3" t="s">
        <v>668</v>
      </c>
      <c r="I410" s="386" t="s">
        <v>1265</v>
      </c>
      <c r="J410" s="214"/>
      <c r="K410" s="212">
        <f t="shared" si="12"/>
        <v>8</v>
      </c>
      <c r="L410" s="222"/>
      <c r="M410" s="162"/>
      <c r="N410" s="87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  <c r="AA410" s="88"/>
      <c r="AB410" s="88"/>
      <c r="AC410" s="88"/>
      <c r="AD410" s="88"/>
      <c r="AE410" s="88"/>
      <c r="AF410" s="88"/>
      <c r="AG410" s="88"/>
      <c r="AH410" s="88"/>
      <c r="AI410" s="88"/>
      <c r="AJ410" s="88">
        <v>8</v>
      </c>
      <c r="AK410" s="88"/>
      <c r="AL410" s="88"/>
      <c r="AM410" s="88"/>
      <c r="AN410" s="88"/>
      <c r="AO410" s="88"/>
      <c r="AP410" s="88"/>
      <c r="AQ410" s="88"/>
      <c r="AR410" s="196"/>
      <c r="AS410" s="206">
        <f t="shared" si="11"/>
        <v>8</v>
      </c>
      <c r="AT410" s="250" t="s">
        <v>279</v>
      </c>
      <c r="AU410" s="16" t="s">
        <v>525</v>
      </c>
    </row>
    <row r="411" spans="1:47" ht="30">
      <c r="A411" s="40" t="s">
        <v>679</v>
      </c>
      <c r="B411" s="3" t="s">
        <v>24</v>
      </c>
      <c r="C411" s="250" t="s">
        <v>279</v>
      </c>
      <c r="D411" s="6" t="s">
        <v>526</v>
      </c>
      <c r="E411" s="3"/>
      <c r="F411" s="14">
        <v>2</v>
      </c>
      <c r="G411" s="3">
        <v>1</v>
      </c>
      <c r="H411" s="3" t="s">
        <v>668</v>
      </c>
      <c r="I411" s="386" t="s">
        <v>969</v>
      </c>
      <c r="J411" s="214"/>
      <c r="K411" s="212">
        <f t="shared" si="12"/>
        <v>36</v>
      </c>
      <c r="L411" s="222"/>
      <c r="M411" s="162"/>
      <c r="N411" s="87"/>
      <c r="O411" s="88">
        <v>2</v>
      </c>
      <c r="P411" s="88"/>
      <c r="Q411" s="88">
        <v>2</v>
      </c>
      <c r="R411" s="88"/>
      <c r="S411" s="88">
        <v>2</v>
      </c>
      <c r="T411" s="88"/>
      <c r="U411" s="88">
        <v>2</v>
      </c>
      <c r="V411" s="88">
        <v>2</v>
      </c>
      <c r="W411" s="88">
        <v>2</v>
      </c>
      <c r="X411" s="88">
        <v>2</v>
      </c>
      <c r="Y411" s="88"/>
      <c r="Z411" s="88"/>
      <c r="AA411" s="88">
        <v>2</v>
      </c>
      <c r="AB411" s="88">
        <v>2</v>
      </c>
      <c r="AC411" s="88">
        <v>2</v>
      </c>
      <c r="AD411" s="88"/>
      <c r="AE411" s="88"/>
      <c r="AF411" s="88"/>
      <c r="AG411" s="88">
        <v>2</v>
      </c>
      <c r="AH411" s="88">
        <v>2</v>
      </c>
      <c r="AI411" s="88"/>
      <c r="AJ411" s="88">
        <v>2</v>
      </c>
      <c r="AK411" s="88">
        <v>2</v>
      </c>
      <c r="AL411" s="88">
        <v>2</v>
      </c>
      <c r="AM411" s="88"/>
      <c r="AN411" s="88">
        <v>2</v>
      </c>
      <c r="AO411" s="88">
        <v>2</v>
      </c>
      <c r="AP411" s="88">
        <v>2</v>
      </c>
      <c r="AQ411" s="88"/>
      <c r="AR411" s="196"/>
      <c r="AS411" s="206">
        <f t="shared" si="11"/>
        <v>36</v>
      </c>
      <c r="AT411" s="250" t="s">
        <v>279</v>
      </c>
      <c r="AU411" s="6" t="s">
        <v>526</v>
      </c>
    </row>
    <row r="412" spans="1:47" ht="30">
      <c r="A412" s="40" t="s">
        <v>679</v>
      </c>
      <c r="B412" s="3" t="s">
        <v>24</v>
      </c>
      <c r="C412" s="250" t="s">
        <v>279</v>
      </c>
      <c r="D412" s="72" t="s">
        <v>1289</v>
      </c>
      <c r="E412" s="3"/>
      <c r="F412" s="14">
        <v>1</v>
      </c>
      <c r="G412" s="3">
        <v>1</v>
      </c>
      <c r="H412" s="3" t="s">
        <v>668</v>
      </c>
      <c r="I412" s="386" t="s">
        <v>1262</v>
      </c>
      <c r="J412" s="214"/>
      <c r="K412" s="212">
        <f t="shared" si="12"/>
        <v>28</v>
      </c>
      <c r="L412" s="222"/>
      <c r="M412" s="162"/>
      <c r="N412" s="87">
        <v>1</v>
      </c>
      <c r="O412" s="88">
        <v>1</v>
      </c>
      <c r="P412" s="88">
        <v>1</v>
      </c>
      <c r="Q412" s="88">
        <v>1</v>
      </c>
      <c r="R412" s="88"/>
      <c r="S412" s="88">
        <v>1</v>
      </c>
      <c r="T412" s="88">
        <v>2</v>
      </c>
      <c r="U412" s="88">
        <v>1</v>
      </c>
      <c r="V412" s="88">
        <v>1</v>
      </c>
      <c r="W412" s="88">
        <v>1</v>
      </c>
      <c r="X412" s="88">
        <v>1</v>
      </c>
      <c r="Y412" s="88"/>
      <c r="Z412" s="88">
        <v>1</v>
      </c>
      <c r="AA412" s="88">
        <v>1</v>
      </c>
      <c r="AB412" s="88">
        <v>1</v>
      </c>
      <c r="AC412" s="88">
        <v>1</v>
      </c>
      <c r="AD412" s="88">
        <v>1</v>
      </c>
      <c r="AE412" s="88">
        <v>1</v>
      </c>
      <c r="AF412" s="88"/>
      <c r="AG412" s="88">
        <v>1</v>
      </c>
      <c r="AH412" s="88">
        <v>1</v>
      </c>
      <c r="AI412" s="88">
        <v>1</v>
      </c>
      <c r="AJ412" s="88">
        <v>1</v>
      </c>
      <c r="AK412" s="88">
        <v>1</v>
      </c>
      <c r="AL412" s="88">
        <v>1</v>
      </c>
      <c r="AM412" s="88"/>
      <c r="AN412" s="88">
        <v>1</v>
      </c>
      <c r="AO412" s="88">
        <v>1</v>
      </c>
      <c r="AP412" s="88">
        <v>1</v>
      </c>
      <c r="AQ412" s="88">
        <v>1</v>
      </c>
      <c r="AR412" s="196">
        <v>1</v>
      </c>
      <c r="AS412" s="206">
        <f t="shared" si="11"/>
        <v>28</v>
      </c>
      <c r="AT412" s="250" t="s">
        <v>279</v>
      </c>
      <c r="AU412" s="72" t="s">
        <v>1204</v>
      </c>
    </row>
    <row r="413" spans="1:47" ht="30">
      <c r="A413" s="40" t="s">
        <v>679</v>
      </c>
      <c r="B413" s="3" t="s">
        <v>24</v>
      </c>
      <c r="C413" s="250" t="s">
        <v>279</v>
      </c>
      <c r="D413" s="6" t="s">
        <v>1237</v>
      </c>
      <c r="E413" s="3"/>
      <c r="F413" s="14">
        <v>2</v>
      </c>
      <c r="G413" s="3">
        <v>1</v>
      </c>
      <c r="H413" s="3" t="s">
        <v>668</v>
      </c>
      <c r="I413" s="386" t="s">
        <v>1262</v>
      </c>
      <c r="J413" s="214"/>
      <c r="K413" s="212">
        <f t="shared" si="12"/>
        <v>51</v>
      </c>
      <c r="L413" s="222"/>
      <c r="M413" s="162"/>
      <c r="N413" s="87">
        <v>2</v>
      </c>
      <c r="O413" s="88">
        <v>2</v>
      </c>
      <c r="P413" s="88">
        <v>2</v>
      </c>
      <c r="Q413" s="88">
        <v>2</v>
      </c>
      <c r="R413" s="88"/>
      <c r="S413" s="88">
        <v>2</v>
      </c>
      <c r="T413" s="88">
        <v>2</v>
      </c>
      <c r="U413" s="88">
        <v>2</v>
      </c>
      <c r="V413" s="88">
        <v>2</v>
      </c>
      <c r="W413" s="88">
        <v>2</v>
      </c>
      <c r="X413" s="88">
        <v>2</v>
      </c>
      <c r="Y413" s="88"/>
      <c r="Z413" s="88">
        <v>1</v>
      </c>
      <c r="AA413" s="88">
        <v>1</v>
      </c>
      <c r="AB413" s="88">
        <v>2</v>
      </c>
      <c r="AC413" s="88">
        <v>2</v>
      </c>
      <c r="AD413" s="88">
        <v>2</v>
      </c>
      <c r="AE413" s="88">
        <v>2</v>
      </c>
      <c r="AF413" s="88"/>
      <c r="AG413" s="88">
        <v>2</v>
      </c>
      <c r="AH413" s="88">
        <v>2</v>
      </c>
      <c r="AI413" s="88">
        <v>2</v>
      </c>
      <c r="AJ413" s="88">
        <v>2</v>
      </c>
      <c r="AK413" s="88">
        <v>2</v>
      </c>
      <c r="AL413" s="88">
        <v>2</v>
      </c>
      <c r="AM413" s="88"/>
      <c r="AN413" s="88">
        <v>2</v>
      </c>
      <c r="AO413" s="88">
        <v>1</v>
      </c>
      <c r="AP413" s="88">
        <v>2</v>
      </c>
      <c r="AQ413" s="88">
        <v>2</v>
      </c>
      <c r="AR413" s="196">
        <v>2</v>
      </c>
      <c r="AS413" s="206">
        <f t="shared" si="11"/>
        <v>51</v>
      </c>
      <c r="AT413" s="250" t="s">
        <v>279</v>
      </c>
      <c r="AU413" s="6" t="s">
        <v>1237</v>
      </c>
    </row>
    <row r="414" spans="1:47" ht="27" customHeight="1">
      <c r="A414" s="40" t="s">
        <v>679</v>
      </c>
      <c r="B414" s="3" t="s">
        <v>24</v>
      </c>
      <c r="C414" s="250" t="s">
        <v>279</v>
      </c>
      <c r="D414" s="6" t="s">
        <v>1310</v>
      </c>
      <c r="E414" s="3"/>
      <c r="F414" s="14">
        <v>1</v>
      </c>
      <c r="G414" s="3">
        <v>0.8</v>
      </c>
      <c r="H414" s="3" t="s">
        <v>668</v>
      </c>
      <c r="I414" s="386" t="s">
        <v>1313</v>
      </c>
      <c r="J414" s="214"/>
      <c r="K414" s="212">
        <f t="shared" si="12"/>
        <v>5.6</v>
      </c>
      <c r="L414" s="222"/>
      <c r="M414" s="162"/>
      <c r="N414" s="87"/>
      <c r="O414" s="88">
        <v>0.8</v>
      </c>
      <c r="P414" s="88"/>
      <c r="Q414" s="88"/>
      <c r="R414" s="88"/>
      <c r="S414" s="88"/>
      <c r="T414" s="88"/>
      <c r="U414" s="88"/>
      <c r="V414" s="88"/>
      <c r="W414" s="88"/>
      <c r="X414" s="88">
        <v>0.8</v>
      </c>
      <c r="Y414" s="88"/>
      <c r="Z414" s="88"/>
      <c r="AA414" s="88">
        <v>0.8</v>
      </c>
      <c r="AB414" s="88"/>
      <c r="AC414" s="88">
        <v>0.8</v>
      </c>
      <c r="AD414" s="88"/>
      <c r="AE414" s="88"/>
      <c r="AF414" s="88"/>
      <c r="AG414" s="88"/>
      <c r="AH414" s="88"/>
      <c r="AI414" s="88">
        <v>0.8</v>
      </c>
      <c r="AJ414" s="88"/>
      <c r="AK414" s="88"/>
      <c r="AL414" s="88">
        <v>0.8</v>
      </c>
      <c r="AM414" s="88"/>
      <c r="AN414" s="88"/>
      <c r="AO414" s="88">
        <v>0.8</v>
      </c>
      <c r="AP414" s="88"/>
      <c r="AQ414" s="88"/>
      <c r="AR414" s="196"/>
      <c r="AS414" s="206">
        <f t="shared" si="11"/>
        <v>5.6</v>
      </c>
      <c r="AT414" s="250" t="s">
        <v>279</v>
      </c>
      <c r="AU414" s="6" t="s">
        <v>1310</v>
      </c>
    </row>
    <row r="415" spans="1:47" ht="30" customHeight="1">
      <c r="A415" s="40" t="s">
        <v>679</v>
      </c>
      <c r="B415" s="3" t="s">
        <v>24</v>
      </c>
      <c r="C415" s="250" t="s">
        <v>279</v>
      </c>
      <c r="D415" s="6" t="s">
        <v>1311</v>
      </c>
      <c r="E415" s="3"/>
      <c r="F415" s="14">
        <v>1</v>
      </c>
      <c r="G415" s="3">
        <v>0.8</v>
      </c>
      <c r="H415" s="3" t="s">
        <v>668</v>
      </c>
      <c r="I415" s="386" t="s">
        <v>1313</v>
      </c>
      <c r="J415" s="214"/>
      <c r="K415" s="212">
        <f t="shared" si="12"/>
        <v>5.6</v>
      </c>
      <c r="L415" s="222"/>
      <c r="M415" s="162"/>
      <c r="N415" s="87"/>
      <c r="O415" s="88">
        <v>0.8</v>
      </c>
      <c r="P415" s="88"/>
      <c r="Q415" s="88"/>
      <c r="R415" s="88"/>
      <c r="S415" s="88"/>
      <c r="T415" s="88"/>
      <c r="U415" s="88"/>
      <c r="V415" s="88"/>
      <c r="W415" s="88"/>
      <c r="X415" s="88">
        <v>0.8</v>
      </c>
      <c r="Y415" s="88"/>
      <c r="Z415" s="88"/>
      <c r="AA415" s="88">
        <v>0.8</v>
      </c>
      <c r="AB415" s="88"/>
      <c r="AC415" s="88">
        <v>0.8</v>
      </c>
      <c r="AD415" s="88"/>
      <c r="AE415" s="88"/>
      <c r="AF415" s="88"/>
      <c r="AG415" s="88"/>
      <c r="AH415" s="88"/>
      <c r="AI415" s="88">
        <v>0.8</v>
      </c>
      <c r="AJ415" s="88"/>
      <c r="AK415" s="88"/>
      <c r="AL415" s="88">
        <v>0.8</v>
      </c>
      <c r="AM415" s="88"/>
      <c r="AN415" s="88"/>
      <c r="AO415" s="88">
        <v>0.8</v>
      </c>
      <c r="AP415" s="88"/>
      <c r="AQ415" s="88"/>
      <c r="AR415" s="196"/>
      <c r="AS415" s="206">
        <f t="shared" si="11"/>
        <v>5.6</v>
      </c>
      <c r="AT415" s="250" t="s">
        <v>279</v>
      </c>
      <c r="AU415" s="6" t="s">
        <v>1311</v>
      </c>
    </row>
    <row r="416" spans="1:47" ht="36.75" customHeight="1">
      <c r="A416" s="40" t="s">
        <v>679</v>
      </c>
      <c r="B416" s="3" t="s">
        <v>24</v>
      </c>
      <c r="C416" s="250" t="s">
        <v>279</v>
      </c>
      <c r="D416" s="6" t="s">
        <v>1312</v>
      </c>
      <c r="E416" s="3"/>
      <c r="F416" s="14">
        <v>1</v>
      </c>
      <c r="G416" s="3">
        <v>0.8</v>
      </c>
      <c r="H416" s="3" t="s">
        <v>668</v>
      </c>
      <c r="I416" s="386" t="s">
        <v>1313</v>
      </c>
      <c r="J416" s="214"/>
      <c r="K416" s="212">
        <f t="shared" si="12"/>
        <v>5.6</v>
      </c>
      <c r="L416" s="222"/>
      <c r="M416" s="162"/>
      <c r="N416" s="87"/>
      <c r="O416" s="88">
        <v>0.8</v>
      </c>
      <c r="P416" s="88"/>
      <c r="Q416" s="88"/>
      <c r="R416" s="88"/>
      <c r="S416" s="88"/>
      <c r="T416" s="88"/>
      <c r="U416" s="88"/>
      <c r="V416" s="88"/>
      <c r="W416" s="88"/>
      <c r="X416" s="88">
        <v>0.8</v>
      </c>
      <c r="Y416" s="88"/>
      <c r="Z416" s="88"/>
      <c r="AA416" s="88">
        <v>0.8</v>
      </c>
      <c r="AB416" s="88"/>
      <c r="AC416" s="88">
        <v>0.8</v>
      </c>
      <c r="AD416" s="88"/>
      <c r="AE416" s="88"/>
      <c r="AF416" s="88"/>
      <c r="AG416" s="88"/>
      <c r="AH416" s="88"/>
      <c r="AI416" s="88">
        <v>0.8</v>
      </c>
      <c r="AJ416" s="88"/>
      <c r="AK416" s="88"/>
      <c r="AL416" s="88">
        <v>0.8</v>
      </c>
      <c r="AM416" s="88"/>
      <c r="AN416" s="88"/>
      <c r="AO416" s="88">
        <v>0.8</v>
      </c>
      <c r="AP416" s="88"/>
      <c r="AQ416" s="88"/>
      <c r="AR416" s="196"/>
      <c r="AS416" s="206">
        <f t="shared" si="11"/>
        <v>5.6</v>
      </c>
      <c r="AT416" s="250" t="s">
        <v>279</v>
      </c>
      <c r="AU416" s="6" t="s">
        <v>1312</v>
      </c>
    </row>
    <row r="417" spans="1:47" ht="30">
      <c r="A417" s="40" t="s">
        <v>679</v>
      </c>
      <c r="B417" s="3" t="s">
        <v>24</v>
      </c>
      <c r="C417" s="250" t="s">
        <v>279</v>
      </c>
      <c r="D417" s="6" t="s">
        <v>529</v>
      </c>
      <c r="E417" s="3"/>
      <c r="F417" s="14">
        <v>3</v>
      </c>
      <c r="G417" s="3">
        <v>1</v>
      </c>
      <c r="H417" s="3" t="s">
        <v>668</v>
      </c>
      <c r="I417" s="386" t="s">
        <v>1262</v>
      </c>
      <c r="J417" s="220"/>
      <c r="K417" s="212">
        <f t="shared" si="12"/>
        <v>70</v>
      </c>
      <c r="L417" s="394"/>
      <c r="M417" s="373"/>
      <c r="N417" s="87">
        <v>1</v>
      </c>
      <c r="O417" s="88">
        <v>3</v>
      </c>
      <c r="P417" s="88">
        <v>3</v>
      </c>
      <c r="Q417" s="88">
        <v>3</v>
      </c>
      <c r="R417" s="88"/>
      <c r="S417" s="88">
        <v>3</v>
      </c>
      <c r="T417" s="88">
        <v>3</v>
      </c>
      <c r="U417" s="88">
        <v>3</v>
      </c>
      <c r="V417" s="88">
        <v>3</v>
      </c>
      <c r="W417" s="88">
        <v>3</v>
      </c>
      <c r="X417" s="88">
        <v>2</v>
      </c>
      <c r="Y417" s="88"/>
      <c r="Z417" s="88">
        <v>1</v>
      </c>
      <c r="AA417" s="88">
        <v>1</v>
      </c>
      <c r="AB417" s="88">
        <v>3</v>
      </c>
      <c r="AC417" s="88">
        <v>3</v>
      </c>
      <c r="AD417" s="88">
        <v>3</v>
      </c>
      <c r="AE417" s="88">
        <v>3</v>
      </c>
      <c r="AF417" s="88"/>
      <c r="AG417" s="88">
        <v>3</v>
      </c>
      <c r="AH417" s="88">
        <v>3</v>
      </c>
      <c r="AI417" s="88">
        <v>3</v>
      </c>
      <c r="AJ417" s="88">
        <v>3</v>
      </c>
      <c r="AK417" s="88">
        <v>3</v>
      </c>
      <c r="AL417" s="88">
        <v>3</v>
      </c>
      <c r="AM417" s="88"/>
      <c r="AN417" s="88">
        <v>1</v>
      </c>
      <c r="AO417" s="88">
        <v>1</v>
      </c>
      <c r="AP417" s="88">
        <v>3</v>
      </c>
      <c r="AQ417" s="119">
        <v>3</v>
      </c>
      <c r="AR417" s="196">
        <v>3</v>
      </c>
      <c r="AS417" s="206">
        <f t="shared" si="11"/>
        <v>70</v>
      </c>
      <c r="AT417" s="250" t="s">
        <v>279</v>
      </c>
      <c r="AU417" s="6" t="s">
        <v>529</v>
      </c>
    </row>
    <row r="418" spans="1:47" ht="28.5" customHeight="1">
      <c r="A418" s="40" t="s">
        <v>679</v>
      </c>
      <c r="B418" s="3" t="s">
        <v>24</v>
      </c>
      <c r="C418" s="250" t="s">
        <v>279</v>
      </c>
      <c r="D418" s="16" t="s">
        <v>530</v>
      </c>
      <c r="E418" s="131" t="s">
        <v>891</v>
      </c>
      <c r="F418" s="14">
        <v>1</v>
      </c>
      <c r="G418" s="3">
        <v>8</v>
      </c>
      <c r="H418" s="3" t="s">
        <v>668</v>
      </c>
      <c r="I418" s="386" t="s">
        <v>973</v>
      </c>
      <c r="J418" s="214"/>
      <c r="K418" s="212">
        <f t="shared" si="12"/>
        <v>8</v>
      </c>
      <c r="L418" s="222"/>
      <c r="M418" s="162"/>
      <c r="N418" s="87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  <c r="Z418" s="88"/>
      <c r="AA418" s="88"/>
      <c r="AB418" s="88"/>
      <c r="AC418" s="88"/>
      <c r="AD418" s="88"/>
      <c r="AE418" s="88"/>
      <c r="AF418" s="88"/>
      <c r="AG418" s="88"/>
      <c r="AH418" s="88"/>
      <c r="AI418" s="88"/>
      <c r="AJ418" s="88">
        <v>8</v>
      </c>
      <c r="AK418" s="88"/>
      <c r="AL418" s="88"/>
      <c r="AM418" s="88"/>
      <c r="AN418" s="88"/>
      <c r="AO418" s="88"/>
      <c r="AP418" s="88"/>
      <c r="AQ418" s="88"/>
      <c r="AR418" s="196"/>
      <c r="AS418" s="206">
        <f t="shared" si="11"/>
        <v>8</v>
      </c>
      <c r="AT418" s="250" t="s">
        <v>279</v>
      </c>
      <c r="AU418" s="16" t="s">
        <v>530</v>
      </c>
    </row>
    <row r="419" spans="1:47" ht="45">
      <c r="A419" s="40" t="s">
        <v>679</v>
      </c>
      <c r="B419" s="3" t="s">
        <v>24</v>
      </c>
      <c r="C419" s="250" t="s">
        <v>279</v>
      </c>
      <c r="D419" s="6" t="s">
        <v>1327</v>
      </c>
      <c r="E419" s="3"/>
      <c r="F419" s="14">
        <v>1</v>
      </c>
      <c r="G419" s="3">
        <v>0.8</v>
      </c>
      <c r="H419" s="3" t="s">
        <v>668</v>
      </c>
      <c r="I419" s="386" t="s">
        <v>1262</v>
      </c>
      <c r="J419" s="214"/>
      <c r="K419" s="212">
        <f t="shared" si="12"/>
        <v>25.400000000000013</v>
      </c>
      <c r="L419" s="394"/>
      <c r="M419" s="373"/>
      <c r="N419" s="87">
        <v>0.8</v>
      </c>
      <c r="O419" s="119">
        <v>0.8</v>
      </c>
      <c r="P419" s="88">
        <v>0.8</v>
      </c>
      <c r="Q419" s="88">
        <v>0.8</v>
      </c>
      <c r="R419" s="88">
        <v>0.8</v>
      </c>
      <c r="S419" s="88">
        <v>1</v>
      </c>
      <c r="T419" s="88">
        <v>2</v>
      </c>
      <c r="U419" s="88">
        <v>0.8</v>
      </c>
      <c r="V419" s="88">
        <v>0.8</v>
      </c>
      <c r="W419" s="88">
        <v>0.8</v>
      </c>
      <c r="X419" s="88">
        <v>0.8</v>
      </c>
      <c r="Y419" s="88">
        <v>0.8</v>
      </c>
      <c r="Z419" s="88">
        <v>0.8</v>
      </c>
      <c r="AA419" s="88">
        <v>0.8</v>
      </c>
      <c r="AB419" s="88">
        <v>0.8</v>
      </c>
      <c r="AC419" s="88">
        <v>0.8</v>
      </c>
      <c r="AD419" s="88">
        <v>0.8</v>
      </c>
      <c r="AE419" s="88">
        <v>0.8</v>
      </c>
      <c r="AF419" s="88">
        <v>0.8</v>
      </c>
      <c r="AG419" s="88">
        <v>0.8</v>
      </c>
      <c r="AH419" s="88">
        <v>0.8</v>
      </c>
      <c r="AI419" s="119">
        <v>0.8</v>
      </c>
      <c r="AJ419" s="88">
        <v>0.8</v>
      </c>
      <c r="AK419" s="88">
        <v>0.8</v>
      </c>
      <c r="AL419" s="88">
        <v>0.8</v>
      </c>
      <c r="AM419" s="88"/>
      <c r="AN419" s="88">
        <v>0.8</v>
      </c>
      <c r="AO419" s="88">
        <v>0.8</v>
      </c>
      <c r="AP419" s="88">
        <v>0.8</v>
      </c>
      <c r="AQ419" s="88">
        <v>0.8</v>
      </c>
      <c r="AR419" s="196">
        <v>0.8</v>
      </c>
      <c r="AS419" s="206">
        <f t="shared" si="11"/>
        <v>25.400000000000013</v>
      </c>
      <c r="AT419" s="250" t="s">
        <v>279</v>
      </c>
      <c r="AU419" s="6" t="s">
        <v>1358</v>
      </c>
    </row>
    <row r="420" spans="1:47" ht="30">
      <c r="A420" s="40" t="s">
        <v>679</v>
      </c>
      <c r="B420" s="3" t="s">
        <v>24</v>
      </c>
      <c r="C420" s="250" t="s">
        <v>279</v>
      </c>
      <c r="D420" s="6" t="s">
        <v>532</v>
      </c>
      <c r="E420" s="3"/>
      <c r="F420" s="14">
        <v>1</v>
      </c>
      <c r="G420" s="3">
        <v>1</v>
      </c>
      <c r="H420" s="3" t="s">
        <v>668</v>
      </c>
      <c r="I420" s="386" t="s">
        <v>1262</v>
      </c>
      <c r="J420" s="214"/>
      <c r="K420" s="212">
        <f t="shared" si="12"/>
        <v>26</v>
      </c>
      <c r="L420" s="222"/>
      <c r="M420" s="162"/>
      <c r="N420" s="87">
        <v>1</v>
      </c>
      <c r="O420" s="88">
        <v>1</v>
      </c>
      <c r="P420" s="88">
        <v>1</v>
      </c>
      <c r="Q420" s="88">
        <v>1</v>
      </c>
      <c r="R420" s="88"/>
      <c r="S420" s="88">
        <v>1</v>
      </c>
      <c r="T420" s="88">
        <v>2</v>
      </c>
      <c r="U420" s="88"/>
      <c r="V420" s="88"/>
      <c r="W420" s="88">
        <v>1</v>
      </c>
      <c r="X420" s="88">
        <v>1</v>
      </c>
      <c r="Y420" s="88"/>
      <c r="Z420" s="88">
        <v>1</v>
      </c>
      <c r="AA420" s="88">
        <v>1</v>
      </c>
      <c r="AB420" s="88">
        <v>1</v>
      </c>
      <c r="AC420" s="88">
        <v>1</v>
      </c>
      <c r="AD420" s="88">
        <v>1</v>
      </c>
      <c r="AE420" s="88">
        <v>1</v>
      </c>
      <c r="AF420" s="88"/>
      <c r="AG420" s="88">
        <v>1</v>
      </c>
      <c r="AH420" s="88">
        <v>1</v>
      </c>
      <c r="AI420" s="88">
        <v>1</v>
      </c>
      <c r="AJ420" s="88">
        <v>1</v>
      </c>
      <c r="AK420" s="88">
        <v>1</v>
      </c>
      <c r="AL420" s="88">
        <v>1</v>
      </c>
      <c r="AM420" s="88"/>
      <c r="AN420" s="88">
        <v>1</v>
      </c>
      <c r="AO420" s="88">
        <v>1</v>
      </c>
      <c r="AP420" s="88">
        <v>1</v>
      </c>
      <c r="AQ420" s="88">
        <v>1</v>
      </c>
      <c r="AR420" s="196">
        <v>1</v>
      </c>
      <c r="AS420" s="206">
        <f t="shared" si="11"/>
        <v>26</v>
      </c>
      <c r="AT420" s="250" t="s">
        <v>279</v>
      </c>
      <c r="AU420" s="6" t="s">
        <v>532</v>
      </c>
    </row>
    <row r="421" spans="1:47" ht="30">
      <c r="A421" s="40" t="s">
        <v>679</v>
      </c>
      <c r="B421" s="3" t="s">
        <v>24</v>
      </c>
      <c r="C421" s="250" t="s">
        <v>279</v>
      </c>
      <c r="D421" s="6" t="s">
        <v>533</v>
      </c>
      <c r="E421" s="3"/>
      <c r="F421" s="14">
        <v>3</v>
      </c>
      <c r="G421" s="3">
        <v>0.8</v>
      </c>
      <c r="H421" s="14" t="s">
        <v>668</v>
      </c>
      <c r="I421" s="386" t="s">
        <v>1262</v>
      </c>
      <c r="J421" s="214"/>
      <c r="K421" s="212">
        <f t="shared" si="12"/>
        <v>68.8</v>
      </c>
      <c r="L421" s="394">
        <v>4</v>
      </c>
      <c r="M421" s="373"/>
      <c r="N421" s="87">
        <v>2.4</v>
      </c>
      <c r="O421" s="119">
        <v>2.4</v>
      </c>
      <c r="P421" s="88">
        <v>2.4</v>
      </c>
      <c r="Q421" s="88">
        <v>2.4</v>
      </c>
      <c r="R421" s="88">
        <v>2.4</v>
      </c>
      <c r="S421" s="88"/>
      <c r="T421" s="88">
        <v>2.4</v>
      </c>
      <c r="U421" s="95">
        <v>6.4</v>
      </c>
      <c r="V421" s="88">
        <v>1.6</v>
      </c>
      <c r="W421" s="88">
        <v>1.6</v>
      </c>
      <c r="X421" s="88">
        <v>1.6</v>
      </c>
      <c r="Y421" s="119">
        <v>2.4</v>
      </c>
      <c r="Z421" s="88">
        <v>0.8</v>
      </c>
      <c r="AA421" s="88">
        <v>0.8</v>
      </c>
      <c r="AB421" s="88">
        <v>2.4</v>
      </c>
      <c r="AC421" s="88">
        <v>2.4</v>
      </c>
      <c r="AD421" s="88">
        <v>2.4</v>
      </c>
      <c r="AE421" s="88">
        <v>2.4</v>
      </c>
      <c r="AF421" s="88">
        <v>2.4</v>
      </c>
      <c r="AG421" s="88">
        <v>2.4</v>
      </c>
      <c r="AH421" s="88">
        <v>2.4</v>
      </c>
      <c r="AI421" s="109">
        <v>2.4</v>
      </c>
      <c r="AJ421" s="88">
        <v>2.4</v>
      </c>
      <c r="AK421" s="88">
        <v>2.4</v>
      </c>
      <c r="AL421" s="88">
        <v>2.4</v>
      </c>
      <c r="AM421" s="88">
        <v>2.4</v>
      </c>
      <c r="AN421" s="88">
        <v>0.8</v>
      </c>
      <c r="AO421" s="88">
        <v>2.4</v>
      </c>
      <c r="AP421" s="88">
        <v>2.4</v>
      </c>
      <c r="AQ421" s="119">
        <v>2.4</v>
      </c>
      <c r="AR421" s="196">
        <v>2.4</v>
      </c>
      <c r="AS421" s="206">
        <f t="shared" si="11"/>
        <v>68.8</v>
      </c>
      <c r="AT421" s="250" t="s">
        <v>279</v>
      </c>
      <c r="AU421" s="6" t="s">
        <v>533</v>
      </c>
    </row>
    <row r="422" spans="1:47" ht="30">
      <c r="A422" s="40" t="s">
        <v>679</v>
      </c>
      <c r="B422" s="3" t="s">
        <v>24</v>
      </c>
      <c r="C422" s="250" t="s">
        <v>279</v>
      </c>
      <c r="D422" s="6" t="s">
        <v>1239</v>
      </c>
      <c r="E422" s="3"/>
      <c r="F422" s="14">
        <v>3</v>
      </c>
      <c r="G422" s="3">
        <v>1</v>
      </c>
      <c r="H422" s="3" t="s">
        <v>668</v>
      </c>
      <c r="I422" s="386" t="s">
        <v>1262</v>
      </c>
      <c r="J422" s="214"/>
      <c r="K422" s="212">
        <f t="shared" si="12"/>
        <v>93</v>
      </c>
      <c r="L422" s="394">
        <v>8</v>
      </c>
      <c r="M422" s="373"/>
      <c r="N422" s="87">
        <v>1</v>
      </c>
      <c r="O422" s="119">
        <v>2</v>
      </c>
      <c r="P422" s="88">
        <v>3</v>
      </c>
      <c r="Q422" s="88">
        <v>3</v>
      </c>
      <c r="R422" s="88">
        <v>3</v>
      </c>
      <c r="S422" s="135">
        <v>3</v>
      </c>
      <c r="T422" s="88">
        <v>3</v>
      </c>
      <c r="U422" s="95">
        <v>7</v>
      </c>
      <c r="V422" s="88">
        <v>3</v>
      </c>
      <c r="W422" s="88">
        <v>3</v>
      </c>
      <c r="X422" s="88">
        <v>2</v>
      </c>
      <c r="Y422" s="119">
        <v>3</v>
      </c>
      <c r="Z422" s="88">
        <v>1</v>
      </c>
      <c r="AA422" s="127">
        <v>5</v>
      </c>
      <c r="AB422" s="88">
        <v>3</v>
      </c>
      <c r="AC422" s="88">
        <v>3</v>
      </c>
      <c r="AD422" s="88">
        <v>3</v>
      </c>
      <c r="AE422" s="88">
        <v>3</v>
      </c>
      <c r="AF422" s="88">
        <v>3</v>
      </c>
      <c r="AG422" s="88">
        <v>3</v>
      </c>
      <c r="AH422" s="88">
        <v>3</v>
      </c>
      <c r="AI422" s="119">
        <v>3</v>
      </c>
      <c r="AJ422" s="88">
        <v>3</v>
      </c>
      <c r="AK422" s="88">
        <v>3</v>
      </c>
      <c r="AL422" s="88">
        <v>3</v>
      </c>
      <c r="AM422" s="88">
        <v>3</v>
      </c>
      <c r="AN422" s="88">
        <v>3</v>
      </c>
      <c r="AO422" s="88">
        <v>3</v>
      </c>
      <c r="AP422" s="88">
        <v>3</v>
      </c>
      <c r="AQ422" s="88">
        <v>3</v>
      </c>
      <c r="AR422" s="196">
        <v>3</v>
      </c>
      <c r="AS422" s="206">
        <f t="shared" si="11"/>
        <v>93</v>
      </c>
      <c r="AT422" s="250" t="s">
        <v>279</v>
      </c>
      <c r="AU422" s="6" t="s">
        <v>1239</v>
      </c>
    </row>
    <row r="423" spans="1:47" ht="30">
      <c r="A423" s="40" t="s">
        <v>679</v>
      </c>
      <c r="B423" s="3" t="s">
        <v>24</v>
      </c>
      <c r="C423" s="250" t="s">
        <v>279</v>
      </c>
      <c r="D423" s="6" t="s">
        <v>535</v>
      </c>
      <c r="E423" s="3"/>
      <c r="F423" s="14">
        <v>1</v>
      </c>
      <c r="G423" s="3">
        <v>0.8</v>
      </c>
      <c r="H423" s="3" t="s">
        <v>668</v>
      </c>
      <c r="I423" s="386" t="s">
        <v>1262</v>
      </c>
      <c r="J423" s="214"/>
      <c r="K423" s="212">
        <f t="shared" si="12"/>
        <v>23.800000000000008</v>
      </c>
      <c r="L423" s="394"/>
      <c r="M423" s="373"/>
      <c r="N423" s="87">
        <v>0.8</v>
      </c>
      <c r="O423" s="88">
        <v>0.8</v>
      </c>
      <c r="P423" s="88">
        <v>0.8</v>
      </c>
      <c r="Q423" s="88">
        <v>0.8</v>
      </c>
      <c r="R423" s="88"/>
      <c r="S423" s="88">
        <v>0.8</v>
      </c>
      <c r="T423" s="88">
        <v>0.8</v>
      </c>
      <c r="U423" s="88">
        <v>0.8</v>
      </c>
      <c r="V423" s="88">
        <v>0.8</v>
      </c>
      <c r="W423" s="88">
        <v>0.8</v>
      </c>
      <c r="X423" s="88">
        <v>0.8</v>
      </c>
      <c r="Y423" s="88">
        <v>0.8</v>
      </c>
      <c r="Z423" s="88">
        <v>1</v>
      </c>
      <c r="AA423" s="88">
        <v>1</v>
      </c>
      <c r="AB423" s="88">
        <v>1</v>
      </c>
      <c r="AC423" s="88">
        <v>0.8</v>
      </c>
      <c r="AD423" s="88">
        <v>0.8</v>
      </c>
      <c r="AE423" s="88">
        <v>0.8</v>
      </c>
      <c r="AF423" s="88"/>
      <c r="AG423" s="88">
        <v>0.8</v>
      </c>
      <c r="AH423" s="88">
        <v>0.8</v>
      </c>
      <c r="AI423" s="99">
        <v>0.8</v>
      </c>
      <c r="AJ423" s="88">
        <v>0.8</v>
      </c>
      <c r="AK423" s="88">
        <v>0.8</v>
      </c>
      <c r="AL423" s="88">
        <v>0.8</v>
      </c>
      <c r="AM423" s="88">
        <v>0.8</v>
      </c>
      <c r="AN423" s="88">
        <v>0.8</v>
      </c>
      <c r="AO423" s="88">
        <v>0.8</v>
      </c>
      <c r="AP423" s="88">
        <v>0.8</v>
      </c>
      <c r="AQ423" s="119">
        <v>0.8</v>
      </c>
      <c r="AR423" s="196">
        <v>0.8</v>
      </c>
      <c r="AS423" s="206">
        <f t="shared" si="11"/>
        <v>23.800000000000008</v>
      </c>
      <c r="AT423" s="250" t="s">
        <v>279</v>
      </c>
      <c r="AU423" s="6" t="s">
        <v>535</v>
      </c>
    </row>
    <row r="424" spans="1:47" ht="34.5" customHeight="1">
      <c r="A424" s="40" t="s">
        <v>679</v>
      </c>
      <c r="B424" s="3" t="s">
        <v>24</v>
      </c>
      <c r="C424" s="250" t="s">
        <v>279</v>
      </c>
      <c r="D424" s="72" t="s">
        <v>1383</v>
      </c>
      <c r="E424" s="3"/>
      <c r="F424" s="14">
        <v>2</v>
      </c>
      <c r="G424" s="3">
        <v>0.8</v>
      </c>
      <c r="H424" s="3" t="s">
        <v>668</v>
      </c>
      <c r="I424" s="386" t="s">
        <v>1384</v>
      </c>
      <c r="J424" s="214"/>
      <c r="K424" s="212">
        <f t="shared" si="12"/>
        <v>4.8000000000000007</v>
      </c>
      <c r="L424" s="394"/>
      <c r="M424" s="373"/>
      <c r="N424" s="87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  <c r="Z424" s="88"/>
      <c r="AA424" s="88"/>
      <c r="AB424" s="88"/>
      <c r="AC424" s="88"/>
      <c r="AD424" s="88"/>
      <c r="AE424" s="88"/>
      <c r="AF424" s="88"/>
      <c r="AG424" s="88"/>
      <c r="AH424" s="88"/>
      <c r="AI424" s="99"/>
      <c r="AJ424" s="88">
        <v>1.6</v>
      </c>
      <c r="AK424" s="88"/>
      <c r="AL424" s="88">
        <v>1.6</v>
      </c>
      <c r="AM424" s="88"/>
      <c r="AN424" s="88"/>
      <c r="AO424" s="88">
        <v>1.6</v>
      </c>
      <c r="AP424" s="88"/>
      <c r="AQ424" s="119"/>
      <c r="AR424" s="196"/>
      <c r="AS424" s="206">
        <f t="shared" si="11"/>
        <v>4.8000000000000007</v>
      </c>
      <c r="AT424" s="250" t="s">
        <v>279</v>
      </c>
      <c r="AU424" s="6" t="s">
        <v>1385</v>
      </c>
    </row>
    <row r="425" spans="1:47" ht="30">
      <c r="A425" s="40" t="s">
        <v>679</v>
      </c>
      <c r="B425" s="3" t="s">
        <v>24</v>
      </c>
      <c r="C425" s="250" t="s">
        <v>279</v>
      </c>
      <c r="D425" s="6" t="s">
        <v>536</v>
      </c>
      <c r="E425" s="3"/>
      <c r="F425" s="14">
        <v>4</v>
      </c>
      <c r="G425" s="3">
        <v>0.8</v>
      </c>
      <c r="H425" s="3" t="s">
        <v>668</v>
      </c>
      <c r="I425" s="386" t="s">
        <v>713</v>
      </c>
      <c r="J425" s="214"/>
      <c r="K425" s="212">
        <f t="shared" si="12"/>
        <v>77.000000000000028</v>
      </c>
      <c r="L425" s="394">
        <v>2</v>
      </c>
      <c r="M425" s="373"/>
      <c r="N425" s="87">
        <v>3.6</v>
      </c>
      <c r="O425" s="88">
        <v>2.4</v>
      </c>
      <c r="P425" s="88">
        <v>1</v>
      </c>
      <c r="Q425" s="88"/>
      <c r="R425" s="88">
        <v>2.4</v>
      </c>
      <c r="S425" s="88">
        <v>3.2</v>
      </c>
      <c r="T425" s="88">
        <v>0.8</v>
      </c>
      <c r="U425" s="88"/>
      <c r="V425" s="88">
        <v>3.2</v>
      </c>
      <c r="W425" s="88">
        <v>2.4</v>
      </c>
      <c r="X425" s="88">
        <v>3.2</v>
      </c>
      <c r="Y425" s="88">
        <v>3.2</v>
      </c>
      <c r="Z425" s="88">
        <v>3.2</v>
      </c>
      <c r="AA425" s="88">
        <v>3.2</v>
      </c>
      <c r="AB425" s="88">
        <v>3.2</v>
      </c>
      <c r="AC425" s="88">
        <v>3.2</v>
      </c>
      <c r="AD425" s="88">
        <v>3.2</v>
      </c>
      <c r="AE425" s="88">
        <v>1.6</v>
      </c>
      <c r="AF425" s="88">
        <v>1.6</v>
      </c>
      <c r="AG425" s="88"/>
      <c r="AH425" s="88">
        <v>3.2</v>
      </c>
      <c r="AI425" s="88">
        <v>1.6</v>
      </c>
      <c r="AJ425" s="88">
        <v>3.2</v>
      </c>
      <c r="AK425" s="88">
        <v>3.2</v>
      </c>
      <c r="AL425" s="88">
        <v>3.2</v>
      </c>
      <c r="AM425" s="88">
        <v>3.2</v>
      </c>
      <c r="AN425" s="119">
        <v>3.2</v>
      </c>
      <c r="AO425" s="95">
        <v>5.2</v>
      </c>
      <c r="AP425" s="88">
        <v>3.2</v>
      </c>
      <c r="AQ425" s="88">
        <v>3.2</v>
      </c>
      <c r="AR425" s="196"/>
      <c r="AS425" s="206">
        <f t="shared" si="11"/>
        <v>77.000000000000028</v>
      </c>
      <c r="AT425" s="250" t="s">
        <v>279</v>
      </c>
      <c r="AU425" s="6" t="s">
        <v>536</v>
      </c>
    </row>
    <row r="426" spans="1:47" ht="30" customHeight="1">
      <c r="A426" s="146" t="s">
        <v>679</v>
      </c>
      <c r="B426" s="32" t="s">
        <v>24</v>
      </c>
      <c r="C426" s="250" t="s">
        <v>279</v>
      </c>
      <c r="D426" s="16" t="s">
        <v>1240</v>
      </c>
      <c r="E426" s="32" t="s">
        <v>891</v>
      </c>
      <c r="F426" s="14">
        <v>1</v>
      </c>
      <c r="G426" s="3">
        <v>8</v>
      </c>
      <c r="H426" s="3" t="s">
        <v>668</v>
      </c>
      <c r="I426" s="386" t="s">
        <v>713</v>
      </c>
      <c r="J426" s="214"/>
      <c r="K426" s="212">
        <f t="shared" si="12"/>
        <v>190</v>
      </c>
      <c r="L426" s="394"/>
      <c r="M426" s="373"/>
      <c r="N426" s="87"/>
      <c r="O426" s="119">
        <v>8</v>
      </c>
      <c r="P426" s="88">
        <v>8</v>
      </c>
      <c r="Q426" s="88">
        <v>8</v>
      </c>
      <c r="R426" s="88">
        <v>8</v>
      </c>
      <c r="S426" s="99">
        <v>8</v>
      </c>
      <c r="T426" s="135">
        <v>8</v>
      </c>
      <c r="U426" s="88">
        <v>8</v>
      </c>
      <c r="V426" s="88">
        <v>4</v>
      </c>
      <c r="W426" s="88">
        <v>3</v>
      </c>
      <c r="X426" s="88">
        <v>4</v>
      </c>
      <c r="Y426" s="88">
        <v>4</v>
      </c>
      <c r="Z426" s="88"/>
      <c r="AA426" s="88">
        <v>8</v>
      </c>
      <c r="AB426" s="88">
        <v>8</v>
      </c>
      <c r="AC426" s="99">
        <v>8</v>
      </c>
      <c r="AD426" s="88">
        <v>8</v>
      </c>
      <c r="AE426" s="88">
        <v>3</v>
      </c>
      <c r="AF426" s="88">
        <v>8</v>
      </c>
      <c r="AG426" s="88">
        <v>8</v>
      </c>
      <c r="AH426" s="88">
        <v>8</v>
      </c>
      <c r="AI426" s="88">
        <v>3</v>
      </c>
      <c r="AJ426" s="88">
        <v>3</v>
      </c>
      <c r="AK426" s="88">
        <v>4</v>
      </c>
      <c r="AL426" s="88">
        <v>8</v>
      </c>
      <c r="AM426" s="88">
        <v>6</v>
      </c>
      <c r="AN426" s="88">
        <v>6</v>
      </c>
      <c r="AO426" s="88">
        <v>6</v>
      </c>
      <c r="AP426" s="88">
        <v>8</v>
      </c>
      <c r="AQ426" s="88">
        <v>8</v>
      </c>
      <c r="AR426" s="196">
        <v>8</v>
      </c>
      <c r="AS426" s="206">
        <f t="shared" si="11"/>
        <v>190</v>
      </c>
      <c r="AT426" s="250" t="s">
        <v>279</v>
      </c>
      <c r="AU426" s="16" t="s">
        <v>1240</v>
      </c>
    </row>
    <row r="427" spans="1:47" ht="30" customHeight="1">
      <c r="A427" s="146" t="s">
        <v>679</v>
      </c>
      <c r="B427" s="32" t="s">
        <v>24</v>
      </c>
      <c r="C427" s="250" t="s">
        <v>279</v>
      </c>
      <c r="D427" s="16" t="s">
        <v>1036</v>
      </c>
      <c r="E427" s="3"/>
      <c r="F427" s="14">
        <v>2</v>
      </c>
      <c r="G427" s="3">
        <v>0.8</v>
      </c>
      <c r="H427" s="3" t="s">
        <v>668</v>
      </c>
      <c r="I427" s="386" t="s">
        <v>713</v>
      </c>
      <c r="J427" s="214"/>
      <c r="K427" s="212">
        <f t="shared" si="12"/>
        <v>45.600000000000023</v>
      </c>
      <c r="L427" s="394"/>
      <c r="M427" s="373"/>
      <c r="N427" s="87">
        <v>1.6</v>
      </c>
      <c r="O427" s="88">
        <v>1.6</v>
      </c>
      <c r="P427" s="88">
        <v>1.6</v>
      </c>
      <c r="Q427" s="88">
        <v>1.6</v>
      </c>
      <c r="R427" s="88"/>
      <c r="S427" s="88">
        <v>1.6</v>
      </c>
      <c r="T427" s="119">
        <v>1.6</v>
      </c>
      <c r="U427" s="88">
        <v>1.6</v>
      </c>
      <c r="V427" s="88">
        <v>1.6</v>
      </c>
      <c r="W427" s="88">
        <v>1.6</v>
      </c>
      <c r="X427" s="88">
        <v>1.6</v>
      </c>
      <c r="Y427" s="88">
        <v>1.6</v>
      </c>
      <c r="Z427" s="88">
        <v>1.6</v>
      </c>
      <c r="AA427" s="88">
        <v>1.6</v>
      </c>
      <c r="AB427" s="88">
        <v>1.6</v>
      </c>
      <c r="AC427" s="88">
        <v>1.6</v>
      </c>
      <c r="AD427" s="88">
        <v>1.6</v>
      </c>
      <c r="AE427" s="88">
        <v>0.8</v>
      </c>
      <c r="AF427" s="88"/>
      <c r="AG427" s="88">
        <v>1.6</v>
      </c>
      <c r="AH427" s="88">
        <v>1.6</v>
      </c>
      <c r="AI427" s="88">
        <v>1.6</v>
      </c>
      <c r="AJ427" s="88">
        <v>1.6</v>
      </c>
      <c r="AK427" s="88">
        <v>1.6</v>
      </c>
      <c r="AL427" s="88">
        <v>1.6</v>
      </c>
      <c r="AM427" s="88">
        <v>1.6</v>
      </c>
      <c r="AN427" s="88">
        <v>1.6</v>
      </c>
      <c r="AO427" s="88">
        <v>1.6</v>
      </c>
      <c r="AP427" s="88">
        <v>1.6</v>
      </c>
      <c r="AQ427" s="88">
        <v>1.6</v>
      </c>
      <c r="AR427" s="196">
        <v>1.6</v>
      </c>
      <c r="AS427" s="206">
        <f t="shared" si="11"/>
        <v>45.600000000000023</v>
      </c>
      <c r="AT427" s="250" t="s">
        <v>279</v>
      </c>
      <c r="AU427" s="16" t="s">
        <v>1036</v>
      </c>
    </row>
    <row r="428" spans="1:47" ht="30">
      <c r="A428" s="40" t="s">
        <v>679</v>
      </c>
      <c r="B428" s="3" t="s">
        <v>24</v>
      </c>
      <c r="C428" s="250" t="s">
        <v>279</v>
      </c>
      <c r="D428" s="6" t="s">
        <v>538</v>
      </c>
      <c r="E428" s="3"/>
      <c r="F428" s="14">
        <v>2</v>
      </c>
      <c r="G428" s="3">
        <v>0.8</v>
      </c>
      <c r="H428" s="3" t="s">
        <v>668</v>
      </c>
      <c r="I428" s="386" t="s">
        <v>713</v>
      </c>
      <c r="J428" s="214"/>
      <c r="K428" s="212">
        <f t="shared" si="12"/>
        <v>51.200000000000024</v>
      </c>
      <c r="L428" s="394"/>
      <c r="M428" s="373"/>
      <c r="N428" s="87">
        <v>1.6</v>
      </c>
      <c r="O428" s="88">
        <v>1.6</v>
      </c>
      <c r="P428" s="88">
        <v>1.6</v>
      </c>
      <c r="Q428" s="88">
        <v>1.6</v>
      </c>
      <c r="R428" s="88">
        <v>1.6</v>
      </c>
      <c r="S428" s="88">
        <v>2.4</v>
      </c>
      <c r="T428" s="109">
        <v>1.6</v>
      </c>
      <c r="U428" s="88">
        <v>2.4</v>
      </c>
      <c r="V428" s="88">
        <v>2.4</v>
      </c>
      <c r="W428" s="88">
        <v>1.6</v>
      </c>
      <c r="X428" s="88">
        <v>1.6</v>
      </c>
      <c r="Y428" s="88">
        <v>1.6</v>
      </c>
      <c r="Z428" s="88"/>
      <c r="AA428" s="88">
        <v>1.6</v>
      </c>
      <c r="AB428" s="88">
        <v>1.6</v>
      </c>
      <c r="AC428" s="119">
        <v>1.6</v>
      </c>
      <c r="AD428" s="88">
        <v>1.6</v>
      </c>
      <c r="AE428" s="88">
        <v>1.6</v>
      </c>
      <c r="AF428" s="88">
        <v>1.6</v>
      </c>
      <c r="AG428" s="88">
        <v>1.6</v>
      </c>
      <c r="AH428" s="119">
        <v>1.6</v>
      </c>
      <c r="AI428" s="88">
        <v>1.6</v>
      </c>
      <c r="AJ428" s="88">
        <v>1.6</v>
      </c>
      <c r="AK428" s="88">
        <v>1.6</v>
      </c>
      <c r="AL428" s="88">
        <v>1.6</v>
      </c>
      <c r="AM428" s="88">
        <v>1.6</v>
      </c>
      <c r="AN428" s="88">
        <v>1.6</v>
      </c>
      <c r="AO428" s="88">
        <v>1.6</v>
      </c>
      <c r="AP428" s="88">
        <v>1.6</v>
      </c>
      <c r="AQ428" s="88">
        <v>1.6</v>
      </c>
      <c r="AR428" s="196">
        <v>2.4</v>
      </c>
      <c r="AS428" s="206">
        <f t="shared" si="11"/>
        <v>51.200000000000024</v>
      </c>
      <c r="AT428" s="250" t="s">
        <v>279</v>
      </c>
      <c r="AU428" s="6" t="s">
        <v>538</v>
      </c>
    </row>
    <row r="429" spans="1:47" ht="30">
      <c r="A429" s="40" t="s">
        <v>679</v>
      </c>
      <c r="B429" s="3" t="s">
        <v>24</v>
      </c>
      <c r="C429" s="250" t="s">
        <v>279</v>
      </c>
      <c r="D429" s="72" t="s">
        <v>1198</v>
      </c>
      <c r="E429" s="3"/>
      <c r="F429" s="14">
        <v>3</v>
      </c>
      <c r="G429" s="3">
        <v>0.8</v>
      </c>
      <c r="H429" s="3" t="s">
        <v>668</v>
      </c>
      <c r="I429" s="386" t="s">
        <v>713</v>
      </c>
      <c r="J429" s="214"/>
      <c r="K429" s="212">
        <f t="shared" si="12"/>
        <v>72</v>
      </c>
      <c r="L429" s="394"/>
      <c r="M429" s="373"/>
      <c r="N429" s="87">
        <v>2.4</v>
      </c>
      <c r="O429" s="88">
        <v>2.4</v>
      </c>
      <c r="P429" s="88">
        <v>2.4</v>
      </c>
      <c r="Q429" s="88">
        <v>2.4</v>
      </c>
      <c r="R429" s="119">
        <v>2.4</v>
      </c>
      <c r="S429" s="88">
        <v>2.4</v>
      </c>
      <c r="T429" s="119">
        <v>2.4</v>
      </c>
      <c r="U429" s="88">
        <v>2.4</v>
      </c>
      <c r="V429" s="119">
        <v>2.4</v>
      </c>
      <c r="W429" s="88">
        <v>2.4</v>
      </c>
      <c r="X429" s="88">
        <v>2.4</v>
      </c>
      <c r="Y429" s="88">
        <v>2.4</v>
      </c>
      <c r="Z429" s="88"/>
      <c r="AA429" s="88">
        <v>2.4</v>
      </c>
      <c r="AB429" s="88">
        <v>2.4</v>
      </c>
      <c r="AC429" s="88">
        <v>2.4</v>
      </c>
      <c r="AD429" s="88">
        <v>2.4</v>
      </c>
      <c r="AE429" s="88">
        <v>2.4</v>
      </c>
      <c r="AF429" s="88">
        <v>2.4</v>
      </c>
      <c r="AG429" s="88">
        <v>2.4</v>
      </c>
      <c r="AH429" s="119">
        <v>2.4</v>
      </c>
      <c r="AI429" s="88">
        <v>2.4</v>
      </c>
      <c r="AJ429" s="88">
        <v>2.4</v>
      </c>
      <c r="AK429" s="88">
        <v>2.4</v>
      </c>
      <c r="AL429" s="88">
        <v>2.4</v>
      </c>
      <c r="AM429" s="88">
        <v>2.4</v>
      </c>
      <c r="AN429" s="88">
        <v>2.4</v>
      </c>
      <c r="AO429" s="88">
        <v>2.4</v>
      </c>
      <c r="AP429" s="88">
        <v>2.4</v>
      </c>
      <c r="AQ429" s="88">
        <v>2.4</v>
      </c>
      <c r="AR429" s="196">
        <v>2.4</v>
      </c>
      <c r="AS429" s="206">
        <f t="shared" si="11"/>
        <v>72</v>
      </c>
      <c r="AT429" s="250" t="s">
        <v>279</v>
      </c>
      <c r="AU429" s="72" t="s">
        <v>1198</v>
      </c>
    </row>
    <row r="430" spans="1:47" ht="30">
      <c r="A430" s="40" t="s">
        <v>679</v>
      </c>
      <c r="B430" s="3" t="s">
        <v>24</v>
      </c>
      <c r="C430" s="250" t="s">
        <v>279</v>
      </c>
      <c r="D430" s="6" t="s">
        <v>540</v>
      </c>
      <c r="E430" s="3"/>
      <c r="F430" s="14">
        <v>3</v>
      </c>
      <c r="G430" s="3">
        <v>1.1000000000000001</v>
      </c>
      <c r="H430" s="3" t="s">
        <v>668</v>
      </c>
      <c r="I430" s="386" t="s">
        <v>713</v>
      </c>
      <c r="J430" s="214"/>
      <c r="K430" s="212">
        <f t="shared" si="12"/>
        <v>82.999999999999957</v>
      </c>
      <c r="L430" s="394">
        <v>4</v>
      </c>
      <c r="M430" s="373"/>
      <c r="N430" s="87">
        <v>2.5</v>
      </c>
      <c r="O430" s="88">
        <v>2.4</v>
      </c>
      <c r="P430" s="88">
        <v>2.4</v>
      </c>
      <c r="Q430" s="88">
        <v>2.4</v>
      </c>
      <c r="R430" s="88"/>
      <c r="S430" s="88">
        <v>2.4</v>
      </c>
      <c r="T430" s="119">
        <v>2.4</v>
      </c>
      <c r="U430" s="95">
        <v>6.4</v>
      </c>
      <c r="V430" s="88">
        <v>2.4</v>
      </c>
      <c r="W430" s="88">
        <v>2.4</v>
      </c>
      <c r="X430" s="88">
        <v>3.3</v>
      </c>
      <c r="Y430" s="88">
        <v>3.3</v>
      </c>
      <c r="Z430" s="88">
        <v>2.4</v>
      </c>
      <c r="AA430" s="119">
        <v>2.4</v>
      </c>
      <c r="AB430" s="88">
        <v>2.4</v>
      </c>
      <c r="AC430" s="88">
        <v>3.3</v>
      </c>
      <c r="AD430" s="88">
        <v>2.4</v>
      </c>
      <c r="AE430" s="88">
        <v>2.2000000000000002</v>
      </c>
      <c r="AF430" s="88"/>
      <c r="AG430" s="88">
        <v>2.4</v>
      </c>
      <c r="AH430" s="119">
        <v>2.4</v>
      </c>
      <c r="AI430" s="88">
        <v>3.3</v>
      </c>
      <c r="AJ430" s="88">
        <v>3.3</v>
      </c>
      <c r="AK430" s="88">
        <v>3.3</v>
      </c>
      <c r="AL430" s="88">
        <v>3.3</v>
      </c>
      <c r="AM430" s="88">
        <v>3.3</v>
      </c>
      <c r="AN430" s="88">
        <v>1.1000000000000001</v>
      </c>
      <c r="AO430" s="88">
        <v>3.3</v>
      </c>
      <c r="AP430" s="88">
        <v>3.3</v>
      </c>
      <c r="AQ430" s="119">
        <v>3.3</v>
      </c>
      <c r="AR430" s="119">
        <v>3.3</v>
      </c>
      <c r="AS430" s="206">
        <f t="shared" si="11"/>
        <v>82.999999999999957</v>
      </c>
      <c r="AT430" s="250" t="s">
        <v>279</v>
      </c>
      <c r="AU430" s="6" t="s">
        <v>540</v>
      </c>
    </row>
    <row r="431" spans="1:47" ht="30">
      <c r="A431" s="40" t="s">
        <v>679</v>
      </c>
      <c r="B431" s="3" t="s">
        <v>24</v>
      </c>
      <c r="C431" s="250" t="s">
        <v>279</v>
      </c>
      <c r="D431" s="6" t="s">
        <v>541</v>
      </c>
      <c r="E431" s="3"/>
      <c r="F431" s="14">
        <v>2</v>
      </c>
      <c r="G431" s="3">
        <v>1.1000000000000001</v>
      </c>
      <c r="H431" s="14" t="s">
        <v>668</v>
      </c>
      <c r="I431" s="386" t="s">
        <v>713</v>
      </c>
      <c r="J431" s="214"/>
      <c r="K431" s="212">
        <f t="shared" si="12"/>
        <v>91.800000000000068</v>
      </c>
      <c r="L431" s="394">
        <v>4</v>
      </c>
      <c r="M431" s="373">
        <v>24</v>
      </c>
      <c r="N431" s="113">
        <v>10.199999999999999</v>
      </c>
      <c r="O431" s="95">
        <v>10.199999999999999</v>
      </c>
      <c r="P431" s="95">
        <v>10.199999999999999</v>
      </c>
      <c r="Q431" s="119">
        <v>2.2000000000000002</v>
      </c>
      <c r="R431" s="88"/>
      <c r="S431" s="88">
        <v>2.2000000000000002</v>
      </c>
      <c r="T431" s="119">
        <v>2.2000000000000002</v>
      </c>
      <c r="U431" s="88">
        <v>2.2000000000000002</v>
      </c>
      <c r="V431" s="119">
        <v>2.2000000000000002</v>
      </c>
      <c r="W431" s="109">
        <v>2.2000000000000002</v>
      </c>
      <c r="X431" s="88">
        <v>2.2000000000000002</v>
      </c>
      <c r="Y431" s="119">
        <v>2.2000000000000002</v>
      </c>
      <c r="Z431" s="88">
        <v>2.2000000000000002</v>
      </c>
      <c r="AA431" s="88">
        <v>2.2000000000000002</v>
      </c>
      <c r="AB431" s="95">
        <v>6.2</v>
      </c>
      <c r="AC431" s="88">
        <v>2.2000000000000002</v>
      </c>
      <c r="AD431" s="109">
        <v>2.2000000000000002</v>
      </c>
      <c r="AE431" s="119">
        <v>2.2000000000000002</v>
      </c>
      <c r="AF431" s="88"/>
      <c r="AG431" s="88">
        <v>2.2000000000000002</v>
      </c>
      <c r="AH431" s="119">
        <v>2.2000000000000002</v>
      </c>
      <c r="AI431" s="88">
        <v>2.2000000000000002</v>
      </c>
      <c r="AJ431" s="88">
        <v>2.2000000000000002</v>
      </c>
      <c r="AK431" s="88">
        <v>2.2000000000000002</v>
      </c>
      <c r="AL431" s="88">
        <v>2.2000000000000002</v>
      </c>
      <c r="AM431" s="88">
        <v>2.2000000000000002</v>
      </c>
      <c r="AN431" s="88">
        <v>2.2000000000000002</v>
      </c>
      <c r="AO431" s="119">
        <v>2.2000000000000002</v>
      </c>
      <c r="AP431" s="88">
        <v>2.2000000000000002</v>
      </c>
      <c r="AQ431" s="119">
        <v>2.2000000000000002</v>
      </c>
      <c r="AR431" s="196">
        <v>2.2000000000000002</v>
      </c>
      <c r="AS431" s="206">
        <f t="shared" si="11"/>
        <v>91.800000000000068</v>
      </c>
      <c r="AT431" s="250" t="s">
        <v>279</v>
      </c>
      <c r="AU431" s="6" t="s">
        <v>541</v>
      </c>
    </row>
    <row r="432" spans="1:47" ht="30.75" customHeight="1">
      <c r="A432" s="40" t="s">
        <v>679</v>
      </c>
      <c r="B432" s="3" t="s">
        <v>24</v>
      </c>
      <c r="C432" s="250" t="s">
        <v>279</v>
      </c>
      <c r="D432" s="59" t="s">
        <v>542</v>
      </c>
      <c r="E432" s="3"/>
      <c r="F432" s="14">
        <v>2</v>
      </c>
      <c r="G432" s="3">
        <v>1.1000000000000001</v>
      </c>
      <c r="H432" s="14" t="s">
        <v>668</v>
      </c>
      <c r="I432" s="386" t="s">
        <v>713</v>
      </c>
      <c r="J432" s="214"/>
      <c r="K432" s="212">
        <f t="shared" si="12"/>
        <v>63.60000000000003</v>
      </c>
      <c r="L432" s="394">
        <v>2</v>
      </c>
      <c r="M432" s="373"/>
      <c r="N432" s="87"/>
      <c r="O432" s="88"/>
      <c r="P432" s="88">
        <v>2.2000000000000002</v>
      </c>
      <c r="Q432" s="119">
        <v>2.2000000000000002</v>
      </c>
      <c r="R432" s="88">
        <v>2.2000000000000002</v>
      </c>
      <c r="S432" s="88">
        <v>2.2000000000000002</v>
      </c>
      <c r="T432" s="119">
        <v>2.2000000000000002</v>
      </c>
      <c r="U432" s="88">
        <v>2.2000000000000002</v>
      </c>
      <c r="V432" s="88">
        <v>2.2000000000000002</v>
      </c>
      <c r="W432" s="88">
        <v>2.2000000000000002</v>
      </c>
      <c r="X432" s="88">
        <v>2.2000000000000002</v>
      </c>
      <c r="Y432" s="119">
        <v>2.2000000000000002</v>
      </c>
      <c r="Z432" s="88"/>
      <c r="AA432" s="88">
        <v>2.2000000000000002</v>
      </c>
      <c r="AB432" s="119">
        <v>2.2000000000000002</v>
      </c>
      <c r="AC432" s="88">
        <v>2.2000000000000002</v>
      </c>
      <c r="AD432" s="88">
        <v>2.2000000000000002</v>
      </c>
      <c r="AE432" s="119">
        <v>2.2000000000000002</v>
      </c>
      <c r="AF432" s="88">
        <v>2.2000000000000002</v>
      </c>
      <c r="AG432" s="88">
        <v>2.2000000000000002</v>
      </c>
      <c r="AH432" s="119">
        <v>2.2000000000000002</v>
      </c>
      <c r="AI432" s="88">
        <v>2.2000000000000002</v>
      </c>
      <c r="AJ432" s="88">
        <v>2.2000000000000002</v>
      </c>
      <c r="AK432" s="88">
        <v>2.2000000000000002</v>
      </c>
      <c r="AL432" s="88">
        <v>2.2000000000000002</v>
      </c>
      <c r="AM432" s="88">
        <v>2.2000000000000002</v>
      </c>
      <c r="AN432" s="88">
        <v>2.2000000000000002</v>
      </c>
      <c r="AO432" s="95">
        <v>4.2</v>
      </c>
      <c r="AP432" s="88">
        <v>2.2000000000000002</v>
      </c>
      <c r="AQ432" s="88">
        <v>2.2000000000000002</v>
      </c>
      <c r="AR432" s="196">
        <v>2.2000000000000002</v>
      </c>
      <c r="AS432" s="206">
        <f t="shared" ref="AS432:AS498" si="13">K432</f>
        <v>63.60000000000003</v>
      </c>
      <c r="AT432" s="250" t="s">
        <v>279</v>
      </c>
      <c r="AU432" s="59" t="s">
        <v>542</v>
      </c>
    </row>
    <row r="433" spans="1:47" ht="27.75" customHeight="1">
      <c r="A433" s="40" t="s">
        <v>679</v>
      </c>
      <c r="B433" s="3" t="s">
        <v>24</v>
      </c>
      <c r="C433" s="250" t="s">
        <v>279</v>
      </c>
      <c r="D433" s="16" t="s">
        <v>543</v>
      </c>
      <c r="E433" s="32" t="s">
        <v>891</v>
      </c>
      <c r="F433" s="14">
        <v>1</v>
      </c>
      <c r="G433" s="3">
        <v>8</v>
      </c>
      <c r="H433" s="3" t="s">
        <v>668</v>
      </c>
      <c r="I433" s="386" t="s">
        <v>713</v>
      </c>
      <c r="J433" s="214"/>
      <c r="K433" s="212">
        <f t="shared" si="12"/>
        <v>153</v>
      </c>
      <c r="L433" s="394"/>
      <c r="M433" s="373"/>
      <c r="N433" s="87"/>
      <c r="O433" s="88">
        <v>8</v>
      </c>
      <c r="P433" s="88">
        <v>8</v>
      </c>
      <c r="Q433" s="88">
        <v>8</v>
      </c>
      <c r="R433" s="88">
        <v>4</v>
      </c>
      <c r="S433" s="88">
        <v>8</v>
      </c>
      <c r="T433" s="88">
        <v>8</v>
      </c>
      <c r="U433" s="88">
        <v>8</v>
      </c>
      <c r="V433" s="88">
        <v>4</v>
      </c>
      <c r="W433" s="119">
        <v>3</v>
      </c>
      <c r="X433" s="88">
        <v>4</v>
      </c>
      <c r="Y433" s="88"/>
      <c r="Z433" s="88"/>
      <c r="AA433" s="88">
        <v>8</v>
      </c>
      <c r="AB433" s="88">
        <v>8</v>
      </c>
      <c r="AC433" s="88">
        <v>8</v>
      </c>
      <c r="AD433" s="119">
        <v>8</v>
      </c>
      <c r="AE433" s="88">
        <v>8</v>
      </c>
      <c r="AF433" s="88"/>
      <c r="AG433" s="88">
        <v>8</v>
      </c>
      <c r="AH433" s="88"/>
      <c r="AI433" s="88">
        <v>8</v>
      </c>
      <c r="AJ433" s="88"/>
      <c r="AK433" s="88">
        <v>6</v>
      </c>
      <c r="AL433" s="88"/>
      <c r="AM433" s="88">
        <v>6</v>
      </c>
      <c r="AN433" s="88"/>
      <c r="AO433" s="88">
        <v>6</v>
      </c>
      <c r="AP433" s="88"/>
      <c r="AQ433" s="88">
        <v>8</v>
      </c>
      <c r="AR433" s="196">
        <v>8</v>
      </c>
      <c r="AS433" s="206">
        <f t="shared" si="13"/>
        <v>153</v>
      </c>
      <c r="AT433" s="250" t="s">
        <v>279</v>
      </c>
      <c r="AU433" s="16" t="s">
        <v>543</v>
      </c>
    </row>
    <row r="434" spans="1:47" ht="27.75" customHeight="1">
      <c r="A434" s="40" t="s">
        <v>679</v>
      </c>
      <c r="B434" s="3" t="s">
        <v>24</v>
      </c>
      <c r="C434" s="250" t="s">
        <v>279</v>
      </c>
      <c r="D434" s="140" t="s">
        <v>544</v>
      </c>
      <c r="E434" s="3"/>
      <c r="F434" s="14">
        <v>4</v>
      </c>
      <c r="G434" s="3">
        <v>1.1000000000000001</v>
      </c>
      <c r="H434" s="3" t="s">
        <v>668</v>
      </c>
      <c r="I434" s="386" t="s">
        <v>713</v>
      </c>
      <c r="J434" s="214"/>
      <c r="K434" s="212">
        <f t="shared" si="12"/>
        <v>135.30000000000007</v>
      </c>
      <c r="L434" s="394"/>
      <c r="M434" s="373"/>
      <c r="N434" s="87">
        <v>4.4000000000000004</v>
      </c>
      <c r="O434" s="87">
        <v>4.4000000000000004</v>
      </c>
      <c r="P434" s="88">
        <v>4.4000000000000004</v>
      </c>
      <c r="Q434" s="88">
        <v>4.4000000000000004</v>
      </c>
      <c r="R434" s="88">
        <v>4.4000000000000004</v>
      </c>
      <c r="S434" s="99">
        <v>4.4000000000000004</v>
      </c>
      <c r="T434" s="88">
        <v>4.4000000000000004</v>
      </c>
      <c r="U434" s="119">
        <v>4.4000000000000004</v>
      </c>
      <c r="V434" s="88">
        <v>4.4000000000000004</v>
      </c>
      <c r="W434" s="109">
        <v>4.4000000000000004</v>
      </c>
      <c r="X434" s="88">
        <v>3.3</v>
      </c>
      <c r="Y434" s="88">
        <v>4.4000000000000004</v>
      </c>
      <c r="Z434" s="88">
        <v>4.4000000000000004</v>
      </c>
      <c r="AA434" s="88">
        <v>4.4000000000000004</v>
      </c>
      <c r="AB434" s="88">
        <v>4.4000000000000004</v>
      </c>
      <c r="AC434" s="88">
        <v>4.4000000000000004</v>
      </c>
      <c r="AD434" s="119">
        <v>4.4000000000000004</v>
      </c>
      <c r="AE434" s="119">
        <v>4.4000000000000004</v>
      </c>
      <c r="AF434" s="88">
        <v>4.4000000000000004</v>
      </c>
      <c r="AG434" s="88">
        <v>4.4000000000000004</v>
      </c>
      <c r="AH434" s="119">
        <v>4.4000000000000004</v>
      </c>
      <c r="AI434" s="119">
        <v>4.4000000000000004</v>
      </c>
      <c r="AJ434" s="88">
        <v>4.4000000000000004</v>
      </c>
      <c r="AK434" s="88">
        <v>4.4000000000000004</v>
      </c>
      <c r="AL434" s="88">
        <v>4.4000000000000004</v>
      </c>
      <c r="AM434" s="88">
        <v>4.4000000000000004</v>
      </c>
      <c r="AN434" s="88">
        <v>4.4000000000000004</v>
      </c>
      <c r="AO434" s="88">
        <v>4.4000000000000004</v>
      </c>
      <c r="AP434" s="88">
        <v>4.4000000000000004</v>
      </c>
      <c r="AQ434" s="88">
        <v>4.4000000000000004</v>
      </c>
      <c r="AR434" s="196">
        <v>4.4000000000000004</v>
      </c>
      <c r="AS434" s="206">
        <f t="shared" si="13"/>
        <v>135.30000000000007</v>
      </c>
      <c r="AT434" s="250" t="s">
        <v>279</v>
      </c>
      <c r="AU434" s="140" t="s">
        <v>544</v>
      </c>
    </row>
    <row r="435" spans="1:47" ht="27.75" customHeight="1">
      <c r="A435" s="40" t="s">
        <v>679</v>
      </c>
      <c r="B435" s="3" t="s">
        <v>24</v>
      </c>
      <c r="C435" s="250" t="s">
        <v>279</v>
      </c>
      <c r="D435" s="6" t="s">
        <v>545</v>
      </c>
      <c r="E435" s="3"/>
      <c r="F435" s="14">
        <v>4</v>
      </c>
      <c r="G435" s="3">
        <v>0.8</v>
      </c>
      <c r="H435" s="3" t="s">
        <v>668</v>
      </c>
      <c r="I435" s="386" t="s">
        <v>713</v>
      </c>
      <c r="J435" s="214"/>
      <c r="K435" s="212">
        <f t="shared" si="12"/>
        <v>96.80000000000004</v>
      </c>
      <c r="L435" s="394"/>
      <c r="M435" s="373"/>
      <c r="N435" s="87">
        <v>3.2</v>
      </c>
      <c r="O435" s="88">
        <v>3.2</v>
      </c>
      <c r="P435" s="88">
        <v>3.2</v>
      </c>
      <c r="Q435" s="88">
        <v>3.2</v>
      </c>
      <c r="R435" s="119">
        <v>3.2</v>
      </c>
      <c r="S435" s="88">
        <v>3.2</v>
      </c>
      <c r="T435" s="119">
        <v>3.2</v>
      </c>
      <c r="U435" s="119">
        <v>3.2</v>
      </c>
      <c r="V435" s="88">
        <v>3.2</v>
      </c>
      <c r="W435" s="88">
        <v>3.2</v>
      </c>
      <c r="X435" s="88">
        <v>1.6</v>
      </c>
      <c r="Y435" s="88">
        <v>2.4</v>
      </c>
      <c r="Z435" s="88">
        <v>3.2</v>
      </c>
      <c r="AA435" s="88">
        <v>3.2</v>
      </c>
      <c r="AB435" s="88">
        <v>3.2</v>
      </c>
      <c r="AC435" s="88">
        <v>2.4</v>
      </c>
      <c r="AD435" s="88">
        <v>2.4</v>
      </c>
      <c r="AE435" s="88">
        <v>3.2</v>
      </c>
      <c r="AF435" s="88">
        <v>3.2</v>
      </c>
      <c r="AG435" s="88">
        <v>2.4</v>
      </c>
      <c r="AH435" s="109">
        <v>3.2</v>
      </c>
      <c r="AI435" s="88">
        <v>3.2</v>
      </c>
      <c r="AJ435" s="88">
        <v>3.2</v>
      </c>
      <c r="AK435" s="92">
        <v>3.2</v>
      </c>
      <c r="AL435" s="88">
        <v>3.2</v>
      </c>
      <c r="AM435" s="88">
        <v>3.2</v>
      </c>
      <c r="AN435" s="88">
        <v>3.2</v>
      </c>
      <c r="AO435" s="119">
        <v>3.2</v>
      </c>
      <c r="AP435" s="428">
        <v>3.2</v>
      </c>
      <c r="AQ435" s="88">
        <v>4.4000000000000004</v>
      </c>
      <c r="AR435" s="196">
        <v>4.4000000000000004</v>
      </c>
      <c r="AS435" s="206">
        <f t="shared" si="13"/>
        <v>96.80000000000004</v>
      </c>
      <c r="AT435" s="250" t="s">
        <v>279</v>
      </c>
      <c r="AU435" s="6" t="s">
        <v>545</v>
      </c>
    </row>
    <row r="436" spans="1:47" ht="30">
      <c r="A436" s="40" t="s">
        <v>679</v>
      </c>
      <c r="B436" s="3" t="s">
        <v>24</v>
      </c>
      <c r="C436" s="250" t="s">
        <v>279</v>
      </c>
      <c r="D436" s="141" t="s">
        <v>546</v>
      </c>
      <c r="E436" s="3"/>
      <c r="F436" s="14">
        <v>4</v>
      </c>
      <c r="G436" s="3">
        <v>0.8</v>
      </c>
      <c r="H436" s="3" t="s">
        <v>668</v>
      </c>
      <c r="I436" s="386" t="s">
        <v>713</v>
      </c>
      <c r="J436" s="220"/>
      <c r="K436" s="212">
        <f t="shared" si="12"/>
        <v>72.800000000000011</v>
      </c>
      <c r="L436" s="394"/>
      <c r="M436" s="373"/>
      <c r="N436" s="87">
        <v>0.8</v>
      </c>
      <c r="O436" s="88">
        <v>3.2</v>
      </c>
      <c r="P436" s="87"/>
      <c r="Q436" s="88">
        <v>0.8</v>
      </c>
      <c r="R436" s="88"/>
      <c r="S436" s="99">
        <v>3.2</v>
      </c>
      <c r="T436" s="88">
        <v>0.8</v>
      </c>
      <c r="U436" s="88"/>
      <c r="V436" s="88">
        <v>0.8</v>
      </c>
      <c r="W436" s="88">
        <v>2.4</v>
      </c>
      <c r="X436" s="119">
        <v>2.4</v>
      </c>
      <c r="Y436" s="88">
        <v>2.4</v>
      </c>
      <c r="Z436" s="88">
        <v>3.2</v>
      </c>
      <c r="AA436" s="88">
        <v>3.2</v>
      </c>
      <c r="AB436" s="88">
        <v>2.4</v>
      </c>
      <c r="AC436" s="88">
        <v>3.2</v>
      </c>
      <c r="AD436" s="88">
        <v>3.2</v>
      </c>
      <c r="AE436" s="88">
        <v>3.2</v>
      </c>
      <c r="AF436" s="88">
        <v>3.2</v>
      </c>
      <c r="AG436" s="88">
        <v>3.2</v>
      </c>
      <c r="AH436" s="119">
        <v>3.2</v>
      </c>
      <c r="AI436" s="88">
        <v>3.2</v>
      </c>
      <c r="AJ436" s="88">
        <v>3.2</v>
      </c>
      <c r="AK436" s="88">
        <v>2.4</v>
      </c>
      <c r="AL436" s="109">
        <v>2.4</v>
      </c>
      <c r="AM436" s="88">
        <v>2.4</v>
      </c>
      <c r="AN436" s="88">
        <v>2.4</v>
      </c>
      <c r="AO436" s="88">
        <v>2.4</v>
      </c>
      <c r="AP436" s="88">
        <v>3.2</v>
      </c>
      <c r="AQ436" s="119">
        <v>3.2</v>
      </c>
      <c r="AR436" s="196">
        <v>3.2</v>
      </c>
      <c r="AS436" s="206">
        <f t="shared" si="13"/>
        <v>72.800000000000011</v>
      </c>
      <c r="AT436" s="250" t="s">
        <v>279</v>
      </c>
      <c r="AU436" s="141" t="s">
        <v>546</v>
      </c>
    </row>
    <row r="437" spans="1:47" ht="30">
      <c r="A437" s="40" t="s">
        <v>679</v>
      </c>
      <c r="B437" s="3" t="s">
        <v>24</v>
      </c>
      <c r="C437" s="250" t="s">
        <v>279</v>
      </c>
      <c r="D437" s="6" t="s">
        <v>1241</v>
      </c>
      <c r="E437" s="3"/>
      <c r="F437" s="14">
        <v>4</v>
      </c>
      <c r="G437" s="3">
        <v>0.8</v>
      </c>
      <c r="H437" s="3" t="s">
        <v>668</v>
      </c>
      <c r="I437" s="386" t="s">
        <v>713</v>
      </c>
      <c r="J437" s="214"/>
      <c r="K437" s="212">
        <f t="shared" si="12"/>
        <v>99.200000000000045</v>
      </c>
      <c r="L437" s="394"/>
      <c r="M437" s="373"/>
      <c r="N437" s="87">
        <v>3.2</v>
      </c>
      <c r="O437" s="88">
        <v>3.2</v>
      </c>
      <c r="P437" s="88">
        <v>3.2</v>
      </c>
      <c r="Q437" s="88">
        <v>3.2</v>
      </c>
      <c r="R437" s="88">
        <v>3.2</v>
      </c>
      <c r="S437" s="88">
        <v>3.2</v>
      </c>
      <c r="T437" s="88">
        <v>3.2</v>
      </c>
      <c r="U437" s="88">
        <v>3.2</v>
      </c>
      <c r="V437" s="88">
        <v>3.2</v>
      </c>
      <c r="W437" s="88">
        <v>3.2</v>
      </c>
      <c r="X437" s="88">
        <v>3.2</v>
      </c>
      <c r="Y437" s="88">
        <v>3.2</v>
      </c>
      <c r="Z437" s="88">
        <v>3.2</v>
      </c>
      <c r="AA437" s="88">
        <v>3.2</v>
      </c>
      <c r="AB437" s="88">
        <v>3.2</v>
      </c>
      <c r="AC437" s="88">
        <v>3.2</v>
      </c>
      <c r="AD437" s="119">
        <v>3.2</v>
      </c>
      <c r="AE437" s="109">
        <v>3.2</v>
      </c>
      <c r="AF437" s="88">
        <v>3.2</v>
      </c>
      <c r="AG437" s="88">
        <v>3.2</v>
      </c>
      <c r="AH437" s="88">
        <v>3.2</v>
      </c>
      <c r="AI437" s="88">
        <v>3.2</v>
      </c>
      <c r="AJ437" s="88">
        <v>3.2</v>
      </c>
      <c r="AK437" s="88">
        <v>3.2</v>
      </c>
      <c r="AL437" s="88">
        <v>3.2</v>
      </c>
      <c r="AM437" s="88">
        <v>3.2</v>
      </c>
      <c r="AN437" s="88">
        <v>3.2</v>
      </c>
      <c r="AO437" s="88">
        <v>3.2</v>
      </c>
      <c r="AP437" s="88">
        <v>3.2</v>
      </c>
      <c r="AQ437" s="88">
        <v>3.2</v>
      </c>
      <c r="AR437" s="196">
        <v>3.2</v>
      </c>
      <c r="AS437" s="206">
        <f t="shared" si="13"/>
        <v>99.200000000000045</v>
      </c>
      <c r="AT437" s="250" t="s">
        <v>279</v>
      </c>
      <c r="AU437" s="6" t="s">
        <v>1241</v>
      </c>
    </row>
    <row r="438" spans="1:47" ht="30" customHeight="1">
      <c r="A438" s="40" t="s">
        <v>679</v>
      </c>
      <c r="B438" s="3" t="s">
        <v>24</v>
      </c>
      <c r="C438" s="250" t="s">
        <v>279</v>
      </c>
      <c r="D438" s="6" t="s">
        <v>1242</v>
      </c>
      <c r="E438" s="3"/>
      <c r="F438" s="14">
        <v>5</v>
      </c>
      <c r="G438" s="3">
        <v>1.1000000000000001</v>
      </c>
      <c r="H438" s="3" t="s">
        <v>668</v>
      </c>
      <c r="I438" s="386" t="s">
        <v>713</v>
      </c>
      <c r="J438" s="214"/>
      <c r="K438" s="212">
        <f t="shared" si="12"/>
        <v>168.3</v>
      </c>
      <c r="L438" s="394"/>
      <c r="M438" s="373"/>
      <c r="N438" s="87">
        <v>5.5</v>
      </c>
      <c r="O438" s="88">
        <v>5.5</v>
      </c>
      <c r="P438" s="88">
        <v>5.5</v>
      </c>
      <c r="Q438" s="88">
        <v>5.5</v>
      </c>
      <c r="R438" s="88">
        <v>5.5</v>
      </c>
      <c r="S438" s="88">
        <v>5.5</v>
      </c>
      <c r="T438" s="88">
        <v>5.5</v>
      </c>
      <c r="U438" s="88">
        <v>5.5</v>
      </c>
      <c r="V438" s="88">
        <v>5.5</v>
      </c>
      <c r="W438" s="88">
        <v>5.5</v>
      </c>
      <c r="X438" s="88">
        <v>3.3</v>
      </c>
      <c r="Y438" s="88">
        <v>5.5</v>
      </c>
      <c r="Z438" s="88">
        <v>5.5</v>
      </c>
      <c r="AA438" s="88">
        <v>5.5</v>
      </c>
      <c r="AB438" s="88">
        <v>5.5</v>
      </c>
      <c r="AC438" s="88">
        <v>5.5</v>
      </c>
      <c r="AD438" s="88">
        <v>5.5</v>
      </c>
      <c r="AE438" s="88">
        <v>5.5</v>
      </c>
      <c r="AF438" s="88">
        <v>5.5</v>
      </c>
      <c r="AG438" s="119">
        <v>5.5</v>
      </c>
      <c r="AH438" s="88">
        <v>5.5</v>
      </c>
      <c r="AI438" s="88">
        <v>5.5</v>
      </c>
      <c r="AJ438" s="88">
        <v>5.5</v>
      </c>
      <c r="AK438" s="88">
        <v>5.5</v>
      </c>
      <c r="AL438" s="88">
        <v>5.5</v>
      </c>
      <c r="AM438" s="88">
        <v>5.5</v>
      </c>
      <c r="AN438" s="88">
        <v>5.5</v>
      </c>
      <c r="AO438" s="88">
        <v>5.5</v>
      </c>
      <c r="AP438" s="88">
        <v>5.5</v>
      </c>
      <c r="AQ438" s="88">
        <v>5.5</v>
      </c>
      <c r="AR438" s="196">
        <v>5.5</v>
      </c>
      <c r="AS438" s="206">
        <f t="shared" si="13"/>
        <v>168.3</v>
      </c>
      <c r="AT438" s="250" t="s">
        <v>279</v>
      </c>
      <c r="AU438" s="6" t="s">
        <v>1242</v>
      </c>
    </row>
    <row r="439" spans="1:47" ht="42.75">
      <c r="A439" s="40" t="s">
        <v>679</v>
      </c>
      <c r="B439" s="3" t="s">
        <v>24</v>
      </c>
      <c r="C439" s="250" t="s">
        <v>279</v>
      </c>
      <c r="D439" s="16" t="s">
        <v>1243</v>
      </c>
      <c r="E439" s="32" t="s">
        <v>891</v>
      </c>
      <c r="F439" s="14">
        <v>1</v>
      </c>
      <c r="G439" s="3">
        <v>8</v>
      </c>
      <c r="H439" s="3" t="s">
        <v>668</v>
      </c>
      <c r="I439" s="386" t="s">
        <v>713</v>
      </c>
      <c r="J439" s="214"/>
      <c r="K439" s="212">
        <f t="shared" si="12"/>
        <v>91</v>
      </c>
      <c r="L439" s="394">
        <v>48</v>
      </c>
      <c r="M439" s="373"/>
      <c r="N439" s="87"/>
      <c r="O439" s="95"/>
      <c r="P439" s="95">
        <v>8</v>
      </c>
      <c r="Q439" s="95"/>
      <c r="R439" s="95"/>
      <c r="S439" s="95">
        <v>8</v>
      </c>
      <c r="T439" s="95"/>
      <c r="U439" s="95">
        <v>8</v>
      </c>
      <c r="V439" s="119">
        <v>4</v>
      </c>
      <c r="W439" s="119">
        <v>3</v>
      </c>
      <c r="X439" s="95">
        <v>8</v>
      </c>
      <c r="Y439" s="95"/>
      <c r="Z439" s="88"/>
      <c r="AA439" s="119">
        <v>8</v>
      </c>
      <c r="AB439" s="88"/>
      <c r="AC439" s="95"/>
      <c r="AD439" s="95">
        <v>8</v>
      </c>
      <c r="AE439" s="88">
        <v>4</v>
      </c>
      <c r="AF439" s="95"/>
      <c r="AG439" s="88"/>
      <c r="AH439" s="95">
        <v>8</v>
      </c>
      <c r="AI439" s="95"/>
      <c r="AJ439" s="95"/>
      <c r="AK439" s="119">
        <v>8</v>
      </c>
      <c r="AL439" s="95"/>
      <c r="AM439" s="95"/>
      <c r="AN439" s="95"/>
      <c r="AO439" s="119">
        <v>8</v>
      </c>
      <c r="AP439" s="95"/>
      <c r="AQ439" s="95"/>
      <c r="AR439" s="196">
        <v>8</v>
      </c>
      <c r="AS439" s="206">
        <f t="shared" si="13"/>
        <v>91</v>
      </c>
      <c r="AT439" s="250" t="s">
        <v>279</v>
      </c>
      <c r="AU439" s="16" t="s">
        <v>1243</v>
      </c>
    </row>
    <row r="440" spans="1:47" ht="33" customHeight="1">
      <c r="A440" s="40" t="s">
        <v>679</v>
      </c>
      <c r="B440" s="3" t="s">
        <v>24</v>
      </c>
      <c r="C440" s="250" t="s">
        <v>279</v>
      </c>
      <c r="D440" s="6" t="s">
        <v>549</v>
      </c>
      <c r="E440" s="32"/>
      <c r="F440" s="14">
        <v>3</v>
      </c>
      <c r="G440" s="3">
        <v>1.1000000000000001</v>
      </c>
      <c r="H440" s="3" t="s">
        <v>968</v>
      </c>
      <c r="I440" s="386" t="s">
        <v>713</v>
      </c>
      <c r="J440" s="214"/>
      <c r="K440" s="212">
        <f t="shared" si="12"/>
        <v>95.699999999999946</v>
      </c>
      <c r="L440" s="396"/>
      <c r="M440" s="375"/>
      <c r="N440" s="87">
        <v>3.3</v>
      </c>
      <c r="O440" s="88">
        <v>3.3</v>
      </c>
      <c r="P440" s="88">
        <v>3.3</v>
      </c>
      <c r="Q440" s="88">
        <v>3.3</v>
      </c>
      <c r="R440" s="88"/>
      <c r="S440" s="88">
        <v>3.3</v>
      </c>
      <c r="T440" s="88">
        <v>3.3</v>
      </c>
      <c r="U440" s="88">
        <v>3.3</v>
      </c>
      <c r="V440" s="88">
        <v>3.3</v>
      </c>
      <c r="W440" s="88">
        <v>3.3</v>
      </c>
      <c r="X440" s="88">
        <v>3.3</v>
      </c>
      <c r="Y440" s="88">
        <v>3.3</v>
      </c>
      <c r="Z440" s="88"/>
      <c r="AA440" s="88">
        <v>3.3</v>
      </c>
      <c r="AB440" s="88">
        <v>3.3</v>
      </c>
      <c r="AC440" s="88">
        <v>3.3</v>
      </c>
      <c r="AD440" s="109">
        <v>3.3</v>
      </c>
      <c r="AE440" s="88">
        <v>3.3</v>
      </c>
      <c r="AF440" s="88">
        <v>3.3</v>
      </c>
      <c r="AG440" s="88">
        <v>3.3</v>
      </c>
      <c r="AH440" s="88">
        <v>3.3</v>
      </c>
      <c r="AI440" s="88">
        <v>3.3</v>
      </c>
      <c r="AJ440" s="88">
        <v>3.3</v>
      </c>
      <c r="AK440" s="88">
        <v>3.3</v>
      </c>
      <c r="AL440" s="88">
        <v>3.3</v>
      </c>
      <c r="AM440" s="88">
        <v>3.3</v>
      </c>
      <c r="AN440" s="88">
        <v>3.3</v>
      </c>
      <c r="AO440" s="88">
        <v>3.3</v>
      </c>
      <c r="AP440" s="88">
        <v>3.3</v>
      </c>
      <c r="AQ440" s="88">
        <v>3.3</v>
      </c>
      <c r="AR440" s="196">
        <v>3.3</v>
      </c>
      <c r="AS440" s="206">
        <f t="shared" si="13"/>
        <v>95.699999999999946</v>
      </c>
      <c r="AT440" s="250" t="s">
        <v>279</v>
      </c>
      <c r="AU440" s="6" t="s">
        <v>549</v>
      </c>
    </row>
    <row r="441" spans="1:47" ht="30" customHeight="1">
      <c r="A441" s="40" t="s">
        <v>1142</v>
      </c>
      <c r="B441" s="3" t="s">
        <v>24</v>
      </c>
      <c r="C441" s="250" t="s">
        <v>279</v>
      </c>
      <c r="D441" s="6" t="s">
        <v>1244</v>
      </c>
      <c r="E441" s="3"/>
      <c r="F441" s="14">
        <v>3</v>
      </c>
      <c r="G441" s="3">
        <v>1.1000000000000001</v>
      </c>
      <c r="H441" s="14" t="s">
        <v>668</v>
      </c>
      <c r="I441" s="386" t="s">
        <v>713</v>
      </c>
      <c r="J441" s="214"/>
      <c r="K441" s="212">
        <f t="shared" si="12"/>
        <v>97.899999999999949</v>
      </c>
      <c r="L441" s="394"/>
      <c r="M441" s="373"/>
      <c r="N441" s="87">
        <v>3.3</v>
      </c>
      <c r="O441" s="88">
        <v>3.3</v>
      </c>
      <c r="P441" s="88">
        <v>3.3</v>
      </c>
      <c r="Q441" s="88">
        <v>3.3</v>
      </c>
      <c r="R441" s="88">
        <v>3.3</v>
      </c>
      <c r="S441" s="88">
        <v>3.3</v>
      </c>
      <c r="T441" s="88">
        <v>3.3</v>
      </c>
      <c r="U441" s="88">
        <v>3.3</v>
      </c>
      <c r="V441" s="88">
        <v>3.3</v>
      </c>
      <c r="W441" s="88">
        <v>3.3</v>
      </c>
      <c r="X441" s="88">
        <v>2.2000000000000002</v>
      </c>
      <c r="Y441" s="88">
        <v>3.3</v>
      </c>
      <c r="Z441" s="88"/>
      <c r="AA441" s="88">
        <v>3.3</v>
      </c>
      <c r="AB441" s="88">
        <v>3.3</v>
      </c>
      <c r="AC441" s="88">
        <v>3.3</v>
      </c>
      <c r="AD441" s="119">
        <v>3.3</v>
      </c>
      <c r="AE441" s="119">
        <v>3.3</v>
      </c>
      <c r="AF441" s="88">
        <v>3.3</v>
      </c>
      <c r="AG441" s="88">
        <v>3.3</v>
      </c>
      <c r="AH441" s="88">
        <v>3.3</v>
      </c>
      <c r="AI441" s="88">
        <v>3.3</v>
      </c>
      <c r="AJ441" s="88">
        <v>3.3</v>
      </c>
      <c r="AK441" s="88">
        <v>3.3</v>
      </c>
      <c r="AL441" s="88">
        <v>3.3</v>
      </c>
      <c r="AM441" s="88">
        <v>3.3</v>
      </c>
      <c r="AN441" s="119">
        <v>3.3</v>
      </c>
      <c r="AO441" s="88">
        <v>3.3</v>
      </c>
      <c r="AP441" s="88">
        <v>3.3</v>
      </c>
      <c r="AQ441" s="88">
        <v>3.3</v>
      </c>
      <c r="AR441" s="196">
        <v>3.3</v>
      </c>
      <c r="AS441" s="206">
        <f t="shared" si="13"/>
        <v>97.899999999999949</v>
      </c>
      <c r="AT441" s="250" t="s">
        <v>279</v>
      </c>
      <c r="AU441" s="6" t="s">
        <v>1244</v>
      </c>
    </row>
    <row r="442" spans="1:47" ht="31.5" customHeight="1">
      <c r="A442" s="40" t="s">
        <v>679</v>
      </c>
      <c r="B442" s="3" t="s">
        <v>24</v>
      </c>
      <c r="C442" s="250" t="s">
        <v>279</v>
      </c>
      <c r="D442" s="16" t="s">
        <v>551</v>
      </c>
      <c r="E442" s="32" t="s">
        <v>891</v>
      </c>
      <c r="F442" s="14">
        <v>1</v>
      </c>
      <c r="G442" s="3">
        <v>8</v>
      </c>
      <c r="H442" s="3" t="s">
        <v>968</v>
      </c>
      <c r="I442" s="386" t="s">
        <v>713</v>
      </c>
      <c r="J442" s="214"/>
      <c r="K442" s="212">
        <f t="shared" si="12"/>
        <v>193</v>
      </c>
      <c r="L442" s="394"/>
      <c r="M442" s="373"/>
      <c r="N442" s="87"/>
      <c r="O442" s="88">
        <v>8</v>
      </c>
      <c r="P442" s="88">
        <v>8</v>
      </c>
      <c r="Q442" s="88">
        <v>8</v>
      </c>
      <c r="R442" s="119">
        <v>8</v>
      </c>
      <c r="S442" s="88">
        <v>8</v>
      </c>
      <c r="T442" s="88">
        <v>8</v>
      </c>
      <c r="U442" s="88">
        <v>8</v>
      </c>
      <c r="V442" s="88">
        <v>4</v>
      </c>
      <c r="W442" s="88">
        <v>4</v>
      </c>
      <c r="X442" s="119">
        <v>3</v>
      </c>
      <c r="Y442" s="88">
        <v>3</v>
      </c>
      <c r="Z442" s="88"/>
      <c r="AA442" s="88">
        <v>8</v>
      </c>
      <c r="AB442" s="88">
        <v>8</v>
      </c>
      <c r="AC442" s="99">
        <v>8</v>
      </c>
      <c r="AD442" s="88">
        <v>8</v>
      </c>
      <c r="AE442" s="88">
        <v>8</v>
      </c>
      <c r="AF442" s="88">
        <v>8</v>
      </c>
      <c r="AG442" s="119">
        <v>8</v>
      </c>
      <c r="AH442" s="88">
        <v>8</v>
      </c>
      <c r="AI442" s="88">
        <v>8</v>
      </c>
      <c r="AJ442" s="88">
        <v>8</v>
      </c>
      <c r="AK442" s="88">
        <v>4</v>
      </c>
      <c r="AL442" s="88"/>
      <c r="AM442" s="88">
        <v>5</v>
      </c>
      <c r="AN442" s="88">
        <v>5</v>
      </c>
      <c r="AO442" s="88">
        <v>5</v>
      </c>
      <c r="AP442" s="88">
        <v>8</v>
      </c>
      <c r="AQ442" s="88">
        <v>8</v>
      </c>
      <c r="AR442" s="196">
        <v>8</v>
      </c>
      <c r="AS442" s="206">
        <f t="shared" si="13"/>
        <v>193</v>
      </c>
      <c r="AT442" s="250" t="s">
        <v>279</v>
      </c>
      <c r="AU442" s="16" t="s">
        <v>551</v>
      </c>
    </row>
    <row r="443" spans="1:47" ht="31.5" customHeight="1">
      <c r="A443" s="40" t="s">
        <v>679</v>
      </c>
      <c r="B443" s="3" t="s">
        <v>24</v>
      </c>
      <c r="C443" s="250" t="s">
        <v>279</v>
      </c>
      <c r="D443" s="252" t="s">
        <v>1138</v>
      </c>
      <c r="E443" s="32"/>
      <c r="F443" s="14">
        <v>4</v>
      </c>
      <c r="G443" s="3">
        <v>1.1000000000000001</v>
      </c>
      <c r="H443" s="3" t="s">
        <v>668</v>
      </c>
      <c r="I443" s="386" t="s">
        <v>713</v>
      </c>
      <c r="J443" s="214"/>
      <c r="K443" s="212">
        <f t="shared" si="12"/>
        <v>136.40000000000006</v>
      </c>
      <c r="L443" s="394"/>
      <c r="M443" s="373"/>
      <c r="N443" s="87">
        <v>4.4000000000000004</v>
      </c>
      <c r="O443" s="88">
        <v>4.4000000000000004</v>
      </c>
      <c r="P443" s="88">
        <v>4.4000000000000004</v>
      </c>
      <c r="Q443" s="88">
        <v>4.4000000000000004</v>
      </c>
      <c r="R443" s="119">
        <v>4.4000000000000004</v>
      </c>
      <c r="S443" s="88">
        <v>4.4000000000000004</v>
      </c>
      <c r="T443" s="88">
        <v>4.4000000000000004</v>
      </c>
      <c r="U443" s="88">
        <v>4.4000000000000004</v>
      </c>
      <c r="V443" s="88">
        <v>4.4000000000000004</v>
      </c>
      <c r="W443" s="88">
        <v>4.4000000000000004</v>
      </c>
      <c r="X443" s="88">
        <v>4.4000000000000004</v>
      </c>
      <c r="Y443" s="88">
        <v>4.4000000000000004</v>
      </c>
      <c r="Z443" s="88">
        <v>4.4000000000000004</v>
      </c>
      <c r="AA443" s="88">
        <v>4.4000000000000004</v>
      </c>
      <c r="AB443" s="88">
        <v>4.4000000000000004</v>
      </c>
      <c r="AC443" s="99">
        <v>4.4000000000000004</v>
      </c>
      <c r="AD443" s="88">
        <v>4.4000000000000004</v>
      </c>
      <c r="AE443" s="88">
        <v>4.4000000000000004</v>
      </c>
      <c r="AF443" s="88">
        <v>4.4000000000000004</v>
      </c>
      <c r="AG443" s="88">
        <v>4.4000000000000004</v>
      </c>
      <c r="AH443" s="88">
        <v>4.4000000000000004</v>
      </c>
      <c r="AI443" s="88">
        <v>4.4000000000000004</v>
      </c>
      <c r="AJ443" s="88">
        <v>4.4000000000000004</v>
      </c>
      <c r="AK443" s="88">
        <v>4.4000000000000004</v>
      </c>
      <c r="AL443" s="88">
        <v>4.4000000000000004</v>
      </c>
      <c r="AM443" s="88">
        <v>4.4000000000000004</v>
      </c>
      <c r="AN443" s="88">
        <v>4.4000000000000004</v>
      </c>
      <c r="AO443" s="88">
        <v>4.4000000000000004</v>
      </c>
      <c r="AP443" s="88">
        <v>4.4000000000000004</v>
      </c>
      <c r="AQ443" s="88">
        <v>4.4000000000000004</v>
      </c>
      <c r="AR443" s="196">
        <v>4.4000000000000004</v>
      </c>
      <c r="AS443" s="206">
        <f t="shared" si="13"/>
        <v>136.40000000000006</v>
      </c>
      <c r="AT443" s="250" t="s">
        <v>279</v>
      </c>
      <c r="AU443" s="16" t="s">
        <v>1138</v>
      </c>
    </row>
    <row r="444" spans="1:47" ht="30">
      <c r="A444" s="40" t="s">
        <v>679</v>
      </c>
      <c r="B444" s="3" t="s">
        <v>24</v>
      </c>
      <c r="C444" s="250" t="s">
        <v>279</v>
      </c>
      <c r="D444" s="252" t="s">
        <v>552</v>
      </c>
      <c r="E444" s="32" t="s">
        <v>891</v>
      </c>
      <c r="F444" s="14">
        <v>1</v>
      </c>
      <c r="G444" s="3">
        <v>8</v>
      </c>
      <c r="H444" s="3" t="s">
        <v>668</v>
      </c>
      <c r="I444" s="386" t="s">
        <v>713</v>
      </c>
      <c r="J444" s="214"/>
      <c r="K444" s="212">
        <f t="shared" si="12"/>
        <v>121</v>
      </c>
      <c r="L444" s="394">
        <v>45</v>
      </c>
      <c r="M444" s="373"/>
      <c r="N444" s="113"/>
      <c r="O444" s="95"/>
      <c r="P444" s="95">
        <v>8</v>
      </c>
      <c r="Q444" s="95"/>
      <c r="R444" s="95"/>
      <c r="S444" s="95"/>
      <c r="T444" s="135">
        <v>8</v>
      </c>
      <c r="U444" s="95">
        <v>8</v>
      </c>
      <c r="V444" s="119">
        <v>4</v>
      </c>
      <c r="W444" s="119">
        <v>3</v>
      </c>
      <c r="X444" s="119">
        <v>4</v>
      </c>
      <c r="Y444" s="95">
        <v>8</v>
      </c>
      <c r="Z444" s="119">
        <v>8</v>
      </c>
      <c r="AA444" s="88"/>
      <c r="AB444" s="119"/>
      <c r="AC444" s="95"/>
      <c r="AD444" s="88"/>
      <c r="AE444" s="119">
        <v>8</v>
      </c>
      <c r="AF444" s="95">
        <v>8</v>
      </c>
      <c r="AG444" s="95"/>
      <c r="AH444" s="109"/>
      <c r="AI444" s="119">
        <v>8</v>
      </c>
      <c r="AJ444" s="95">
        <v>8</v>
      </c>
      <c r="AK444" s="95">
        <v>5</v>
      </c>
      <c r="AL444" s="119">
        <v>4</v>
      </c>
      <c r="AM444" s="119">
        <v>5</v>
      </c>
      <c r="AN444" s="95"/>
      <c r="AO444" s="119">
        <v>8</v>
      </c>
      <c r="AP444" s="95"/>
      <c r="AQ444" s="135">
        <v>8</v>
      </c>
      <c r="AR444" s="446">
        <v>8</v>
      </c>
      <c r="AS444" s="206">
        <f t="shared" si="13"/>
        <v>121</v>
      </c>
      <c r="AT444" s="250" t="s">
        <v>279</v>
      </c>
      <c r="AU444" s="16" t="s">
        <v>552</v>
      </c>
    </row>
    <row r="445" spans="1:47" ht="30">
      <c r="A445" s="40" t="s">
        <v>679</v>
      </c>
      <c r="B445" s="3" t="s">
        <v>24</v>
      </c>
      <c r="C445" s="250" t="s">
        <v>279</v>
      </c>
      <c r="D445" s="252" t="s">
        <v>1245</v>
      </c>
      <c r="E445" s="3"/>
      <c r="F445" s="14">
        <v>3</v>
      </c>
      <c r="G445" s="3">
        <v>0.8</v>
      </c>
      <c r="H445" s="3" t="s">
        <v>668</v>
      </c>
      <c r="I445" s="386" t="s">
        <v>713</v>
      </c>
      <c r="J445" s="214"/>
      <c r="K445" s="212">
        <f t="shared" si="12"/>
        <v>61.59999999999998</v>
      </c>
      <c r="L445" s="222"/>
      <c r="M445" s="162"/>
      <c r="N445" s="87">
        <v>0.8</v>
      </c>
      <c r="O445" s="88">
        <v>2.4</v>
      </c>
      <c r="P445" s="88">
        <v>1.6</v>
      </c>
      <c r="Q445" s="88">
        <v>2.4</v>
      </c>
      <c r="R445" s="88">
        <v>1.6</v>
      </c>
      <c r="S445" s="88">
        <v>2.4</v>
      </c>
      <c r="T445" s="88">
        <v>1.6</v>
      </c>
      <c r="U445" s="88"/>
      <c r="V445" s="88">
        <v>1.6</v>
      </c>
      <c r="W445" s="88">
        <v>2.4</v>
      </c>
      <c r="X445" s="88">
        <v>2.4</v>
      </c>
      <c r="Y445" s="88">
        <v>2.4</v>
      </c>
      <c r="Z445" s="88">
        <v>2.4</v>
      </c>
      <c r="AA445" s="88">
        <v>2.4</v>
      </c>
      <c r="AB445" s="88">
        <v>2.4</v>
      </c>
      <c r="AC445" s="88">
        <v>2.4</v>
      </c>
      <c r="AD445" s="88">
        <v>0.8</v>
      </c>
      <c r="AE445" s="88">
        <v>2.4</v>
      </c>
      <c r="AF445" s="88">
        <v>0.8</v>
      </c>
      <c r="AG445" s="88">
        <v>1.6</v>
      </c>
      <c r="AH445" s="88">
        <v>2.4</v>
      </c>
      <c r="AI445" s="88">
        <v>1.6</v>
      </c>
      <c r="AJ445" s="88">
        <v>2.4</v>
      </c>
      <c r="AK445" s="88">
        <v>2.4</v>
      </c>
      <c r="AL445" s="88">
        <v>2.4</v>
      </c>
      <c r="AM445" s="88">
        <v>2.4</v>
      </c>
      <c r="AN445" s="88">
        <v>2.4</v>
      </c>
      <c r="AO445" s="88">
        <v>2.4</v>
      </c>
      <c r="AP445" s="88">
        <v>2.4</v>
      </c>
      <c r="AQ445" s="88">
        <v>2.4</v>
      </c>
      <c r="AR445" s="196">
        <v>1.6</v>
      </c>
      <c r="AS445" s="206">
        <f t="shared" si="13"/>
        <v>61.59999999999998</v>
      </c>
      <c r="AT445" s="250" t="s">
        <v>279</v>
      </c>
      <c r="AU445" s="6" t="s">
        <v>1245</v>
      </c>
    </row>
    <row r="446" spans="1:47" ht="30">
      <c r="A446" s="40" t="s">
        <v>679</v>
      </c>
      <c r="B446" s="3" t="s">
        <v>24</v>
      </c>
      <c r="C446" s="250" t="s">
        <v>279</v>
      </c>
      <c r="D446" s="134" t="s">
        <v>554</v>
      </c>
      <c r="E446" s="3"/>
      <c r="F446" s="3">
        <v>3</v>
      </c>
      <c r="G446" s="3">
        <v>0.8</v>
      </c>
      <c r="H446" s="3" t="s">
        <v>668</v>
      </c>
      <c r="I446" s="386" t="s">
        <v>713</v>
      </c>
      <c r="J446" s="214"/>
      <c r="K446" s="212">
        <f t="shared" si="12"/>
        <v>66.09999999999998</v>
      </c>
      <c r="L446" s="396"/>
      <c r="M446" s="375"/>
      <c r="N446" s="87">
        <v>1.6</v>
      </c>
      <c r="O446" s="88">
        <v>2.4</v>
      </c>
      <c r="P446" s="88">
        <v>1.6</v>
      </c>
      <c r="Q446" s="88">
        <v>2.4</v>
      </c>
      <c r="R446" s="88">
        <v>1.6</v>
      </c>
      <c r="S446" s="88">
        <v>2.4</v>
      </c>
      <c r="T446" s="88">
        <v>2.4</v>
      </c>
      <c r="U446" s="88"/>
      <c r="V446" s="88">
        <v>2.4</v>
      </c>
      <c r="W446" s="88">
        <v>2.4</v>
      </c>
      <c r="X446" s="88">
        <v>2.4</v>
      </c>
      <c r="Y446" s="88">
        <v>2.4</v>
      </c>
      <c r="Z446" s="88">
        <v>2.9</v>
      </c>
      <c r="AA446" s="88">
        <v>2.4</v>
      </c>
      <c r="AB446" s="88">
        <v>2.4</v>
      </c>
      <c r="AC446" s="88">
        <v>2.4</v>
      </c>
      <c r="AD446" s="88">
        <v>0.8</v>
      </c>
      <c r="AE446" s="109">
        <v>2.4</v>
      </c>
      <c r="AF446" s="88">
        <v>0.8</v>
      </c>
      <c r="AG446" s="88">
        <v>2.4</v>
      </c>
      <c r="AH446" s="88">
        <v>2.4</v>
      </c>
      <c r="AI446" s="88">
        <v>1.6</v>
      </c>
      <c r="AJ446" s="88">
        <v>2.4</v>
      </c>
      <c r="AK446" s="88">
        <v>2.4</v>
      </c>
      <c r="AL446" s="88">
        <v>2.4</v>
      </c>
      <c r="AM446" s="88">
        <v>2.4</v>
      </c>
      <c r="AN446" s="88">
        <v>2.4</v>
      </c>
      <c r="AO446" s="88">
        <v>2.4</v>
      </c>
      <c r="AP446" s="88">
        <v>2.4</v>
      </c>
      <c r="AQ446" s="88">
        <v>2.4</v>
      </c>
      <c r="AR446" s="196">
        <v>2.4</v>
      </c>
      <c r="AS446" s="206">
        <f t="shared" si="13"/>
        <v>66.09999999999998</v>
      </c>
      <c r="AT446" s="250" t="s">
        <v>279</v>
      </c>
      <c r="AU446" s="6" t="s">
        <v>554</v>
      </c>
    </row>
    <row r="447" spans="1:47" ht="30">
      <c r="A447" s="40" t="s">
        <v>679</v>
      </c>
      <c r="B447" s="3" t="s">
        <v>24</v>
      </c>
      <c r="C447" s="250" t="s">
        <v>279</v>
      </c>
      <c r="D447" s="134" t="s">
        <v>555</v>
      </c>
      <c r="E447" s="3"/>
      <c r="F447" s="3">
        <v>3</v>
      </c>
      <c r="G447" s="3">
        <v>0.8</v>
      </c>
      <c r="H447" s="3" t="s">
        <v>668</v>
      </c>
      <c r="I447" s="386" t="s">
        <v>713</v>
      </c>
      <c r="J447" s="214"/>
      <c r="K447" s="212">
        <f t="shared" si="12"/>
        <v>59.199999999999982</v>
      </c>
      <c r="L447" s="222"/>
      <c r="M447" s="162"/>
      <c r="N447" s="87">
        <v>1.6</v>
      </c>
      <c r="O447" s="88">
        <v>2.4</v>
      </c>
      <c r="P447" s="88">
        <v>1.6</v>
      </c>
      <c r="Q447" s="88">
        <v>0.8</v>
      </c>
      <c r="R447" s="88">
        <v>1.6</v>
      </c>
      <c r="S447" s="88">
        <v>2.4</v>
      </c>
      <c r="T447" s="88">
        <v>0.8</v>
      </c>
      <c r="U447" s="88"/>
      <c r="V447" s="88">
        <v>0.8</v>
      </c>
      <c r="W447" s="88">
        <v>2.4</v>
      </c>
      <c r="X447" s="88">
        <v>2.4</v>
      </c>
      <c r="Y447" s="88">
        <v>2.4</v>
      </c>
      <c r="Z447" s="88">
        <v>2.4</v>
      </c>
      <c r="AA447" s="88">
        <v>2.4</v>
      </c>
      <c r="AB447" s="88">
        <v>2.4</v>
      </c>
      <c r="AC447" s="88">
        <v>2.4</v>
      </c>
      <c r="AD447" s="88">
        <v>0.8</v>
      </c>
      <c r="AE447" s="88">
        <v>2.4</v>
      </c>
      <c r="AF447" s="88">
        <v>0.8</v>
      </c>
      <c r="AG447" s="88">
        <v>1.6</v>
      </c>
      <c r="AH447" s="88">
        <v>2.4</v>
      </c>
      <c r="AI447" s="88">
        <v>1.6</v>
      </c>
      <c r="AJ447" s="88">
        <v>2.4</v>
      </c>
      <c r="AK447" s="88">
        <v>2.4</v>
      </c>
      <c r="AL447" s="88">
        <v>2.4</v>
      </c>
      <c r="AM447" s="88">
        <v>2.4</v>
      </c>
      <c r="AN447" s="88">
        <v>2.4</v>
      </c>
      <c r="AO447" s="88">
        <v>2.4</v>
      </c>
      <c r="AP447" s="88">
        <v>2.4</v>
      </c>
      <c r="AQ447" s="88">
        <v>2.4</v>
      </c>
      <c r="AR447" s="196">
        <v>1.6</v>
      </c>
      <c r="AS447" s="206">
        <f t="shared" si="13"/>
        <v>59.199999999999982</v>
      </c>
      <c r="AT447" s="250" t="s">
        <v>279</v>
      </c>
      <c r="AU447" s="6" t="s">
        <v>555</v>
      </c>
    </row>
    <row r="448" spans="1:47" ht="43.5" customHeight="1">
      <c r="A448" s="40" t="s">
        <v>679</v>
      </c>
      <c r="B448" s="3" t="s">
        <v>24</v>
      </c>
      <c r="C448" s="250" t="s">
        <v>279</v>
      </c>
      <c r="D448" s="252" t="s">
        <v>1259</v>
      </c>
      <c r="E448" s="3"/>
      <c r="F448" s="3">
        <v>1</v>
      </c>
      <c r="G448" s="3">
        <v>0.8</v>
      </c>
      <c r="H448" s="3" t="s">
        <v>668</v>
      </c>
      <c r="I448" s="386" t="s">
        <v>1260</v>
      </c>
      <c r="J448" s="214"/>
      <c r="K448" s="212">
        <f t="shared" si="12"/>
        <v>22.940000000000005</v>
      </c>
      <c r="L448" s="222"/>
      <c r="M448" s="162"/>
      <c r="N448" s="87">
        <v>0.8</v>
      </c>
      <c r="O448" s="88">
        <v>0.8</v>
      </c>
      <c r="P448" s="88">
        <v>0.8</v>
      </c>
      <c r="Q448" s="88">
        <v>0.8</v>
      </c>
      <c r="R448" s="88"/>
      <c r="S448" s="88">
        <v>0.8</v>
      </c>
      <c r="T448" s="88">
        <v>1.6</v>
      </c>
      <c r="U448" s="88">
        <v>0.8</v>
      </c>
      <c r="V448" s="88">
        <v>0.8</v>
      </c>
      <c r="W448" s="88">
        <v>0.8</v>
      </c>
      <c r="X448" s="88">
        <v>0.8</v>
      </c>
      <c r="Y448" s="88"/>
      <c r="Z448" s="88">
        <v>0.8</v>
      </c>
      <c r="AA448" s="88">
        <v>0.8</v>
      </c>
      <c r="AB448" s="88">
        <v>0.8</v>
      </c>
      <c r="AC448" s="88">
        <v>0.8</v>
      </c>
      <c r="AD448" s="88">
        <v>0.8</v>
      </c>
      <c r="AE448" s="88">
        <v>0.8</v>
      </c>
      <c r="AF448" s="88"/>
      <c r="AG448" s="88">
        <v>0.8</v>
      </c>
      <c r="AH448" s="88">
        <v>0.8</v>
      </c>
      <c r="AI448" s="88">
        <v>0.8</v>
      </c>
      <c r="AJ448" s="88">
        <v>1</v>
      </c>
      <c r="AK448" s="88">
        <v>0.8</v>
      </c>
      <c r="AL448" s="88">
        <v>0.8</v>
      </c>
      <c r="AM448" s="88"/>
      <c r="AN448" s="88">
        <v>0.8</v>
      </c>
      <c r="AO448" s="88">
        <v>0.8</v>
      </c>
      <c r="AP448" s="88">
        <v>0.8</v>
      </c>
      <c r="AQ448" s="88">
        <v>0.9</v>
      </c>
      <c r="AR448" s="196">
        <v>1.04</v>
      </c>
      <c r="AS448" s="206">
        <f t="shared" si="13"/>
        <v>22.940000000000005</v>
      </c>
      <c r="AT448" s="250" t="s">
        <v>279</v>
      </c>
      <c r="AU448" s="72" t="s">
        <v>1259</v>
      </c>
    </row>
    <row r="449" spans="1:47" ht="30">
      <c r="A449" s="60" t="s">
        <v>679</v>
      </c>
      <c r="B449" s="61" t="s">
        <v>24</v>
      </c>
      <c r="C449" s="250" t="s">
        <v>279</v>
      </c>
      <c r="D449" s="134" t="s">
        <v>556</v>
      </c>
      <c r="E449" s="3"/>
      <c r="F449" s="3">
        <v>2</v>
      </c>
      <c r="G449" s="3">
        <v>0.8</v>
      </c>
      <c r="H449" s="3" t="s">
        <v>668</v>
      </c>
      <c r="I449" s="386" t="s">
        <v>713</v>
      </c>
      <c r="J449" s="220"/>
      <c r="K449" s="212">
        <f t="shared" si="12"/>
        <v>49.800000000000011</v>
      </c>
      <c r="L449" s="394"/>
      <c r="M449" s="373"/>
      <c r="N449" s="87">
        <v>0.8</v>
      </c>
      <c r="O449" s="88">
        <v>2.4</v>
      </c>
      <c r="P449" s="88">
        <v>1</v>
      </c>
      <c r="Q449" s="88">
        <v>0.8</v>
      </c>
      <c r="R449" s="88">
        <v>1.6</v>
      </c>
      <c r="S449" s="135">
        <v>2.4</v>
      </c>
      <c r="T449" s="88">
        <v>0.8</v>
      </c>
      <c r="U449" s="88"/>
      <c r="V449" s="88">
        <v>0.8</v>
      </c>
      <c r="W449" s="88">
        <v>2.4</v>
      </c>
      <c r="X449" s="88">
        <v>1.6</v>
      </c>
      <c r="Y449" s="88">
        <v>2.4</v>
      </c>
      <c r="Z449" s="88">
        <v>2.4</v>
      </c>
      <c r="AA449" s="88">
        <v>2.4</v>
      </c>
      <c r="AB449" s="88">
        <v>2.4</v>
      </c>
      <c r="AC449" s="88">
        <v>1.6</v>
      </c>
      <c r="AD449" s="88">
        <v>1.6</v>
      </c>
      <c r="AE449" s="88">
        <v>2.4</v>
      </c>
      <c r="AF449" s="88">
        <v>1.6</v>
      </c>
      <c r="AG449" s="88">
        <v>1.6</v>
      </c>
      <c r="AH449" s="88">
        <v>1.6</v>
      </c>
      <c r="AI449" s="88">
        <v>1.6</v>
      </c>
      <c r="AJ449" s="88">
        <v>1.6</v>
      </c>
      <c r="AK449" s="88"/>
      <c r="AL449" s="109">
        <v>1.6</v>
      </c>
      <c r="AM449" s="88">
        <v>1.6</v>
      </c>
      <c r="AN449" s="88">
        <v>1.6</v>
      </c>
      <c r="AO449" s="88">
        <v>1.6</v>
      </c>
      <c r="AP449" s="88">
        <v>2.4</v>
      </c>
      <c r="AQ449" s="119">
        <v>1.6</v>
      </c>
      <c r="AR449" s="196">
        <v>1.6</v>
      </c>
      <c r="AS449" s="206">
        <f t="shared" si="13"/>
        <v>49.800000000000011</v>
      </c>
      <c r="AT449" s="250" t="s">
        <v>279</v>
      </c>
      <c r="AU449" s="8" t="s">
        <v>556</v>
      </c>
    </row>
    <row r="450" spans="1:47" ht="30">
      <c r="A450" s="60" t="s">
        <v>679</v>
      </c>
      <c r="B450" s="61" t="s">
        <v>24</v>
      </c>
      <c r="C450" s="250" t="s">
        <v>279</v>
      </c>
      <c r="D450" s="134" t="s">
        <v>761</v>
      </c>
      <c r="E450" s="3"/>
      <c r="F450" s="3">
        <v>3</v>
      </c>
      <c r="G450" s="3">
        <v>0.8</v>
      </c>
      <c r="H450" s="3" t="s">
        <v>668</v>
      </c>
      <c r="I450" s="386" t="s">
        <v>713</v>
      </c>
      <c r="J450" s="214"/>
      <c r="K450" s="212">
        <f t="shared" si="12"/>
        <v>10.1</v>
      </c>
      <c r="L450" s="222"/>
      <c r="M450" s="162"/>
      <c r="N450" s="87"/>
      <c r="O450" s="88"/>
      <c r="P450" s="88"/>
      <c r="Q450" s="88"/>
      <c r="R450" s="88"/>
      <c r="S450" s="88"/>
      <c r="T450" s="88">
        <v>0.8</v>
      </c>
      <c r="U450" s="88"/>
      <c r="V450" s="88"/>
      <c r="W450" s="88"/>
      <c r="X450" s="88"/>
      <c r="Y450" s="88"/>
      <c r="Z450" s="88"/>
      <c r="AA450" s="88">
        <v>1.6</v>
      </c>
      <c r="AB450" s="88"/>
      <c r="AC450" s="88">
        <v>1.3</v>
      </c>
      <c r="AD450" s="88"/>
      <c r="AE450" s="88"/>
      <c r="AF450" s="88"/>
      <c r="AG450" s="88"/>
      <c r="AH450" s="88">
        <v>2.4</v>
      </c>
      <c r="AI450" s="88"/>
      <c r="AJ450" s="88">
        <v>2.4</v>
      </c>
      <c r="AK450" s="88"/>
      <c r="AL450" s="88"/>
      <c r="AM450" s="88"/>
      <c r="AN450" s="88"/>
      <c r="AO450" s="88">
        <v>1.6</v>
      </c>
      <c r="AP450" s="88"/>
      <c r="AQ450" s="88"/>
      <c r="AR450" s="196"/>
      <c r="AS450" s="206">
        <f t="shared" si="13"/>
        <v>10.1</v>
      </c>
      <c r="AT450" s="250" t="s">
        <v>279</v>
      </c>
      <c r="AU450" s="8" t="s">
        <v>761</v>
      </c>
    </row>
    <row r="451" spans="1:47" ht="28.5" customHeight="1">
      <c r="A451" s="60" t="s">
        <v>679</v>
      </c>
      <c r="B451" s="61" t="s">
        <v>24</v>
      </c>
      <c r="C451" s="250" t="s">
        <v>279</v>
      </c>
      <c r="D451" s="134" t="s">
        <v>762</v>
      </c>
      <c r="E451" s="3"/>
      <c r="F451" s="3">
        <v>1</v>
      </c>
      <c r="G451" s="3">
        <v>0.8</v>
      </c>
      <c r="H451" s="3" t="s">
        <v>668</v>
      </c>
      <c r="I451" s="386" t="s">
        <v>713</v>
      </c>
      <c r="J451" s="214"/>
      <c r="K451" s="212">
        <f t="shared" si="12"/>
        <v>7.1999999999999993</v>
      </c>
      <c r="L451" s="222"/>
      <c r="M451" s="162"/>
      <c r="N451" s="87"/>
      <c r="O451" s="88"/>
      <c r="P451" s="88"/>
      <c r="Q451" s="88"/>
      <c r="R451" s="88">
        <v>1.6</v>
      </c>
      <c r="S451" s="88"/>
      <c r="T451" s="88"/>
      <c r="U451" s="88"/>
      <c r="V451" s="88"/>
      <c r="W451" s="88"/>
      <c r="X451" s="88">
        <v>0.8</v>
      </c>
      <c r="Y451" s="88"/>
      <c r="Z451" s="88">
        <v>0.8</v>
      </c>
      <c r="AA451" s="88"/>
      <c r="AB451" s="88"/>
      <c r="AC451" s="88"/>
      <c r="AD451" s="88"/>
      <c r="AE451" s="88">
        <v>0.8</v>
      </c>
      <c r="AF451" s="88"/>
      <c r="AG451" s="88"/>
      <c r="AH451" s="88"/>
      <c r="AI451" s="88"/>
      <c r="AJ451" s="88">
        <v>0.8</v>
      </c>
      <c r="AK451" s="88"/>
      <c r="AL451" s="88">
        <v>0.8</v>
      </c>
      <c r="AM451" s="88"/>
      <c r="AN451" s="316">
        <v>0.8</v>
      </c>
      <c r="AO451" s="88"/>
      <c r="AP451" s="88">
        <v>0.8</v>
      </c>
      <c r="AQ451" s="88"/>
      <c r="AR451" s="196"/>
      <c r="AS451" s="206">
        <f t="shared" si="13"/>
        <v>7.1999999999999993</v>
      </c>
      <c r="AT451" s="250" t="s">
        <v>279</v>
      </c>
      <c r="AU451" s="8" t="s">
        <v>762</v>
      </c>
    </row>
    <row r="452" spans="1:47" ht="28.5" customHeight="1">
      <c r="A452" s="147" t="s">
        <v>679</v>
      </c>
      <c r="B452" s="32" t="s">
        <v>24</v>
      </c>
      <c r="C452" s="254" t="s">
        <v>279</v>
      </c>
      <c r="D452" s="252" t="s">
        <v>892</v>
      </c>
      <c r="E452" s="3"/>
      <c r="F452" s="3">
        <v>1</v>
      </c>
      <c r="G452" s="3">
        <v>1</v>
      </c>
      <c r="H452" s="3" t="s">
        <v>668</v>
      </c>
      <c r="I452" s="386" t="s">
        <v>713</v>
      </c>
      <c r="J452" s="214"/>
      <c r="K452" s="212">
        <f t="shared" si="12"/>
        <v>28.900000000000013</v>
      </c>
      <c r="L452" s="222"/>
      <c r="M452" s="162"/>
      <c r="N452" s="87"/>
      <c r="O452" s="88">
        <v>0.8</v>
      </c>
      <c r="P452" s="88">
        <v>0.8</v>
      </c>
      <c r="Q452" s="88">
        <v>0.8</v>
      </c>
      <c r="R452" s="88">
        <v>0.8</v>
      </c>
      <c r="S452" s="88">
        <v>0.8</v>
      </c>
      <c r="T452" s="88">
        <v>0.8</v>
      </c>
      <c r="U452" s="88">
        <v>0.8</v>
      </c>
      <c r="V452" s="88">
        <v>0.8</v>
      </c>
      <c r="W452" s="88">
        <v>1.1000000000000001</v>
      </c>
      <c r="X452" s="88">
        <v>1.1000000000000001</v>
      </c>
      <c r="Y452" s="88">
        <v>1.1000000000000001</v>
      </c>
      <c r="Z452" s="88"/>
      <c r="AA452" s="88">
        <v>1.1000000000000001</v>
      </c>
      <c r="AB452" s="88">
        <v>1.1000000000000001</v>
      </c>
      <c r="AC452" s="88">
        <v>1.1000000000000001</v>
      </c>
      <c r="AD452" s="88">
        <v>0.8</v>
      </c>
      <c r="AE452" s="88">
        <v>1.1000000000000001</v>
      </c>
      <c r="AF452" s="88">
        <v>1.1000000000000001</v>
      </c>
      <c r="AG452" s="88">
        <v>0.8</v>
      </c>
      <c r="AH452" s="88">
        <v>1.1000000000000001</v>
      </c>
      <c r="AI452" s="88">
        <v>1.1000000000000001</v>
      </c>
      <c r="AJ452" s="88">
        <v>1.1000000000000001</v>
      </c>
      <c r="AK452" s="88">
        <v>1.1000000000000001</v>
      </c>
      <c r="AL452" s="88">
        <v>1.1000000000000001</v>
      </c>
      <c r="AM452" s="88">
        <v>1.1000000000000001</v>
      </c>
      <c r="AN452" s="88">
        <v>1.1000000000000001</v>
      </c>
      <c r="AO452" s="88">
        <v>1.1000000000000001</v>
      </c>
      <c r="AP452" s="88">
        <v>1.1000000000000001</v>
      </c>
      <c r="AQ452" s="88">
        <v>1.1000000000000001</v>
      </c>
      <c r="AR452" s="196">
        <v>1.1000000000000001</v>
      </c>
      <c r="AS452" s="206">
        <f t="shared" si="13"/>
        <v>28.900000000000013</v>
      </c>
      <c r="AT452" s="254" t="s">
        <v>279</v>
      </c>
      <c r="AU452" s="16" t="s">
        <v>892</v>
      </c>
    </row>
    <row r="453" spans="1:47" ht="28.5" customHeight="1">
      <c r="A453" s="147" t="s">
        <v>679</v>
      </c>
      <c r="B453" s="32" t="s">
        <v>24</v>
      </c>
      <c r="C453" s="254" t="s">
        <v>279</v>
      </c>
      <c r="D453" s="252" t="s">
        <v>893</v>
      </c>
      <c r="E453" s="3"/>
      <c r="F453" s="3">
        <v>3</v>
      </c>
      <c r="G453" s="3">
        <v>0.8</v>
      </c>
      <c r="H453" s="3" t="s">
        <v>668</v>
      </c>
      <c r="I453" s="386" t="s">
        <v>713</v>
      </c>
      <c r="J453" s="214"/>
      <c r="K453" s="212">
        <f t="shared" si="12"/>
        <v>69.599999999999994</v>
      </c>
      <c r="L453" s="397"/>
      <c r="M453" s="376"/>
      <c r="N453" s="87"/>
      <c r="O453" s="88">
        <v>2.4</v>
      </c>
      <c r="P453" s="88">
        <v>2.4</v>
      </c>
      <c r="Q453" s="88">
        <v>2.4</v>
      </c>
      <c r="R453" s="88">
        <v>2.4</v>
      </c>
      <c r="S453" s="88">
        <v>2.4</v>
      </c>
      <c r="T453" s="88">
        <v>2.4</v>
      </c>
      <c r="U453" s="88">
        <v>2.4</v>
      </c>
      <c r="V453" s="88">
        <v>2.4</v>
      </c>
      <c r="W453" s="88">
        <v>2.4</v>
      </c>
      <c r="X453" s="88">
        <v>2.4</v>
      </c>
      <c r="Y453" s="88">
        <v>2.4</v>
      </c>
      <c r="Z453" s="88"/>
      <c r="AA453" s="88">
        <v>2.4</v>
      </c>
      <c r="AB453" s="88">
        <v>2.4</v>
      </c>
      <c r="AC453" s="88">
        <v>2.4</v>
      </c>
      <c r="AD453" s="88">
        <v>2.4</v>
      </c>
      <c r="AE453" s="109">
        <v>2.4</v>
      </c>
      <c r="AF453" s="88">
        <v>2.4</v>
      </c>
      <c r="AG453" s="88">
        <v>2.4</v>
      </c>
      <c r="AH453" s="88">
        <v>2.4</v>
      </c>
      <c r="AI453" s="88">
        <v>2.4</v>
      </c>
      <c r="AJ453" s="88">
        <v>2.4</v>
      </c>
      <c r="AK453" s="88">
        <v>2.4</v>
      </c>
      <c r="AL453" s="88">
        <v>2.4</v>
      </c>
      <c r="AM453" s="88">
        <v>2.4</v>
      </c>
      <c r="AN453" s="88">
        <v>2.4</v>
      </c>
      <c r="AO453" s="88">
        <v>2.4</v>
      </c>
      <c r="AP453" s="88">
        <v>2.4</v>
      </c>
      <c r="AQ453" s="88">
        <v>2.4</v>
      </c>
      <c r="AR453" s="196">
        <v>2.4</v>
      </c>
      <c r="AS453" s="206">
        <f t="shared" si="13"/>
        <v>69.599999999999994</v>
      </c>
      <c r="AT453" s="254" t="s">
        <v>279</v>
      </c>
      <c r="AU453" s="16" t="s">
        <v>893</v>
      </c>
    </row>
    <row r="454" spans="1:47" ht="33" customHeight="1">
      <c r="A454" s="147" t="s">
        <v>679</v>
      </c>
      <c r="B454" s="32" t="s">
        <v>24</v>
      </c>
      <c r="C454" s="254" t="s">
        <v>279</v>
      </c>
      <c r="D454" s="252" t="s">
        <v>1246</v>
      </c>
      <c r="E454" s="3"/>
      <c r="F454" s="3">
        <v>2</v>
      </c>
      <c r="G454" s="3">
        <v>0.8</v>
      </c>
      <c r="H454" s="3" t="s">
        <v>668</v>
      </c>
      <c r="I454" s="386" t="s">
        <v>713</v>
      </c>
      <c r="J454" s="214"/>
      <c r="K454" s="212">
        <f t="shared" si="12"/>
        <v>48.800000000000026</v>
      </c>
      <c r="L454" s="222"/>
      <c r="M454" s="162"/>
      <c r="N454" s="87"/>
      <c r="O454" s="88">
        <v>1.6</v>
      </c>
      <c r="P454" s="88">
        <v>1.6</v>
      </c>
      <c r="Q454" s="88">
        <v>1.6</v>
      </c>
      <c r="R454" s="88">
        <v>1.6</v>
      </c>
      <c r="S454" s="88">
        <v>1.6</v>
      </c>
      <c r="T454" s="88">
        <v>1.6</v>
      </c>
      <c r="U454" s="88">
        <v>2.4</v>
      </c>
      <c r="V454" s="88">
        <v>1.6</v>
      </c>
      <c r="W454" s="88">
        <v>1.6</v>
      </c>
      <c r="X454" s="88">
        <v>1.6</v>
      </c>
      <c r="Y454" s="88">
        <v>1.6</v>
      </c>
      <c r="Z454" s="88">
        <v>1.6</v>
      </c>
      <c r="AA454" s="88">
        <v>1.6</v>
      </c>
      <c r="AB454" s="88">
        <v>1.6</v>
      </c>
      <c r="AC454" s="88">
        <v>1.6</v>
      </c>
      <c r="AD454" s="88">
        <v>1.6</v>
      </c>
      <c r="AE454" s="88">
        <v>1.6</v>
      </c>
      <c r="AF454" s="88">
        <v>1.6</v>
      </c>
      <c r="AG454" s="88">
        <v>1.6</v>
      </c>
      <c r="AH454" s="88">
        <v>1.6</v>
      </c>
      <c r="AI454" s="88">
        <v>1.6</v>
      </c>
      <c r="AJ454" s="88">
        <v>1.6</v>
      </c>
      <c r="AK454" s="88">
        <v>1.6</v>
      </c>
      <c r="AL454" s="88">
        <v>1.6</v>
      </c>
      <c r="AM454" s="88">
        <v>1.6</v>
      </c>
      <c r="AN454" s="88">
        <v>1.6</v>
      </c>
      <c r="AO454" s="88">
        <v>1.6</v>
      </c>
      <c r="AP454" s="88">
        <v>1.6</v>
      </c>
      <c r="AQ454" s="88">
        <v>1.6</v>
      </c>
      <c r="AR454" s="196">
        <v>1.6</v>
      </c>
      <c r="AS454" s="206">
        <f t="shared" si="13"/>
        <v>48.800000000000026</v>
      </c>
      <c r="AT454" s="254" t="s">
        <v>279</v>
      </c>
      <c r="AU454" s="16" t="s">
        <v>1246</v>
      </c>
    </row>
    <row r="455" spans="1:47" ht="36.75" customHeight="1">
      <c r="A455" s="147" t="s">
        <v>679</v>
      </c>
      <c r="B455" s="32" t="s">
        <v>24</v>
      </c>
      <c r="C455" s="254" t="s">
        <v>279</v>
      </c>
      <c r="D455" s="252" t="s">
        <v>1277</v>
      </c>
      <c r="E455" s="3"/>
      <c r="F455" s="3">
        <v>1</v>
      </c>
      <c r="G455" s="3">
        <v>1.1000000000000001</v>
      </c>
      <c r="H455" s="3" t="s">
        <v>668</v>
      </c>
      <c r="I455" s="386" t="s">
        <v>713</v>
      </c>
      <c r="J455" s="214"/>
      <c r="K455" s="212">
        <f t="shared" si="12"/>
        <v>33.000000000000014</v>
      </c>
      <c r="L455" s="222"/>
      <c r="M455" s="162"/>
      <c r="N455" s="87"/>
      <c r="O455" s="88">
        <v>1.1000000000000001</v>
      </c>
      <c r="P455" s="88">
        <v>1.1000000000000001</v>
      </c>
      <c r="Q455" s="88">
        <v>1.1000000000000001</v>
      </c>
      <c r="R455" s="88">
        <v>1.1000000000000001</v>
      </c>
      <c r="S455" s="88">
        <v>1.1000000000000001</v>
      </c>
      <c r="T455" s="88">
        <v>1.1000000000000001</v>
      </c>
      <c r="U455" s="88">
        <v>1.1000000000000001</v>
      </c>
      <c r="V455" s="88">
        <v>1.1000000000000001</v>
      </c>
      <c r="W455" s="88">
        <v>1.1000000000000001</v>
      </c>
      <c r="X455" s="88">
        <v>1.1000000000000001</v>
      </c>
      <c r="Y455" s="88">
        <v>1.1000000000000001</v>
      </c>
      <c r="Z455" s="88">
        <v>1.1000000000000001</v>
      </c>
      <c r="AA455" s="88">
        <v>1.1000000000000001</v>
      </c>
      <c r="AB455" s="88">
        <v>1.1000000000000001</v>
      </c>
      <c r="AC455" s="88">
        <v>1.1000000000000001</v>
      </c>
      <c r="AD455" s="88">
        <v>1.1000000000000001</v>
      </c>
      <c r="AE455" s="88">
        <v>1.1000000000000001</v>
      </c>
      <c r="AF455" s="88">
        <v>1.1000000000000001</v>
      </c>
      <c r="AG455" s="88">
        <v>1.1000000000000001</v>
      </c>
      <c r="AH455" s="88">
        <v>1.1000000000000001</v>
      </c>
      <c r="AI455" s="88">
        <v>1.1000000000000001</v>
      </c>
      <c r="AJ455" s="88">
        <v>1.1000000000000001</v>
      </c>
      <c r="AK455" s="88">
        <v>1.1000000000000001</v>
      </c>
      <c r="AL455" s="88">
        <v>1.1000000000000001</v>
      </c>
      <c r="AM455" s="88">
        <v>1.1000000000000001</v>
      </c>
      <c r="AN455" s="88">
        <v>1.1000000000000001</v>
      </c>
      <c r="AO455" s="88">
        <v>1.1000000000000001</v>
      </c>
      <c r="AP455" s="88">
        <v>1.1000000000000001</v>
      </c>
      <c r="AQ455" s="88">
        <v>1.1000000000000001</v>
      </c>
      <c r="AR455" s="196">
        <v>1.1000000000000001</v>
      </c>
      <c r="AS455" s="206">
        <f t="shared" si="13"/>
        <v>33.000000000000014</v>
      </c>
      <c r="AT455" s="254" t="s">
        <v>279</v>
      </c>
      <c r="AU455" s="142" t="s">
        <v>1277</v>
      </c>
    </row>
    <row r="456" spans="1:47" ht="30">
      <c r="A456" s="40" t="s">
        <v>679</v>
      </c>
      <c r="B456" s="3" t="s">
        <v>24</v>
      </c>
      <c r="C456" s="250" t="s">
        <v>279</v>
      </c>
      <c r="D456" s="252" t="s">
        <v>1197</v>
      </c>
      <c r="E456" s="3"/>
      <c r="F456" s="3">
        <v>4</v>
      </c>
      <c r="G456" s="3">
        <v>0.8</v>
      </c>
      <c r="H456" s="3" t="s">
        <v>668</v>
      </c>
      <c r="I456" s="386" t="s">
        <v>713</v>
      </c>
      <c r="J456" s="214"/>
      <c r="K456" s="212">
        <f t="shared" si="12"/>
        <v>88.000000000000043</v>
      </c>
      <c r="L456" s="394"/>
      <c r="M456" s="373"/>
      <c r="N456" s="87">
        <v>1.6</v>
      </c>
      <c r="O456" s="88">
        <v>3.2</v>
      </c>
      <c r="P456" s="88">
        <v>3.2</v>
      </c>
      <c r="Q456" s="88">
        <v>3.2</v>
      </c>
      <c r="R456" s="88">
        <v>3.2</v>
      </c>
      <c r="S456" s="99">
        <v>3.2</v>
      </c>
      <c r="T456" s="88">
        <v>3.2</v>
      </c>
      <c r="U456" s="88">
        <v>3.2</v>
      </c>
      <c r="V456" s="119">
        <v>1.6</v>
      </c>
      <c r="W456" s="88">
        <v>1.6</v>
      </c>
      <c r="X456" s="88">
        <v>1.6</v>
      </c>
      <c r="Y456" s="119">
        <v>3.2</v>
      </c>
      <c r="Z456" s="88">
        <v>1.6</v>
      </c>
      <c r="AA456" s="88">
        <v>3.2</v>
      </c>
      <c r="AB456" s="88">
        <v>3.2</v>
      </c>
      <c r="AC456" s="88">
        <v>3.2</v>
      </c>
      <c r="AD456" s="88">
        <v>1.6</v>
      </c>
      <c r="AE456" s="88">
        <v>3.2</v>
      </c>
      <c r="AF456" s="88">
        <v>3.2</v>
      </c>
      <c r="AG456" s="88">
        <v>3.2</v>
      </c>
      <c r="AH456" s="88">
        <v>3.2</v>
      </c>
      <c r="AI456" s="88">
        <v>3.2</v>
      </c>
      <c r="AJ456" s="88">
        <v>3.2</v>
      </c>
      <c r="AK456" s="88">
        <v>3.2</v>
      </c>
      <c r="AL456" s="88">
        <v>3.2</v>
      </c>
      <c r="AM456" s="88">
        <v>4</v>
      </c>
      <c r="AN456" s="88">
        <v>1.6</v>
      </c>
      <c r="AO456" s="88">
        <v>3.2</v>
      </c>
      <c r="AP456" s="88">
        <v>3.2</v>
      </c>
      <c r="AQ456" s="88">
        <v>2.4</v>
      </c>
      <c r="AR456" s="196">
        <v>3.2</v>
      </c>
      <c r="AS456" s="206">
        <f t="shared" si="13"/>
        <v>88.000000000000043</v>
      </c>
      <c r="AT456" s="250" t="s">
        <v>279</v>
      </c>
      <c r="AU456" s="72" t="s">
        <v>1197</v>
      </c>
    </row>
    <row r="457" spans="1:47" ht="27" customHeight="1">
      <c r="A457" s="40"/>
      <c r="B457" s="3"/>
      <c r="C457" s="250" t="s">
        <v>279</v>
      </c>
      <c r="D457" s="252"/>
      <c r="E457" s="74"/>
      <c r="F457" s="3"/>
      <c r="G457" s="3"/>
      <c r="H457" s="3"/>
      <c r="I457" s="386"/>
      <c r="J457" s="214"/>
      <c r="K457" s="305">
        <f t="shared" si="12"/>
        <v>0</v>
      </c>
      <c r="L457" s="394"/>
      <c r="M457" s="373"/>
      <c r="N457" s="87"/>
      <c r="O457" s="106"/>
      <c r="P457" s="88"/>
      <c r="Q457" s="88"/>
      <c r="R457" s="88"/>
      <c r="S457" s="99"/>
      <c r="T457" s="88"/>
      <c r="U457" s="88"/>
      <c r="V457" s="119"/>
      <c r="W457" s="348"/>
      <c r="X457" s="88"/>
      <c r="Y457" s="95"/>
      <c r="Z457" s="88"/>
      <c r="AA457" s="88"/>
      <c r="AB457" s="88"/>
      <c r="AC457" s="88"/>
      <c r="AD457" s="88"/>
      <c r="AE457" s="88"/>
      <c r="AF457" s="88"/>
      <c r="AG457" s="88"/>
      <c r="AH457" s="88"/>
      <c r="AI457" s="88"/>
      <c r="AJ457" s="88"/>
      <c r="AK457" s="88"/>
      <c r="AL457" s="88"/>
      <c r="AM457" s="88"/>
      <c r="AN457" s="88"/>
      <c r="AO457" s="88"/>
      <c r="AP457" s="88"/>
      <c r="AQ457" s="88"/>
      <c r="AR457" s="196"/>
      <c r="AS457" s="206">
        <f t="shared" si="13"/>
        <v>0</v>
      </c>
      <c r="AT457" s="250" t="s">
        <v>279</v>
      </c>
      <c r="AU457" s="72" t="s">
        <v>1301</v>
      </c>
    </row>
    <row r="458" spans="1:47" ht="30">
      <c r="A458" s="40" t="s">
        <v>679</v>
      </c>
      <c r="B458" s="3" t="s">
        <v>24</v>
      </c>
      <c r="C458" s="250" t="s">
        <v>279</v>
      </c>
      <c r="D458" s="6" t="s">
        <v>558</v>
      </c>
      <c r="E458" s="3"/>
      <c r="F458" s="3">
        <v>1</v>
      </c>
      <c r="G458" s="3">
        <v>1.1000000000000001</v>
      </c>
      <c r="H458" s="3" t="s">
        <v>668</v>
      </c>
      <c r="I458" s="386" t="s">
        <v>713</v>
      </c>
      <c r="J458" s="214"/>
      <c r="K458" s="212">
        <f t="shared" si="12"/>
        <v>30.800000000000015</v>
      </c>
      <c r="L458" s="394"/>
      <c r="M458" s="373"/>
      <c r="N458" s="87">
        <v>1.1000000000000001</v>
      </c>
      <c r="O458" s="87">
        <v>1.1000000000000001</v>
      </c>
      <c r="P458" s="88">
        <v>1.1000000000000001</v>
      </c>
      <c r="Q458" s="88">
        <v>1.1000000000000001</v>
      </c>
      <c r="R458" s="88"/>
      <c r="S458" s="88">
        <v>1.1000000000000001</v>
      </c>
      <c r="T458" s="88">
        <v>1.1000000000000001</v>
      </c>
      <c r="U458" s="88">
        <v>1.1000000000000001</v>
      </c>
      <c r="V458" s="88">
        <v>1.1000000000000001</v>
      </c>
      <c r="W458" s="88">
        <v>1.1000000000000001</v>
      </c>
      <c r="X458" s="88">
        <v>1.1000000000000001</v>
      </c>
      <c r="Y458" s="88"/>
      <c r="Z458" s="88">
        <v>1.1000000000000001</v>
      </c>
      <c r="AA458" s="88">
        <v>1.1000000000000001</v>
      </c>
      <c r="AB458" s="88">
        <v>1.1000000000000001</v>
      </c>
      <c r="AC458" s="88">
        <v>1.1000000000000001</v>
      </c>
      <c r="AD458" s="88">
        <v>1.1000000000000001</v>
      </c>
      <c r="AE458" s="88">
        <v>1.1000000000000001</v>
      </c>
      <c r="AF458" s="88"/>
      <c r="AG458" s="88">
        <v>1.1000000000000001</v>
      </c>
      <c r="AH458" s="88">
        <v>1.1000000000000001</v>
      </c>
      <c r="AI458" s="88">
        <v>1.1000000000000001</v>
      </c>
      <c r="AJ458" s="88">
        <v>1.1000000000000001</v>
      </c>
      <c r="AK458" s="88">
        <v>1.1000000000000001</v>
      </c>
      <c r="AL458" s="99">
        <v>1.1000000000000001</v>
      </c>
      <c r="AM458" s="88">
        <v>1.1000000000000001</v>
      </c>
      <c r="AN458" s="88">
        <v>1.1000000000000001</v>
      </c>
      <c r="AO458" s="88">
        <v>1.1000000000000001</v>
      </c>
      <c r="AP458" s="88">
        <v>1.1000000000000001</v>
      </c>
      <c r="AQ458" s="88">
        <v>1.1000000000000001</v>
      </c>
      <c r="AR458" s="196">
        <v>1.1000000000000001</v>
      </c>
      <c r="AS458" s="206">
        <f t="shared" si="13"/>
        <v>30.800000000000015</v>
      </c>
      <c r="AT458" s="250" t="s">
        <v>279</v>
      </c>
      <c r="AU458" s="6" t="s">
        <v>558</v>
      </c>
    </row>
    <row r="459" spans="1:47" ht="30">
      <c r="A459" s="40" t="s">
        <v>679</v>
      </c>
      <c r="B459" s="3" t="s">
        <v>24</v>
      </c>
      <c r="C459" s="263" t="s">
        <v>279</v>
      </c>
      <c r="D459" s="6" t="s">
        <v>559</v>
      </c>
      <c r="E459" s="3"/>
      <c r="F459" s="3">
        <v>2</v>
      </c>
      <c r="G459" s="3">
        <v>0.8</v>
      </c>
      <c r="H459" s="3" t="s">
        <v>668</v>
      </c>
      <c r="I459" s="386" t="s">
        <v>713</v>
      </c>
      <c r="J459" s="214"/>
      <c r="K459" s="212">
        <f t="shared" si="12"/>
        <v>39.200000000000024</v>
      </c>
      <c r="L459" s="394"/>
      <c r="M459" s="373"/>
      <c r="N459" s="87"/>
      <c r="O459" s="88">
        <v>1.6</v>
      </c>
      <c r="P459" s="88">
        <v>1.6</v>
      </c>
      <c r="Q459" s="88">
        <v>1.6</v>
      </c>
      <c r="R459" s="88"/>
      <c r="S459" s="99">
        <v>1.6</v>
      </c>
      <c r="T459" s="119">
        <v>1.6</v>
      </c>
      <c r="U459" s="88">
        <v>1.6</v>
      </c>
      <c r="V459" s="88">
        <v>0.8</v>
      </c>
      <c r="W459" s="88">
        <v>0.8</v>
      </c>
      <c r="X459" s="88">
        <v>0.8</v>
      </c>
      <c r="Y459" s="88"/>
      <c r="Z459" s="88">
        <v>0.8</v>
      </c>
      <c r="AA459" s="88">
        <v>1.6</v>
      </c>
      <c r="AB459" s="88">
        <v>1.6</v>
      </c>
      <c r="AC459" s="88">
        <v>1.6</v>
      </c>
      <c r="AD459" s="119">
        <v>0.8</v>
      </c>
      <c r="AE459" s="88">
        <v>1.6</v>
      </c>
      <c r="AF459" s="88"/>
      <c r="AG459" s="88">
        <v>1.6</v>
      </c>
      <c r="AH459" s="88">
        <v>1.6</v>
      </c>
      <c r="AI459" s="88">
        <v>1.6</v>
      </c>
      <c r="AJ459" s="88">
        <v>1.6</v>
      </c>
      <c r="AK459" s="88">
        <v>1.6</v>
      </c>
      <c r="AL459" s="88">
        <v>1.6</v>
      </c>
      <c r="AM459" s="88">
        <v>1.6</v>
      </c>
      <c r="AN459" s="88">
        <v>1.6</v>
      </c>
      <c r="AO459" s="88">
        <v>1.6</v>
      </c>
      <c r="AP459" s="88">
        <v>1.6</v>
      </c>
      <c r="AQ459" s="88">
        <v>1.6</v>
      </c>
      <c r="AR459" s="196">
        <v>1.6</v>
      </c>
      <c r="AS459" s="206">
        <f t="shared" si="13"/>
        <v>39.200000000000024</v>
      </c>
      <c r="AT459" s="263" t="s">
        <v>279</v>
      </c>
      <c r="AU459" s="6" t="s">
        <v>559</v>
      </c>
    </row>
    <row r="460" spans="1:47" ht="30">
      <c r="A460" s="40" t="s">
        <v>679</v>
      </c>
      <c r="B460" s="3" t="s">
        <v>24</v>
      </c>
      <c r="C460" s="263" t="s">
        <v>279</v>
      </c>
      <c r="D460" s="6" t="s">
        <v>560</v>
      </c>
      <c r="E460" s="3"/>
      <c r="F460" s="3">
        <v>4</v>
      </c>
      <c r="G460" s="3">
        <v>1.1000000000000001</v>
      </c>
      <c r="H460" s="3" t="s">
        <v>668</v>
      </c>
      <c r="I460" s="386" t="s">
        <v>713</v>
      </c>
      <c r="J460" s="214"/>
      <c r="K460" s="212">
        <f>N460+O460+P460+Q460+R460+S460+T460+U460+V460+W460+AG458+Y460+Z460+AA460+AB460+AC460+AD460+AE460+AF460+AH460+AG460+AI460+AJ460+AK460+AL460+AM460+AN460+AO460+AP460+AQ460+AR460</f>
        <v>120.00000000000006</v>
      </c>
      <c r="L460" s="394">
        <v>4</v>
      </c>
      <c r="M460" s="373"/>
      <c r="N460" s="87">
        <v>2.2000000000000002</v>
      </c>
      <c r="O460" s="88">
        <v>2.2000000000000002</v>
      </c>
      <c r="P460" s="88">
        <v>4.4000000000000004</v>
      </c>
      <c r="Q460" s="88">
        <v>4.4000000000000004</v>
      </c>
      <c r="R460" s="88">
        <v>4.4000000000000004</v>
      </c>
      <c r="S460" s="119">
        <v>4.4000000000000004</v>
      </c>
      <c r="T460" s="119">
        <v>4.4000000000000004</v>
      </c>
      <c r="U460" s="95">
        <v>8.4</v>
      </c>
      <c r="V460" s="119">
        <v>3.2</v>
      </c>
      <c r="W460" s="88">
        <v>3.2</v>
      </c>
      <c r="X460" s="92">
        <v>4.4000000000000004</v>
      </c>
      <c r="Y460" s="88">
        <v>4.4000000000000004</v>
      </c>
      <c r="Z460" s="88">
        <v>3.2</v>
      </c>
      <c r="AA460" s="88">
        <v>3.2</v>
      </c>
      <c r="AB460" s="88">
        <v>3.2</v>
      </c>
      <c r="AC460" s="119">
        <v>4.4000000000000004</v>
      </c>
      <c r="AD460" s="88">
        <v>3.2</v>
      </c>
      <c r="AE460" s="119">
        <v>4.4000000000000004</v>
      </c>
      <c r="AF460" s="88">
        <v>4.4000000000000004</v>
      </c>
      <c r="AG460" s="88">
        <v>4.4000000000000004</v>
      </c>
      <c r="AH460" s="88">
        <v>4.4000000000000004</v>
      </c>
      <c r="AI460" s="88">
        <v>4.4000000000000004</v>
      </c>
      <c r="AJ460" s="88">
        <v>3.3</v>
      </c>
      <c r="AK460" s="88">
        <v>4.4000000000000004</v>
      </c>
      <c r="AL460" s="88">
        <v>3.3</v>
      </c>
      <c r="AM460" s="88">
        <v>4.4000000000000004</v>
      </c>
      <c r="AN460" s="88">
        <v>1.1000000000000001</v>
      </c>
      <c r="AO460" s="88">
        <v>4.4000000000000004</v>
      </c>
      <c r="AP460" s="88">
        <v>4.4000000000000004</v>
      </c>
      <c r="AQ460" s="88">
        <v>4.4000000000000004</v>
      </c>
      <c r="AR460" s="196">
        <v>4.4000000000000004</v>
      </c>
      <c r="AS460" s="206">
        <f t="shared" si="13"/>
        <v>120.00000000000006</v>
      </c>
      <c r="AT460" s="263" t="s">
        <v>279</v>
      </c>
      <c r="AU460" s="6" t="s">
        <v>560</v>
      </c>
    </row>
    <row r="461" spans="1:47" ht="30">
      <c r="A461" s="40" t="s">
        <v>679</v>
      </c>
      <c r="B461" s="3" t="s">
        <v>24</v>
      </c>
      <c r="C461" s="250" t="s">
        <v>279</v>
      </c>
      <c r="D461" s="6" t="s">
        <v>561</v>
      </c>
      <c r="E461" s="3"/>
      <c r="F461" s="3">
        <v>3</v>
      </c>
      <c r="G461" s="3">
        <v>0.8</v>
      </c>
      <c r="H461" s="14" t="s">
        <v>668</v>
      </c>
      <c r="I461" s="386" t="s">
        <v>713</v>
      </c>
      <c r="J461" s="214"/>
      <c r="K461" s="212">
        <f t="shared" ref="K461:K526" si="14">N461+O461+P461+Q461+R461+S461+T461+U461+V461+W461+X461+Y461+Z461+AA461+AB461+AC461+AD461+AE461+AF461+AH461+AG461+AI461+AJ461+AK461+AL461+AM461+AN461+AO461+AP461+AQ461+AR461</f>
        <v>64.199999999999989</v>
      </c>
      <c r="L461" s="394">
        <v>4</v>
      </c>
      <c r="M461" s="373"/>
      <c r="N461" s="87">
        <v>2.4</v>
      </c>
      <c r="O461" s="88">
        <v>1.6</v>
      </c>
      <c r="P461" s="88">
        <v>1</v>
      </c>
      <c r="Q461" s="88">
        <v>1.6</v>
      </c>
      <c r="R461" s="88">
        <v>2.4</v>
      </c>
      <c r="S461" s="88">
        <v>2.4</v>
      </c>
      <c r="T461" s="88">
        <v>0.8</v>
      </c>
      <c r="U461" s="88"/>
      <c r="V461" s="88">
        <v>0.8</v>
      </c>
      <c r="W461" s="88">
        <v>1.6</v>
      </c>
      <c r="X461" s="88">
        <v>2.4</v>
      </c>
      <c r="Y461" s="119">
        <v>2.4</v>
      </c>
      <c r="Z461" s="88">
        <v>2.4</v>
      </c>
      <c r="AA461" s="88">
        <v>2.4</v>
      </c>
      <c r="AB461" s="88">
        <v>2.4</v>
      </c>
      <c r="AC461" s="95">
        <v>2.8</v>
      </c>
      <c r="AD461" s="109">
        <v>2.4</v>
      </c>
      <c r="AE461" s="88">
        <v>0.8</v>
      </c>
      <c r="AF461" s="88">
        <v>1.6</v>
      </c>
      <c r="AG461" s="88">
        <v>2.4</v>
      </c>
      <c r="AH461" s="88">
        <v>2.4</v>
      </c>
      <c r="AI461" s="119">
        <v>1.6</v>
      </c>
      <c r="AJ461" s="88">
        <v>2.4</v>
      </c>
      <c r="AK461" s="88">
        <v>2.4</v>
      </c>
      <c r="AL461" s="88">
        <v>2.4</v>
      </c>
      <c r="AM461" s="88">
        <v>2.4</v>
      </c>
      <c r="AN461" s="88">
        <v>2.4</v>
      </c>
      <c r="AO461" s="95">
        <v>4.4000000000000004</v>
      </c>
      <c r="AP461" s="88">
        <v>2.4</v>
      </c>
      <c r="AQ461" s="88">
        <v>2.4</v>
      </c>
      <c r="AR461" s="196">
        <v>2.4</v>
      </c>
      <c r="AS461" s="206">
        <f t="shared" si="13"/>
        <v>64.199999999999989</v>
      </c>
      <c r="AT461" s="250" t="s">
        <v>279</v>
      </c>
      <c r="AU461" s="6" t="s">
        <v>561</v>
      </c>
    </row>
    <row r="462" spans="1:47" ht="30">
      <c r="A462" s="40" t="s">
        <v>679</v>
      </c>
      <c r="B462" s="3" t="s">
        <v>24</v>
      </c>
      <c r="C462" s="250" t="s">
        <v>279</v>
      </c>
      <c r="D462" s="6" t="s">
        <v>562</v>
      </c>
      <c r="E462" s="3"/>
      <c r="F462" s="3">
        <v>3</v>
      </c>
      <c r="G462" s="3">
        <v>0.8</v>
      </c>
      <c r="H462" s="3" t="s">
        <v>668</v>
      </c>
      <c r="I462" s="386" t="s">
        <v>713</v>
      </c>
      <c r="J462" s="214"/>
      <c r="K462" s="212">
        <f t="shared" si="14"/>
        <v>54.199999999999982</v>
      </c>
      <c r="L462" s="394">
        <v>2</v>
      </c>
      <c r="M462" s="373"/>
      <c r="N462" s="87">
        <v>0.8</v>
      </c>
      <c r="O462" s="109">
        <v>1.6</v>
      </c>
      <c r="P462" s="88">
        <v>1</v>
      </c>
      <c r="Q462" s="88">
        <v>1.6</v>
      </c>
      <c r="R462" s="135">
        <v>1.6</v>
      </c>
      <c r="S462" s="88">
        <v>2.4</v>
      </c>
      <c r="T462" s="88">
        <v>0.8</v>
      </c>
      <c r="U462" s="88"/>
      <c r="V462" s="99">
        <v>0.8</v>
      </c>
      <c r="W462" s="109">
        <v>1.6</v>
      </c>
      <c r="X462" s="119">
        <v>2.4</v>
      </c>
      <c r="Y462" s="119">
        <v>2.4</v>
      </c>
      <c r="Z462" s="88">
        <v>2.4</v>
      </c>
      <c r="AA462" s="88">
        <v>2.4</v>
      </c>
      <c r="AB462" s="88">
        <v>2.4</v>
      </c>
      <c r="AC462" s="95">
        <v>3.6</v>
      </c>
      <c r="AD462" s="119">
        <v>2.4</v>
      </c>
      <c r="AE462" s="88">
        <v>0.8</v>
      </c>
      <c r="AF462" s="88">
        <v>1.6</v>
      </c>
      <c r="AG462" s="88">
        <v>1.6</v>
      </c>
      <c r="AH462" s="88">
        <v>0.8</v>
      </c>
      <c r="AI462" s="119">
        <v>0.8</v>
      </c>
      <c r="AJ462" s="92">
        <v>0.8</v>
      </c>
      <c r="AK462" s="88">
        <v>2.4</v>
      </c>
      <c r="AL462" s="109">
        <v>2.4</v>
      </c>
      <c r="AM462" s="88">
        <v>2.4</v>
      </c>
      <c r="AN462" s="88">
        <v>2.4</v>
      </c>
      <c r="AO462" s="88">
        <v>2.4</v>
      </c>
      <c r="AP462" s="88">
        <v>2.4</v>
      </c>
      <c r="AQ462" s="88">
        <v>1.6</v>
      </c>
      <c r="AR462" s="196">
        <v>1.6</v>
      </c>
      <c r="AS462" s="206">
        <f t="shared" si="13"/>
        <v>54.199999999999982</v>
      </c>
      <c r="AT462" s="250" t="s">
        <v>279</v>
      </c>
      <c r="AU462" s="6" t="s">
        <v>562</v>
      </c>
    </row>
    <row r="463" spans="1:47" ht="29.25" customHeight="1">
      <c r="A463" s="40" t="s">
        <v>679</v>
      </c>
      <c r="B463" s="3" t="s">
        <v>24</v>
      </c>
      <c r="C463" s="250" t="s">
        <v>279</v>
      </c>
      <c r="D463" s="6" t="s">
        <v>563</v>
      </c>
      <c r="E463" s="3"/>
      <c r="F463" s="3">
        <v>2</v>
      </c>
      <c r="G463" s="3">
        <v>1.1000000000000001</v>
      </c>
      <c r="H463" s="3" t="s">
        <v>668</v>
      </c>
      <c r="I463" s="386" t="s">
        <v>713</v>
      </c>
      <c r="J463" s="214"/>
      <c r="K463" s="212">
        <f t="shared" si="14"/>
        <v>63.800000000000033</v>
      </c>
      <c r="L463" s="394"/>
      <c r="M463" s="373"/>
      <c r="N463" s="87"/>
      <c r="O463" s="88">
        <v>2.2000000000000002</v>
      </c>
      <c r="P463" s="88">
        <v>2.2000000000000002</v>
      </c>
      <c r="Q463" s="88">
        <v>2.2000000000000002</v>
      </c>
      <c r="R463" s="88">
        <v>2.2000000000000002</v>
      </c>
      <c r="S463" s="88">
        <v>2.2000000000000002</v>
      </c>
      <c r="T463" s="88">
        <v>2.2000000000000002</v>
      </c>
      <c r="U463" s="88">
        <v>2.2000000000000002</v>
      </c>
      <c r="V463" s="99">
        <v>2.2000000000000002</v>
      </c>
      <c r="W463" s="88">
        <v>2.2000000000000002</v>
      </c>
      <c r="X463" s="88">
        <v>2.2000000000000002</v>
      </c>
      <c r="Y463" s="119">
        <v>2.2000000000000002</v>
      </c>
      <c r="Z463" s="88">
        <v>2.2000000000000002</v>
      </c>
      <c r="AA463" s="88">
        <v>2.2000000000000002</v>
      </c>
      <c r="AB463" s="88">
        <v>2.2000000000000002</v>
      </c>
      <c r="AC463" s="88">
        <v>2.2000000000000002</v>
      </c>
      <c r="AD463" s="88">
        <v>2.2000000000000002</v>
      </c>
      <c r="AE463" s="119">
        <v>2.2000000000000002</v>
      </c>
      <c r="AF463" s="88">
        <v>2.2000000000000002</v>
      </c>
      <c r="AG463" s="88">
        <v>2.2000000000000002</v>
      </c>
      <c r="AH463" s="88">
        <v>2.2000000000000002</v>
      </c>
      <c r="AI463" s="119">
        <v>2.2000000000000002</v>
      </c>
      <c r="AJ463" s="92"/>
      <c r="AK463" s="88">
        <v>2.2000000000000002</v>
      </c>
      <c r="AL463" s="88">
        <v>2.2000000000000002</v>
      </c>
      <c r="AM463" s="88">
        <v>2.2000000000000002</v>
      </c>
      <c r="AN463" s="119">
        <v>2.2000000000000002</v>
      </c>
      <c r="AO463" s="88">
        <v>2.2000000000000002</v>
      </c>
      <c r="AP463" s="88">
        <v>2.2000000000000002</v>
      </c>
      <c r="AQ463" s="88">
        <v>2.2000000000000002</v>
      </c>
      <c r="AR463" s="196">
        <v>2.2000000000000002</v>
      </c>
      <c r="AS463" s="206">
        <f t="shared" si="13"/>
        <v>63.800000000000033</v>
      </c>
      <c r="AT463" s="250" t="s">
        <v>279</v>
      </c>
      <c r="AU463" s="6" t="s">
        <v>563</v>
      </c>
    </row>
    <row r="464" spans="1:47" ht="32.25" customHeight="1">
      <c r="A464" s="40" t="s">
        <v>679</v>
      </c>
      <c r="B464" s="3" t="s">
        <v>24</v>
      </c>
      <c r="C464" s="250" t="s">
        <v>279</v>
      </c>
      <c r="D464" s="6" t="s">
        <v>564</v>
      </c>
      <c r="E464" s="3"/>
      <c r="F464" s="3">
        <v>3</v>
      </c>
      <c r="G464" s="3">
        <v>1.1000000000000001</v>
      </c>
      <c r="H464" s="3" t="s">
        <v>668</v>
      </c>
      <c r="I464" s="386" t="s">
        <v>713</v>
      </c>
      <c r="J464" s="214"/>
      <c r="K464" s="212">
        <f t="shared" si="14"/>
        <v>97.899999999999949</v>
      </c>
      <c r="L464" s="394"/>
      <c r="M464" s="373"/>
      <c r="N464" s="87"/>
      <c r="O464" s="88">
        <v>3.3</v>
      </c>
      <c r="P464" s="88">
        <v>3.3</v>
      </c>
      <c r="Q464" s="88">
        <v>3.3</v>
      </c>
      <c r="R464" s="88">
        <v>3.3</v>
      </c>
      <c r="S464" s="88">
        <v>3.3</v>
      </c>
      <c r="T464" s="88">
        <v>3.3</v>
      </c>
      <c r="U464" s="88">
        <v>3.3</v>
      </c>
      <c r="V464" s="119">
        <v>3.3</v>
      </c>
      <c r="W464" s="88">
        <v>3.3</v>
      </c>
      <c r="X464" s="88">
        <v>2.2000000000000002</v>
      </c>
      <c r="Y464" s="88">
        <v>3.3</v>
      </c>
      <c r="Z464" s="88">
        <v>3.3</v>
      </c>
      <c r="AA464" s="88">
        <v>3.3</v>
      </c>
      <c r="AB464" s="88">
        <v>3.3</v>
      </c>
      <c r="AC464" s="88">
        <v>3.3</v>
      </c>
      <c r="AD464" s="88">
        <v>3.3</v>
      </c>
      <c r="AE464" s="88">
        <v>3.3</v>
      </c>
      <c r="AF464" s="88">
        <v>3.3</v>
      </c>
      <c r="AG464" s="88">
        <v>3.3</v>
      </c>
      <c r="AH464" s="119">
        <v>3.3</v>
      </c>
      <c r="AI464" s="88">
        <v>3.3</v>
      </c>
      <c r="AJ464" s="88">
        <v>3.3</v>
      </c>
      <c r="AK464" s="88">
        <v>3.3</v>
      </c>
      <c r="AL464" s="88">
        <v>3.3</v>
      </c>
      <c r="AM464" s="88">
        <v>3.3</v>
      </c>
      <c r="AN464" s="119">
        <v>3.3</v>
      </c>
      <c r="AO464" s="88">
        <v>3.3</v>
      </c>
      <c r="AP464" s="88">
        <v>3.3</v>
      </c>
      <c r="AQ464" s="88">
        <v>3.3</v>
      </c>
      <c r="AR464" s="196">
        <v>3.3</v>
      </c>
      <c r="AS464" s="206">
        <f t="shared" si="13"/>
        <v>97.899999999999949</v>
      </c>
      <c r="AT464" s="250" t="s">
        <v>279</v>
      </c>
      <c r="AU464" s="6" t="s">
        <v>564</v>
      </c>
    </row>
    <row r="465" spans="1:47" ht="31.5" customHeight="1">
      <c r="A465" s="40" t="s">
        <v>679</v>
      </c>
      <c r="B465" s="3" t="s">
        <v>24</v>
      </c>
      <c r="C465" s="250" t="s">
        <v>279</v>
      </c>
      <c r="D465" s="16" t="s">
        <v>565</v>
      </c>
      <c r="E465" s="32" t="s">
        <v>891</v>
      </c>
      <c r="F465" s="3">
        <v>1</v>
      </c>
      <c r="G465" s="3">
        <v>8</v>
      </c>
      <c r="H465" s="3" t="s">
        <v>668</v>
      </c>
      <c r="I465" s="386" t="s">
        <v>713</v>
      </c>
      <c r="J465" s="214"/>
      <c r="K465" s="212">
        <f t="shared" si="14"/>
        <v>152</v>
      </c>
      <c r="L465" s="394"/>
      <c r="M465" s="373"/>
      <c r="N465" s="87"/>
      <c r="O465" s="88">
        <v>8</v>
      </c>
      <c r="P465" s="88"/>
      <c r="Q465" s="88">
        <v>8</v>
      </c>
      <c r="R465" s="88"/>
      <c r="S465" s="88">
        <v>8</v>
      </c>
      <c r="T465" s="88"/>
      <c r="U465" s="88"/>
      <c r="V465" s="88">
        <v>8</v>
      </c>
      <c r="W465" s="88">
        <v>8</v>
      </c>
      <c r="X465" s="88">
        <v>8</v>
      </c>
      <c r="Y465" s="88">
        <v>8</v>
      </c>
      <c r="Z465" s="88"/>
      <c r="AA465" s="88">
        <v>8</v>
      </c>
      <c r="AB465" s="88">
        <v>8</v>
      </c>
      <c r="AC465" s="88">
        <v>8</v>
      </c>
      <c r="AD465" s="88">
        <v>8</v>
      </c>
      <c r="AE465" s="88">
        <v>8</v>
      </c>
      <c r="AF465" s="88"/>
      <c r="AG465" s="88">
        <v>8</v>
      </c>
      <c r="AH465" s="119">
        <v>8</v>
      </c>
      <c r="AI465" s="119">
        <v>8</v>
      </c>
      <c r="AJ465" s="88"/>
      <c r="AK465" s="88">
        <v>8</v>
      </c>
      <c r="AL465" s="88"/>
      <c r="AM465" s="88">
        <v>4</v>
      </c>
      <c r="AN465" s="88"/>
      <c r="AO465" s="88">
        <v>4</v>
      </c>
      <c r="AP465" s="88">
        <v>8</v>
      </c>
      <c r="AQ465" s="88">
        <v>8</v>
      </c>
      <c r="AR465" s="196"/>
      <c r="AS465" s="206">
        <f t="shared" si="13"/>
        <v>152</v>
      </c>
      <c r="AT465" s="250" t="s">
        <v>279</v>
      </c>
      <c r="AU465" s="16" t="s">
        <v>565</v>
      </c>
    </row>
    <row r="466" spans="1:47" ht="30">
      <c r="A466" s="40" t="s">
        <v>679</v>
      </c>
      <c r="B466" s="3" t="s">
        <v>24</v>
      </c>
      <c r="C466" s="250" t="s">
        <v>279</v>
      </c>
      <c r="D466" s="6" t="s">
        <v>1247</v>
      </c>
      <c r="E466" s="3"/>
      <c r="F466" s="3">
        <v>4</v>
      </c>
      <c r="G466" s="3">
        <v>0.8</v>
      </c>
      <c r="H466" s="3" t="s">
        <v>668</v>
      </c>
      <c r="I466" s="386" t="s">
        <v>713</v>
      </c>
      <c r="J466" s="214"/>
      <c r="K466" s="212">
        <f t="shared" si="14"/>
        <v>41.800000000000011</v>
      </c>
      <c r="L466" s="394">
        <v>2</v>
      </c>
      <c r="M466" s="373"/>
      <c r="N466" s="87">
        <v>3.2</v>
      </c>
      <c r="O466" s="88"/>
      <c r="P466" s="88">
        <v>0.8</v>
      </c>
      <c r="Q466" s="88"/>
      <c r="R466" s="88"/>
      <c r="S466" s="88"/>
      <c r="T466" s="88">
        <v>5.6</v>
      </c>
      <c r="U466" s="88">
        <v>3.2</v>
      </c>
      <c r="V466" s="88"/>
      <c r="W466" s="88"/>
      <c r="X466" s="119">
        <v>3.2</v>
      </c>
      <c r="Y466" s="88"/>
      <c r="Z466" s="88"/>
      <c r="AA466" s="119">
        <v>3.2</v>
      </c>
      <c r="AB466" s="88">
        <v>3.2</v>
      </c>
      <c r="AC466" s="127">
        <v>2</v>
      </c>
      <c r="AD466" s="88">
        <v>3.2</v>
      </c>
      <c r="AE466" s="88">
        <v>0.8</v>
      </c>
      <c r="AF466" s="88"/>
      <c r="AG466" s="88"/>
      <c r="AH466" s="92">
        <v>1.6</v>
      </c>
      <c r="AI466" s="135"/>
      <c r="AJ466" s="88">
        <v>1.6</v>
      </c>
      <c r="AK466" s="88">
        <v>3.2</v>
      </c>
      <c r="AL466" s="88">
        <v>3.2</v>
      </c>
      <c r="AM466" s="88"/>
      <c r="AN466" s="88"/>
      <c r="AO466" s="119">
        <v>1.6</v>
      </c>
      <c r="AP466" s="88">
        <v>2.2000000000000002</v>
      </c>
      <c r="AQ466" s="88"/>
      <c r="AR466" s="196"/>
      <c r="AS466" s="206">
        <f t="shared" si="13"/>
        <v>41.800000000000011</v>
      </c>
      <c r="AT466" s="250" t="s">
        <v>279</v>
      </c>
      <c r="AU466" s="6" t="s">
        <v>1247</v>
      </c>
    </row>
    <row r="467" spans="1:47" ht="37.5" customHeight="1">
      <c r="A467" s="40" t="s">
        <v>679</v>
      </c>
      <c r="B467" s="3" t="s">
        <v>24</v>
      </c>
      <c r="C467" s="250" t="s">
        <v>279</v>
      </c>
      <c r="D467" s="16" t="s">
        <v>1281</v>
      </c>
      <c r="E467" s="3"/>
      <c r="F467" s="3">
        <v>2</v>
      </c>
      <c r="G467" s="3">
        <v>0.8</v>
      </c>
      <c r="H467" s="3" t="s">
        <v>668</v>
      </c>
      <c r="I467" s="386" t="s">
        <v>1282</v>
      </c>
      <c r="J467" s="214"/>
      <c r="K467" s="212">
        <f t="shared" si="14"/>
        <v>18.400000000000002</v>
      </c>
      <c r="L467" s="394"/>
      <c r="M467" s="373"/>
      <c r="N467" s="87"/>
      <c r="O467" s="88">
        <v>1.6</v>
      </c>
      <c r="P467" s="88"/>
      <c r="Q467" s="88">
        <v>1.6</v>
      </c>
      <c r="R467" s="88">
        <v>1.6</v>
      </c>
      <c r="S467" s="88"/>
      <c r="T467" s="88">
        <v>0.8</v>
      </c>
      <c r="U467" s="88"/>
      <c r="V467" s="88">
        <v>0.8</v>
      </c>
      <c r="W467" s="88"/>
      <c r="X467" s="88">
        <v>1.6</v>
      </c>
      <c r="Y467" s="119"/>
      <c r="Z467" s="88"/>
      <c r="AA467" s="119">
        <v>0.8</v>
      </c>
      <c r="AB467" s="119"/>
      <c r="AC467" s="88">
        <v>0.8</v>
      </c>
      <c r="AD467" s="88"/>
      <c r="AE467" s="88">
        <v>0.8</v>
      </c>
      <c r="AF467" s="88"/>
      <c r="AG467" s="88"/>
      <c r="AH467" s="88">
        <v>1.6</v>
      </c>
      <c r="AI467" s="88"/>
      <c r="AJ467" s="88">
        <v>1.6</v>
      </c>
      <c r="AK467" s="88"/>
      <c r="AL467" s="88"/>
      <c r="AM467" s="88">
        <v>1.6</v>
      </c>
      <c r="AN467" s="88"/>
      <c r="AO467" s="88">
        <v>1.6</v>
      </c>
      <c r="AP467" s="88"/>
      <c r="AQ467" s="135">
        <v>1.6</v>
      </c>
      <c r="AR467" s="196"/>
      <c r="AS467" s="206">
        <f t="shared" si="13"/>
        <v>18.400000000000002</v>
      </c>
      <c r="AT467" s="250" t="s">
        <v>279</v>
      </c>
      <c r="AU467" s="6" t="s">
        <v>1248</v>
      </c>
    </row>
    <row r="468" spans="1:47" ht="30">
      <c r="A468" s="40" t="s">
        <v>679</v>
      </c>
      <c r="B468" s="3" t="s">
        <v>24</v>
      </c>
      <c r="C468" s="250" t="s">
        <v>279</v>
      </c>
      <c r="D468" s="6" t="s">
        <v>568</v>
      </c>
      <c r="E468" s="3"/>
      <c r="F468" s="3">
        <v>3</v>
      </c>
      <c r="G468" s="3">
        <v>0.8</v>
      </c>
      <c r="H468" s="3" t="s">
        <v>668</v>
      </c>
      <c r="I468" s="386" t="s">
        <v>713</v>
      </c>
      <c r="J468" s="214"/>
      <c r="K468" s="212">
        <f t="shared" si="14"/>
        <v>53.800000000000004</v>
      </c>
      <c r="L468" s="437">
        <v>4</v>
      </c>
      <c r="M468" s="373"/>
      <c r="N468" s="87">
        <v>1.6</v>
      </c>
      <c r="O468" s="88">
        <v>1.6</v>
      </c>
      <c r="P468" s="88">
        <v>1</v>
      </c>
      <c r="Q468" s="88">
        <v>1.6</v>
      </c>
      <c r="R468" s="88">
        <v>1.6</v>
      </c>
      <c r="S468" s="88">
        <v>2.4</v>
      </c>
      <c r="T468" s="109">
        <v>1.6</v>
      </c>
      <c r="U468" s="88"/>
      <c r="V468" s="88">
        <v>1.6</v>
      </c>
      <c r="W468" s="88"/>
      <c r="X468" s="88">
        <v>2.4</v>
      </c>
      <c r="Y468" s="119"/>
      <c r="Z468" s="88">
        <v>1.6</v>
      </c>
      <c r="AA468" s="417">
        <v>5.6</v>
      </c>
      <c r="AB468" s="119">
        <v>2.4</v>
      </c>
      <c r="AC468" s="88">
        <v>2.4</v>
      </c>
      <c r="AD468" s="88">
        <v>2.4</v>
      </c>
      <c r="AE468" s="88"/>
      <c r="AF468" s="88">
        <v>1.6</v>
      </c>
      <c r="AG468" s="88">
        <v>1.6</v>
      </c>
      <c r="AH468" s="119">
        <v>2.4</v>
      </c>
      <c r="AI468" s="88">
        <v>1.6</v>
      </c>
      <c r="AJ468" s="88">
        <v>2.4</v>
      </c>
      <c r="AK468" s="88">
        <v>1.6</v>
      </c>
      <c r="AL468" s="88">
        <v>1.6</v>
      </c>
      <c r="AM468" s="88">
        <v>1.6</v>
      </c>
      <c r="AN468" s="88">
        <v>1.6</v>
      </c>
      <c r="AO468" s="88">
        <v>1.6</v>
      </c>
      <c r="AP468" s="88">
        <v>2.4</v>
      </c>
      <c r="AQ468" s="88">
        <v>2.4</v>
      </c>
      <c r="AR468" s="196">
        <v>1.6</v>
      </c>
      <c r="AS468" s="206">
        <f t="shared" si="13"/>
        <v>53.800000000000004</v>
      </c>
      <c r="AT468" s="250" t="s">
        <v>279</v>
      </c>
      <c r="AU468" s="6" t="s">
        <v>568</v>
      </c>
    </row>
    <row r="469" spans="1:47" ht="30">
      <c r="A469" s="40" t="s">
        <v>679</v>
      </c>
      <c r="B469" s="3" t="s">
        <v>24</v>
      </c>
      <c r="C469" s="250" t="s">
        <v>279</v>
      </c>
      <c r="D469" s="6" t="s">
        <v>1249</v>
      </c>
      <c r="E469" s="3"/>
      <c r="F469" s="3">
        <v>3</v>
      </c>
      <c r="G469" s="3">
        <v>0.8</v>
      </c>
      <c r="H469" s="14" t="s">
        <v>668</v>
      </c>
      <c r="I469" s="386" t="s">
        <v>713</v>
      </c>
      <c r="J469" s="214"/>
      <c r="K469" s="212">
        <f t="shared" si="14"/>
        <v>65.599999999999994</v>
      </c>
      <c r="L469" s="394">
        <v>2</v>
      </c>
      <c r="M469" s="373"/>
      <c r="N469" s="87">
        <v>1.6</v>
      </c>
      <c r="O469" s="88">
        <v>1.6</v>
      </c>
      <c r="P469" s="88">
        <v>1</v>
      </c>
      <c r="Q469" s="88">
        <v>0.8</v>
      </c>
      <c r="R469" s="88">
        <v>1.6</v>
      </c>
      <c r="S469" s="88">
        <v>2.4</v>
      </c>
      <c r="T469" s="88">
        <v>0.8</v>
      </c>
      <c r="U469" s="88"/>
      <c r="V469" s="88">
        <v>1.8</v>
      </c>
      <c r="W469" s="88">
        <v>1.6</v>
      </c>
      <c r="X469" s="88">
        <v>2.4</v>
      </c>
      <c r="Y469" s="88">
        <v>2.4</v>
      </c>
      <c r="Z469" s="88">
        <v>3.2</v>
      </c>
      <c r="AA469" s="88">
        <v>3.2</v>
      </c>
      <c r="AB469" s="88">
        <v>2.4</v>
      </c>
      <c r="AC469" s="127">
        <v>3.6</v>
      </c>
      <c r="AD469" s="88">
        <v>2.4</v>
      </c>
      <c r="AE469" s="88">
        <v>0.8</v>
      </c>
      <c r="AF469" s="88">
        <v>2.4</v>
      </c>
      <c r="AG469" s="88">
        <v>3.2</v>
      </c>
      <c r="AH469" s="88">
        <v>2.4</v>
      </c>
      <c r="AI469" s="88">
        <v>1.6</v>
      </c>
      <c r="AJ469" s="88">
        <v>2.4</v>
      </c>
      <c r="AK469" s="88">
        <v>2.4</v>
      </c>
      <c r="AL469" s="88">
        <v>2.4</v>
      </c>
      <c r="AM469" s="88">
        <v>2.4</v>
      </c>
      <c r="AN469" s="88">
        <v>2.4</v>
      </c>
      <c r="AO469" s="119">
        <v>2.4</v>
      </c>
      <c r="AP469" s="88">
        <v>3.2</v>
      </c>
      <c r="AQ469" s="88">
        <v>2.4</v>
      </c>
      <c r="AR469" s="196">
        <v>2.4</v>
      </c>
      <c r="AS469" s="206">
        <f t="shared" si="13"/>
        <v>65.599999999999994</v>
      </c>
      <c r="AT469" s="250" t="s">
        <v>279</v>
      </c>
      <c r="AU469" s="6" t="s">
        <v>1249</v>
      </c>
    </row>
    <row r="470" spans="1:47" ht="30">
      <c r="A470" s="40" t="s">
        <v>679</v>
      </c>
      <c r="B470" s="3" t="s">
        <v>24</v>
      </c>
      <c r="C470" s="250" t="s">
        <v>279</v>
      </c>
      <c r="D470" s="6" t="s">
        <v>570</v>
      </c>
      <c r="E470" s="3"/>
      <c r="F470" s="3">
        <v>3</v>
      </c>
      <c r="G470" s="3">
        <v>0.8</v>
      </c>
      <c r="H470" s="3" t="s">
        <v>668</v>
      </c>
      <c r="I470" s="386" t="s">
        <v>713</v>
      </c>
      <c r="J470" s="214"/>
      <c r="K470" s="212">
        <f t="shared" si="14"/>
        <v>58.599999999999987</v>
      </c>
      <c r="L470" s="396"/>
      <c r="M470" s="375"/>
      <c r="N470" s="87">
        <v>0.8</v>
      </c>
      <c r="O470" s="88">
        <v>2.4</v>
      </c>
      <c r="P470" s="88">
        <v>1</v>
      </c>
      <c r="Q470" s="88">
        <v>0.8</v>
      </c>
      <c r="R470" s="88">
        <v>1.6</v>
      </c>
      <c r="S470" s="88">
        <v>2.4</v>
      </c>
      <c r="T470" s="88">
        <v>0.8</v>
      </c>
      <c r="U470" s="88"/>
      <c r="V470" s="119">
        <v>2.4</v>
      </c>
      <c r="W470" s="109">
        <v>1.6</v>
      </c>
      <c r="X470" s="88">
        <v>1.6</v>
      </c>
      <c r="Y470" s="88">
        <v>1.6</v>
      </c>
      <c r="Z470" s="88">
        <v>1.6</v>
      </c>
      <c r="AA470" s="88">
        <v>2.4</v>
      </c>
      <c r="AB470" s="88">
        <v>2.4</v>
      </c>
      <c r="AC470" s="88">
        <v>2.4</v>
      </c>
      <c r="AD470" s="88">
        <v>2.4</v>
      </c>
      <c r="AE470" s="109">
        <v>1.6</v>
      </c>
      <c r="AF470" s="88">
        <v>1.6</v>
      </c>
      <c r="AG470" s="88">
        <v>1.6</v>
      </c>
      <c r="AH470" s="88">
        <v>2.4</v>
      </c>
      <c r="AI470" s="88">
        <v>1.6</v>
      </c>
      <c r="AJ470" s="88">
        <v>2.4</v>
      </c>
      <c r="AK470" s="88">
        <v>2.4</v>
      </c>
      <c r="AL470" s="88">
        <v>2.4</v>
      </c>
      <c r="AM470" s="88">
        <v>2.4</v>
      </c>
      <c r="AN470" s="88">
        <v>2.4</v>
      </c>
      <c r="AO470" s="119">
        <v>2.4</v>
      </c>
      <c r="AP470" s="88">
        <v>2.4</v>
      </c>
      <c r="AQ470" s="135">
        <v>2.4</v>
      </c>
      <c r="AR470" s="196">
        <v>2.4</v>
      </c>
      <c r="AS470" s="206">
        <f t="shared" si="13"/>
        <v>58.599999999999987</v>
      </c>
      <c r="AT470" s="250" t="s">
        <v>279</v>
      </c>
      <c r="AU470" s="6" t="s">
        <v>570</v>
      </c>
    </row>
    <row r="471" spans="1:47" ht="30">
      <c r="A471" s="40" t="s">
        <v>679</v>
      </c>
      <c r="B471" s="3" t="s">
        <v>24</v>
      </c>
      <c r="C471" s="250" t="s">
        <v>279</v>
      </c>
      <c r="D471" s="6" t="s">
        <v>571</v>
      </c>
      <c r="E471" s="3"/>
      <c r="F471" s="3">
        <v>2</v>
      </c>
      <c r="G471" s="3">
        <v>0.8</v>
      </c>
      <c r="H471" s="3" t="s">
        <v>668</v>
      </c>
      <c r="I471" s="386" t="s">
        <v>713</v>
      </c>
      <c r="J471" s="214"/>
      <c r="K471" s="212">
        <f t="shared" si="14"/>
        <v>44.600000000000023</v>
      </c>
      <c r="L471" s="394">
        <v>2</v>
      </c>
      <c r="M471" s="373"/>
      <c r="N471" s="304">
        <v>1.6</v>
      </c>
      <c r="O471" s="88">
        <v>1.6</v>
      </c>
      <c r="P471" s="88">
        <v>1</v>
      </c>
      <c r="Q471" s="88">
        <v>1.6</v>
      </c>
      <c r="R471" s="88">
        <v>1.6</v>
      </c>
      <c r="S471" s="88">
        <v>1.6</v>
      </c>
      <c r="T471" s="88">
        <v>0.8</v>
      </c>
      <c r="U471" s="88"/>
      <c r="V471" s="88">
        <v>0.8</v>
      </c>
      <c r="W471" s="88">
        <v>1.6</v>
      </c>
      <c r="X471" s="88">
        <v>1.6</v>
      </c>
      <c r="Y471" s="88">
        <v>1.6</v>
      </c>
      <c r="Z471" s="88">
        <v>1.6</v>
      </c>
      <c r="AA471" s="88">
        <v>1.6</v>
      </c>
      <c r="AB471" s="119">
        <v>1.6</v>
      </c>
      <c r="AC471" s="88">
        <v>0.8</v>
      </c>
      <c r="AD471" s="88">
        <v>1.6</v>
      </c>
      <c r="AE471" s="119">
        <v>0.8</v>
      </c>
      <c r="AF471" s="88">
        <v>1.6</v>
      </c>
      <c r="AG471" s="88">
        <v>0.8</v>
      </c>
      <c r="AH471" s="88">
        <v>0.8</v>
      </c>
      <c r="AI471" s="88">
        <v>1.6</v>
      </c>
      <c r="AJ471" s="88">
        <v>1.6</v>
      </c>
      <c r="AK471" s="88">
        <v>1.6</v>
      </c>
      <c r="AL471" s="88">
        <v>1.6</v>
      </c>
      <c r="AM471" s="88">
        <v>1.6</v>
      </c>
      <c r="AN471" s="88">
        <v>1.6</v>
      </c>
      <c r="AO471" s="95">
        <v>3.6</v>
      </c>
      <c r="AP471" s="88">
        <v>1.6</v>
      </c>
      <c r="AQ471" s="88">
        <v>1.6</v>
      </c>
      <c r="AR471" s="196">
        <v>1.6</v>
      </c>
      <c r="AS471" s="206">
        <f t="shared" si="13"/>
        <v>44.600000000000023</v>
      </c>
      <c r="AT471" s="250" t="s">
        <v>279</v>
      </c>
      <c r="AU471" s="6" t="s">
        <v>571</v>
      </c>
    </row>
    <row r="472" spans="1:47" ht="30">
      <c r="A472" s="40" t="s">
        <v>679</v>
      </c>
      <c r="B472" s="3" t="s">
        <v>24</v>
      </c>
      <c r="C472" s="250" t="s">
        <v>279</v>
      </c>
      <c r="D472" s="6" t="s">
        <v>572</v>
      </c>
      <c r="E472" s="3"/>
      <c r="F472" s="3">
        <v>1</v>
      </c>
      <c r="G472" s="3">
        <v>0.8</v>
      </c>
      <c r="H472" s="3" t="s">
        <v>668</v>
      </c>
      <c r="I472" s="386" t="s">
        <v>1266</v>
      </c>
      <c r="J472" s="214"/>
      <c r="K472" s="212">
        <f t="shared" si="14"/>
        <v>0.8</v>
      </c>
      <c r="L472" s="222"/>
      <c r="M472" s="162"/>
      <c r="N472" s="87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  <c r="AA472" s="88"/>
      <c r="AB472" s="88"/>
      <c r="AC472" s="88"/>
      <c r="AD472" s="88"/>
      <c r="AE472" s="88"/>
      <c r="AF472" s="88"/>
      <c r="AG472" s="88"/>
      <c r="AH472" s="88"/>
      <c r="AI472" s="88"/>
      <c r="AJ472" s="88"/>
      <c r="AK472" s="88"/>
      <c r="AL472" s="88">
        <v>0.8</v>
      </c>
      <c r="AM472" s="88"/>
      <c r="AN472" s="88"/>
      <c r="AO472" s="88"/>
      <c r="AP472" s="88"/>
      <c r="AQ472" s="88"/>
      <c r="AR472" s="196"/>
      <c r="AS472" s="206">
        <f t="shared" si="13"/>
        <v>0.8</v>
      </c>
      <c r="AT472" s="250" t="s">
        <v>279</v>
      </c>
      <c r="AU472" s="6" t="s">
        <v>572</v>
      </c>
    </row>
    <row r="473" spans="1:47" ht="30">
      <c r="A473" s="40" t="s">
        <v>679</v>
      </c>
      <c r="B473" s="3" t="s">
        <v>24</v>
      </c>
      <c r="C473" s="250" t="s">
        <v>279</v>
      </c>
      <c r="D473" s="6" t="s">
        <v>573</v>
      </c>
      <c r="E473" s="3"/>
      <c r="F473" s="3">
        <v>5</v>
      </c>
      <c r="G473" s="3">
        <v>0.8</v>
      </c>
      <c r="H473" s="3" t="s">
        <v>668</v>
      </c>
      <c r="I473" s="386" t="s">
        <v>1267</v>
      </c>
      <c r="J473" s="214"/>
      <c r="K473" s="212">
        <f t="shared" si="14"/>
        <v>16</v>
      </c>
      <c r="L473" s="222"/>
      <c r="M473" s="162"/>
      <c r="N473" s="87">
        <v>4</v>
      </c>
      <c r="O473" s="88"/>
      <c r="P473" s="92"/>
      <c r="Q473" s="88"/>
      <c r="R473" s="88"/>
      <c r="S473" s="88"/>
      <c r="T473" s="88"/>
      <c r="U473" s="88"/>
      <c r="V473" s="88"/>
      <c r="W473" s="88">
        <v>4</v>
      </c>
      <c r="X473" s="88"/>
      <c r="Y473" s="88"/>
      <c r="Z473" s="88"/>
      <c r="AA473" s="88"/>
      <c r="AB473" s="88">
        <v>4</v>
      </c>
      <c r="AC473" s="88"/>
      <c r="AD473" s="88"/>
      <c r="AE473" s="88"/>
      <c r="AF473" s="88"/>
      <c r="AG473" s="88"/>
      <c r="AH473" s="88"/>
      <c r="AI473" s="88"/>
      <c r="AJ473" s="88"/>
      <c r="AK473" s="88">
        <v>4</v>
      </c>
      <c r="AL473" s="88"/>
      <c r="AM473" s="88"/>
      <c r="AN473" s="88"/>
      <c r="AO473" s="88"/>
      <c r="AP473" s="88"/>
      <c r="AQ473" s="88"/>
      <c r="AR473" s="196"/>
      <c r="AS473" s="206">
        <f t="shared" si="13"/>
        <v>16</v>
      </c>
      <c r="AT473" s="250" t="s">
        <v>279</v>
      </c>
      <c r="AU473" s="6" t="s">
        <v>573</v>
      </c>
    </row>
    <row r="474" spans="1:47" ht="30">
      <c r="A474" s="40" t="s">
        <v>679</v>
      </c>
      <c r="B474" s="3" t="s">
        <v>24</v>
      </c>
      <c r="C474" s="250" t="s">
        <v>279</v>
      </c>
      <c r="D474" s="17" t="s">
        <v>1380</v>
      </c>
      <c r="E474" s="3"/>
      <c r="F474" s="3">
        <v>1</v>
      </c>
      <c r="G474" s="3">
        <v>0.8</v>
      </c>
      <c r="H474" s="3" t="s">
        <v>668</v>
      </c>
      <c r="I474" s="386" t="s">
        <v>717</v>
      </c>
      <c r="J474" s="214"/>
      <c r="K474" s="212">
        <f t="shared" si="14"/>
        <v>2.4000000000000004</v>
      </c>
      <c r="L474" s="222"/>
      <c r="M474" s="162"/>
      <c r="N474" s="87">
        <v>0.8</v>
      </c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88">
        <v>0.8</v>
      </c>
      <c r="AC474" s="88"/>
      <c r="AD474" s="88"/>
      <c r="AE474" s="88"/>
      <c r="AF474" s="88"/>
      <c r="AG474" s="88"/>
      <c r="AH474" s="88"/>
      <c r="AI474" s="88">
        <v>0.8</v>
      </c>
      <c r="AJ474" s="88"/>
      <c r="AK474" s="88"/>
      <c r="AL474" s="88"/>
      <c r="AM474" s="88"/>
      <c r="AN474" s="88"/>
      <c r="AO474" s="88"/>
      <c r="AP474" s="88"/>
      <c r="AQ474" s="88"/>
      <c r="AR474" s="196"/>
      <c r="AS474" s="206">
        <f t="shared" si="13"/>
        <v>2.4000000000000004</v>
      </c>
      <c r="AT474" s="250" t="s">
        <v>279</v>
      </c>
      <c r="AU474" s="17" t="s">
        <v>574</v>
      </c>
    </row>
    <row r="475" spans="1:47" ht="30">
      <c r="A475" s="40" t="s">
        <v>679</v>
      </c>
      <c r="B475" s="3" t="s">
        <v>24</v>
      </c>
      <c r="C475" s="250" t="s">
        <v>279</v>
      </c>
      <c r="D475" s="6" t="s">
        <v>1381</v>
      </c>
      <c r="E475" s="3"/>
      <c r="F475" s="3">
        <v>2</v>
      </c>
      <c r="G475" s="6">
        <v>0.8</v>
      </c>
      <c r="H475" s="3" t="s">
        <v>668</v>
      </c>
      <c r="I475" s="386" t="s">
        <v>717</v>
      </c>
      <c r="J475" s="214"/>
      <c r="K475" s="212">
        <f t="shared" si="14"/>
        <v>4</v>
      </c>
      <c r="L475" s="222"/>
      <c r="M475" s="162"/>
      <c r="N475" s="87">
        <v>0.8</v>
      </c>
      <c r="O475" s="88"/>
      <c r="P475" s="92"/>
      <c r="Q475" s="88"/>
      <c r="R475" s="88"/>
      <c r="S475" s="88"/>
      <c r="T475" s="88"/>
      <c r="U475" s="88"/>
      <c r="V475" s="88"/>
      <c r="W475" s="88"/>
      <c r="X475" s="88"/>
      <c r="Y475" s="88"/>
      <c r="Z475" s="88"/>
      <c r="AA475" s="88"/>
      <c r="AB475" s="88">
        <v>1.6</v>
      </c>
      <c r="AC475" s="88"/>
      <c r="AD475" s="88"/>
      <c r="AE475" s="88"/>
      <c r="AF475" s="88"/>
      <c r="AG475" s="88"/>
      <c r="AH475" s="88"/>
      <c r="AI475" s="88">
        <v>1.6</v>
      </c>
      <c r="AJ475" s="88"/>
      <c r="AK475" s="88"/>
      <c r="AL475" s="88"/>
      <c r="AM475" s="88"/>
      <c r="AN475" s="88"/>
      <c r="AO475" s="88"/>
      <c r="AP475" s="88"/>
      <c r="AQ475" s="88"/>
      <c r="AR475" s="196"/>
      <c r="AS475" s="206">
        <f t="shared" si="13"/>
        <v>4</v>
      </c>
      <c r="AT475" s="250" t="s">
        <v>279</v>
      </c>
      <c r="AU475" s="6" t="s">
        <v>574</v>
      </c>
    </row>
    <row r="476" spans="1:47" ht="30">
      <c r="A476" s="40" t="s">
        <v>679</v>
      </c>
      <c r="B476" s="3" t="s">
        <v>24</v>
      </c>
      <c r="C476" s="250" t="s">
        <v>279</v>
      </c>
      <c r="D476" s="6" t="s">
        <v>1382</v>
      </c>
      <c r="E476" s="3"/>
      <c r="F476" s="3">
        <v>2</v>
      </c>
      <c r="G476" s="6">
        <v>0.8</v>
      </c>
      <c r="H476" s="3" t="s">
        <v>668</v>
      </c>
      <c r="I476" s="386" t="s">
        <v>717</v>
      </c>
      <c r="J476" s="214"/>
      <c r="K476" s="212">
        <f t="shared" si="14"/>
        <v>4</v>
      </c>
      <c r="L476" s="222"/>
      <c r="M476" s="162"/>
      <c r="N476" s="87">
        <v>0.8</v>
      </c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  <c r="Z476" s="88"/>
      <c r="AA476" s="88"/>
      <c r="AB476" s="88">
        <v>1.6</v>
      </c>
      <c r="AC476" s="88"/>
      <c r="AD476" s="88"/>
      <c r="AE476" s="88"/>
      <c r="AF476" s="88"/>
      <c r="AG476" s="88"/>
      <c r="AH476" s="88"/>
      <c r="AI476" s="88">
        <v>1.6</v>
      </c>
      <c r="AJ476" s="88"/>
      <c r="AK476" s="88"/>
      <c r="AL476" s="88"/>
      <c r="AM476" s="88"/>
      <c r="AN476" s="88"/>
      <c r="AO476" s="88"/>
      <c r="AP476" s="88"/>
      <c r="AQ476" s="88"/>
      <c r="AR476" s="196"/>
      <c r="AS476" s="206">
        <f t="shared" si="13"/>
        <v>4</v>
      </c>
      <c r="AT476" s="250" t="s">
        <v>279</v>
      </c>
      <c r="AU476" s="6" t="s">
        <v>575</v>
      </c>
    </row>
    <row r="477" spans="1:47" ht="30">
      <c r="A477" s="40" t="s">
        <v>679</v>
      </c>
      <c r="B477" s="3" t="s">
        <v>24</v>
      </c>
      <c r="C477" s="250" t="s">
        <v>279</v>
      </c>
      <c r="D477" s="6" t="s">
        <v>1331</v>
      </c>
      <c r="E477" s="3"/>
      <c r="F477" s="3">
        <v>1</v>
      </c>
      <c r="G477" s="6">
        <v>0.8</v>
      </c>
      <c r="H477" s="3" t="s">
        <v>668</v>
      </c>
      <c r="I477" s="386" t="s">
        <v>717</v>
      </c>
      <c r="J477" s="214"/>
      <c r="K477" s="212">
        <f t="shared" si="14"/>
        <v>6</v>
      </c>
      <c r="L477" s="222"/>
      <c r="M477" s="162"/>
      <c r="N477" s="87">
        <v>1.6</v>
      </c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88"/>
      <c r="Z477" s="88"/>
      <c r="AA477" s="88"/>
      <c r="AB477" s="88">
        <v>1.6</v>
      </c>
      <c r="AC477" s="88"/>
      <c r="AD477" s="88"/>
      <c r="AE477" s="88"/>
      <c r="AF477" s="88">
        <v>0.8</v>
      </c>
      <c r="AG477" s="88"/>
      <c r="AH477" s="88"/>
      <c r="AI477" s="88"/>
      <c r="AJ477" s="88"/>
      <c r="AK477" s="88"/>
      <c r="AL477" s="88">
        <v>2</v>
      </c>
      <c r="AM477" s="88"/>
      <c r="AN477" s="88"/>
      <c r="AO477" s="88"/>
      <c r="AP477" s="88"/>
      <c r="AQ477" s="88"/>
      <c r="AR477" s="196"/>
      <c r="AS477" s="206">
        <f t="shared" si="13"/>
        <v>6</v>
      </c>
      <c r="AT477" s="250" t="s">
        <v>279</v>
      </c>
      <c r="AU477" s="6" t="s">
        <v>576</v>
      </c>
    </row>
    <row r="478" spans="1:47" ht="30">
      <c r="A478" s="40" t="s">
        <v>679</v>
      </c>
      <c r="B478" s="3" t="s">
        <v>24</v>
      </c>
      <c r="C478" s="250" t="s">
        <v>279</v>
      </c>
      <c r="D478" s="16" t="s">
        <v>1250</v>
      </c>
      <c r="E478" s="32" t="s">
        <v>891</v>
      </c>
      <c r="F478" s="3">
        <v>1</v>
      </c>
      <c r="G478" s="6">
        <v>8</v>
      </c>
      <c r="H478" s="3" t="s">
        <v>668</v>
      </c>
      <c r="I478" s="386" t="s">
        <v>713</v>
      </c>
      <c r="J478" s="214"/>
      <c r="K478" s="212">
        <f t="shared" si="14"/>
        <v>92</v>
      </c>
      <c r="L478" s="394"/>
      <c r="M478" s="373"/>
      <c r="N478" s="87"/>
      <c r="O478" s="88">
        <v>8</v>
      </c>
      <c r="P478" s="88"/>
      <c r="Q478" s="88"/>
      <c r="R478" s="88"/>
      <c r="S478" s="88">
        <v>8</v>
      </c>
      <c r="T478" s="88">
        <v>8</v>
      </c>
      <c r="U478" s="88"/>
      <c r="V478" s="88">
        <v>4</v>
      </c>
      <c r="W478" s="88">
        <v>4</v>
      </c>
      <c r="X478" s="88">
        <v>4</v>
      </c>
      <c r="Y478" s="88">
        <v>4</v>
      </c>
      <c r="Z478" s="88"/>
      <c r="AA478" s="119">
        <v>8</v>
      </c>
      <c r="AB478" s="88">
        <v>8</v>
      </c>
      <c r="AC478" s="88"/>
      <c r="AD478" s="88"/>
      <c r="AE478" s="88">
        <v>8</v>
      </c>
      <c r="AF478" s="88">
        <v>4</v>
      </c>
      <c r="AG478" s="88">
        <v>4</v>
      </c>
      <c r="AH478" s="119"/>
      <c r="AI478" s="88">
        <v>4</v>
      </c>
      <c r="AJ478" s="88"/>
      <c r="AK478" s="88">
        <v>4</v>
      </c>
      <c r="AL478" s="88"/>
      <c r="AM478" s="88"/>
      <c r="AN478" s="88">
        <v>4</v>
      </c>
      <c r="AO478" s="88"/>
      <c r="AP478" s="88"/>
      <c r="AQ478" s="88">
        <v>8</v>
      </c>
      <c r="AR478" s="196"/>
      <c r="AS478" s="206">
        <f t="shared" si="13"/>
        <v>92</v>
      </c>
      <c r="AT478" s="250" t="s">
        <v>279</v>
      </c>
      <c r="AU478" s="16" t="s">
        <v>1250</v>
      </c>
    </row>
    <row r="479" spans="1:47" ht="30">
      <c r="A479" s="40" t="s">
        <v>679</v>
      </c>
      <c r="B479" s="3" t="s">
        <v>24</v>
      </c>
      <c r="C479" s="250" t="s">
        <v>279</v>
      </c>
      <c r="D479" s="16" t="s">
        <v>1251</v>
      </c>
      <c r="E479" s="32" t="s">
        <v>891</v>
      </c>
      <c r="F479" s="3">
        <v>1</v>
      </c>
      <c r="G479" s="6">
        <v>8</v>
      </c>
      <c r="H479" s="3" t="s">
        <v>668</v>
      </c>
      <c r="I479" s="386" t="s">
        <v>713</v>
      </c>
      <c r="J479" s="214"/>
      <c r="K479" s="212">
        <f t="shared" si="14"/>
        <v>225</v>
      </c>
      <c r="L479" s="394"/>
      <c r="M479" s="373"/>
      <c r="N479" s="87"/>
      <c r="O479" s="88">
        <v>8</v>
      </c>
      <c r="P479" s="88">
        <v>8</v>
      </c>
      <c r="Q479" s="88">
        <v>8</v>
      </c>
      <c r="R479" s="88">
        <v>5</v>
      </c>
      <c r="S479" s="88">
        <v>8</v>
      </c>
      <c r="T479" s="88">
        <v>8</v>
      </c>
      <c r="U479" s="88">
        <v>8</v>
      </c>
      <c r="V479" s="119">
        <v>4</v>
      </c>
      <c r="W479" s="88">
        <v>4</v>
      </c>
      <c r="X479" s="88">
        <v>4</v>
      </c>
      <c r="Y479" s="88">
        <v>8</v>
      </c>
      <c r="Z479" s="88">
        <v>8</v>
      </c>
      <c r="AA479" s="88">
        <v>8</v>
      </c>
      <c r="AB479" s="88">
        <v>8</v>
      </c>
      <c r="AC479" s="88">
        <v>8</v>
      </c>
      <c r="AD479" s="88">
        <v>8</v>
      </c>
      <c r="AE479" s="88">
        <v>8</v>
      </c>
      <c r="AF479" s="88">
        <v>8</v>
      </c>
      <c r="AG479" s="88">
        <v>8</v>
      </c>
      <c r="AH479" s="88">
        <v>8</v>
      </c>
      <c r="AI479" s="88">
        <v>8</v>
      </c>
      <c r="AJ479" s="88">
        <v>8</v>
      </c>
      <c r="AK479" s="88">
        <v>8</v>
      </c>
      <c r="AL479" s="88">
        <v>8</v>
      </c>
      <c r="AM479" s="88">
        <v>8</v>
      </c>
      <c r="AN479" s="88">
        <v>8</v>
      </c>
      <c r="AO479" s="88">
        <v>8</v>
      </c>
      <c r="AP479" s="88">
        <v>8</v>
      </c>
      <c r="AQ479" s="88">
        <v>8</v>
      </c>
      <c r="AR479" s="196">
        <v>8</v>
      </c>
      <c r="AS479" s="206">
        <f t="shared" si="13"/>
        <v>225</v>
      </c>
      <c r="AT479" s="250" t="s">
        <v>279</v>
      </c>
      <c r="AU479" s="16" t="s">
        <v>1251</v>
      </c>
    </row>
    <row r="480" spans="1:47" ht="36" customHeight="1">
      <c r="A480" s="40" t="s">
        <v>679</v>
      </c>
      <c r="B480" s="3" t="s">
        <v>24</v>
      </c>
      <c r="C480" s="250" t="s">
        <v>279</v>
      </c>
      <c r="D480" s="16" t="s">
        <v>579</v>
      </c>
      <c r="E480" s="32" t="s">
        <v>891</v>
      </c>
      <c r="F480" s="3">
        <v>1</v>
      </c>
      <c r="G480" s="6">
        <v>8</v>
      </c>
      <c r="H480" s="3" t="s">
        <v>668</v>
      </c>
      <c r="I480" s="386" t="s">
        <v>711</v>
      </c>
      <c r="J480" s="214"/>
      <c r="K480" s="212">
        <f t="shared" si="14"/>
        <v>80</v>
      </c>
      <c r="L480" s="394"/>
      <c r="M480" s="373"/>
      <c r="N480" s="424"/>
      <c r="O480" s="88"/>
      <c r="P480" s="88">
        <v>8</v>
      </c>
      <c r="Q480" s="88"/>
      <c r="R480" s="88"/>
      <c r="S480" s="88">
        <v>8</v>
      </c>
      <c r="T480" s="88"/>
      <c r="U480" s="88"/>
      <c r="V480" s="88">
        <v>4</v>
      </c>
      <c r="W480" s="88"/>
      <c r="X480" s="88">
        <v>4</v>
      </c>
      <c r="Y480" s="88">
        <v>8</v>
      </c>
      <c r="Z480" s="88"/>
      <c r="AA480" s="88">
        <v>8</v>
      </c>
      <c r="AB480" s="88"/>
      <c r="AC480" s="88"/>
      <c r="AD480" s="88"/>
      <c r="AE480" s="88">
        <v>8</v>
      </c>
      <c r="AF480" s="88"/>
      <c r="AG480" s="88"/>
      <c r="AH480" s="88">
        <v>8</v>
      </c>
      <c r="AI480" s="88"/>
      <c r="AJ480" s="88"/>
      <c r="AK480" s="88">
        <v>8</v>
      </c>
      <c r="AL480" s="88"/>
      <c r="AM480" s="88">
        <v>4</v>
      </c>
      <c r="AN480" s="88"/>
      <c r="AO480" s="88">
        <v>4</v>
      </c>
      <c r="AP480" s="88"/>
      <c r="AQ480" s="88"/>
      <c r="AR480" s="196">
        <v>8</v>
      </c>
      <c r="AS480" s="206">
        <f t="shared" si="13"/>
        <v>80</v>
      </c>
      <c r="AT480" s="250" t="s">
        <v>279</v>
      </c>
      <c r="AU480" s="16" t="s">
        <v>579</v>
      </c>
    </row>
    <row r="481" spans="1:47" ht="34.5" customHeight="1">
      <c r="A481" s="40" t="s">
        <v>679</v>
      </c>
      <c r="B481" s="3" t="s">
        <v>24</v>
      </c>
      <c r="C481" s="250" t="s">
        <v>279</v>
      </c>
      <c r="D481" s="16" t="s">
        <v>1288</v>
      </c>
      <c r="E481" s="32" t="s">
        <v>891</v>
      </c>
      <c r="F481" s="3">
        <v>1</v>
      </c>
      <c r="G481" s="6">
        <v>8</v>
      </c>
      <c r="H481" s="3" t="s">
        <v>668</v>
      </c>
      <c r="I481" s="386" t="s">
        <v>713</v>
      </c>
      <c r="J481" s="214"/>
      <c r="K481" s="212">
        <f t="shared" si="14"/>
        <v>232</v>
      </c>
      <c r="L481" s="222"/>
      <c r="M481" s="162"/>
      <c r="N481" s="87"/>
      <c r="O481" s="88">
        <v>8</v>
      </c>
      <c r="P481" s="88">
        <v>8</v>
      </c>
      <c r="Q481" s="88">
        <v>8</v>
      </c>
      <c r="R481" s="88">
        <v>8</v>
      </c>
      <c r="S481" s="88">
        <v>8</v>
      </c>
      <c r="T481" s="88">
        <v>8</v>
      </c>
      <c r="U481" s="88">
        <v>8</v>
      </c>
      <c r="V481" s="88">
        <v>8</v>
      </c>
      <c r="W481" s="88">
        <v>8</v>
      </c>
      <c r="X481" s="88">
        <v>8</v>
      </c>
      <c r="Y481" s="88">
        <v>8</v>
      </c>
      <c r="Z481" s="88"/>
      <c r="AA481" s="88">
        <v>8</v>
      </c>
      <c r="AB481" s="88">
        <v>8</v>
      </c>
      <c r="AC481" s="88">
        <v>8</v>
      </c>
      <c r="AD481" s="88">
        <v>8</v>
      </c>
      <c r="AE481" s="88">
        <v>8</v>
      </c>
      <c r="AF481" s="88">
        <v>8</v>
      </c>
      <c r="AG481" s="88">
        <v>8</v>
      </c>
      <c r="AH481" s="88">
        <v>8</v>
      </c>
      <c r="AI481" s="88">
        <v>8</v>
      </c>
      <c r="AJ481" s="88">
        <v>8</v>
      </c>
      <c r="AK481" s="88">
        <v>8</v>
      </c>
      <c r="AL481" s="88">
        <v>8</v>
      </c>
      <c r="AM481" s="88">
        <v>8</v>
      </c>
      <c r="AN481" s="88">
        <v>8</v>
      </c>
      <c r="AO481" s="88">
        <v>8</v>
      </c>
      <c r="AP481" s="88">
        <v>8</v>
      </c>
      <c r="AQ481" s="88">
        <v>8</v>
      </c>
      <c r="AR481" s="196">
        <v>8</v>
      </c>
      <c r="AS481" s="206">
        <f t="shared" si="13"/>
        <v>232</v>
      </c>
      <c r="AT481" s="250" t="s">
        <v>279</v>
      </c>
      <c r="AU481" s="16" t="s">
        <v>1252</v>
      </c>
    </row>
    <row r="482" spans="1:47" ht="28.5" customHeight="1">
      <c r="A482" s="40" t="s">
        <v>679</v>
      </c>
      <c r="B482" s="3" t="s">
        <v>24</v>
      </c>
      <c r="C482" s="250" t="s">
        <v>279</v>
      </c>
      <c r="D482" s="16" t="s">
        <v>1253</v>
      </c>
      <c r="E482" s="32" t="s">
        <v>891</v>
      </c>
      <c r="F482" s="3">
        <v>1</v>
      </c>
      <c r="G482" s="6">
        <v>8</v>
      </c>
      <c r="H482" s="3" t="s">
        <v>668</v>
      </c>
      <c r="I482" s="386" t="s">
        <v>713</v>
      </c>
      <c r="J482" s="214"/>
      <c r="K482" s="212">
        <f t="shared" si="14"/>
        <v>223</v>
      </c>
      <c r="L482" s="222"/>
      <c r="M482" s="162"/>
      <c r="N482" s="87"/>
      <c r="O482" s="88">
        <v>8</v>
      </c>
      <c r="P482" s="88">
        <v>8</v>
      </c>
      <c r="Q482" s="88">
        <v>8</v>
      </c>
      <c r="R482" s="88">
        <v>8</v>
      </c>
      <c r="S482" s="88">
        <v>8</v>
      </c>
      <c r="T482" s="88">
        <v>8</v>
      </c>
      <c r="U482" s="88">
        <v>8</v>
      </c>
      <c r="V482" s="88">
        <v>8</v>
      </c>
      <c r="W482" s="88">
        <v>8</v>
      </c>
      <c r="X482" s="88">
        <v>8</v>
      </c>
      <c r="Y482" s="88">
        <v>8</v>
      </c>
      <c r="Z482" s="88"/>
      <c r="AA482" s="88">
        <v>8</v>
      </c>
      <c r="AB482" s="88">
        <v>8</v>
      </c>
      <c r="AC482" s="88">
        <v>8</v>
      </c>
      <c r="AD482" s="88">
        <v>4</v>
      </c>
      <c r="AE482" s="88">
        <v>8</v>
      </c>
      <c r="AF482" s="88">
        <v>8</v>
      </c>
      <c r="AG482" s="88">
        <v>8</v>
      </c>
      <c r="AH482" s="88">
        <v>3</v>
      </c>
      <c r="AI482" s="88">
        <v>8</v>
      </c>
      <c r="AJ482" s="88">
        <v>8</v>
      </c>
      <c r="AK482" s="88">
        <v>8</v>
      </c>
      <c r="AL482" s="88">
        <v>8</v>
      </c>
      <c r="AM482" s="88">
        <v>8</v>
      </c>
      <c r="AN482" s="88">
        <v>8</v>
      </c>
      <c r="AO482" s="88">
        <v>8</v>
      </c>
      <c r="AP482" s="88">
        <v>8</v>
      </c>
      <c r="AQ482" s="88">
        <v>8</v>
      </c>
      <c r="AR482" s="196">
        <v>8</v>
      </c>
      <c r="AS482" s="206">
        <f t="shared" si="13"/>
        <v>223</v>
      </c>
      <c r="AT482" s="250" t="s">
        <v>279</v>
      </c>
      <c r="AU482" s="16" t="s">
        <v>1253</v>
      </c>
    </row>
    <row r="483" spans="1:47" ht="28.5" customHeight="1">
      <c r="A483" s="40" t="s">
        <v>679</v>
      </c>
      <c r="B483" s="3" t="s">
        <v>24</v>
      </c>
      <c r="C483" s="250" t="s">
        <v>279</v>
      </c>
      <c r="D483" s="141" t="s">
        <v>1254</v>
      </c>
      <c r="E483" s="32"/>
      <c r="F483" s="3">
        <v>4</v>
      </c>
      <c r="G483" s="6">
        <v>0.8</v>
      </c>
      <c r="H483" s="3" t="s">
        <v>668</v>
      </c>
      <c r="I483" s="386" t="s">
        <v>713</v>
      </c>
      <c r="J483" s="214"/>
      <c r="K483" s="212">
        <f t="shared" si="14"/>
        <v>82.400000000000034</v>
      </c>
      <c r="L483" s="222"/>
      <c r="M483" s="373"/>
      <c r="N483" s="87">
        <v>1.6</v>
      </c>
      <c r="O483" s="88">
        <v>1.6</v>
      </c>
      <c r="P483" s="88">
        <v>3.2</v>
      </c>
      <c r="Q483" s="88">
        <v>3.2</v>
      </c>
      <c r="R483" s="88">
        <v>3.2</v>
      </c>
      <c r="S483" s="88">
        <v>3.2</v>
      </c>
      <c r="T483" s="88">
        <v>3.2</v>
      </c>
      <c r="U483" s="88">
        <v>3.2</v>
      </c>
      <c r="V483" s="88">
        <v>1.6</v>
      </c>
      <c r="W483" s="88">
        <v>1.6</v>
      </c>
      <c r="X483" s="88">
        <v>1.6</v>
      </c>
      <c r="Y483" s="88">
        <v>3.2</v>
      </c>
      <c r="Z483" s="88">
        <v>1.6</v>
      </c>
      <c r="AA483" s="88">
        <v>1.6</v>
      </c>
      <c r="AB483" s="88">
        <v>1.6</v>
      </c>
      <c r="AC483" s="88">
        <v>3.2</v>
      </c>
      <c r="AD483" s="88">
        <v>1.6</v>
      </c>
      <c r="AE483" s="88">
        <v>3.2</v>
      </c>
      <c r="AF483" s="88">
        <v>3.2</v>
      </c>
      <c r="AG483" s="88">
        <v>3.2</v>
      </c>
      <c r="AH483" s="119">
        <v>3.2</v>
      </c>
      <c r="AI483" s="88">
        <v>3.2</v>
      </c>
      <c r="AJ483" s="88">
        <v>3.2</v>
      </c>
      <c r="AK483" s="88">
        <v>3.2</v>
      </c>
      <c r="AL483" s="88">
        <v>3.2</v>
      </c>
      <c r="AM483" s="88">
        <v>3.2</v>
      </c>
      <c r="AN483" s="88">
        <v>1.6</v>
      </c>
      <c r="AO483" s="88">
        <v>3.2</v>
      </c>
      <c r="AP483" s="88">
        <v>3.2</v>
      </c>
      <c r="AQ483" s="88">
        <v>2.4</v>
      </c>
      <c r="AR483" s="196">
        <v>3.2</v>
      </c>
      <c r="AS483" s="206">
        <f t="shared" si="13"/>
        <v>82.400000000000034</v>
      </c>
      <c r="AT483" s="250" t="s">
        <v>279</v>
      </c>
      <c r="AU483" s="141" t="s">
        <v>1254</v>
      </c>
    </row>
    <row r="484" spans="1:47" ht="30">
      <c r="A484" s="40" t="s">
        <v>679</v>
      </c>
      <c r="B484" s="3" t="s">
        <v>24</v>
      </c>
      <c r="C484" s="250" t="s">
        <v>279</v>
      </c>
      <c r="D484" s="6" t="s">
        <v>580</v>
      </c>
      <c r="E484" s="3"/>
      <c r="F484" s="3">
        <v>1</v>
      </c>
      <c r="G484" s="6">
        <v>0.8</v>
      </c>
      <c r="H484" s="3" t="s">
        <v>668</v>
      </c>
      <c r="I484" s="386" t="s">
        <v>711</v>
      </c>
      <c r="J484" s="214"/>
      <c r="K484" s="212">
        <f t="shared" si="14"/>
        <v>0.8</v>
      </c>
      <c r="L484" s="222"/>
      <c r="M484" s="162"/>
      <c r="N484" s="87"/>
      <c r="O484" s="88"/>
      <c r="P484" s="88">
        <v>0.8</v>
      </c>
      <c r="Q484" s="88"/>
      <c r="R484" s="88"/>
      <c r="S484" s="88"/>
      <c r="T484" s="88"/>
      <c r="U484" s="88"/>
      <c r="V484" s="88"/>
      <c r="W484" s="88"/>
      <c r="X484" s="88"/>
      <c r="Y484" s="88"/>
      <c r="Z484" s="88"/>
      <c r="AA484" s="88"/>
      <c r="AB484" s="88"/>
      <c r="AC484" s="88"/>
      <c r="AD484" s="88"/>
      <c r="AE484" s="88"/>
      <c r="AF484" s="88"/>
      <c r="AG484" s="88"/>
      <c r="AH484" s="88"/>
      <c r="AI484" s="88"/>
      <c r="AJ484" s="88"/>
      <c r="AK484" s="88"/>
      <c r="AL484" s="88"/>
      <c r="AM484" s="88"/>
      <c r="AN484" s="88"/>
      <c r="AO484" s="88"/>
      <c r="AP484" s="88"/>
      <c r="AQ484" s="88"/>
      <c r="AR484" s="196"/>
      <c r="AS484" s="206">
        <f t="shared" si="13"/>
        <v>0.8</v>
      </c>
      <c r="AT484" s="250" t="s">
        <v>279</v>
      </c>
      <c r="AU484" s="6" t="s">
        <v>580</v>
      </c>
    </row>
    <row r="485" spans="1:47" ht="30">
      <c r="A485" s="40" t="s">
        <v>679</v>
      </c>
      <c r="B485" s="3" t="s">
        <v>24</v>
      </c>
      <c r="C485" s="250" t="s">
        <v>279</v>
      </c>
      <c r="D485" s="6" t="s">
        <v>581</v>
      </c>
      <c r="E485" s="3"/>
      <c r="F485" s="3">
        <v>1</v>
      </c>
      <c r="G485" s="6">
        <v>0.8</v>
      </c>
      <c r="H485" s="3" t="s">
        <v>668</v>
      </c>
      <c r="I485" s="386" t="s">
        <v>716</v>
      </c>
      <c r="J485" s="214"/>
      <c r="K485" s="212">
        <f t="shared" si="14"/>
        <v>7.1999999999999993</v>
      </c>
      <c r="L485" s="222"/>
      <c r="M485" s="162"/>
      <c r="N485" s="87"/>
      <c r="O485" s="88"/>
      <c r="P485" s="88"/>
      <c r="Q485" s="88"/>
      <c r="R485" s="88"/>
      <c r="S485" s="88"/>
      <c r="T485" s="88"/>
      <c r="U485" s="88"/>
      <c r="V485" s="88">
        <v>0.8</v>
      </c>
      <c r="W485" s="88"/>
      <c r="X485" s="88">
        <v>0.8</v>
      </c>
      <c r="Y485" s="88"/>
      <c r="Z485" s="88"/>
      <c r="AA485" s="88">
        <v>0.8</v>
      </c>
      <c r="AB485" s="88"/>
      <c r="AC485" s="88">
        <v>0.8</v>
      </c>
      <c r="AD485" s="88"/>
      <c r="AE485" s="88">
        <v>0.8</v>
      </c>
      <c r="AF485" s="88"/>
      <c r="AG485" s="92"/>
      <c r="AH485" s="88">
        <v>0.8</v>
      </c>
      <c r="AI485" s="88"/>
      <c r="AJ485" s="88">
        <v>0.8</v>
      </c>
      <c r="AK485" s="88"/>
      <c r="AL485" s="88">
        <v>0.8</v>
      </c>
      <c r="AM485" s="88"/>
      <c r="AN485" s="88"/>
      <c r="AO485" s="88">
        <v>0.8</v>
      </c>
      <c r="AP485" s="88"/>
      <c r="AQ485" s="88"/>
      <c r="AR485" s="196"/>
      <c r="AS485" s="206">
        <f t="shared" si="13"/>
        <v>7.1999999999999993</v>
      </c>
      <c r="AT485" s="250" t="s">
        <v>279</v>
      </c>
      <c r="AU485" s="6" t="s">
        <v>581</v>
      </c>
    </row>
    <row r="486" spans="1:47" ht="30">
      <c r="A486" s="40" t="s">
        <v>679</v>
      </c>
      <c r="B486" s="3" t="s">
        <v>24</v>
      </c>
      <c r="C486" s="250" t="s">
        <v>279</v>
      </c>
      <c r="D486" s="6" t="s">
        <v>582</v>
      </c>
      <c r="E486" s="3"/>
      <c r="F486" s="3">
        <v>1</v>
      </c>
      <c r="G486" s="6">
        <v>0.8</v>
      </c>
      <c r="H486" s="3" t="s">
        <v>668</v>
      </c>
      <c r="I486" s="386" t="s">
        <v>711</v>
      </c>
      <c r="J486" s="214"/>
      <c r="K486" s="212">
        <f t="shared" si="14"/>
        <v>0</v>
      </c>
      <c r="L486" s="222"/>
      <c r="M486" s="162"/>
      <c r="N486" s="87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  <c r="Z486" s="88"/>
      <c r="AA486" s="88"/>
      <c r="AB486" s="88"/>
      <c r="AC486" s="88"/>
      <c r="AD486" s="88"/>
      <c r="AE486" s="88"/>
      <c r="AF486" s="88"/>
      <c r="AG486" s="88"/>
      <c r="AH486" s="88"/>
      <c r="AI486" s="88"/>
      <c r="AJ486" s="88"/>
      <c r="AK486" s="88"/>
      <c r="AL486" s="88"/>
      <c r="AM486" s="88"/>
      <c r="AN486" s="88"/>
      <c r="AO486" s="88"/>
      <c r="AP486" s="88"/>
      <c r="AQ486" s="88"/>
      <c r="AR486" s="196"/>
      <c r="AS486" s="206">
        <f t="shared" si="13"/>
        <v>0</v>
      </c>
      <c r="AT486" s="250" t="s">
        <v>279</v>
      </c>
      <c r="AU486" s="6" t="s">
        <v>582</v>
      </c>
    </row>
    <row r="487" spans="1:47" ht="29.25" customHeight="1">
      <c r="A487" s="40" t="s">
        <v>679</v>
      </c>
      <c r="B487" s="3" t="s">
        <v>24</v>
      </c>
      <c r="C487" s="250" t="s">
        <v>279</v>
      </c>
      <c r="D487" s="141" t="s">
        <v>583</v>
      </c>
      <c r="E487" s="3"/>
      <c r="F487" s="3">
        <v>2</v>
      </c>
      <c r="G487" s="6">
        <v>1.1000000000000001</v>
      </c>
      <c r="H487" s="3" t="s">
        <v>668</v>
      </c>
      <c r="I487" s="386" t="s">
        <v>713</v>
      </c>
      <c r="J487" s="214"/>
      <c r="K487" s="212">
        <f t="shared" si="14"/>
        <v>64.900000000000034</v>
      </c>
      <c r="L487" s="222"/>
      <c r="M487" s="162"/>
      <c r="N487" s="87"/>
      <c r="O487" s="88">
        <v>2.2000000000000002</v>
      </c>
      <c r="P487" s="88">
        <v>2.2000000000000002</v>
      </c>
      <c r="Q487" s="88">
        <v>2.2000000000000002</v>
      </c>
      <c r="R487" s="88">
        <v>2.2000000000000002</v>
      </c>
      <c r="S487" s="88">
        <v>2.2000000000000002</v>
      </c>
      <c r="T487" s="88">
        <v>2.2000000000000002</v>
      </c>
      <c r="U487" s="88">
        <v>2.2000000000000002</v>
      </c>
      <c r="V487" s="88">
        <v>2.2000000000000002</v>
      </c>
      <c r="W487" s="88">
        <v>2.2000000000000002</v>
      </c>
      <c r="X487" s="88">
        <v>1.1000000000000001</v>
      </c>
      <c r="Y487" s="88">
        <v>2.2000000000000002</v>
      </c>
      <c r="Z487" s="88">
        <v>2.2000000000000002</v>
      </c>
      <c r="AA487" s="88">
        <v>2.2000000000000002</v>
      </c>
      <c r="AB487" s="88">
        <v>2.2000000000000002</v>
      </c>
      <c r="AC487" s="88">
        <v>2.2000000000000002</v>
      </c>
      <c r="AD487" s="88">
        <v>2.2000000000000002</v>
      </c>
      <c r="AE487" s="88">
        <v>2.2000000000000002</v>
      </c>
      <c r="AF487" s="88">
        <v>2.2000000000000002</v>
      </c>
      <c r="AG487" s="88">
        <v>2.2000000000000002</v>
      </c>
      <c r="AH487" s="88">
        <v>2.2000000000000002</v>
      </c>
      <c r="AI487" s="88">
        <v>2.2000000000000002</v>
      </c>
      <c r="AJ487" s="88">
        <v>2.2000000000000002</v>
      </c>
      <c r="AK487" s="88">
        <v>2.2000000000000002</v>
      </c>
      <c r="AL487" s="88">
        <v>2.2000000000000002</v>
      </c>
      <c r="AM487" s="88">
        <v>2.2000000000000002</v>
      </c>
      <c r="AN487" s="88">
        <v>2.2000000000000002</v>
      </c>
      <c r="AO487" s="88">
        <v>2.2000000000000002</v>
      </c>
      <c r="AP487" s="88">
        <v>2.2000000000000002</v>
      </c>
      <c r="AQ487" s="88">
        <v>2.2000000000000002</v>
      </c>
      <c r="AR487" s="196">
        <v>2.2000000000000002</v>
      </c>
      <c r="AS487" s="206">
        <f t="shared" si="13"/>
        <v>64.900000000000034</v>
      </c>
      <c r="AT487" s="250" t="s">
        <v>279</v>
      </c>
      <c r="AU487" s="141" t="s">
        <v>583</v>
      </c>
    </row>
    <row r="488" spans="1:47" ht="30">
      <c r="A488" s="40" t="s">
        <v>679</v>
      </c>
      <c r="B488" s="3" t="s">
        <v>24</v>
      </c>
      <c r="C488" s="250" t="s">
        <v>279</v>
      </c>
      <c r="D488" s="6" t="s">
        <v>584</v>
      </c>
      <c r="E488" s="3"/>
      <c r="F488" s="3">
        <v>1</v>
      </c>
      <c r="G488" s="6">
        <v>0.8</v>
      </c>
      <c r="H488" s="3" t="s">
        <v>668</v>
      </c>
      <c r="I488" s="386" t="s">
        <v>711</v>
      </c>
      <c r="J488" s="214"/>
      <c r="K488" s="212">
        <f t="shared" si="14"/>
        <v>0</v>
      </c>
      <c r="L488" s="222"/>
      <c r="M488" s="162"/>
      <c r="N488" s="87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  <c r="Z488" s="88"/>
      <c r="AA488" s="88"/>
      <c r="AB488" s="88"/>
      <c r="AC488" s="88"/>
      <c r="AD488" s="88"/>
      <c r="AE488" s="88"/>
      <c r="AF488" s="88"/>
      <c r="AG488" s="88"/>
      <c r="AH488" s="88"/>
      <c r="AI488" s="88"/>
      <c r="AJ488" s="88"/>
      <c r="AK488" s="88"/>
      <c r="AL488" s="88"/>
      <c r="AM488" s="88"/>
      <c r="AN488" s="88"/>
      <c r="AO488" s="88"/>
      <c r="AP488" s="88"/>
      <c r="AQ488" s="88"/>
      <c r="AR488" s="196"/>
      <c r="AS488" s="206">
        <f t="shared" si="13"/>
        <v>0</v>
      </c>
      <c r="AT488" s="250" t="s">
        <v>279</v>
      </c>
      <c r="AU488" s="6" t="s">
        <v>584</v>
      </c>
    </row>
    <row r="489" spans="1:47" ht="30">
      <c r="A489" s="40" t="s">
        <v>679</v>
      </c>
      <c r="B489" s="3" t="s">
        <v>24</v>
      </c>
      <c r="C489" s="250" t="s">
        <v>279</v>
      </c>
      <c r="D489" s="6" t="s">
        <v>696</v>
      </c>
      <c r="E489" s="3"/>
      <c r="F489" s="3">
        <v>1</v>
      </c>
      <c r="G489" s="6">
        <v>0.8</v>
      </c>
      <c r="H489" s="3" t="s">
        <v>668</v>
      </c>
      <c r="I489" s="386" t="s">
        <v>711</v>
      </c>
      <c r="J489" s="214"/>
      <c r="K489" s="212">
        <f t="shared" si="14"/>
        <v>1.6</v>
      </c>
      <c r="L489" s="222"/>
      <c r="M489" s="162"/>
      <c r="N489" s="87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/>
      <c r="Z489" s="88"/>
      <c r="AA489" s="88"/>
      <c r="AB489" s="88"/>
      <c r="AC489" s="88">
        <v>0.8</v>
      </c>
      <c r="AD489" s="88"/>
      <c r="AE489" s="88"/>
      <c r="AF489" s="153"/>
      <c r="AG489" s="88"/>
      <c r="AH489" s="88"/>
      <c r="AI489" s="88"/>
      <c r="AJ489" s="88"/>
      <c r="AK489" s="88"/>
      <c r="AL489" s="88"/>
      <c r="AM489" s="88"/>
      <c r="AN489" s="88"/>
      <c r="AO489" s="88"/>
      <c r="AP489" s="88"/>
      <c r="AQ489" s="88">
        <v>0.8</v>
      </c>
      <c r="AR489" s="196"/>
      <c r="AS489" s="206">
        <f t="shared" si="13"/>
        <v>1.6</v>
      </c>
      <c r="AT489" s="250" t="s">
        <v>279</v>
      </c>
      <c r="AU489" s="6" t="s">
        <v>696</v>
      </c>
    </row>
    <row r="490" spans="1:47" ht="30.75" customHeight="1">
      <c r="A490" s="40" t="s">
        <v>679</v>
      </c>
      <c r="B490" s="3" t="s">
        <v>24</v>
      </c>
      <c r="C490" s="250" t="s">
        <v>279</v>
      </c>
      <c r="D490" s="6" t="s">
        <v>1127</v>
      </c>
      <c r="E490" s="3"/>
      <c r="F490" s="3" t="s">
        <v>668</v>
      </c>
      <c r="G490" s="6" t="s">
        <v>668</v>
      </c>
      <c r="H490" s="6" t="s">
        <v>678</v>
      </c>
      <c r="I490" s="386" t="s">
        <v>717</v>
      </c>
      <c r="J490" s="214"/>
      <c r="K490" s="212">
        <f t="shared" si="14"/>
        <v>0</v>
      </c>
      <c r="L490" s="222"/>
      <c r="M490" s="162"/>
      <c r="N490" s="87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  <c r="Z490" s="88"/>
      <c r="AA490" s="88"/>
      <c r="AB490" s="88"/>
      <c r="AC490" s="88"/>
      <c r="AD490" s="88"/>
      <c r="AE490" s="88"/>
      <c r="AF490" s="153"/>
      <c r="AG490" s="88"/>
      <c r="AH490" s="88"/>
      <c r="AI490" s="88"/>
      <c r="AJ490" s="88"/>
      <c r="AK490" s="88"/>
      <c r="AL490" s="88"/>
      <c r="AM490" s="88"/>
      <c r="AN490" s="88"/>
      <c r="AO490" s="88"/>
      <c r="AP490" s="88"/>
      <c r="AQ490" s="88"/>
      <c r="AR490" s="196"/>
      <c r="AS490" s="206">
        <f t="shared" si="13"/>
        <v>0</v>
      </c>
      <c r="AT490" s="250" t="s">
        <v>279</v>
      </c>
      <c r="AU490" s="6" t="s">
        <v>1127</v>
      </c>
    </row>
    <row r="491" spans="1:47" ht="39.75" customHeight="1">
      <c r="A491" s="40" t="s">
        <v>679</v>
      </c>
      <c r="B491" s="3" t="s">
        <v>24</v>
      </c>
      <c r="C491" s="250" t="s">
        <v>279</v>
      </c>
      <c r="D491" s="17" t="s">
        <v>1128</v>
      </c>
      <c r="E491" s="3"/>
      <c r="F491" s="3" t="s">
        <v>668</v>
      </c>
      <c r="G491" s="6" t="s">
        <v>668</v>
      </c>
      <c r="H491" s="6" t="s">
        <v>678</v>
      </c>
      <c r="I491" s="386" t="s">
        <v>717</v>
      </c>
      <c r="J491" s="214"/>
      <c r="K491" s="212">
        <f t="shared" si="14"/>
        <v>4.9000000000000004</v>
      </c>
      <c r="L491" s="222"/>
      <c r="M491" s="162"/>
      <c r="N491" s="87"/>
      <c r="O491" s="88"/>
      <c r="P491" s="88"/>
      <c r="Q491" s="88"/>
      <c r="R491" s="88">
        <v>0.5</v>
      </c>
      <c r="S491" s="88"/>
      <c r="T491" s="88"/>
      <c r="U491" s="88"/>
      <c r="V491" s="88"/>
      <c r="W491" s="88"/>
      <c r="X491" s="88"/>
      <c r="Y491" s="88">
        <v>1.6</v>
      </c>
      <c r="Z491" s="88"/>
      <c r="AA491" s="88"/>
      <c r="AB491" s="88"/>
      <c r="AC491" s="88"/>
      <c r="AD491" s="88"/>
      <c r="AE491" s="88"/>
      <c r="AF491" s="88">
        <v>1.2</v>
      </c>
      <c r="AG491" s="88"/>
      <c r="AH491" s="88"/>
      <c r="AI491" s="88"/>
      <c r="AJ491" s="88"/>
      <c r="AK491" s="88"/>
      <c r="AL491" s="88"/>
      <c r="AM491" s="88">
        <v>1.6</v>
      </c>
      <c r="AN491" s="88"/>
      <c r="AO491" s="88"/>
      <c r="AP491" s="88"/>
      <c r="AQ491" s="109"/>
      <c r="AR491" s="196"/>
      <c r="AS491" s="206">
        <f t="shared" si="13"/>
        <v>4.9000000000000004</v>
      </c>
      <c r="AT491" s="250" t="s">
        <v>279</v>
      </c>
      <c r="AU491" s="17" t="s">
        <v>1128</v>
      </c>
    </row>
    <row r="492" spans="1:47" ht="42.75" customHeight="1">
      <c r="A492" s="40" t="s">
        <v>679</v>
      </c>
      <c r="B492" s="3" t="s">
        <v>24</v>
      </c>
      <c r="C492" s="250" t="s">
        <v>279</v>
      </c>
      <c r="D492" s="17" t="s">
        <v>586</v>
      </c>
      <c r="E492" s="3"/>
      <c r="F492" s="3" t="s">
        <v>668</v>
      </c>
      <c r="G492" s="3" t="s">
        <v>668</v>
      </c>
      <c r="H492" s="6" t="s">
        <v>678</v>
      </c>
      <c r="I492" s="386" t="s">
        <v>717</v>
      </c>
      <c r="J492" s="214"/>
      <c r="K492" s="212">
        <f t="shared" si="14"/>
        <v>4.5999999999999996</v>
      </c>
      <c r="L492" s="222"/>
      <c r="M492" s="162"/>
      <c r="N492" s="87"/>
      <c r="O492" s="88"/>
      <c r="P492" s="88"/>
      <c r="Q492" s="88"/>
      <c r="R492" s="88">
        <v>0.5</v>
      </c>
      <c r="S492" s="88"/>
      <c r="T492" s="88"/>
      <c r="U492" s="88"/>
      <c r="V492" s="88"/>
      <c r="W492" s="88"/>
      <c r="X492" s="88"/>
      <c r="Y492" s="88">
        <v>1.6</v>
      </c>
      <c r="Z492" s="88"/>
      <c r="AA492" s="88"/>
      <c r="AB492" s="88"/>
      <c r="AC492" s="88"/>
      <c r="AD492" s="88"/>
      <c r="AE492" s="88"/>
      <c r="AF492" s="88">
        <v>0.9</v>
      </c>
      <c r="AG492" s="88"/>
      <c r="AH492" s="88"/>
      <c r="AI492" s="88"/>
      <c r="AJ492" s="88"/>
      <c r="AK492" s="88"/>
      <c r="AL492" s="88"/>
      <c r="AM492" s="88">
        <v>1.6</v>
      </c>
      <c r="AN492" s="88"/>
      <c r="AO492" s="88"/>
      <c r="AP492" s="88"/>
      <c r="AQ492" s="88"/>
      <c r="AR492" s="196"/>
      <c r="AS492" s="206">
        <f t="shared" si="13"/>
        <v>4.5999999999999996</v>
      </c>
      <c r="AT492" s="250" t="s">
        <v>279</v>
      </c>
      <c r="AU492" s="17" t="s">
        <v>586</v>
      </c>
    </row>
    <row r="493" spans="1:47" ht="42" customHeight="1">
      <c r="A493" s="40" t="s">
        <v>679</v>
      </c>
      <c r="B493" s="3" t="s">
        <v>24</v>
      </c>
      <c r="C493" s="250" t="s">
        <v>279</v>
      </c>
      <c r="D493" s="17" t="s">
        <v>587</v>
      </c>
      <c r="E493" s="3"/>
      <c r="F493" s="3" t="s">
        <v>668</v>
      </c>
      <c r="G493" s="3" t="s">
        <v>668</v>
      </c>
      <c r="H493" s="6" t="s">
        <v>678</v>
      </c>
      <c r="I493" s="386" t="s">
        <v>717</v>
      </c>
      <c r="J493" s="214"/>
      <c r="K493" s="212">
        <f t="shared" si="14"/>
        <v>4.2</v>
      </c>
      <c r="L493" s="222"/>
      <c r="M493" s="162"/>
      <c r="N493" s="87"/>
      <c r="O493" s="88"/>
      <c r="P493" s="88"/>
      <c r="Q493" s="88"/>
      <c r="R493" s="88">
        <v>0.5</v>
      </c>
      <c r="S493" s="88"/>
      <c r="T493" s="88"/>
      <c r="U493" s="88"/>
      <c r="V493" s="88"/>
      <c r="W493" s="88"/>
      <c r="X493" s="88"/>
      <c r="Y493" s="88">
        <v>1.6</v>
      </c>
      <c r="Z493" s="88"/>
      <c r="AA493" s="88"/>
      <c r="AB493" s="88"/>
      <c r="AC493" s="88"/>
      <c r="AD493" s="88"/>
      <c r="AE493" s="88"/>
      <c r="AF493" s="88">
        <v>0.5</v>
      </c>
      <c r="AG493" s="88"/>
      <c r="AH493" s="88"/>
      <c r="AI493" s="88"/>
      <c r="AJ493" s="88"/>
      <c r="AK493" s="88"/>
      <c r="AL493" s="88"/>
      <c r="AM493" s="88">
        <v>1.6</v>
      </c>
      <c r="AN493" s="88"/>
      <c r="AO493" s="88"/>
      <c r="AP493" s="88"/>
      <c r="AQ493" s="88"/>
      <c r="AR493" s="196"/>
      <c r="AS493" s="206">
        <f t="shared" si="13"/>
        <v>4.2</v>
      </c>
      <c r="AT493" s="250" t="s">
        <v>279</v>
      </c>
      <c r="AU493" s="17" t="s">
        <v>587</v>
      </c>
    </row>
    <row r="494" spans="1:47" ht="42.75" customHeight="1">
      <c r="A494" s="40" t="s">
        <v>679</v>
      </c>
      <c r="B494" s="3" t="s">
        <v>24</v>
      </c>
      <c r="C494" s="250" t="s">
        <v>279</v>
      </c>
      <c r="D494" s="17" t="s">
        <v>588</v>
      </c>
      <c r="E494" s="3"/>
      <c r="F494" s="3" t="s">
        <v>668</v>
      </c>
      <c r="G494" s="3" t="s">
        <v>668</v>
      </c>
      <c r="H494" s="6" t="s">
        <v>678</v>
      </c>
      <c r="I494" s="386" t="s">
        <v>717</v>
      </c>
      <c r="J494" s="214"/>
      <c r="K494" s="212">
        <f t="shared" si="14"/>
        <v>5</v>
      </c>
      <c r="L494" s="222"/>
      <c r="M494" s="162"/>
      <c r="N494" s="87"/>
      <c r="O494" s="88"/>
      <c r="P494" s="88"/>
      <c r="Q494" s="88"/>
      <c r="R494" s="88">
        <v>0.5</v>
      </c>
      <c r="S494" s="88"/>
      <c r="T494" s="88"/>
      <c r="U494" s="88"/>
      <c r="V494" s="88"/>
      <c r="W494" s="88"/>
      <c r="X494" s="88"/>
      <c r="Y494" s="88">
        <v>1.6</v>
      </c>
      <c r="Z494" s="88"/>
      <c r="AA494" s="88"/>
      <c r="AB494" s="88"/>
      <c r="AC494" s="88"/>
      <c r="AD494" s="88"/>
      <c r="AE494" s="88"/>
      <c r="AF494" s="88">
        <v>1.3</v>
      </c>
      <c r="AG494" s="88"/>
      <c r="AH494" s="88"/>
      <c r="AI494" s="88"/>
      <c r="AJ494" s="88"/>
      <c r="AK494" s="88"/>
      <c r="AL494" s="88"/>
      <c r="AM494" s="88">
        <v>1.6</v>
      </c>
      <c r="AN494" s="88"/>
      <c r="AO494" s="88"/>
      <c r="AP494" s="88"/>
      <c r="AQ494" s="88"/>
      <c r="AR494" s="196"/>
      <c r="AS494" s="206">
        <f t="shared" si="13"/>
        <v>5</v>
      </c>
      <c r="AT494" s="250" t="s">
        <v>279</v>
      </c>
      <c r="AU494" s="17" t="s">
        <v>588</v>
      </c>
    </row>
    <row r="495" spans="1:47" ht="42" customHeight="1">
      <c r="A495" s="40" t="s">
        <v>679</v>
      </c>
      <c r="B495" s="3" t="s">
        <v>24</v>
      </c>
      <c r="C495" s="250" t="s">
        <v>279</v>
      </c>
      <c r="D495" s="17" t="s">
        <v>1097</v>
      </c>
      <c r="E495" s="3"/>
      <c r="F495" s="3" t="s">
        <v>668</v>
      </c>
      <c r="G495" s="3" t="s">
        <v>668</v>
      </c>
      <c r="H495" s="6" t="s">
        <v>678</v>
      </c>
      <c r="I495" s="386" t="s">
        <v>717</v>
      </c>
      <c r="J495" s="214"/>
      <c r="K495" s="212">
        <f t="shared" si="14"/>
        <v>9.89</v>
      </c>
      <c r="L495" s="222"/>
      <c r="M495" s="162"/>
      <c r="N495" s="87"/>
      <c r="O495" s="88"/>
      <c r="P495" s="88"/>
      <c r="Q495" s="88"/>
      <c r="R495" s="88">
        <v>1</v>
      </c>
      <c r="S495" s="88"/>
      <c r="T495" s="88"/>
      <c r="U495" s="88"/>
      <c r="V495" s="88"/>
      <c r="W495" s="88"/>
      <c r="X495" s="88"/>
      <c r="Y495" s="88">
        <v>3.2</v>
      </c>
      <c r="Z495" s="88"/>
      <c r="AA495" s="88"/>
      <c r="AB495" s="88"/>
      <c r="AC495" s="88"/>
      <c r="AD495" s="88"/>
      <c r="AE495" s="88"/>
      <c r="AF495" s="88">
        <v>2.4900000000000002</v>
      </c>
      <c r="AG495" s="88"/>
      <c r="AH495" s="88"/>
      <c r="AI495" s="88"/>
      <c r="AJ495" s="88"/>
      <c r="AK495" s="88"/>
      <c r="AL495" s="88"/>
      <c r="AM495" s="88">
        <v>3.2</v>
      </c>
      <c r="AN495" s="88"/>
      <c r="AO495" s="88"/>
      <c r="AP495" s="88"/>
      <c r="AQ495" s="88"/>
      <c r="AR495" s="196"/>
      <c r="AS495" s="206">
        <f t="shared" si="13"/>
        <v>9.89</v>
      </c>
      <c r="AT495" s="250" t="s">
        <v>279</v>
      </c>
      <c r="AU495" s="17" t="s">
        <v>1097</v>
      </c>
    </row>
    <row r="496" spans="1:47" ht="35.25" customHeight="1">
      <c r="A496" s="40" t="s">
        <v>679</v>
      </c>
      <c r="B496" s="3" t="s">
        <v>24</v>
      </c>
      <c r="C496" s="250" t="s">
        <v>279</v>
      </c>
      <c r="D496" s="17" t="s">
        <v>590</v>
      </c>
      <c r="E496" s="3"/>
      <c r="F496" s="3" t="s">
        <v>668</v>
      </c>
      <c r="G496" s="3" t="s">
        <v>668</v>
      </c>
      <c r="H496" s="6" t="s">
        <v>678</v>
      </c>
      <c r="I496" s="386" t="s">
        <v>717</v>
      </c>
      <c r="J496" s="214"/>
      <c r="K496" s="212">
        <f t="shared" si="14"/>
        <v>5.2</v>
      </c>
      <c r="L496" s="222"/>
      <c r="M496" s="162"/>
      <c r="N496" s="87"/>
      <c r="O496" s="88"/>
      <c r="P496" s="88"/>
      <c r="Q496" s="88"/>
      <c r="R496" s="88">
        <v>0.5</v>
      </c>
      <c r="S496" s="88"/>
      <c r="T496" s="88"/>
      <c r="U496" s="88"/>
      <c r="V496" s="88"/>
      <c r="W496" s="88"/>
      <c r="X496" s="88"/>
      <c r="Y496" s="88">
        <v>1.6</v>
      </c>
      <c r="Z496" s="88"/>
      <c r="AA496" s="88"/>
      <c r="AB496" s="88"/>
      <c r="AC496" s="88"/>
      <c r="AD496" s="88"/>
      <c r="AE496" s="88"/>
      <c r="AF496" s="88">
        <v>1.5</v>
      </c>
      <c r="AG496" s="88"/>
      <c r="AH496" s="88"/>
      <c r="AI496" s="88"/>
      <c r="AJ496" s="88"/>
      <c r="AK496" s="88"/>
      <c r="AL496" s="88"/>
      <c r="AM496" s="88">
        <v>1.6</v>
      </c>
      <c r="AN496" s="88"/>
      <c r="AO496" s="88"/>
      <c r="AP496" s="88"/>
      <c r="AQ496" s="88"/>
      <c r="AR496" s="196"/>
      <c r="AS496" s="206">
        <f t="shared" si="13"/>
        <v>5.2</v>
      </c>
      <c r="AT496" s="250" t="s">
        <v>279</v>
      </c>
      <c r="AU496" s="17" t="s">
        <v>590</v>
      </c>
    </row>
    <row r="497" spans="1:47" ht="48.75" customHeight="1">
      <c r="A497" s="40" t="s">
        <v>679</v>
      </c>
      <c r="B497" s="3" t="s">
        <v>24</v>
      </c>
      <c r="C497" s="250" t="s">
        <v>279</v>
      </c>
      <c r="D497" s="17" t="s">
        <v>591</v>
      </c>
      <c r="E497" s="3"/>
      <c r="F497" s="3" t="s">
        <v>668</v>
      </c>
      <c r="G497" s="3" t="s">
        <v>668</v>
      </c>
      <c r="H497" s="6" t="s">
        <v>678</v>
      </c>
      <c r="I497" s="386" t="s">
        <v>717</v>
      </c>
      <c r="J497" s="214"/>
      <c r="K497" s="212">
        <f t="shared" si="14"/>
        <v>4.9000000000000004</v>
      </c>
      <c r="L497" s="222"/>
      <c r="M497" s="162"/>
      <c r="N497" s="87"/>
      <c r="O497" s="88"/>
      <c r="P497" s="88"/>
      <c r="Q497" s="88"/>
      <c r="R497" s="88">
        <v>0.5</v>
      </c>
      <c r="S497" s="88"/>
      <c r="T497" s="88"/>
      <c r="U497" s="88"/>
      <c r="V497" s="88"/>
      <c r="W497" s="88"/>
      <c r="X497" s="88"/>
      <c r="Y497" s="88">
        <v>1.6</v>
      </c>
      <c r="Z497" s="88"/>
      <c r="AA497" s="88"/>
      <c r="AB497" s="88"/>
      <c r="AC497" s="88"/>
      <c r="AD497" s="88"/>
      <c r="AE497" s="88"/>
      <c r="AF497" s="88">
        <v>1.2</v>
      </c>
      <c r="AG497" s="88"/>
      <c r="AH497" s="88"/>
      <c r="AI497" s="88"/>
      <c r="AJ497" s="88"/>
      <c r="AK497" s="88"/>
      <c r="AL497" s="88"/>
      <c r="AM497" s="88">
        <v>1.6</v>
      </c>
      <c r="AN497" s="88"/>
      <c r="AO497" s="88"/>
      <c r="AP497" s="88"/>
      <c r="AQ497" s="88"/>
      <c r="AR497" s="196"/>
      <c r="AS497" s="206">
        <f t="shared" si="13"/>
        <v>4.9000000000000004</v>
      </c>
      <c r="AT497" s="250" t="s">
        <v>279</v>
      </c>
      <c r="AU497" s="17" t="s">
        <v>591</v>
      </c>
    </row>
    <row r="498" spans="1:47" ht="34.5" customHeight="1">
      <c r="A498" s="40" t="s">
        <v>679</v>
      </c>
      <c r="B498" s="3" t="s">
        <v>24</v>
      </c>
      <c r="C498" s="263" t="s">
        <v>279</v>
      </c>
      <c r="D498" s="17" t="s">
        <v>592</v>
      </c>
      <c r="E498" s="3"/>
      <c r="F498" s="3" t="s">
        <v>668</v>
      </c>
      <c r="G498" s="3" t="s">
        <v>668</v>
      </c>
      <c r="H498" s="6" t="s">
        <v>678</v>
      </c>
      <c r="I498" s="386" t="s">
        <v>717</v>
      </c>
      <c r="J498" s="214"/>
      <c r="K498" s="212">
        <f t="shared" si="14"/>
        <v>4.2</v>
      </c>
      <c r="L498" s="222"/>
      <c r="M498" s="162"/>
      <c r="N498" s="87"/>
      <c r="O498" s="88"/>
      <c r="P498" s="88"/>
      <c r="Q498" s="88"/>
      <c r="R498" s="88">
        <v>0.5</v>
      </c>
      <c r="S498" s="88"/>
      <c r="T498" s="88"/>
      <c r="U498" s="88"/>
      <c r="V498" s="88"/>
      <c r="W498" s="88"/>
      <c r="X498" s="88"/>
      <c r="Y498" s="88">
        <v>1.6</v>
      </c>
      <c r="Z498" s="88"/>
      <c r="AA498" s="88"/>
      <c r="AB498" s="88"/>
      <c r="AC498" s="88"/>
      <c r="AD498" s="88"/>
      <c r="AE498" s="88"/>
      <c r="AF498" s="88">
        <v>0.5</v>
      </c>
      <c r="AG498" s="88"/>
      <c r="AH498" s="88"/>
      <c r="AI498" s="88"/>
      <c r="AJ498" s="88"/>
      <c r="AK498" s="88"/>
      <c r="AL498" s="88"/>
      <c r="AM498" s="88">
        <v>1.6</v>
      </c>
      <c r="AN498" s="88"/>
      <c r="AO498" s="88"/>
      <c r="AP498" s="88"/>
      <c r="AQ498" s="88"/>
      <c r="AR498" s="196"/>
      <c r="AS498" s="206">
        <f t="shared" si="13"/>
        <v>4.2</v>
      </c>
      <c r="AT498" s="263" t="s">
        <v>279</v>
      </c>
      <c r="AU498" s="17" t="s">
        <v>592</v>
      </c>
    </row>
    <row r="499" spans="1:47" ht="35.25" customHeight="1">
      <c r="A499" s="40" t="s">
        <v>679</v>
      </c>
      <c r="B499" s="3" t="s">
        <v>24</v>
      </c>
      <c r="C499" s="263" t="s">
        <v>279</v>
      </c>
      <c r="D499" s="17" t="s">
        <v>593</v>
      </c>
      <c r="E499" s="3"/>
      <c r="F499" s="3" t="s">
        <v>668</v>
      </c>
      <c r="G499" s="3" t="s">
        <v>668</v>
      </c>
      <c r="H499" s="6" t="s">
        <v>678</v>
      </c>
      <c r="I499" s="386" t="s">
        <v>717</v>
      </c>
      <c r="J499" s="214"/>
      <c r="K499" s="212">
        <f t="shared" si="14"/>
        <v>4.4000000000000004</v>
      </c>
      <c r="L499" s="222"/>
      <c r="M499" s="162"/>
      <c r="N499" s="87"/>
      <c r="O499" s="88"/>
      <c r="P499" s="88"/>
      <c r="Q499" s="88"/>
      <c r="R499" s="88">
        <v>0.5</v>
      </c>
      <c r="S499" s="88"/>
      <c r="T499" s="88"/>
      <c r="U499" s="88"/>
      <c r="V499" s="88"/>
      <c r="W499" s="88"/>
      <c r="X499" s="88"/>
      <c r="Y499" s="88">
        <v>1.6</v>
      </c>
      <c r="Z499" s="88"/>
      <c r="AA499" s="88"/>
      <c r="AB499" s="88"/>
      <c r="AC499" s="88"/>
      <c r="AD499" s="88"/>
      <c r="AE499" s="88"/>
      <c r="AF499" s="88">
        <v>0.7</v>
      </c>
      <c r="AG499" s="88"/>
      <c r="AH499" s="88"/>
      <c r="AI499" s="88"/>
      <c r="AJ499" s="88"/>
      <c r="AK499" s="88"/>
      <c r="AL499" s="88"/>
      <c r="AM499" s="88">
        <v>1.6</v>
      </c>
      <c r="AN499" s="88"/>
      <c r="AO499" s="88"/>
      <c r="AP499" s="88"/>
      <c r="AQ499" s="88"/>
      <c r="AR499" s="196"/>
      <c r="AS499" s="206">
        <f t="shared" ref="AS499:AS569" si="15">K499</f>
        <v>4.4000000000000004</v>
      </c>
      <c r="AT499" s="263" t="s">
        <v>279</v>
      </c>
      <c r="AU499" s="17" t="s">
        <v>593</v>
      </c>
    </row>
    <row r="500" spans="1:47" ht="34.5" customHeight="1">
      <c r="A500" s="40" t="s">
        <v>679</v>
      </c>
      <c r="B500" s="3" t="s">
        <v>24</v>
      </c>
      <c r="C500" s="263" t="s">
        <v>279</v>
      </c>
      <c r="D500" s="17" t="s">
        <v>594</v>
      </c>
      <c r="E500" s="3"/>
      <c r="F500" s="3" t="s">
        <v>668</v>
      </c>
      <c r="G500" s="3" t="s">
        <v>668</v>
      </c>
      <c r="H500" s="6" t="s">
        <v>678</v>
      </c>
      <c r="I500" s="386" t="s">
        <v>717</v>
      </c>
      <c r="J500" s="214"/>
      <c r="K500" s="212">
        <f t="shared" si="14"/>
        <v>4.5999999999999996</v>
      </c>
      <c r="L500" s="222"/>
      <c r="M500" s="162"/>
      <c r="N500" s="87"/>
      <c r="O500" s="88"/>
      <c r="P500" s="88"/>
      <c r="Q500" s="88"/>
      <c r="R500" s="88">
        <v>0.5</v>
      </c>
      <c r="S500" s="88"/>
      <c r="T500" s="88"/>
      <c r="U500" s="88"/>
      <c r="V500" s="88"/>
      <c r="W500" s="88"/>
      <c r="X500" s="88"/>
      <c r="Y500" s="88">
        <v>1.6</v>
      </c>
      <c r="Z500" s="88"/>
      <c r="AA500" s="88"/>
      <c r="AB500" s="88"/>
      <c r="AC500" s="88"/>
      <c r="AD500" s="88"/>
      <c r="AE500" s="88"/>
      <c r="AF500" s="88">
        <v>0.9</v>
      </c>
      <c r="AG500" s="88"/>
      <c r="AH500" s="88"/>
      <c r="AI500" s="88"/>
      <c r="AJ500" s="88"/>
      <c r="AK500" s="88"/>
      <c r="AL500" s="88"/>
      <c r="AM500" s="88">
        <v>1.6</v>
      </c>
      <c r="AN500" s="88"/>
      <c r="AO500" s="88"/>
      <c r="AP500" s="88"/>
      <c r="AQ500" s="88"/>
      <c r="AR500" s="196"/>
      <c r="AS500" s="206">
        <f t="shared" si="15"/>
        <v>4.5999999999999996</v>
      </c>
      <c r="AT500" s="263" t="s">
        <v>279</v>
      </c>
      <c r="AU500" s="17" t="s">
        <v>594</v>
      </c>
    </row>
    <row r="501" spans="1:47" ht="34.5" customHeight="1">
      <c r="A501" s="40" t="s">
        <v>679</v>
      </c>
      <c r="B501" s="3" t="s">
        <v>24</v>
      </c>
      <c r="C501" s="263" t="s">
        <v>279</v>
      </c>
      <c r="D501" s="17" t="s">
        <v>595</v>
      </c>
      <c r="E501" s="3"/>
      <c r="F501" s="3" t="s">
        <v>668</v>
      </c>
      <c r="G501" s="3" t="s">
        <v>668</v>
      </c>
      <c r="H501" s="6" t="s">
        <v>678</v>
      </c>
      <c r="I501" s="386" t="s">
        <v>717</v>
      </c>
      <c r="J501" s="214"/>
      <c r="K501" s="212">
        <f t="shared" si="14"/>
        <v>5</v>
      </c>
      <c r="L501" s="222"/>
      <c r="M501" s="162"/>
      <c r="N501" s="87"/>
      <c r="O501" s="88"/>
      <c r="P501" s="88"/>
      <c r="Q501" s="88"/>
      <c r="R501" s="88">
        <v>0.5</v>
      </c>
      <c r="S501" s="88"/>
      <c r="T501" s="88"/>
      <c r="U501" s="88"/>
      <c r="V501" s="88"/>
      <c r="W501" s="88"/>
      <c r="X501" s="88"/>
      <c r="Y501" s="88">
        <v>1.6</v>
      </c>
      <c r="Z501" s="88"/>
      <c r="AA501" s="88"/>
      <c r="AB501" s="88"/>
      <c r="AC501" s="88"/>
      <c r="AD501" s="88"/>
      <c r="AE501" s="88"/>
      <c r="AF501" s="88">
        <v>1.3</v>
      </c>
      <c r="AG501" s="88"/>
      <c r="AH501" s="88"/>
      <c r="AI501" s="88"/>
      <c r="AJ501" s="88"/>
      <c r="AK501" s="88"/>
      <c r="AL501" s="88"/>
      <c r="AM501" s="88">
        <v>1.6</v>
      </c>
      <c r="AN501" s="88"/>
      <c r="AO501" s="88"/>
      <c r="AP501" s="88"/>
      <c r="AQ501" s="88"/>
      <c r="AR501" s="196"/>
      <c r="AS501" s="206">
        <f t="shared" si="15"/>
        <v>5</v>
      </c>
      <c r="AT501" s="263" t="s">
        <v>279</v>
      </c>
      <c r="AU501" s="17" t="s">
        <v>595</v>
      </c>
    </row>
    <row r="502" spans="1:47" ht="34.5" customHeight="1">
      <c r="A502" s="40" t="s">
        <v>679</v>
      </c>
      <c r="B502" s="3" t="s">
        <v>24</v>
      </c>
      <c r="C502" s="263" t="s">
        <v>279</v>
      </c>
      <c r="D502" s="17" t="s">
        <v>596</v>
      </c>
      <c r="E502" s="3"/>
      <c r="F502" s="3" t="s">
        <v>668</v>
      </c>
      <c r="G502" s="3" t="s">
        <v>668</v>
      </c>
      <c r="H502" s="6" t="s">
        <v>678</v>
      </c>
      <c r="I502" s="386" t="s">
        <v>717</v>
      </c>
      <c r="J502" s="214"/>
      <c r="K502" s="212">
        <f t="shared" si="14"/>
        <v>4.5999999999999996</v>
      </c>
      <c r="L502" s="222"/>
      <c r="M502" s="162"/>
      <c r="N502" s="87"/>
      <c r="O502" s="88"/>
      <c r="P502" s="88"/>
      <c r="Q502" s="88"/>
      <c r="R502" s="88">
        <v>0.5</v>
      </c>
      <c r="S502" s="88"/>
      <c r="T502" s="88"/>
      <c r="U502" s="88"/>
      <c r="V502" s="88"/>
      <c r="W502" s="88"/>
      <c r="X502" s="88"/>
      <c r="Y502" s="88">
        <v>1.6</v>
      </c>
      <c r="Z502" s="88"/>
      <c r="AA502" s="88"/>
      <c r="AB502" s="88"/>
      <c r="AC502" s="88"/>
      <c r="AD502" s="88"/>
      <c r="AE502" s="88"/>
      <c r="AF502" s="88">
        <v>0.9</v>
      </c>
      <c r="AG502" s="88"/>
      <c r="AH502" s="88"/>
      <c r="AI502" s="88"/>
      <c r="AJ502" s="88"/>
      <c r="AK502" s="88"/>
      <c r="AL502" s="88"/>
      <c r="AM502" s="88">
        <v>1.6</v>
      </c>
      <c r="AN502" s="88"/>
      <c r="AO502" s="88"/>
      <c r="AP502" s="88"/>
      <c r="AQ502" s="88"/>
      <c r="AR502" s="196"/>
      <c r="AS502" s="206">
        <f t="shared" si="15"/>
        <v>4.5999999999999996</v>
      </c>
      <c r="AT502" s="263" t="s">
        <v>279</v>
      </c>
      <c r="AU502" s="17" t="s">
        <v>596</v>
      </c>
    </row>
    <row r="503" spans="1:47" ht="37.5" customHeight="1">
      <c r="A503" s="40" t="s">
        <v>679</v>
      </c>
      <c r="B503" s="3" t="s">
        <v>24</v>
      </c>
      <c r="C503" s="263" t="s">
        <v>279</v>
      </c>
      <c r="D503" s="17" t="s">
        <v>597</v>
      </c>
      <c r="E503" s="3"/>
      <c r="F503" s="3" t="s">
        <v>668</v>
      </c>
      <c r="G503" s="3" t="s">
        <v>668</v>
      </c>
      <c r="H503" s="6" t="s">
        <v>678</v>
      </c>
      <c r="I503" s="386" t="s">
        <v>717</v>
      </c>
      <c r="J503" s="214"/>
      <c r="K503" s="212">
        <f t="shared" si="14"/>
        <v>4.5</v>
      </c>
      <c r="L503" s="222"/>
      <c r="M503" s="162"/>
      <c r="N503" s="87"/>
      <c r="O503" s="88"/>
      <c r="P503" s="88"/>
      <c r="Q503" s="88"/>
      <c r="R503" s="88">
        <v>0.5</v>
      </c>
      <c r="S503" s="88"/>
      <c r="T503" s="88"/>
      <c r="U503" s="88"/>
      <c r="V503" s="88"/>
      <c r="W503" s="88"/>
      <c r="X503" s="88"/>
      <c r="Y503" s="88">
        <v>1.6</v>
      </c>
      <c r="Z503" s="88"/>
      <c r="AA503" s="88"/>
      <c r="AB503" s="88"/>
      <c r="AC503" s="88"/>
      <c r="AD503" s="88"/>
      <c r="AE503" s="88"/>
      <c r="AF503" s="88">
        <v>0.8</v>
      </c>
      <c r="AG503" s="88"/>
      <c r="AH503" s="88"/>
      <c r="AI503" s="88"/>
      <c r="AJ503" s="88"/>
      <c r="AK503" s="88"/>
      <c r="AL503" s="88"/>
      <c r="AM503" s="88">
        <v>1.6</v>
      </c>
      <c r="AN503" s="88"/>
      <c r="AO503" s="88"/>
      <c r="AP503" s="88"/>
      <c r="AQ503" s="88"/>
      <c r="AR503" s="196"/>
      <c r="AS503" s="206">
        <f t="shared" si="15"/>
        <v>4.5</v>
      </c>
      <c r="AT503" s="263" t="s">
        <v>279</v>
      </c>
      <c r="AU503" s="17" t="s">
        <v>597</v>
      </c>
    </row>
    <row r="504" spans="1:47" ht="36.75" customHeight="1">
      <c r="A504" s="40" t="s">
        <v>679</v>
      </c>
      <c r="B504" s="3" t="s">
        <v>24</v>
      </c>
      <c r="C504" s="263" t="s">
        <v>279</v>
      </c>
      <c r="D504" s="17" t="s">
        <v>598</v>
      </c>
      <c r="E504" s="3"/>
      <c r="F504" s="3" t="s">
        <v>668</v>
      </c>
      <c r="G504" s="3" t="s">
        <v>668</v>
      </c>
      <c r="H504" s="6" t="s">
        <v>678</v>
      </c>
      <c r="I504" s="386" t="s">
        <v>717</v>
      </c>
      <c r="J504" s="214"/>
      <c r="K504" s="212">
        <f t="shared" si="14"/>
        <v>6.1999999999999993</v>
      </c>
      <c r="L504" s="222"/>
      <c r="M504" s="162"/>
      <c r="N504" s="87"/>
      <c r="O504" s="88"/>
      <c r="P504" s="88"/>
      <c r="Q504" s="88"/>
      <c r="R504" s="88">
        <v>0.5</v>
      </c>
      <c r="S504" s="88"/>
      <c r="T504" s="88"/>
      <c r="U504" s="88"/>
      <c r="V504" s="88"/>
      <c r="W504" s="88"/>
      <c r="X504" s="88"/>
      <c r="Y504" s="88">
        <v>1.6</v>
      </c>
      <c r="Z504" s="88"/>
      <c r="AA504" s="88"/>
      <c r="AB504" s="88"/>
      <c r="AC504" s="88"/>
      <c r="AD504" s="88"/>
      <c r="AE504" s="88"/>
      <c r="AF504" s="88">
        <v>2.5</v>
      </c>
      <c r="AG504" s="88"/>
      <c r="AH504" s="88"/>
      <c r="AI504" s="88"/>
      <c r="AJ504" s="88"/>
      <c r="AK504" s="88"/>
      <c r="AL504" s="88"/>
      <c r="AM504" s="88">
        <v>1.6</v>
      </c>
      <c r="AN504" s="88"/>
      <c r="AO504" s="88"/>
      <c r="AP504" s="88"/>
      <c r="AQ504" s="88"/>
      <c r="AR504" s="196"/>
      <c r="AS504" s="206">
        <f t="shared" si="15"/>
        <v>6.1999999999999993</v>
      </c>
      <c r="AT504" s="263" t="s">
        <v>279</v>
      </c>
      <c r="AU504" s="17" t="s">
        <v>598</v>
      </c>
    </row>
    <row r="505" spans="1:47" ht="32.25" customHeight="1">
      <c r="A505" s="40" t="s">
        <v>679</v>
      </c>
      <c r="B505" s="3" t="s">
        <v>24</v>
      </c>
      <c r="C505" s="263" t="s">
        <v>279</v>
      </c>
      <c r="D505" s="17" t="s">
        <v>599</v>
      </c>
      <c r="E505" s="3"/>
      <c r="F505" s="3" t="s">
        <v>668</v>
      </c>
      <c r="G505" s="3" t="s">
        <v>668</v>
      </c>
      <c r="H505" s="6" t="s">
        <v>678</v>
      </c>
      <c r="I505" s="386" t="s">
        <v>717</v>
      </c>
      <c r="J505" s="214"/>
      <c r="K505" s="212">
        <f t="shared" si="14"/>
        <v>6.65</v>
      </c>
      <c r="L505" s="222"/>
      <c r="M505" s="162"/>
      <c r="N505" s="87"/>
      <c r="O505" s="88"/>
      <c r="P505" s="88"/>
      <c r="Q505" s="88"/>
      <c r="R505" s="88">
        <v>0.25</v>
      </c>
      <c r="S505" s="88"/>
      <c r="T505" s="88"/>
      <c r="U505" s="88"/>
      <c r="V505" s="88"/>
      <c r="W505" s="88"/>
      <c r="X505" s="88"/>
      <c r="Y505" s="88">
        <v>1.6</v>
      </c>
      <c r="Z505" s="88"/>
      <c r="AA505" s="88"/>
      <c r="AB505" s="88"/>
      <c r="AC505" s="88"/>
      <c r="AD505" s="88"/>
      <c r="AE505" s="88"/>
      <c r="AF505" s="88">
        <v>3.2</v>
      </c>
      <c r="AG505" s="88"/>
      <c r="AH505" s="88"/>
      <c r="AI505" s="88"/>
      <c r="AJ505" s="88"/>
      <c r="AK505" s="88"/>
      <c r="AL505" s="88"/>
      <c r="AM505" s="88">
        <v>1.6</v>
      </c>
      <c r="AN505" s="88"/>
      <c r="AO505" s="88"/>
      <c r="AP505" s="88"/>
      <c r="AQ505" s="88"/>
      <c r="AR505" s="196"/>
      <c r="AS505" s="206">
        <f t="shared" si="15"/>
        <v>6.65</v>
      </c>
      <c r="AT505" s="263" t="s">
        <v>279</v>
      </c>
      <c r="AU505" s="17" t="s">
        <v>599</v>
      </c>
    </row>
    <row r="506" spans="1:47" ht="35.25" customHeight="1">
      <c r="A506" s="40" t="s">
        <v>679</v>
      </c>
      <c r="B506" s="3" t="s">
        <v>24</v>
      </c>
      <c r="C506" s="263" t="s">
        <v>279</v>
      </c>
      <c r="D506" s="17" t="s">
        <v>895</v>
      </c>
      <c r="E506" s="3"/>
      <c r="F506" s="3" t="s">
        <v>668</v>
      </c>
      <c r="G506" s="3" t="s">
        <v>668</v>
      </c>
      <c r="H506" s="6" t="s">
        <v>678</v>
      </c>
      <c r="I506" s="386" t="s">
        <v>717</v>
      </c>
      <c r="J506" s="214"/>
      <c r="K506" s="212">
        <f t="shared" si="14"/>
        <v>6.5</v>
      </c>
      <c r="L506" s="222"/>
      <c r="M506" s="162"/>
      <c r="N506" s="87"/>
      <c r="O506" s="88"/>
      <c r="P506" s="88"/>
      <c r="Q506" s="88"/>
      <c r="R506" s="88">
        <v>0.5</v>
      </c>
      <c r="S506" s="88"/>
      <c r="T506" s="88"/>
      <c r="U506" s="88"/>
      <c r="V506" s="88"/>
      <c r="W506" s="88"/>
      <c r="X506" s="88"/>
      <c r="Y506" s="88">
        <v>1.6</v>
      </c>
      <c r="Z506" s="88"/>
      <c r="AA506" s="88"/>
      <c r="AB506" s="88"/>
      <c r="AC506" s="88"/>
      <c r="AD506" s="88"/>
      <c r="AE506" s="88"/>
      <c r="AF506" s="88">
        <v>2.8</v>
      </c>
      <c r="AG506" s="88"/>
      <c r="AH506" s="88"/>
      <c r="AI506" s="88"/>
      <c r="AJ506" s="88"/>
      <c r="AK506" s="88"/>
      <c r="AL506" s="88"/>
      <c r="AM506" s="88">
        <v>1.6</v>
      </c>
      <c r="AN506" s="88"/>
      <c r="AO506" s="88"/>
      <c r="AP506" s="88"/>
      <c r="AQ506" s="88"/>
      <c r="AR506" s="196"/>
      <c r="AS506" s="206">
        <f t="shared" si="15"/>
        <v>6.5</v>
      </c>
      <c r="AT506" s="263" t="s">
        <v>279</v>
      </c>
      <c r="AU506" s="17" t="s">
        <v>895</v>
      </c>
    </row>
    <row r="507" spans="1:47" ht="39.75" customHeight="1">
      <c r="A507" s="40" t="s">
        <v>679</v>
      </c>
      <c r="B507" s="3" t="s">
        <v>24</v>
      </c>
      <c r="C507" s="263" t="s">
        <v>279</v>
      </c>
      <c r="D507" s="6" t="s">
        <v>601</v>
      </c>
      <c r="E507" s="3"/>
      <c r="F507" s="3" t="s">
        <v>668</v>
      </c>
      <c r="G507" s="3" t="s">
        <v>668</v>
      </c>
      <c r="H507" s="6" t="s">
        <v>678</v>
      </c>
      <c r="I507" s="386" t="s">
        <v>717</v>
      </c>
      <c r="J507" s="214"/>
      <c r="K507" s="212">
        <f t="shared" si="14"/>
        <v>0</v>
      </c>
      <c r="L507" s="222"/>
      <c r="M507" s="162"/>
      <c r="N507" s="87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  <c r="Z507" s="88"/>
      <c r="AA507" s="88"/>
      <c r="AB507" s="88"/>
      <c r="AC507" s="88"/>
      <c r="AD507" s="88"/>
      <c r="AE507" s="88"/>
      <c r="AF507" s="88"/>
      <c r="AG507" s="88"/>
      <c r="AH507" s="88"/>
      <c r="AI507" s="88"/>
      <c r="AJ507" s="88"/>
      <c r="AK507" s="88"/>
      <c r="AL507" s="88"/>
      <c r="AM507" s="88"/>
      <c r="AN507" s="88"/>
      <c r="AO507" s="88"/>
      <c r="AP507" s="88"/>
      <c r="AQ507" s="88"/>
      <c r="AR507" s="196"/>
      <c r="AS507" s="206">
        <f t="shared" si="15"/>
        <v>0</v>
      </c>
      <c r="AT507" s="263" t="s">
        <v>279</v>
      </c>
      <c r="AU507" s="6" t="s">
        <v>601</v>
      </c>
    </row>
    <row r="508" spans="1:47" ht="30.75" customHeight="1">
      <c r="A508" s="40" t="s">
        <v>679</v>
      </c>
      <c r="B508" s="3" t="s">
        <v>24</v>
      </c>
      <c r="C508" s="263" t="s">
        <v>279</v>
      </c>
      <c r="D508" s="6" t="s">
        <v>602</v>
      </c>
      <c r="E508" s="3"/>
      <c r="F508" s="3" t="s">
        <v>668</v>
      </c>
      <c r="G508" s="3" t="s">
        <v>668</v>
      </c>
      <c r="H508" s="6" t="s">
        <v>678</v>
      </c>
      <c r="I508" s="386" t="s">
        <v>717</v>
      </c>
      <c r="J508" s="214"/>
      <c r="K508" s="212">
        <f t="shared" si="14"/>
        <v>5.5</v>
      </c>
      <c r="L508" s="222"/>
      <c r="M508" s="162"/>
      <c r="N508" s="87"/>
      <c r="O508" s="88"/>
      <c r="P508" s="88"/>
      <c r="Q508" s="88"/>
      <c r="R508" s="88">
        <v>0.5</v>
      </c>
      <c r="S508" s="88"/>
      <c r="T508" s="88"/>
      <c r="U508" s="88"/>
      <c r="V508" s="88"/>
      <c r="W508" s="88"/>
      <c r="X508" s="88"/>
      <c r="Y508" s="88">
        <v>1.6</v>
      </c>
      <c r="Z508" s="88"/>
      <c r="AA508" s="88"/>
      <c r="AB508" s="88"/>
      <c r="AC508" s="88"/>
      <c r="AD508" s="88"/>
      <c r="AE508" s="88"/>
      <c r="AF508" s="88">
        <v>1.8</v>
      </c>
      <c r="AG508" s="88"/>
      <c r="AH508" s="88"/>
      <c r="AI508" s="88"/>
      <c r="AJ508" s="88"/>
      <c r="AK508" s="88"/>
      <c r="AL508" s="88"/>
      <c r="AM508" s="88">
        <v>1.6</v>
      </c>
      <c r="AN508" s="88"/>
      <c r="AO508" s="88"/>
      <c r="AP508" s="88"/>
      <c r="AQ508" s="88"/>
      <c r="AR508" s="196"/>
      <c r="AS508" s="206">
        <f t="shared" si="15"/>
        <v>5.5</v>
      </c>
      <c r="AT508" s="263" t="s">
        <v>279</v>
      </c>
      <c r="AU508" s="6" t="s">
        <v>602</v>
      </c>
    </row>
    <row r="509" spans="1:47" ht="29.25" customHeight="1">
      <c r="A509" s="40" t="s">
        <v>679</v>
      </c>
      <c r="B509" s="3" t="s">
        <v>24</v>
      </c>
      <c r="C509" s="263" t="s">
        <v>279</v>
      </c>
      <c r="D509" s="6" t="s">
        <v>603</v>
      </c>
      <c r="E509" s="3"/>
      <c r="F509" s="3" t="s">
        <v>668</v>
      </c>
      <c r="G509" s="3" t="s">
        <v>668</v>
      </c>
      <c r="H509" s="6" t="s">
        <v>678</v>
      </c>
      <c r="I509" s="386" t="s">
        <v>717</v>
      </c>
      <c r="J509" s="214"/>
      <c r="K509" s="212">
        <f t="shared" si="14"/>
        <v>5.3000000000000007</v>
      </c>
      <c r="L509" s="222"/>
      <c r="M509" s="162"/>
      <c r="N509" s="87"/>
      <c r="O509" s="88"/>
      <c r="P509" s="88"/>
      <c r="Q509" s="88"/>
      <c r="R509" s="88">
        <v>1</v>
      </c>
      <c r="S509" s="88"/>
      <c r="T509" s="88"/>
      <c r="U509" s="88"/>
      <c r="V509" s="88"/>
      <c r="W509" s="88"/>
      <c r="X509" s="88"/>
      <c r="Y509" s="88">
        <v>1.6</v>
      </c>
      <c r="Z509" s="88"/>
      <c r="AA509" s="88"/>
      <c r="AB509" s="88"/>
      <c r="AC509" s="88"/>
      <c r="AD509" s="88"/>
      <c r="AE509" s="88"/>
      <c r="AF509" s="88">
        <v>1.1000000000000001</v>
      </c>
      <c r="AG509" s="88"/>
      <c r="AH509" s="88"/>
      <c r="AI509" s="88"/>
      <c r="AJ509" s="88"/>
      <c r="AK509" s="88"/>
      <c r="AL509" s="88"/>
      <c r="AM509" s="88">
        <v>1.6</v>
      </c>
      <c r="AN509" s="88"/>
      <c r="AO509" s="88"/>
      <c r="AP509" s="88"/>
      <c r="AQ509" s="88"/>
      <c r="AR509" s="196"/>
      <c r="AS509" s="206">
        <f t="shared" si="15"/>
        <v>5.3000000000000007</v>
      </c>
      <c r="AT509" s="263" t="s">
        <v>279</v>
      </c>
      <c r="AU509" s="6" t="s">
        <v>603</v>
      </c>
    </row>
    <row r="510" spans="1:47" ht="25.5" customHeight="1">
      <c r="A510" s="40" t="s">
        <v>679</v>
      </c>
      <c r="B510" s="3" t="s">
        <v>24</v>
      </c>
      <c r="C510" s="263" t="s">
        <v>279</v>
      </c>
      <c r="D510" s="6" t="s">
        <v>604</v>
      </c>
      <c r="E510" s="3"/>
      <c r="F510" s="3" t="s">
        <v>668</v>
      </c>
      <c r="G510" s="3" t="s">
        <v>668</v>
      </c>
      <c r="H510" s="6" t="s">
        <v>678</v>
      </c>
      <c r="I510" s="386" t="s">
        <v>717</v>
      </c>
      <c r="J510" s="214"/>
      <c r="K510" s="212">
        <f t="shared" si="14"/>
        <v>6.1</v>
      </c>
      <c r="L510" s="222"/>
      <c r="M510" s="162"/>
      <c r="N510" s="87"/>
      <c r="O510" s="88"/>
      <c r="P510" s="88"/>
      <c r="Q510" s="88"/>
      <c r="R510" s="88">
        <v>0.5</v>
      </c>
      <c r="S510" s="88"/>
      <c r="T510" s="88"/>
      <c r="U510" s="88"/>
      <c r="V510" s="88"/>
      <c r="W510" s="88"/>
      <c r="X510" s="88"/>
      <c r="Y510" s="88">
        <v>2.4</v>
      </c>
      <c r="Z510" s="88"/>
      <c r="AA510" s="88"/>
      <c r="AB510" s="88"/>
      <c r="AC510" s="88"/>
      <c r="AD510" s="88"/>
      <c r="AE510" s="88"/>
      <c r="AF510" s="88">
        <v>0.8</v>
      </c>
      <c r="AG510" s="88"/>
      <c r="AH510" s="88"/>
      <c r="AI510" s="88"/>
      <c r="AJ510" s="88"/>
      <c r="AK510" s="88"/>
      <c r="AL510" s="88"/>
      <c r="AM510" s="88">
        <v>2.4</v>
      </c>
      <c r="AN510" s="88"/>
      <c r="AO510" s="88"/>
      <c r="AP510" s="88"/>
      <c r="AQ510" s="88"/>
      <c r="AR510" s="196"/>
      <c r="AS510" s="206">
        <f t="shared" si="15"/>
        <v>6.1</v>
      </c>
      <c r="AT510" s="263" t="s">
        <v>279</v>
      </c>
      <c r="AU510" s="6" t="s">
        <v>604</v>
      </c>
    </row>
    <row r="511" spans="1:47" ht="32.25" customHeight="1">
      <c r="A511" s="40" t="s">
        <v>679</v>
      </c>
      <c r="B511" s="3" t="s">
        <v>24</v>
      </c>
      <c r="C511" s="263" t="s">
        <v>279</v>
      </c>
      <c r="D511" s="6" t="s">
        <v>605</v>
      </c>
      <c r="E511" s="3"/>
      <c r="F511" s="3" t="s">
        <v>668</v>
      </c>
      <c r="G511" s="3" t="s">
        <v>668</v>
      </c>
      <c r="H511" s="6" t="s">
        <v>678</v>
      </c>
      <c r="I511" s="386" t="s">
        <v>717</v>
      </c>
      <c r="J511" s="214"/>
      <c r="K511" s="212">
        <f t="shared" si="14"/>
        <v>4.2</v>
      </c>
      <c r="L511" s="222"/>
      <c r="M511" s="162"/>
      <c r="N511" s="87"/>
      <c r="O511" s="88"/>
      <c r="P511" s="88"/>
      <c r="Q511" s="88"/>
      <c r="R511" s="88">
        <v>0.5</v>
      </c>
      <c r="S511" s="88"/>
      <c r="T511" s="88"/>
      <c r="U511" s="88"/>
      <c r="V511" s="88"/>
      <c r="W511" s="88"/>
      <c r="X511" s="88"/>
      <c r="Y511" s="88">
        <v>1.6</v>
      </c>
      <c r="Z511" s="88"/>
      <c r="AA511" s="88"/>
      <c r="AB511" s="88"/>
      <c r="AC511" s="88"/>
      <c r="AD511" s="88"/>
      <c r="AE511" s="88"/>
      <c r="AF511" s="88">
        <v>0.5</v>
      </c>
      <c r="AG511" s="88"/>
      <c r="AH511" s="88"/>
      <c r="AI511" s="88"/>
      <c r="AJ511" s="88"/>
      <c r="AK511" s="88"/>
      <c r="AL511" s="88"/>
      <c r="AM511" s="88">
        <v>1.6</v>
      </c>
      <c r="AN511" s="88"/>
      <c r="AO511" s="88"/>
      <c r="AP511" s="88"/>
      <c r="AQ511" s="88"/>
      <c r="AR511" s="196"/>
      <c r="AS511" s="206">
        <f t="shared" si="15"/>
        <v>4.2</v>
      </c>
      <c r="AT511" s="263" t="s">
        <v>279</v>
      </c>
      <c r="AU511" s="6" t="s">
        <v>605</v>
      </c>
    </row>
    <row r="512" spans="1:47" ht="32.25" customHeight="1">
      <c r="A512" s="40" t="s">
        <v>679</v>
      </c>
      <c r="B512" s="3" t="s">
        <v>24</v>
      </c>
      <c r="C512" s="263" t="s">
        <v>279</v>
      </c>
      <c r="D512" s="6" t="s">
        <v>1257</v>
      </c>
      <c r="E512" s="3"/>
      <c r="F512" s="3" t="s">
        <v>668</v>
      </c>
      <c r="G512" s="3" t="s">
        <v>668</v>
      </c>
      <c r="H512" s="6" t="s">
        <v>1258</v>
      </c>
      <c r="I512" s="386" t="s">
        <v>1264</v>
      </c>
      <c r="J512" s="214"/>
      <c r="K512" s="212">
        <f t="shared" si="14"/>
        <v>1.19</v>
      </c>
      <c r="L512" s="222"/>
      <c r="M512" s="162"/>
      <c r="N512" s="87"/>
      <c r="O512" s="88"/>
      <c r="P512" s="88"/>
      <c r="Q512" s="88"/>
      <c r="R512" s="88">
        <v>0.5</v>
      </c>
      <c r="S512" s="88"/>
      <c r="T512" s="88"/>
      <c r="U512" s="88"/>
      <c r="V512" s="88"/>
      <c r="W512" s="88"/>
      <c r="X512" s="88"/>
      <c r="Y512" s="88"/>
      <c r="Z512" s="88"/>
      <c r="AA512" s="88"/>
      <c r="AB512" s="88"/>
      <c r="AC512" s="88"/>
      <c r="AD512" s="88"/>
      <c r="AE512" s="88"/>
      <c r="AF512" s="88">
        <v>0.69</v>
      </c>
      <c r="AG512" s="88"/>
      <c r="AH512" s="88"/>
      <c r="AI512" s="88"/>
      <c r="AJ512" s="88"/>
      <c r="AK512" s="88"/>
      <c r="AL512" s="88"/>
      <c r="AM512" s="88"/>
      <c r="AN512" s="88"/>
      <c r="AO512" s="88"/>
      <c r="AP512" s="88"/>
      <c r="AQ512" s="88"/>
      <c r="AR512" s="196"/>
      <c r="AS512" s="206">
        <f t="shared" si="15"/>
        <v>1.19</v>
      </c>
      <c r="AT512" s="263" t="s">
        <v>279</v>
      </c>
      <c r="AU512" s="6" t="s">
        <v>1257</v>
      </c>
    </row>
    <row r="513" spans="1:47" ht="29.25" customHeight="1">
      <c r="A513" s="40" t="s">
        <v>679</v>
      </c>
      <c r="B513" s="3" t="s">
        <v>24</v>
      </c>
      <c r="C513" s="263" t="s">
        <v>279</v>
      </c>
      <c r="D513" s="6" t="s">
        <v>606</v>
      </c>
      <c r="E513" s="3"/>
      <c r="F513" s="3" t="s">
        <v>668</v>
      </c>
      <c r="G513" s="3" t="s">
        <v>668</v>
      </c>
      <c r="H513" s="6" t="s">
        <v>678</v>
      </c>
      <c r="I513" s="386" t="s">
        <v>717</v>
      </c>
      <c r="J513" s="214"/>
      <c r="K513" s="212">
        <f t="shared" si="14"/>
        <v>1.3</v>
      </c>
      <c r="L513" s="222"/>
      <c r="M513" s="162"/>
      <c r="N513" s="87"/>
      <c r="O513" s="88"/>
      <c r="P513" s="88"/>
      <c r="Q513" s="88"/>
      <c r="R513" s="88">
        <v>0.5</v>
      </c>
      <c r="S513" s="88"/>
      <c r="T513" s="88"/>
      <c r="U513" s="88"/>
      <c r="V513" s="88"/>
      <c r="W513" s="88"/>
      <c r="X513" s="88"/>
      <c r="Y513" s="88"/>
      <c r="Z513" s="88"/>
      <c r="AA513" s="88"/>
      <c r="AB513" s="88"/>
      <c r="AC513" s="88"/>
      <c r="AD513" s="88"/>
      <c r="AE513" s="88"/>
      <c r="AF513" s="88">
        <v>0.8</v>
      </c>
      <c r="AG513" s="88"/>
      <c r="AH513" s="88"/>
      <c r="AI513" s="88"/>
      <c r="AJ513" s="88"/>
      <c r="AK513" s="88"/>
      <c r="AL513" s="88"/>
      <c r="AM513" s="88"/>
      <c r="AN513" s="88"/>
      <c r="AO513" s="88"/>
      <c r="AP513" s="88"/>
      <c r="AQ513" s="88"/>
      <c r="AR513" s="196"/>
      <c r="AS513" s="206">
        <f t="shared" si="15"/>
        <v>1.3</v>
      </c>
      <c r="AT513" s="263" t="s">
        <v>279</v>
      </c>
      <c r="AU513" s="6" t="s">
        <v>606</v>
      </c>
    </row>
    <row r="514" spans="1:47" ht="30" customHeight="1">
      <c r="A514" s="40" t="s">
        <v>679</v>
      </c>
      <c r="B514" s="3" t="s">
        <v>24</v>
      </c>
      <c r="C514" s="263" t="s">
        <v>279</v>
      </c>
      <c r="D514" s="6" t="s">
        <v>607</v>
      </c>
      <c r="E514" s="3"/>
      <c r="F514" s="3" t="s">
        <v>668</v>
      </c>
      <c r="G514" s="3" t="s">
        <v>668</v>
      </c>
      <c r="H514" s="6" t="s">
        <v>678</v>
      </c>
      <c r="I514" s="386" t="s">
        <v>717</v>
      </c>
      <c r="J514" s="214"/>
      <c r="K514" s="212">
        <f t="shared" si="14"/>
        <v>1.3</v>
      </c>
      <c r="L514" s="222"/>
      <c r="M514" s="162"/>
      <c r="N514" s="87"/>
      <c r="O514" s="88"/>
      <c r="P514" s="88"/>
      <c r="Q514" s="88"/>
      <c r="R514" s="88">
        <v>0.5</v>
      </c>
      <c r="S514" s="88"/>
      <c r="T514" s="88"/>
      <c r="U514" s="88"/>
      <c r="V514" s="88"/>
      <c r="W514" s="88"/>
      <c r="X514" s="88"/>
      <c r="Y514" s="88"/>
      <c r="Z514" s="88"/>
      <c r="AA514" s="88"/>
      <c r="AB514" s="88"/>
      <c r="AC514" s="88"/>
      <c r="AD514" s="88"/>
      <c r="AE514" s="88"/>
      <c r="AF514" s="88">
        <v>0.8</v>
      </c>
      <c r="AG514" s="88"/>
      <c r="AH514" s="88"/>
      <c r="AI514" s="88"/>
      <c r="AJ514" s="88"/>
      <c r="AK514" s="88"/>
      <c r="AL514" s="88"/>
      <c r="AM514" s="88"/>
      <c r="AN514" s="88"/>
      <c r="AO514" s="88"/>
      <c r="AP514" s="88"/>
      <c r="AQ514" s="88"/>
      <c r="AR514" s="196"/>
      <c r="AS514" s="206">
        <f t="shared" si="15"/>
        <v>1.3</v>
      </c>
      <c r="AT514" s="263" t="s">
        <v>279</v>
      </c>
      <c r="AU514" s="6" t="s">
        <v>607</v>
      </c>
    </row>
    <row r="515" spans="1:47" ht="40.5" customHeight="1">
      <c r="A515" s="40" t="s">
        <v>679</v>
      </c>
      <c r="B515" s="3" t="s">
        <v>24</v>
      </c>
      <c r="C515" s="263" t="s">
        <v>279</v>
      </c>
      <c r="D515" s="6" t="s">
        <v>608</v>
      </c>
      <c r="E515" s="3"/>
      <c r="F515" s="3" t="s">
        <v>668</v>
      </c>
      <c r="G515" s="3" t="s">
        <v>668</v>
      </c>
      <c r="H515" s="6" t="s">
        <v>678</v>
      </c>
      <c r="I515" s="386" t="s">
        <v>717</v>
      </c>
      <c r="J515" s="214"/>
      <c r="K515" s="212">
        <f t="shared" si="14"/>
        <v>1.9</v>
      </c>
      <c r="L515" s="222"/>
      <c r="M515" s="162"/>
      <c r="N515" s="87"/>
      <c r="O515" s="88"/>
      <c r="P515" s="88"/>
      <c r="Q515" s="88"/>
      <c r="R515" s="88">
        <v>1</v>
      </c>
      <c r="S515" s="88"/>
      <c r="T515" s="88"/>
      <c r="U515" s="88"/>
      <c r="V515" s="88"/>
      <c r="W515" s="88"/>
      <c r="X515" s="88"/>
      <c r="Y515" s="88"/>
      <c r="Z515" s="88"/>
      <c r="AA515" s="88"/>
      <c r="AB515" s="88"/>
      <c r="AC515" s="88"/>
      <c r="AD515" s="88"/>
      <c r="AE515" s="88"/>
      <c r="AF515" s="88">
        <v>0.9</v>
      </c>
      <c r="AG515" s="88"/>
      <c r="AH515" s="88"/>
      <c r="AI515" s="88"/>
      <c r="AJ515" s="88"/>
      <c r="AK515" s="88"/>
      <c r="AL515" s="88"/>
      <c r="AM515" s="88"/>
      <c r="AN515" s="88"/>
      <c r="AO515" s="88"/>
      <c r="AP515" s="88"/>
      <c r="AQ515" s="88"/>
      <c r="AR515" s="196"/>
      <c r="AS515" s="206">
        <f t="shared" si="15"/>
        <v>1.9</v>
      </c>
      <c r="AT515" s="263" t="s">
        <v>279</v>
      </c>
      <c r="AU515" s="6" t="s">
        <v>608</v>
      </c>
    </row>
    <row r="516" spans="1:47" ht="36.75" customHeight="1">
      <c r="A516" s="40" t="s">
        <v>679</v>
      </c>
      <c r="B516" s="3" t="s">
        <v>24</v>
      </c>
      <c r="C516" s="263" t="s">
        <v>279</v>
      </c>
      <c r="D516" s="6" t="s">
        <v>609</v>
      </c>
      <c r="E516" s="3"/>
      <c r="F516" s="3" t="s">
        <v>668</v>
      </c>
      <c r="G516" s="3" t="s">
        <v>668</v>
      </c>
      <c r="H516" s="6" t="s">
        <v>678</v>
      </c>
      <c r="I516" s="386" t="s">
        <v>717</v>
      </c>
      <c r="J516" s="214"/>
      <c r="K516" s="212">
        <f t="shared" si="14"/>
        <v>2.6</v>
      </c>
      <c r="L516" s="222"/>
      <c r="M516" s="162"/>
      <c r="N516" s="87"/>
      <c r="O516" s="88"/>
      <c r="P516" s="88"/>
      <c r="Q516" s="88"/>
      <c r="R516" s="88">
        <v>1</v>
      </c>
      <c r="S516" s="88"/>
      <c r="T516" s="88"/>
      <c r="U516" s="88"/>
      <c r="V516" s="88"/>
      <c r="W516" s="88"/>
      <c r="X516" s="88"/>
      <c r="Y516" s="88"/>
      <c r="Z516" s="88"/>
      <c r="AA516" s="88"/>
      <c r="AB516" s="88"/>
      <c r="AC516" s="88"/>
      <c r="AD516" s="88"/>
      <c r="AE516" s="88"/>
      <c r="AF516" s="88">
        <v>1.6</v>
      </c>
      <c r="AG516" s="88"/>
      <c r="AH516" s="88"/>
      <c r="AI516" s="88"/>
      <c r="AJ516" s="88"/>
      <c r="AK516" s="88"/>
      <c r="AL516" s="88"/>
      <c r="AM516" s="88"/>
      <c r="AN516" s="88"/>
      <c r="AO516" s="88"/>
      <c r="AP516" s="88"/>
      <c r="AQ516" s="88"/>
      <c r="AR516" s="196"/>
      <c r="AS516" s="206">
        <f t="shared" si="15"/>
        <v>2.6</v>
      </c>
      <c r="AT516" s="263" t="s">
        <v>279</v>
      </c>
      <c r="AU516" s="6" t="s">
        <v>609</v>
      </c>
    </row>
    <row r="517" spans="1:47" ht="30.75" customHeight="1">
      <c r="A517" s="40" t="s">
        <v>679</v>
      </c>
      <c r="B517" s="3" t="s">
        <v>24</v>
      </c>
      <c r="C517" s="263" t="s">
        <v>279</v>
      </c>
      <c r="D517" s="6" t="s">
        <v>610</v>
      </c>
      <c r="E517" s="3"/>
      <c r="F517" s="3" t="s">
        <v>668</v>
      </c>
      <c r="G517" s="3" t="s">
        <v>668</v>
      </c>
      <c r="H517" s="6" t="s">
        <v>678</v>
      </c>
      <c r="I517" s="386" t="s">
        <v>717</v>
      </c>
      <c r="J517" s="214"/>
      <c r="K517" s="212">
        <f t="shared" si="14"/>
        <v>2.2999999999999998</v>
      </c>
      <c r="L517" s="222"/>
      <c r="M517" s="162"/>
      <c r="N517" s="87"/>
      <c r="O517" s="88"/>
      <c r="P517" s="88"/>
      <c r="Q517" s="88"/>
      <c r="R517" s="88">
        <v>0.5</v>
      </c>
      <c r="S517" s="88"/>
      <c r="T517" s="88"/>
      <c r="U517" s="88"/>
      <c r="V517" s="88"/>
      <c r="W517" s="88"/>
      <c r="X517" s="88"/>
      <c r="Y517" s="88"/>
      <c r="Z517" s="88"/>
      <c r="AA517" s="88"/>
      <c r="AB517" s="88"/>
      <c r="AC517" s="88"/>
      <c r="AD517" s="88"/>
      <c r="AE517" s="88"/>
      <c r="AF517" s="88">
        <v>1.8</v>
      </c>
      <c r="AG517" s="88"/>
      <c r="AH517" s="88"/>
      <c r="AI517" s="88"/>
      <c r="AJ517" s="88"/>
      <c r="AK517" s="88"/>
      <c r="AL517" s="88"/>
      <c r="AM517" s="88"/>
      <c r="AN517" s="88"/>
      <c r="AO517" s="88"/>
      <c r="AP517" s="88"/>
      <c r="AQ517" s="88"/>
      <c r="AR517" s="196"/>
      <c r="AS517" s="206">
        <f t="shared" si="15"/>
        <v>2.2999999999999998</v>
      </c>
      <c r="AT517" s="263" t="s">
        <v>279</v>
      </c>
      <c r="AU517" s="6" t="s">
        <v>610</v>
      </c>
    </row>
    <row r="518" spans="1:47" ht="47.25" customHeight="1">
      <c r="A518" s="40" t="s">
        <v>679</v>
      </c>
      <c r="B518" s="3" t="s">
        <v>24</v>
      </c>
      <c r="C518" s="263" t="s">
        <v>279</v>
      </c>
      <c r="D518" s="6" t="s">
        <v>611</v>
      </c>
      <c r="E518" s="3"/>
      <c r="F518" s="3" t="s">
        <v>668</v>
      </c>
      <c r="G518" s="3" t="s">
        <v>668</v>
      </c>
      <c r="H518" s="6" t="s">
        <v>678</v>
      </c>
      <c r="I518" s="386" t="s">
        <v>717</v>
      </c>
      <c r="J518" s="214"/>
      <c r="K518" s="212">
        <f t="shared" si="14"/>
        <v>6.5</v>
      </c>
      <c r="L518" s="222"/>
      <c r="M518" s="162"/>
      <c r="N518" s="87"/>
      <c r="O518" s="88"/>
      <c r="P518" s="88"/>
      <c r="Q518" s="88"/>
      <c r="R518" s="88">
        <v>0.5</v>
      </c>
      <c r="S518" s="88"/>
      <c r="T518" s="88"/>
      <c r="U518" s="88"/>
      <c r="V518" s="88"/>
      <c r="W518" s="88"/>
      <c r="X518" s="88"/>
      <c r="Y518" s="88">
        <v>1.6</v>
      </c>
      <c r="Z518" s="88"/>
      <c r="AA518" s="88"/>
      <c r="AB518" s="88"/>
      <c r="AC518" s="88"/>
      <c r="AD518" s="88"/>
      <c r="AE518" s="88"/>
      <c r="AF518" s="88">
        <v>2.8</v>
      </c>
      <c r="AG518" s="88"/>
      <c r="AH518" s="88"/>
      <c r="AI518" s="88"/>
      <c r="AJ518" s="88"/>
      <c r="AK518" s="88"/>
      <c r="AL518" s="88"/>
      <c r="AM518" s="88">
        <v>1.6</v>
      </c>
      <c r="AN518" s="88"/>
      <c r="AO518" s="88"/>
      <c r="AP518" s="88"/>
      <c r="AQ518" s="88"/>
      <c r="AR518" s="196"/>
      <c r="AS518" s="206">
        <f t="shared" si="15"/>
        <v>6.5</v>
      </c>
      <c r="AT518" s="263" t="s">
        <v>279</v>
      </c>
      <c r="AU518" s="6" t="s">
        <v>611</v>
      </c>
    </row>
    <row r="519" spans="1:47" ht="36.75" customHeight="1">
      <c r="A519" s="40" t="s">
        <v>679</v>
      </c>
      <c r="B519" s="3" t="s">
        <v>24</v>
      </c>
      <c r="C519" s="263" t="s">
        <v>279</v>
      </c>
      <c r="D519" s="6" t="s">
        <v>612</v>
      </c>
      <c r="E519" s="3"/>
      <c r="F519" s="3" t="s">
        <v>668</v>
      </c>
      <c r="G519" s="3" t="s">
        <v>668</v>
      </c>
      <c r="H519" s="6" t="s">
        <v>678</v>
      </c>
      <c r="I519" s="386" t="s">
        <v>717</v>
      </c>
      <c r="J519" s="214"/>
      <c r="K519" s="212">
        <f t="shared" si="14"/>
        <v>5.75</v>
      </c>
      <c r="L519" s="222"/>
      <c r="M519" s="162"/>
      <c r="N519" s="87"/>
      <c r="O519" s="88"/>
      <c r="P519" s="88"/>
      <c r="Q519" s="88"/>
      <c r="R519" s="88">
        <v>0.25</v>
      </c>
      <c r="S519" s="88"/>
      <c r="T519" s="88"/>
      <c r="U519" s="88"/>
      <c r="V519" s="88"/>
      <c r="W519" s="88"/>
      <c r="X519" s="88"/>
      <c r="Y519" s="88">
        <v>1.6</v>
      </c>
      <c r="Z519" s="88"/>
      <c r="AA519" s="88"/>
      <c r="AB519" s="88"/>
      <c r="AC519" s="88"/>
      <c r="AD519" s="88"/>
      <c r="AE519" s="88"/>
      <c r="AF519" s="88">
        <v>2.2999999999999998</v>
      </c>
      <c r="AG519" s="88"/>
      <c r="AH519" s="88"/>
      <c r="AI519" s="88"/>
      <c r="AJ519" s="88"/>
      <c r="AK519" s="88"/>
      <c r="AL519" s="88"/>
      <c r="AM519" s="88">
        <v>1.6</v>
      </c>
      <c r="AN519" s="88"/>
      <c r="AO519" s="88"/>
      <c r="AP519" s="88"/>
      <c r="AQ519" s="88"/>
      <c r="AR519" s="196"/>
      <c r="AS519" s="206">
        <f t="shared" si="15"/>
        <v>5.75</v>
      </c>
      <c r="AT519" s="263" t="s">
        <v>279</v>
      </c>
      <c r="AU519" s="6" t="s">
        <v>612</v>
      </c>
    </row>
    <row r="520" spans="1:47" ht="34.5" customHeight="1">
      <c r="A520" s="40" t="s">
        <v>679</v>
      </c>
      <c r="B520" s="3" t="s">
        <v>24</v>
      </c>
      <c r="C520" s="263" t="s">
        <v>279</v>
      </c>
      <c r="D520" s="6" t="s">
        <v>613</v>
      </c>
      <c r="E520" s="3"/>
      <c r="F520" s="3" t="s">
        <v>668</v>
      </c>
      <c r="G520" s="3" t="s">
        <v>668</v>
      </c>
      <c r="H520" s="6" t="s">
        <v>678</v>
      </c>
      <c r="I520" s="386" t="s">
        <v>717</v>
      </c>
      <c r="J520" s="214"/>
      <c r="K520" s="212">
        <f t="shared" si="14"/>
        <v>0</v>
      </c>
      <c r="L520" s="222"/>
      <c r="M520" s="162"/>
      <c r="N520" s="87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  <c r="AA520" s="88"/>
      <c r="AB520" s="88"/>
      <c r="AC520" s="88"/>
      <c r="AD520" s="88"/>
      <c r="AE520" s="88"/>
      <c r="AF520" s="88"/>
      <c r="AG520" s="88"/>
      <c r="AH520" s="88"/>
      <c r="AI520" s="88"/>
      <c r="AJ520" s="88"/>
      <c r="AK520" s="88"/>
      <c r="AL520" s="88"/>
      <c r="AM520" s="88"/>
      <c r="AN520" s="88"/>
      <c r="AO520" s="88"/>
      <c r="AP520" s="88"/>
      <c r="AQ520" s="88"/>
      <c r="AR520" s="196"/>
      <c r="AS520" s="206">
        <f t="shared" si="15"/>
        <v>0</v>
      </c>
      <c r="AT520" s="263" t="s">
        <v>279</v>
      </c>
      <c r="AU520" s="6" t="s">
        <v>613</v>
      </c>
    </row>
    <row r="521" spans="1:47" ht="34.5" customHeight="1">
      <c r="A521" s="40" t="s">
        <v>679</v>
      </c>
      <c r="B521" s="3" t="s">
        <v>24</v>
      </c>
      <c r="C521" s="263" t="s">
        <v>279</v>
      </c>
      <c r="D521" s="6" t="s">
        <v>614</v>
      </c>
      <c r="E521" s="3"/>
      <c r="F521" s="3" t="s">
        <v>668</v>
      </c>
      <c r="G521" s="3" t="s">
        <v>668</v>
      </c>
      <c r="H521" s="6" t="s">
        <v>678</v>
      </c>
      <c r="I521" s="386" t="s">
        <v>717</v>
      </c>
      <c r="J521" s="214"/>
      <c r="K521" s="212">
        <f t="shared" si="14"/>
        <v>2.4000000000000004</v>
      </c>
      <c r="L521" s="222"/>
      <c r="M521" s="162"/>
      <c r="N521" s="87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  <c r="Z521" s="88"/>
      <c r="AA521" s="88"/>
      <c r="AB521" s="88"/>
      <c r="AC521" s="88"/>
      <c r="AD521" s="88"/>
      <c r="AE521" s="88"/>
      <c r="AF521" s="88"/>
      <c r="AG521" s="88">
        <v>0.8</v>
      </c>
      <c r="AH521" s="88"/>
      <c r="AI521" s="88"/>
      <c r="AJ521" s="88"/>
      <c r="AK521" s="88"/>
      <c r="AL521" s="88"/>
      <c r="AM521" s="88"/>
      <c r="AN521" s="88">
        <v>1.6</v>
      </c>
      <c r="AO521" s="88"/>
      <c r="AP521" s="88"/>
      <c r="AQ521" s="88"/>
      <c r="AR521" s="196"/>
      <c r="AS521" s="206">
        <f t="shared" si="15"/>
        <v>2.4000000000000004</v>
      </c>
      <c r="AT521" s="263" t="s">
        <v>279</v>
      </c>
      <c r="AU521" s="6" t="s">
        <v>614</v>
      </c>
    </row>
    <row r="522" spans="1:47" ht="34.5" customHeight="1">
      <c r="A522" s="40" t="s">
        <v>679</v>
      </c>
      <c r="B522" s="3" t="s">
        <v>24</v>
      </c>
      <c r="C522" s="263" t="s">
        <v>279</v>
      </c>
      <c r="D522" s="6" t="s">
        <v>615</v>
      </c>
      <c r="E522" s="3"/>
      <c r="F522" s="3" t="s">
        <v>668</v>
      </c>
      <c r="G522" s="3" t="s">
        <v>668</v>
      </c>
      <c r="H522" s="6" t="s">
        <v>678</v>
      </c>
      <c r="I522" s="386" t="s">
        <v>717</v>
      </c>
      <c r="J522" s="214"/>
      <c r="K522" s="212">
        <f t="shared" si="14"/>
        <v>0</v>
      </c>
      <c r="L522" s="222"/>
      <c r="M522" s="162"/>
      <c r="N522" s="87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  <c r="Z522" s="88"/>
      <c r="AA522" s="88"/>
      <c r="AB522" s="88"/>
      <c r="AC522" s="88"/>
      <c r="AD522" s="88"/>
      <c r="AE522" s="88"/>
      <c r="AF522" s="88"/>
      <c r="AG522" s="88"/>
      <c r="AH522" s="88"/>
      <c r="AI522" s="88"/>
      <c r="AJ522" s="88"/>
      <c r="AK522" s="88"/>
      <c r="AL522" s="88"/>
      <c r="AM522" s="88"/>
      <c r="AN522" s="88"/>
      <c r="AO522" s="88"/>
      <c r="AP522" s="88"/>
      <c r="AQ522" s="88"/>
      <c r="AR522" s="196"/>
      <c r="AS522" s="206">
        <f t="shared" si="15"/>
        <v>0</v>
      </c>
      <c r="AT522" s="263" t="s">
        <v>279</v>
      </c>
      <c r="AU522" s="6" t="s">
        <v>615</v>
      </c>
    </row>
    <row r="523" spans="1:47" ht="34.5" customHeight="1">
      <c r="A523" s="40" t="s">
        <v>679</v>
      </c>
      <c r="B523" s="74" t="s">
        <v>24</v>
      </c>
      <c r="C523" s="255" t="s">
        <v>279</v>
      </c>
      <c r="D523" s="72"/>
      <c r="E523" s="3"/>
      <c r="F523" s="3"/>
      <c r="G523" s="3"/>
      <c r="H523" s="6"/>
      <c r="I523" s="390"/>
      <c r="J523" s="214"/>
      <c r="K523" s="212">
        <f t="shared" si="14"/>
        <v>0</v>
      </c>
      <c r="L523" s="394"/>
      <c r="M523" s="373"/>
      <c r="N523" s="87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  <c r="Z523" s="88"/>
      <c r="AA523" s="88"/>
      <c r="AB523" s="88"/>
      <c r="AC523" s="88"/>
      <c r="AD523" s="88"/>
      <c r="AE523" s="88"/>
      <c r="AF523" s="88"/>
      <c r="AG523" s="88"/>
      <c r="AH523" s="88"/>
      <c r="AI523" s="88"/>
      <c r="AJ523" s="88"/>
      <c r="AK523" s="88"/>
      <c r="AL523" s="88"/>
      <c r="AM523" s="88"/>
      <c r="AN523" s="88"/>
      <c r="AO523" s="88"/>
      <c r="AP523" s="88"/>
      <c r="AQ523" s="88"/>
      <c r="AR523" s="196"/>
      <c r="AS523" s="206">
        <f t="shared" si="15"/>
        <v>0</v>
      </c>
      <c r="AT523" s="263" t="s">
        <v>279</v>
      </c>
      <c r="AU523" s="6" t="s">
        <v>1330</v>
      </c>
    </row>
    <row r="524" spans="1:47" ht="39.75" customHeight="1">
      <c r="A524" s="40" t="s">
        <v>679</v>
      </c>
      <c r="B524" s="274" t="s">
        <v>746</v>
      </c>
      <c r="C524" s="263" t="s">
        <v>279</v>
      </c>
      <c r="D524" s="16" t="s">
        <v>616</v>
      </c>
      <c r="E524" s="32" t="s">
        <v>891</v>
      </c>
      <c r="F524" s="3">
        <v>2</v>
      </c>
      <c r="G524" s="3">
        <v>8</v>
      </c>
      <c r="H524" s="6" t="s">
        <v>668</v>
      </c>
      <c r="I524" s="386" t="s">
        <v>713</v>
      </c>
      <c r="J524" s="214"/>
      <c r="K524" s="212">
        <f t="shared" si="14"/>
        <v>312</v>
      </c>
      <c r="L524" s="394">
        <v>8</v>
      </c>
      <c r="M524" s="373"/>
      <c r="N524" s="87"/>
      <c r="O524" s="88">
        <v>16</v>
      </c>
      <c r="P524" s="88">
        <v>16</v>
      </c>
      <c r="Q524" s="88">
        <v>16</v>
      </c>
      <c r="R524" s="88">
        <v>8</v>
      </c>
      <c r="S524" s="88"/>
      <c r="T524" s="88">
        <v>16</v>
      </c>
      <c r="U524" s="88"/>
      <c r="V524" s="88">
        <v>16</v>
      </c>
      <c r="W524" s="88">
        <v>8</v>
      </c>
      <c r="X524" s="127">
        <v>24</v>
      </c>
      <c r="Y524" s="88">
        <v>16</v>
      </c>
      <c r="Z524" s="88"/>
      <c r="AA524" s="88">
        <v>8</v>
      </c>
      <c r="AB524" s="119">
        <v>8</v>
      </c>
      <c r="AC524" s="88">
        <v>8</v>
      </c>
      <c r="AD524" s="418">
        <v>16</v>
      </c>
      <c r="AE524" s="88">
        <v>8</v>
      </c>
      <c r="AF524" s="88">
        <v>16</v>
      </c>
      <c r="AG524" s="88"/>
      <c r="AH524" s="88">
        <v>16</v>
      </c>
      <c r="AI524" s="88">
        <v>8</v>
      </c>
      <c r="AJ524" s="88">
        <v>8</v>
      </c>
      <c r="AK524" s="88">
        <v>8</v>
      </c>
      <c r="AL524" s="88">
        <v>8</v>
      </c>
      <c r="AM524" s="88">
        <v>16</v>
      </c>
      <c r="AN524" s="88">
        <v>8</v>
      </c>
      <c r="AO524" s="88">
        <v>8</v>
      </c>
      <c r="AP524" s="88">
        <v>8</v>
      </c>
      <c r="AQ524" s="88">
        <v>8</v>
      </c>
      <c r="AR524" s="196">
        <v>16</v>
      </c>
      <c r="AS524" s="206">
        <f t="shared" si="15"/>
        <v>312</v>
      </c>
      <c r="AT524" s="263" t="s">
        <v>279</v>
      </c>
      <c r="AU524" s="16" t="s">
        <v>616</v>
      </c>
    </row>
    <row r="525" spans="1:47" ht="43.5" customHeight="1">
      <c r="A525" s="60" t="s">
        <v>679</v>
      </c>
      <c r="B525" s="6" t="s">
        <v>746</v>
      </c>
      <c r="C525" s="263" t="s">
        <v>279</v>
      </c>
      <c r="D525" s="8" t="s">
        <v>800</v>
      </c>
      <c r="E525" s="3"/>
      <c r="F525" s="3" t="s">
        <v>668</v>
      </c>
      <c r="G525" s="3" t="s">
        <v>668</v>
      </c>
      <c r="H525" s="6" t="s">
        <v>678</v>
      </c>
      <c r="I525" s="386" t="s">
        <v>717</v>
      </c>
      <c r="J525" s="214"/>
      <c r="K525" s="212">
        <f t="shared" si="14"/>
        <v>9.1999999999999993</v>
      </c>
      <c r="L525" s="394"/>
      <c r="M525" s="373"/>
      <c r="N525" s="87"/>
      <c r="O525" s="88"/>
      <c r="P525" s="88"/>
      <c r="Q525" s="88"/>
      <c r="R525" s="88">
        <v>1.6</v>
      </c>
      <c r="S525" s="88"/>
      <c r="T525" s="88"/>
      <c r="U525" s="88"/>
      <c r="V525" s="88"/>
      <c r="W525" s="88"/>
      <c r="X525" s="88"/>
      <c r="Y525" s="88">
        <v>3</v>
      </c>
      <c r="Z525" s="88"/>
      <c r="AA525" s="88"/>
      <c r="AB525" s="88"/>
      <c r="AC525" s="88"/>
      <c r="AD525" s="88"/>
      <c r="AE525" s="88"/>
      <c r="AF525" s="88">
        <v>1.6</v>
      </c>
      <c r="AG525" s="88"/>
      <c r="AH525" s="88"/>
      <c r="AI525" s="88"/>
      <c r="AJ525" s="88"/>
      <c r="AK525" s="88"/>
      <c r="AL525" s="88"/>
      <c r="AM525" s="88">
        <v>3</v>
      </c>
      <c r="AN525" s="88"/>
      <c r="AO525" s="88"/>
      <c r="AP525" s="119"/>
      <c r="AQ525" s="88"/>
      <c r="AR525" s="196"/>
      <c r="AS525" s="206">
        <f t="shared" si="15"/>
        <v>9.1999999999999993</v>
      </c>
      <c r="AT525" s="263" t="s">
        <v>279</v>
      </c>
      <c r="AU525" s="8" t="s">
        <v>800</v>
      </c>
    </row>
    <row r="526" spans="1:47" ht="35.25" customHeight="1">
      <c r="A526" s="60" t="s">
        <v>679</v>
      </c>
      <c r="B526" s="6" t="s">
        <v>746</v>
      </c>
      <c r="C526" s="263" t="s">
        <v>279</v>
      </c>
      <c r="D526" s="8" t="s">
        <v>786</v>
      </c>
      <c r="E526" s="3"/>
      <c r="F526" s="3" t="s">
        <v>668</v>
      </c>
      <c r="G526" s="3" t="s">
        <v>668</v>
      </c>
      <c r="H526" s="6" t="s">
        <v>678</v>
      </c>
      <c r="I526" s="386" t="s">
        <v>717</v>
      </c>
      <c r="J526" s="222"/>
      <c r="K526" s="212">
        <f t="shared" si="14"/>
        <v>6.3999999999999995</v>
      </c>
      <c r="L526" s="222"/>
      <c r="M526" s="162"/>
      <c r="N526" s="87"/>
      <c r="O526" s="88"/>
      <c r="P526" s="88"/>
      <c r="Q526" s="88"/>
      <c r="R526" s="88">
        <v>1.6</v>
      </c>
      <c r="S526" s="88"/>
      <c r="T526" s="88"/>
      <c r="U526" s="88"/>
      <c r="V526" s="88"/>
      <c r="W526" s="88"/>
      <c r="X526" s="88"/>
      <c r="Y526" s="88">
        <v>1.6</v>
      </c>
      <c r="Z526" s="88"/>
      <c r="AA526" s="88"/>
      <c r="AB526" s="88"/>
      <c r="AC526" s="88"/>
      <c r="AD526" s="88"/>
      <c r="AE526" s="88"/>
      <c r="AF526" s="88">
        <v>0.8</v>
      </c>
      <c r="AG526" s="88"/>
      <c r="AH526" s="88"/>
      <c r="AI526" s="88"/>
      <c r="AJ526" s="88"/>
      <c r="AK526" s="88"/>
      <c r="AL526" s="88"/>
      <c r="AM526" s="88">
        <v>1.6</v>
      </c>
      <c r="AN526" s="88"/>
      <c r="AO526" s="88"/>
      <c r="AP526" s="88"/>
      <c r="AQ526" s="88"/>
      <c r="AR526" s="196">
        <v>0.8</v>
      </c>
      <c r="AS526" s="206">
        <f t="shared" si="15"/>
        <v>6.3999999999999995</v>
      </c>
      <c r="AT526" s="263" t="s">
        <v>279</v>
      </c>
      <c r="AU526" s="8" t="s">
        <v>786</v>
      </c>
    </row>
    <row r="527" spans="1:47" ht="35.25" customHeight="1">
      <c r="A527" s="60" t="s">
        <v>679</v>
      </c>
      <c r="B527" s="6" t="s">
        <v>746</v>
      </c>
      <c r="C527" s="263" t="s">
        <v>279</v>
      </c>
      <c r="D527" s="8" t="s">
        <v>1343</v>
      </c>
      <c r="E527" s="3"/>
      <c r="F527" s="3">
        <v>1</v>
      </c>
      <c r="G527" s="3">
        <v>0.8</v>
      </c>
      <c r="H527" s="235">
        <v>0.8</v>
      </c>
      <c r="I527" s="388" t="s">
        <v>1186</v>
      </c>
      <c r="J527" s="214"/>
      <c r="K527" s="212">
        <f t="shared" ref="K527:K616" si="16">N527+O527+P527+Q527+R527+S527+T527+U527+V527+W527+X527+Y527+Z527+AA527+AB527+AC527+AD527+AE527+AF527+AH527+AG527+AI527+AJ527+AK527+AL527+AM527+AN527+AO527+AP527+AQ527+AR527</f>
        <v>4</v>
      </c>
      <c r="L527" s="222"/>
      <c r="M527" s="162"/>
      <c r="N527" s="87"/>
      <c r="O527" s="88"/>
      <c r="P527" s="88">
        <v>0.8</v>
      </c>
      <c r="Q527" s="88"/>
      <c r="R527" s="88"/>
      <c r="S527" s="88"/>
      <c r="T527" s="88"/>
      <c r="U527" s="88"/>
      <c r="V527" s="88"/>
      <c r="W527" s="88">
        <v>0.8</v>
      </c>
      <c r="X527" s="88"/>
      <c r="Y527" s="88"/>
      <c r="Z527" s="88"/>
      <c r="AA527" s="88"/>
      <c r="AB527" s="88"/>
      <c r="AC527" s="88"/>
      <c r="AD527" s="88">
        <v>0.8</v>
      </c>
      <c r="AE527" s="88"/>
      <c r="AF527" s="88"/>
      <c r="AG527" s="88"/>
      <c r="AH527" s="88"/>
      <c r="AI527" s="88"/>
      <c r="AJ527" s="88"/>
      <c r="AK527" s="88">
        <v>0.8</v>
      </c>
      <c r="AL527" s="88"/>
      <c r="AM527" s="88"/>
      <c r="AN527" s="88"/>
      <c r="AO527" s="88"/>
      <c r="AP527" s="88"/>
      <c r="AQ527" s="88"/>
      <c r="AR527" s="196">
        <v>0.8</v>
      </c>
      <c r="AS527" s="206">
        <f t="shared" si="15"/>
        <v>4</v>
      </c>
      <c r="AT527" s="263" t="s">
        <v>279</v>
      </c>
      <c r="AU527" s="8" t="s">
        <v>1344</v>
      </c>
    </row>
    <row r="528" spans="1:47" ht="36.75" customHeight="1">
      <c r="A528" s="40" t="s">
        <v>679</v>
      </c>
      <c r="B528" s="6" t="s">
        <v>746</v>
      </c>
      <c r="C528" s="263" t="s">
        <v>279</v>
      </c>
      <c r="D528" s="8" t="s">
        <v>787</v>
      </c>
      <c r="E528" s="3"/>
      <c r="F528" s="3" t="s">
        <v>668</v>
      </c>
      <c r="G528" s="3" t="s">
        <v>668</v>
      </c>
      <c r="H528" s="6" t="s">
        <v>678</v>
      </c>
      <c r="I528" s="386" t="s">
        <v>717</v>
      </c>
      <c r="J528" s="214"/>
      <c r="K528" s="212">
        <f t="shared" si="16"/>
        <v>18.399999999999999</v>
      </c>
      <c r="L528" s="222"/>
      <c r="M528" s="162"/>
      <c r="N528" s="87"/>
      <c r="O528" s="88"/>
      <c r="P528" s="88"/>
      <c r="Q528" s="88"/>
      <c r="R528" s="88">
        <v>7.8</v>
      </c>
      <c r="S528" s="88"/>
      <c r="T528" s="88"/>
      <c r="U528" s="88"/>
      <c r="V528" s="88"/>
      <c r="W528" s="88"/>
      <c r="X528" s="88"/>
      <c r="Y528" s="88">
        <v>3.8</v>
      </c>
      <c r="Z528" s="88"/>
      <c r="AA528" s="88"/>
      <c r="AB528" s="88"/>
      <c r="AC528" s="88"/>
      <c r="AD528" s="88"/>
      <c r="AE528" s="88"/>
      <c r="AF528" s="88">
        <v>2.5</v>
      </c>
      <c r="AG528" s="88"/>
      <c r="AH528" s="88"/>
      <c r="AI528" s="88"/>
      <c r="AJ528" s="88"/>
      <c r="AK528" s="88"/>
      <c r="AL528" s="88"/>
      <c r="AM528" s="88">
        <v>4.3</v>
      </c>
      <c r="AN528" s="88"/>
      <c r="AO528" s="88"/>
      <c r="AP528" s="88"/>
      <c r="AQ528" s="88"/>
      <c r="AR528" s="196"/>
      <c r="AS528" s="206">
        <f t="shared" si="15"/>
        <v>18.399999999999999</v>
      </c>
      <c r="AT528" s="263" t="s">
        <v>279</v>
      </c>
      <c r="AU528" s="8" t="s">
        <v>787</v>
      </c>
    </row>
    <row r="529" spans="1:47" ht="34.5" customHeight="1">
      <c r="A529" s="40" t="s">
        <v>679</v>
      </c>
      <c r="B529" s="6" t="s">
        <v>746</v>
      </c>
      <c r="C529" s="263" t="s">
        <v>279</v>
      </c>
      <c r="D529" s="8" t="s">
        <v>788</v>
      </c>
      <c r="E529" s="3"/>
      <c r="F529" s="3" t="s">
        <v>668</v>
      </c>
      <c r="G529" s="3" t="s">
        <v>668</v>
      </c>
      <c r="H529" s="6" t="s">
        <v>678</v>
      </c>
      <c r="I529" s="386" t="s">
        <v>717</v>
      </c>
      <c r="J529" s="214"/>
      <c r="K529" s="212">
        <f t="shared" si="16"/>
        <v>14.7</v>
      </c>
      <c r="L529" s="222"/>
      <c r="M529" s="162"/>
      <c r="N529" s="87"/>
      <c r="O529" s="88"/>
      <c r="P529" s="88">
        <v>0.8</v>
      </c>
      <c r="Q529" s="88"/>
      <c r="R529" s="88">
        <v>4</v>
      </c>
      <c r="S529" s="88"/>
      <c r="T529" s="88"/>
      <c r="U529" s="88"/>
      <c r="V529" s="88"/>
      <c r="W529" s="88"/>
      <c r="X529" s="88"/>
      <c r="Y529" s="88">
        <v>2</v>
      </c>
      <c r="Z529" s="88"/>
      <c r="AA529" s="88"/>
      <c r="AB529" s="88"/>
      <c r="AC529" s="88"/>
      <c r="AD529" s="88"/>
      <c r="AE529" s="88"/>
      <c r="AF529" s="88">
        <v>5.6</v>
      </c>
      <c r="AG529" s="88"/>
      <c r="AH529" s="88"/>
      <c r="AI529" s="88"/>
      <c r="AJ529" s="88"/>
      <c r="AK529" s="88"/>
      <c r="AL529" s="88"/>
      <c r="AM529" s="88">
        <v>2.2999999999999998</v>
      </c>
      <c r="AN529" s="88"/>
      <c r="AO529" s="88"/>
      <c r="AP529" s="88"/>
      <c r="AQ529" s="88"/>
      <c r="AR529" s="196"/>
      <c r="AS529" s="206">
        <f t="shared" si="15"/>
        <v>14.7</v>
      </c>
      <c r="AT529" s="263" t="s">
        <v>279</v>
      </c>
      <c r="AU529" s="8" t="s">
        <v>788</v>
      </c>
    </row>
    <row r="530" spans="1:47" ht="36" customHeight="1">
      <c r="A530" s="40" t="s">
        <v>679</v>
      </c>
      <c r="B530" s="6" t="s">
        <v>746</v>
      </c>
      <c r="C530" s="263" t="s">
        <v>279</v>
      </c>
      <c r="D530" s="8" t="s">
        <v>1119</v>
      </c>
      <c r="E530" s="3"/>
      <c r="F530" s="3" t="s">
        <v>668</v>
      </c>
      <c r="G530" s="3" t="s">
        <v>668</v>
      </c>
      <c r="H530" s="235">
        <v>0.8</v>
      </c>
      <c r="I530" s="388" t="s">
        <v>1186</v>
      </c>
      <c r="J530" s="214"/>
      <c r="K530" s="212">
        <f t="shared" si="16"/>
        <v>4</v>
      </c>
      <c r="L530" s="222"/>
      <c r="M530" s="162"/>
      <c r="N530" s="87"/>
      <c r="O530" s="88"/>
      <c r="P530" s="88">
        <v>0.8</v>
      </c>
      <c r="Q530" s="88"/>
      <c r="R530" s="88"/>
      <c r="S530" s="88"/>
      <c r="T530" s="88"/>
      <c r="U530" s="88"/>
      <c r="V530" s="88"/>
      <c r="W530" s="88">
        <v>0.8</v>
      </c>
      <c r="X530" s="88"/>
      <c r="Y530" s="88"/>
      <c r="Z530" s="88"/>
      <c r="AA530" s="88"/>
      <c r="AB530" s="88"/>
      <c r="AC530" s="88"/>
      <c r="AD530" s="88">
        <v>0.8</v>
      </c>
      <c r="AE530" s="88"/>
      <c r="AF530" s="88"/>
      <c r="AG530" s="88"/>
      <c r="AH530" s="88"/>
      <c r="AI530" s="88"/>
      <c r="AJ530" s="88"/>
      <c r="AK530" s="88">
        <v>0.8</v>
      </c>
      <c r="AL530" s="88"/>
      <c r="AM530" s="88"/>
      <c r="AN530" s="88"/>
      <c r="AO530" s="88"/>
      <c r="AP530" s="88"/>
      <c r="AQ530" s="88"/>
      <c r="AR530" s="196">
        <v>0.8</v>
      </c>
      <c r="AS530" s="206">
        <f t="shared" si="15"/>
        <v>4</v>
      </c>
      <c r="AT530" s="263" t="s">
        <v>279</v>
      </c>
      <c r="AU530" s="8" t="s">
        <v>1119</v>
      </c>
    </row>
    <row r="531" spans="1:47" ht="36" customHeight="1">
      <c r="A531" s="40" t="s">
        <v>679</v>
      </c>
      <c r="B531" s="6" t="s">
        <v>746</v>
      </c>
      <c r="C531" s="263" t="s">
        <v>279</v>
      </c>
      <c r="D531" s="8" t="s">
        <v>1187</v>
      </c>
      <c r="E531" s="3"/>
      <c r="F531" s="3" t="s">
        <v>668</v>
      </c>
      <c r="G531" s="3" t="s">
        <v>668</v>
      </c>
      <c r="H531" s="235">
        <v>0.8</v>
      </c>
      <c r="I531" s="388" t="s">
        <v>1186</v>
      </c>
      <c r="J531" s="214"/>
      <c r="K531" s="212">
        <f t="shared" si="16"/>
        <v>3.2</v>
      </c>
      <c r="L531" s="222"/>
      <c r="M531" s="162"/>
      <c r="N531" s="87"/>
      <c r="O531" s="88"/>
      <c r="P531" s="88"/>
      <c r="Q531" s="88"/>
      <c r="R531" s="88"/>
      <c r="S531" s="88"/>
      <c r="T531" s="88"/>
      <c r="U531" s="88"/>
      <c r="V531" s="88"/>
      <c r="W531" s="88">
        <v>0.8</v>
      </c>
      <c r="X531" s="88"/>
      <c r="Y531" s="88"/>
      <c r="Z531" s="88"/>
      <c r="AA531" s="88"/>
      <c r="AB531" s="88"/>
      <c r="AC531" s="88"/>
      <c r="AD531" s="88">
        <v>0.8</v>
      </c>
      <c r="AE531" s="88"/>
      <c r="AF531" s="88"/>
      <c r="AG531" s="88"/>
      <c r="AH531" s="88"/>
      <c r="AI531" s="88"/>
      <c r="AJ531" s="88"/>
      <c r="AK531" s="88">
        <v>0.8</v>
      </c>
      <c r="AL531" s="88"/>
      <c r="AM531" s="88"/>
      <c r="AN531" s="88"/>
      <c r="AO531" s="88"/>
      <c r="AP531" s="88"/>
      <c r="AQ531" s="88"/>
      <c r="AR531" s="196">
        <v>0.8</v>
      </c>
      <c r="AS531" s="206">
        <f t="shared" si="15"/>
        <v>3.2</v>
      </c>
      <c r="AT531" s="263" t="s">
        <v>279</v>
      </c>
      <c r="AU531" s="8" t="s">
        <v>1187</v>
      </c>
    </row>
    <row r="532" spans="1:47" ht="33" customHeight="1">
      <c r="A532" s="40" t="s">
        <v>679</v>
      </c>
      <c r="B532" s="6" t="s">
        <v>746</v>
      </c>
      <c r="C532" s="263" t="s">
        <v>279</v>
      </c>
      <c r="D532" s="8" t="s">
        <v>789</v>
      </c>
      <c r="E532" s="3"/>
      <c r="F532" s="3" t="s">
        <v>668</v>
      </c>
      <c r="G532" s="3" t="s">
        <v>668</v>
      </c>
      <c r="H532" s="6" t="s">
        <v>678</v>
      </c>
      <c r="I532" s="386" t="s">
        <v>717</v>
      </c>
      <c r="J532" s="214"/>
      <c r="K532" s="212">
        <f t="shared" si="16"/>
        <v>14.299999999999999</v>
      </c>
      <c r="L532" s="222"/>
      <c r="M532" s="162"/>
      <c r="N532" s="87"/>
      <c r="O532" s="88"/>
      <c r="P532" s="88"/>
      <c r="Q532" s="88"/>
      <c r="R532" s="88">
        <v>4</v>
      </c>
      <c r="S532" s="88"/>
      <c r="T532" s="88"/>
      <c r="U532" s="88"/>
      <c r="V532" s="88"/>
      <c r="W532" s="88"/>
      <c r="X532" s="88"/>
      <c r="Y532" s="88">
        <v>2</v>
      </c>
      <c r="Z532" s="88"/>
      <c r="AA532" s="88"/>
      <c r="AB532" s="88"/>
      <c r="AC532" s="88"/>
      <c r="AD532" s="88"/>
      <c r="AE532" s="88"/>
      <c r="AF532" s="88">
        <v>5.2</v>
      </c>
      <c r="AG532" s="88"/>
      <c r="AH532" s="88"/>
      <c r="AI532" s="88"/>
      <c r="AJ532" s="88"/>
      <c r="AK532" s="88"/>
      <c r="AL532" s="88"/>
      <c r="AM532" s="88">
        <v>3.1</v>
      </c>
      <c r="AN532" s="88"/>
      <c r="AO532" s="88"/>
      <c r="AP532" s="88"/>
      <c r="AQ532" s="88"/>
      <c r="AR532" s="196"/>
      <c r="AS532" s="206">
        <f t="shared" si="15"/>
        <v>14.299999999999999</v>
      </c>
      <c r="AT532" s="263" t="s">
        <v>279</v>
      </c>
      <c r="AU532" s="8" t="s">
        <v>789</v>
      </c>
    </row>
    <row r="533" spans="1:47" ht="36.75" customHeight="1">
      <c r="A533" s="40" t="s">
        <v>679</v>
      </c>
      <c r="B533" s="6" t="s">
        <v>746</v>
      </c>
      <c r="C533" s="263" t="s">
        <v>279</v>
      </c>
      <c r="D533" s="8" t="s">
        <v>790</v>
      </c>
      <c r="E533" s="3"/>
      <c r="F533" s="3" t="s">
        <v>668</v>
      </c>
      <c r="G533" s="3" t="s">
        <v>668</v>
      </c>
      <c r="H533" s="6" t="s">
        <v>678</v>
      </c>
      <c r="I533" s="386" t="s">
        <v>717</v>
      </c>
      <c r="J533" s="214"/>
      <c r="K533" s="212">
        <f t="shared" si="16"/>
        <v>17.3</v>
      </c>
      <c r="L533" s="222"/>
      <c r="M533" s="162"/>
      <c r="N533" s="87"/>
      <c r="O533" s="88"/>
      <c r="P533" s="88"/>
      <c r="Q533" s="88"/>
      <c r="R533" s="88">
        <v>5</v>
      </c>
      <c r="S533" s="88"/>
      <c r="T533" s="88"/>
      <c r="U533" s="88"/>
      <c r="V533" s="88"/>
      <c r="W533" s="88"/>
      <c r="X533" s="88"/>
      <c r="Y533" s="88">
        <v>3</v>
      </c>
      <c r="Z533" s="88"/>
      <c r="AA533" s="88"/>
      <c r="AB533" s="88"/>
      <c r="AC533" s="88"/>
      <c r="AD533" s="88"/>
      <c r="AE533" s="88"/>
      <c r="AF533" s="88">
        <v>6.3</v>
      </c>
      <c r="AG533" s="88"/>
      <c r="AH533" s="88"/>
      <c r="AI533" s="88"/>
      <c r="AJ533" s="88"/>
      <c r="AK533" s="88"/>
      <c r="AL533" s="88"/>
      <c r="AM533" s="88">
        <v>3</v>
      </c>
      <c r="AN533" s="88"/>
      <c r="AO533" s="88"/>
      <c r="AP533" s="88"/>
      <c r="AQ533" s="88"/>
      <c r="AR533" s="196"/>
      <c r="AS533" s="206">
        <f t="shared" si="15"/>
        <v>17.3</v>
      </c>
      <c r="AT533" s="263" t="s">
        <v>279</v>
      </c>
      <c r="AU533" s="8" t="s">
        <v>790</v>
      </c>
    </row>
    <row r="534" spans="1:47" ht="30.75" customHeight="1">
      <c r="A534" s="40" t="s">
        <v>679</v>
      </c>
      <c r="B534" s="6" t="s">
        <v>746</v>
      </c>
      <c r="C534" s="263" t="s">
        <v>279</v>
      </c>
      <c r="D534" s="8" t="s">
        <v>791</v>
      </c>
      <c r="E534" s="3"/>
      <c r="F534" s="3" t="s">
        <v>668</v>
      </c>
      <c r="G534" s="3" t="s">
        <v>668</v>
      </c>
      <c r="H534" s="6" t="s">
        <v>678</v>
      </c>
      <c r="I534" s="386" t="s">
        <v>717</v>
      </c>
      <c r="J534" s="214"/>
      <c r="K534" s="212">
        <f t="shared" si="16"/>
        <v>7.2</v>
      </c>
      <c r="L534" s="222"/>
      <c r="M534" s="162"/>
      <c r="N534" s="87"/>
      <c r="O534" s="88"/>
      <c r="P534" s="88"/>
      <c r="Q534" s="88"/>
      <c r="R534" s="88">
        <v>1.8</v>
      </c>
      <c r="S534" s="88"/>
      <c r="T534" s="88"/>
      <c r="U534" s="88"/>
      <c r="V534" s="88"/>
      <c r="W534" s="88"/>
      <c r="X534" s="88"/>
      <c r="Y534" s="88">
        <v>1.8</v>
      </c>
      <c r="Z534" s="88"/>
      <c r="AA534" s="88"/>
      <c r="AB534" s="88"/>
      <c r="AC534" s="88"/>
      <c r="AD534" s="88"/>
      <c r="AE534" s="88"/>
      <c r="AF534" s="88">
        <v>1.8</v>
      </c>
      <c r="AG534" s="88"/>
      <c r="AH534" s="88"/>
      <c r="AI534" s="88"/>
      <c r="AJ534" s="88"/>
      <c r="AK534" s="88"/>
      <c r="AL534" s="88"/>
      <c r="AM534" s="88">
        <v>1.8</v>
      </c>
      <c r="AN534" s="88"/>
      <c r="AO534" s="88"/>
      <c r="AP534" s="88"/>
      <c r="AQ534" s="88"/>
      <c r="AR534" s="196"/>
      <c r="AS534" s="206">
        <f t="shared" si="15"/>
        <v>7.2</v>
      </c>
      <c r="AT534" s="263" t="s">
        <v>279</v>
      </c>
      <c r="AU534" s="8" t="s">
        <v>791</v>
      </c>
    </row>
    <row r="535" spans="1:47" ht="36.75" customHeight="1">
      <c r="A535" s="40" t="s">
        <v>679</v>
      </c>
      <c r="B535" s="6" t="s">
        <v>746</v>
      </c>
      <c r="C535" s="263" t="s">
        <v>279</v>
      </c>
      <c r="D535" s="8" t="s">
        <v>792</v>
      </c>
      <c r="E535" s="3"/>
      <c r="F535" s="3" t="s">
        <v>668</v>
      </c>
      <c r="G535" s="3" t="s">
        <v>668</v>
      </c>
      <c r="H535" s="6" t="s">
        <v>678</v>
      </c>
      <c r="I535" s="386" t="s">
        <v>717</v>
      </c>
      <c r="J535" s="214"/>
      <c r="K535" s="212">
        <f t="shared" si="16"/>
        <v>14</v>
      </c>
      <c r="L535" s="222"/>
      <c r="M535" s="162"/>
      <c r="N535" s="87"/>
      <c r="O535" s="88"/>
      <c r="P535" s="88"/>
      <c r="Q535" s="88"/>
      <c r="R535" s="88">
        <v>4</v>
      </c>
      <c r="S535" s="88"/>
      <c r="T535" s="88"/>
      <c r="U535" s="88"/>
      <c r="V535" s="88"/>
      <c r="W535" s="88"/>
      <c r="X535" s="88"/>
      <c r="Y535" s="88">
        <v>3</v>
      </c>
      <c r="Z535" s="88"/>
      <c r="AA535" s="88"/>
      <c r="AB535" s="88"/>
      <c r="AC535" s="88"/>
      <c r="AD535" s="88"/>
      <c r="AE535" s="88"/>
      <c r="AF535" s="88">
        <v>4</v>
      </c>
      <c r="AG535" s="88"/>
      <c r="AH535" s="88"/>
      <c r="AI535" s="88"/>
      <c r="AJ535" s="88"/>
      <c r="AK535" s="88"/>
      <c r="AL535" s="88"/>
      <c r="AM535" s="88">
        <v>3</v>
      </c>
      <c r="AN535" s="88"/>
      <c r="AO535" s="88"/>
      <c r="AP535" s="88"/>
      <c r="AQ535" s="88"/>
      <c r="AR535" s="196"/>
      <c r="AS535" s="206">
        <f t="shared" si="15"/>
        <v>14</v>
      </c>
      <c r="AT535" s="263" t="s">
        <v>279</v>
      </c>
      <c r="AU535" s="8" t="s">
        <v>792</v>
      </c>
    </row>
    <row r="536" spans="1:47" ht="39.75" customHeight="1">
      <c r="A536" s="40" t="s">
        <v>679</v>
      </c>
      <c r="B536" s="6" t="s">
        <v>746</v>
      </c>
      <c r="C536" s="263" t="s">
        <v>279</v>
      </c>
      <c r="D536" s="8" t="s">
        <v>617</v>
      </c>
      <c r="E536" s="3"/>
      <c r="F536" s="3" t="s">
        <v>668</v>
      </c>
      <c r="G536" s="3" t="s">
        <v>668</v>
      </c>
      <c r="H536" s="6" t="s">
        <v>678</v>
      </c>
      <c r="I536" s="386" t="s">
        <v>717</v>
      </c>
      <c r="J536" s="214"/>
      <c r="K536" s="212">
        <f t="shared" si="16"/>
        <v>7.2</v>
      </c>
      <c r="L536" s="222"/>
      <c r="M536" s="162"/>
      <c r="N536" s="87"/>
      <c r="O536" s="88"/>
      <c r="P536" s="88"/>
      <c r="Q536" s="88"/>
      <c r="R536" s="88">
        <v>1.8</v>
      </c>
      <c r="S536" s="88"/>
      <c r="T536" s="88"/>
      <c r="U536" s="88"/>
      <c r="V536" s="88"/>
      <c r="W536" s="88"/>
      <c r="X536" s="88"/>
      <c r="Y536" s="88">
        <v>1.8</v>
      </c>
      <c r="Z536" s="88"/>
      <c r="AA536" s="88"/>
      <c r="AB536" s="88"/>
      <c r="AC536" s="88"/>
      <c r="AD536" s="88"/>
      <c r="AE536" s="88"/>
      <c r="AF536" s="88">
        <v>1.8</v>
      </c>
      <c r="AG536" s="88"/>
      <c r="AH536" s="88"/>
      <c r="AI536" s="88"/>
      <c r="AJ536" s="88"/>
      <c r="AK536" s="88"/>
      <c r="AL536" s="88"/>
      <c r="AM536" s="88">
        <v>1.8</v>
      </c>
      <c r="AN536" s="88"/>
      <c r="AO536" s="88"/>
      <c r="AP536" s="88"/>
      <c r="AQ536" s="88"/>
      <c r="AR536" s="196"/>
      <c r="AS536" s="206">
        <f t="shared" si="15"/>
        <v>7.2</v>
      </c>
      <c r="AT536" s="263" t="s">
        <v>279</v>
      </c>
      <c r="AU536" s="8" t="s">
        <v>617</v>
      </c>
    </row>
    <row r="537" spans="1:47" ht="38.25" customHeight="1">
      <c r="A537" s="40" t="s">
        <v>679</v>
      </c>
      <c r="B537" s="6" t="s">
        <v>746</v>
      </c>
      <c r="C537" s="263" t="s">
        <v>279</v>
      </c>
      <c r="D537" s="8" t="s">
        <v>794</v>
      </c>
      <c r="E537" s="3"/>
      <c r="F537" s="3" t="s">
        <v>668</v>
      </c>
      <c r="G537" s="3" t="s">
        <v>668</v>
      </c>
      <c r="H537" s="6" t="s">
        <v>678</v>
      </c>
      <c r="I537" s="386" t="s">
        <v>717</v>
      </c>
      <c r="J537" s="214"/>
      <c r="K537" s="212">
        <f t="shared" si="16"/>
        <v>10</v>
      </c>
      <c r="L537" s="222"/>
      <c r="M537" s="162"/>
      <c r="N537" s="87"/>
      <c r="O537" s="88"/>
      <c r="P537" s="88"/>
      <c r="Q537" s="88"/>
      <c r="R537" s="88">
        <v>3</v>
      </c>
      <c r="S537" s="88"/>
      <c r="T537" s="88"/>
      <c r="U537" s="88"/>
      <c r="V537" s="88"/>
      <c r="W537" s="88"/>
      <c r="X537" s="88"/>
      <c r="Y537" s="88">
        <v>2</v>
      </c>
      <c r="Z537" s="88"/>
      <c r="AA537" s="88"/>
      <c r="AB537" s="88"/>
      <c r="AC537" s="88"/>
      <c r="AD537" s="88"/>
      <c r="AE537" s="88"/>
      <c r="AF537" s="88">
        <v>3</v>
      </c>
      <c r="AG537" s="88"/>
      <c r="AH537" s="88"/>
      <c r="AI537" s="88"/>
      <c r="AJ537" s="88"/>
      <c r="AK537" s="88"/>
      <c r="AL537" s="88"/>
      <c r="AM537" s="88">
        <v>2</v>
      </c>
      <c r="AN537" s="88"/>
      <c r="AO537" s="88"/>
      <c r="AP537" s="88"/>
      <c r="AQ537" s="88"/>
      <c r="AR537" s="196"/>
      <c r="AS537" s="206">
        <f t="shared" si="15"/>
        <v>10</v>
      </c>
      <c r="AT537" s="263" t="s">
        <v>279</v>
      </c>
      <c r="AU537" s="8" t="s">
        <v>794</v>
      </c>
    </row>
    <row r="538" spans="1:47" ht="32.25" customHeight="1">
      <c r="A538" s="40" t="s">
        <v>679</v>
      </c>
      <c r="B538" s="6" t="s">
        <v>746</v>
      </c>
      <c r="C538" s="263" t="s">
        <v>279</v>
      </c>
      <c r="D538" s="8" t="s">
        <v>795</v>
      </c>
      <c r="E538" s="3"/>
      <c r="F538" s="3" t="s">
        <v>668</v>
      </c>
      <c r="G538" s="3" t="s">
        <v>668</v>
      </c>
      <c r="H538" s="6" t="s">
        <v>678</v>
      </c>
      <c r="I538" s="386" t="s">
        <v>717</v>
      </c>
      <c r="J538" s="214"/>
      <c r="K538" s="212">
        <f t="shared" si="16"/>
        <v>8</v>
      </c>
      <c r="L538" s="222"/>
      <c r="M538" s="162"/>
      <c r="N538" s="87"/>
      <c r="O538" s="88"/>
      <c r="P538" s="88"/>
      <c r="Q538" s="88"/>
      <c r="R538" s="88">
        <v>2</v>
      </c>
      <c r="S538" s="88"/>
      <c r="T538" s="88"/>
      <c r="U538" s="88"/>
      <c r="V538" s="88"/>
      <c r="W538" s="88"/>
      <c r="X538" s="88"/>
      <c r="Y538" s="88">
        <v>2</v>
      </c>
      <c r="Z538" s="88"/>
      <c r="AA538" s="88"/>
      <c r="AB538" s="88"/>
      <c r="AC538" s="88"/>
      <c r="AD538" s="88"/>
      <c r="AE538" s="88"/>
      <c r="AF538" s="88">
        <v>2</v>
      </c>
      <c r="AG538" s="88"/>
      <c r="AH538" s="88"/>
      <c r="AI538" s="88"/>
      <c r="AJ538" s="88"/>
      <c r="AK538" s="88"/>
      <c r="AL538" s="88"/>
      <c r="AM538" s="88">
        <v>2</v>
      </c>
      <c r="AN538" s="88"/>
      <c r="AO538" s="88"/>
      <c r="AP538" s="88"/>
      <c r="AQ538" s="88"/>
      <c r="AR538" s="196"/>
      <c r="AS538" s="206">
        <f t="shared" si="15"/>
        <v>8</v>
      </c>
      <c r="AT538" s="263" t="s">
        <v>279</v>
      </c>
      <c r="AU538" s="8" t="s">
        <v>795</v>
      </c>
    </row>
    <row r="539" spans="1:47" ht="34.5" customHeight="1">
      <c r="A539" s="40" t="s">
        <v>679</v>
      </c>
      <c r="B539" s="6" t="s">
        <v>746</v>
      </c>
      <c r="C539" s="263" t="s">
        <v>279</v>
      </c>
      <c r="D539" s="8" t="s">
        <v>796</v>
      </c>
      <c r="E539" s="3"/>
      <c r="F539" s="3" t="s">
        <v>668</v>
      </c>
      <c r="G539" s="3" t="s">
        <v>668</v>
      </c>
      <c r="H539" s="6" t="s">
        <v>678</v>
      </c>
      <c r="I539" s="386" t="s">
        <v>717</v>
      </c>
      <c r="J539" s="214"/>
      <c r="K539" s="212">
        <f t="shared" si="16"/>
        <v>9.6</v>
      </c>
      <c r="L539" s="222"/>
      <c r="M539" s="162"/>
      <c r="N539" s="87"/>
      <c r="O539" s="88"/>
      <c r="P539" s="88"/>
      <c r="Q539" s="88"/>
      <c r="R539" s="88">
        <v>0.8</v>
      </c>
      <c r="S539" s="88"/>
      <c r="T539" s="88"/>
      <c r="U539" s="88"/>
      <c r="V539" s="88"/>
      <c r="W539" s="88"/>
      <c r="X539" s="88"/>
      <c r="Y539" s="88">
        <v>4</v>
      </c>
      <c r="Z539" s="88"/>
      <c r="AA539" s="88"/>
      <c r="AB539" s="88"/>
      <c r="AC539" s="88"/>
      <c r="AD539" s="88"/>
      <c r="AE539" s="88"/>
      <c r="AF539" s="88">
        <v>0.8</v>
      </c>
      <c r="AG539" s="88"/>
      <c r="AH539" s="88"/>
      <c r="AI539" s="88"/>
      <c r="AJ539" s="88"/>
      <c r="AK539" s="88"/>
      <c r="AL539" s="88"/>
      <c r="AM539" s="88">
        <v>4</v>
      </c>
      <c r="AN539" s="88"/>
      <c r="AO539" s="88"/>
      <c r="AP539" s="88"/>
      <c r="AQ539" s="88"/>
      <c r="AR539" s="196"/>
      <c r="AS539" s="206">
        <f t="shared" si="15"/>
        <v>9.6</v>
      </c>
      <c r="AT539" s="263" t="s">
        <v>279</v>
      </c>
      <c r="AU539" s="8" t="s">
        <v>796</v>
      </c>
    </row>
    <row r="540" spans="1:47" ht="47.25" customHeight="1">
      <c r="A540" s="40" t="s">
        <v>679</v>
      </c>
      <c r="B540" s="6" t="s">
        <v>746</v>
      </c>
      <c r="C540" s="263" t="s">
        <v>279</v>
      </c>
      <c r="D540" s="8" t="s">
        <v>797</v>
      </c>
      <c r="E540" s="3"/>
      <c r="F540" s="3" t="s">
        <v>668</v>
      </c>
      <c r="G540" s="3" t="s">
        <v>668</v>
      </c>
      <c r="H540" s="6" t="s">
        <v>678</v>
      </c>
      <c r="I540" s="386" t="s">
        <v>717</v>
      </c>
      <c r="J540" s="214"/>
      <c r="K540" s="212">
        <f t="shared" si="16"/>
        <v>16</v>
      </c>
      <c r="L540" s="222"/>
      <c r="M540" s="162"/>
      <c r="N540" s="87"/>
      <c r="O540" s="88"/>
      <c r="P540" s="88"/>
      <c r="Q540" s="88"/>
      <c r="R540" s="88">
        <v>4</v>
      </c>
      <c r="S540" s="88"/>
      <c r="T540" s="88"/>
      <c r="U540" s="88"/>
      <c r="V540" s="88"/>
      <c r="W540" s="88"/>
      <c r="X540" s="88"/>
      <c r="Y540" s="88">
        <v>4</v>
      </c>
      <c r="Z540" s="88"/>
      <c r="AA540" s="88"/>
      <c r="AB540" s="88"/>
      <c r="AC540" s="88"/>
      <c r="AD540" s="88"/>
      <c r="AE540" s="88"/>
      <c r="AF540" s="88">
        <v>4</v>
      </c>
      <c r="AG540" s="88"/>
      <c r="AH540" s="88"/>
      <c r="AI540" s="88"/>
      <c r="AJ540" s="88"/>
      <c r="AK540" s="88"/>
      <c r="AL540" s="88"/>
      <c r="AM540" s="88">
        <v>4</v>
      </c>
      <c r="AN540" s="88"/>
      <c r="AO540" s="88"/>
      <c r="AP540" s="88"/>
      <c r="AQ540" s="88"/>
      <c r="AR540" s="196"/>
      <c r="AS540" s="206">
        <f t="shared" si="15"/>
        <v>16</v>
      </c>
      <c r="AT540" s="263" t="s">
        <v>279</v>
      </c>
      <c r="AU540" s="8" t="s">
        <v>797</v>
      </c>
    </row>
    <row r="541" spans="1:47" ht="36.75" customHeight="1">
      <c r="A541" s="40" t="s">
        <v>679</v>
      </c>
      <c r="B541" s="6" t="s">
        <v>746</v>
      </c>
      <c r="C541" s="263" t="s">
        <v>279</v>
      </c>
      <c r="D541" s="8" t="s">
        <v>798</v>
      </c>
      <c r="E541" s="3"/>
      <c r="F541" s="3" t="s">
        <v>668</v>
      </c>
      <c r="G541" s="3" t="s">
        <v>668</v>
      </c>
      <c r="H541" s="6">
        <v>0.8</v>
      </c>
      <c r="I541" s="386" t="s">
        <v>717</v>
      </c>
      <c r="J541" s="214"/>
      <c r="K541" s="212">
        <f t="shared" si="16"/>
        <v>17.400000000000002</v>
      </c>
      <c r="L541" s="222"/>
      <c r="M541" s="162"/>
      <c r="N541" s="87"/>
      <c r="O541" s="88"/>
      <c r="P541" s="88">
        <v>0.8</v>
      </c>
      <c r="Q541" s="88"/>
      <c r="R541" s="88">
        <v>2</v>
      </c>
      <c r="S541" s="88"/>
      <c r="T541" s="88">
        <v>0.8</v>
      </c>
      <c r="U541" s="88"/>
      <c r="V541" s="88"/>
      <c r="W541" s="88">
        <v>0.8</v>
      </c>
      <c r="X541" s="88"/>
      <c r="Y541" s="88">
        <v>3</v>
      </c>
      <c r="Z541" s="88"/>
      <c r="AA541" s="88">
        <v>0.8</v>
      </c>
      <c r="AB541" s="88"/>
      <c r="AC541" s="88"/>
      <c r="AD541" s="88">
        <v>1</v>
      </c>
      <c r="AE541" s="88"/>
      <c r="AF541" s="135">
        <v>2</v>
      </c>
      <c r="AG541" s="88"/>
      <c r="AH541" s="88">
        <v>0.8</v>
      </c>
      <c r="AI541" s="88"/>
      <c r="AJ541" s="88"/>
      <c r="AK541" s="88">
        <v>0.8</v>
      </c>
      <c r="AL541" s="88"/>
      <c r="AM541" s="88">
        <v>3</v>
      </c>
      <c r="AN541" s="88"/>
      <c r="AO541" s="88">
        <v>0.8</v>
      </c>
      <c r="AP541" s="88"/>
      <c r="AQ541" s="88"/>
      <c r="AR541" s="196">
        <v>0.8</v>
      </c>
      <c r="AS541" s="206">
        <f t="shared" si="15"/>
        <v>17.400000000000002</v>
      </c>
      <c r="AT541" s="263" t="s">
        <v>279</v>
      </c>
      <c r="AU541" s="8" t="s">
        <v>798</v>
      </c>
    </row>
    <row r="542" spans="1:47" ht="39.75" customHeight="1">
      <c r="A542" s="40" t="s">
        <v>679</v>
      </c>
      <c r="B542" s="6" t="s">
        <v>746</v>
      </c>
      <c r="C542" s="263" t="s">
        <v>279</v>
      </c>
      <c r="D542" s="8" t="s">
        <v>799</v>
      </c>
      <c r="E542" s="3"/>
      <c r="F542" s="3" t="s">
        <v>668</v>
      </c>
      <c r="G542" s="3" t="s">
        <v>668</v>
      </c>
      <c r="H542" s="6" t="s">
        <v>678</v>
      </c>
      <c r="I542" s="386" t="s">
        <v>717</v>
      </c>
      <c r="J542" s="214"/>
      <c r="K542" s="212">
        <f t="shared" si="16"/>
        <v>9.1999999999999993</v>
      </c>
      <c r="L542" s="222"/>
      <c r="M542" s="162"/>
      <c r="N542" s="87"/>
      <c r="O542" s="88"/>
      <c r="P542" s="88"/>
      <c r="Q542" s="88"/>
      <c r="R542" s="88">
        <v>1.6</v>
      </c>
      <c r="S542" s="88"/>
      <c r="T542" s="88"/>
      <c r="U542" s="88"/>
      <c r="V542" s="88"/>
      <c r="W542" s="88"/>
      <c r="X542" s="88"/>
      <c r="Y542" s="88">
        <v>3</v>
      </c>
      <c r="Z542" s="88"/>
      <c r="AA542" s="88"/>
      <c r="AB542" s="88"/>
      <c r="AC542" s="88"/>
      <c r="AD542" s="88"/>
      <c r="AE542" s="88"/>
      <c r="AF542" s="88">
        <v>1.6</v>
      </c>
      <c r="AG542" s="88"/>
      <c r="AH542" s="88"/>
      <c r="AI542" s="88"/>
      <c r="AJ542" s="88"/>
      <c r="AK542" s="88"/>
      <c r="AL542" s="88"/>
      <c r="AM542" s="88">
        <v>3</v>
      </c>
      <c r="AN542" s="88"/>
      <c r="AO542" s="88"/>
      <c r="AP542" s="88"/>
      <c r="AQ542" s="88"/>
      <c r="AR542" s="196"/>
      <c r="AS542" s="206">
        <f t="shared" si="15"/>
        <v>9.1999999999999993</v>
      </c>
      <c r="AT542" s="263" t="s">
        <v>279</v>
      </c>
      <c r="AU542" s="8" t="s">
        <v>799</v>
      </c>
    </row>
    <row r="543" spans="1:47" ht="48" customHeight="1">
      <c r="A543" s="40" t="s">
        <v>679</v>
      </c>
      <c r="B543" s="6" t="s">
        <v>746</v>
      </c>
      <c r="C543" s="263" t="s">
        <v>279</v>
      </c>
      <c r="D543" s="8" t="s">
        <v>785</v>
      </c>
      <c r="E543" s="3"/>
      <c r="F543" s="3" t="s">
        <v>668</v>
      </c>
      <c r="G543" s="3" t="s">
        <v>668</v>
      </c>
      <c r="H543" s="6" t="s">
        <v>678</v>
      </c>
      <c r="I543" s="386" t="s">
        <v>717</v>
      </c>
      <c r="J543" s="214"/>
      <c r="K543" s="212">
        <f t="shared" si="16"/>
        <v>0</v>
      </c>
      <c r="L543" s="222"/>
      <c r="M543" s="162"/>
      <c r="N543" s="87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  <c r="Z543" s="88"/>
      <c r="AA543" s="88"/>
      <c r="AB543" s="88"/>
      <c r="AC543" s="88"/>
      <c r="AD543" s="88"/>
      <c r="AE543" s="88"/>
      <c r="AF543" s="88"/>
      <c r="AG543" s="88"/>
      <c r="AH543" s="88"/>
      <c r="AI543" s="88"/>
      <c r="AJ543" s="88"/>
      <c r="AK543" s="88"/>
      <c r="AL543" s="88"/>
      <c r="AM543" s="88"/>
      <c r="AN543" s="88"/>
      <c r="AO543" s="88"/>
      <c r="AP543" s="88"/>
      <c r="AQ543" s="88"/>
      <c r="AR543" s="196"/>
      <c r="AS543" s="206">
        <f t="shared" si="15"/>
        <v>0</v>
      </c>
      <c r="AT543" s="263" t="s">
        <v>279</v>
      </c>
      <c r="AU543" s="8" t="s">
        <v>785</v>
      </c>
    </row>
    <row r="544" spans="1:47" ht="36.75" customHeight="1">
      <c r="A544" s="40" t="s">
        <v>679</v>
      </c>
      <c r="B544" s="6" t="s">
        <v>746</v>
      </c>
      <c r="C544" s="263" t="s">
        <v>279</v>
      </c>
      <c r="D544" s="8" t="s">
        <v>793</v>
      </c>
      <c r="E544" s="3"/>
      <c r="F544" s="3" t="s">
        <v>668</v>
      </c>
      <c r="G544" s="3" t="s">
        <v>668</v>
      </c>
      <c r="H544" s="6" t="s">
        <v>678</v>
      </c>
      <c r="I544" s="386" t="s">
        <v>717</v>
      </c>
      <c r="J544" s="214"/>
      <c r="K544" s="212">
        <f t="shared" si="16"/>
        <v>9.1999999999999993</v>
      </c>
      <c r="L544" s="398"/>
      <c r="M544" s="380"/>
      <c r="N544" s="106"/>
      <c r="O544" s="88"/>
      <c r="P544" s="88"/>
      <c r="Q544" s="88"/>
      <c r="R544" s="88">
        <v>1.6</v>
      </c>
      <c r="S544" s="88"/>
      <c r="T544" s="88"/>
      <c r="U544" s="88"/>
      <c r="V544" s="88"/>
      <c r="W544" s="88"/>
      <c r="X544" s="88"/>
      <c r="Y544" s="88">
        <v>4</v>
      </c>
      <c r="Z544" s="88"/>
      <c r="AA544" s="88"/>
      <c r="AB544" s="88"/>
      <c r="AC544" s="88"/>
      <c r="AD544" s="88"/>
      <c r="AE544" s="88"/>
      <c r="AF544" s="88">
        <v>1.6</v>
      </c>
      <c r="AG544" s="88"/>
      <c r="AH544" s="88"/>
      <c r="AI544" s="88"/>
      <c r="AJ544" s="88"/>
      <c r="AK544" s="88"/>
      <c r="AL544" s="88"/>
      <c r="AM544" s="88">
        <v>2</v>
      </c>
      <c r="AN544" s="88"/>
      <c r="AO544" s="88"/>
      <c r="AP544" s="88"/>
      <c r="AQ544" s="88"/>
      <c r="AR544" s="196"/>
      <c r="AS544" s="206">
        <f t="shared" si="15"/>
        <v>9.1999999999999993</v>
      </c>
      <c r="AT544" s="263" t="s">
        <v>279</v>
      </c>
      <c r="AU544" s="8" t="s">
        <v>793</v>
      </c>
    </row>
    <row r="545" spans="1:47" ht="30">
      <c r="A545" s="40" t="s">
        <v>679</v>
      </c>
      <c r="B545" s="6" t="s">
        <v>746</v>
      </c>
      <c r="C545" s="263" t="s">
        <v>279</v>
      </c>
      <c r="D545" s="16" t="s">
        <v>1303</v>
      </c>
      <c r="E545" s="3"/>
      <c r="F545" s="3">
        <v>1</v>
      </c>
      <c r="G545" s="3">
        <v>0.8</v>
      </c>
      <c r="H545" s="6" t="s">
        <v>668</v>
      </c>
      <c r="I545" s="386" t="s">
        <v>824</v>
      </c>
      <c r="J545" s="214"/>
      <c r="K545" s="212">
        <f t="shared" si="16"/>
        <v>6.3999999999999995</v>
      </c>
      <c r="L545" s="398"/>
      <c r="M545" s="380"/>
      <c r="N545" s="106"/>
      <c r="O545" s="88"/>
      <c r="P545" s="88">
        <v>0.8</v>
      </c>
      <c r="Q545" s="88"/>
      <c r="R545" s="88"/>
      <c r="S545" s="88"/>
      <c r="T545" s="88">
        <v>0.8</v>
      </c>
      <c r="U545" s="88"/>
      <c r="V545" s="88"/>
      <c r="W545" s="88"/>
      <c r="X545" s="88"/>
      <c r="Y545" s="88"/>
      <c r="Z545" s="88"/>
      <c r="AA545" s="88">
        <v>0.8</v>
      </c>
      <c r="AB545" s="88"/>
      <c r="AC545" s="88"/>
      <c r="AD545" s="88">
        <v>0.8</v>
      </c>
      <c r="AE545" s="88"/>
      <c r="AF545" s="88"/>
      <c r="AG545" s="88"/>
      <c r="AH545" s="88">
        <v>0.8</v>
      </c>
      <c r="AI545" s="88"/>
      <c r="AJ545" s="88"/>
      <c r="AK545" s="88">
        <v>0.8</v>
      </c>
      <c r="AL545" s="88"/>
      <c r="AM545" s="88"/>
      <c r="AN545" s="88"/>
      <c r="AO545" s="88">
        <v>0.8</v>
      </c>
      <c r="AP545" s="88"/>
      <c r="AQ545" s="88"/>
      <c r="AR545" s="196">
        <v>0.8</v>
      </c>
      <c r="AS545" s="206">
        <f t="shared" si="15"/>
        <v>6.3999999999999995</v>
      </c>
      <c r="AT545" s="263" t="s">
        <v>279</v>
      </c>
      <c r="AU545" s="16" t="s">
        <v>618</v>
      </c>
    </row>
    <row r="546" spans="1:47" ht="33" customHeight="1">
      <c r="A546" s="40" t="s">
        <v>679</v>
      </c>
      <c r="B546" s="6" t="s">
        <v>746</v>
      </c>
      <c r="C546" s="263" t="s">
        <v>279</v>
      </c>
      <c r="D546" s="6" t="s">
        <v>1304</v>
      </c>
      <c r="E546" s="3"/>
      <c r="F546" s="3">
        <v>3</v>
      </c>
      <c r="G546" s="3">
        <v>0.8</v>
      </c>
      <c r="H546" s="6" t="s">
        <v>668</v>
      </c>
      <c r="I546" s="386" t="s">
        <v>824</v>
      </c>
      <c r="J546" s="214"/>
      <c r="K546" s="212">
        <f t="shared" si="16"/>
        <v>21.599999999999998</v>
      </c>
      <c r="L546" s="398"/>
      <c r="M546" s="380"/>
      <c r="N546" s="106"/>
      <c r="O546" s="88"/>
      <c r="P546" s="88">
        <v>2.4</v>
      </c>
      <c r="Q546" s="88"/>
      <c r="R546" s="88"/>
      <c r="S546" s="88"/>
      <c r="T546" s="88">
        <v>2.4</v>
      </c>
      <c r="U546" s="88"/>
      <c r="V546" s="88"/>
      <c r="W546" s="88">
        <v>2.4</v>
      </c>
      <c r="X546" s="88"/>
      <c r="Y546" s="88"/>
      <c r="Z546" s="88"/>
      <c r="AA546" s="88">
        <v>2.4</v>
      </c>
      <c r="AB546" s="88"/>
      <c r="AC546" s="88"/>
      <c r="AD546" s="88">
        <v>2.4</v>
      </c>
      <c r="AE546" s="88"/>
      <c r="AF546" s="88"/>
      <c r="AG546" s="88"/>
      <c r="AH546" s="88">
        <v>2.4</v>
      </c>
      <c r="AI546" s="88"/>
      <c r="AJ546" s="88"/>
      <c r="AK546" s="88">
        <v>2.4</v>
      </c>
      <c r="AL546" s="88"/>
      <c r="AM546" s="88"/>
      <c r="AN546" s="88"/>
      <c r="AO546" s="88">
        <v>2.4</v>
      </c>
      <c r="AP546" s="88"/>
      <c r="AQ546" s="88"/>
      <c r="AR546" s="196">
        <v>2.4</v>
      </c>
      <c r="AS546" s="206">
        <f t="shared" si="15"/>
        <v>21.599999999999998</v>
      </c>
      <c r="AT546" s="263" t="s">
        <v>279</v>
      </c>
      <c r="AU546" s="6" t="s">
        <v>618</v>
      </c>
    </row>
    <row r="547" spans="1:47" ht="33" customHeight="1">
      <c r="A547" s="40" t="s">
        <v>679</v>
      </c>
      <c r="B547" s="6" t="s">
        <v>746</v>
      </c>
      <c r="C547" s="263" t="s">
        <v>279</v>
      </c>
      <c r="D547" s="6" t="s">
        <v>825</v>
      </c>
      <c r="E547" s="3"/>
      <c r="F547" s="3">
        <v>2</v>
      </c>
      <c r="G547" s="3">
        <v>0.8</v>
      </c>
      <c r="H547" s="6" t="s">
        <v>668</v>
      </c>
      <c r="I547" s="386" t="s">
        <v>826</v>
      </c>
      <c r="J547" s="214"/>
      <c r="K547" s="212">
        <f t="shared" si="16"/>
        <v>11.2</v>
      </c>
      <c r="L547" s="398"/>
      <c r="M547" s="380"/>
      <c r="N547" s="106"/>
      <c r="O547" s="88"/>
      <c r="P547" s="88">
        <v>1.6</v>
      </c>
      <c r="Q547" s="88"/>
      <c r="R547" s="88"/>
      <c r="S547" s="88"/>
      <c r="T547" s="88">
        <v>1.6</v>
      </c>
      <c r="U547" s="88"/>
      <c r="V547" s="88"/>
      <c r="W547" s="88"/>
      <c r="X547" s="88"/>
      <c r="Y547" s="88"/>
      <c r="Z547" s="88"/>
      <c r="AA547" s="88"/>
      <c r="AB547" s="88"/>
      <c r="AC547" s="88"/>
      <c r="AD547" s="88">
        <v>1.6</v>
      </c>
      <c r="AE547" s="88"/>
      <c r="AF547" s="88"/>
      <c r="AG547" s="88"/>
      <c r="AH547" s="88">
        <v>1.6</v>
      </c>
      <c r="AI547" s="88"/>
      <c r="AJ547" s="88"/>
      <c r="AK547" s="88">
        <v>1.6</v>
      </c>
      <c r="AL547" s="88"/>
      <c r="AM547" s="88"/>
      <c r="AN547" s="88"/>
      <c r="AO547" s="88">
        <v>1.6</v>
      </c>
      <c r="AP547" s="88"/>
      <c r="AQ547" s="88"/>
      <c r="AR547" s="196">
        <v>1.6</v>
      </c>
      <c r="AS547" s="206">
        <f t="shared" si="15"/>
        <v>11.2</v>
      </c>
      <c r="AT547" s="263" t="s">
        <v>279</v>
      </c>
      <c r="AU547" s="6" t="s">
        <v>825</v>
      </c>
    </row>
    <row r="548" spans="1:47" ht="33" customHeight="1">
      <c r="A548" s="60" t="s">
        <v>679</v>
      </c>
      <c r="B548" s="8" t="s">
        <v>746</v>
      </c>
      <c r="C548" s="252" t="s">
        <v>279</v>
      </c>
      <c r="D548" s="129" t="s">
        <v>828</v>
      </c>
      <c r="E548" s="131"/>
      <c r="F548" s="131">
        <v>6</v>
      </c>
      <c r="G548" s="131">
        <v>0.8</v>
      </c>
      <c r="H548" s="129" t="s">
        <v>668</v>
      </c>
      <c r="I548" s="364" t="s">
        <v>826</v>
      </c>
      <c r="J548" s="213"/>
      <c r="K548" s="212">
        <f t="shared" si="16"/>
        <v>25.599999999999994</v>
      </c>
      <c r="L548" s="398"/>
      <c r="M548" s="380"/>
      <c r="N548" s="106"/>
      <c r="O548" s="88"/>
      <c r="P548" s="88">
        <v>2.4</v>
      </c>
      <c r="Q548" s="88"/>
      <c r="R548" s="88"/>
      <c r="S548" s="88"/>
      <c r="T548" s="88">
        <v>3.2</v>
      </c>
      <c r="U548" s="88"/>
      <c r="V548" s="88"/>
      <c r="W548" s="88">
        <v>2.4</v>
      </c>
      <c r="X548" s="88"/>
      <c r="Y548" s="88"/>
      <c r="Z548" s="88"/>
      <c r="AA548" s="88">
        <v>3.2</v>
      </c>
      <c r="AB548" s="88"/>
      <c r="AC548" s="88"/>
      <c r="AD548" s="88">
        <v>4.8</v>
      </c>
      <c r="AE548" s="88"/>
      <c r="AF548" s="88"/>
      <c r="AG548" s="88"/>
      <c r="AH548" s="88">
        <v>2.4</v>
      </c>
      <c r="AI548" s="88"/>
      <c r="AJ548" s="88"/>
      <c r="AK548" s="88">
        <v>2.4</v>
      </c>
      <c r="AL548" s="88"/>
      <c r="AM548" s="88"/>
      <c r="AN548" s="88"/>
      <c r="AO548" s="88">
        <v>2.4</v>
      </c>
      <c r="AP548" s="88"/>
      <c r="AQ548" s="88"/>
      <c r="AR548" s="196">
        <v>2.4</v>
      </c>
      <c r="AS548" s="206">
        <f t="shared" si="15"/>
        <v>25.599999999999994</v>
      </c>
      <c r="AT548" s="252" t="s">
        <v>279</v>
      </c>
      <c r="AU548" s="129" t="s">
        <v>828</v>
      </c>
    </row>
    <row r="549" spans="1:47" ht="33" customHeight="1">
      <c r="A549" s="40" t="s">
        <v>679</v>
      </c>
      <c r="B549" s="6" t="s">
        <v>746</v>
      </c>
      <c r="C549" s="263" t="s">
        <v>279</v>
      </c>
      <c r="D549" s="6" t="s">
        <v>827</v>
      </c>
      <c r="E549" s="3"/>
      <c r="F549" s="3">
        <v>3</v>
      </c>
      <c r="G549" s="3">
        <v>0.8</v>
      </c>
      <c r="H549" s="6" t="s">
        <v>668</v>
      </c>
      <c r="I549" s="386" t="s">
        <v>824</v>
      </c>
      <c r="J549" s="214"/>
      <c r="K549" s="212">
        <f t="shared" si="16"/>
        <v>26.4</v>
      </c>
      <c r="L549" s="398"/>
      <c r="M549" s="380"/>
      <c r="N549" s="106"/>
      <c r="O549" s="88"/>
      <c r="P549" s="88">
        <v>2.4</v>
      </c>
      <c r="Q549" s="88"/>
      <c r="R549" s="88"/>
      <c r="S549" s="88"/>
      <c r="T549" s="88">
        <v>3.2</v>
      </c>
      <c r="U549" s="88"/>
      <c r="V549" s="88"/>
      <c r="W549" s="88">
        <v>3.2</v>
      </c>
      <c r="X549" s="88"/>
      <c r="Y549" s="88"/>
      <c r="Z549" s="88"/>
      <c r="AA549" s="88">
        <v>3.2</v>
      </c>
      <c r="AB549" s="88"/>
      <c r="AC549" s="88"/>
      <c r="AD549" s="88">
        <v>2.4</v>
      </c>
      <c r="AE549" s="88"/>
      <c r="AF549" s="88"/>
      <c r="AG549" s="88"/>
      <c r="AH549" s="88">
        <v>3.2</v>
      </c>
      <c r="AI549" s="88"/>
      <c r="AJ549" s="88"/>
      <c r="AK549" s="88">
        <v>3.2</v>
      </c>
      <c r="AL549" s="88"/>
      <c r="AM549" s="88"/>
      <c r="AN549" s="88"/>
      <c r="AO549" s="88">
        <v>3.2</v>
      </c>
      <c r="AP549" s="88"/>
      <c r="AQ549" s="88"/>
      <c r="AR549" s="196">
        <v>2.4</v>
      </c>
      <c r="AS549" s="206">
        <f t="shared" si="15"/>
        <v>26.4</v>
      </c>
      <c r="AT549" s="263" t="s">
        <v>279</v>
      </c>
      <c r="AU549" s="6" t="s">
        <v>827</v>
      </c>
    </row>
    <row r="550" spans="1:47" ht="33" customHeight="1">
      <c r="A550" s="40" t="s">
        <v>679</v>
      </c>
      <c r="B550" s="6" t="s">
        <v>746</v>
      </c>
      <c r="C550" s="263" t="s">
        <v>279</v>
      </c>
      <c r="D550" s="6" t="s">
        <v>829</v>
      </c>
      <c r="E550" s="3"/>
      <c r="F550" s="3">
        <v>4</v>
      </c>
      <c r="G550" s="3">
        <v>0.8</v>
      </c>
      <c r="H550" s="6" t="s">
        <v>668</v>
      </c>
      <c r="I550" s="386" t="s">
        <v>826</v>
      </c>
      <c r="J550" s="214"/>
      <c r="K550" s="212">
        <f t="shared" si="16"/>
        <v>28.799999999999997</v>
      </c>
      <c r="L550" s="398"/>
      <c r="M550" s="380"/>
      <c r="N550" s="106"/>
      <c r="O550" s="88"/>
      <c r="P550" s="88">
        <v>2.4</v>
      </c>
      <c r="Q550" s="88"/>
      <c r="R550" s="88"/>
      <c r="S550" s="88"/>
      <c r="T550" s="88">
        <v>4</v>
      </c>
      <c r="U550" s="88"/>
      <c r="V550" s="88"/>
      <c r="W550" s="88">
        <v>3.2</v>
      </c>
      <c r="X550" s="88"/>
      <c r="Y550" s="88"/>
      <c r="Z550" s="88"/>
      <c r="AA550" s="88">
        <v>4</v>
      </c>
      <c r="AB550" s="88"/>
      <c r="AC550" s="88"/>
      <c r="AD550" s="88">
        <v>3.2</v>
      </c>
      <c r="AE550" s="88"/>
      <c r="AF550" s="88"/>
      <c r="AG550" s="88"/>
      <c r="AH550" s="88">
        <v>3.2</v>
      </c>
      <c r="AI550" s="88"/>
      <c r="AJ550" s="88"/>
      <c r="AK550" s="88">
        <v>3.2</v>
      </c>
      <c r="AL550" s="88"/>
      <c r="AM550" s="88"/>
      <c r="AN550" s="88"/>
      <c r="AO550" s="88">
        <v>3.2</v>
      </c>
      <c r="AP550" s="88"/>
      <c r="AQ550" s="88"/>
      <c r="AR550" s="196">
        <v>2.4</v>
      </c>
      <c r="AS550" s="206">
        <f t="shared" si="15"/>
        <v>28.799999999999997</v>
      </c>
      <c r="AT550" s="263" t="s">
        <v>279</v>
      </c>
      <c r="AU550" s="6" t="s">
        <v>829</v>
      </c>
    </row>
    <row r="551" spans="1:47" ht="30">
      <c r="A551" s="40" t="s">
        <v>679</v>
      </c>
      <c r="B551" s="275" t="s">
        <v>748</v>
      </c>
      <c r="C551" s="263" t="s">
        <v>279</v>
      </c>
      <c r="D551" s="6" t="s">
        <v>619</v>
      </c>
      <c r="E551" s="32"/>
      <c r="F551" s="3">
        <v>4</v>
      </c>
      <c r="G551" s="3">
        <v>0.8</v>
      </c>
      <c r="H551" s="3" t="s">
        <v>668</v>
      </c>
      <c r="I551" s="386" t="s">
        <v>714</v>
      </c>
      <c r="J551" s="214"/>
      <c r="K551" s="212">
        <f t="shared" si="16"/>
        <v>12</v>
      </c>
      <c r="L551" s="398"/>
      <c r="M551" s="380"/>
      <c r="N551" s="106"/>
      <c r="O551" s="88">
        <v>3.2</v>
      </c>
      <c r="P551" s="88"/>
      <c r="Q551" s="88"/>
      <c r="R551" s="88"/>
      <c r="S551" s="88">
        <v>0.8</v>
      </c>
      <c r="T551" s="88"/>
      <c r="U551" s="88"/>
      <c r="V551" s="88"/>
      <c r="W551" s="88"/>
      <c r="X551" s="88"/>
      <c r="Y551" s="88"/>
      <c r="Z551" s="88"/>
      <c r="AA551" s="88"/>
      <c r="AB551" s="88"/>
      <c r="AC551" s="88">
        <v>3.2</v>
      </c>
      <c r="AD551" s="88"/>
      <c r="AE551" s="88"/>
      <c r="AF551" s="88"/>
      <c r="AG551" s="88"/>
      <c r="AH551" s="88"/>
      <c r="AI551" s="88"/>
      <c r="AJ551" s="88">
        <v>1.6</v>
      </c>
      <c r="AK551" s="88"/>
      <c r="AL551" s="88"/>
      <c r="AM551" s="88"/>
      <c r="AN551" s="88">
        <v>3.2</v>
      </c>
      <c r="AO551" s="88"/>
      <c r="AP551" s="88"/>
      <c r="AQ551" s="88"/>
      <c r="AR551" s="196"/>
      <c r="AS551" s="206">
        <f t="shared" si="15"/>
        <v>12</v>
      </c>
      <c r="AT551" s="263" t="s">
        <v>279</v>
      </c>
      <c r="AU551" s="6" t="s">
        <v>619</v>
      </c>
    </row>
    <row r="552" spans="1:47" ht="30">
      <c r="A552" s="40" t="s">
        <v>679</v>
      </c>
      <c r="B552" s="3" t="s">
        <v>748</v>
      </c>
      <c r="C552" s="263" t="s">
        <v>279</v>
      </c>
      <c r="D552" s="6" t="s">
        <v>620</v>
      </c>
      <c r="E552" s="3"/>
      <c r="F552" s="3">
        <v>4</v>
      </c>
      <c r="G552" s="3">
        <v>0.8</v>
      </c>
      <c r="H552" s="3" t="s">
        <v>668</v>
      </c>
      <c r="I552" s="386" t="s">
        <v>714</v>
      </c>
      <c r="J552" s="214"/>
      <c r="K552" s="212">
        <v>24</v>
      </c>
      <c r="L552" s="398"/>
      <c r="M552" s="380"/>
      <c r="N552" s="106"/>
      <c r="O552" s="88">
        <v>3.2</v>
      </c>
      <c r="P552" s="88"/>
      <c r="Q552" s="88"/>
      <c r="R552" s="88"/>
      <c r="S552" s="88">
        <v>3.2</v>
      </c>
      <c r="T552" s="88"/>
      <c r="U552" s="88"/>
      <c r="V552" s="88">
        <v>3.2</v>
      </c>
      <c r="W552" s="88"/>
      <c r="X552" s="88"/>
      <c r="Y552" s="88"/>
      <c r="Z552" s="88">
        <v>3.2</v>
      </c>
      <c r="AA552" s="88"/>
      <c r="AB552" s="88"/>
      <c r="AC552" s="88">
        <v>3.2</v>
      </c>
      <c r="AD552" s="88"/>
      <c r="AE552" s="88"/>
      <c r="AF552" s="88"/>
      <c r="AG552" s="88"/>
      <c r="AH552" s="88"/>
      <c r="AI552" s="88"/>
      <c r="AJ552" s="88">
        <v>1.6</v>
      </c>
      <c r="AK552" s="88"/>
      <c r="AL552" s="88"/>
      <c r="AM552" s="88"/>
      <c r="AN552" s="88">
        <v>1.6</v>
      </c>
      <c r="AO552" s="88"/>
      <c r="AP552" s="88"/>
      <c r="AQ552" s="88">
        <v>3.2</v>
      </c>
      <c r="AR552" s="196"/>
      <c r="AS552" s="206">
        <v>24</v>
      </c>
      <c r="AT552" s="263" t="s">
        <v>279</v>
      </c>
      <c r="AU552" s="6" t="s">
        <v>620</v>
      </c>
    </row>
    <row r="553" spans="1:47" ht="30">
      <c r="A553" s="40" t="s">
        <v>679</v>
      </c>
      <c r="B553" s="3" t="s">
        <v>748</v>
      </c>
      <c r="C553" s="263" t="s">
        <v>279</v>
      </c>
      <c r="D553" s="8" t="s">
        <v>621</v>
      </c>
      <c r="E553" s="3"/>
      <c r="F553" s="3">
        <v>4</v>
      </c>
      <c r="G553" s="3">
        <v>0.8</v>
      </c>
      <c r="H553" s="3" t="s">
        <v>668</v>
      </c>
      <c r="I553" s="386" t="s">
        <v>714</v>
      </c>
      <c r="J553" s="214"/>
      <c r="K553" s="212">
        <f t="shared" si="16"/>
        <v>23.2</v>
      </c>
      <c r="L553" s="398"/>
      <c r="M553" s="380"/>
      <c r="N553" s="106"/>
      <c r="O553" s="88">
        <v>3.2</v>
      </c>
      <c r="P553" s="88"/>
      <c r="Q553" s="88"/>
      <c r="R553" s="88"/>
      <c r="S553" s="88">
        <v>0.8</v>
      </c>
      <c r="T553" s="88"/>
      <c r="U553" s="88"/>
      <c r="V553" s="88">
        <v>3.2</v>
      </c>
      <c r="W553" s="88"/>
      <c r="X553" s="88"/>
      <c r="Y553" s="88"/>
      <c r="Z553" s="88">
        <v>3.2</v>
      </c>
      <c r="AA553" s="88"/>
      <c r="AB553" s="88"/>
      <c r="AC553" s="88">
        <v>3.2</v>
      </c>
      <c r="AD553" s="88"/>
      <c r="AE553" s="88"/>
      <c r="AF553" s="88"/>
      <c r="AG553" s="88"/>
      <c r="AH553" s="88"/>
      <c r="AI553" s="88"/>
      <c r="AJ553" s="88">
        <v>3.2</v>
      </c>
      <c r="AK553" s="88"/>
      <c r="AL553" s="88"/>
      <c r="AM553" s="88"/>
      <c r="AN553" s="88">
        <v>3.2</v>
      </c>
      <c r="AO553" s="88"/>
      <c r="AP553" s="88"/>
      <c r="AQ553" s="88">
        <v>3.2</v>
      </c>
      <c r="AR553" s="196"/>
      <c r="AS553" s="206">
        <f t="shared" si="15"/>
        <v>23.2</v>
      </c>
      <c r="AT553" s="263" t="s">
        <v>279</v>
      </c>
      <c r="AU553" s="6" t="s">
        <v>621</v>
      </c>
    </row>
    <row r="554" spans="1:47" ht="30">
      <c r="A554" s="40" t="s">
        <v>679</v>
      </c>
      <c r="B554" s="3" t="s">
        <v>748</v>
      </c>
      <c r="C554" s="263" t="s">
        <v>279</v>
      </c>
      <c r="D554" s="477" t="s">
        <v>622</v>
      </c>
      <c r="E554" s="3"/>
      <c r="F554" s="3">
        <v>2</v>
      </c>
      <c r="G554" s="3">
        <v>0.8</v>
      </c>
      <c r="H554" s="3" t="s">
        <v>668</v>
      </c>
      <c r="I554" s="386" t="s">
        <v>714</v>
      </c>
      <c r="J554" s="214"/>
      <c r="K554" s="212">
        <f t="shared" si="16"/>
        <v>11.2</v>
      </c>
      <c r="L554" s="398"/>
      <c r="M554" s="380"/>
      <c r="N554" s="106"/>
      <c r="O554" s="88">
        <v>0.8</v>
      </c>
      <c r="P554" s="88"/>
      <c r="Q554" s="88"/>
      <c r="R554" s="88"/>
      <c r="S554" s="88">
        <v>3.2</v>
      </c>
      <c r="T554" s="88"/>
      <c r="U554" s="88"/>
      <c r="V554" s="88"/>
      <c r="W554" s="88"/>
      <c r="X554" s="88"/>
      <c r="Y554" s="88"/>
      <c r="Z554" s="88">
        <v>1.6</v>
      </c>
      <c r="AA554" s="88"/>
      <c r="AB554" s="88"/>
      <c r="AC554" s="88">
        <v>1.6</v>
      </c>
      <c r="AD554" s="88"/>
      <c r="AE554" s="88"/>
      <c r="AF554" s="88"/>
      <c r="AG554" s="88"/>
      <c r="AH554" s="88"/>
      <c r="AI554" s="88"/>
      <c r="AJ554" s="88">
        <v>1.6</v>
      </c>
      <c r="AK554" s="88"/>
      <c r="AL554" s="88"/>
      <c r="AM554" s="88"/>
      <c r="AN554" s="88">
        <v>0.8</v>
      </c>
      <c r="AO554" s="88"/>
      <c r="AP554" s="88"/>
      <c r="AQ554" s="88">
        <v>1.6</v>
      </c>
      <c r="AR554" s="196"/>
      <c r="AS554" s="206">
        <f t="shared" si="15"/>
        <v>11.2</v>
      </c>
      <c r="AT554" s="263" t="s">
        <v>279</v>
      </c>
      <c r="AU554" s="284" t="s">
        <v>622</v>
      </c>
    </row>
    <row r="555" spans="1:47" ht="49.5" customHeight="1">
      <c r="A555" s="353" t="s">
        <v>679</v>
      </c>
      <c r="B555" s="354" t="s">
        <v>743</v>
      </c>
      <c r="C555" s="263" t="s">
        <v>279</v>
      </c>
      <c r="D555" s="478" t="s">
        <v>1193</v>
      </c>
      <c r="E555" s="356"/>
      <c r="F555" s="356">
        <v>1</v>
      </c>
      <c r="G555" s="3">
        <v>0.8</v>
      </c>
      <c r="H555" s="3" t="s">
        <v>668</v>
      </c>
      <c r="I555" s="386" t="s">
        <v>718</v>
      </c>
      <c r="J555" s="214"/>
      <c r="K555" s="212">
        <f t="shared" si="16"/>
        <v>6.3999999999999995</v>
      </c>
      <c r="L555" s="398"/>
      <c r="M555" s="380"/>
      <c r="N555" s="106"/>
      <c r="O555" s="88">
        <v>0.8</v>
      </c>
      <c r="P555" s="88"/>
      <c r="Q555" s="88"/>
      <c r="R555" s="88"/>
      <c r="S555" s="88">
        <v>0.8</v>
      </c>
      <c r="T555" s="88"/>
      <c r="U555" s="88"/>
      <c r="V555" s="88">
        <v>0.8</v>
      </c>
      <c r="W555" s="88"/>
      <c r="X555" s="88"/>
      <c r="Y555" s="88"/>
      <c r="Z555" s="88">
        <v>0.8</v>
      </c>
      <c r="AA555" s="88"/>
      <c r="AB555" s="88"/>
      <c r="AC555" s="88">
        <v>0.8</v>
      </c>
      <c r="AD555" s="88"/>
      <c r="AE555" s="88"/>
      <c r="AF555" s="88"/>
      <c r="AG555" s="88"/>
      <c r="AH555" s="88"/>
      <c r="AI555" s="88"/>
      <c r="AJ555" s="88">
        <v>0.8</v>
      </c>
      <c r="AK555" s="88"/>
      <c r="AL555" s="88"/>
      <c r="AM555" s="88"/>
      <c r="AN555" s="88">
        <v>0.8</v>
      </c>
      <c r="AO555" s="88"/>
      <c r="AP555" s="88"/>
      <c r="AQ555" s="88">
        <v>0.8</v>
      </c>
      <c r="AR555" s="196"/>
      <c r="AS555" s="206">
        <f t="shared" si="15"/>
        <v>6.3999999999999995</v>
      </c>
      <c r="AT555" s="263" t="s">
        <v>279</v>
      </c>
      <c r="AU555" s="274" t="s">
        <v>1193</v>
      </c>
    </row>
    <row r="556" spans="1:47" ht="45" customHeight="1">
      <c r="A556" s="353" t="s">
        <v>679</v>
      </c>
      <c r="B556" s="356" t="s">
        <v>743</v>
      </c>
      <c r="C556" s="263" t="s">
        <v>279</v>
      </c>
      <c r="D556" s="252" t="s">
        <v>1194</v>
      </c>
      <c r="E556" s="356"/>
      <c r="F556" s="356">
        <v>1</v>
      </c>
      <c r="G556" s="3">
        <v>0.8</v>
      </c>
      <c r="H556" s="3" t="s">
        <v>668</v>
      </c>
      <c r="I556" s="386" t="s">
        <v>718</v>
      </c>
      <c r="J556" s="214"/>
      <c r="K556" s="212">
        <f t="shared" si="16"/>
        <v>6.3999999999999995</v>
      </c>
      <c r="L556" s="398"/>
      <c r="M556" s="380"/>
      <c r="N556" s="106"/>
      <c r="O556" s="88">
        <v>0.8</v>
      </c>
      <c r="P556" s="88"/>
      <c r="Q556" s="88"/>
      <c r="R556" s="88"/>
      <c r="S556" s="88">
        <v>0.8</v>
      </c>
      <c r="T556" s="88"/>
      <c r="U556" s="88"/>
      <c r="V556" s="88">
        <v>0.8</v>
      </c>
      <c r="W556" s="88"/>
      <c r="X556" s="88"/>
      <c r="Y556" s="88"/>
      <c r="Z556" s="88">
        <v>0.8</v>
      </c>
      <c r="AA556" s="88"/>
      <c r="AB556" s="88"/>
      <c r="AC556" s="88">
        <v>0.8</v>
      </c>
      <c r="AD556" s="88"/>
      <c r="AE556" s="88"/>
      <c r="AF556" s="88"/>
      <c r="AG556" s="88"/>
      <c r="AH556" s="88"/>
      <c r="AI556" s="88"/>
      <c r="AJ556" s="88">
        <v>0.8</v>
      </c>
      <c r="AK556" s="88"/>
      <c r="AL556" s="88"/>
      <c r="AM556" s="88"/>
      <c r="AN556" s="88">
        <v>0.8</v>
      </c>
      <c r="AO556" s="88"/>
      <c r="AP556" s="88"/>
      <c r="AQ556" s="88">
        <v>0.8</v>
      </c>
      <c r="AR556" s="196"/>
      <c r="AS556" s="206">
        <f t="shared" si="15"/>
        <v>6.3999999999999995</v>
      </c>
      <c r="AT556" s="263" t="s">
        <v>279</v>
      </c>
      <c r="AU556" s="72" t="s">
        <v>1194</v>
      </c>
    </row>
    <row r="557" spans="1:47" ht="30">
      <c r="A557" s="353" t="s">
        <v>679</v>
      </c>
      <c r="B557" s="357" t="s">
        <v>743</v>
      </c>
      <c r="C557" s="263" t="s">
        <v>279</v>
      </c>
      <c r="D557" s="10" t="s">
        <v>1100</v>
      </c>
      <c r="E557" s="356"/>
      <c r="F557" s="356">
        <v>3</v>
      </c>
      <c r="G557" s="3">
        <v>0.8</v>
      </c>
      <c r="H557" s="3" t="s">
        <v>668</v>
      </c>
      <c r="I557" s="386" t="s">
        <v>714</v>
      </c>
      <c r="J557" s="214"/>
      <c r="K557" s="212">
        <f t="shared" si="16"/>
        <v>19.999999999999996</v>
      </c>
      <c r="L557" s="398"/>
      <c r="M557" s="380"/>
      <c r="N557" s="106"/>
      <c r="O557" s="88">
        <v>2.4</v>
      </c>
      <c r="P557" s="88"/>
      <c r="Q557" s="88"/>
      <c r="R557" s="88"/>
      <c r="S557" s="88">
        <v>2.4</v>
      </c>
      <c r="T557" s="88"/>
      <c r="U557" s="88"/>
      <c r="V557" s="88">
        <v>2.4</v>
      </c>
      <c r="W557" s="88"/>
      <c r="X557" s="88"/>
      <c r="Y557" s="88"/>
      <c r="Z557" s="88">
        <v>3.2</v>
      </c>
      <c r="AA557" s="88"/>
      <c r="AB557" s="88"/>
      <c r="AC557" s="88">
        <v>2.4</v>
      </c>
      <c r="AD557" s="88"/>
      <c r="AE557" s="88"/>
      <c r="AF557" s="88"/>
      <c r="AG557" s="88"/>
      <c r="AH557" s="88"/>
      <c r="AI557" s="88"/>
      <c r="AJ557" s="88">
        <v>2.4</v>
      </c>
      <c r="AK557" s="88"/>
      <c r="AL557" s="88"/>
      <c r="AM557" s="88"/>
      <c r="AN557" s="88">
        <v>2.4</v>
      </c>
      <c r="AO557" s="88"/>
      <c r="AP557" s="88"/>
      <c r="AQ557" s="88">
        <v>2.4</v>
      </c>
      <c r="AR557" s="196"/>
      <c r="AS557" s="206">
        <f t="shared" si="15"/>
        <v>19.999999999999996</v>
      </c>
      <c r="AT557" s="263" t="s">
        <v>279</v>
      </c>
      <c r="AU557" s="6" t="s">
        <v>1100</v>
      </c>
    </row>
    <row r="558" spans="1:47" ht="30">
      <c r="A558" s="353" t="s">
        <v>679</v>
      </c>
      <c r="B558" s="356" t="s">
        <v>743</v>
      </c>
      <c r="C558" s="263" t="s">
        <v>279</v>
      </c>
      <c r="D558" s="10" t="s">
        <v>624</v>
      </c>
      <c r="E558" s="356"/>
      <c r="F558" s="356">
        <v>1</v>
      </c>
      <c r="G558" s="3">
        <v>0.8</v>
      </c>
      <c r="H558" s="3" t="s">
        <v>668</v>
      </c>
      <c r="I558" s="386" t="s">
        <v>714</v>
      </c>
      <c r="J558" s="214"/>
      <c r="K558" s="212">
        <f t="shared" si="16"/>
        <v>4</v>
      </c>
      <c r="L558" s="398"/>
      <c r="M558" s="380"/>
      <c r="N558" s="106"/>
      <c r="O558" s="88">
        <v>0.8</v>
      </c>
      <c r="P558" s="88"/>
      <c r="Q558" s="88"/>
      <c r="R558" s="88"/>
      <c r="S558" s="88">
        <v>0.8</v>
      </c>
      <c r="T558" s="88"/>
      <c r="U558" s="88"/>
      <c r="V558" s="88"/>
      <c r="W558" s="88"/>
      <c r="X558" s="88"/>
      <c r="Y558" s="88"/>
      <c r="Z558" s="88"/>
      <c r="AA558" s="88"/>
      <c r="AB558" s="88"/>
      <c r="AC558" s="88">
        <v>0.8</v>
      </c>
      <c r="AD558" s="88"/>
      <c r="AE558" s="88"/>
      <c r="AF558" s="88"/>
      <c r="AG558" s="88"/>
      <c r="AH558" s="88"/>
      <c r="AI558" s="88"/>
      <c r="AJ558" s="88">
        <v>0.8</v>
      </c>
      <c r="AK558" s="88"/>
      <c r="AL558" s="88"/>
      <c r="AM558" s="88"/>
      <c r="AN558" s="88">
        <v>0.8</v>
      </c>
      <c r="AO558" s="88"/>
      <c r="AP558" s="88"/>
      <c r="AQ558" s="88"/>
      <c r="AR558" s="196"/>
      <c r="AS558" s="206">
        <f t="shared" si="15"/>
        <v>4</v>
      </c>
      <c r="AT558" s="263" t="s">
        <v>279</v>
      </c>
      <c r="AU558" s="6" t="s">
        <v>624</v>
      </c>
    </row>
    <row r="559" spans="1:47" ht="30">
      <c r="A559" s="353" t="s">
        <v>679</v>
      </c>
      <c r="B559" s="356" t="s">
        <v>743</v>
      </c>
      <c r="C559" s="263" t="s">
        <v>279</v>
      </c>
      <c r="D559" s="10" t="s">
        <v>625</v>
      </c>
      <c r="E559" s="356"/>
      <c r="F559" s="356">
        <v>1</v>
      </c>
      <c r="G559" s="3">
        <v>0.8</v>
      </c>
      <c r="H559" s="3"/>
      <c r="I559" s="386" t="s">
        <v>714</v>
      </c>
      <c r="J559" s="214"/>
      <c r="K559" s="212">
        <f t="shared" si="16"/>
        <v>0.8</v>
      </c>
      <c r="L559" s="398"/>
      <c r="M559" s="380"/>
      <c r="N559" s="106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  <c r="Z559" s="88"/>
      <c r="AA559" s="88"/>
      <c r="AB559" s="88"/>
      <c r="AC559" s="88">
        <v>0.8</v>
      </c>
      <c r="AD559" s="88"/>
      <c r="AE559" s="88"/>
      <c r="AF559" s="88"/>
      <c r="AG559" s="88"/>
      <c r="AH559" s="88"/>
      <c r="AI559" s="88"/>
      <c r="AJ559" s="88"/>
      <c r="AK559" s="88"/>
      <c r="AL559" s="88"/>
      <c r="AM559" s="88"/>
      <c r="AN559" s="88"/>
      <c r="AO559" s="88"/>
      <c r="AP559" s="88"/>
      <c r="AQ559" s="88"/>
      <c r="AR559" s="196"/>
      <c r="AS559" s="206">
        <f t="shared" si="15"/>
        <v>0.8</v>
      </c>
      <c r="AT559" s="263" t="s">
        <v>279</v>
      </c>
      <c r="AU559" s="6" t="s">
        <v>625</v>
      </c>
    </row>
    <row r="560" spans="1:47" ht="30">
      <c r="A560" s="353" t="s">
        <v>679</v>
      </c>
      <c r="B560" s="356" t="s">
        <v>743</v>
      </c>
      <c r="C560" s="263" t="s">
        <v>279</v>
      </c>
      <c r="D560" s="10" t="s">
        <v>1306</v>
      </c>
      <c r="E560" s="356"/>
      <c r="F560" s="356">
        <v>2</v>
      </c>
      <c r="G560" s="3">
        <v>0.8</v>
      </c>
      <c r="H560" s="3" t="s">
        <v>668</v>
      </c>
      <c r="I560" s="386" t="s">
        <v>714</v>
      </c>
      <c r="J560" s="214"/>
      <c r="K560" s="212">
        <f t="shared" si="16"/>
        <v>1.6</v>
      </c>
      <c r="L560" s="398"/>
      <c r="M560" s="380"/>
      <c r="N560" s="106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  <c r="Z560" s="88"/>
      <c r="AA560" s="88"/>
      <c r="AB560" s="88"/>
      <c r="AC560" s="88">
        <v>1.6</v>
      </c>
      <c r="AD560" s="88"/>
      <c r="AE560" s="88"/>
      <c r="AF560" s="88"/>
      <c r="AG560" s="88"/>
      <c r="AH560" s="88"/>
      <c r="AI560" s="88"/>
      <c r="AJ560" s="88"/>
      <c r="AK560" s="88"/>
      <c r="AL560" s="88"/>
      <c r="AM560" s="88"/>
      <c r="AN560" s="88"/>
      <c r="AO560" s="88"/>
      <c r="AP560" s="88"/>
      <c r="AQ560" s="88"/>
      <c r="AR560" s="196"/>
      <c r="AS560" s="206">
        <f t="shared" si="15"/>
        <v>1.6</v>
      </c>
      <c r="AT560" s="263" t="s">
        <v>279</v>
      </c>
      <c r="AU560" s="6" t="s">
        <v>626</v>
      </c>
    </row>
    <row r="561" spans="1:47" ht="34.5" customHeight="1">
      <c r="A561" s="353" t="s">
        <v>679</v>
      </c>
      <c r="B561" s="356" t="s">
        <v>743</v>
      </c>
      <c r="C561" s="263" t="s">
        <v>279</v>
      </c>
      <c r="D561" s="180" t="s">
        <v>1224</v>
      </c>
      <c r="E561" s="358"/>
      <c r="F561" s="356">
        <v>1</v>
      </c>
      <c r="G561" s="3">
        <v>0.8</v>
      </c>
      <c r="H561" s="3" t="s">
        <v>668</v>
      </c>
      <c r="I561" s="386" t="s">
        <v>714</v>
      </c>
      <c r="J561" s="214"/>
      <c r="K561" s="212">
        <f t="shared" si="16"/>
        <v>18.399999999999999</v>
      </c>
      <c r="L561" s="398"/>
      <c r="M561" s="380"/>
      <c r="N561" s="106"/>
      <c r="O561" s="88">
        <v>3.2</v>
      </c>
      <c r="P561" s="88"/>
      <c r="Q561" s="88"/>
      <c r="R561" s="88"/>
      <c r="S561" s="88">
        <v>3.2</v>
      </c>
      <c r="T561" s="88"/>
      <c r="U561" s="88"/>
      <c r="V561" s="88"/>
      <c r="W561" s="88"/>
      <c r="X561" s="88"/>
      <c r="Y561" s="88"/>
      <c r="Z561" s="88">
        <v>0.8</v>
      </c>
      <c r="AA561" s="88"/>
      <c r="AB561" s="88"/>
      <c r="AC561" s="88">
        <v>3.2</v>
      </c>
      <c r="AD561" s="88"/>
      <c r="AE561" s="88"/>
      <c r="AF561" s="88"/>
      <c r="AG561" s="88"/>
      <c r="AH561" s="88"/>
      <c r="AI561" s="88"/>
      <c r="AJ561" s="88">
        <v>2.4</v>
      </c>
      <c r="AK561" s="88"/>
      <c r="AL561" s="88"/>
      <c r="AM561" s="88"/>
      <c r="AN561" s="88">
        <v>3.2</v>
      </c>
      <c r="AO561" s="88"/>
      <c r="AP561" s="88"/>
      <c r="AQ561" s="88">
        <v>2.4</v>
      </c>
      <c r="AR561" s="196"/>
      <c r="AS561" s="206">
        <f t="shared" si="15"/>
        <v>18.399999999999999</v>
      </c>
      <c r="AT561" s="263" t="s">
        <v>279</v>
      </c>
      <c r="AU561" s="180" t="s">
        <v>1224</v>
      </c>
    </row>
    <row r="562" spans="1:47" ht="30">
      <c r="A562" s="353" t="s">
        <v>679</v>
      </c>
      <c r="B562" s="356" t="s">
        <v>743</v>
      </c>
      <c r="C562" s="263" t="s">
        <v>279</v>
      </c>
      <c r="D562" s="10" t="s">
        <v>1305</v>
      </c>
      <c r="E562" s="356"/>
      <c r="F562" s="356">
        <v>1</v>
      </c>
      <c r="G562" s="3">
        <v>0.8</v>
      </c>
      <c r="H562" s="3" t="s">
        <v>668</v>
      </c>
      <c r="I562" s="386" t="s">
        <v>714</v>
      </c>
      <c r="J562" s="214"/>
      <c r="K562" s="212">
        <f t="shared" si="16"/>
        <v>4.8</v>
      </c>
      <c r="L562" s="398"/>
      <c r="M562" s="380"/>
      <c r="N562" s="106"/>
      <c r="O562" s="88">
        <v>0.8</v>
      </c>
      <c r="P562" s="88"/>
      <c r="Q562" s="88"/>
      <c r="R562" s="88"/>
      <c r="S562" s="88">
        <v>0.8</v>
      </c>
      <c r="T562" s="88"/>
      <c r="U562" s="88"/>
      <c r="V562" s="88"/>
      <c r="W562" s="88"/>
      <c r="X562" s="88"/>
      <c r="Y562" s="88"/>
      <c r="Z562" s="88">
        <v>0.8</v>
      </c>
      <c r="AA562" s="88"/>
      <c r="AB562" s="88"/>
      <c r="AC562" s="88">
        <v>0.8</v>
      </c>
      <c r="AD562" s="88"/>
      <c r="AE562" s="88"/>
      <c r="AF562" s="88"/>
      <c r="AG562" s="88"/>
      <c r="AH562" s="88"/>
      <c r="AI562" s="88"/>
      <c r="AJ562" s="88">
        <v>0.8</v>
      </c>
      <c r="AK562" s="88"/>
      <c r="AL562" s="88"/>
      <c r="AM562" s="88"/>
      <c r="AN562" s="88">
        <v>0.8</v>
      </c>
      <c r="AO562" s="88"/>
      <c r="AP562" s="88"/>
      <c r="AQ562" s="88"/>
      <c r="AR562" s="196"/>
      <c r="AS562" s="206">
        <f t="shared" si="15"/>
        <v>4.8</v>
      </c>
      <c r="AT562" s="263" t="s">
        <v>279</v>
      </c>
      <c r="AU562" s="6" t="s">
        <v>628</v>
      </c>
    </row>
    <row r="563" spans="1:47" ht="30">
      <c r="A563" s="353" t="s">
        <v>679</v>
      </c>
      <c r="B563" s="356" t="s">
        <v>743</v>
      </c>
      <c r="C563" s="263" t="s">
        <v>279</v>
      </c>
      <c r="D563" s="10" t="s">
        <v>1124</v>
      </c>
      <c r="E563" s="184"/>
      <c r="F563" s="356">
        <v>6</v>
      </c>
      <c r="G563" s="3">
        <v>0.8</v>
      </c>
      <c r="H563" s="3" t="s">
        <v>668</v>
      </c>
      <c r="I563" s="386" t="s">
        <v>714</v>
      </c>
      <c r="J563" s="214"/>
      <c r="K563" s="212">
        <f t="shared" si="16"/>
        <v>24.8</v>
      </c>
      <c r="L563" s="398"/>
      <c r="M563" s="380"/>
      <c r="N563" s="106"/>
      <c r="O563" s="88">
        <v>3.2</v>
      </c>
      <c r="P563" s="88"/>
      <c r="Q563" s="88"/>
      <c r="R563" s="88"/>
      <c r="S563" s="88">
        <v>3.2</v>
      </c>
      <c r="T563" s="88"/>
      <c r="U563" s="88"/>
      <c r="V563" s="88">
        <v>1.6</v>
      </c>
      <c r="W563" s="88"/>
      <c r="X563" s="88"/>
      <c r="Y563" s="88"/>
      <c r="Z563" s="88">
        <v>2.4</v>
      </c>
      <c r="AA563" s="88"/>
      <c r="AB563" s="88"/>
      <c r="AC563" s="88">
        <v>4</v>
      </c>
      <c r="AD563" s="88"/>
      <c r="AE563" s="88"/>
      <c r="AF563" s="88"/>
      <c r="AG563" s="88"/>
      <c r="AH563" s="88"/>
      <c r="AI563" s="88"/>
      <c r="AJ563" s="88">
        <v>3.2</v>
      </c>
      <c r="AK563" s="88"/>
      <c r="AL563" s="88"/>
      <c r="AM563" s="88"/>
      <c r="AN563" s="88">
        <v>3.2</v>
      </c>
      <c r="AO563" s="88"/>
      <c r="AP563" s="88"/>
      <c r="AQ563" s="88">
        <v>4</v>
      </c>
      <c r="AR563" s="196"/>
      <c r="AS563" s="206">
        <f t="shared" si="15"/>
        <v>24.8</v>
      </c>
      <c r="AT563" s="263" t="s">
        <v>279</v>
      </c>
      <c r="AU563" s="6" t="s">
        <v>1124</v>
      </c>
    </row>
    <row r="564" spans="1:47" ht="30">
      <c r="A564" s="353" t="s">
        <v>679</v>
      </c>
      <c r="B564" s="356" t="s">
        <v>743</v>
      </c>
      <c r="C564" s="263" t="s">
        <v>279</v>
      </c>
      <c r="D564" s="10" t="s">
        <v>1102</v>
      </c>
      <c r="E564" s="356"/>
      <c r="F564" s="356">
        <v>2</v>
      </c>
      <c r="G564" s="3">
        <v>0.8</v>
      </c>
      <c r="H564" s="3" t="s">
        <v>668</v>
      </c>
      <c r="I564" s="386" t="s">
        <v>714</v>
      </c>
      <c r="J564" s="214"/>
      <c r="K564" s="212">
        <f t="shared" si="16"/>
        <v>6.8000000000000007</v>
      </c>
      <c r="L564" s="398"/>
      <c r="M564" s="380"/>
      <c r="N564" s="106"/>
      <c r="O564" s="88">
        <v>0.8</v>
      </c>
      <c r="P564" s="88"/>
      <c r="Q564" s="88"/>
      <c r="R564" s="88"/>
      <c r="S564" s="88">
        <v>0.8</v>
      </c>
      <c r="T564" s="88"/>
      <c r="U564" s="88"/>
      <c r="V564" s="88"/>
      <c r="W564" s="88"/>
      <c r="X564" s="88"/>
      <c r="Y564" s="88"/>
      <c r="Z564" s="88">
        <v>1.6</v>
      </c>
      <c r="AA564" s="88"/>
      <c r="AB564" s="88"/>
      <c r="AC564" s="88">
        <v>1.6</v>
      </c>
      <c r="AD564" s="88"/>
      <c r="AE564" s="88"/>
      <c r="AF564" s="88"/>
      <c r="AG564" s="88"/>
      <c r="AH564" s="88"/>
      <c r="AI564" s="88"/>
      <c r="AJ564" s="88">
        <v>1.2</v>
      </c>
      <c r="AK564" s="88"/>
      <c r="AL564" s="88"/>
      <c r="AM564" s="88"/>
      <c r="AN564" s="88">
        <v>0.8</v>
      </c>
      <c r="AO564" s="88"/>
      <c r="AP564" s="88"/>
      <c r="AQ564" s="88"/>
      <c r="AR564" s="196"/>
      <c r="AS564" s="206">
        <f t="shared" si="15"/>
        <v>6.8000000000000007</v>
      </c>
      <c r="AT564" s="263" t="s">
        <v>279</v>
      </c>
      <c r="AU564" s="6" t="s">
        <v>1102</v>
      </c>
    </row>
    <row r="565" spans="1:47" ht="30">
      <c r="A565" s="353" t="s">
        <v>679</v>
      </c>
      <c r="B565" s="356" t="s">
        <v>743</v>
      </c>
      <c r="C565" s="263" t="s">
        <v>279</v>
      </c>
      <c r="D565" s="10" t="s">
        <v>631</v>
      </c>
      <c r="E565" s="356"/>
      <c r="F565" s="356">
        <v>1</v>
      </c>
      <c r="G565" s="3">
        <v>0.8</v>
      </c>
      <c r="H565" s="3" t="s">
        <v>668</v>
      </c>
      <c r="I565" s="386" t="s">
        <v>714</v>
      </c>
      <c r="J565" s="214"/>
      <c r="K565" s="212">
        <f t="shared" si="16"/>
        <v>6.4</v>
      </c>
      <c r="L565" s="398"/>
      <c r="M565" s="380"/>
      <c r="N565" s="106"/>
      <c r="O565" s="88">
        <v>1.6</v>
      </c>
      <c r="P565" s="88"/>
      <c r="Q565" s="88"/>
      <c r="R565" s="88"/>
      <c r="S565" s="88">
        <v>0.8</v>
      </c>
      <c r="T565" s="88"/>
      <c r="U565" s="88"/>
      <c r="V565" s="88">
        <v>0.8</v>
      </c>
      <c r="W565" s="88"/>
      <c r="X565" s="88"/>
      <c r="Y565" s="88"/>
      <c r="Z565" s="88"/>
      <c r="AA565" s="88"/>
      <c r="AB565" s="88"/>
      <c r="AC565" s="88">
        <v>0.8</v>
      </c>
      <c r="AD565" s="88"/>
      <c r="AE565" s="88"/>
      <c r="AF565" s="88"/>
      <c r="AG565" s="88"/>
      <c r="AH565" s="88"/>
      <c r="AI565" s="88"/>
      <c r="AJ565" s="88">
        <v>0.8</v>
      </c>
      <c r="AK565" s="88"/>
      <c r="AL565" s="88"/>
      <c r="AM565" s="88"/>
      <c r="AN565" s="88">
        <v>1.6</v>
      </c>
      <c r="AO565" s="88"/>
      <c r="AP565" s="88"/>
      <c r="AQ565" s="88"/>
      <c r="AR565" s="196"/>
      <c r="AS565" s="206">
        <f t="shared" si="15"/>
        <v>6.4</v>
      </c>
      <c r="AT565" s="263" t="s">
        <v>279</v>
      </c>
      <c r="AU565" s="6" t="s">
        <v>631</v>
      </c>
    </row>
    <row r="566" spans="1:47" ht="30">
      <c r="A566" s="353" t="s">
        <v>679</v>
      </c>
      <c r="B566" s="356" t="s">
        <v>743</v>
      </c>
      <c r="C566" s="263" t="s">
        <v>279</v>
      </c>
      <c r="D566" s="10" t="s">
        <v>1125</v>
      </c>
      <c r="E566" s="356"/>
      <c r="F566" s="356">
        <v>1</v>
      </c>
      <c r="G566" s="3">
        <v>0.8</v>
      </c>
      <c r="H566" s="3" t="s">
        <v>668</v>
      </c>
      <c r="I566" s="386" t="s">
        <v>714</v>
      </c>
      <c r="J566" s="214"/>
      <c r="K566" s="212">
        <f t="shared" si="16"/>
        <v>4</v>
      </c>
      <c r="L566" s="398"/>
      <c r="M566" s="380"/>
      <c r="N566" s="106"/>
      <c r="O566" s="88"/>
      <c r="P566" s="88"/>
      <c r="Q566" s="88"/>
      <c r="R566" s="88"/>
      <c r="S566" s="88">
        <v>1.6</v>
      </c>
      <c r="T566" s="88"/>
      <c r="U566" s="88"/>
      <c r="V566" s="88"/>
      <c r="W566" s="88"/>
      <c r="X566" s="88"/>
      <c r="Y566" s="88"/>
      <c r="Z566" s="88"/>
      <c r="AA566" s="88"/>
      <c r="AB566" s="88"/>
      <c r="AC566" s="88">
        <v>0.8</v>
      </c>
      <c r="AD566" s="88"/>
      <c r="AE566" s="88"/>
      <c r="AF566" s="88"/>
      <c r="AG566" s="88"/>
      <c r="AH566" s="88"/>
      <c r="AI566" s="88"/>
      <c r="AJ566" s="88">
        <v>0.8</v>
      </c>
      <c r="AK566" s="88"/>
      <c r="AL566" s="88"/>
      <c r="AM566" s="88"/>
      <c r="AN566" s="88">
        <v>0.8</v>
      </c>
      <c r="AO566" s="88"/>
      <c r="AP566" s="88"/>
      <c r="AQ566" s="88"/>
      <c r="AR566" s="196"/>
      <c r="AS566" s="206">
        <f t="shared" si="15"/>
        <v>4</v>
      </c>
      <c r="AT566" s="263" t="s">
        <v>279</v>
      </c>
      <c r="AU566" s="6" t="s">
        <v>1125</v>
      </c>
    </row>
    <row r="567" spans="1:47" ht="30">
      <c r="A567" s="353" t="s">
        <v>679</v>
      </c>
      <c r="B567" s="356" t="s">
        <v>743</v>
      </c>
      <c r="C567" s="263" t="s">
        <v>279</v>
      </c>
      <c r="D567" s="10" t="s">
        <v>1104</v>
      </c>
      <c r="E567" s="356"/>
      <c r="F567" s="356">
        <v>1</v>
      </c>
      <c r="G567" s="3">
        <v>0.8</v>
      </c>
      <c r="H567" s="3" t="s">
        <v>668</v>
      </c>
      <c r="I567" s="386" t="s">
        <v>714</v>
      </c>
      <c r="J567" s="214"/>
      <c r="K567" s="212">
        <f t="shared" si="16"/>
        <v>4</v>
      </c>
      <c r="L567" s="398"/>
      <c r="M567" s="380"/>
      <c r="N567" s="106"/>
      <c r="O567" s="88">
        <v>0.8</v>
      </c>
      <c r="P567" s="88"/>
      <c r="Q567" s="88"/>
      <c r="R567" s="88"/>
      <c r="S567" s="88">
        <v>0.8</v>
      </c>
      <c r="T567" s="88"/>
      <c r="U567" s="88"/>
      <c r="V567" s="88"/>
      <c r="W567" s="88"/>
      <c r="X567" s="88"/>
      <c r="Y567" s="88"/>
      <c r="Z567" s="88"/>
      <c r="AA567" s="88"/>
      <c r="AB567" s="88"/>
      <c r="AC567" s="88">
        <v>0.8</v>
      </c>
      <c r="AD567" s="88"/>
      <c r="AE567" s="88"/>
      <c r="AF567" s="88"/>
      <c r="AG567" s="88"/>
      <c r="AH567" s="88"/>
      <c r="AI567" s="88"/>
      <c r="AJ567" s="88">
        <v>0.8</v>
      </c>
      <c r="AK567" s="88"/>
      <c r="AL567" s="88"/>
      <c r="AM567" s="88"/>
      <c r="AN567" s="88">
        <v>0.8</v>
      </c>
      <c r="AO567" s="88"/>
      <c r="AP567" s="88"/>
      <c r="AQ567" s="88"/>
      <c r="AR567" s="196"/>
      <c r="AS567" s="206">
        <f t="shared" si="15"/>
        <v>4</v>
      </c>
      <c r="AT567" s="263" t="s">
        <v>279</v>
      </c>
      <c r="AU567" s="6" t="s">
        <v>1104</v>
      </c>
    </row>
    <row r="568" spans="1:47" ht="30">
      <c r="A568" s="353" t="s">
        <v>679</v>
      </c>
      <c r="B568" s="356" t="s">
        <v>743</v>
      </c>
      <c r="C568" s="263" t="s">
        <v>279</v>
      </c>
      <c r="D568" s="10" t="s">
        <v>857</v>
      </c>
      <c r="E568" s="356"/>
      <c r="F568" s="356">
        <v>2</v>
      </c>
      <c r="G568" s="3">
        <v>0.8</v>
      </c>
      <c r="H568" s="3" t="s">
        <v>668</v>
      </c>
      <c r="I568" s="386" t="s">
        <v>714</v>
      </c>
      <c r="J568" s="214"/>
      <c r="K568" s="212">
        <f t="shared" si="16"/>
        <v>9.6</v>
      </c>
      <c r="L568" s="398"/>
      <c r="M568" s="380"/>
      <c r="N568" s="106"/>
      <c r="O568" s="88">
        <v>1.6</v>
      </c>
      <c r="P568" s="88"/>
      <c r="Q568" s="88"/>
      <c r="R568" s="88"/>
      <c r="S568" s="88">
        <v>1.6</v>
      </c>
      <c r="T568" s="88"/>
      <c r="U568" s="88"/>
      <c r="V568" s="88"/>
      <c r="W568" s="88"/>
      <c r="X568" s="88"/>
      <c r="Y568" s="88"/>
      <c r="Z568" s="88">
        <v>1.6</v>
      </c>
      <c r="AA568" s="88"/>
      <c r="AB568" s="88"/>
      <c r="AC568" s="88">
        <v>1.6</v>
      </c>
      <c r="AD568" s="88"/>
      <c r="AE568" s="88"/>
      <c r="AF568" s="88"/>
      <c r="AG568" s="88"/>
      <c r="AH568" s="88"/>
      <c r="AI568" s="88"/>
      <c r="AJ568" s="88">
        <v>1.6</v>
      </c>
      <c r="AK568" s="88"/>
      <c r="AL568" s="88"/>
      <c r="AM568" s="88"/>
      <c r="AN568" s="88">
        <v>1.6</v>
      </c>
      <c r="AO568" s="88"/>
      <c r="AP568" s="88"/>
      <c r="AQ568" s="88"/>
      <c r="AR568" s="196"/>
      <c r="AS568" s="206">
        <f t="shared" si="15"/>
        <v>9.6</v>
      </c>
      <c r="AT568" s="263" t="s">
        <v>279</v>
      </c>
      <c r="AU568" s="6" t="s">
        <v>857</v>
      </c>
    </row>
    <row r="569" spans="1:47" ht="30">
      <c r="A569" s="353" t="s">
        <v>679</v>
      </c>
      <c r="B569" s="356" t="s">
        <v>743</v>
      </c>
      <c r="C569" s="263" t="s">
        <v>279</v>
      </c>
      <c r="D569" s="10" t="s">
        <v>852</v>
      </c>
      <c r="E569" s="356"/>
      <c r="F569" s="356">
        <v>2</v>
      </c>
      <c r="G569" s="3">
        <v>0.8</v>
      </c>
      <c r="H569" s="3" t="s">
        <v>668</v>
      </c>
      <c r="I569" s="386" t="s">
        <v>714</v>
      </c>
      <c r="J569" s="214"/>
      <c r="K569" s="212">
        <f t="shared" si="16"/>
        <v>9.6</v>
      </c>
      <c r="L569" s="398"/>
      <c r="M569" s="380"/>
      <c r="N569" s="106"/>
      <c r="O569" s="88">
        <v>1.6</v>
      </c>
      <c r="P569" s="88"/>
      <c r="Q569" s="88"/>
      <c r="R569" s="88"/>
      <c r="S569" s="88">
        <v>1.6</v>
      </c>
      <c r="T569" s="88"/>
      <c r="U569" s="88"/>
      <c r="V569" s="88"/>
      <c r="W569" s="88"/>
      <c r="X569" s="88"/>
      <c r="Y569" s="88"/>
      <c r="Z569" s="88">
        <v>1.6</v>
      </c>
      <c r="AA569" s="88"/>
      <c r="AB569" s="88"/>
      <c r="AC569" s="88">
        <v>1.6</v>
      </c>
      <c r="AD569" s="88"/>
      <c r="AE569" s="88"/>
      <c r="AF569" s="88"/>
      <c r="AG569" s="88"/>
      <c r="AH569" s="88"/>
      <c r="AI569" s="88"/>
      <c r="AJ569" s="88">
        <v>1.6</v>
      </c>
      <c r="AK569" s="88"/>
      <c r="AL569" s="88"/>
      <c r="AM569" s="88"/>
      <c r="AN569" s="88">
        <v>1.6</v>
      </c>
      <c r="AO569" s="88"/>
      <c r="AP569" s="88"/>
      <c r="AQ569" s="88"/>
      <c r="AR569" s="196"/>
      <c r="AS569" s="206">
        <f t="shared" si="15"/>
        <v>9.6</v>
      </c>
      <c r="AT569" s="263" t="s">
        <v>279</v>
      </c>
      <c r="AU569" s="10" t="s">
        <v>852</v>
      </c>
    </row>
    <row r="570" spans="1:47" ht="30">
      <c r="A570" s="353" t="s">
        <v>679</v>
      </c>
      <c r="B570" s="356" t="s">
        <v>743</v>
      </c>
      <c r="C570" s="263" t="s">
        <v>279</v>
      </c>
      <c r="D570" s="10" t="s">
        <v>855</v>
      </c>
      <c r="E570" s="356"/>
      <c r="F570" s="356">
        <v>2</v>
      </c>
      <c r="G570" s="3">
        <v>0.8</v>
      </c>
      <c r="H570" s="3" t="s">
        <v>668</v>
      </c>
      <c r="I570" s="386" t="s">
        <v>714</v>
      </c>
      <c r="J570" s="214"/>
      <c r="K570" s="212">
        <f t="shared" si="16"/>
        <v>9.6</v>
      </c>
      <c r="L570" s="398"/>
      <c r="M570" s="380"/>
      <c r="N570" s="106"/>
      <c r="O570" s="88">
        <v>0.8</v>
      </c>
      <c r="P570" s="88"/>
      <c r="Q570" s="88"/>
      <c r="R570" s="88"/>
      <c r="S570" s="88">
        <v>0.8</v>
      </c>
      <c r="T570" s="88"/>
      <c r="U570" s="88"/>
      <c r="V570" s="88">
        <v>1.6</v>
      </c>
      <c r="W570" s="88"/>
      <c r="X570" s="88"/>
      <c r="Y570" s="88"/>
      <c r="Z570" s="88">
        <v>0.8</v>
      </c>
      <c r="AA570" s="88"/>
      <c r="AB570" s="88"/>
      <c r="AC570" s="88">
        <v>1.6</v>
      </c>
      <c r="AD570" s="88"/>
      <c r="AE570" s="88"/>
      <c r="AF570" s="88"/>
      <c r="AG570" s="88"/>
      <c r="AH570" s="88"/>
      <c r="AI570" s="88"/>
      <c r="AJ570" s="88">
        <v>1.6</v>
      </c>
      <c r="AK570" s="88"/>
      <c r="AL570" s="88"/>
      <c r="AM570" s="88"/>
      <c r="AN570" s="88">
        <v>0.8</v>
      </c>
      <c r="AO570" s="88"/>
      <c r="AP570" s="88"/>
      <c r="AQ570" s="88">
        <v>1.6</v>
      </c>
      <c r="AR570" s="196"/>
      <c r="AS570" s="206">
        <f t="shared" ref="AS570:AS639" si="17">K570</f>
        <v>9.6</v>
      </c>
      <c r="AT570" s="263" t="s">
        <v>279</v>
      </c>
      <c r="AU570" s="10" t="s">
        <v>855</v>
      </c>
    </row>
    <row r="571" spans="1:47" ht="30">
      <c r="A571" s="353" t="s">
        <v>679</v>
      </c>
      <c r="B571" s="356" t="s">
        <v>743</v>
      </c>
      <c r="C571" s="263" t="s">
        <v>279</v>
      </c>
      <c r="D571" s="10" t="s">
        <v>854</v>
      </c>
      <c r="E571" s="356"/>
      <c r="F571" s="356">
        <v>1</v>
      </c>
      <c r="G571" s="3">
        <v>0.8</v>
      </c>
      <c r="H571" s="3" t="s">
        <v>668</v>
      </c>
      <c r="I571" s="386" t="s">
        <v>714</v>
      </c>
      <c r="J571" s="214"/>
      <c r="K571" s="212">
        <f t="shared" si="16"/>
        <v>6.3999999999999995</v>
      </c>
      <c r="L571" s="398"/>
      <c r="M571" s="380"/>
      <c r="N571" s="106"/>
      <c r="O571" s="88">
        <v>0.8</v>
      </c>
      <c r="P571" s="88"/>
      <c r="Q571" s="88"/>
      <c r="R571" s="88"/>
      <c r="S571" s="88">
        <v>0.8</v>
      </c>
      <c r="T571" s="88"/>
      <c r="U571" s="88"/>
      <c r="V571" s="88">
        <v>0.8</v>
      </c>
      <c r="W571" s="88">
        <v>0.8</v>
      </c>
      <c r="X571" s="88"/>
      <c r="Y571" s="88"/>
      <c r="Z571" s="88">
        <v>0.8</v>
      </c>
      <c r="AA571" s="88"/>
      <c r="AB571" s="88"/>
      <c r="AC571" s="88">
        <v>0.8</v>
      </c>
      <c r="AD571" s="88"/>
      <c r="AE571" s="88"/>
      <c r="AF571" s="88"/>
      <c r="AG571" s="88"/>
      <c r="AH571" s="88"/>
      <c r="AI571" s="88"/>
      <c r="AJ571" s="88"/>
      <c r="AK571" s="88"/>
      <c r="AL571" s="88"/>
      <c r="AM571" s="88"/>
      <c r="AN571" s="88">
        <v>0.8</v>
      </c>
      <c r="AO571" s="88"/>
      <c r="AP571" s="88"/>
      <c r="AQ571" s="88">
        <v>0.8</v>
      </c>
      <c r="AR571" s="196"/>
      <c r="AS571" s="206">
        <f t="shared" si="17"/>
        <v>6.3999999999999995</v>
      </c>
      <c r="AT571" s="263" t="s">
        <v>279</v>
      </c>
      <c r="AU571" s="10" t="s">
        <v>854</v>
      </c>
    </row>
    <row r="572" spans="1:47" ht="30">
      <c r="A572" s="353" t="s">
        <v>679</v>
      </c>
      <c r="B572" s="356" t="s">
        <v>743</v>
      </c>
      <c r="C572" s="263" t="s">
        <v>279</v>
      </c>
      <c r="D572" s="10" t="s">
        <v>636</v>
      </c>
      <c r="E572" s="356"/>
      <c r="F572" s="356">
        <v>1</v>
      </c>
      <c r="G572" s="3">
        <v>0.8</v>
      </c>
      <c r="H572" s="3" t="s">
        <v>668</v>
      </c>
      <c r="I572" s="386" t="s">
        <v>714</v>
      </c>
      <c r="J572" s="214"/>
      <c r="K572" s="212">
        <f t="shared" si="16"/>
        <v>4.8</v>
      </c>
      <c r="L572" s="398"/>
      <c r="M572" s="380"/>
      <c r="N572" s="106"/>
      <c r="O572" s="88">
        <v>0.8</v>
      </c>
      <c r="P572" s="88"/>
      <c r="Q572" s="88"/>
      <c r="R572" s="88"/>
      <c r="S572" s="88">
        <v>0.8</v>
      </c>
      <c r="T572" s="88"/>
      <c r="U572" s="88"/>
      <c r="V572" s="88"/>
      <c r="W572" s="88"/>
      <c r="X572" s="88"/>
      <c r="Y572" s="88"/>
      <c r="Z572" s="88"/>
      <c r="AA572" s="88"/>
      <c r="AB572" s="88"/>
      <c r="AC572" s="88">
        <v>0.8</v>
      </c>
      <c r="AD572" s="88"/>
      <c r="AE572" s="88"/>
      <c r="AF572" s="88"/>
      <c r="AG572" s="88"/>
      <c r="AH572" s="88"/>
      <c r="AI572" s="88"/>
      <c r="AJ572" s="88">
        <v>0.8</v>
      </c>
      <c r="AK572" s="88"/>
      <c r="AL572" s="88"/>
      <c r="AM572" s="88"/>
      <c r="AN572" s="88">
        <v>0.8</v>
      </c>
      <c r="AO572" s="88"/>
      <c r="AP572" s="88"/>
      <c r="AQ572" s="88">
        <v>0.8</v>
      </c>
      <c r="AR572" s="196"/>
      <c r="AS572" s="206">
        <f t="shared" si="17"/>
        <v>4.8</v>
      </c>
      <c r="AT572" s="263" t="s">
        <v>279</v>
      </c>
      <c r="AU572" s="10" t="s">
        <v>636</v>
      </c>
    </row>
    <row r="573" spans="1:47" ht="30">
      <c r="A573" s="353" t="s">
        <v>679</v>
      </c>
      <c r="B573" s="356" t="s">
        <v>743</v>
      </c>
      <c r="C573" s="263" t="s">
        <v>279</v>
      </c>
      <c r="D573" s="10" t="s">
        <v>637</v>
      </c>
      <c r="E573" s="356"/>
      <c r="F573" s="356">
        <v>1</v>
      </c>
      <c r="G573" s="3">
        <v>0.8</v>
      </c>
      <c r="H573" s="3" t="s">
        <v>668</v>
      </c>
      <c r="I573" s="386" t="s">
        <v>714</v>
      </c>
      <c r="J573" s="214"/>
      <c r="K573" s="212">
        <f t="shared" si="16"/>
        <v>5.6</v>
      </c>
      <c r="L573" s="398"/>
      <c r="M573" s="380"/>
      <c r="N573" s="106"/>
      <c r="O573" s="88">
        <v>0.8</v>
      </c>
      <c r="P573" s="88"/>
      <c r="Q573" s="88"/>
      <c r="R573" s="88"/>
      <c r="S573" s="88">
        <v>0.8</v>
      </c>
      <c r="T573" s="88"/>
      <c r="U573" s="88"/>
      <c r="V573" s="88">
        <v>0.8</v>
      </c>
      <c r="W573" s="88"/>
      <c r="X573" s="88"/>
      <c r="Y573" s="88"/>
      <c r="Z573" s="88">
        <v>0.8</v>
      </c>
      <c r="AA573" s="88"/>
      <c r="AB573" s="88"/>
      <c r="AC573" s="88">
        <v>0.8</v>
      </c>
      <c r="AD573" s="88"/>
      <c r="AE573" s="88"/>
      <c r="AF573" s="88"/>
      <c r="AG573" s="88"/>
      <c r="AH573" s="88"/>
      <c r="AI573" s="88"/>
      <c r="AJ573" s="88">
        <v>0.8</v>
      </c>
      <c r="AK573" s="88"/>
      <c r="AL573" s="88"/>
      <c r="AM573" s="88"/>
      <c r="AN573" s="88">
        <v>0.8</v>
      </c>
      <c r="AO573" s="88"/>
      <c r="AP573" s="88"/>
      <c r="AQ573" s="88"/>
      <c r="AR573" s="196"/>
      <c r="AS573" s="206">
        <f t="shared" si="17"/>
        <v>5.6</v>
      </c>
      <c r="AT573" s="263" t="s">
        <v>279</v>
      </c>
      <c r="AU573" s="10" t="s">
        <v>637</v>
      </c>
    </row>
    <row r="574" spans="1:47" ht="35.25" customHeight="1">
      <c r="A574" s="353" t="s">
        <v>679</v>
      </c>
      <c r="B574" s="356" t="s">
        <v>743</v>
      </c>
      <c r="C574" s="263" t="s">
        <v>279</v>
      </c>
      <c r="D574" s="10" t="s">
        <v>856</v>
      </c>
      <c r="E574" s="356"/>
      <c r="F574" s="356">
        <v>1</v>
      </c>
      <c r="G574" s="3">
        <v>0.8</v>
      </c>
      <c r="H574" s="3" t="s">
        <v>668</v>
      </c>
      <c r="I574" s="386" t="s">
        <v>714</v>
      </c>
      <c r="J574" s="214"/>
      <c r="K574" s="212">
        <f t="shared" si="16"/>
        <v>5.6</v>
      </c>
      <c r="L574" s="398"/>
      <c r="M574" s="380"/>
      <c r="N574" s="106"/>
      <c r="O574" s="88">
        <v>0.8</v>
      </c>
      <c r="P574" s="88"/>
      <c r="Q574" s="88"/>
      <c r="R574" s="88"/>
      <c r="S574" s="88">
        <v>0.8</v>
      </c>
      <c r="T574" s="88"/>
      <c r="U574" s="88"/>
      <c r="V574" s="88"/>
      <c r="W574" s="88"/>
      <c r="X574" s="88"/>
      <c r="Y574" s="88"/>
      <c r="Z574" s="88">
        <v>0.8</v>
      </c>
      <c r="AA574" s="88"/>
      <c r="AB574" s="88"/>
      <c r="AC574" s="88">
        <v>0.8</v>
      </c>
      <c r="AD574" s="88"/>
      <c r="AE574" s="88"/>
      <c r="AF574" s="88"/>
      <c r="AG574" s="88"/>
      <c r="AH574" s="88"/>
      <c r="AI574" s="88"/>
      <c r="AJ574" s="88">
        <v>0.8</v>
      </c>
      <c r="AK574" s="88"/>
      <c r="AL574" s="88"/>
      <c r="AM574" s="88"/>
      <c r="AN574" s="88">
        <v>0.8</v>
      </c>
      <c r="AO574" s="88"/>
      <c r="AP574" s="88"/>
      <c r="AQ574" s="88">
        <v>0.8</v>
      </c>
      <c r="AR574" s="196"/>
      <c r="AS574" s="206">
        <f t="shared" si="17"/>
        <v>5.6</v>
      </c>
      <c r="AT574" s="263" t="s">
        <v>279</v>
      </c>
      <c r="AU574" s="10" t="s">
        <v>856</v>
      </c>
    </row>
    <row r="575" spans="1:47" ht="30">
      <c r="A575" s="353" t="s">
        <v>679</v>
      </c>
      <c r="B575" s="356" t="s">
        <v>743</v>
      </c>
      <c r="C575" s="263" t="s">
        <v>279</v>
      </c>
      <c r="D575" s="180" t="s">
        <v>1081</v>
      </c>
      <c r="E575" s="356"/>
      <c r="F575" s="356">
        <v>1</v>
      </c>
      <c r="G575" s="3">
        <v>0.8</v>
      </c>
      <c r="H575" s="3" t="s">
        <v>668</v>
      </c>
      <c r="I575" s="386" t="s">
        <v>714</v>
      </c>
      <c r="J575" s="214"/>
      <c r="K575" s="212">
        <f t="shared" si="16"/>
        <v>4.8</v>
      </c>
      <c r="L575" s="398"/>
      <c r="M575" s="380"/>
      <c r="N575" s="106"/>
      <c r="O575" s="88">
        <v>0.8</v>
      </c>
      <c r="P575" s="88"/>
      <c r="Q575" s="88"/>
      <c r="R575" s="88"/>
      <c r="S575" s="88">
        <v>0.8</v>
      </c>
      <c r="T575" s="88"/>
      <c r="U575" s="88"/>
      <c r="V575" s="88"/>
      <c r="W575" s="88"/>
      <c r="X575" s="88"/>
      <c r="Y575" s="88"/>
      <c r="Z575" s="88">
        <v>0.8</v>
      </c>
      <c r="AA575" s="88"/>
      <c r="AB575" s="88"/>
      <c r="AC575" s="88">
        <v>0.8</v>
      </c>
      <c r="AD575" s="88"/>
      <c r="AE575" s="88"/>
      <c r="AF575" s="88"/>
      <c r="AG575" s="88"/>
      <c r="AH575" s="88"/>
      <c r="AI575" s="88"/>
      <c r="AJ575" s="88">
        <v>0.8</v>
      </c>
      <c r="AK575" s="88"/>
      <c r="AL575" s="88"/>
      <c r="AM575" s="88"/>
      <c r="AN575" s="88">
        <v>0.8</v>
      </c>
      <c r="AO575" s="88"/>
      <c r="AP575" s="88"/>
      <c r="AQ575" s="88"/>
      <c r="AR575" s="196"/>
      <c r="AS575" s="206">
        <f t="shared" si="17"/>
        <v>4.8</v>
      </c>
      <c r="AT575" s="263" t="s">
        <v>279</v>
      </c>
      <c r="AU575" s="180" t="s">
        <v>1081</v>
      </c>
    </row>
    <row r="576" spans="1:47" ht="30">
      <c r="A576" s="353" t="s">
        <v>679</v>
      </c>
      <c r="B576" s="356" t="s">
        <v>743</v>
      </c>
      <c r="C576" s="263" t="s">
        <v>279</v>
      </c>
      <c r="D576" s="180" t="s">
        <v>1082</v>
      </c>
      <c r="E576" s="356"/>
      <c r="F576" s="356">
        <v>1</v>
      </c>
      <c r="G576" s="3">
        <v>0.8</v>
      </c>
      <c r="H576" s="3" t="s">
        <v>668</v>
      </c>
      <c r="I576" s="386" t="s">
        <v>714</v>
      </c>
      <c r="J576" s="214"/>
      <c r="K576" s="212">
        <f t="shared" si="16"/>
        <v>4.2</v>
      </c>
      <c r="L576" s="398"/>
      <c r="M576" s="380"/>
      <c r="N576" s="106"/>
      <c r="O576" s="88">
        <v>0.8</v>
      </c>
      <c r="P576" s="88"/>
      <c r="Q576" s="88"/>
      <c r="R576" s="88"/>
      <c r="S576" s="88">
        <v>0.2</v>
      </c>
      <c r="T576" s="88"/>
      <c r="U576" s="88"/>
      <c r="V576" s="88"/>
      <c r="W576" s="88"/>
      <c r="X576" s="88"/>
      <c r="Y576" s="88"/>
      <c r="Z576" s="88">
        <v>0.8</v>
      </c>
      <c r="AA576" s="88"/>
      <c r="AB576" s="88"/>
      <c r="AC576" s="88">
        <v>0.8</v>
      </c>
      <c r="AD576" s="88"/>
      <c r="AE576" s="88"/>
      <c r="AF576" s="88"/>
      <c r="AG576" s="88"/>
      <c r="AH576" s="88"/>
      <c r="AI576" s="88"/>
      <c r="AJ576" s="88">
        <v>0.8</v>
      </c>
      <c r="AK576" s="88"/>
      <c r="AL576" s="88"/>
      <c r="AM576" s="88"/>
      <c r="AN576" s="88">
        <v>0.8</v>
      </c>
      <c r="AO576" s="88"/>
      <c r="AP576" s="88"/>
      <c r="AQ576" s="88"/>
      <c r="AR576" s="196"/>
      <c r="AS576" s="206">
        <f t="shared" si="17"/>
        <v>4.2</v>
      </c>
      <c r="AT576" s="263" t="s">
        <v>279</v>
      </c>
      <c r="AU576" s="180" t="s">
        <v>1082</v>
      </c>
    </row>
    <row r="577" spans="1:47" ht="30">
      <c r="A577" s="353" t="s">
        <v>679</v>
      </c>
      <c r="B577" s="356" t="s">
        <v>743</v>
      </c>
      <c r="C577" s="263" t="s">
        <v>279</v>
      </c>
      <c r="D577" s="180" t="s">
        <v>1083</v>
      </c>
      <c r="E577" s="356"/>
      <c r="F577" s="356">
        <v>1</v>
      </c>
      <c r="G577" s="3">
        <v>0.8</v>
      </c>
      <c r="H577" s="3" t="s">
        <v>668</v>
      </c>
      <c r="I577" s="386" t="s">
        <v>714</v>
      </c>
      <c r="J577" s="214"/>
      <c r="K577" s="212">
        <f t="shared" si="16"/>
        <v>4.8</v>
      </c>
      <c r="L577" s="398"/>
      <c r="M577" s="380"/>
      <c r="N577" s="106"/>
      <c r="O577" s="88">
        <v>0.8</v>
      </c>
      <c r="P577" s="88"/>
      <c r="Q577" s="88"/>
      <c r="R577" s="88"/>
      <c r="S577" s="88">
        <v>0.8</v>
      </c>
      <c r="T577" s="88"/>
      <c r="U577" s="88"/>
      <c r="V577" s="88"/>
      <c r="W577" s="88"/>
      <c r="X577" s="88"/>
      <c r="Y577" s="88"/>
      <c r="Z577" s="88">
        <v>0.8</v>
      </c>
      <c r="AA577" s="88"/>
      <c r="AB577" s="88"/>
      <c r="AC577" s="88">
        <v>0.8</v>
      </c>
      <c r="AD577" s="88"/>
      <c r="AE577" s="88"/>
      <c r="AF577" s="88"/>
      <c r="AG577" s="88"/>
      <c r="AH577" s="88"/>
      <c r="AI577" s="88"/>
      <c r="AJ577" s="88">
        <v>0.8</v>
      </c>
      <c r="AK577" s="88"/>
      <c r="AL577" s="88"/>
      <c r="AM577" s="88"/>
      <c r="AN577" s="88">
        <v>0.8</v>
      </c>
      <c r="AO577" s="88"/>
      <c r="AP577" s="88"/>
      <c r="AQ577" s="88"/>
      <c r="AR577" s="196"/>
      <c r="AS577" s="206">
        <f t="shared" si="17"/>
        <v>4.8</v>
      </c>
      <c r="AT577" s="263" t="s">
        <v>279</v>
      </c>
      <c r="AU577" s="180" t="s">
        <v>1083</v>
      </c>
    </row>
    <row r="578" spans="1:47" ht="30">
      <c r="A578" s="353" t="s">
        <v>679</v>
      </c>
      <c r="B578" s="356" t="s">
        <v>743</v>
      </c>
      <c r="C578" s="263" t="s">
        <v>279</v>
      </c>
      <c r="D578" s="10" t="s">
        <v>1084</v>
      </c>
      <c r="E578" s="356"/>
      <c r="F578" s="356">
        <v>2</v>
      </c>
      <c r="G578" s="3">
        <v>0.8</v>
      </c>
      <c r="H578" s="3" t="s">
        <v>668</v>
      </c>
      <c r="I578" s="386" t="s">
        <v>714</v>
      </c>
      <c r="J578" s="214"/>
      <c r="K578" s="212">
        <f t="shared" si="16"/>
        <v>9.6</v>
      </c>
      <c r="L578" s="398"/>
      <c r="M578" s="380"/>
      <c r="N578" s="106"/>
      <c r="O578" s="88">
        <v>1.6</v>
      </c>
      <c r="P578" s="88"/>
      <c r="Q578" s="88"/>
      <c r="R578" s="88"/>
      <c r="S578" s="88">
        <v>1.6</v>
      </c>
      <c r="T578" s="88"/>
      <c r="U578" s="88"/>
      <c r="V578" s="88"/>
      <c r="W578" s="88"/>
      <c r="X578" s="88"/>
      <c r="Y578" s="88"/>
      <c r="Z578" s="88">
        <v>1.6</v>
      </c>
      <c r="AA578" s="88"/>
      <c r="AB578" s="88"/>
      <c r="AC578" s="88">
        <v>1.6</v>
      </c>
      <c r="AD578" s="88"/>
      <c r="AE578" s="88"/>
      <c r="AF578" s="88"/>
      <c r="AG578" s="88"/>
      <c r="AH578" s="88"/>
      <c r="AI578" s="88"/>
      <c r="AJ578" s="88">
        <v>1.6</v>
      </c>
      <c r="AK578" s="88"/>
      <c r="AL578" s="88"/>
      <c r="AM578" s="88"/>
      <c r="AN578" s="88">
        <v>1.6</v>
      </c>
      <c r="AO578" s="88"/>
      <c r="AP578" s="88"/>
      <c r="AQ578" s="88"/>
      <c r="AR578" s="196"/>
      <c r="AS578" s="206">
        <f t="shared" si="17"/>
        <v>9.6</v>
      </c>
      <c r="AT578" s="263" t="s">
        <v>279</v>
      </c>
      <c r="AU578" s="10" t="s">
        <v>1084</v>
      </c>
    </row>
    <row r="579" spans="1:47" ht="30">
      <c r="A579" s="353" t="s">
        <v>679</v>
      </c>
      <c r="B579" s="356" t="s">
        <v>743</v>
      </c>
      <c r="C579" s="263" t="s">
        <v>279</v>
      </c>
      <c r="D579" s="10" t="s">
        <v>1085</v>
      </c>
      <c r="E579" s="356"/>
      <c r="F579" s="356">
        <v>2</v>
      </c>
      <c r="G579" s="3">
        <v>0.8</v>
      </c>
      <c r="H579" s="3" t="s">
        <v>668</v>
      </c>
      <c r="I579" s="386" t="s">
        <v>714</v>
      </c>
      <c r="J579" s="214"/>
      <c r="K579" s="212">
        <f t="shared" si="16"/>
        <v>8.7999999999999989</v>
      </c>
      <c r="L579" s="398"/>
      <c r="M579" s="380"/>
      <c r="N579" s="106"/>
      <c r="O579" s="88">
        <v>1.6</v>
      </c>
      <c r="P579" s="88"/>
      <c r="Q579" s="88"/>
      <c r="R579" s="88"/>
      <c r="S579" s="88">
        <v>1.6</v>
      </c>
      <c r="T579" s="88"/>
      <c r="U579" s="88"/>
      <c r="V579" s="88"/>
      <c r="W579" s="88"/>
      <c r="X579" s="88"/>
      <c r="Y579" s="88"/>
      <c r="Z579" s="88">
        <v>0.8</v>
      </c>
      <c r="AA579" s="88"/>
      <c r="AB579" s="88"/>
      <c r="AC579" s="88">
        <v>1.6</v>
      </c>
      <c r="AD579" s="88"/>
      <c r="AE579" s="88"/>
      <c r="AF579" s="88"/>
      <c r="AG579" s="88"/>
      <c r="AH579" s="88"/>
      <c r="AI579" s="88"/>
      <c r="AJ579" s="88">
        <v>1.6</v>
      </c>
      <c r="AK579" s="88"/>
      <c r="AL579" s="88"/>
      <c r="AM579" s="88"/>
      <c r="AN579" s="88">
        <v>1.6</v>
      </c>
      <c r="AO579" s="88"/>
      <c r="AP579" s="88"/>
      <c r="AQ579" s="88"/>
      <c r="AR579" s="196"/>
      <c r="AS579" s="206">
        <f t="shared" si="17"/>
        <v>8.7999999999999989</v>
      </c>
      <c r="AT579" s="263" t="s">
        <v>279</v>
      </c>
      <c r="AU579" s="10" t="s">
        <v>1085</v>
      </c>
    </row>
    <row r="580" spans="1:47" ht="30">
      <c r="A580" s="353" t="s">
        <v>679</v>
      </c>
      <c r="B580" s="356" t="s">
        <v>743</v>
      </c>
      <c r="C580" s="263" t="s">
        <v>279</v>
      </c>
      <c r="D580" s="10" t="s">
        <v>1086</v>
      </c>
      <c r="E580" s="356"/>
      <c r="F580" s="356">
        <v>2</v>
      </c>
      <c r="G580" s="3">
        <v>0.8</v>
      </c>
      <c r="H580" s="3" t="s">
        <v>668</v>
      </c>
      <c r="I580" s="386" t="s">
        <v>714</v>
      </c>
      <c r="J580" s="214"/>
      <c r="K580" s="212">
        <f t="shared" si="16"/>
        <v>9.6</v>
      </c>
      <c r="L580" s="398"/>
      <c r="M580" s="380"/>
      <c r="N580" s="106"/>
      <c r="O580" s="88">
        <v>1.6</v>
      </c>
      <c r="P580" s="88"/>
      <c r="Q580" s="88"/>
      <c r="R580" s="88"/>
      <c r="S580" s="88">
        <v>1.6</v>
      </c>
      <c r="T580" s="88"/>
      <c r="U580" s="88"/>
      <c r="V580" s="88"/>
      <c r="W580" s="88"/>
      <c r="X580" s="88"/>
      <c r="Y580" s="88"/>
      <c r="Z580" s="88">
        <v>1.6</v>
      </c>
      <c r="AA580" s="88"/>
      <c r="AB580" s="88"/>
      <c r="AC580" s="88">
        <v>1.6</v>
      </c>
      <c r="AD580" s="88"/>
      <c r="AE580" s="88"/>
      <c r="AF580" s="88"/>
      <c r="AG580" s="88"/>
      <c r="AH580" s="88"/>
      <c r="AI580" s="88"/>
      <c r="AJ580" s="88">
        <v>1.6</v>
      </c>
      <c r="AK580" s="88"/>
      <c r="AL580" s="88"/>
      <c r="AM580" s="88"/>
      <c r="AN580" s="88">
        <v>1.6</v>
      </c>
      <c r="AO580" s="88"/>
      <c r="AP580" s="88"/>
      <c r="AQ580" s="88"/>
      <c r="AR580" s="196"/>
      <c r="AS580" s="206">
        <f t="shared" si="17"/>
        <v>9.6</v>
      </c>
      <c r="AT580" s="263" t="s">
        <v>279</v>
      </c>
      <c r="AU580" s="10" t="s">
        <v>1086</v>
      </c>
    </row>
    <row r="581" spans="1:47" ht="33" customHeight="1">
      <c r="A581" s="353" t="s">
        <v>679</v>
      </c>
      <c r="B581" s="356" t="s">
        <v>743</v>
      </c>
      <c r="C581" s="263" t="s">
        <v>279</v>
      </c>
      <c r="D581" s="10" t="s">
        <v>1090</v>
      </c>
      <c r="E581" s="356"/>
      <c r="F581" s="356">
        <v>2</v>
      </c>
      <c r="G581" s="3">
        <v>0.8</v>
      </c>
      <c r="H581" s="3" t="s">
        <v>668</v>
      </c>
      <c r="I581" s="386" t="s">
        <v>714</v>
      </c>
      <c r="J581" s="214"/>
      <c r="K581" s="212">
        <f t="shared" si="16"/>
        <v>9.6</v>
      </c>
      <c r="L581" s="398"/>
      <c r="M581" s="380"/>
      <c r="N581" s="106"/>
      <c r="O581" s="88">
        <v>1.6</v>
      </c>
      <c r="P581" s="88"/>
      <c r="Q581" s="88"/>
      <c r="R581" s="88"/>
      <c r="S581" s="88">
        <v>1.6</v>
      </c>
      <c r="T581" s="88"/>
      <c r="U581" s="88"/>
      <c r="V581" s="88"/>
      <c r="W581" s="88"/>
      <c r="X581" s="88"/>
      <c r="Y581" s="88"/>
      <c r="Z581" s="88">
        <v>1.6</v>
      </c>
      <c r="AA581" s="88"/>
      <c r="AB581" s="88"/>
      <c r="AC581" s="88">
        <v>1.6</v>
      </c>
      <c r="AD581" s="88"/>
      <c r="AE581" s="88"/>
      <c r="AF581" s="88"/>
      <c r="AG581" s="88"/>
      <c r="AH581" s="88"/>
      <c r="AI581" s="88"/>
      <c r="AJ581" s="88">
        <v>1.6</v>
      </c>
      <c r="AK581" s="88"/>
      <c r="AL581" s="88"/>
      <c r="AM581" s="88"/>
      <c r="AN581" s="88">
        <v>1.6</v>
      </c>
      <c r="AO581" s="88"/>
      <c r="AP581" s="88"/>
      <c r="AQ581" s="88"/>
      <c r="AR581" s="196"/>
      <c r="AS581" s="206">
        <f t="shared" si="17"/>
        <v>9.6</v>
      </c>
      <c r="AT581" s="263" t="s">
        <v>279</v>
      </c>
      <c r="AU581" s="10" t="s">
        <v>1090</v>
      </c>
    </row>
    <row r="582" spans="1:47" ht="30">
      <c r="A582" s="353" t="s">
        <v>679</v>
      </c>
      <c r="B582" s="356" t="s">
        <v>743</v>
      </c>
      <c r="C582" s="263" t="s">
        <v>279</v>
      </c>
      <c r="D582" s="10" t="s">
        <v>1087</v>
      </c>
      <c r="E582" s="356"/>
      <c r="F582" s="356">
        <v>2</v>
      </c>
      <c r="G582" s="3">
        <v>0.8</v>
      </c>
      <c r="H582" s="3" t="s">
        <v>668</v>
      </c>
      <c r="I582" s="386" t="s">
        <v>714</v>
      </c>
      <c r="J582" s="214"/>
      <c r="K582" s="212">
        <f t="shared" si="16"/>
        <v>9.6</v>
      </c>
      <c r="L582" s="398"/>
      <c r="M582" s="380"/>
      <c r="N582" s="106"/>
      <c r="O582" s="88">
        <v>1.6</v>
      </c>
      <c r="P582" s="88"/>
      <c r="Q582" s="88"/>
      <c r="R582" s="88"/>
      <c r="S582" s="88">
        <v>1.6</v>
      </c>
      <c r="T582" s="88"/>
      <c r="U582" s="88"/>
      <c r="V582" s="88"/>
      <c r="W582" s="88"/>
      <c r="X582" s="88"/>
      <c r="Y582" s="88"/>
      <c r="Z582" s="88">
        <v>1.6</v>
      </c>
      <c r="AA582" s="88"/>
      <c r="AB582" s="88"/>
      <c r="AC582" s="88">
        <v>1.6</v>
      </c>
      <c r="AD582" s="88"/>
      <c r="AE582" s="88"/>
      <c r="AF582" s="88"/>
      <c r="AG582" s="88"/>
      <c r="AH582" s="88"/>
      <c r="AI582" s="88"/>
      <c r="AJ582" s="88">
        <v>1.6</v>
      </c>
      <c r="AK582" s="88"/>
      <c r="AL582" s="88"/>
      <c r="AM582" s="88"/>
      <c r="AN582" s="88">
        <v>1.6</v>
      </c>
      <c r="AO582" s="88"/>
      <c r="AP582" s="88"/>
      <c r="AQ582" s="88"/>
      <c r="AR582" s="196"/>
      <c r="AS582" s="206">
        <f t="shared" si="17"/>
        <v>9.6</v>
      </c>
      <c r="AT582" s="263" t="s">
        <v>279</v>
      </c>
      <c r="AU582" s="10" t="s">
        <v>1087</v>
      </c>
    </row>
    <row r="583" spans="1:47" ht="30">
      <c r="A583" s="353" t="s">
        <v>679</v>
      </c>
      <c r="B583" s="356" t="s">
        <v>743</v>
      </c>
      <c r="C583" s="263" t="s">
        <v>279</v>
      </c>
      <c r="D583" s="134" t="s">
        <v>1088</v>
      </c>
      <c r="E583" s="356"/>
      <c r="F583" s="356">
        <v>1</v>
      </c>
      <c r="G583" s="3">
        <v>0.8</v>
      </c>
      <c r="H583" s="3" t="s">
        <v>668</v>
      </c>
      <c r="I583" s="386" t="s">
        <v>714</v>
      </c>
      <c r="J583" s="214"/>
      <c r="K583" s="212">
        <f t="shared" si="16"/>
        <v>4.8</v>
      </c>
      <c r="L583" s="398"/>
      <c r="M583" s="380"/>
      <c r="N583" s="106"/>
      <c r="O583" s="88">
        <v>0.8</v>
      </c>
      <c r="P583" s="88"/>
      <c r="Q583" s="88"/>
      <c r="R583" s="88"/>
      <c r="S583" s="88">
        <v>0.8</v>
      </c>
      <c r="T583" s="88"/>
      <c r="U583" s="88"/>
      <c r="V583" s="88"/>
      <c r="W583" s="88"/>
      <c r="X583" s="88"/>
      <c r="Y583" s="88"/>
      <c r="Z583" s="88">
        <v>0.8</v>
      </c>
      <c r="AA583" s="88"/>
      <c r="AB583" s="88"/>
      <c r="AC583" s="88">
        <v>0.8</v>
      </c>
      <c r="AD583" s="88"/>
      <c r="AE583" s="88"/>
      <c r="AF583" s="88"/>
      <c r="AG583" s="88"/>
      <c r="AH583" s="88"/>
      <c r="AI583" s="88"/>
      <c r="AJ583" s="88">
        <v>0.8</v>
      </c>
      <c r="AK583" s="88"/>
      <c r="AL583" s="88"/>
      <c r="AM583" s="88"/>
      <c r="AN583" s="88">
        <v>0.8</v>
      </c>
      <c r="AO583" s="88"/>
      <c r="AP583" s="88"/>
      <c r="AQ583" s="88"/>
      <c r="AR583" s="196"/>
      <c r="AS583" s="206">
        <f t="shared" si="17"/>
        <v>4.8</v>
      </c>
      <c r="AT583" s="263" t="s">
        <v>279</v>
      </c>
      <c r="AU583" s="10" t="s">
        <v>1088</v>
      </c>
    </row>
    <row r="584" spans="1:47" ht="30">
      <c r="A584" s="353" t="s">
        <v>679</v>
      </c>
      <c r="B584" s="356" t="s">
        <v>743</v>
      </c>
      <c r="C584" s="263" t="s">
        <v>279</v>
      </c>
      <c r="D584" s="10" t="s">
        <v>1089</v>
      </c>
      <c r="E584" s="356"/>
      <c r="F584" s="356">
        <v>1</v>
      </c>
      <c r="G584" s="3">
        <v>0.8</v>
      </c>
      <c r="H584" s="3" t="s">
        <v>668</v>
      </c>
      <c r="I584" s="386" t="s">
        <v>714</v>
      </c>
      <c r="J584" s="214"/>
      <c r="K584" s="212">
        <f t="shared" si="16"/>
        <v>4.8</v>
      </c>
      <c r="L584" s="398"/>
      <c r="M584" s="380"/>
      <c r="N584" s="106"/>
      <c r="O584" s="88">
        <v>0.8</v>
      </c>
      <c r="P584" s="88"/>
      <c r="Q584" s="88"/>
      <c r="R584" s="88"/>
      <c r="S584" s="88">
        <v>0.8</v>
      </c>
      <c r="T584" s="88"/>
      <c r="U584" s="88"/>
      <c r="V584" s="88"/>
      <c r="W584" s="88"/>
      <c r="X584" s="88"/>
      <c r="Y584" s="88"/>
      <c r="Z584" s="88">
        <v>0.8</v>
      </c>
      <c r="AA584" s="88"/>
      <c r="AB584" s="88"/>
      <c r="AC584" s="88">
        <v>0.8</v>
      </c>
      <c r="AD584" s="88"/>
      <c r="AE584" s="88"/>
      <c r="AF584" s="88"/>
      <c r="AG584" s="88"/>
      <c r="AH584" s="88"/>
      <c r="AI584" s="88"/>
      <c r="AJ584" s="88">
        <v>0.8</v>
      </c>
      <c r="AK584" s="88"/>
      <c r="AL584" s="88"/>
      <c r="AM584" s="88"/>
      <c r="AN584" s="88">
        <v>0.8</v>
      </c>
      <c r="AO584" s="88"/>
      <c r="AP584" s="88"/>
      <c r="AQ584" s="88"/>
      <c r="AR584" s="196"/>
      <c r="AS584" s="206">
        <f t="shared" si="17"/>
        <v>4.8</v>
      </c>
      <c r="AT584" s="263" t="s">
        <v>279</v>
      </c>
      <c r="AU584" s="10" t="s">
        <v>1089</v>
      </c>
    </row>
    <row r="585" spans="1:47" ht="31.5">
      <c r="A585" s="353" t="s">
        <v>679</v>
      </c>
      <c r="B585" s="355" t="s">
        <v>1038</v>
      </c>
      <c r="C585" s="255" t="s">
        <v>279</v>
      </c>
      <c r="D585" s="10" t="s">
        <v>1039</v>
      </c>
      <c r="E585" s="356"/>
      <c r="F585" s="356">
        <v>5</v>
      </c>
      <c r="G585" s="3">
        <v>0.75</v>
      </c>
      <c r="H585" s="3" t="s">
        <v>668</v>
      </c>
      <c r="I585" s="386" t="s">
        <v>717</v>
      </c>
      <c r="J585" s="214"/>
      <c r="K585" s="212">
        <f t="shared" si="16"/>
        <v>16.5</v>
      </c>
      <c r="L585" s="398"/>
      <c r="M585" s="380"/>
      <c r="N585" s="106"/>
      <c r="O585" s="88">
        <v>3.75</v>
      </c>
      <c r="P585" s="88"/>
      <c r="Q585" s="88"/>
      <c r="R585" s="88"/>
      <c r="S585" s="88"/>
      <c r="T585" s="88"/>
      <c r="U585" s="88"/>
      <c r="V585" s="88">
        <v>3.75</v>
      </c>
      <c r="W585" s="88"/>
      <c r="X585" s="88"/>
      <c r="Y585" s="88"/>
      <c r="Z585" s="88"/>
      <c r="AA585" s="88"/>
      <c r="AB585" s="88"/>
      <c r="AC585" s="88">
        <v>3.75</v>
      </c>
      <c r="AD585" s="88"/>
      <c r="AE585" s="88"/>
      <c r="AF585" s="88"/>
      <c r="AG585" s="88"/>
      <c r="AH585" s="88"/>
      <c r="AI585" s="88"/>
      <c r="AJ585" s="88">
        <v>1.5</v>
      </c>
      <c r="AK585" s="88"/>
      <c r="AL585" s="88"/>
      <c r="AM585" s="88"/>
      <c r="AN585" s="88"/>
      <c r="AO585" s="88"/>
      <c r="AP585" s="88"/>
      <c r="AQ585" s="88">
        <v>3.75</v>
      </c>
      <c r="AR585" s="196"/>
      <c r="AS585" s="206">
        <f t="shared" si="17"/>
        <v>16.5</v>
      </c>
      <c r="AT585" s="255" t="s">
        <v>279</v>
      </c>
      <c r="AU585" s="10" t="s">
        <v>1039</v>
      </c>
    </row>
    <row r="586" spans="1:47" ht="30">
      <c r="A586" s="353" t="s">
        <v>679</v>
      </c>
      <c r="B586" s="134" t="s">
        <v>1038</v>
      </c>
      <c r="C586" s="263" t="s">
        <v>279</v>
      </c>
      <c r="D586" s="10" t="s">
        <v>1206</v>
      </c>
      <c r="E586" s="356"/>
      <c r="F586" s="356">
        <v>1</v>
      </c>
      <c r="G586" s="3">
        <v>0.75</v>
      </c>
      <c r="H586" s="3" t="s">
        <v>668</v>
      </c>
      <c r="I586" s="386" t="s">
        <v>717</v>
      </c>
      <c r="J586" s="214"/>
      <c r="K586" s="212">
        <f t="shared" si="16"/>
        <v>3.75</v>
      </c>
      <c r="L586" s="398"/>
      <c r="M586" s="380"/>
      <c r="N586" s="106"/>
      <c r="O586" s="88">
        <v>0.75</v>
      </c>
      <c r="P586" s="88"/>
      <c r="Q586" s="88"/>
      <c r="R586" s="88"/>
      <c r="S586" s="88"/>
      <c r="T586" s="88"/>
      <c r="U586" s="88"/>
      <c r="V586" s="88">
        <v>0.75</v>
      </c>
      <c r="W586" s="88"/>
      <c r="X586" s="88"/>
      <c r="Y586" s="88"/>
      <c r="Z586" s="88"/>
      <c r="AA586" s="88"/>
      <c r="AB586" s="88"/>
      <c r="AC586" s="88">
        <v>0.75</v>
      </c>
      <c r="AD586" s="88"/>
      <c r="AE586" s="88"/>
      <c r="AF586" s="88"/>
      <c r="AG586" s="88"/>
      <c r="AH586" s="88"/>
      <c r="AI586" s="88"/>
      <c r="AJ586" s="88">
        <v>0.75</v>
      </c>
      <c r="AK586" s="88"/>
      <c r="AL586" s="88"/>
      <c r="AM586" s="88"/>
      <c r="AN586" s="88"/>
      <c r="AO586" s="88"/>
      <c r="AP586" s="88"/>
      <c r="AQ586" s="88">
        <v>0.75</v>
      </c>
      <c r="AR586" s="196"/>
      <c r="AS586" s="206">
        <f t="shared" si="17"/>
        <v>3.75</v>
      </c>
      <c r="AT586" s="263" t="s">
        <v>279</v>
      </c>
      <c r="AU586" s="10" t="s">
        <v>1206</v>
      </c>
    </row>
    <row r="587" spans="1:47" ht="33" customHeight="1">
      <c r="A587" s="353" t="s">
        <v>679</v>
      </c>
      <c r="B587" s="134" t="s">
        <v>1038</v>
      </c>
      <c r="C587" s="263" t="s">
        <v>279</v>
      </c>
      <c r="D587" s="10" t="s">
        <v>1207</v>
      </c>
      <c r="E587" s="356"/>
      <c r="F587" s="356">
        <v>1</v>
      </c>
      <c r="G587" s="3">
        <v>0.75</v>
      </c>
      <c r="H587" s="3" t="s">
        <v>668</v>
      </c>
      <c r="I587" s="386" t="s">
        <v>717</v>
      </c>
      <c r="J587" s="214"/>
      <c r="K587" s="212">
        <f t="shared" si="16"/>
        <v>4.5</v>
      </c>
      <c r="L587" s="398"/>
      <c r="M587" s="380"/>
      <c r="N587" s="106"/>
      <c r="O587" s="88">
        <v>0.75</v>
      </c>
      <c r="P587" s="88"/>
      <c r="Q587" s="88"/>
      <c r="R587" s="88"/>
      <c r="S587" s="88"/>
      <c r="T587" s="88"/>
      <c r="U587" s="88"/>
      <c r="V587" s="88">
        <v>0.75</v>
      </c>
      <c r="W587" s="88"/>
      <c r="X587" s="88"/>
      <c r="Y587" s="88"/>
      <c r="Z587" s="88"/>
      <c r="AA587" s="88"/>
      <c r="AB587" s="88"/>
      <c r="AC587" s="88">
        <v>0.75</v>
      </c>
      <c r="AD587" s="88"/>
      <c r="AE587" s="88"/>
      <c r="AF587" s="88"/>
      <c r="AG587" s="88"/>
      <c r="AH587" s="88"/>
      <c r="AI587" s="88"/>
      <c r="AJ587" s="88">
        <v>1.5</v>
      </c>
      <c r="AK587" s="88"/>
      <c r="AL587" s="88"/>
      <c r="AM587" s="88"/>
      <c r="AN587" s="88"/>
      <c r="AO587" s="88"/>
      <c r="AP587" s="88"/>
      <c r="AQ587" s="88">
        <v>0.75</v>
      </c>
      <c r="AR587" s="196"/>
      <c r="AS587" s="206">
        <f t="shared" si="17"/>
        <v>4.5</v>
      </c>
      <c r="AT587" s="263" t="s">
        <v>279</v>
      </c>
      <c r="AU587" s="10" t="s">
        <v>1207</v>
      </c>
    </row>
    <row r="588" spans="1:47" ht="42.75" customHeight="1">
      <c r="A588" s="353" t="s">
        <v>679</v>
      </c>
      <c r="B588" s="134" t="s">
        <v>1038</v>
      </c>
      <c r="C588" s="263" t="s">
        <v>279</v>
      </c>
      <c r="D588" s="10" t="s">
        <v>1208</v>
      </c>
      <c r="E588" s="356"/>
      <c r="F588" s="356">
        <v>2</v>
      </c>
      <c r="G588" s="3">
        <v>0.75</v>
      </c>
      <c r="H588" s="3" t="s">
        <v>668</v>
      </c>
      <c r="I588" s="386" t="s">
        <v>717</v>
      </c>
      <c r="J588" s="214"/>
      <c r="K588" s="212">
        <f t="shared" si="16"/>
        <v>7.5</v>
      </c>
      <c r="L588" s="398"/>
      <c r="M588" s="380"/>
      <c r="N588" s="106"/>
      <c r="O588" s="88">
        <v>1.5</v>
      </c>
      <c r="P588" s="88"/>
      <c r="Q588" s="88"/>
      <c r="R588" s="88"/>
      <c r="S588" s="88"/>
      <c r="T588" s="88"/>
      <c r="U588" s="88"/>
      <c r="V588" s="88">
        <v>1.5</v>
      </c>
      <c r="W588" s="88"/>
      <c r="X588" s="88"/>
      <c r="Y588" s="88"/>
      <c r="Z588" s="88"/>
      <c r="AA588" s="88"/>
      <c r="AB588" s="88"/>
      <c r="AC588" s="88">
        <v>1.5</v>
      </c>
      <c r="AD588" s="88"/>
      <c r="AE588" s="88"/>
      <c r="AF588" s="88"/>
      <c r="AG588" s="88"/>
      <c r="AH588" s="88"/>
      <c r="AI588" s="88"/>
      <c r="AJ588" s="88">
        <v>1.5</v>
      </c>
      <c r="AK588" s="88"/>
      <c r="AL588" s="88"/>
      <c r="AM588" s="88"/>
      <c r="AN588" s="88"/>
      <c r="AO588" s="88"/>
      <c r="AP588" s="88"/>
      <c r="AQ588" s="88">
        <v>1.5</v>
      </c>
      <c r="AR588" s="196"/>
      <c r="AS588" s="206">
        <f t="shared" si="17"/>
        <v>7.5</v>
      </c>
      <c r="AT588" s="263" t="s">
        <v>279</v>
      </c>
      <c r="AU588" s="10" t="s">
        <v>1208</v>
      </c>
    </row>
    <row r="589" spans="1:47" ht="60" customHeight="1">
      <c r="A589" s="353" t="s">
        <v>679</v>
      </c>
      <c r="B589" s="134" t="s">
        <v>1038</v>
      </c>
      <c r="C589" s="263" t="s">
        <v>279</v>
      </c>
      <c r="D589" s="10" t="s">
        <v>1209</v>
      </c>
      <c r="E589" s="356"/>
      <c r="F589" s="356">
        <v>1</v>
      </c>
      <c r="G589" s="3">
        <v>0.75</v>
      </c>
      <c r="H589" s="3" t="s">
        <v>668</v>
      </c>
      <c r="I589" s="386" t="s">
        <v>717</v>
      </c>
      <c r="J589" s="214"/>
      <c r="K589" s="212">
        <f t="shared" si="16"/>
        <v>3</v>
      </c>
      <c r="L589" s="398"/>
      <c r="M589" s="380"/>
      <c r="N589" s="106"/>
      <c r="O589" s="88">
        <v>0.75</v>
      </c>
      <c r="P589" s="88"/>
      <c r="Q589" s="88"/>
      <c r="R589" s="88"/>
      <c r="S589" s="88"/>
      <c r="T589" s="88"/>
      <c r="U589" s="88"/>
      <c r="V589" s="88">
        <v>0.75</v>
      </c>
      <c r="W589" s="88"/>
      <c r="X589" s="88"/>
      <c r="Y589" s="88"/>
      <c r="Z589" s="88"/>
      <c r="AA589" s="88"/>
      <c r="AB589" s="88"/>
      <c r="AC589" s="88">
        <v>0.75</v>
      </c>
      <c r="AD589" s="88"/>
      <c r="AE589" s="88"/>
      <c r="AF589" s="88"/>
      <c r="AG589" s="88"/>
      <c r="AH589" s="88"/>
      <c r="AI589" s="88"/>
      <c r="AJ589" s="88"/>
      <c r="AK589" s="88"/>
      <c r="AL589" s="88"/>
      <c r="AM589" s="88"/>
      <c r="AN589" s="88"/>
      <c r="AO589" s="88"/>
      <c r="AP589" s="88"/>
      <c r="AQ589" s="88">
        <v>0.75</v>
      </c>
      <c r="AR589" s="196"/>
      <c r="AS589" s="206">
        <f t="shared" si="17"/>
        <v>3</v>
      </c>
      <c r="AT589" s="263" t="s">
        <v>279</v>
      </c>
      <c r="AU589" s="10" t="s">
        <v>1209</v>
      </c>
    </row>
    <row r="590" spans="1:47" ht="45">
      <c r="A590" s="40" t="s">
        <v>679</v>
      </c>
      <c r="B590" s="8" t="s">
        <v>1038</v>
      </c>
      <c r="C590" s="263" t="s">
        <v>279</v>
      </c>
      <c r="D590" s="10" t="s">
        <v>1210</v>
      </c>
      <c r="E590" s="3"/>
      <c r="F590" s="3">
        <v>2</v>
      </c>
      <c r="G590" s="3">
        <v>0.75</v>
      </c>
      <c r="H590" s="3" t="s">
        <v>668</v>
      </c>
      <c r="I590" s="386" t="s">
        <v>717</v>
      </c>
      <c r="J590" s="214"/>
      <c r="K590" s="212">
        <f t="shared" si="16"/>
        <v>7.5</v>
      </c>
      <c r="L590" s="398"/>
      <c r="M590" s="380"/>
      <c r="N590" s="106"/>
      <c r="O590" s="88">
        <v>1.5</v>
      </c>
      <c r="P590" s="88"/>
      <c r="Q590" s="88"/>
      <c r="R590" s="88"/>
      <c r="S590" s="88"/>
      <c r="T590" s="88"/>
      <c r="U590" s="88"/>
      <c r="V590" s="88">
        <v>1.5</v>
      </c>
      <c r="W590" s="88"/>
      <c r="X590" s="88"/>
      <c r="Y590" s="88"/>
      <c r="Z590" s="88"/>
      <c r="AA590" s="88"/>
      <c r="AB590" s="88"/>
      <c r="AC590" s="88">
        <v>1.5</v>
      </c>
      <c r="AD590" s="88"/>
      <c r="AE590" s="88"/>
      <c r="AF590" s="88"/>
      <c r="AG590" s="88"/>
      <c r="AH590" s="88"/>
      <c r="AI590" s="88"/>
      <c r="AJ590" s="88">
        <v>1.5</v>
      </c>
      <c r="AK590" s="88"/>
      <c r="AL590" s="88"/>
      <c r="AM590" s="88"/>
      <c r="AN590" s="88"/>
      <c r="AO590" s="88"/>
      <c r="AP590" s="88"/>
      <c r="AQ590" s="88">
        <v>1.5</v>
      </c>
      <c r="AR590" s="196"/>
      <c r="AS590" s="206">
        <f t="shared" si="17"/>
        <v>7.5</v>
      </c>
      <c r="AT590" s="263" t="s">
        <v>279</v>
      </c>
      <c r="AU590" s="10" t="s">
        <v>1210</v>
      </c>
    </row>
    <row r="591" spans="1:47" ht="37.5" customHeight="1">
      <c r="A591" s="40" t="s">
        <v>679</v>
      </c>
      <c r="B591" s="8" t="s">
        <v>1038</v>
      </c>
      <c r="C591" s="263" t="s">
        <v>279</v>
      </c>
      <c r="D591" s="10" t="s">
        <v>1213</v>
      </c>
      <c r="E591" s="3"/>
      <c r="F591" s="3">
        <v>1</v>
      </c>
      <c r="G591" s="3">
        <v>0.75</v>
      </c>
      <c r="H591" s="3" t="s">
        <v>668</v>
      </c>
      <c r="I591" s="386" t="s">
        <v>717</v>
      </c>
      <c r="J591" s="214"/>
      <c r="K591" s="212">
        <f t="shared" si="16"/>
        <v>3.75</v>
      </c>
      <c r="L591" s="398"/>
      <c r="M591" s="380"/>
      <c r="N591" s="106"/>
      <c r="O591" s="88">
        <v>0.75</v>
      </c>
      <c r="P591" s="88"/>
      <c r="Q591" s="88"/>
      <c r="R591" s="88"/>
      <c r="S591" s="88"/>
      <c r="T591" s="88"/>
      <c r="U591" s="88"/>
      <c r="V591" s="88">
        <v>0.75</v>
      </c>
      <c r="W591" s="88"/>
      <c r="X591" s="88"/>
      <c r="Y591" s="88"/>
      <c r="Z591" s="88"/>
      <c r="AA591" s="88"/>
      <c r="AB591" s="88"/>
      <c r="AC591" s="88">
        <v>0.75</v>
      </c>
      <c r="AD591" s="88"/>
      <c r="AE591" s="88"/>
      <c r="AF591" s="88"/>
      <c r="AG591" s="88"/>
      <c r="AH591" s="88"/>
      <c r="AI591" s="88"/>
      <c r="AJ591" s="88">
        <v>0.75</v>
      </c>
      <c r="AK591" s="88"/>
      <c r="AL591" s="88"/>
      <c r="AM591" s="88"/>
      <c r="AN591" s="88"/>
      <c r="AO591" s="88"/>
      <c r="AP591" s="88"/>
      <c r="AQ591" s="88">
        <v>0.75</v>
      </c>
      <c r="AR591" s="196"/>
      <c r="AS591" s="206">
        <f t="shared" si="17"/>
        <v>3.75</v>
      </c>
      <c r="AT591" s="263" t="s">
        <v>279</v>
      </c>
      <c r="AU591" s="10" t="s">
        <v>1213</v>
      </c>
    </row>
    <row r="592" spans="1:47" ht="30">
      <c r="A592" s="40" t="s">
        <v>679</v>
      </c>
      <c r="B592" s="8" t="s">
        <v>1038</v>
      </c>
      <c r="C592" s="263" t="s">
        <v>279</v>
      </c>
      <c r="D592" s="10" t="s">
        <v>1046</v>
      </c>
      <c r="E592" s="3"/>
      <c r="F592" s="3">
        <v>1</v>
      </c>
      <c r="G592" s="3">
        <v>0.75</v>
      </c>
      <c r="H592" s="3" t="s">
        <v>668</v>
      </c>
      <c r="I592" s="386" t="s">
        <v>717</v>
      </c>
      <c r="J592" s="214"/>
      <c r="K592" s="212">
        <f t="shared" si="16"/>
        <v>3.75</v>
      </c>
      <c r="L592" s="398"/>
      <c r="M592" s="380"/>
      <c r="N592" s="106"/>
      <c r="O592" s="88">
        <v>0.75</v>
      </c>
      <c r="P592" s="88"/>
      <c r="Q592" s="88"/>
      <c r="R592" s="88"/>
      <c r="S592" s="88"/>
      <c r="T592" s="88"/>
      <c r="U592" s="88"/>
      <c r="V592" s="88">
        <v>0.75</v>
      </c>
      <c r="W592" s="88"/>
      <c r="X592" s="88"/>
      <c r="Y592" s="88"/>
      <c r="Z592" s="88"/>
      <c r="AA592" s="88"/>
      <c r="AB592" s="88"/>
      <c r="AC592" s="88">
        <v>0.75</v>
      </c>
      <c r="AD592" s="88"/>
      <c r="AE592" s="88"/>
      <c r="AF592" s="88"/>
      <c r="AG592" s="88"/>
      <c r="AH592" s="88"/>
      <c r="AI592" s="88"/>
      <c r="AJ592" s="88">
        <v>0.75</v>
      </c>
      <c r="AK592" s="88"/>
      <c r="AL592" s="88"/>
      <c r="AM592" s="88"/>
      <c r="AN592" s="88"/>
      <c r="AO592" s="88"/>
      <c r="AP592" s="88"/>
      <c r="AQ592" s="88">
        <v>0.75</v>
      </c>
      <c r="AR592" s="196"/>
      <c r="AS592" s="206">
        <f t="shared" si="17"/>
        <v>3.75</v>
      </c>
      <c r="AT592" s="263" t="s">
        <v>279</v>
      </c>
      <c r="AU592" s="10" t="s">
        <v>1046</v>
      </c>
    </row>
    <row r="593" spans="1:47" ht="30">
      <c r="A593" s="40" t="s">
        <v>679</v>
      </c>
      <c r="B593" s="8" t="s">
        <v>1038</v>
      </c>
      <c r="C593" s="263" t="s">
        <v>279</v>
      </c>
      <c r="D593" s="10" t="s">
        <v>1211</v>
      </c>
      <c r="E593" s="3"/>
      <c r="F593" s="3">
        <v>2</v>
      </c>
      <c r="G593" s="3">
        <v>0.75</v>
      </c>
      <c r="H593" s="3" t="s">
        <v>668</v>
      </c>
      <c r="I593" s="386" t="s">
        <v>717</v>
      </c>
      <c r="J593" s="214"/>
      <c r="K593" s="212">
        <f t="shared" si="16"/>
        <v>6</v>
      </c>
      <c r="L593" s="398"/>
      <c r="M593" s="380"/>
      <c r="N593" s="106"/>
      <c r="O593" s="88">
        <v>1.5</v>
      </c>
      <c r="P593" s="88"/>
      <c r="Q593" s="88"/>
      <c r="R593" s="88"/>
      <c r="S593" s="88"/>
      <c r="T593" s="88"/>
      <c r="U593" s="88"/>
      <c r="V593" s="88"/>
      <c r="W593" s="88"/>
      <c r="X593" s="88"/>
      <c r="Y593" s="88"/>
      <c r="Z593" s="88"/>
      <c r="AA593" s="88"/>
      <c r="AB593" s="88"/>
      <c r="AC593" s="88">
        <v>1.5</v>
      </c>
      <c r="AD593" s="88"/>
      <c r="AE593" s="88"/>
      <c r="AF593" s="88"/>
      <c r="AG593" s="88"/>
      <c r="AH593" s="88"/>
      <c r="AI593" s="88"/>
      <c r="AJ593" s="88">
        <v>1.5</v>
      </c>
      <c r="AK593" s="88"/>
      <c r="AL593" s="88"/>
      <c r="AM593" s="88"/>
      <c r="AN593" s="88"/>
      <c r="AO593" s="88"/>
      <c r="AP593" s="88"/>
      <c r="AQ593" s="88">
        <v>1.5</v>
      </c>
      <c r="AR593" s="196"/>
      <c r="AS593" s="206">
        <f t="shared" si="17"/>
        <v>6</v>
      </c>
      <c r="AT593" s="263" t="s">
        <v>279</v>
      </c>
      <c r="AU593" s="10" t="s">
        <v>1211</v>
      </c>
    </row>
    <row r="594" spans="1:47" ht="45">
      <c r="A594" s="40" t="s">
        <v>679</v>
      </c>
      <c r="B594" s="8" t="s">
        <v>1038</v>
      </c>
      <c r="C594" s="263" t="s">
        <v>279</v>
      </c>
      <c r="D594" s="10" t="s">
        <v>1212</v>
      </c>
      <c r="E594" s="3"/>
      <c r="F594" s="3">
        <v>2</v>
      </c>
      <c r="G594" s="3">
        <v>0.75</v>
      </c>
      <c r="H594" s="3" t="s">
        <v>668</v>
      </c>
      <c r="I594" s="386" t="s">
        <v>717</v>
      </c>
      <c r="J594" s="214"/>
      <c r="K594" s="212">
        <f t="shared" si="16"/>
        <v>6</v>
      </c>
      <c r="L594" s="398"/>
      <c r="M594" s="380"/>
      <c r="N594" s="106"/>
      <c r="O594" s="88">
        <v>1.5</v>
      </c>
      <c r="P594" s="88"/>
      <c r="Q594" s="88"/>
      <c r="R594" s="88"/>
      <c r="S594" s="88"/>
      <c r="T594" s="88"/>
      <c r="U594" s="88"/>
      <c r="V594" s="88"/>
      <c r="W594" s="88"/>
      <c r="X594" s="88"/>
      <c r="Y594" s="88"/>
      <c r="Z594" s="88"/>
      <c r="AA594" s="88"/>
      <c r="AB594" s="88"/>
      <c r="AC594" s="88">
        <v>1.5</v>
      </c>
      <c r="AD594" s="88"/>
      <c r="AE594" s="88"/>
      <c r="AF594" s="88"/>
      <c r="AG594" s="88"/>
      <c r="AH594" s="88"/>
      <c r="AI594" s="88"/>
      <c r="AJ594" s="88">
        <v>1.5</v>
      </c>
      <c r="AK594" s="88"/>
      <c r="AL594" s="88"/>
      <c r="AM594" s="88"/>
      <c r="AN594" s="88"/>
      <c r="AO594" s="88"/>
      <c r="AP594" s="88"/>
      <c r="AQ594" s="88">
        <v>1.5</v>
      </c>
      <c r="AR594" s="196"/>
      <c r="AS594" s="206">
        <f t="shared" si="17"/>
        <v>6</v>
      </c>
      <c r="AT594" s="263" t="s">
        <v>279</v>
      </c>
      <c r="AU594" s="10" t="s">
        <v>1212</v>
      </c>
    </row>
    <row r="595" spans="1:47" ht="30">
      <c r="A595" s="40" t="s">
        <v>679</v>
      </c>
      <c r="B595" s="274" t="s">
        <v>747</v>
      </c>
      <c r="C595" s="263" t="s">
        <v>279</v>
      </c>
      <c r="D595" s="6" t="s">
        <v>638</v>
      </c>
      <c r="E595" s="3"/>
      <c r="F595" s="3">
        <v>2</v>
      </c>
      <c r="G595" s="3">
        <v>0.8</v>
      </c>
      <c r="H595" s="3" t="s">
        <v>668</v>
      </c>
      <c r="I595" s="386" t="s">
        <v>718</v>
      </c>
      <c r="J595" s="214"/>
      <c r="K595" s="212">
        <f t="shared" si="16"/>
        <v>15.200000000000001</v>
      </c>
      <c r="L595" s="398"/>
      <c r="M595" s="380"/>
      <c r="N595" s="106">
        <v>1.6</v>
      </c>
      <c r="O595" s="88"/>
      <c r="P595" s="88"/>
      <c r="Q595" s="88">
        <v>1.6</v>
      </c>
      <c r="R595" s="88"/>
      <c r="S595" s="88"/>
      <c r="T595" s="88"/>
      <c r="U595" s="88">
        <v>1.6</v>
      </c>
      <c r="V595" s="88"/>
      <c r="W595" s="88"/>
      <c r="X595" s="88">
        <v>0.8</v>
      </c>
      <c r="Y595" s="88"/>
      <c r="Z595" s="88"/>
      <c r="AA595" s="88"/>
      <c r="AB595" s="88">
        <v>1.6</v>
      </c>
      <c r="AC595" s="88"/>
      <c r="AD595" s="88"/>
      <c r="AE595" s="88">
        <v>1.6</v>
      </c>
      <c r="AF595" s="88"/>
      <c r="AG595" s="88"/>
      <c r="AH595" s="88"/>
      <c r="AI595" s="88">
        <v>2.4</v>
      </c>
      <c r="AJ595" s="88"/>
      <c r="AK595" s="88"/>
      <c r="AL595" s="88">
        <v>1.6</v>
      </c>
      <c r="AM595" s="88"/>
      <c r="AN595" s="88"/>
      <c r="AO595" s="88"/>
      <c r="AP595" s="88">
        <v>2.4</v>
      </c>
      <c r="AQ595" s="88"/>
      <c r="AR595" s="196"/>
      <c r="AS595" s="206">
        <f t="shared" si="17"/>
        <v>15.200000000000001</v>
      </c>
      <c r="AT595" s="263" t="s">
        <v>279</v>
      </c>
      <c r="AU595" s="6" t="s">
        <v>638</v>
      </c>
    </row>
    <row r="596" spans="1:47" ht="30">
      <c r="A596" s="40" t="s">
        <v>679</v>
      </c>
      <c r="B596" s="6" t="s">
        <v>747</v>
      </c>
      <c r="C596" s="263" t="s">
        <v>279</v>
      </c>
      <c r="D596" s="6" t="s">
        <v>639</v>
      </c>
      <c r="E596" s="3"/>
      <c r="F596" s="3">
        <v>1</v>
      </c>
      <c r="G596" s="3">
        <v>0.8</v>
      </c>
      <c r="H596" s="3" t="s">
        <v>668</v>
      </c>
      <c r="I596" s="386" t="s">
        <v>718</v>
      </c>
      <c r="J596" s="214"/>
      <c r="K596" s="212">
        <f t="shared" si="16"/>
        <v>7.1999999999999993</v>
      </c>
      <c r="L596" s="398"/>
      <c r="M596" s="380"/>
      <c r="N596" s="106">
        <v>0.8</v>
      </c>
      <c r="O596" s="88"/>
      <c r="P596" s="88"/>
      <c r="Q596" s="88">
        <v>0.8</v>
      </c>
      <c r="R596" s="88"/>
      <c r="S596" s="88"/>
      <c r="T596" s="88"/>
      <c r="U596" s="88">
        <v>0.8</v>
      </c>
      <c r="V596" s="88"/>
      <c r="W596" s="88"/>
      <c r="X596" s="88">
        <v>0.8</v>
      </c>
      <c r="Y596" s="88"/>
      <c r="Z596" s="88"/>
      <c r="AA596" s="88"/>
      <c r="AB596" s="88">
        <v>0.8</v>
      </c>
      <c r="AC596" s="88"/>
      <c r="AD596" s="88"/>
      <c r="AE596" s="88">
        <v>0.8</v>
      </c>
      <c r="AF596" s="88"/>
      <c r="AG596" s="88"/>
      <c r="AH596" s="88"/>
      <c r="AI596" s="88">
        <v>0.8</v>
      </c>
      <c r="AJ596" s="88"/>
      <c r="AK596" s="88"/>
      <c r="AL596" s="88">
        <v>0.8</v>
      </c>
      <c r="AM596" s="88"/>
      <c r="AN596" s="88"/>
      <c r="AO596" s="88"/>
      <c r="AP596" s="88">
        <v>0.8</v>
      </c>
      <c r="AQ596" s="88"/>
      <c r="AR596" s="196"/>
      <c r="AS596" s="206">
        <f t="shared" si="17"/>
        <v>7.1999999999999993</v>
      </c>
      <c r="AT596" s="263" t="s">
        <v>279</v>
      </c>
      <c r="AU596" s="6" t="s">
        <v>639</v>
      </c>
    </row>
    <row r="597" spans="1:47" ht="30">
      <c r="A597" s="40" t="s">
        <v>679</v>
      </c>
      <c r="B597" s="6" t="s">
        <v>747</v>
      </c>
      <c r="C597" s="263" t="s">
        <v>279</v>
      </c>
      <c r="D597" s="6" t="s">
        <v>640</v>
      </c>
      <c r="E597" s="3"/>
      <c r="F597" s="74">
        <v>2</v>
      </c>
      <c r="G597" s="3">
        <v>0.8</v>
      </c>
      <c r="H597" s="3" t="s">
        <v>668</v>
      </c>
      <c r="I597" s="386" t="s">
        <v>718</v>
      </c>
      <c r="J597" s="214"/>
      <c r="K597" s="212">
        <f t="shared" si="16"/>
        <v>13.6</v>
      </c>
      <c r="L597" s="398"/>
      <c r="M597" s="380"/>
      <c r="N597" s="106">
        <v>1.6</v>
      </c>
      <c r="O597" s="88"/>
      <c r="P597" s="88"/>
      <c r="Q597" s="88">
        <v>1.6</v>
      </c>
      <c r="R597" s="88"/>
      <c r="S597" s="88"/>
      <c r="T597" s="88"/>
      <c r="U597" s="88">
        <v>1.6</v>
      </c>
      <c r="V597" s="88"/>
      <c r="W597" s="88"/>
      <c r="X597" s="88">
        <v>0.8</v>
      </c>
      <c r="Y597" s="88"/>
      <c r="Z597" s="88"/>
      <c r="AA597" s="88"/>
      <c r="AB597" s="88">
        <v>1.6</v>
      </c>
      <c r="AC597" s="88"/>
      <c r="AD597" s="88"/>
      <c r="AE597" s="88">
        <v>1.6</v>
      </c>
      <c r="AF597" s="88"/>
      <c r="AG597" s="88"/>
      <c r="AH597" s="88"/>
      <c r="AI597" s="88">
        <v>1.6</v>
      </c>
      <c r="AJ597" s="88"/>
      <c r="AK597" s="88"/>
      <c r="AL597" s="88">
        <v>1.6</v>
      </c>
      <c r="AM597" s="88"/>
      <c r="AN597" s="88"/>
      <c r="AO597" s="88"/>
      <c r="AP597" s="88">
        <v>1.6</v>
      </c>
      <c r="AQ597" s="88"/>
      <c r="AR597" s="196"/>
      <c r="AS597" s="206">
        <f t="shared" si="17"/>
        <v>13.6</v>
      </c>
      <c r="AT597" s="263" t="s">
        <v>279</v>
      </c>
      <c r="AU597" s="6" t="s">
        <v>640</v>
      </c>
    </row>
    <row r="598" spans="1:47" ht="32.25" customHeight="1">
      <c r="A598" s="40" t="s">
        <v>679</v>
      </c>
      <c r="B598" s="6" t="s">
        <v>747</v>
      </c>
      <c r="C598" s="263" t="s">
        <v>279</v>
      </c>
      <c r="D598" s="6" t="s">
        <v>641</v>
      </c>
      <c r="E598" s="3"/>
      <c r="F598" s="3">
        <v>1</v>
      </c>
      <c r="G598" s="3">
        <v>0.8</v>
      </c>
      <c r="H598" s="3" t="s">
        <v>668</v>
      </c>
      <c r="I598" s="386" t="s">
        <v>718</v>
      </c>
      <c r="J598" s="214"/>
      <c r="K598" s="212">
        <f t="shared" si="16"/>
        <v>7.1999999999999993</v>
      </c>
      <c r="L598" s="398"/>
      <c r="M598" s="380"/>
      <c r="N598" s="106">
        <v>0.8</v>
      </c>
      <c r="O598" s="88"/>
      <c r="P598" s="88"/>
      <c r="Q598" s="88">
        <v>0.8</v>
      </c>
      <c r="R598" s="88"/>
      <c r="S598" s="88"/>
      <c r="T598" s="88"/>
      <c r="U598" s="88">
        <v>0.8</v>
      </c>
      <c r="V598" s="88"/>
      <c r="W598" s="88"/>
      <c r="X598" s="88">
        <v>0.8</v>
      </c>
      <c r="Y598" s="88"/>
      <c r="Z598" s="88"/>
      <c r="AA598" s="88"/>
      <c r="AB598" s="88">
        <v>0.8</v>
      </c>
      <c r="AC598" s="88"/>
      <c r="AD598" s="88"/>
      <c r="AE598" s="88">
        <v>0.8</v>
      </c>
      <c r="AF598" s="88"/>
      <c r="AG598" s="88"/>
      <c r="AH598" s="88"/>
      <c r="AI598" s="88">
        <v>0.8</v>
      </c>
      <c r="AJ598" s="88"/>
      <c r="AK598" s="88"/>
      <c r="AL598" s="88">
        <v>0.8</v>
      </c>
      <c r="AM598" s="88"/>
      <c r="AN598" s="88"/>
      <c r="AO598" s="88"/>
      <c r="AP598" s="88">
        <v>0.8</v>
      </c>
      <c r="AQ598" s="88"/>
      <c r="AR598" s="196"/>
      <c r="AS598" s="206">
        <f t="shared" si="17"/>
        <v>7.1999999999999993</v>
      </c>
      <c r="AT598" s="263" t="s">
        <v>279</v>
      </c>
      <c r="AU598" s="6" t="s">
        <v>641</v>
      </c>
    </row>
    <row r="599" spans="1:47" ht="30">
      <c r="A599" s="40" t="s">
        <v>679</v>
      </c>
      <c r="B599" s="6" t="s">
        <v>747</v>
      </c>
      <c r="C599" s="263" t="s">
        <v>279</v>
      </c>
      <c r="D599" s="6" t="s">
        <v>642</v>
      </c>
      <c r="E599" s="3"/>
      <c r="F599" s="3">
        <v>1</v>
      </c>
      <c r="G599" s="3">
        <v>0.8</v>
      </c>
      <c r="H599" s="3" t="s">
        <v>668</v>
      </c>
      <c r="I599" s="386" t="s">
        <v>718</v>
      </c>
      <c r="J599" s="214"/>
      <c r="K599" s="212">
        <f t="shared" si="16"/>
        <v>7.1999999999999993</v>
      </c>
      <c r="L599" s="398"/>
      <c r="M599" s="380"/>
      <c r="N599" s="106">
        <v>0.8</v>
      </c>
      <c r="O599" s="88"/>
      <c r="P599" s="88"/>
      <c r="Q599" s="88">
        <v>0.8</v>
      </c>
      <c r="R599" s="88"/>
      <c r="S599" s="88"/>
      <c r="T599" s="88"/>
      <c r="U599" s="88">
        <v>0.8</v>
      </c>
      <c r="V599" s="88"/>
      <c r="W599" s="88"/>
      <c r="X599" s="88">
        <v>0.8</v>
      </c>
      <c r="Y599" s="88"/>
      <c r="Z599" s="88"/>
      <c r="AA599" s="88"/>
      <c r="AB599" s="88">
        <v>0.8</v>
      </c>
      <c r="AC599" s="88"/>
      <c r="AD599" s="88"/>
      <c r="AE599" s="88">
        <v>0.8</v>
      </c>
      <c r="AF599" s="88"/>
      <c r="AG599" s="88"/>
      <c r="AH599" s="88"/>
      <c r="AI599" s="88">
        <v>0.8</v>
      </c>
      <c r="AJ599" s="88"/>
      <c r="AK599" s="88"/>
      <c r="AL599" s="88">
        <v>0.8</v>
      </c>
      <c r="AM599" s="88"/>
      <c r="AN599" s="88"/>
      <c r="AO599" s="88"/>
      <c r="AP599" s="88">
        <v>0.8</v>
      </c>
      <c r="AQ599" s="88"/>
      <c r="AR599" s="196"/>
      <c r="AS599" s="206">
        <f t="shared" si="17"/>
        <v>7.1999999999999993</v>
      </c>
      <c r="AT599" s="263" t="s">
        <v>279</v>
      </c>
      <c r="AU599" s="6" t="s">
        <v>642</v>
      </c>
    </row>
    <row r="600" spans="1:47" ht="30">
      <c r="A600" s="40" t="s">
        <v>679</v>
      </c>
      <c r="B600" s="6" t="s">
        <v>747</v>
      </c>
      <c r="C600" s="263" t="s">
        <v>279</v>
      </c>
      <c r="D600" s="6" t="s">
        <v>643</v>
      </c>
      <c r="E600" s="3"/>
      <c r="F600" s="3">
        <v>4</v>
      </c>
      <c r="G600" s="3">
        <v>0.8</v>
      </c>
      <c r="H600" s="3" t="s">
        <v>668</v>
      </c>
      <c r="I600" s="386" t="s">
        <v>718</v>
      </c>
      <c r="J600" s="214"/>
      <c r="K600" s="212">
        <f t="shared" si="16"/>
        <v>24.8</v>
      </c>
      <c r="L600" s="398"/>
      <c r="M600" s="380"/>
      <c r="N600" s="106">
        <v>3.2</v>
      </c>
      <c r="O600" s="88"/>
      <c r="P600" s="88"/>
      <c r="Q600" s="88">
        <v>3.2</v>
      </c>
      <c r="R600" s="88"/>
      <c r="S600" s="88"/>
      <c r="T600" s="88"/>
      <c r="U600" s="88">
        <v>3.2</v>
      </c>
      <c r="V600" s="88"/>
      <c r="W600" s="88"/>
      <c r="X600" s="88">
        <v>0.8</v>
      </c>
      <c r="Y600" s="88"/>
      <c r="Z600" s="88"/>
      <c r="AA600" s="88"/>
      <c r="AB600" s="88">
        <v>3.2</v>
      </c>
      <c r="AC600" s="88"/>
      <c r="AD600" s="88"/>
      <c r="AE600" s="88">
        <v>3.2</v>
      </c>
      <c r="AF600" s="88"/>
      <c r="AG600" s="88"/>
      <c r="AH600" s="88"/>
      <c r="AI600" s="88">
        <v>3.2</v>
      </c>
      <c r="AJ600" s="88"/>
      <c r="AK600" s="88"/>
      <c r="AL600" s="88">
        <v>3.2</v>
      </c>
      <c r="AM600" s="88"/>
      <c r="AN600" s="88"/>
      <c r="AO600" s="88"/>
      <c r="AP600" s="88">
        <v>1.6</v>
      </c>
      <c r="AQ600" s="88"/>
      <c r="AR600" s="196"/>
      <c r="AS600" s="206">
        <f t="shared" si="17"/>
        <v>24.8</v>
      </c>
      <c r="AT600" s="263" t="s">
        <v>279</v>
      </c>
      <c r="AU600" s="6" t="s">
        <v>643</v>
      </c>
    </row>
    <row r="601" spans="1:47" ht="27" customHeight="1">
      <c r="A601" s="40" t="s">
        <v>679</v>
      </c>
      <c r="B601" s="6" t="s">
        <v>747</v>
      </c>
      <c r="C601" s="263" t="s">
        <v>279</v>
      </c>
      <c r="D601" s="6" t="s">
        <v>1005</v>
      </c>
      <c r="E601" s="3"/>
      <c r="F601" s="74">
        <v>3</v>
      </c>
      <c r="G601" s="3">
        <v>0.8</v>
      </c>
      <c r="H601" s="3" t="s">
        <v>668</v>
      </c>
      <c r="I601" s="386" t="s">
        <v>718</v>
      </c>
      <c r="J601" s="214"/>
      <c r="K601" s="212">
        <f t="shared" si="16"/>
        <v>18.399999999999999</v>
      </c>
      <c r="L601" s="398"/>
      <c r="M601" s="380"/>
      <c r="N601" s="106">
        <v>2.4</v>
      </c>
      <c r="O601" s="88"/>
      <c r="P601" s="88"/>
      <c r="Q601" s="88">
        <v>2.4</v>
      </c>
      <c r="R601" s="88"/>
      <c r="S601" s="88"/>
      <c r="T601" s="88"/>
      <c r="U601" s="88">
        <v>2.4</v>
      </c>
      <c r="V601" s="88"/>
      <c r="W601" s="88"/>
      <c r="X601" s="88">
        <v>0.8</v>
      </c>
      <c r="Y601" s="88"/>
      <c r="Z601" s="88"/>
      <c r="AA601" s="88"/>
      <c r="AB601" s="88">
        <v>2.4</v>
      </c>
      <c r="AC601" s="88"/>
      <c r="AD601" s="88"/>
      <c r="AE601" s="88">
        <v>2.4</v>
      </c>
      <c r="AF601" s="88"/>
      <c r="AG601" s="88"/>
      <c r="AH601" s="88"/>
      <c r="AI601" s="88">
        <v>1.6</v>
      </c>
      <c r="AJ601" s="88"/>
      <c r="AK601" s="88"/>
      <c r="AL601" s="88">
        <v>2.4</v>
      </c>
      <c r="AM601" s="88"/>
      <c r="AN601" s="88"/>
      <c r="AO601" s="88"/>
      <c r="AP601" s="88">
        <v>1.6</v>
      </c>
      <c r="AQ601" s="88"/>
      <c r="AR601" s="196"/>
      <c r="AS601" s="206">
        <f t="shared" si="17"/>
        <v>18.399999999999999</v>
      </c>
      <c r="AT601" s="263" t="s">
        <v>279</v>
      </c>
      <c r="AU601" s="6" t="s">
        <v>1005</v>
      </c>
    </row>
    <row r="602" spans="1:47" ht="42.75">
      <c r="A602" s="40" t="s">
        <v>679</v>
      </c>
      <c r="B602" s="6" t="s">
        <v>747</v>
      </c>
      <c r="C602" s="263" t="s">
        <v>279</v>
      </c>
      <c r="D602" s="129" t="s">
        <v>1233</v>
      </c>
      <c r="E602" s="3"/>
      <c r="F602" s="3">
        <v>4</v>
      </c>
      <c r="G602" s="3">
        <v>0.8</v>
      </c>
      <c r="H602" s="3" t="s">
        <v>668</v>
      </c>
      <c r="I602" s="386" t="s">
        <v>718</v>
      </c>
      <c r="J602" s="214"/>
      <c r="K602" s="212">
        <f t="shared" si="16"/>
        <v>23.2</v>
      </c>
      <c r="L602" s="398"/>
      <c r="M602" s="380"/>
      <c r="N602" s="106">
        <v>3.2</v>
      </c>
      <c r="O602" s="88"/>
      <c r="P602" s="88"/>
      <c r="Q602" s="88">
        <v>1.6</v>
      </c>
      <c r="R602" s="88"/>
      <c r="S602" s="88"/>
      <c r="T602" s="88"/>
      <c r="U602" s="88">
        <v>3.2</v>
      </c>
      <c r="V602" s="88"/>
      <c r="W602" s="88"/>
      <c r="X602" s="88">
        <v>0.8</v>
      </c>
      <c r="Y602" s="88"/>
      <c r="Z602" s="88"/>
      <c r="AA602" s="88"/>
      <c r="AB602" s="88">
        <v>3.2</v>
      </c>
      <c r="AC602" s="88"/>
      <c r="AD602" s="88"/>
      <c r="AE602" s="88">
        <v>3.2</v>
      </c>
      <c r="AF602" s="88"/>
      <c r="AG602" s="88"/>
      <c r="AH602" s="88"/>
      <c r="AI602" s="88">
        <v>3.2</v>
      </c>
      <c r="AJ602" s="88"/>
      <c r="AK602" s="88"/>
      <c r="AL602" s="88">
        <v>3.2</v>
      </c>
      <c r="AM602" s="88"/>
      <c r="AN602" s="88"/>
      <c r="AO602" s="88"/>
      <c r="AP602" s="88">
        <v>1.6</v>
      </c>
      <c r="AQ602" s="88"/>
      <c r="AR602" s="196"/>
      <c r="AS602" s="206">
        <f t="shared" si="17"/>
        <v>23.2</v>
      </c>
      <c r="AT602" s="263" t="s">
        <v>279</v>
      </c>
      <c r="AU602" s="72" t="s">
        <v>1233</v>
      </c>
    </row>
    <row r="603" spans="1:47" ht="30" customHeight="1">
      <c r="A603" s="40" t="s">
        <v>679</v>
      </c>
      <c r="B603" s="6" t="s">
        <v>747</v>
      </c>
      <c r="C603" s="263" t="s">
        <v>279</v>
      </c>
      <c r="D603" s="8" t="s">
        <v>1006</v>
      </c>
      <c r="E603" s="3"/>
      <c r="F603" s="3">
        <v>1</v>
      </c>
      <c r="G603" s="3">
        <v>0.8</v>
      </c>
      <c r="H603" s="3" t="s">
        <v>668</v>
      </c>
      <c r="I603" s="386" t="s">
        <v>718</v>
      </c>
      <c r="J603" s="214"/>
      <c r="K603" s="212">
        <f t="shared" si="16"/>
        <v>7.1999999999999993</v>
      </c>
      <c r="L603" s="398"/>
      <c r="M603" s="380"/>
      <c r="N603" s="106">
        <v>0.8</v>
      </c>
      <c r="O603" s="88"/>
      <c r="P603" s="88"/>
      <c r="Q603" s="88">
        <v>0.8</v>
      </c>
      <c r="R603" s="88"/>
      <c r="S603" s="88"/>
      <c r="T603" s="88"/>
      <c r="U603" s="88">
        <v>0.8</v>
      </c>
      <c r="V603" s="88"/>
      <c r="W603" s="88"/>
      <c r="X603" s="88">
        <v>0.8</v>
      </c>
      <c r="Y603" s="88"/>
      <c r="Z603" s="88"/>
      <c r="AA603" s="88"/>
      <c r="AB603" s="88">
        <v>0.8</v>
      </c>
      <c r="AC603" s="88"/>
      <c r="AD603" s="88"/>
      <c r="AE603" s="88">
        <v>0.8</v>
      </c>
      <c r="AF603" s="88"/>
      <c r="AG603" s="88"/>
      <c r="AH603" s="88"/>
      <c r="AI603" s="88">
        <v>0.8</v>
      </c>
      <c r="AJ603" s="88"/>
      <c r="AK603" s="88"/>
      <c r="AL603" s="88">
        <v>0.8</v>
      </c>
      <c r="AM603" s="88"/>
      <c r="AN603" s="88"/>
      <c r="AO603" s="88"/>
      <c r="AP603" s="88">
        <v>0.8</v>
      </c>
      <c r="AQ603" s="88"/>
      <c r="AR603" s="196"/>
      <c r="AS603" s="206">
        <f t="shared" si="17"/>
        <v>7.1999999999999993</v>
      </c>
      <c r="AT603" s="263" t="s">
        <v>279</v>
      </c>
      <c r="AU603" s="6" t="s">
        <v>1006</v>
      </c>
    </row>
    <row r="604" spans="1:47" ht="30">
      <c r="A604" s="40" t="s">
        <v>679</v>
      </c>
      <c r="B604" s="6" t="s">
        <v>747</v>
      </c>
      <c r="C604" s="263" t="s">
        <v>279</v>
      </c>
      <c r="D604" s="8" t="s">
        <v>645</v>
      </c>
      <c r="E604" s="3"/>
      <c r="F604" s="3">
        <v>2</v>
      </c>
      <c r="G604" s="3">
        <v>0.8</v>
      </c>
      <c r="H604" s="3" t="s">
        <v>668</v>
      </c>
      <c r="I604" s="386" t="s">
        <v>718</v>
      </c>
      <c r="J604" s="214"/>
      <c r="K604" s="212">
        <f t="shared" si="16"/>
        <v>12.799999999999999</v>
      </c>
      <c r="L604" s="398"/>
      <c r="M604" s="380"/>
      <c r="N604" s="106">
        <v>1.6</v>
      </c>
      <c r="O604" s="88"/>
      <c r="P604" s="88"/>
      <c r="Q604" s="88">
        <v>1.6</v>
      </c>
      <c r="R604" s="88"/>
      <c r="S604" s="88"/>
      <c r="T604" s="88"/>
      <c r="U604" s="88">
        <v>0.8</v>
      </c>
      <c r="V604" s="88"/>
      <c r="W604" s="88"/>
      <c r="X604" s="88">
        <v>1.6</v>
      </c>
      <c r="Y604" s="88"/>
      <c r="Z604" s="88"/>
      <c r="AA604" s="88"/>
      <c r="AB604" s="88">
        <v>0.8</v>
      </c>
      <c r="AC604" s="88"/>
      <c r="AD604" s="88"/>
      <c r="AE604" s="88">
        <v>1.6</v>
      </c>
      <c r="AF604" s="88"/>
      <c r="AG604" s="88"/>
      <c r="AH604" s="88"/>
      <c r="AI604" s="88">
        <v>1.6</v>
      </c>
      <c r="AJ604" s="88"/>
      <c r="AK604" s="88"/>
      <c r="AL604" s="88">
        <v>1.6</v>
      </c>
      <c r="AM604" s="88"/>
      <c r="AN604" s="88"/>
      <c r="AO604" s="88"/>
      <c r="AP604" s="88">
        <v>1.6</v>
      </c>
      <c r="AQ604" s="88"/>
      <c r="AR604" s="196"/>
      <c r="AS604" s="206">
        <f t="shared" si="17"/>
        <v>12.799999999999999</v>
      </c>
      <c r="AT604" s="263" t="s">
        <v>279</v>
      </c>
      <c r="AU604" s="6" t="s">
        <v>645</v>
      </c>
    </row>
    <row r="605" spans="1:47" ht="30">
      <c r="A605" s="40" t="s">
        <v>679</v>
      </c>
      <c r="B605" s="6" t="s">
        <v>747</v>
      </c>
      <c r="C605" s="263" t="s">
        <v>279</v>
      </c>
      <c r="D605" s="8" t="s">
        <v>646</v>
      </c>
      <c r="E605" s="3"/>
      <c r="F605" s="74">
        <v>3</v>
      </c>
      <c r="G605" s="3">
        <v>0.8</v>
      </c>
      <c r="H605" s="3" t="s">
        <v>668</v>
      </c>
      <c r="I605" s="386" t="s">
        <v>718</v>
      </c>
      <c r="J605" s="214"/>
      <c r="K605" s="212">
        <f t="shared" si="16"/>
        <v>21.599999999999998</v>
      </c>
      <c r="L605" s="398"/>
      <c r="M605" s="380"/>
      <c r="N605" s="106">
        <v>2.4</v>
      </c>
      <c r="O605" s="88"/>
      <c r="P605" s="88"/>
      <c r="Q605" s="88">
        <v>2.4</v>
      </c>
      <c r="R605" s="88"/>
      <c r="S605" s="88"/>
      <c r="T605" s="88"/>
      <c r="U605" s="88">
        <v>2.4</v>
      </c>
      <c r="V605" s="88"/>
      <c r="W605" s="88"/>
      <c r="X605" s="88">
        <v>2.4</v>
      </c>
      <c r="Y605" s="88"/>
      <c r="Z605" s="88"/>
      <c r="AA605" s="88"/>
      <c r="AB605" s="88">
        <v>2.4</v>
      </c>
      <c r="AC605" s="88"/>
      <c r="AD605" s="88"/>
      <c r="AE605" s="88">
        <v>2.4</v>
      </c>
      <c r="AF605" s="88"/>
      <c r="AG605" s="88"/>
      <c r="AH605" s="88"/>
      <c r="AI605" s="88">
        <v>2.4</v>
      </c>
      <c r="AJ605" s="88"/>
      <c r="AK605" s="88"/>
      <c r="AL605" s="88">
        <v>2.4</v>
      </c>
      <c r="AM605" s="88"/>
      <c r="AN605" s="88"/>
      <c r="AO605" s="88"/>
      <c r="AP605" s="88">
        <v>2.4</v>
      </c>
      <c r="AQ605" s="88"/>
      <c r="AR605" s="196"/>
      <c r="AS605" s="206">
        <f t="shared" si="17"/>
        <v>21.599999999999998</v>
      </c>
      <c r="AT605" s="263" t="s">
        <v>279</v>
      </c>
      <c r="AU605" s="6" t="s">
        <v>646</v>
      </c>
    </row>
    <row r="606" spans="1:47" ht="45">
      <c r="A606" s="40" t="s">
        <v>679</v>
      </c>
      <c r="B606" s="6" t="s">
        <v>747</v>
      </c>
      <c r="C606" s="263" t="s">
        <v>279</v>
      </c>
      <c r="D606" s="8" t="s">
        <v>1255</v>
      </c>
      <c r="E606" s="3"/>
      <c r="F606" s="3">
        <v>2</v>
      </c>
      <c r="G606" s="3">
        <v>0.8</v>
      </c>
      <c r="H606" s="3" t="s">
        <v>668</v>
      </c>
      <c r="I606" s="386" t="s">
        <v>718</v>
      </c>
      <c r="J606" s="214"/>
      <c r="K606" s="212">
        <f t="shared" si="16"/>
        <v>14.399999999999999</v>
      </c>
      <c r="L606" s="398"/>
      <c r="M606" s="380"/>
      <c r="N606" s="106">
        <v>1.6</v>
      </c>
      <c r="O606" s="88"/>
      <c r="P606" s="88"/>
      <c r="Q606" s="88">
        <v>1.6</v>
      </c>
      <c r="R606" s="88"/>
      <c r="S606" s="88"/>
      <c r="T606" s="88"/>
      <c r="U606" s="88">
        <v>1.6</v>
      </c>
      <c r="V606" s="88"/>
      <c r="W606" s="88"/>
      <c r="X606" s="88">
        <v>1.6</v>
      </c>
      <c r="Y606" s="88"/>
      <c r="Z606" s="88"/>
      <c r="AA606" s="88"/>
      <c r="AB606" s="88">
        <v>1.6</v>
      </c>
      <c r="AC606" s="88"/>
      <c r="AD606" s="88"/>
      <c r="AE606" s="88">
        <v>1.6</v>
      </c>
      <c r="AF606" s="88"/>
      <c r="AG606" s="88"/>
      <c r="AH606" s="88"/>
      <c r="AI606" s="88">
        <v>1.6</v>
      </c>
      <c r="AJ606" s="88"/>
      <c r="AK606" s="88"/>
      <c r="AL606" s="88">
        <v>1.6</v>
      </c>
      <c r="AM606" s="88"/>
      <c r="AN606" s="88"/>
      <c r="AO606" s="88"/>
      <c r="AP606" s="88">
        <v>1.6</v>
      </c>
      <c r="AQ606" s="88"/>
      <c r="AR606" s="196"/>
      <c r="AS606" s="206">
        <f t="shared" si="17"/>
        <v>14.399999999999999</v>
      </c>
      <c r="AT606" s="263" t="s">
        <v>279</v>
      </c>
      <c r="AU606" s="6" t="s">
        <v>1255</v>
      </c>
    </row>
    <row r="607" spans="1:47" ht="30">
      <c r="A607" s="40" t="s">
        <v>679</v>
      </c>
      <c r="B607" s="6" t="s">
        <v>747</v>
      </c>
      <c r="C607" s="263" t="s">
        <v>279</v>
      </c>
      <c r="D607" s="8" t="s">
        <v>1256</v>
      </c>
      <c r="E607" s="3"/>
      <c r="F607" s="3">
        <v>2</v>
      </c>
      <c r="G607" s="3">
        <v>0.8</v>
      </c>
      <c r="H607" s="3" t="s">
        <v>668</v>
      </c>
      <c r="I607" s="386" t="s">
        <v>718</v>
      </c>
      <c r="J607" s="214"/>
      <c r="K607" s="212">
        <f t="shared" si="16"/>
        <v>11.2</v>
      </c>
      <c r="L607" s="398"/>
      <c r="M607" s="380"/>
      <c r="N607" s="106">
        <v>1.6</v>
      </c>
      <c r="O607" s="88"/>
      <c r="P607" s="88"/>
      <c r="Q607" s="88">
        <v>1.6</v>
      </c>
      <c r="R607" s="88"/>
      <c r="S607" s="88"/>
      <c r="T607" s="88"/>
      <c r="U607" s="88">
        <v>1.6</v>
      </c>
      <c r="V607" s="88"/>
      <c r="W607" s="88"/>
      <c r="X607" s="88">
        <v>1.6</v>
      </c>
      <c r="Y607" s="88"/>
      <c r="Z607" s="88"/>
      <c r="AA607" s="88"/>
      <c r="AB607" s="88">
        <v>1.6</v>
      </c>
      <c r="AC607" s="88"/>
      <c r="AD607" s="88"/>
      <c r="AE607" s="88">
        <v>1.6</v>
      </c>
      <c r="AF607" s="88"/>
      <c r="AG607" s="88"/>
      <c r="AH607" s="88"/>
      <c r="AI607" s="88">
        <v>1.6</v>
      </c>
      <c r="AJ607" s="88"/>
      <c r="AK607" s="88"/>
      <c r="AL607" s="88"/>
      <c r="AM607" s="88"/>
      <c r="AN607" s="88"/>
      <c r="AO607" s="88"/>
      <c r="AP607" s="88"/>
      <c r="AQ607" s="88"/>
      <c r="AR607" s="196"/>
      <c r="AS607" s="206">
        <f t="shared" si="17"/>
        <v>11.2</v>
      </c>
      <c r="AT607" s="263" t="s">
        <v>279</v>
      </c>
      <c r="AU607" s="6" t="s">
        <v>1256</v>
      </c>
    </row>
    <row r="608" spans="1:47" ht="42.75">
      <c r="A608" s="40" t="s">
        <v>679</v>
      </c>
      <c r="B608" s="6" t="s">
        <v>747</v>
      </c>
      <c r="C608" s="263" t="s">
        <v>279</v>
      </c>
      <c r="D608" s="129" t="s">
        <v>1234</v>
      </c>
      <c r="E608" s="3"/>
      <c r="F608" s="3">
        <v>2</v>
      </c>
      <c r="G608" s="3">
        <v>0.8</v>
      </c>
      <c r="H608" s="3" t="s">
        <v>668</v>
      </c>
      <c r="I608" s="386" t="s">
        <v>718</v>
      </c>
      <c r="J608" s="214"/>
      <c r="K608" s="212">
        <f t="shared" si="16"/>
        <v>14.399999999999999</v>
      </c>
      <c r="L608" s="398"/>
      <c r="M608" s="380"/>
      <c r="N608" s="106">
        <v>1.6</v>
      </c>
      <c r="O608" s="88"/>
      <c r="P608" s="88"/>
      <c r="Q608" s="88">
        <v>1.6</v>
      </c>
      <c r="R608" s="88"/>
      <c r="S608" s="88"/>
      <c r="T608" s="88"/>
      <c r="U608" s="88">
        <v>1.6</v>
      </c>
      <c r="V608" s="88"/>
      <c r="W608" s="88"/>
      <c r="X608" s="88">
        <v>1.6</v>
      </c>
      <c r="Y608" s="88"/>
      <c r="Z608" s="88"/>
      <c r="AA608" s="88"/>
      <c r="AB608" s="88">
        <v>1.6</v>
      </c>
      <c r="AC608" s="88"/>
      <c r="AD608" s="88"/>
      <c r="AE608" s="88">
        <v>1.6</v>
      </c>
      <c r="AF608" s="88"/>
      <c r="AG608" s="88"/>
      <c r="AH608" s="88"/>
      <c r="AI608" s="88">
        <v>1.6</v>
      </c>
      <c r="AJ608" s="88"/>
      <c r="AK608" s="88"/>
      <c r="AL608" s="88">
        <v>1.6</v>
      </c>
      <c r="AM608" s="88"/>
      <c r="AN608" s="88"/>
      <c r="AO608" s="88"/>
      <c r="AP608" s="88">
        <v>1.6</v>
      </c>
      <c r="AQ608" s="88"/>
      <c r="AR608" s="196"/>
      <c r="AS608" s="206">
        <f t="shared" si="17"/>
        <v>14.399999999999999</v>
      </c>
      <c r="AT608" s="263" t="s">
        <v>279</v>
      </c>
      <c r="AU608" s="72" t="s">
        <v>1234</v>
      </c>
    </row>
    <row r="609" spans="1:47" ht="30">
      <c r="A609" s="40" t="s">
        <v>679</v>
      </c>
      <c r="B609" s="6" t="s">
        <v>747</v>
      </c>
      <c r="C609" s="263" t="s">
        <v>279</v>
      </c>
      <c r="D609" s="6" t="s">
        <v>650</v>
      </c>
      <c r="E609" s="3"/>
      <c r="F609" s="3">
        <v>5</v>
      </c>
      <c r="G609" s="3">
        <v>0.8</v>
      </c>
      <c r="H609" s="3" t="s">
        <v>668</v>
      </c>
      <c r="I609" s="386" t="s">
        <v>718</v>
      </c>
      <c r="J609" s="214"/>
      <c r="K609" s="212">
        <f t="shared" si="16"/>
        <v>34.4</v>
      </c>
      <c r="L609" s="399"/>
      <c r="M609" s="381"/>
      <c r="N609" s="106">
        <v>4</v>
      </c>
      <c r="O609" s="88"/>
      <c r="P609" s="88"/>
      <c r="Q609" s="119">
        <v>4</v>
      </c>
      <c r="R609" s="119"/>
      <c r="S609" s="88"/>
      <c r="T609" s="119"/>
      <c r="U609" s="88">
        <v>4</v>
      </c>
      <c r="V609" s="88"/>
      <c r="W609" s="88"/>
      <c r="X609" s="88">
        <v>2.4</v>
      </c>
      <c r="Y609" s="88"/>
      <c r="Z609" s="88"/>
      <c r="AA609" s="88"/>
      <c r="AB609" s="88">
        <v>4</v>
      </c>
      <c r="AC609" s="88"/>
      <c r="AD609" s="88"/>
      <c r="AE609" s="88">
        <v>4</v>
      </c>
      <c r="AF609" s="88"/>
      <c r="AG609" s="88"/>
      <c r="AH609" s="88"/>
      <c r="AI609" s="88">
        <v>4</v>
      </c>
      <c r="AJ609" s="88"/>
      <c r="AK609" s="88"/>
      <c r="AL609" s="88">
        <v>4</v>
      </c>
      <c r="AM609" s="88"/>
      <c r="AN609" s="88"/>
      <c r="AO609" s="88"/>
      <c r="AP609" s="88">
        <v>4</v>
      </c>
      <c r="AQ609" s="88"/>
      <c r="AR609" s="196"/>
      <c r="AS609" s="206">
        <f t="shared" si="17"/>
        <v>34.4</v>
      </c>
      <c r="AT609" s="263" t="s">
        <v>279</v>
      </c>
      <c r="AU609" s="6" t="s">
        <v>650</v>
      </c>
    </row>
    <row r="610" spans="1:47" ht="30">
      <c r="A610" s="40" t="s">
        <v>679</v>
      </c>
      <c r="B610" s="6" t="s">
        <v>747</v>
      </c>
      <c r="C610" s="263" t="s">
        <v>279</v>
      </c>
      <c r="D610" s="6" t="s">
        <v>1231</v>
      </c>
      <c r="E610" s="3"/>
      <c r="F610" s="3">
        <v>2</v>
      </c>
      <c r="G610" s="3">
        <v>0.8</v>
      </c>
      <c r="H610" s="3" t="s">
        <v>668</v>
      </c>
      <c r="I610" s="386" t="s">
        <v>718</v>
      </c>
      <c r="J610" s="214"/>
      <c r="K610" s="212">
        <f t="shared" si="16"/>
        <v>14.399999999999999</v>
      </c>
      <c r="L610" s="398"/>
      <c r="M610" s="380"/>
      <c r="N610" s="106">
        <v>1.6</v>
      </c>
      <c r="O610" s="88"/>
      <c r="P610" s="88"/>
      <c r="Q610" s="88">
        <v>1.6</v>
      </c>
      <c r="R610" s="88"/>
      <c r="S610" s="88"/>
      <c r="T610" s="88"/>
      <c r="U610" s="88">
        <v>1.6</v>
      </c>
      <c r="V610" s="88"/>
      <c r="W610" s="88"/>
      <c r="X610" s="88">
        <v>1.6</v>
      </c>
      <c r="Y610" s="88"/>
      <c r="Z610" s="88"/>
      <c r="AA610" s="88"/>
      <c r="AB610" s="88">
        <v>1.6</v>
      </c>
      <c r="AC610" s="88"/>
      <c r="AD610" s="88"/>
      <c r="AE610" s="88">
        <v>1.6</v>
      </c>
      <c r="AF610" s="88"/>
      <c r="AG610" s="88"/>
      <c r="AH610" s="88"/>
      <c r="AI610" s="88">
        <v>1.6</v>
      </c>
      <c r="AJ610" s="88"/>
      <c r="AK610" s="88"/>
      <c r="AL610" s="88">
        <v>1.6</v>
      </c>
      <c r="AM610" s="88"/>
      <c r="AN610" s="88"/>
      <c r="AO610" s="88"/>
      <c r="AP610" s="88">
        <v>1.6</v>
      </c>
      <c r="AQ610" s="88"/>
      <c r="AR610" s="196"/>
      <c r="AS610" s="206">
        <f t="shared" si="17"/>
        <v>14.399999999999999</v>
      </c>
      <c r="AT610" s="263" t="s">
        <v>279</v>
      </c>
      <c r="AU610" s="6" t="s">
        <v>1231</v>
      </c>
    </row>
    <row r="611" spans="1:47" ht="30">
      <c r="A611" s="40" t="s">
        <v>679</v>
      </c>
      <c r="B611" s="6" t="s">
        <v>747</v>
      </c>
      <c r="C611" s="263" t="s">
        <v>279</v>
      </c>
      <c r="D611" s="6" t="s">
        <v>652</v>
      </c>
      <c r="E611" s="3"/>
      <c r="F611" s="74">
        <v>3</v>
      </c>
      <c r="G611" s="3">
        <v>0.8</v>
      </c>
      <c r="H611" s="3" t="s">
        <v>668</v>
      </c>
      <c r="I611" s="386" t="s">
        <v>718</v>
      </c>
      <c r="J611" s="214"/>
      <c r="K611" s="212">
        <f t="shared" si="16"/>
        <v>20</v>
      </c>
      <c r="L611" s="399"/>
      <c r="M611" s="381"/>
      <c r="N611" s="106">
        <v>2.4</v>
      </c>
      <c r="O611" s="88"/>
      <c r="P611" s="88"/>
      <c r="Q611" s="119">
        <v>2.4</v>
      </c>
      <c r="R611" s="119"/>
      <c r="S611" s="88"/>
      <c r="T611" s="88"/>
      <c r="U611" s="88">
        <v>2.4</v>
      </c>
      <c r="V611" s="88"/>
      <c r="W611" s="88"/>
      <c r="X611" s="88">
        <v>1.6</v>
      </c>
      <c r="Y611" s="88"/>
      <c r="Z611" s="88"/>
      <c r="AA611" s="88"/>
      <c r="AB611" s="88">
        <v>2.4</v>
      </c>
      <c r="AC611" s="88"/>
      <c r="AD611" s="88"/>
      <c r="AE611" s="88">
        <v>2.4</v>
      </c>
      <c r="AF611" s="88"/>
      <c r="AG611" s="88"/>
      <c r="AH611" s="88"/>
      <c r="AI611" s="88">
        <v>2.4</v>
      </c>
      <c r="AJ611" s="88"/>
      <c r="AK611" s="88"/>
      <c r="AL611" s="88">
        <v>2.4</v>
      </c>
      <c r="AM611" s="88"/>
      <c r="AN611" s="88"/>
      <c r="AO611" s="88"/>
      <c r="AP611" s="88">
        <v>1.6</v>
      </c>
      <c r="AQ611" s="88"/>
      <c r="AR611" s="196"/>
      <c r="AS611" s="206">
        <f t="shared" si="17"/>
        <v>20</v>
      </c>
      <c r="AT611" s="263" t="s">
        <v>279</v>
      </c>
      <c r="AU611" s="6" t="s">
        <v>652</v>
      </c>
    </row>
    <row r="612" spans="1:47" ht="30">
      <c r="A612" s="40" t="s">
        <v>679</v>
      </c>
      <c r="B612" s="6" t="s">
        <v>747</v>
      </c>
      <c r="C612" s="263" t="s">
        <v>279</v>
      </c>
      <c r="D612" s="6" t="s">
        <v>653</v>
      </c>
      <c r="E612" s="3"/>
      <c r="F612" s="3">
        <v>2</v>
      </c>
      <c r="G612" s="3">
        <v>0.8</v>
      </c>
      <c r="H612" s="3" t="s">
        <v>668</v>
      </c>
      <c r="I612" s="386" t="s">
        <v>718</v>
      </c>
      <c r="J612" s="214"/>
      <c r="K612" s="212">
        <f t="shared" si="16"/>
        <v>14.399999999999999</v>
      </c>
      <c r="L612" s="398"/>
      <c r="M612" s="380"/>
      <c r="N612" s="106">
        <v>1.6</v>
      </c>
      <c r="O612" s="88"/>
      <c r="P612" s="88"/>
      <c r="Q612" s="88">
        <v>1.6</v>
      </c>
      <c r="R612" s="88"/>
      <c r="S612" s="88"/>
      <c r="T612" s="88"/>
      <c r="U612" s="88">
        <v>1.6</v>
      </c>
      <c r="V612" s="88"/>
      <c r="W612" s="88"/>
      <c r="X612" s="88">
        <v>1.6</v>
      </c>
      <c r="Y612" s="88"/>
      <c r="Z612" s="88"/>
      <c r="AA612" s="88"/>
      <c r="AB612" s="88">
        <v>1.6</v>
      </c>
      <c r="AC612" s="88"/>
      <c r="AD612" s="88"/>
      <c r="AE612" s="88">
        <v>1.6</v>
      </c>
      <c r="AF612" s="88"/>
      <c r="AG612" s="88"/>
      <c r="AH612" s="88"/>
      <c r="AI612" s="88">
        <v>1.6</v>
      </c>
      <c r="AJ612" s="88"/>
      <c r="AK612" s="88"/>
      <c r="AL612" s="88">
        <v>1.6</v>
      </c>
      <c r="AM612" s="88"/>
      <c r="AN612" s="88"/>
      <c r="AO612" s="88"/>
      <c r="AP612" s="88">
        <v>1.6</v>
      </c>
      <c r="AQ612" s="88"/>
      <c r="AR612" s="196"/>
      <c r="AS612" s="206">
        <f t="shared" si="17"/>
        <v>14.399999999999999</v>
      </c>
      <c r="AT612" s="263" t="s">
        <v>279</v>
      </c>
      <c r="AU612" s="6" t="s">
        <v>653</v>
      </c>
    </row>
    <row r="613" spans="1:47" ht="30">
      <c r="A613" s="40" t="s">
        <v>679</v>
      </c>
      <c r="B613" s="6" t="s">
        <v>747</v>
      </c>
      <c r="C613" s="263" t="s">
        <v>279</v>
      </c>
      <c r="D613" s="6" t="s">
        <v>654</v>
      </c>
      <c r="E613" s="3"/>
      <c r="F613" s="3">
        <v>3</v>
      </c>
      <c r="G613" s="3">
        <v>0.8</v>
      </c>
      <c r="H613" s="3" t="s">
        <v>668</v>
      </c>
      <c r="I613" s="386" t="s">
        <v>718</v>
      </c>
      <c r="J613" s="214"/>
      <c r="K613" s="212">
        <f t="shared" si="16"/>
        <v>18.400000000000002</v>
      </c>
      <c r="L613" s="398"/>
      <c r="M613" s="380"/>
      <c r="N613" s="106">
        <v>2.4</v>
      </c>
      <c r="O613" s="88"/>
      <c r="P613" s="88"/>
      <c r="Q613" s="88">
        <v>2.4</v>
      </c>
      <c r="R613" s="88"/>
      <c r="S613" s="88"/>
      <c r="T613" s="88"/>
      <c r="U613" s="88">
        <v>0.8</v>
      </c>
      <c r="V613" s="88"/>
      <c r="W613" s="88"/>
      <c r="X613" s="88">
        <v>1.6</v>
      </c>
      <c r="Y613" s="88"/>
      <c r="Z613" s="88"/>
      <c r="AA613" s="88"/>
      <c r="AB613" s="88">
        <v>0.8</v>
      </c>
      <c r="AC613" s="88"/>
      <c r="AD613" s="88"/>
      <c r="AE613" s="88">
        <v>1.6</v>
      </c>
      <c r="AF613" s="88"/>
      <c r="AG613" s="88"/>
      <c r="AH613" s="88"/>
      <c r="AI613" s="88">
        <v>3.2</v>
      </c>
      <c r="AJ613" s="88"/>
      <c r="AK613" s="88"/>
      <c r="AL613" s="88">
        <v>2.4</v>
      </c>
      <c r="AM613" s="88"/>
      <c r="AN613" s="88"/>
      <c r="AO613" s="88"/>
      <c r="AP613" s="88">
        <v>3.2</v>
      </c>
      <c r="AQ613" s="88"/>
      <c r="AR613" s="196"/>
      <c r="AS613" s="206">
        <f t="shared" si="17"/>
        <v>18.400000000000002</v>
      </c>
      <c r="AT613" s="263" t="s">
        <v>279</v>
      </c>
      <c r="AU613" s="6" t="s">
        <v>654</v>
      </c>
    </row>
    <row r="614" spans="1:47" ht="30">
      <c r="A614" s="40" t="s">
        <v>679</v>
      </c>
      <c r="B614" s="6" t="s">
        <v>747</v>
      </c>
      <c r="C614" s="263" t="s">
        <v>279</v>
      </c>
      <c r="D614" s="6" t="s">
        <v>655</v>
      </c>
      <c r="E614" s="3"/>
      <c r="F614" s="3">
        <v>1</v>
      </c>
      <c r="G614" s="3">
        <v>0.8</v>
      </c>
      <c r="H614" s="3" t="s">
        <v>668</v>
      </c>
      <c r="I614" s="386" t="s">
        <v>718</v>
      </c>
      <c r="J614" s="214"/>
      <c r="K614" s="212">
        <f t="shared" si="16"/>
        <v>7.1999999999999993</v>
      </c>
      <c r="L614" s="398"/>
      <c r="M614" s="380"/>
      <c r="N614" s="106">
        <v>0.8</v>
      </c>
      <c r="O614" s="88"/>
      <c r="P614" s="88"/>
      <c r="Q614" s="88">
        <v>0.8</v>
      </c>
      <c r="R614" s="88"/>
      <c r="S614" s="88"/>
      <c r="T614" s="88"/>
      <c r="U614" s="88">
        <v>0.8</v>
      </c>
      <c r="V614" s="88"/>
      <c r="W614" s="88"/>
      <c r="X614" s="88">
        <v>0.8</v>
      </c>
      <c r="Y614" s="88"/>
      <c r="Z614" s="88"/>
      <c r="AA614" s="88"/>
      <c r="AB614" s="88">
        <v>0.8</v>
      </c>
      <c r="AC614" s="88"/>
      <c r="AD614" s="88"/>
      <c r="AE614" s="88">
        <v>0.8</v>
      </c>
      <c r="AF614" s="88"/>
      <c r="AG614" s="88"/>
      <c r="AH614" s="88"/>
      <c r="AI614" s="88">
        <v>0.8</v>
      </c>
      <c r="AJ614" s="88"/>
      <c r="AK614" s="88"/>
      <c r="AL614" s="88">
        <v>0.8</v>
      </c>
      <c r="AM614" s="88"/>
      <c r="AN614" s="88"/>
      <c r="AO614" s="88"/>
      <c r="AP614" s="88">
        <v>0.8</v>
      </c>
      <c r="AQ614" s="88"/>
      <c r="AR614" s="196"/>
      <c r="AS614" s="206">
        <f t="shared" si="17"/>
        <v>7.1999999999999993</v>
      </c>
      <c r="AT614" s="263" t="s">
        <v>279</v>
      </c>
      <c r="AU614" s="6" t="s">
        <v>655</v>
      </c>
    </row>
    <row r="615" spans="1:47" ht="30">
      <c r="A615" s="40" t="s">
        <v>679</v>
      </c>
      <c r="B615" s="6" t="s">
        <v>747</v>
      </c>
      <c r="C615" s="263" t="s">
        <v>279</v>
      </c>
      <c r="D615" s="6" t="s">
        <v>1232</v>
      </c>
      <c r="E615" s="3"/>
      <c r="F615" s="3">
        <v>2</v>
      </c>
      <c r="G615" s="3">
        <v>0.8</v>
      </c>
      <c r="H615" s="3" t="s">
        <v>668</v>
      </c>
      <c r="I615" s="386" t="s">
        <v>718</v>
      </c>
      <c r="J615" s="214"/>
      <c r="K615" s="212">
        <f t="shared" si="16"/>
        <v>14.399999999999999</v>
      </c>
      <c r="L615" s="398"/>
      <c r="M615" s="380"/>
      <c r="N615" s="106">
        <v>2.4</v>
      </c>
      <c r="O615" s="88"/>
      <c r="P615" s="88"/>
      <c r="Q615" s="88">
        <v>1.6</v>
      </c>
      <c r="R615" s="88"/>
      <c r="S615" s="88"/>
      <c r="T615" s="88"/>
      <c r="U615" s="88">
        <v>0.8</v>
      </c>
      <c r="V615" s="88"/>
      <c r="W615" s="88"/>
      <c r="X615" s="88">
        <v>0.8</v>
      </c>
      <c r="Y615" s="88"/>
      <c r="Z615" s="88"/>
      <c r="AA615" s="88"/>
      <c r="AB615" s="88">
        <v>1.6</v>
      </c>
      <c r="AC615" s="88"/>
      <c r="AD615" s="88"/>
      <c r="AE615" s="88">
        <v>1.6</v>
      </c>
      <c r="AF615" s="88"/>
      <c r="AG615" s="88"/>
      <c r="AH615" s="88"/>
      <c r="AI615" s="88">
        <v>2.4</v>
      </c>
      <c r="AJ615" s="88"/>
      <c r="AK615" s="88"/>
      <c r="AL615" s="88">
        <v>1.6</v>
      </c>
      <c r="AM615" s="88"/>
      <c r="AN615" s="88"/>
      <c r="AO615" s="88"/>
      <c r="AP615" s="88">
        <v>1.6</v>
      </c>
      <c r="AQ615" s="88"/>
      <c r="AR615" s="196"/>
      <c r="AS615" s="206">
        <f t="shared" si="17"/>
        <v>14.399999999999999</v>
      </c>
      <c r="AT615" s="263" t="s">
        <v>279</v>
      </c>
      <c r="AU615" s="6" t="s">
        <v>1232</v>
      </c>
    </row>
    <row r="616" spans="1:47" ht="30">
      <c r="A616" s="40" t="s">
        <v>679</v>
      </c>
      <c r="B616" s="6" t="s">
        <v>747</v>
      </c>
      <c r="C616" s="263" t="s">
        <v>279</v>
      </c>
      <c r="D616" s="6" t="s">
        <v>658</v>
      </c>
      <c r="E616" s="3"/>
      <c r="F616" s="3">
        <v>2</v>
      </c>
      <c r="G616" s="3">
        <v>0.8</v>
      </c>
      <c r="H616" s="3" t="s">
        <v>668</v>
      </c>
      <c r="I616" s="386" t="s">
        <v>718</v>
      </c>
      <c r="J616" s="214"/>
      <c r="K616" s="212">
        <f t="shared" si="16"/>
        <v>12</v>
      </c>
      <c r="L616" s="398"/>
      <c r="M616" s="380"/>
      <c r="N616" s="106">
        <v>1.6</v>
      </c>
      <c r="O616" s="88"/>
      <c r="P616" s="88"/>
      <c r="Q616" s="88">
        <v>1.6</v>
      </c>
      <c r="R616" s="88"/>
      <c r="S616" s="88"/>
      <c r="T616" s="88"/>
      <c r="U616" s="88">
        <v>0.8</v>
      </c>
      <c r="V616" s="88"/>
      <c r="W616" s="88"/>
      <c r="X616" s="88">
        <v>0.8</v>
      </c>
      <c r="Y616" s="88"/>
      <c r="Z616" s="88"/>
      <c r="AA616" s="88"/>
      <c r="AB616" s="88">
        <v>1.6</v>
      </c>
      <c r="AC616" s="88"/>
      <c r="AD616" s="88"/>
      <c r="AE616" s="88">
        <v>0.8</v>
      </c>
      <c r="AF616" s="88"/>
      <c r="AG616" s="88"/>
      <c r="AH616" s="88"/>
      <c r="AI616" s="88">
        <v>1.6</v>
      </c>
      <c r="AJ616" s="88"/>
      <c r="AK616" s="88"/>
      <c r="AL616" s="88">
        <v>1.6</v>
      </c>
      <c r="AM616" s="88"/>
      <c r="AN616" s="88"/>
      <c r="AO616" s="88"/>
      <c r="AP616" s="88">
        <v>1.6</v>
      </c>
      <c r="AQ616" s="88"/>
      <c r="AR616" s="196"/>
      <c r="AS616" s="206">
        <f t="shared" si="17"/>
        <v>12</v>
      </c>
      <c r="AT616" s="263" t="s">
        <v>279</v>
      </c>
      <c r="AU616" s="6" t="s">
        <v>658</v>
      </c>
    </row>
    <row r="617" spans="1:47" ht="30">
      <c r="A617" s="40" t="s">
        <v>679</v>
      </c>
      <c r="B617" s="6" t="s">
        <v>747</v>
      </c>
      <c r="C617" s="263" t="s">
        <v>279</v>
      </c>
      <c r="D617" s="16" t="s">
        <v>1007</v>
      </c>
      <c r="E617" s="3"/>
      <c r="F617" s="3">
        <v>1</v>
      </c>
      <c r="G617" s="3">
        <v>0.8</v>
      </c>
      <c r="H617" s="3" t="s">
        <v>668</v>
      </c>
      <c r="I617" s="386" t="s">
        <v>718</v>
      </c>
      <c r="J617" s="214"/>
      <c r="K617" s="212">
        <f t="shared" ref="K617:K687" si="18">N617+O617+P617+Q617+R617+S617+T617+U617+V617+W617+X617+Y617+Z617+AA617+AB617+AC617+AD617+AE617+AF617+AH617+AG617+AI617+AJ617+AK617+AL617+AM617+AN617+AO617+AP617+AQ617+AR617</f>
        <v>8</v>
      </c>
      <c r="L617" s="398"/>
      <c r="M617" s="380"/>
      <c r="N617" s="106">
        <v>0.8</v>
      </c>
      <c r="O617" s="88"/>
      <c r="P617" s="88"/>
      <c r="Q617" s="88">
        <v>0.8</v>
      </c>
      <c r="R617" s="88"/>
      <c r="S617" s="88"/>
      <c r="T617" s="88"/>
      <c r="U617" s="88">
        <v>0.8</v>
      </c>
      <c r="V617" s="88"/>
      <c r="W617" s="88"/>
      <c r="X617" s="88"/>
      <c r="Y617" s="88"/>
      <c r="Z617" s="88"/>
      <c r="AA617" s="88"/>
      <c r="AB617" s="88">
        <v>1.6</v>
      </c>
      <c r="AC617" s="88"/>
      <c r="AD617" s="88"/>
      <c r="AE617" s="88">
        <v>0.8</v>
      </c>
      <c r="AF617" s="88"/>
      <c r="AG617" s="88"/>
      <c r="AH617" s="88"/>
      <c r="AI617" s="88">
        <v>0.8</v>
      </c>
      <c r="AJ617" s="88"/>
      <c r="AK617" s="88"/>
      <c r="AL617" s="88">
        <v>0.8</v>
      </c>
      <c r="AM617" s="88"/>
      <c r="AN617" s="88"/>
      <c r="AO617" s="88"/>
      <c r="AP617" s="88">
        <v>1.6</v>
      </c>
      <c r="AQ617" s="88"/>
      <c r="AR617" s="196"/>
      <c r="AS617" s="206">
        <f t="shared" si="17"/>
        <v>8</v>
      </c>
      <c r="AT617" s="263" t="s">
        <v>279</v>
      </c>
      <c r="AU617" s="16" t="s">
        <v>1007</v>
      </c>
    </row>
    <row r="618" spans="1:47" ht="30">
      <c r="A618" s="40" t="s">
        <v>679</v>
      </c>
      <c r="B618" s="6" t="s">
        <v>747</v>
      </c>
      <c r="C618" s="263" t="s">
        <v>279</v>
      </c>
      <c r="D618" s="6" t="s">
        <v>1008</v>
      </c>
      <c r="E618" s="3"/>
      <c r="F618" s="3">
        <v>1</v>
      </c>
      <c r="G618" s="3">
        <v>0.8</v>
      </c>
      <c r="H618" s="3" t="s">
        <v>668</v>
      </c>
      <c r="I618" s="386" t="s">
        <v>718</v>
      </c>
      <c r="J618" s="214"/>
      <c r="K618" s="212">
        <f t="shared" si="18"/>
        <v>7.1999999999999993</v>
      </c>
      <c r="L618" s="398"/>
      <c r="M618" s="380"/>
      <c r="N618" s="106">
        <v>0.8</v>
      </c>
      <c r="O618" s="88"/>
      <c r="P618" s="88"/>
      <c r="Q618" s="88">
        <v>0.8</v>
      </c>
      <c r="R618" s="88"/>
      <c r="S618" s="88"/>
      <c r="T618" s="88"/>
      <c r="U618" s="88">
        <v>0.8</v>
      </c>
      <c r="V618" s="88"/>
      <c r="W618" s="88"/>
      <c r="X618" s="88"/>
      <c r="Y618" s="88"/>
      <c r="Z618" s="88"/>
      <c r="AA618" s="88"/>
      <c r="AB618" s="88">
        <v>1.6</v>
      </c>
      <c r="AC618" s="88"/>
      <c r="AD618" s="88"/>
      <c r="AE618" s="88">
        <v>0.8</v>
      </c>
      <c r="AF618" s="88"/>
      <c r="AG618" s="88"/>
      <c r="AH618" s="88"/>
      <c r="AI618" s="88">
        <v>0.8</v>
      </c>
      <c r="AJ618" s="88"/>
      <c r="AK618" s="88"/>
      <c r="AL618" s="88">
        <v>0.8</v>
      </c>
      <c r="AM618" s="88"/>
      <c r="AN618" s="88"/>
      <c r="AO618" s="88"/>
      <c r="AP618" s="88">
        <v>0.8</v>
      </c>
      <c r="AQ618" s="88"/>
      <c r="AR618" s="196"/>
      <c r="AS618" s="206">
        <f t="shared" si="17"/>
        <v>7.1999999999999993</v>
      </c>
      <c r="AT618" s="263" t="s">
        <v>279</v>
      </c>
      <c r="AU618" s="6" t="s">
        <v>1008</v>
      </c>
    </row>
    <row r="619" spans="1:47" ht="30">
      <c r="A619" s="40" t="s">
        <v>679</v>
      </c>
      <c r="B619" s="6" t="s">
        <v>747</v>
      </c>
      <c r="C619" s="263" t="s">
        <v>279</v>
      </c>
      <c r="D619" s="6" t="s">
        <v>1009</v>
      </c>
      <c r="E619" s="3"/>
      <c r="F619" s="3">
        <v>1</v>
      </c>
      <c r="G619" s="3">
        <v>0.8</v>
      </c>
      <c r="H619" s="3" t="s">
        <v>668</v>
      </c>
      <c r="I619" s="386" t="s">
        <v>718</v>
      </c>
      <c r="J619" s="214"/>
      <c r="K619" s="212">
        <f t="shared" si="18"/>
        <v>6.3999999999999995</v>
      </c>
      <c r="L619" s="398"/>
      <c r="M619" s="380"/>
      <c r="N619" s="106">
        <v>0.8</v>
      </c>
      <c r="O619" s="88"/>
      <c r="P619" s="88"/>
      <c r="Q619" s="88">
        <v>0.8</v>
      </c>
      <c r="R619" s="88"/>
      <c r="S619" s="88"/>
      <c r="T619" s="88"/>
      <c r="U619" s="88">
        <v>0.8</v>
      </c>
      <c r="V619" s="88"/>
      <c r="W619" s="88"/>
      <c r="X619" s="88"/>
      <c r="Y619" s="88"/>
      <c r="Z619" s="88"/>
      <c r="AA619" s="88"/>
      <c r="AB619" s="88">
        <v>0.8</v>
      </c>
      <c r="AC619" s="88"/>
      <c r="AD619" s="88"/>
      <c r="AE619" s="88">
        <v>0.8</v>
      </c>
      <c r="AF619" s="88"/>
      <c r="AG619" s="88"/>
      <c r="AH619" s="88"/>
      <c r="AI619" s="88">
        <v>0.8</v>
      </c>
      <c r="AJ619" s="88"/>
      <c r="AK619" s="88"/>
      <c r="AL619" s="88">
        <v>0.8</v>
      </c>
      <c r="AM619" s="88"/>
      <c r="AN619" s="88"/>
      <c r="AO619" s="88"/>
      <c r="AP619" s="88">
        <v>0.8</v>
      </c>
      <c r="AQ619" s="88"/>
      <c r="AR619" s="196"/>
      <c r="AS619" s="206">
        <f t="shared" si="17"/>
        <v>6.3999999999999995</v>
      </c>
      <c r="AT619" s="263" t="s">
        <v>279</v>
      </c>
      <c r="AU619" s="6" t="s">
        <v>1009</v>
      </c>
    </row>
    <row r="620" spans="1:47" ht="30">
      <c r="A620" s="40" t="s">
        <v>679</v>
      </c>
      <c r="B620" s="275" t="s">
        <v>744</v>
      </c>
      <c r="C620" s="263" t="s">
        <v>279</v>
      </c>
      <c r="D620" s="180" t="s">
        <v>659</v>
      </c>
      <c r="E620" s="184"/>
      <c r="F620" s="184">
        <v>2</v>
      </c>
      <c r="G620" s="184">
        <v>0.8</v>
      </c>
      <c r="H620" s="3" t="s">
        <v>668</v>
      </c>
      <c r="I620" s="386" t="s">
        <v>718</v>
      </c>
      <c r="J620" s="214"/>
      <c r="K620" s="212">
        <f t="shared" si="18"/>
        <v>3</v>
      </c>
      <c r="L620" s="398"/>
      <c r="M620" s="380"/>
      <c r="N620" s="106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>
        <v>0.6</v>
      </c>
      <c r="AA620" s="88"/>
      <c r="AB620" s="88"/>
      <c r="AC620" s="88"/>
      <c r="AD620" s="88">
        <v>0.8</v>
      </c>
      <c r="AE620" s="88"/>
      <c r="AF620" s="88"/>
      <c r="AG620" s="88"/>
      <c r="AH620" s="88"/>
      <c r="AI620" s="88"/>
      <c r="AJ620" s="88"/>
      <c r="AK620" s="88">
        <v>1.6</v>
      </c>
      <c r="AL620" s="88"/>
      <c r="AM620" s="88"/>
      <c r="AN620" s="88"/>
      <c r="AO620" s="88"/>
      <c r="AP620" s="88"/>
      <c r="AQ620" s="88"/>
      <c r="AR620" s="196"/>
      <c r="AS620" s="206">
        <f t="shared" si="17"/>
        <v>3</v>
      </c>
      <c r="AT620" s="263" t="s">
        <v>279</v>
      </c>
      <c r="AU620" s="180" t="s">
        <v>659</v>
      </c>
    </row>
    <row r="621" spans="1:47" ht="33.75" customHeight="1">
      <c r="A621" s="40" t="s">
        <v>679</v>
      </c>
      <c r="B621" s="3" t="s">
        <v>744</v>
      </c>
      <c r="C621" s="263" t="s">
        <v>279</v>
      </c>
      <c r="D621" s="134" t="s">
        <v>660</v>
      </c>
      <c r="E621" s="184"/>
      <c r="F621" s="184">
        <v>1</v>
      </c>
      <c r="G621" s="184">
        <v>0.8</v>
      </c>
      <c r="H621" s="3" t="s">
        <v>668</v>
      </c>
      <c r="I621" s="386" t="s">
        <v>718</v>
      </c>
      <c r="J621" s="214"/>
      <c r="K621" s="212">
        <f t="shared" si="18"/>
        <v>1.9000000000000001</v>
      </c>
      <c r="L621" s="398"/>
      <c r="M621" s="380"/>
      <c r="N621" s="106"/>
      <c r="O621" s="88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>
        <v>0.3</v>
      </c>
      <c r="AA621" s="88"/>
      <c r="AB621" s="88"/>
      <c r="AC621" s="88"/>
      <c r="AD621" s="88">
        <v>0.8</v>
      </c>
      <c r="AE621" s="88"/>
      <c r="AF621" s="88"/>
      <c r="AG621" s="88"/>
      <c r="AH621" s="88"/>
      <c r="AI621" s="88"/>
      <c r="AJ621" s="88"/>
      <c r="AK621" s="88">
        <v>0.8</v>
      </c>
      <c r="AL621" s="88"/>
      <c r="AM621" s="88"/>
      <c r="AN621" s="88"/>
      <c r="AO621" s="88"/>
      <c r="AP621" s="88"/>
      <c r="AQ621" s="88"/>
      <c r="AR621" s="196"/>
      <c r="AS621" s="206">
        <f t="shared" si="17"/>
        <v>1.9000000000000001</v>
      </c>
      <c r="AT621" s="263" t="s">
        <v>279</v>
      </c>
      <c r="AU621" s="134" t="s">
        <v>660</v>
      </c>
    </row>
    <row r="622" spans="1:47" ht="30">
      <c r="A622" s="40" t="s">
        <v>679</v>
      </c>
      <c r="B622" s="3" t="s">
        <v>744</v>
      </c>
      <c r="C622" s="263" t="s">
        <v>279</v>
      </c>
      <c r="D622" s="10" t="s">
        <v>886</v>
      </c>
      <c r="E622" s="184"/>
      <c r="F622" s="184">
        <v>1</v>
      </c>
      <c r="G622" s="184">
        <v>0.8</v>
      </c>
      <c r="H622" s="3" t="s">
        <v>668</v>
      </c>
      <c r="I622" s="386" t="s">
        <v>718</v>
      </c>
      <c r="J622" s="214"/>
      <c r="K622" s="212">
        <f t="shared" si="18"/>
        <v>2.2000000000000002</v>
      </c>
      <c r="L622" s="398"/>
      <c r="M622" s="380"/>
      <c r="N622" s="106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88"/>
      <c r="Z622" s="88">
        <v>0.6</v>
      </c>
      <c r="AA622" s="88"/>
      <c r="AB622" s="88"/>
      <c r="AC622" s="88"/>
      <c r="AD622" s="88">
        <v>0.8</v>
      </c>
      <c r="AE622" s="88"/>
      <c r="AF622" s="88"/>
      <c r="AG622" s="88"/>
      <c r="AH622" s="88"/>
      <c r="AI622" s="88"/>
      <c r="AJ622" s="88"/>
      <c r="AK622" s="88">
        <v>0.8</v>
      </c>
      <c r="AL622" s="88"/>
      <c r="AM622" s="88"/>
      <c r="AN622" s="88"/>
      <c r="AO622" s="88"/>
      <c r="AP622" s="88"/>
      <c r="AQ622" s="88"/>
      <c r="AR622" s="196"/>
      <c r="AS622" s="206">
        <f t="shared" si="17"/>
        <v>2.2000000000000002</v>
      </c>
      <c r="AT622" s="263" t="s">
        <v>279</v>
      </c>
      <c r="AU622" s="10" t="s">
        <v>886</v>
      </c>
    </row>
    <row r="623" spans="1:47" ht="31.5" customHeight="1">
      <c r="A623" s="40" t="s">
        <v>679</v>
      </c>
      <c r="B623" s="3" t="s">
        <v>744</v>
      </c>
      <c r="C623" s="263" t="s">
        <v>279</v>
      </c>
      <c r="D623" s="10" t="s">
        <v>885</v>
      </c>
      <c r="E623" s="184"/>
      <c r="F623" s="184">
        <v>3</v>
      </c>
      <c r="G623" s="184">
        <v>0.8</v>
      </c>
      <c r="H623" s="3" t="s">
        <v>668</v>
      </c>
      <c r="I623" s="386" t="s">
        <v>718</v>
      </c>
      <c r="J623" s="214"/>
      <c r="K623" s="212">
        <f t="shared" si="18"/>
        <v>2.7</v>
      </c>
      <c r="L623" s="398"/>
      <c r="M623" s="380"/>
      <c r="N623" s="106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88"/>
      <c r="Z623" s="88">
        <v>0.3</v>
      </c>
      <c r="AA623" s="88"/>
      <c r="AB623" s="88"/>
      <c r="AC623" s="88"/>
      <c r="AD623" s="88">
        <v>0.8</v>
      </c>
      <c r="AE623" s="88"/>
      <c r="AF623" s="88"/>
      <c r="AG623" s="88"/>
      <c r="AH623" s="88"/>
      <c r="AI623" s="88"/>
      <c r="AJ623" s="88"/>
      <c r="AK623" s="88">
        <v>1.6</v>
      </c>
      <c r="AL623" s="88"/>
      <c r="AM623" s="88"/>
      <c r="AN623" s="88"/>
      <c r="AO623" s="88"/>
      <c r="AP623" s="88"/>
      <c r="AQ623" s="88"/>
      <c r="AR623" s="196"/>
      <c r="AS623" s="206">
        <f t="shared" si="17"/>
        <v>2.7</v>
      </c>
      <c r="AT623" s="263" t="s">
        <v>279</v>
      </c>
      <c r="AU623" s="10" t="s">
        <v>885</v>
      </c>
    </row>
    <row r="624" spans="1:47" ht="30">
      <c r="A624" s="40" t="s">
        <v>679</v>
      </c>
      <c r="B624" s="3" t="s">
        <v>744</v>
      </c>
      <c r="C624" s="263" t="s">
        <v>279</v>
      </c>
      <c r="D624" s="134" t="s">
        <v>887</v>
      </c>
      <c r="E624" s="184"/>
      <c r="F624" s="184">
        <v>1</v>
      </c>
      <c r="G624" s="184">
        <v>0.8</v>
      </c>
      <c r="H624" s="3" t="s">
        <v>668</v>
      </c>
      <c r="I624" s="386" t="s">
        <v>718</v>
      </c>
      <c r="J624" s="214"/>
      <c r="K624" s="212">
        <f t="shared" si="18"/>
        <v>1.9000000000000001</v>
      </c>
      <c r="L624" s="398"/>
      <c r="M624" s="380"/>
      <c r="N624" s="106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  <c r="Z624" s="88">
        <v>0.3</v>
      </c>
      <c r="AA624" s="88"/>
      <c r="AB624" s="88"/>
      <c r="AC624" s="88"/>
      <c r="AD624" s="88">
        <v>0.8</v>
      </c>
      <c r="AE624" s="88"/>
      <c r="AF624" s="88"/>
      <c r="AG624" s="88"/>
      <c r="AH624" s="88"/>
      <c r="AI624" s="88"/>
      <c r="AJ624" s="88"/>
      <c r="AK624" s="88">
        <v>0.8</v>
      </c>
      <c r="AL624" s="88"/>
      <c r="AM624" s="88"/>
      <c r="AN624" s="88"/>
      <c r="AO624" s="88"/>
      <c r="AP624" s="88"/>
      <c r="AQ624" s="88"/>
      <c r="AR624" s="196"/>
      <c r="AS624" s="206">
        <f t="shared" si="17"/>
        <v>1.9000000000000001</v>
      </c>
      <c r="AT624" s="263" t="s">
        <v>279</v>
      </c>
      <c r="AU624" s="134" t="s">
        <v>887</v>
      </c>
    </row>
    <row r="625" spans="1:47" ht="30.75" customHeight="1">
      <c r="A625" s="40" t="s">
        <v>679</v>
      </c>
      <c r="B625" s="3" t="s">
        <v>744</v>
      </c>
      <c r="C625" s="263" t="s">
        <v>279</v>
      </c>
      <c r="D625" s="134" t="s">
        <v>1221</v>
      </c>
      <c r="E625" s="184"/>
      <c r="F625" s="184">
        <v>1</v>
      </c>
      <c r="G625" s="184">
        <v>0.8</v>
      </c>
      <c r="H625" s="3" t="s">
        <v>668</v>
      </c>
      <c r="I625" s="386" t="s">
        <v>718</v>
      </c>
      <c r="J625" s="214"/>
      <c r="K625" s="212">
        <f t="shared" si="18"/>
        <v>1.9000000000000001</v>
      </c>
      <c r="L625" s="398"/>
      <c r="M625" s="380"/>
      <c r="N625" s="106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  <c r="Z625" s="88">
        <v>0.3</v>
      </c>
      <c r="AA625" s="88"/>
      <c r="AB625" s="88"/>
      <c r="AC625" s="88"/>
      <c r="AD625" s="88">
        <v>0.8</v>
      </c>
      <c r="AE625" s="88"/>
      <c r="AF625" s="88"/>
      <c r="AG625" s="88"/>
      <c r="AH625" s="88"/>
      <c r="AI625" s="88"/>
      <c r="AJ625" s="88"/>
      <c r="AK625" s="88">
        <v>0.8</v>
      </c>
      <c r="AL625" s="88"/>
      <c r="AM625" s="88"/>
      <c r="AN625" s="88"/>
      <c r="AO625" s="88"/>
      <c r="AP625" s="88"/>
      <c r="AQ625" s="88"/>
      <c r="AR625" s="196"/>
      <c r="AS625" s="206">
        <f t="shared" si="17"/>
        <v>1.9000000000000001</v>
      </c>
      <c r="AT625" s="263" t="s">
        <v>279</v>
      </c>
      <c r="AU625" s="134" t="s">
        <v>1221</v>
      </c>
    </row>
    <row r="626" spans="1:47" ht="30">
      <c r="A626" s="40" t="s">
        <v>679</v>
      </c>
      <c r="B626" s="3" t="s">
        <v>744</v>
      </c>
      <c r="C626" s="263" t="s">
        <v>279</v>
      </c>
      <c r="D626" s="10" t="s">
        <v>663</v>
      </c>
      <c r="E626" s="184"/>
      <c r="F626" s="184">
        <v>2</v>
      </c>
      <c r="G626" s="184">
        <v>0.8</v>
      </c>
      <c r="H626" s="3" t="s">
        <v>668</v>
      </c>
      <c r="I626" s="386" t="s">
        <v>718</v>
      </c>
      <c r="J626" s="214"/>
      <c r="K626" s="212">
        <f t="shared" si="18"/>
        <v>2.7</v>
      </c>
      <c r="L626" s="398"/>
      <c r="M626" s="380"/>
      <c r="N626" s="106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  <c r="Z626" s="88">
        <v>0.3</v>
      </c>
      <c r="AA626" s="88"/>
      <c r="AB626" s="88"/>
      <c r="AC626" s="88"/>
      <c r="AD626" s="88">
        <v>0.8</v>
      </c>
      <c r="AE626" s="88"/>
      <c r="AF626" s="88"/>
      <c r="AG626" s="88"/>
      <c r="AH626" s="88"/>
      <c r="AI626" s="88"/>
      <c r="AJ626" s="88"/>
      <c r="AK626" s="88">
        <v>1.6</v>
      </c>
      <c r="AL626" s="88"/>
      <c r="AM626" s="88"/>
      <c r="AN626" s="88"/>
      <c r="AO626" s="88"/>
      <c r="AP626" s="88"/>
      <c r="AQ626" s="88"/>
      <c r="AR626" s="196"/>
      <c r="AS626" s="206">
        <f t="shared" si="17"/>
        <v>2.7</v>
      </c>
      <c r="AT626" s="263" t="s">
        <v>279</v>
      </c>
      <c r="AU626" s="10" t="s">
        <v>663</v>
      </c>
    </row>
    <row r="627" spans="1:47" ht="30">
      <c r="A627" s="40" t="s">
        <v>679</v>
      </c>
      <c r="B627" s="3" t="s">
        <v>744</v>
      </c>
      <c r="C627" s="263" t="s">
        <v>279</v>
      </c>
      <c r="D627" s="134" t="s">
        <v>664</v>
      </c>
      <c r="E627" s="184"/>
      <c r="F627" s="184">
        <v>3</v>
      </c>
      <c r="G627" s="184">
        <v>0.8</v>
      </c>
      <c r="H627" s="3" t="s">
        <v>668</v>
      </c>
      <c r="I627" s="386" t="s">
        <v>718</v>
      </c>
      <c r="J627" s="214"/>
      <c r="K627" s="212">
        <f t="shared" si="18"/>
        <v>3.5</v>
      </c>
      <c r="L627" s="398"/>
      <c r="M627" s="380"/>
      <c r="N627" s="106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  <c r="Z627" s="88">
        <v>0.3</v>
      </c>
      <c r="AA627" s="88"/>
      <c r="AB627" s="88"/>
      <c r="AC627" s="88"/>
      <c r="AD627" s="88">
        <v>0.8</v>
      </c>
      <c r="AE627" s="88"/>
      <c r="AF627" s="88"/>
      <c r="AG627" s="88"/>
      <c r="AH627" s="88"/>
      <c r="AI627" s="88"/>
      <c r="AJ627" s="88"/>
      <c r="AK627" s="88">
        <v>2.4</v>
      </c>
      <c r="AL627" s="88"/>
      <c r="AM627" s="88"/>
      <c r="AN627" s="88"/>
      <c r="AO627" s="88"/>
      <c r="AP627" s="88"/>
      <c r="AQ627" s="88"/>
      <c r="AR627" s="196"/>
      <c r="AS627" s="206">
        <f t="shared" si="17"/>
        <v>3.5</v>
      </c>
      <c r="AT627" s="263" t="s">
        <v>279</v>
      </c>
      <c r="AU627" s="134" t="s">
        <v>664</v>
      </c>
    </row>
    <row r="628" spans="1:47" ht="30">
      <c r="A628" s="40" t="s">
        <v>679</v>
      </c>
      <c r="B628" s="3" t="s">
        <v>744</v>
      </c>
      <c r="C628" s="263" t="s">
        <v>279</v>
      </c>
      <c r="D628" s="10" t="s">
        <v>665</v>
      </c>
      <c r="E628" s="184"/>
      <c r="F628" s="184">
        <v>3</v>
      </c>
      <c r="G628" s="184">
        <v>0.8</v>
      </c>
      <c r="H628" s="3" t="s">
        <v>668</v>
      </c>
      <c r="I628" s="386" t="s">
        <v>718</v>
      </c>
      <c r="J628" s="214"/>
      <c r="K628" s="212">
        <f t="shared" si="18"/>
        <v>2.6999999999999997</v>
      </c>
      <c r="L628" s="398"/>
      <c r="M628" s="380"/>
      <c r="N628" s="106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88"/>
      <c r="Z628" s="88">
        <v>0.3</v>
      </c>
      <c r="AA628" s="88"/>
      <c r="AB628" s="88"/>
      <c r="AC628" s="88"/>
      <c r="AD628" s="88">
        <v>2.4</v>
      </c>
      <c r="AE628" s="88"/>
      <c r="AF628" s="88"/>
      <c r="AG628" s="88"/>
      <c r="AH628" s="88"/>
      <c r="AI628" s="88"/>
      <c r="AJ628" s="88"/>
      <c r="AK628" s="88"/>
      <c r="AL628" s="88"/>
      <c r="AM628" s="88"/>
      <c r="AN628" s="88"/>
      <c r="AO628" s="88"/>
      <c r="AP628" s="88"/>
      <c r="AQ628" s="88"/>
      <c r="AR628" s="196"/>
      <c r="AS628" s="206">
        <f t="shared" si="17"/>
        <v>2.6999999999999997</v>
      </c>
      <c r="AT628" s="263" t="s">
        <v>279</v>
      </c>
      <c r="AU628" s="10" t="s">
        <v>665</v>
      </c>
    </row>
    <row r="629" spans="1:47" ht="30">
      <c r="A629" s="40" t="s">
        <v>679</v>
      </c>
      <c r="B629" s="3" t="s">
        <v>744</v>
      </c>
      <c r="C629" s="263" t="s">
        <v>279</v>
      </c>
      <c r="D629" s="10" t="s">
        <v>666</v>
      </c>
      <c r="E629" s="184"/>
      <c r="F629" s="184">
        <v>4</v>
      </c>
      <c r="G629" s="309" t="s">
        <v>1223</v>
      </c>
      <c r="H629" s="3" t="s">
        <v>668</v>
      </c>
      <c r="I629" s="386" t="s">
        <v>718</v>
      </c>
      <c r="J629" s="214"/>
      <c r="K629" s="212">
        <f t="shared" si="18"/>
        <v>1.1000000000000001</v>
      </c>
      <c r="L629" s="398"/>
      <c r="M629" s="380"/>
      <c r="N629" s="106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88"/>
      <c r="Z629" s="88">
        <v>0.3</v>
      </c>
      <c r="AA629" s="88"/>
      <c r="AB629" s="88"/>
      <c r="AC629" s="88"/>
      <c r="AD629" s="88">
        <v>0.8</v>
      </c>
      <c r="AE629" s="88"/>
      <c r="AF629" s="88"/>
      <c r="AG629" s="88"/>
      <c r="AH629" s="88"/>
      <c r="AI629" s="88"/>
      <c r="AJ629" s="88"/>
      <c r="AK629" s="88"/>
      <c r="AL629" s="88"/>
      <c r="AM629" s="88"/>
      <c r="AN629" s="88"/>
      <c r="AO629" s="88"/>
      <c r="AP629" s="88"/>
      <c r="AQ629" s="88"/>
      <c r="AR629" s="196"/>
      <c r="AS629" s="206">
        <f t="shared" si="17"/>
        <v>1.1000000000000001</v>
      </c>
      <c r="AT629" s="263" t="s">
        <v>279</v>
      </c>
      <c r="AU629" s="10" t="s">
        <v>666</v>
      </c>
    </row>
    <row r="630" spans="1:47" ht="29.25" customHeight="1">
      <c r="A630" s="40" t="s">
        <v>679</v>
      </c>
      <c r="B630" s="3" t="s">
        <v>744</v>
      </c>
      <c r="C630" s="263" t="s">
        <v>279</v>
      </c>
      <c r="D630" s="10" t="s">
        <v>1222</v>
      </c>
      <c r="E630" s="184"/>
      <c r="F630" s="184">
        <v>4</v>
      </c>
      <c r="G630" s="309" t="s">
        <v>1223</v>
      </c>
      <c r="H630" s="3" t="s">
        <v>668</v>
      </c>
      <c r="I630" s="386" t="s">
        <v>718</v>
      </c>
      <c r="J630" s="214"/>
      <c r="K630" s="212">
        <f t="shared" si="18"/>
        <v>1.1000000000000001</v>
      </c>
      <c r="L630" s="398"/>
      <c r="M630" s="380"/>
      <c r="N630" s="106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  <c r="Z630" s="88">
        <v>0.3</v>
      </c>
      <c r="AA630" s="88"/>
      <c r="AB630" s="88"/>
      <c r="AC630" s="88"/>
      <c r="AD630" s="88">
        <v>0.8</v>
      </c>
      <c r="AE630" s="88"/>
      <c r="AF630" s="88"/>
      <c r="AG630" s="88"/>
      <c r="AH630" s="88"/>
      <c r="AI630" s="88"/>
      <c r="AJ630" s="88"/>
      <c r="AK630" s="88"/>
      <c r="AL630" s="88"/>
      <c r="AM630" s="88"/>
      <c r="AN630" s="88"/>
      <c r="AO630" s="88"/>
      <c r="AP630" s="88"/>
      <c r="AQ630" s="88"/>
      <c r="AR630" s="196"/>
      <c r="AS630" s="206">
        <f t="shared" si="17"/>
        <v>1.1000000000000001</v>
      </c>
      <c r="AT630" s="263" t="s">
        <v>279</v>
      </c>
      <c r="AU630" s="10" t="s">
        <v>1222</v>
      </c>
    </row>
    <row r="631" spans="1:47" ht="29.25" customHeight="1">
      <c r="A631" s="40" t="s">
        <v>679</v>
      </c>
      <c r="B631" s="3" t="s">
        <v>744</v>
      </c>
      <c r="C631" s="263" t="s">
        <v>279</v>
      </c>
      <c r="D631" s="10" t="s">
        <v>984</v>
      </c>
      <c r="E631" s="184"/>
      <c r="F631" s="184">
        <v>1</v>
      </c>
      <c r="G631" s="184">
        <v>0.75</v>
      </c>
      <c r="H631" s="3" t="s">
        <v>668</v>
      </c>
      <c r="I631" s="386" t="s">
        <v>718</v>
      </c>
      <c r="J631" s="214"/>
      <c r="K631" s="212">
        <f t="shared" si="18"/>
        <v>1.8</v>
      </c>
      <c r="L631" s="398"/>
      <c r="M631" s="380"/>
      <c r="N631" s="106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  <c r="Z631" s="88">
        <v>0.3</v>
      </c>
      <c r="AA631" s="88"/>
      <c r="AB631" s="88"/>
      <c r="AC631" s="88"/>
      <c r="AD631" s="88">
        <v>0.75</v>
      </c>
      <c r="AE631" s="88"/>
      <c r="AF631" s="88"/>
      <c r="AG631" s="88"/>
      <c r="AH631" s="88"/>
      <c r="AI631" s="88"/>
      <c r="AJ631" s="88"/>
      <c r="AK631" s="88">
        <v>0.75</v>
      </c>
      <c r="AL631" s="88"/>
      <c r="AM631" s="88"/>
      <c r="AN631" s="88"/>
      <c r="AO631" s="88"/>
      <c r="AP631" s="88"/>
      <c r="AQ631" s="88"/>
      <c r="AR631" s="196"/>
      <c r="AS631" s="206">
        <f t="shared" si="17"/>
        <v>1.8</v>
      </c>
      <c r="AT631" s="263" t="s">
        <v>279</v>
      </c>
      <c r="AU631" s="10" t="s">
        <v>984</v>
      </c>
    </row>
    <row r="632" spans="1:47" ht="29.25" customHeight="1">
      <c r="A632" s="40" t="s">
        <v>679</v>
      </c>
      <c r="B632" s="3" t="s">
        <v>744</v>
      </c>
      <c r="C632" s="263" t="s">
        <v>279</v>
      </c>
      <c r="D632" s="10" t="s">
        <v>985</v>
      </c>
      <c r="E632" s="184"/>
      <c r="F632" s="184">
        <v>1</v>
      </c>
      <c r="G632" s="184">
        <v>0.75</v>
      </c>
      <c r="H632" s="3" t="s">
        <v>668</v>
      </c>
      <c r="I632" s="386" t="s">
        <v>718</v>
      </c>
      <c r="J632" s="214"/>
      <c r="K632" s="212">
        <f t="shared" si="18"/>
        <v>1.8</v>
      </c>
      <c r="L632" s="398"/>
      <c r="M632" s="380"/>
      <c r="N632" s="106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  <c r="Z632" s="88">
        <v>0.3</v>
      </c>
      <c r="AA632" s="88"/>
      <c r="AB632" s="88"/>
      <c r="AC632" s="88"/>
      <c r="AD632" s="88">
        <v>0.75</v>
      </c>
      <c r="AE632" s="88"/>
      <c r="AF632" s="88"/>
      <c r="AG632" s="88"/>
      <c r="AH632" s="88"/>
      <c r="AI632" s="88"/>
      <c r="AJ632" s="88"/>
      <c r="AK632" s="88">
        <v>0.75</v>
      </c>
      <c r="AL632" s="88"/>
      <c r="AM632" s="88"/>
      <c r="AN632" s="88"/>
      <c r="AO632" s="88"/>
      <c r="AP632" s="88"/>
      <c r="AQ632" s="88"/>
      <c r="AR632" s="196"/>
      <c r="AS632" s="206">
        <f t="shared" si="17"/>
        <v>1.8</v>
      </c>
      <c r="AT632" s="263" t="s">
        <v>279</v>
      </c>
      <c r="AU632" s="10" t="s">
        <v>985</v>
      </c>
    </row>
    <row r="633" spans="1:47" ht="29.25" customHeight="1">
      <c r="A633" s="40" t="s">
        <v>679</v>
      </c>
      <c r="B633" s="3" t="s">
        <v>744</v>
      </c>
      <c r="C633" s="263" t="s">
        <v>279</v>
      </c>
      <c r="D633" s="10" t="s">
        <v>986</v>
      </c>
      <c r="E633" s="184"/>
      <c r="F633" s="184">
        <v>2</v>
      </c>
      <c r="G633" s="184">
        <v>0.75</v>
      </c>
      <c r="H633" s="3" t="s">
        <v>668</v>
      </c>
      <c r="I633" s="386" t="s">
        <v>718</v>
      </c>
      <c r="J633" s="214"/>
      <c r="K633" s="212">
        <f t="shared" si="18"/>
        <v>2.5499999999999998</v>
      </c>
      <c r="L633" s="398"/>
      <c r="M633" s="380"/>
      <c r="N633" s="106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8"/>
      <c r="Z633" s="88">
        <v>0.3</v>
      </c>
      <c r="AA633" s="88"/>
      <c r="AB633" s="88"/>
      <c r="AC633" s="88"/>
      <c r="AD633" s="88">
        <v>0.75</v>
      </c>
      <c r="AE633" s="88"/>
      <c r="AF633" s="88"/>
      <c r="AG633" s="88"/>
      <c r="AH633" s="88"/>
      <c r="AI633" s="88"/>
      <c r="AJ633" s="88"/>
      <c r="AK633" s="88">
        <v>1.5</v>
      </c>
      <c r="AL633" s="88"/>
      <c r="AM633" s="88"/>
      <c r="AN633" s="88"/>
      <c r="AO633" s="88"/>
      <c r="AP633" s="88"/>
      <c r="AQ633" s="88"/>
      <c r="AR633" s="196"/>
      <c r="AS633" s="206">
        <f t="shared" si="17"/>
        <v>2.5499999999999998</v>
      </c>
      <c r="AT633" s="263" t="s">
        <v>279</v>
      </c>
      <c r="AU633" s="10" t="s">
        <v>986</v>
      </c>
    </row>
    <row r="634" spans="1:47" ht="29.25" customHeight="1">
      <c r="A634" s="40" t="s">
        <v>679</v>
      </c>
      <c r="B634" s="3" t="s">
        <v>744</v>
      </c>
      <c r="C634" s="263" t="s">
        <v>279</v>
      </c>
      <c r="D634" s="10" t="s">
        <v>987</v>
      </c>
      <c r="E634" s="184"/>
      <c r="F634" s="184">
        <v>2</v>
      </c>
      <c r="G634" s="184">
        <v>0.75</v>
      </c>
      <c r="H634" s="3" t="s">
        <v>668</v>
      </c>
      <c r="I634" s="386" t="s">
        <v>718</v>
      </c>
      <c r="J634" s="214"/>
      <c r="K634" s="212">
        <f t="shared" si="18"/>
        <v>2.5499999999999998</v>
      </c>
      <c r="L634" s="398"/>
      <c r="M634" s="380"/>
      <c r="N634" s="106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  <c r="Z634" s="88">
        <v>0.3</v>
      </c>
      <c r="AA634" s="88"/>
      <c r="AB634" s="88"/>
      <c r="AC634" s="88"/>
      <c r="AD634" s="88">
        <v>0.75</v>
      </c>
      <c r="AE634" s="88"/>
      <c r="AF634" s="88"/>
      <c r="AG634" s="88"/>
      <c r="AH634" s="88"/>
      <c r="AI634" s="88"/>
      <c r="AJ634" s="88"/>
      <c r="AK634" s="88">
        <v>1.5</v>
      </c>
      <c r="AL634" s="88"/>
      <c r="AM634" s="88"/>
      <c r="AN634" s="88"/>
      <c r="AO634" s="88"/>
      <c r="AP634" s="88"/>
      <c r="AQ634" s="88"/>
      <c r="AR634" s="196"/>
      <c r="AS634" s="206">
        <f t="shared" si="17"/>
        <v>2.5499999999999998</v>
      </c>
      <c r="AT634" s="263" t="s">
        <v>279</v>
      </c>
      <c r="AU634" s="10" t="s">
        <v>987</v>
      </c>
    </row>
    <row r="635" spans="1:47" ht="29.25" customHeight="1">
      <c r="A635" s="40" t="s">
        <v>679</v>
      </c>
      <c r="B635" s="3" t="s">
        <v>744</v>
      </c>
      <c r="C635" s="263" t="s">
        <v>279</v>
      </c>
      <c r="D635" s="10" t="s">
        <v>988</v>
      </c>
      <c r="E635" s="184"/>
      <c r="F635" s="184">
        <v>2</v>
      </c>
      <c r="G635" s="184">
        <v>0.75</v>
      </c>
      <c r="H635" s="3" t="s">
        <v>668</v>
      </c>
      <c r="I635" s="386" t="s">
        <v>718</v>
      </c>
      <c r="J635" s="214"/>
      <c r="K635" s="212">
        <f t="shared" si="18"/>
        <v>2.5499999999999998</v>
      </c>
      <c r="L635" s="398"/>
      <c r="M635" s="380"/>
      <c r="N635" s="106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  <c r="Z635" s="88">
        <v>0.3</v>
      </c>
      <c r="AA635" s="88"/>
      <c r="AB635" s="88"/>
      <c r="AC635" s="88"/>
      <c r="AD635" s="88">
        <v>0.75</v>
      </c>
      <c r="AE635" s="88"/>
      <c r="AF635" s="88"/>
      <c r="AG635" s="88"/>
      <c r="AH635" s="88"/>
      <c r="AI635" s="88"/>
      <c r="AJ635" s="88"/>
      <c r="AK635" s="88">
        <v>1.5</v>
      </c>
      <c r="AL635" s="88"/>
      <c r="AM635" s="88"/>
      <c r="AN635" s="88"/>
      <c r="AO635" s="88"/>
      <c r="AP635" s="88"/>
      <c r="AQ635" s="88"/>
      <c r="AR635" s="196"/>
      <c r="AS635" s="206">
        <f t="shared" si="17"/>
        <v>2.5499999999999998</v>
      </c>
      <c r="AT635" s="263" t="s">
        <v>279</v>
      </c>
      <c r="AU635" s="10" t="s">
        <v>988</v>
      </c>
    </row>
    <row r="636" spans="1:47" ht="29.25" customHeight="1">
      <c r="A636" s="40" t="s">
        <v>679</v>
      </c>
      <c r="B636" s="3" t="s">
        <v>744</v>
      </c>
      <c r="C636" s="263" t="s">
        <v>279</v>
      </c>
      <c r="D636" s="10" t="s">
        <v>1290</v>
      </c>
      <c r="E636" s="184"/>
      <c r="F636" s="184">
        <v>2</v>
      </c>
      <c r="G636" s="184">
        <v>0.75</v>
      </c>
      <c r="H636" s="3" t="s">
        <v>668</v>
      </c>
      <c r="I636" s="386" t="s">
        <v>718</v>
      </c>
      <c r="J636" s="214"/>
      <c r="K636" s="212">
        <f t="shared" si="18"/>
        <v>3.3</v>
      </c>
      <c r="L636" s="398"/>
      <c r="M636" s="380"/>
      <c r="N636" s="106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  <c r="Z636" s="88">
        <v>0.3</v>
      </c>
      <c r="AA636" s="88"/>
      <c r="AB636" s="88"/>
      <c r="AC636" s="88"/>
      <c r="AD636" s="88">
        <v>1.5</v>
      </c>
      <c r="AE636" s="88"/>
      <c r="AF636" s="88"/>
      <c r="AG636" s="88"/>
      <c r="AH636" s="88"/>
      <c r="AI636" s="88"/>
      <c r="AJ636" s="88"/>
      <c r="AK636" s="88">
        <v>1.5</v>
      </c>
      <c r="AL636" s="88"/>
      <c r="AM636" s="88"/>
      <c r="AN636" s="88"/>
      <c r="AO636" s="88"/>
      <c r="AP636" s="88"/>
      <c r="AQ636" s="88"/>
      <c r="AR636" s="196"/>
      <c r="AS636" s="206">
        <f t="shared" si="17"/>
        <v>3.3</v>
      </c>
      <c r="AT636" s="263" t="s">
        <v>279</v>
      </c>
      <c r="AU636" s="10" t="s">
        <v>990</v>
      </c>
    </row>
    <row r="637" spans="1:47" ht="29.25" customHeight="1">
      <c r="A637" s="40" t="s">
        <v>679</v>
      </c>
      <c r="B637" s="3" t="s">
        <v>744</v>
      </c>
      <c r="C637" s="263" t="s">
        <v>279</v>
      </c>
      <c r="D637" s="10" t="s">
        <v>991</v>
      </c>
      <c r="E637" s="184"/>
      <c r="F637" s="184">
        <v>1</v>
      </c>
      <c r="G637" s="184">
        <v>0.75</v>
      </c>
      <c r="H637" s="3" t="s">
        <v>668</v>
      </c>
      <c r="I637" s="386" t="s">
        <v>718</v>
      </c>
      <c r="J637" s="214"/>
      <c r="K637" s="212">
        <f t="shared" si="18"/>
        <v>1.8</v>
      </c>
      <c r="L637" s="398"/>
      <c r="M637" s="380"/>
      <c r="N637" s="106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  <c r="Z637" s="88">
        <v>0.3</v>
      </c>
      <c r="AA637" s="88"/>
      <c r="AB637" s="88"/>
      <c r="AC637" s="88"/>
      <c r="AD637" s="88">
        <v>0.75</v>
      </c>
      <c r="AE637" s="88"/>
      <c r="AF637" s="88"/>
      <c r="AG637" s="88"/>
      <c r="AH637" s="88"/>
      <c r="AI637" s="88"/>
      <c r="AJ637" s="88"/>
      <c r="AK637" s="88">
        <v>0.75</v>
      </c>
      <c r="AL637" s="88"/>
      <c r="AM637" s="88"/>
      <c r="AN637" s="88"/>
      <c r="AO637" s="88"/>
      <c r="AP637" s="88"/>
      <c r="AQ637" s="88"/>
      <c r="AR637" s="196"/>
      <c r="AS637" s="206">
        <f t="shared" si="17"/>
        <v>1.8</v>
      </c>
      <c r="AT637" s="263" t="s">
        <v>279</v>
      </c>
      <c r="AU637" s="10" t="s">
        <v>991</v>
      </c>
    </row>
    <row r="638" spans="1:47" ht="42.75">
      <c r="A638" s="40" t="s">
        <v>679</v>
      </c>
      <c r="B638" s="275" t="s">
        <v>749</v>
      </c>
      <c r="C638" s="263" t="s">
        <v>279</v>
      </c>
      <c r="D638" s="16" t="s">
        <v>1214</v>
      </c>
      <c r="E638" s="3"/>
      <c r="F638" s="74">
        <v>4</v>
      </c>
      <c r="G638" s="3">
        <v>0.8</v>
      </c>
      <c r="H638" s="3" t="s">
        <v>668</v>
      </c>
      <c r="I638" s="386" t="s">
        <v>718</v>
      </c>
      <c r="J638" s="214"/>
      <c r="K638" s="212">
        <f t="shared" si="18"/>
        <v>25.599999999999998</v>
      </c>
      <c r="L638" s="398"/>
      <c r="M638" s="380"/>
      <c r="N638" s="106">
        <v>3.2</v>
      </c>
      <c r="O638" s="88"/>
      <c r="P638" s="88"/>
      <c r="Q638" s="88">
        <v>3.2</v>
      </c>
      <c r="R638" s="88"/>
      <c r="S638" s="88"/>
      <c r="T638" s="88"/>
      <c r="U638" s="88">
        <v>2.4</v>
      </c>
      <c r="V638" s="88"/>
      <c r="W638" s="88"/>
      <c r="X638" s="88">
        <v>3.2</v>
      </c>
      <c r="Y638" s="88"/>
      <c r="Z638" s="88"/>
      <c r="AA638" s="88"/>
      <c r="AB638" s="88">
        <v>2.4</v>
      </c>
      <c r="AC638" s="88"/>
      <c r="AD638" s="88"/>
      <c r="AE638" s="88">
        <v>3.2</v>
      </c>
      <c r="AF638" s="88"/>
      <c r="AG638" s="88"/>
      <c r="AH638" s="88"/>
      <c r="AI638" s="88">
        <v>2.4</v>
      </c>
      <c r="AJ638" s="88"/>
      <c r="AK638" s="88"/>
      <c r="AL638" s="88">
        <v>3.2</v>
      </c>
      <c r="AM638" s="88"/>
      <c r="AN638" s="88"/>
      <c r="AO638" s="88"/>
      <c r="AP638" s="88">
        <v>2.4</v>
      </c>
      <c r="AQ638" s="88"/>
      <c r="AR638" s="196"/>
      <c r="AS638" s="206">
        <f t="shared" si="17"/>
        <v>25.599999999999998</v>
      </c>
      <c r="AT638" s="263" t="s">
        <v>279</v>
      </c>
      <c r="AU638" s="16" t="s">
        <v>1214</v>
      </c>
    </row>
    <row r="639" spans="1:47" ht="30">
      <c r="A639" s="40" t="s">
        <v>679</v>
      </c>
      <c r="B639" s="3" t="s">
        <v>749</v>
      </c>
      <c r="C639" s="263" t="s">
        <v>279</v>
      </c>
      <c r="D639" s="6" t="s">
        <v>1215</v>
      </c>
      <c r="E639" s="3"/>
      <c r="F639" s="74">
        <v>2</v>
      </c>
      <c r="G639" s="3">
        <v>0.8</v>
      </c>
      <c r="H639" s="3" t="s">
        <v>668</v>
      </c>
      <c r="I639" s="386" t="s">
        <v>718</v>
      </c>
      <c r="J639" s="214"/>
      <c r="K639" s="212">
        <f t="shared" si="18"/>
        <v>10.4</v>
      </c>
      <c r="L639" s="398"/>
      <c r="M639" s="380"/>
      <c r="N639" s="106">
        <v>1.6</v>
      </c>
      <c r="O639" s="88"/>
      <c r="P639" s="88"/>
      <c r="Q639" s="88">
        <v>1.6</v>
      </c>
      <c r="R639" s="88"/>
      <c r="S639" s="88"/>
      <c r="T639" s="88"/>
      <c r="U639" s="88">
        <v>0.8</v>
      </c>
      <c r="V639" s="88"/>
      <c r="W639" s="88"/>
      <c r="X639" s="88"/>
      <c r="Y639" s="88"/>
      <c r="Z639" s="88"/>
      <c r="AA639" s="88"/>
      <c r="AB639" s="88">
        <v>1.6</v>
      </c>
      <c r="AC639" s="88"/>
      <c r="AD639" s="88"/>
      <c r="AE639" s="88">
        <v>1.6</v>
      </c>
      <c r="AF639" s="88"/>
      <c r="AG639" s="88"/>
      <c r="AH639" s="88"/>
      <c r="AI639" s="88">
        <v>0.8</v>
      </c>
      <c r="AJ639" s="88"/>
      <c r="AK639" s="88"/>
      <c r="AL639" s="88">
        <v>1.6</v>
      </c>
      <c r="AM639" s="88"/>
      <c r="AN639" s="88"/>
      <c r="AO639" s="88"/>
      <c r="AP639" s="88">
        <v>0.8</v>
      </c>
      <c r="AQ639" s="88"/>
      <c r="AR639" s="196"/>
      <c r="AS639" s="206">
        <f t="shared" si="17"/>
        <v>10.4</v>
      </c>
      <c r="AT639" s="263" t="s">
        <v>279</v>
      </c>
      <c r="AU639" s="6" t="s">
        <v>1215</v>
      </c>
    </row>
    <row r="640" spans="1:47" ht="30">
      <c r="A640" s="40" t="s">
        <v>679</v>
      </c>
      <c r="B640" s="3" t="s">
        <v>749</v>
      </c>
      <c r="C640" s="263" t="s">
        <v>279</v>
      </c>
      <c r="D640" s="6" t="s">
        <v>702</v>
      </c>
      <c r="E640" s="3"/>
      <c r="F640" s="74">
        <v>2</v>
      </c>
      <c r="G640" s="3">
        <v>0.8</v>
      </c>
      <c r="H640" s="3" t="s">
        <v>668</v>
      </c>
      <c r="I640" s="386" t="s">
        <v>718</v>
      </c>
      <c r="J640" s="214"/>
      <c r="K640" s="212">
        <f t="shared" si="18"/>
        <v>14.399999999999999</v>
      </c>
      <c r="L640" s="398"/>
      <c r="M640" s="380"/>
      <c r="N640" s="106">
        <v>1.6</v>
      </c>
      <c r="O640" s="88"/>
      <c r="P640" s="88"/>
      <c r="Q640" s="88">
        <v>1.6</v>
      </c>
      <c r="R640" s="88"/>
      <c r="S640" s="88"/>
      <c r="T640" s="88"/>
      <c r="U640" s="88">
        <v>1.6</v>
      </c>
      <c r="V640" s="88"/>
      <c r="W640" s="88"/>
      <c r="X640" s="88">
        <v>1.6</v>
      </c>
      <c r="Y640" s="88"/>
      <c r="Z640" s="88"/>
      <c r="AA640" s="88"/>
      <c r="AB640" s="88">
        <v>1.6</v>
      </c>
      <c r="AC640" s="88"/>
      <c r="AD640" s="88"/>
      <c r="AE640" s="88">
        <v>1.6</v>
      </c>
      <c r="AF640" s="88"/>
      <c r="AG640" s="88"/>
      <c r="AH640" s="88"/>
      <c r="AI640" s="88">
        <v>1.6</v>
      </c>
      <c r="AJ640" s="88"/>
      <c r="AK640" s="88"/>
      <c r="AL640" s="88">
        <v>1.6</v>
      </c>
      <c r="AM640" s="88"/>
      <c r="AN640" s="88"/>
      <c r="AO640" s="88"/>
      <c r="AP640" s="88">
        <v>1.6</v>
      </c>
      <c r="AQ640" s="88"/>
      <c r="AR640" s="196"/>
      <c r="AS640" s="206">
        <f t="shared" ref="AS640:AS686" si="19">K640</f>
        <v>14.399999999999999</v>
      </c>
      <c r="AT640" s="263" t="s">
        <v>279</v>
      </c>
      <c r="AU640" s="6" t="s">
        <v>702</v>
      </c>
    </row>
    <row r="641" spans="1:47" ht="30">
      <c r="A641" s="40" t="s">
        <v>679</v>
      </c>
      <c r="B641" s="3" t="s">
        <v>749</v>
      </c>
      <c r="C641" s="263" t="s">
        <v>279</v>
      </c>
      <c r="D641" s="6" t="s">
        <v>901</v>
      </c>
      <c r="E641" s="3"/>
      <c r="F641" s="74">
        <v>4</v>
      </c>
      <c r="G641" s="3">
        <v>0.8</v>
      </c>
      <c r="H641" s="3" t="s">
        <v>668</v>
      </c>
      <c r="I641" s="386" t="s">
        <v>718</v>
      </c>
      <c r="J641" s="214"/>
      <c r="K641" s="212">
        <f t="shared" si="18"/>
        <v>22.400000000000002</v>
      </c>
      <c r="L641" s="398"/>
      <c r="M641" s="380"/>
      <c r="N641" s="106">
        <v>3.2</v>
      </c>
      <c r="O641" s="88"/>
      <c r="P641" s="88"/>
      <c r="Q641" s="88">
        <v>3.2</v>
      </c>
      <c r="R641" s="88"/>
      <c r="S641" s="88"/>
      <c r="T641" s="88"/>
      <c r="U641" s="88">
        <v>1.6</v>
      </c>
      <c r="V641" s="88"/>
      <c r="W641" s="88"/>
      <c r="X641" s="88">
        <v>3.2</v>
      </c>
      <c r="Y641" s="88"/>
      <c r="Z641" s="88"/>
      <c r="AA641" s="88"/>
      <c r="AB641" s="88">
        <v>1.6</v>
      </c>
      <c r="AC641" s="88"/>
      <c r="AD641" s="88"/>
      <c r="AE641" s="88">
        <v>3.2</v>
      </c>
      <c r="AF641" s="88"/>
      <c r="AG641" s="88"/>
      <c r="AH641" s="88"/>
      <c r="AI641" s="88">
        <v>1.6</v>
      </c>
      <c r="AJ641" s="88"/>
      <c r="AK641" s="88"/>
      <c r="AL641" s="88">
        <v>3.2</v>
      </c>
      <c r="AM641" s="88"/>
      <c r="AN641" s="88"/>
      <c r="AO641" s="88"/>
      <c r="AP641" s="88">
        <v>1.6</v>
      </c>
      <c r="AQ641" s="88"/>
      <c r="AR641" s="196"/>
      <c r="AS641" s="206">
        <f t="shared" si="19"/>
        <v>22.400000000000002</v>
      </c>
      <c r="AT641" s="263" t="s">
        <v>279</v>
      </c>
      <c r="AU641" s="6" t="s">
        <v>901</v>
      </c>
    </row>
    <row r="642" spans="1:47" ht="30">
      <c r="A642" s="40" t="s">
        <v>679</v>
      </c>
      <c r="B642" s="3" t="s">
        <v>749</v>
      </c>
      <c r="C642" s="263" t="s">
        <v>279</v>
      </c>
      <c r="D642" s="6" t="s">
        <v>902</v>
      </c>
      <c r="E642" s="3"/>
      <c r="F642" s="74">
        <v>2</v>
      </c>
      <c r="G642" s="3">
        <v>0.8</v>
      </c>
      <c r="H642" s="3" t="s">
        <v>668</v>
      </c>
      <c r="I642" s="386" t="s">
        <v>718</v>
      </c>
      <c r="J642" s="214"/>
      <c r="K642" s="212">
        <f t="shared" si="18"/>
        <v>12.799999999999999</v>
      </c>
      <c r="L642" s="398"/>
      <c r="M642" s="380"/>
      <c r="N642" s="106"/>
      <c r="O642" s="88"/>
      <c r="P642" s="88"/>
      <c r="Q642" s="88">
        <v>3.2</v>
      </c>
      <c r="R642" s="88"/>
      <c r="S642" s="88"/>
      <c r="T642" s="88"/>
      <c r="U642" s="88">
        <v>1.6</v>
      </c>
      <c r="V642" s="88"/>
      <c r="W642" s="88"/>
      <c r="X642" s="88"/>
      <c r="Y642" s="88"/>
      <c r="Z642" s="88"/>
      <c r="AA642" s="88"/>
      <c r="AB642" s="88">
        <v>1.6</v>
      </c>
      <c r="AC642" s="88"/>
      <c r="AD642" s="88"/>
      <c r="AE642" s="88">
        <v>1.6</v>
      </c>
      <c r="AF642" s="88"/>
      <c r="AG642" s="88"/>
      <c r="AH642" s="88"/>
      <c r="AI642" s="88">
        <v>1.6</v>
      </c>
      <c r="AJ642" s="88"/>
      <c r="AK642" s="88"/>
      <c r="AL642" s="88">
        <v>1.6</v>
      </c>
      <c r="AM642" s="88"/>
      <c r="AN642" s="88"/>
      <c r="AO642" s="88"/>
      <c r="AP642" s="88">
        <v>1.6</v>
      </c>
      <c r="AQ642" s="88"/>
      <c r="AR642" s="196"/>
      <c r="AS642" s="206">
        <f t="shared" si="19"/>
        <v>12.799999999999999</v>
      </c>
      <c r="AT642" s="263" t="s">
        <v>279</v>
      </c>
      <c r="AU642" s="6" t="s">
        <v>902</v>
      </c>
    </row>
    <row r="643" spans="1:47" ht="30">
      <c r="A643" s="40" t="s">
        <v>679</v>
      </c>
      <c r="B643" s="3" t="s">
        <v>749</v>
      </c>
      <c r="C643" s="263" t="s">
        <v>279</v>
      </c>
      <c r="D643" s="6" t="s">
        <v>903</v>
      </c>
      <c r="E643" s="3"/>
      <c r="F643" s="74">
        <v>4</v>
      </c>
      <c r="G643" s="3">
        <v>0.8</v>
      </c>
      <c r="H643" s="3" t="s">
        <v>668</v>
      </c>
      <c r="I643" s="386" t="s">
        <v>718</v>
      </c>
      <c r="J643" s="214"/>
      <c r="K643" s="212">
        <f t="shared" si="18"/>
        <v>22.4</v>
      </c>
      <c r="L643" s="398"/>
      <c r="M643" s="380"/>
      <c r="N643" s="106">
        <v>3.2</v>
      </c>
      <c r="O643" s="88"/>
      <c r="P643" s="88"/>
      <c r="Q643" s="88">
        <v>1.6</v>
      </c>
      <c r="R643" s="88"/>
      <c r="S643" s="88"/>
      <c r="T643" s="88"/>
      <c r="U643" s="88">
        <v>3.2</v>
      </c>
      <c r="V643" s="88"/>
      <c r="W643" s="88"/>
      <c r="X643" s="88">
        <v>1.6</v>
      </c>
      <c r="Y643" s="88"/>
      <c r="Z643" s="88"/>
      <c r="AA643" s="88"/>
      <c r="AB643" s="88">
        <v>3.2</v>
      </c>
      <c r="AC643" s="88"/>
      <c r="AD643" s="88"/>
      <c r="AE643" s="88">
        <v>3.2</v>
      </c>
      <c r="AF643" s="88"/>
      <c r="AG643" s="88"/>
      <c r="AH643" s="88"/>
      <c r="AI643" s="88">
        <v>3.2</v>
      </c>
      <c r="AJ643" s="88"/>
      <c r="AK643" s="88"/>
      <c r="AL643" s="88">
        <v>3.2</v>
      </c>
      <c r="AM643" s="88"/>
      <c r="AN643" s="88"/>
      <c r="AO643" s="88"/>
      <c r="AP643" s="88"/>
      <c r="AQ643" s="88"/>
      <c r="AR643" s="196"/>
      <c r="AS643" s="206">
        <f t="shared" si="19"/>
        <v>22.4</v>
      </c>
      <c r="AT643" s="263" t="s">
        <v>279</v>
      </c>
      <c r="AU643" s="6" t="s">
        <v>903</v>
      </c>
    </row>
    <row r="644" spans="1:47" ht="30">
      <c r="A644" s="40" t="s">
        <v>679</v>
      </c>
      <c r="B644" s="3" t="s">
        <v>749</v>
      </c>
      <c r="C644" s="263" t="s">
        <v>279</v>
      </c>
      <c r="D644" s="6" t="s">
        <v>904</v>
      </c>
      <c r="E644" s="3"/>
      <c r="F644" s="74">
        <v>3</v>
      </c>
      <c r="G644" s="3">
        <v>0.8</v>
      </c>
      <c r="H644" s="3" t="s">
        <v>668</v>
      </c>
      <c r="I644" s="386" t="s">
        <v>718</v>
      </c>
      <c r="J644" s="214"/>
      <c r="K644" s="212">
        <f t="shared" si="18"/>
        <v>13.6</v>
      </c>
      <c r="L644" s="398"/>
      <c r="M644" s="380"/>
      <c r="N644" s="106"/>
      <c r="O644" s="88"/>
      <c r="P644" s="88"/>
      <c r="Q644" s="88">
        <v>2.4</v>
      </c>
      <c r="R644" s="88"/>
      <c r="S644" s="88"/>
      <c r="T644" s="88"/>
      <c r="U644" s="88">
        <v>1.6</v>
      </c>
      <c r="V644" s="88"/>
      <c r="W644" s="88"/>
      <c r="X644" s="88"/>
      <c r="Y644" s="88"/>
      <c r="Z644" s="88"/>
      <c r="AA644" s="88"/>
      <c r="AB644" s="88">
        <v>1.6</v>
      </c>
      <c r="AC644" s="88"/>
      <c r="AD644" s="88"/>
      <c r="AE644" s="88">
        <v>2.4</v>
      </c>
      <c r="AF644" s="88"/>
      <c r="AG644" s="88"/>
      <c r="AH644" s="88"/>
      <c r="AI644" s="88">
        <v>1.6</v>
      </c>
      <c r="AJ644" s="88"/>
      <c r="AK644" s="88"/>
      <c r="AL644" s="88">
        <v>2.4</v>
      </c>
      <c r="AM644" s="88"/>
      <c r="AN644" s="88"/>
      <c r="AO644" s="88"/>
      <c r="AP644" s="88">
        <v>1.6</v>
      </c>
      <c r="AQ644" s="88"/>
      <c r="AR644" s="196"/>
      <c r="AS644" s="206">
        <f t="shared" si="19"/>
        <v>13.6</v>
      </c>
      <c r="AT644" s="263" t="s">
        <v>279</v>
      </c>
      <c r="AU644" s="6" t="s">
        <v>904</v>
      </c>
    </row>
    <row r="645" spans="1:47" ht="30">
      <c r="A645" s="40" t="s">
        <v>679</v>
      </c>
      <c r="B645" s="3" t="s">
        <v>749</v>
      </c>
      <c r="C645" s="263" t="s">
        <v>279</v>
      </c>
      <c r="D645" s="6" t="s">
        <v>905</v>
      </c>
      <c r="E645" s="3"/>
      <c r="F645" s="74">
        <v>2</v>
      </c>
      <c r="G645" s="3">
        <v>0.8</v>
      </c>
      <c r="H645" s="3" t="s">
        <v>668</v>
      </c>
      <c r="I645" s="386" t="s">
        <v>718</v>
      </c>
      <c r="J645" s="214"/>
      <c r="K645" s="212">
        <f t="shared" si="18"/>
        <v>14.4</v>
      </c>
      <c r="L645" s="398"/>
      <c r="M645" s="380"/>
      <c r="N645" s="106">
        <v>2.4</v>
      </c>
      <c r="O645" s="88"/>
      <c r="P645" s="88"/>
      <c r="Q645" s="88">
        <v>1.6</v>
      </c>
      <c r="R645" s="88"/>
      <c r="S645" s="88"/>
      <c r="T645" s="88"/>
      <c r="U645" s="88">
        <v>2.4</v>
      </c>
      <c r="V645" s="88"/>
      <c r="W645" s="88"/>
      <c r="X645" s="88">
        <v>1.6</v>
      </c>
      <c r="Y645" s="88"/>
      <c r="Z645" s="88"/>
      <c r="AA645" s="88"/>
      <c r="AB645" s="88">
        <v>2.4</v>
      </c>
      <c r="AC645" s="88"/>
      <c r="AD645" s="88"/>
      <c r="AE645" s="88">
        <v>1.6</v>
      </c>
      <c r="AF645" s="88"/>
      <c r="AG645" s="88"/>
      <c r="AH645" s="88"/>
      <c r="AI645" s="88">
        <v>2.4</v>
      </c>
      <c r="AJ645" s="88"/>
      <c r="AK645" s="88"/>
      <c r="AL645" s="88"/>
      <c r="AM645" s="88"/>
      <c r="AN645" s="88"/>
      <c r="AO645" s="88"/>
      <c r="AP645" s="88"/>
      <c r="AQ645" s="88"/>
      <c r="AR645" s="196"/>
      <c r="AS645" s="206">
        <f t="shared" si="19"/>
        <v>14.4</v>
      </c>
      <c r="AT645" s="263" t="s">
        <v>279</v>
      </c>
      <c r="AU645" s="6" t="s">
        <v>905</v>
      </c>
    </row>
    <row r="646" spans="1:47" ht="30">
      <c r="A646" s="40" t="s">
        <v>679</v>
      </c>
      <c r="B646" s="3" t="s">
        <v>749</v>
      </c>
      <c r="C646" s="263" t="s">
        <v>279</v>
      </c>
      <c r="D646" s="6" t="s">
        <v>1216</v>
      </c>
      <c r="E646" s="3"/>
      <c r="F646" s="74">
        <v>2</v>
      </c>
      <c r="G646" s="3">
        <v>0.8</v>
      </c>
      <c r="H646" s="3" t="s">
        <v>668</v>
      </c>
      <c r="I646" s="386" t="s">
        <v>718</v>
      </c>
      <c r="J646" s="214"/>
      <c r="K646" s="212">
        <f t="shared" si="18"/>
        <v>17.600000000000001</v>
      </c>
      <c r="L646" s="398"/>
      <c r="M646" s="380"/>
      <c r="N646" s="106">
        <v>3.2</v>
      </c>
      <c r="O646" s="88"/>
      <c r="P646" s="88"/>
      <c r="Q646" s="88">
        <v>1.6</v>
      </c>
      <c r="R646" s="88"/>
      <c r="S646" s="88"/>
      <c r="T646" s="88"/>
      <c r="U646" s="88">
        <v>3.2</v>
      </c>
      <c r="V646" s="88"/>
      <c r="W646" s="88"/>
      <c r="X646" s="88"/>
      <c r="Y646" s="88"/>
      <c r="Z646" s="88"/>
      <c r="AA646" s="88"/>
      <c r="AB646" s="88"/>
      <c r="AC646" s="88"/>
      <c r="AD646" s="88"/>
      <c r="AE646" s="88">
        <v>1.6</v>
      </c>
      <c r="AF646" s="88"/>
      <c r="AG646" s="88"/>
      <c r="AH646" s="88"/>
      <c r="AI646" s="88">
        <v>3.2</v>
      </c>
      <c r="AJ646" s="88"/>
      <c r="AK646" s="88"/>
      <c r="AL646" s="88">
        <v>1.6</v>
      </c>
      <c r="AM646" s="88"/>
      <c r="AN646" s="88"/>
      <c r="AO646" s="88"/>
      <c r="AP646" s="88">
        <v>3.2</v>
      </c>
      <c r="AQ646" s="88"/>
      <c r="AR646" s="196"/>
      <c r="AS646" s="206">
        <f t="shared" si="19"/>
        <v>17.600000000000001</v>
      </c>
      <c r="AT646" s="263" t="s">
        <v>279</v>
      </c>
      <c r="AU646" s="6" t="s">
        <v>1216</v>
      </c>
    </row>
    <row r="647" spans="1:47" ht="30">
      <c r="A647" s="40" t="s">
        <v>679</v>
      </c>
      <c r="B647" s="3" t="s">
        <v>749</v>
      </c>
      <c r="C647" s="263" t="s">
        <v>279</v>
      </c>
      <c r="D647" s="129" t="s">
        <v>704</v>
      </c>
      <c r="E647" s="3"/>
      <c r="F647" s="74">
        <v>4</v>
      </c>
      <c r="G647" s="3">
        <v>0.8</v>
      </c>
      <c r="H647" s="3" t="s">
        <v>668</v>
      </c>
      <c r="I647" s="386" t="s">
        <v>718</v>
      </c>
      <c r="J647" s="214"/>
      <c r="K647" s="212">
        <f t="shared" si="18"/>
        <v>28.799999999999997</v>
      </c>
      <c r="L647" s="398"/>
      <c r="M647" s="380"/>
      <c r="N647" s="106">
        <v>3.2</v>
      </c>
      <c r="O647" s="88"/>
      <c r="P647" s="88"/>
      <c r="Q647" s="88">
        <v>3.2</v>
      </c>
      <c r="R647" s="88"/>
      <c r="S647" s="88"/>
      <c r="T647" s="88"/>
      <c r="U647" s="88">
        <v>3.2</v>
      </c>
      <c r="V647" s="88"/>
      <c r="W647" s="88"/>
      <c r="X647" s="88">
        <v>3.2</v>
      </c>
      <c r="Y647" s="88"/>
      <c r="Z647" s="88"/>
      <c r="AA647" s="88"/>
      <c r="AB647" s="88">
        <v>3.2</v>
      </c>
      <c r="AC647" s="88"/>
      <c r="AD647" s="88"/>
      <c r="AE647" s="88">
        <v>3.2</v>
      </c>
      <c r="AF647" s="88"/>
      <c r="AG647" s="88"/>
      <c r="AH647" s="88"/>
      <c r="AI647" s="88">
        <v>3.2</v>
      </c>
      <c r="AJ647" s="88"/>
      <c r="AK647" s="88"/>
      <c r="AL647" s="88">
        <v>3.2</v>
      </c>
      <c r="AM647" s="88"/>
      <c r="AN647" s="88"/>
      <c r="AO647" s="88"/>
      <c r="AP647" s="88">
        <v>3.2</v>
      </c>
      <c r="AQ647" s="88"/>
      <c r="AR647" s="196"/>
      <c r="AS647" s="206">
        <f t="shared" si="19"/>
        <v>28.799999999999997</v>
      </c>
      <c r="AT647" s="263" t="s">
        <v>279</v>
      </c>
      <c r="AU647" s="129" t="s">
        <v>704</v>
      </c>
    </row>
    <row r="648" spans="1:47" ht="30">
      <c r="A648" s="40" t="s">
        <v>679</v>
      </c>
      <c r="B648" s="3" t="s">
        <v>749</v>
      </c>
      <c r="C648" s="263" t="s">
        <v>279</v>
      </c>
      <c r="D648" s="6" t="s">
        <v>907</v>
      </c>
      <c r="E648" s="3"/>
      <c r="F648" s="74">
        <v>2</v>
      </c>
      <c r="G648" s="3">
        <v>0.8</v>
      </c>
      <c r="H648" s="3" t="s">
        <v>668</v>
      </c>
      <c r="I648" s="386" t="s">
        <v>718</v>
      </c>
      <c r="J648" s="214"/>
      <c r="K648" s="212">
        <f t="shared" si="18"/>
        <v>18.399999999999999</v>
      </c>
      <c r="L648" s="398"/>
      <c r="M648" s="380"/>
      <c r="N648" s="106">
        <v>1.6</v>
      </c>
      <c r="O648" s="88"/>
      <c r="P648" s="88"/>
      <c r="Q648" s="88">
        <v>1.6</v>
      </c>
      <c r="R648" s="88"/>
      <c r="S648" s="88"/>
      <c r="T648" s="88"/>
      <c r="U648" s="88">
        <v>2.4</v>
      </c>
      <c r="V648" s="88"/>
      <c r="W648" s="88"/>
      <c r="X648" s="88">
        <v>2.4</v>
      </c>
      <c r="Y648" s="88"/>
      <c r="Z648" s="88"/>
      <c r="AA648" s="88"/>
      <c r="AB648" s="88">
        <v>2.4</v>
      </c>
      <c r="AC648" s="88"/>
      <c r="AD648" s="88"/>
      <c r="AE648" s="88">
        <v>1.6</v>
      </c>
      <c r="AF648" s="88"/>
      <c r="AG648" s="88"/>
      <c r="AH648" s="88"/>
      <c r="AI648" s="88">
        <v>2.4</v>
      </c>
      <c r="AJ648" s="88"/>
      <c r="AK648" s="88"/>
      <c r="AL648" s="88">
        <v>1.6</v>
      </c>
      <c r="AM648" s="88"/>
      <c r="AN648" s="88"/>
      <c r="AO648" s="88"/>
      <c r="AP648" s="88">
        <v>2.4</v>
      </c>
      <c r="AQ648" s="88"/>
      <c r="AR648" s="196"/>
      <c r="AS648" s="206">
        <f t="shared" si="19"/>
        <v>18.399999999999999</v>
      </c>
      <c r="AT648" s="263" t="s">
        <v>279</v>
      </c>
      <c r="AU648" s="6" t="s">
        <v>907</v>
      </c>
    </row>
    <row r="649" spans="1:47" ht="30">
      <c r="A649" s="40" t="s">
        <v>679</v>
      </c>
      <c r="B649" s="3" t="s">
        <v>749</v>
      </c>
      <c r="C649" s="263" t="s">
        <v>279</v>
      </c>
      <c r="D649" s="6" t="s">
        <v>908</v>
      </c>
      <c r="E649" s="3"/>
      <c r="F649" s="74">
        <v>2</v>
      </c>
      <c r="G649" s="3">
        <v>0.8</v>
      </c>
      <c r="H649" s="3" t="s">
        <v>668</v>
      </c>
      <c r="I649" s="386" t="s">
        <v>718</v>
      </c>
      <c r="J649" s="214"/>
      <c r="K649" s="212">
        <f t="shared" si="18"/>
        <v>14.399999999999999</v>
      </c>
      <c r="L649" s="398"/>
      <c r="M649" s="380"/>
      <c r="N649" s="106">
        <v>1.6</v>
      </c>
      <c r="O649" s="88"/>
      <c r="P649" s="88"/>
      <c r="Q649" s="88">
        <v>1.6</v>
      </c>
      <c r="R649" s="88"/>
      <c r="S649" s="88"/>
      <c r="T649" s="88"/>
      <c r="U649" s="88">
        <v>1.6</v>
      </c>
      <c r="V649" s="88"/>
      <c r="W649" s="88"/>
      <c r="X649" s="88">
        <v>1.6</v>
      </c>
      <c r="Y649" s="88"/>
      <c r="Z649" s="88"/>
      <c r="AA649" s="88"/>
      <c r="AB649" s="88">
        <v>1.6</v>
      </c>
      <c r="AC649" s="88"/>
      <c r="AD649" s="88"/>
      <c r="AE649" s="88">
        <v>1.6</v>
      </c>
      <c r="AF649" s="88"/>
      <c r="AG649" s="88"/>
      <c r="AH649" s="88"/>
      <c r="AI649" s="88">
        <v>1.6</v>
      </c>
      <c r="AJ649" s="88"/>
      <c r="AK649" s="88"/>
      <c r="AL649" s="88">
        <v>1.6</v>
      </c>
      <c r="AM649" s="88"/>
      <c r="AN649" s="88"/>
      <c r="AO649" s="88"/>
      <c r="AP649" s="88">
        <v>1.6</v>
      </c>
      <c r="AQ649" s="88"/>
      <c r="AR649" s="196"/>
      <c r="AS649" s="206">
        <f t="shared" si="19"/>
        <v>14.399999999999999</v>
      </c>
      <c r="AT649" s="263" t="s">
        <v>279</v>
      </c>
      <c r="AU649" s="6" t="s">
        <v>908</v>
      </c>
    </row>
    <row r="650" spans="1:47" ht="30.75" customHeight="1">
      <c r="A650" s="40" t="s">
        <v>679</v>
      </c>
      <c r="B650" s="3" t="s">
        <v>749</v>
      </c>
      <c r="C650" s="263" t="s">
        <v>279</v>
      </c>
      <c r="D650" s="6" t="s">
        <v>909</v>
      </c>
      <c r="E650" s="3"/>
      <c r="F650" s="74">
        <v>2</v>
      </c>
      <c r="G650" s="3">
        <v>0.8</v>
      </c>
      <c r="H650" s="3" t="s">
        <v>668</v>
      </c>
      <c r="I650" s="356" t="s">
        <v>718</v>
      </c>
      <c r="J650" s="214"/>
      <c r="K650" s="212">
        <f t="shared" si="18"/>
        <v>12.799999999999999</v>
      </c>
      <c r="L650" s="398"/>
      <c r="M650" s="380"/>
      <c r="N650" s="106">
        <v>1.6</v>
      </c>
      <c r="O650" s="88"/>
      <c r="P650" s="88"/>
      <c r="Q650" s="88">
        <v>1.6</v>
      </c>
      <c r="R650" s="88"/>
      <c r="S650" s="88"/>
      <c r="T650" s="88"/>
      <c r="U650" s="88"/>
      <c r="V650" s="88"/>
      <c r="W650" s="88"/>
      <c r="X650" s="88">
        <v>1.6</v>
      </c>
      <c r="Y650" s="88"/>
      <c r="Z650" s="88"/>
      <c r="AA650" s="88"/>
      <c r="AB650" s="88">
        <v>1.6</v>
      </c>
      <c r="AC650" s="88"/>
      <c r="AD650" s="88"/>
      <c r="AE650" s="88">
        <v>1.6</v>
      </c>
      <c r="AF650" s="88"/>
      <c r="AG650" s="88"/>
      <c r="AH650" s="88"/>
      <c r="AI650" s="88">
        <v>1.6</v>
      </c>
      <c r="AJ650" s="88"/>
      <c r="AK650" s="88"/>
      <c r="AL650" s="88">
        <v>1.6</v>
      </c>
      <c r="AM650" s="88"/>
      <c r="AN650" s="88"/>
      <c r="AO650" s="88"/>
      <c r="AP650" s="88">
        <v>1.6</v>
      </c>
      <c r="AQ650" s="88"/>
      <c r="AR650" s="196"/>
      <c r="AS650" s="206">
        <f t="shared" si="19"/>
        <v>12.799999999999999</v>
      </c>
      <c r="AT650" s="263" t="s">
        <v>279</v>
      </c>
      <c r="AU650" s="6" t="s">
        <v>909</v>
      </c>
    </row>
    <row r="651" spans="1:47" ht="40.5" customHeight="1">
      <c r="A651" s="40" t="s">
        <v>679</v>
      </c>
      <c r="B651" s="3" t="s">
        <v>749</v>
      </c>
      <c r="C651" s="263" t="s">
        <v>279</v>
      </c>
      <c r="D651" s="6" t="s">
        <v>1217</v>
      </c>
      <c r="E651" s="3"/>
      <c r="F651" s="74">
        <v>1</v>
      </c>
      <c r="G651" s="3">
        <v>0.8</v>
      </c>
      <c r="H651" s="3" t="s">
        <v>668</v>
      </c>
      <c r="I651" s="386" t="s">
        <v>718</v>
      </c>
      <c r="J651" s="214"/>
      <c r="K651" s="212">
        <f t="shared" si="18"/>
        <v>7.1999999999999993</v>
      </c>
      <c r="L651" s="398"/>
      <c r="M651" s="380"/>
      <c r="N651" s="106">
        <v>0.8</v>
      </c>
      <c r="O651" s="88"/>
      <c r="P651" s="88"/>
      <c r="Q651" s="88">
        <v>0.8</v>
      </c>
      <c r="R651" s="88"/>
      <c r="S651" s="88"/>
      <c r="T651" s="88"/>
      <c r="U651" s="88">
        <v>0.8</v>
      </c>
      <c r="V651" s="88"/>
      <c r="W651" s="88"/>
      <c r="X651" s="88"/>
      <c r="Y651" s="88"/>
      <c r="Z651" s="88"/>
      <c r="AA651" s="88"/>
      <c r="AB651" s="88">
        <v>1.6</v>
      </c>
      <c r="AC651" s="88"/>
      <c r="AD651" s="88"/>
      <c r="AE651" s="88">
        <v>0.8</v>
      </c>
      <c r="AF651" s="88"/>
      <c r="AG651" s="88"/>
      <c r="AH651" s="88"/>
      <c r="AI651" s="88">
        <v>0.8</v>
      </c>
      <c r="AJ651" s="88"/>
      <c r="AK651" s="88"/>
      <c r="AL651" s="88">
        <v>0.8</v>
      </c>
      <c r="AM651" s="88"/>
      <c r="AN651" s="88"/>
      <c r="AO651" s="88"/>
      <c r="AP651" s="88">
        <v>0.8</v>
      </c>
      <c r="AQ651" s="88"/>
      <c r="AR651" s="196"/>
      <c r="AS651" s="206">
        <f t="shared" si="19"/>
        <v>7.1999999999999993</v>
      </c>
      <c r="AT651" s="263" t="s">
        <v>279</v>
      </c>
      <c r="AU651" s="6" t="s">
        <v>1217</v>
      </c>
    </row>
    <row r="652" spans="1:47" ht="30.75" thickBot="1">
      <c r="A652" s="40" t="s">
        <v>679</v>
      </c>
      <c r="B652" s="3" t="s">
        <v>749</v>
      </c>
      <c r="C652" s="263" t="s">
        <v>279</v>
      </c>
      <c r="D652" s="6" t="s">
        <v>1283</v>
      </c>
      <c r="E652" s="3"/>
      <c r="F652" s="74">
        <v>2</v>
      </c>
      <c r="G652" s="3">
        <v>0.8</v>
      </c>
      <c r="H652" s="3" t="s">
        <v>668</v>
      </c>
      <c r="I652" s="400" t="s">
        <v>718</v>
      </c>
      <c r="J652" s="214"/>
      <c r="K652" s="212">
        <f t="shared" si="18"/>
        <v>20</v>
      </c>
      <c r="L652" s="398"/>
      <c r="M652" s="380"/>
      <c r="N652" s="106">
        <v>1.6</v>
      </c>
      <c r="O652" s="88"/>
      <c r="P652" s="88"/>
      <c r="Q652" s="88">
        <v>2.4</v>
      </c>
      <c r="R652" s="88"/>
      <c r="S652" s="88"/>
      <c r="T652" s="88"/>
      <c r="U652" s="88">
        <v>2.4</v>
      </c>
      <c r="V652" s="88"/>
      <c r="W652" s="88"/>
      <c r="X652" s="88">
        <v>0.8</v>
      </c>
      <c r="Y652" s="88"/>
      <c r="Z652" s="88"/>
      <c r="AA652" s="88"/>
      <c r="AB652" s="88">
        <v>4</v>
      </c>
      <c r="AC652" s="88"/>
      <c r="AD652" s="88"/>
      <c r="AE652" s="88">
        <v>2.4</v>
      </c>
      <c r="AF652" s="88"/>
      <c r="AG652" s="88"/>
      <c r="AH652" s="88"/>
      <c r="AI652" s="88">
        <v>2.4</v>
      </c>
      <c r="AJ652" s="88"/>
      <c r="AK652" s="88"/>
      <c r="AL652" s="88">
        <v>1.6</v>
      </c>
      <c r="AM652" s="88"/>
      <c r="AN652" s="88"/>
      <c r="AO652" s="88"/>
      <c r="AP652" s="88">
        <v>2.4</v>
      </c>
      <c r="AQ652" s="88"/>
      <c r="AR652" s="196"/>
      <c r="AS652" s="206">
        <f t="shared" si="19"/>
        <v>20</v>
      </c>
      <c r="AT652" s="263" t="s">
        <v>279</v>
      </c>
      <c r="AU652" s="6" t="s">
        <v>1297</v>
      </c>
    </row>
    <row r="653" spans="1:47" ht="30">
      <c r="A653" s="40" t="s">
        <v>679</v>
      </c>
      <c r="B653" s="3" t="s">
        <v>749</v>
      </c>
      <c r="C653" s="263" t="s">
        <v>279</v>
      </c>
      <c r="D653" s="6" t="s">
        <v>1218</v>
      </c>
      <c r="E653" s="3"/>
      <c r="F653" s="74">
        <v>7</v>
      </c>
      <c r="G653" s="3">
        <v>0.8</v>
      </c>
      <c r="H653" s="71" t="s">
        <v>668</v>
      </c>
      <c r="I653" s="401" t="s">
        <v>718</v>
      </c>
      <c r="J653" s="214"/>
      <c r="K653" s="212">
        <f t="shared" si="18"/>
        <v>28.000000000000004</v>
      </c>
      <c r="L653" s="398"/>
      <c r="M653" s="380"/>
      <c r="N653" s="106">
        <v>3.2</v>
      </c>
      <c r="O653" s="88"/>
      <c r="P653" s="88"/>
      <c r="Q653" s="88">
        <v>5.6</v>
      </c>
      <c r="R653" s="88"/>
      <c r="S653" s="88"/>
      <c r="T653" s="88"/>
      <c r="U653" s="88">
        <v>3.2</v>
      </c>
      <c r="V653" s="88"/>
      <c r="W653" s="88"/>
      <c r="X653" s="88">
        <v>5.6</v>
      </c>
      <c r="Y653" s="88"/>
      <c r="Z653" s="88"/>
      <c r="AA653" s="88"/>
      <c r="AB653" s="88">
        <v>3.2</v>
      </c>
      <c r="AC653" s="88"/>
      <c r="AD653" s="88"/>
      <c r="AE653" s="88">
        <v>1.6</v>
      </c>
      <c r="AF653" s="88"/>
      <c r="AG653" s="88"/>
      <c r="AH653" s="88"/>
      <c r="AI653" s="88">
        <v>1.6</v>
      </c>
      <c r="AJ653" s="88"/>
      <c r="AK653" s="88"/>
      <c r="AL653" s="88">
        <v>0.8</v>
      </c>
      <c r="AM653" s="88"/>
      <c r="AN653" s="88"/>
      <c r="AO653" s="88"/>
      <c r="AP653" s="88">
        <v>3.2</v>
      </c>
      <c r="AQ653" s="88"/>
      <c r="AR653" s="196"/>
      <c r="AS653" s="206">
        <f t="shared" si="19"/>
        <v>28.000000000000004</v>
      </c>
      <c r="AT653" s="263" t="s">
        <v>279</v>
      </c>
      <c r="AU653" s="6" t="s">
        <v>1218</v>
      </c>
    </row>
    <row r="654" spans="1:47" ht="33" customHeight="1">
      <c r="A654" s="40" t="s">
        <v>679</v>
      </c>
      <c r="B654" s="3" t="s">
        <v>749</v>
      </c>
      <c r="C654" s="263" t="s">
        <v>279</v>
      </c>
      <c r="D654" s="6" t="s">
        <v>1219</v>
      </c>
      <c r="E654" s="68"/>
      <c r="F654" s="244">
        <v>1</v>
      </c>
      <c r="G654" s="68">
        <v>0.8</v>
      </c>
      <c r="H654" s="172" t="s">
        <v>668</v>
      </c>
      <c r="I654" s="402" t="s">
        <v>1220</v>
      </c>
      <c r="J654" s="224"/>
      <c r="K654" s="212">
        <f t="shared" si="18"/>
        <v>21.6</v>
      </c>
      <c r="L654" s="403"/>
      <c r="M654" s="380"/>
      <c r="N654" s="377">
        <v>4</v>
      </c>
      <c r="O654" s="103"/>
      <c r="P654" s="103"/>
      <c r="Q654" s="103">
        <v>1.6</v>
      </c>
      <c r="R654" s="103"/>
      <c r="S654" s="103"/>
      <c r="T654" s="103"/>
      <c r="U654" s="103">
        <v>4</v>
      </c>
      <c r="V654" s="103"/>
      <c r="W654" s="103"/>
      <c r="X654" s="103">
        <v>1.6</v>
      </c>
      <c r="Y654" s="103"/>
      <c r="Z654" s="103"/>
      <c r="AA654" s="103"/>
      <c r="AB654" s="103">
        <v>4</v>
      </c>
      <c r="AC654" s="103"/>
      <c r="AD654" s="103"/>
      <c r="AE654" s="103">
        <v>0.8</v>
      </c>
      <c r="AF654" s="103"/>
      <c r="AG654" s="103"/>
      <c r="AH654" s="103"/>
      <c r="AI654" s="103">
        <v>4</v>
      </c>
      <c r="AJ654" s="103"/>
      <c r="AK654" s="103"/>
      <c r="AL654" s="103">
        <v>0.8</v>
      </c>
      <c r="AM654" s="103"/>
      <c r="AN654" s="103"/>
      <c r="AO654" s="103"/>
      <c r="AP654" s="103">
        <v>0.8</v>
      </c>
      <c r="AQ654" s="103"/>
      <c r="AR654" s="198"/>
      <c r="AS654" s="206">
        <f t="shared" si="19"/>
        <v>21.6</v>
      </c>
      <c r="AT654" s="263" t="s">
        <v>279</v>
      </c>
      <c r="AU654" s="6" t="s">
        <v>1219</v>
      </c>
    </row>
    <row r="655" spans="1:47" ht="33.75" customHeight="1">
      <c r="A655" s="40" t="s">
        <v>679</v>
      </c>
      <c r="B655" s="3" t="s">
        <v>749</v>
      </c>
      <c r="C655" s="263" t="s">
        <v>279</v>
      </c>
      <c r="D655" s="247" t="s">
        <v>1131</v>
      </c>
      <c r="E655" s="68"/>
      <c r="F655" s="244">
        <v>3</v>
      </c>
      <c r="G655" s="68">
        <v>0.8</v>
      </c>
      <c r="H655" s="172" t="s">
        <v>668</v>
      </c>
      <c r="I655" s="402" t="s">
        <v>1132</v>
      </c>
      <c r="J655" s="224"/>
      <c r="K655" s="212">
        <f t="shared" si="18"/>
        <v>12.799999999999999</v>
      </c>
      <c r="L655" s="403"/>
      <c r="M655" s="380"/>
      <c r="N655" s="377"/>
      <c r="O655" s="103"/>
      <c r="P655" s="103"/>
      <c r="Q655" s="103">
        <v>2.4</v>
      </c>
      <c r="R655" s="103"/>
      <c r="S655" s="103"/>
      <c r="T655" s="103"/>
      <c r="U655" s="103"/>
      <c r="V655" s="103"/>
      <c r="W655" s="103"/>
      <c r="X655" s="103">
        <v>2.4</v>
      </c>
      <c r="Y655" s="103"/>
      <c r="Z655" s="103"/>
      <c r="AA655" s="103"/>
      <c r="AB655" s="103"/>
      <c r="AC655" s="103"/>
      <c r="AD655" s="103"/>
      <c r="AE655" s="103">
        <v>2.4</v>
      </c>
      <c r="AF655" s="103"/>
      <c r="AG655" s="103"/>
      <c r="AH655" s="103"/>
      <c r="AI655" s="103">
        <v>1.6</v>
      </c>
      <c r="AJ655" s="103"/>
      <c r="AK655" s="103"/>
      <c r="AL655" s="103">
        <v>2.4</v>
      </c>
      <c r="AM655" s="103"/>
      <c r="AN655" s="103"/>
      <c r="AO655" s="103"/>
      <c r="AP655" s="103">
        <v>1.6</v>
      </c>
      <c r="AQ655" s="103"/>
      <c r="AR655" s="198"/>
      <c r="AS655" s="206">
        <f t="shared" si="19"/>
        <v>12.799999999999999</v>
      </c>
      <c r="AT655" s="263" t="s">
        <v>279</v>
      </c>
      <c r="AU655" s="247" t="s">
        <v>1131</v>
      </c>
    </row>
    <row r="656" spans="1:47" ht="31.5" customHeight="1">
      <c r="A656" s="40" t="s">
        <v>679</v>
      </c>
      <c r="B656" s="3" t="s">
        <v>749</v>
      </c>
      <c r="C656" s="263" t="s">
        <v>279</v>
      </c>
      <c r="D656" s="247" t="s">
        <v>1133</v>
      </c>
      <c r="E656" s="68"/>
      <c r="F656" s="244">
        <v>1</v>
      </c>
      <c r="G656" s="3">
        <v>0.8</v>
      </c>
      <c r="H656" s="3" t="s">
        <v>668</v>
      </c>
      <c r="I656" s="356" t="s">
        <v>1132</v>
      </c>
      <c r="J656" s="224"/>
      <c r="K656" s="212">
        <f t="shared" si="18"/>
        <v>7.1999999999999993</v>
      </c>
      <c r="L656" s="403"/>
      <c r="M656" s="380"/>
      <c r="N656" s="377">
        <v>0.8</v>
      </c>
      <c r="O656" s="103"/>
      <c r="P656" s="103"/>
      <c r="Q656" s="103">
        <v>0.8</v>
      </c>
      <c r="R656" s="103"/>
      <c r="S656" s="103"/>
      <c r="T656" s="103"/>
      <c r="U656" s="103">
        <v>0.8</v>
      </c>
      <c r="V656" s="103"/>
      <c r="W656" s="103"/>
      <c r="X656" s="103"/>
      <c r="Y656" s="103"/>
      <c r="Z656" s="103"/>
      <c r="AA656" s="103"/>
      <c r="AB656" s="103">
        <v>1.6</v>
      </c>
      <c r="AC656" s="103"/>
      <c r="AD656" s="103"/>
      <c r="AE656" s="103">
        <v>0.8</v>
      </c>
      <c r="AF656" s="103"/>
      <c r="AG656" s="103"/>
      <c r="AH656" s="103"/>
      <c r="AI656" s="103">
        <v>0.8</v>
      </c>
      <c r="AJ656" s="103"/>
      <c r="AK656" s="103"/>
      <c r="AL656" s="103">
        <v>0.8</v>
      </c>
      <c r="AM656" s="103"/>
      <c r="AN656" s="103"/>
      <c r="AO656" s="103"/>
      <c r="AP656" s="103">
        <v>0.8</v>
      </c>
      <c r="AQ656" s="103"/>
      <c r="AR656" s="198"/>
      <c r="AS656" s="206">
        <f t="shared" si="19"/>
        <v>7.1999999999999993</v>
      </c>
      <c r="AT656" s="263" t="s">
        <v>279</v>
      </c>
      <c r="AU656" s="247" t="s">
        <v>1133</v>
      </c>
    </row>
    <row r="657" spans="1:47" ht="34.5" customHeight="1">
      <c r="A657" s="40" t="s">
        <v>679</v>
      </c>
      <c r="B657" s="3" t="s">
        <v>749</v>
      </c>
      <c r="C657" s="263" t="s">
        <v>279</v>
      </c>
      <c r="D657" s="247" t="s">
        <v>1134</v>
      </c>
      <c r="E657" s="68"/>
      <c r="F657" s="244">
        <v>1</v>
      </c>
      <c r="G657" s="3">
        <v>0.8</v>
      </c>
      <c r="H657" s="3" t="s">
        <v>668</v>
      </c>
      <c r="I657" s="356" t="s">
        <v>1132</v>
      </c>
      <c r="J657" s="224"/>
      <c r="K657" s="212">
        <f t="shared" si="18"/>
        <v>7.1999999999999993</v>
      </c>
      <c r="L657" s="403"/>
      <c r="M657" s="380"/>
      <c r="N657" s="377">
        <v>0.8</v>
      </c>
      <c r="O657" s="103"/>
      <c r="P657" s="103"/>
      <c r="Q657" s="103">
        <v>0.8</v>
      </c>
      <c r="R657" s="103"/>
      <c r="S657" s="103"/>
      <c r="T657" s="103"/>
      <c r="U657" s="103">
        <v>0.8</v>
      </c>
      <c r="V657" s="103"/>
      <c r="W657" s="103"/>
      <c r="X657" s="103"/>
      <c r="Y657" s="103"/>
      <c r="Z657" s="103"/>
      <c r="AA657" s="103"/>
      <c r="AB657" s="103">
        <v>1.6</v>
      </c>
      <c r="AC657" s="103"/>
      <c r="AD657" s="103"/>
      <c r="AE657" s="103">
        <v>0.8</v>
      </c>
      <c r="AF657" s="103"/>
      <c r="AG657" s="103"/>
      <c r="AH657" s="103"/>
      <c r="AI657" s="103">
        <v>0.8</v>
      </c>
      <c r="AJ657" s="103"/>
      <c r="AK657" s="103"/>
      <c r="AL657" s="103">
        <v>0.8</v>
      </c>
      <c r="AM657" s="103"/>
      <c r="AN657" s="103"/>
      <c r="AO657" s="103"/>
      <c r="AP657" s="103">
        <v>0.8</v>
      </c>
      <c r="AQ657" s="103"/>
      <c r="AR657" s="198"/>
      <c r="AS657" s="206">
        <f t="shared" si="19"/>
        <v>7.1999999999999993</v>
      </c>
      <c r="AT657" s="263" t="s">
        <v>279</v>
      </c>
      <c r="AU657" s="247" t="s">
        <v>1134</v>
      </c>
    </row>
    <row r="658" spans="1:47" ht="34.5" customHeight="1">
      <c r="A658" s="40" t="s">
        <v>679</v>
      </c>
      <c r="B658" s="3" t="s">
        <v>749</v>
      </c>
      <c r="C658" s="263" t="s">
        <v>279</v>
      </c>
      <c r="D658" s="247" t="s">
        <v>1323</v>
      </c>
      <c r="E658" s="68"/>
      <c r="F658" s="244">
        <v>1</v>
      </c>
      <c r="G658" s="68">
        <v>0.8</v>
      </c>
      <c r="H658" s="3" t="s">
        <v>668</v>
      </c>
      <c r="I658" s="356" t="s">
        <v>1132</v>
      </c>
      <c r="J658" s="367"/>
      <c r="K658" s="212">
        <f t="shared" si="18"/>
        <v>7.1999999999999993</v>
      </c>
      <c r="L658" s="403"/>
      <c r="M658" s="380"/>
      <c r="N658" s="377">
        <v>0.8</v>
      </c>
      <c r="O658" s="103"/>
      <c r="P658" s="103"/>
      <c r="Q658" s="103">
        <v>0.8</v>
      </c>
      <c r="R658" s="103"/>
      <c r="S658" s="103"/>
      <c r="T658" s="103"/>
      <c r="U658" s="103">
        <v>0.8</v>
      </c>
      <c r="V658" s="103"/>
      <c r="W658" s="103"/>
      <c r="X658" s="103"/>
      <c r="Y658" s="103"/>
      <c r="Z658" s="103"/>
      <c r="AA658" s="103"/>
      <c r="AB658" s="103">
        <v>1.6</v>
      </c>
      <c r="AC658" s="103"/>
      <c r="AD658" s="103"/>
      <c r="AE658" s="103">
        <v>0.8</v>
      </c>
      <c r="AF658" s="103"/>
      <c r="AG658" s="103"/>
      <c r="AH658" s="103"/>
      <c r="AI658" s="103">
        <v>0.8</v>
      </c>
      <c r="AJ658" s="103"/>
      <c r="AK658" s="103"/>
      <c r="AL658" s="103">
        <v>0.8</v>
      </c>
      <c r="AM658" s="103"/>
      <c r="AN658" s="103"/>
      <c r="AO658" s="103"/>
      <c r="AP658" s="103">
        <v>0.8</v>
      </c>
      <c r="AQ658" s="103"/>
      <c r="AR658" s="198"/>
      <c r="AS658" s="206">
        <f t="shared" si="19"/>
        <v>7.1999999999999993</v>
      </c>
      <c r="AT658" s="263" t="s">
        <v>279</v>
      </c>
      <c r="AU658" s="247" t="s">
        <v>1323</v>
      </c>
    </row>
    <row r="659" spans="1:47" ht="34.5" customHeight="1">
      <c r="A659" s="40" t="s">
        <v>679</v>
      </c>
      <c r="B659" s="3" t="s">
        <v>749</v>
      </c>
      <c r="C659" s="263" t="s">
        <v>279</v>
      </c>
      <c r="D659" s="247" t="s">
        <v>1324</v>
      </c>
      <c r="E659" s="68"/>
      <c r="F659" s="244">
        <v>1</v>
      </c>
      <c r="G659" s="68">
        <v>0.8</v>
      </c>
      <c r="H659" s="3" t="s">
        <v>668</v>
      </c>
      <c r="I659" s="356" t="s">
        <v>1132</v>
      </c>
      <c r="J659" s="367"/>
      <c r="K659" s="212">
        <f t="shared" si="18"/>
        <v>7.1999999999999993</v>
      </c>
      <c r="L659" s="403"/>
      <c r="M659" s="380"/>
      <c r="N659" s="377">
        <v>0.8</v>
      </c>
      <c r="O659" s="103"/>
      <c r="P659" s="103"/>
      <c r="Q659" s="103">
        <v>0.8</v>
      </c>
      <c r="R659" s="103"/>
      <c r="S659" s="103"/>
      <c r="T659" s="103"/>
      <c r="U659" s="103">
        <v>0.8</v>
      </c>
      <c r="V659" s="103"/>
      <c r="W659" s="103"/>
      <c r="X659" s="103"/>
      <c r="Y659" s="103"/>
      <c r="Z659" s="103"/>
      <c r="AA659" s="103"/>
      <c r="AB659" s="103">
        <v>1.6</v>
      </c>
      <c r="AC659" s="103"/>
      <c r="AD659" s="103"/>
      <c r="AE659" s="103">
        <v>0.8</v>
      </c>
      <c r="AF659" s="103"/>
      <c r="AG659" s="103"/>
      <c r="AH659" s="103"/>
      <c r="AI659" s="103">
        <v>0.8</v>
      </c>
      <c r="AJ659" s="103"/>
      <c r="AK659" s="103"/>
      <c r="AL659" s="103">
        <v>0.8</v>
      </c>
      <c r="AM659" s="103"/>
      <c r="AN659" s="103"/>
      <c r="AO659" s="103"/>
      <c r="AP659" s="103">
        <v>0.8</v>
      </c>
      <c r="AQ659" s="103"/>
      <c r="AR659" s="198"/>
      <c r="AS659" s="206">
        <f t="shared" si="19"/>
        <v>7.1999999999999993</v>
      </c>
      <c r="AT659" s="263" t="s">
        <v>279</v>
      </c>
      <c r="AU659" s="247" t="s">
        <v>1324</v>
      </c>
    </row>
    <row r="660" spans="1:47" ht="32.25" thickBot="1">
      <c r="A660" s="64" t="s">
        <v>679</v>
      </c>
      <c r="B660" s="276" t="s">
        <v>745</v>
      </c>
      <c r="C660" s="264" t="s">
        <v>279</v>
      </c>
      <c r="D660" s="65" t="s">
        <v>667</v>
      </c>
      <c r="E660" s="149" t="s">
        <v>891</v>
      </c>
      <c r="F660" s="68">
        <v>1</v>
      </c>
      <c r="G660" s="68">
        <v>8</v>
      </c>
      <c r="H660" s="172" t="s">
        <v>668</v>
      </c>
      <c r="I660" s="404" t="s">
        <v>719</v>
      </c>
      <c r="J660" s="223"/>
      <c r="K660" s="212">
        <f t="shared" si="18"/>
        <v>0</v>
      </c>
      <c r="L660" s="403"/>
      <c r="M660" s="380"/>
      <c r="N660" s="377"/>
      <c r="O660" s="103"/>
      <c r="P660" s="103"/>
      <c r="Q660" s="103"/>
      <c r="R660" s="103"/>
      <c r="S660" s="103"/>
      <c r="T660" s="103"/>
      <c r="U660" s="103"/>
      <c r="V660" s="103"/>
      <c r="W660" s="103"/>
      <c r="X660" s="103"/>
      <c r="Y660" s="103"/>
      <c r="Z660" s="103"/>
      <c r="AA660" s="103"/>
      <c r="AB660" s="103"/>
      <c r="AC660" s="103"/>
      <c r="AD660" s="103"/>
      <c r="AE660" s="103"/>
      <c r="AF660" s="103"/>
      <c r="AG660" s="103"/>
      <c r="AH660" s="103"/>
      <c r="AI660" s="103"/>
      <c r="AJ660" s="103"/>
      <c r="AK660" s="103"/>
      <c r="AL660" s="103"/>
      <c r="AM660" s="103"/>
      <c r="AN660" s="103"/>
      <c r="AO660" s="103"/>
      <c r="AP660" s="103"/>
      <c r="AQ660" s="103"/>
      <c r="AR660" s="198"/>
      <c r="AS660" s="206">
        <f t="shared" si="19"/>
        <v>0</v>
      </c>
      <c r="AT660" s="264" t="s">
        <v>279</v>
      </c>
      <c r="AU660" s="65" t="s">
        <v>667</v>
      </c>
    </row>
    <row r="661" spans="1:47" ht="30">
      <c r="A661" s="64" t="s">
        <v>679</v>
      </c>
      <c r="B661" s="67" t="s">
        <v>745</v>
      </c>
      <c r="C661" s="264" t="s">
        <v>279</v>
      </c>
      <c r="D661" s="10" t="s">
        <v>766</v>
      </c>
      <c r="E661" s="3"/>
      <c r="F661" s="3">
        <v>3</v>
      </c>
      <c r="G661" s="3">
        <v>0.8</v>
      </c>
      <c r="H661" s="71" t="s">
        <v>668</v>
      </c>
      <c r="I661" s="405" t="s">
        <v>767</v>
      </c>
      <c r="J661" s="221"/>
      <c r="K661" s="212">
        <f t="shared" si="18"/>
        <v>0</v>
      </c>
      <c r="L661" s="436"/>
      <c r="M661" s="380"/>
      <c r="N661" s="106"/>
      <c r="O661" s="88"/>
      <c r="P661" s="88"/>
      <c r="Q661" s="88"/>
      <c r="R661" s="88"/>
      <c r="S661" s="88"/>
      <c r="T661" s="88"/>
      <c r="U661" s="88"/>
      <c r="V661" s="95"/>
      <c r="W661" s="95"/>
      <c r="X661" s="88"/>
      <c r="Y661" s="88"/>
      <c r="Z661" s="88"/>
      <c r="AA661" s="88"/>
      <c r="AB661" s="88"/>
      <c r="AC661" s="88"/>
      <c r="AD661" s="88"/>
      <c r="AE661" s="88"/>
      <c r="AF661" s="88"/>
      <c r="AG661" s="88"/>
      <c r="AH661" s="88"/>
      <c r="AI661" s="88"/>
      <c r="AJ661" s="88"/>
      <c r="AK661" s="88"/>
      <c r="AL661" s="88"/>
      <c r="AM661" s="88"/>
      <c r="AN661" s="88"/>
      <c r="AO661" s="88"/>
      <c r="AP661" s="88"/>
      <c r="AQ661" s="88"/>
      <c r="AR661" s="196"/>
      <c r="AS661" s="206">
        <f t="shared" si="19"/>
        <v>0</v>
      </c>
      <c r="AT661" s="264" t="s">
        <v>279</v>
      </c>
      <c r="AU661" s="6" t="s">
        <v>766</v>
      </c>
    </row>
    <row r="662" spans="1:47" ht="30">
      <c r="A662" s="64" t="s">
        <v>679</v>
      </c>
      <c r="B662" s="67" t="s">
        <v>745</v>
      </c>
      <c r="C662" s="264" t="s">
        <v>279</v>
      </c>
      <c r="D662" s="10" t="s">
        <v>768</v>
      </c>
      <c r="E662" s="3"/>
      <c r="F662" s="3">
        <v>2</v>
      </c>
      <c r="G662" s="3">
        <v>0.8</v>
      </c>
      <c r="H662" s="71" t="s">
        <v>668</v>
      </c>
      <c r="I662" s="405" t="s">
        <v>767</v>
      </c>
      <c r="J662" s="221"/>
      <c r="K662" s="212">
        <f t="shared" si="18"/>
        <v>12.6</v>
      </c>
      <c r="L662" s="398"/>
      <c r="M662" s="380"/>
      <c r="N662" s="106"/>
      <c r="O662" s="88"/>
      <c r="P662" s="88">
        <v>1.6</v>
      </c>
      <c r="Q662" s="88"/>
      <c r="R662" s="88"/>
      <c r="S662" s="88"/>
      <c r="T662" s="88">
        <v>1.5</v>
      </c>
      <c r="U662" s="88"/>
      <c r="V662" s="88"/>
      <c r="W662" s="88">
        <v>1.6</v>
      </c>
      <c r="X662" s="88"/>
      <c r="Y662" s="88"/>
      <c r="Z662" s="88"/>
      <c r="AA662" s="88"/>
      <c r="AB662" s="88"/>
      <c r="AC662" s="88"/>
      <c r="AD662" s="88">
        <v>1.6</v>
      </c>
      <c r="AE662" s="88"/>
      <c r="AF662" s="88"/>
      <c r="AG662" s="88"/>
      <c r="AH662" s="88">
        <v>1.5</v>
      </c>
      <c r="AI662" s="88"/>
      <c r="AJ662" s="88"/>
      <c r="AK662" s="88">
        <v>1.6</v>
      </c>
      <c r="AL662" s="88"/>
      <c r="AM662" s="88"/>
      <c r="AN662" s="88"/>
      <c r="AO662" s="88">
        <v>1.6</v>
      </c>
      <c r="AP662" s="88"/>
      <c r="AQ662" s="88"/>
      <c r="AR662" s="196">
        <v>1.6</v>
      </c>
      <c r="AS662" s="206">
        <f t="shared" si="19"/>
        <v>12.6</v>
      </c>
      <c r="AT662" s="264" t="s">
        <v>279</v>
      </c>
      <c r="AU662" s="6" t="s">
        <v>768</v>
      </c>
    </row>
    <row r="663" spans="1:47" ht="30">
      <c r="A663" s="64" t="s">
        <v>679</v>
      </c>
      <c r="B663" s="67" t="s">
        <v>745</v>
      </c>
      <c r="C663" s="264" t="s">
        <v>279</v>
      </c>
      <c r="D663" s="10" t="s">
        <v>769</v>
      </c>
      <c r="E663" s="3"/>
      <c r="F663" s="3">
        <v>3</v>
      </c>
      <c r="G663" s="3">
        <v>0.8</v>
      </c>
      <c r="H663" s="71" t="s">
        <v>668</v>
      </c>
      <c r="I663" s="405" t="s">
        <v>767</v>
      </c>
      <c r="J663" s="221"/>
      <c r="K663" s="212">
        <f t="shared" si="18"/>
        <v>18.75</v>
      </c>
      <c r="L663" s="398"/>
      <c r="M663" s="380"/>
      <c r="N663" s="106"/>
      <c r="O663" s="88"/>
      <c r="P663" s="88">
        <v>2.4</v>
      </c>
      <c r="Q663" s="88"/>
      <c r="R663" s="88"/>
      <c r="S663" s="88"/>
      <c r="T663" s="88">
        <v>2.25</v>
      </c>
      <c r="U663" s="88"/>
      <c r="V663" s="88"/>
      <c r="W663" s="88">
        <v>1.6</v>
      </c>
      <c r="X663" s="88"/>
      <c r="Y663" s="88"/>
      <c r="Z663" s="88"/>
      <c r="AA663" s="88">
        <v>2.25</v>
      </c>
      <c r="AB663" s="88"/>
      <c r="AC663" s="88"/>
      <c r="AD663" s="88">
        <v>2.4</v>
      </c>
      <c r="AE663" s="88"/>
      <c r="AF663" s="88"/>
      <c r="AG663" s="88"/>
      <c r="AH663" s="88">
        <v>2.25</v>
      </c>
      <c r="AI663" s="88"/>
      <c r="AJ663" s="88"/>
      <c r="AK663" s="88">
        <v>0.8</v>
      </c>
      <c r="AL663" s="88"/>
      <c r="AM663" s="88"/>
      <c r="AN663" s="88"/>
      <c r="AO663" s="88">
        <v>2.4</v>
      </c>
      <c r="AP663" s="88"/>
      <c r="AQ663" s="88"/>
      <c r="AR663" s="196">
        <v>2.4</v>
      </c>
      <c r="AS663" s="206">
        <f t="shared" si="19"/>
        <v>18.75</v>
      </c>
      <c r="AT663" s="264" t="s">
        <v>279</v>
      </c>
      <c r="AU663" s="6" t="s">
        <v>769</v>
      </c>
    </row>
    <row r="664" spans="1:47" ht="30">
      <c r="A664" s="64" t="s">
        <v>679</v>
      </c>
      <c r="B664" s="67" t="s">
        <v>745</v>
      </c>
      <c r="C664" s="264" t="s">
        <v>279</v>
      </c>
      <c r="D664" s="10" t="s">
        <v>770</v>
      </c>
      <c r="E664" s="3"/>
      <c r="F664" s="3">
        <v>4</v>
      </c>
      <c r="G664" s="3">
        <v>0.8</v>
      </c>
      <c r="H664" s="71" t="s">
        <v>668</v>
      </c>
      <c r="I664" s="405" t="s">
        <v>767</v>
      </c>
      <c r="J664" s="221"/>
      <c r="K664" s="212">
        <f t="shared" si="18"/>
        <v>16.500000000000004</v>
      </c>
      <c r="L664" s="398"/>
      <c r="M664" s="380"/>
      <c r="N664" s="106"/>
      <c r="O664" s="88"/>
      <c r="P664" s="88">
        <v>1.6</v>
      </c>
      <c r="Q664" s="88"/>
      <c r="R664" s="88"/>
      <c r="S664" s="88"/>
      <c r="T664" s="88">
        <v>1.5</v>
      </c>
      <c r="U664" s="88"/>
      <c r="V664" s="88"/>
      <c r="W664" s="88">
        <v>0.8</v>
      </c>
      <c r="X664" s="88"/>
      <c r="Y664" s="88"/>
      <c r="Z664" s="88"/>
      <c r="AA664" s="88">
        <v>1.5</v>
      </c>
      <c r="AB664" s="88"/>
      <c r="AC664" s="88"/>
      <c r="AD664" s="88">
        <v>3.2</v>
      </c>
      <c r="AE664" s="88"/>
      <c r="AF664" s="88"/>
      <c r="AG664" s="88"/>
      <c r="AH664" s="88">
        <v>1.5</v>
      </c>
      <c r="AI664" s="88"/>
      <c r="AJ664" s="88"/>
      <c r="AK664" s="88">
        <v>1.6</v>
      </c>
      <c r="AL664" s="88"/>
      <c r="AM664" s="88"/>
      <c r="AN664" s="88"/>
      <c r="AO664" s="88">
        <v>3.2</v>
      </c>
      <c r="AP664" s="88"/>
      <c r="AQ664" s="88"/>
      <c r="AR664" s="196">
        <v>1.6</v>
      </c>
      <c r="AS664" s="206">
        <f t="shared" si="19"/>
        <v>16.500000000000004</v>
      </c>
      <c r="AT664" s="264" t="s">
        <v>279</v>
      </c>
      <c r="AU664" s="6" t="s">
        <v>770</v>
      </c>
    </row>
    <row r="665" spans="1:47" ht="30">
      <c r="A665" s="64" t="s">
        <v>679</v>
      </c>
      <c r="B665" s="67" t="s">
        <v>745</v>
      </c>
      <c r="C665" s="264" t="s">
        <v>279</v>
      </c>
      <c r="D665" s="10" t="s">
        <v>771</v>
      </c>
      <c r="E665" s="3"/>
      <c r="F665" s="3">
        <v>2</v>
      </c>
      <c r="G665" s="3">
        <v>0.8</v>
      </c>
      <c r="H665" s="71" t="s">
        <v>668</v>
      </c>
      <c r="I665" s="405" t="s">
        <v>767</v>
      </c>
      <c r="J665" s="221"/>
      <c r="K665" s="212">
        <f t="shared" si="18"/>
        <v>12.5</v>
      </c>
      <c r="L665" s="398"/>
      <c r="M665" s="380"/>
      <c r="N665" s="106"/>
      <c r="O665" s="88"/>
      <c r="P665" s="88">
        <v>1.6</v>
      </c>
      <c r="Q665" s="88"/>
      <c r="R665" s="88"/>
      <c r="S665" s="88"/>
      <c r="T665" s="88">
        <v>1.5</v>
      </c>
      <c r="U665" s="88"/>
      <c r="V665" s="88"/>
      <c r="W665" s="88">
        <v>1.6</v>
      </c>
      <c r="X665" s="88"/>
      <c r="Y665" s="88"/>
      <c r="Z665" s="88"/>
      <c r="AA665" s="88">
        <v>1.5</v>
      </c>
      <c r="AB665" s="88"/>
      <c r="AC665" s="88"/>
      <c r="AD665" s="88">
        <v>1.6</v>
      </c>
      <c r="AE665" s="88"/>
      <c r="AF665" s="88"/>
      <c r="AG665" s="88"/>
      <c r="AH665" s="88">
        <v>1.5</v>
      </c>
      <c r="AI665" s="88"/>
      <c r="AJ665" s="88"/>
      <c r="AK665" s="88"/>
      <c r="AL665" s="88"/>
      <c r="AM665" s="88"/>
      <c r="AN665" s="88"/>
      <c r="AO665" s="88">
        <v>1.6</v>
      </c>
      <c r="AP665" s="88"/>
      <c r="AQ665" s="88"/>
      <c r="AR665" s="196">
        <v>1.6</v>
      </c>
      <c r="AS665" s="206">
        <f t="shared" si="19"/>
        <v>12.5</v>
      </c>
      <c r="AT665" s="264" t="s">
        <v>279</v>
      </c>
      <c r="AU665" s="6" t="s">
        <v>771</v>
      </c>
    </row>
    <row r="666" spans="1:47" ht="31.5" customHeight="1">
      <c r="A666" s="64" t="s">
        <v>679</v>
      </c>
      <c r="B666" s="67" t="s">
        <v>745</v>
      </c>
      <c r="C666" s="264" t="s">
        <v>279</v>
      </c>
      <c r="D666" s="10" t="s">
        <v>772</v>
      </c>
      <c r="E666" s="3"/>
      <c r="F666" s="3">
        <v>2</v>
      </c>
      <c r="G666" s="3">
        <v>0.8</v>
      </c>
      <c r="H666" s="71" t="s">
        <v>668</v>
      </c>
      <c r="I666" s="405" t="s">
        <v>767</v>
      </c>
      <c r="J666" s="221"/>
      <c r="K666" s="212">
        <f t="shared" si="18"/>
        <v>13.100000000000001</v>
      </c>
      <c r="L666" s="398"/>
      <c r="M666" s="380"/>
      <c r="N666" s="106"/>
      <c r="O666" s="88"/>
      <c r="P666" s="88">
        <v>1.6</v>
      </c>
      <c r="Q666" s="88"/>
      <c r="R666" s="88"/>
      <c r="S666" s="88"/>
      <c r="T666" s="88">
        <v>1.5</v>
      </c>
      <c r="U666" s="88"/>
      <c r="V666" s="88"/>
      <c r="W666" s="88">
        <v>1.6</v>
      </c>
      <c r="X666" s="88"/>
      <c r="Y666" s="88"/>
      <c r="Z666" s="88"/>
      <c r="AA666" s="88">
        <v>1.5</v>
      </c>
      <c r="AB666" s="88"/>
      <c r="AC666" s="88"/>
      <c r="AD666" s="88">
        <v>1.6</v>
      </c>
      <c r="AE666" s="88"/>
      <c r="AF666" s="88"/>
      <c r="AG666" s="88"/>
      <c r="AH666" s="88">
        <v>1.5</v>
      </c>
      <c r="AI666" s="88"/>
      <c r="AJ666" s="88"/>
      <c r="AK666" s="88"/>
      <c r="AL666" s="88"/>
      <c r="AM666" s="88"/>
      <c r="AN666" s="88"/>
      <c r="AO666" s="88">
        <v>1.6</v>
      </c>
      <c r="AP666" s="88"/>
      <c r="AQ666" s="88"/>
      <c r="AR666" s="196">
        <v>2.2000000000000002</v>
      </c>
      <c r="AS666" s="206">
        <f t="shared" si="19"/>
        <v>13.100000000000001</v>
      </c>
      <c r="AT666" s="264" t="s">
        <v>279</v>
      </c>
      <c r="AU666" s="6" t="s">
        <v>772</v>
      </c>
    </row>
    <row r="667" spans="1:47" ht="31.5" customHeight="1">
      <c r="A667" s="64" t="s">
        <v>679</v>
      </c>
      <c r="B667" s="67" t="s">
        <v>745</v>
      </c>
      <c r="C667" s="264" t="s">
        <v>279</v>
      </c>
      <c r="D667" s="10" t="s">
        <v>773</v>
      </c>
      <c r="E667" s="3"/>
      <c r="F667" s="3">
        <v>2</v>
      </c>
      <c r="G667" s="3">
        <v>0.8</v>
      </c>
      <c r="H667" s="71" t="s">
        <v>668</v>
      </c>
      <c r="I667" s="405" t="s">
        <v>767</v>
      </c>
      <c r="J667" s="221"/>
      <c r="K667" s="212">
        <f t="shared" si="18"/>
        <v>12.2</v>
      </c>
      <c r="L667" s="403"/>
      <c r="M667" s="380"/>
      <c r="N667" s="106"/>
      <c r="O667" s="88"/>
      <c r="P667" s="88">
        <v>1.5</v>
      </c>
      <c r="Q667" s="88"/>
      <c r="R667" s="88"/>
      <c r="S667" s="88"/>
      <c r="T667" s="88">
        <v>1.5</v>
      </c>
      <c r="U667" s="88"/>
      <c r="V667" s="88"/>
      <c r="W667" s="88">
        <v>1.5</v>
      </c>
      <c r="X667" s="88"/>
      <c r="Y667" s="88"/>
      <c r="Z667" s="88"/>
      <c r="AA667" s="88">
        <v>1.5</v>
      </c>
      <c r="AB667" s="88"/>
      <c r="AC667" s="88"/>
      <c r="AD667" s="88">
        <v>1.6</v>
      </c>
      <c r="AE667" s="88"/>
      <c r="AF667" s="88"/>
      <c r="AG667" s="88"/>
      <c r="AH667" s="88">
        <v>1.5</v>
      </c>
      <c r="AI667" s="88"/>
      <c r="AJ667" s="88"/>
      <c r="AK667" s="88"/>
      <c r="AL667" s="88"/>
      <c r="AM667" s="88"/>
      <c r="AN667" s="88"/>
      <c r="AO667" s="88">
        <v>1.6</v>
      </c>
      <c r="AP667" s="88"/>
      <c r="AQ667" s="88"/>
      <c r="AR667" s="196">
        <v>1.5</v>
      </c>
      <c r="AS667" s="206">
        <f t="shared" si="19"/>
        <v>12.2</v>
      </c>
      <c r="AT667" s="264" t="s">
        <v>279</v>
      </c>
      <c r="AU667" s="6" t="s">
        <v>773</v>
      </c>
    </row>
    <row r="668" spans="1:47" ht="34.5" customHeight="1">
      <c r="A668" s="64" t="s">
        <v>679</v>
      </c>
      <c r="B668" s="67" t="s">
        <v>745</v>
      </c>
      <c r="C668" s="264" t="s">
        <v>279</v>
      </c>
      <c r="D668" s="10" t="s">
        <v>776</v>
      </c>
      <c r="E668" s="3"/>
      <c r="F668" s="3">
        <v>2</v>
      </c>
      <c r="G668" s="3">
        <v>0.75</v>
      </c>
      <c r="H668" s="71" t="s">
        <v>668</v>
      </c>
      <c r="I668" s="405" t="s">
        <v>767</v>
      </c>
      <c r="J668" s="221"/>
      <c r="K668" s="212">
        <f t="shared" si="18"/>
        <v>9.75</v>
      </c>
      <c r="L668" s="403"/>
      <c r="M668" s="380"/>
      <c r="N668" s="106"/>
      <c r="O668" s="88"/>
      <c r="P668" s="88">
        <v>0.75</v>
      </c>
      <c r="Q668" s="88"/>
      <c r="R668" s="88"/>
      <c r="S668" s="88"/>
      <c r="T668" s="88">
        <v>1.5</v>
      </c>
      <c r="U668" s="88"/>
      <c r="V668" s="88"/>
      <c r="W668" s="88">
        <v>0.75</v>
      </c>
      <c r="X668" s="88"/>
      <c r="Y668" s="88"/>
      <c r="Z668" s="88"/>
      <c r="AA668" s="88">
        <v>1.5</v>
      </c>
      <c r="AB668" s="88"/>
      <c r="AC668" s="88"/>
      <c r="AD668" s="88">
        <v>0.75</v>
      </c>
      <c r="AE668" s="88"/>
      <c r="AF668" s="88"/>
      <c r="AG668" s="88"/>
      <c r="AH668" s="88">
        <v>1.5</v>
      </c>
      <c r="AI668" s="88"/>
      <c r="AJ668" s="88"/>
      <c r="AK668" s="88">
        <v>0.75</v>
      </c>
      <c r="AL668" s="88"/>
      <c r="AM668" s="88"/>
      <c r="AN668" s="88"/>
      <c r="AO668" s="88">
        <v>1.5</v>
      </c>
      <c r="AP668" s="88"/>
      <c r="AQ668" s="88"/>
      <c r="AR668" s="196">
        <v>0.75</v>
      </c>
      <c r="AS668" s="206">
        <f t="shared" si="19"/>
        <v>9.75</v>
      </c>
      <c r="AT668" s="264" t="s">
        <v>279</v>
      </c>
      <c r="AU668" s="6" t="s">
        <v>776</v>
      </c>
    </row>
    <row r="669" spans="1:47" ht="33.75" customHeight="1">
      <c r="A669" s="64" t="s">
        <v>679</v>
      </c>
      <c r="B669" s="67" t="s">
        <v>745</v>
      </c>
      <c r="C669" s="264" t="s">
        <v>279</v>
      </c>
      <c r="D669" s="10" t="s">
        <v>784</v>
      </c>
      <c r="E669" s="3"/>
      <c r="F669" s="3">
        <v>2</v>
      </c>
      <c r="G669" s="3">
        <v>0.8</v>
      </c>
      <c r="H669" s="71" t="s">
        <v>668</v>
      </c>
      <c r="I669" s="405" t="s">
        <v>767</v>
      </c>
      <c r="J669" s="221"/>
      <c r="K669" s="212">
        <f t="shared" si="18"/>
        <v>5.3999999999999995</v>
      </c>
      <c r="L669" s="403"/>
      <c r="M669" s="380"/>
      <c r="N669" s="106"/>
      <c r="O669" s="88"/>
      <c r="P669" s="88"/>
      <c r="Q669" s="88"/>
      <c r="R669" s="88"/>
      <c r="S669" s="88"/>
      <c r="T669" s="88">
        <v>1.5</v>
      </c>
      <c r="U669" s="88"/>
      <c r="V669" s="88"/>
      <c r="W669" s="88"/>
      <c r="X669" s="88"/>
      <c r="Y669" s="88"/>
      <c r="Z669" s="88"/>
      <c r="AA669" s="88"/>
      <c r="AB669" s="88"/>
      <c r="AC669" s="88"/>
      <c r="AD669" s="88"/>
      <c r="AE669" s="88"/>
      <c r="AF669" s="88"/>
      <c r="AG669" s="88"/>
      <c r="AH669" s="88">
        <v>1.5</v>
      </c>
      <c r="AI669" s="88"/>
      <c r="AJ669" s="88"/>
      <c r="AK669" s="88"/>
      <c r="AL669" s="88"/>
      <c r="AM669" s="88"/>
      <c r="AN669" s="88"/>
      <c r="AO669" s="88">
        <v>1.6</v>
      </c>
      <c r="AP669" s="88"/>
      <c r="AQ669" s="88"/>
      <c r="AR669" s="196">
        <v>0.8</v>
      </c>
      <c r="AS669" s="206">
        <f t="shared" si="19"/>
        <v>5.3999999999999995</v>
      </c>
      <c r="AT669" s="264" t="s">
        <v>279</v>
      </c>
      <c r="AU669" s="6" t="s">
        <v>784</v>
      </c>
    </row>
    <row r="670" spans="1:47" ht="33.75" customHeight="1">
      <c r="A670" s="64" t="s">
        <v>679</v>
      </c>
      <c r="B670" s="67"/>
      <c r="C670" s="264" t="s">
        <v>279</v>
      </c>
      <c r="D670" s="10" t="s">
        <v>1227</v>
      </c>
      <c r="E670" s="3"/>
      <c r="F670" s="3">
        <v>7</v>
      </c>
      <c r="G670" s="3">
        <v>0.8</v>
      </c>
      <c r="H670" s="71" t="s">
        <v>668</v>
      </c>
      <c r="I670" s="405" t="s">
        <v>767</v>
      </c>
      <c r="J670" s="221">
        <v>59.189</v>
      </c>
      <c r="K670" s="212">
        <f t="shared" si="18"/>
        <v>44</v>
      </c>
      <c r="L670" s="407"/>
      <c r="M670" s="381"/>
      <c r="N670" s="106"/>
      <c r="O670" s="88"/>
      <c r="P670" s="88">
        <v>4.8</v>
      </c>
      <c r="Q670" s="88"/>
      <c r="R670" s="88"/>
      <c r="S670" s="88"/>
      <c r="T670" s="88">
        <v>5.6</v>
      </c>
      <c r="U670" s="88"/>
      <c r="V670" s="88"/>
      <c r="W670" s="88">
        <v>4.8</v>
      </c>
      <c r="X670" s="88"/>
      <c r="Y670" s="88"/>
      <c r="Z670" s="88"/>
      <c r="AA670" s="88">
        <v>6.4</v>
      </c>
      <c r="AB670" s="88"/>
      <c r="AC670" s="88"/>
      <c r="AD670" s="119">
        <v>4.8</v>
      </c>
      <c r="AE670" s="88"/>
      <c r="AF670" s="95"/>
      <c r="AG670" s="88"/>
      <c r="AH670" s="88">
        <v>4.8</v>
      </c>
      <c r="AI670" s="88"/>
      <c r="AJ670" s="88"/>
      <c r="AK670" s="88">
        <v>3.2</v>
      </c>
      <c r="AL670" s="88"/>
      <c r="AM670" s="88"/>
      <c r="AN670" s="88"/>
      <c r="AO670" s="88">
        <v>4.8</v>
      </c>
      <c r="AP670" s="88"/>
      <c r="AQ670" s="88"/>
      <c r="AR670" s="196">
        <v>4.8</v>
      </c>
      <c r="AS670" s="206">
        <f t="shared" si="19"/>
        <v>44</v>
      </c>
      <c r="AT670" s="264" t="s">
        <v>279</v>
      </c>
      <c r="AU670" s="6" t="s">
        <v>1227</v>
      </c>
    </row>
    <row r="671" spans="1:47" ht="33.75" customHeight="1">
      <c r="A671" s="64" t="s">
        <v>679</v>
      </c>
      <c r="B671" s="67"/>
      <c r="C671" s="264" t="s">
        <v>279</v>
      </c>
      <c r="D671" s="10" t="s">
        <v>1228</v>
      </c>
      <c r="E671" s="3"/>
      <c r="F671" s="3">
        <v>7</v>
      </c>
      <c r="G671" s="3">
        <v>0.8</v>
      </c>
      <c r="H671" s="71" t="s">
        <v>668</v>
      </c>
      <c r="I671" s="405" t="s">
        <v>767</v>
      </c>
      <c r="J671" s="221">
        <v>59.503999999999998</v>
      </c>
      <c r="K671" s="212">
        <f t="shared" si="18"/>
        <v>45.599999999999994</v>
      </c>
      <c r="L671" s="407"/>
      <c r="M671" s="381"/>
      <c r="N671" s="106"/>
      <c r="O671" s="88"/>
      <c r="P671" s="88">
        <v>4.8</v>
      </c>
      <c r="Q671" s="88"/>
      <c r="R671" s="88"/>
      <c r="S671" s="88"/>
      <c r="T671" s="88">
        <v>4.8</v>
      </c>
      <c r="U671" s="88"/>
      <c r="V671" s="88"/>
      <c r="W671" s="88">
        <v>6.4</v>
      </c>
      <c r="X671" s="88"/>
      <c r="Y671" s="88"/>
      <c r="Z671" s="88"/>
      <c r="AA671" s="88">
        <v>5.6</v>
      </c>
      <c r="AB671" s="88"/>
      <c r="AC671" s="88"/>
      <c r="AD671" s="119">
        <v>4.8</v>
      </c>
      <c r="AE671" s="88"/>
      <c r="AF671" s="95"/>
      <c r="AG671" s="88"/>
      <c r="AH671" s="88">
        <v>4.8</v>
      </c>
      <c r="AI671" s="88"/>
      <c r="AJ671" s="88"/>
      <c r="AK671" s="88">
        <v>4.8</v>
      </c>
      <c r="AL671" s="88"/>
      <c r="AM671" s="88"/>
      <c r="AN671" s="88"/>
      <c r="AO671" s="88">
        <v>4.8</v>
      </c>
      <c r="AP671" s="88"/>
      <c r="AQ671" s="88"/>
      <c r="AR671" s="196">
        <v>4.8</v>
      </c>
      <c r="AS671" s="206">
        <f t="shared" si="19"/>
        <v>45.599999999999994</v>
      </c>
      <c r="AT671" s="264" t="s">
        <v>279</v>
      </c>
      <c r="AU671" s="6" t="s">
        <v>1228</v>
      </c>
    </row>
    <row r="672" spans="1:47" ht="33.75" customHeight="1">
      <c r="A672" s="64" t="s">
        <v>679</v>
      </c>
      <c r="B672" s="67"/>
      <c r="C672" s="264" t="s">
        <v>279</v>
      </c>
      <c r="D672" s="10" t="s">
        <v>1229</v>
      </c>
      <c r="E672" s="3"/>
      <c r="F672" s="3">
        <v>6</v>
      </c>
      <c r="G672" s="3">
        <v>0.8</v>
      </c>
      <c r="H672" s="71" t="s">
        <v>668</v>
      </c>
      <c r="I672" s="405" t="s">
        <v>767</v>
      </c>
      <c r="J672" s="221">
        <v>36.206000000000003</v>
      </c>
      <c r="K672" s="212">
        <f t="shared" si="18"/>
        <v>42.4</v>
      </c>
      <c r="L672" s="407"/>
      <c r="M672" s="381"/>
      <c r="N672" s="106"/>
      <c r="O672" s="88"/>
      <c r="P672" s="88">
        <v>4.8</v>
      </c>
      <c r="Q672" s="88"/>
      <c r="R672" s="88"/>
      <c r="S672" s="88"/>
      <c r="T672" s="88">
        <v>4.8</v>
      </c>
      <c r="U672" s="88"/>
      <c r="V672" s="88"/>
      <c r="W672" s="88">
        <v>4.8</v>
      </c>
      <c r="X672" s="88"/>
      <c r="Y672" s="88"/>
      <c r="Z672" s="88"/>
      <c r="AA672" s="88">
        <v>5.6</v>
      </c>
      <c r="AB672" s="88"/>
      <c r="AC672" s="88"/>
      <c r="AD672" s="119">
        <v>4.8</v>
      </c>
      <c r="AE672" s="88"/>
      <c r="AF672" s="95"/>
      <c r="AG672" s="88"/>
      <c r="AH672" s="88">
        <v>4.8</v>
      </c>
      <c r="AI672" s="88"/>
      <c r="AJ672" s="88"/>
      <c r="AK672" s="88">
        <v>3.2</v>
      </c>
      <c r="AL672" s="88"/>
      <c r="AM672" s="88"/>
      <c r="AN672" s="88"/>
      <c r="AO672" s="88">
        <v>4.8</v>
      </c>
      <c r="AP672" s="88"/>
      <c r="AQ672" s="88"/>
      <c r="AR672" s="196">
        <v>4.8</v>
      </c>
      <c r="AS672" s="206">
        <f t="shared" si="19"/>
        <v>42.4</v>
      </c>
      <c r="AT672" s="264" t="s">
        <v>279</v>
      </c>
      <c r="AU672" s="6" t="s">
        <v>1229</v>
      </c>
    </row>
    <row r="673" spans="1:47" ht="33.75" customHeight="1">
      <c r="A673" s="64" t="s">
        <v>679</v>
      </c>
      <c r="B673" s="67"/>
      <c r="C673" s="264" t="s">
        <v>279</v>
      </c>
      <c r="D673" s="10" t="s">
        <v>1230</v>
      </c>
      <c r="E673" s="3"/>
      <c r="F673" s="3">
        <v>9</v>
      </c>
      <c r="G673" s="3">
        <v>0.8</v>
      </c>
      <c r="H673" s="71" t="s">
        <v>668</v>
      </c>
      <c r="I673" s="405" t="s">
        <v>767</v>
      </c>
      <c r="J673" s="221">
        <v>88.938999999999993</v>
      </c>
      <c r="K673" s="212">
        <f t="shared" si="18"/>
        <v>62.399999999999984</v>
      </c>
      <c r="L673" s="407">
        <v>24</v>
      </c>
      <c r="M673" s="381"/>
      <c r="N673" s="106"/>
      <c r="O673" s="88"/>
      <c r="P673" s="88">
        <v>4.8</v>
      </c>
      <c r="Q673" s="88"/>
      <c r="R673" s="88"/>
      <c r="S673" s="88"/>
      <c r="T673" s="88">
        <v>4.8</v>
      </c>
      <c r="U673" s="88"/>
      <c r="V673" s="95">
        <v>8</v>
      </c>
      <c r="W673" s="95">
        <v>16</v>
      </c>
      <c r="X673" s="88"/>
      <c r="Y673" s="88"/>
      <c r="Z673" s="88"/>
      <c r="AA673" s="88">
        <v>4.8</v>
      </c>
      <c r="AB673" s="88"/>
      <c r="AC673" s="88"/>
      <c r="AD673" s="88">
        <v>4.8</v>
      </c>
      <c r="AE673" s="88"/>
      <c r="AF673" s="88"/>
      <c r="AG673" s="88"/>
      <c r="AH673" s="88">
        <v>4.8</v>
      </c>
      <c r="AI673" s="88"/>
      <c r="AJ673" s="95"/>
      <c r="AK673" s="88">
        <v>4.8</v>
      </c>
      <c r="AL673" s="88"/>
      <c r="AM673" s="88"/>
      <c r="AN673" s="88"/>
      <c r="AO673" s="88">
        <v>4.8</v>
      </c>
      <c r="AP673" s="88"/>
      <c r="AQ673" s="88"/>
      <c r="AR673" s="196">
        <v>4.8</v>
      </c>
      <c r="AS673" s="206">
        <f t="shared" si="19"/>
        <v>62.399999999999984</v>
      </c>
      <c r="AT673" s="264" t="s">
        <v>279</v>
      </c>
      <c r="AU673" s="6" t="s">
        <v>1230</v>
      </c>
    </row>
    <row r="674" spans="1:47" ht="45" customHeight="1">
      <c r="A674" s="64" t="s">
        <v>679</v>
      </c>
      <c r="B674" s="183" t="s">
        <v>1149</v>
      </c>
      <c r="C674" s="264" t="s">
        <v>279</v>
      </c>
      <c r="D674" s="180" t="s">
        <v>1275</v>
      </c>
      <c r="E674" s="16"/>
      <c r="F674" s="3">
        <v>2</v>
      </c>
      <c r="G674" s="3">
        <v>0.75</v>
      </c>
      <c r="H674" s="70" t="s">
        <v>668</v>
      </c>
      <c r="I674" s="408" t="s">
        <v>971</v>
      </c>
      <c r="J674" s="214"/>
      <c r="K674" s="212">
        <f t="shared" si="18"/>
        <v>13</v>
      </c>
      <c r="L674" s="403"/>
      <c r="M674" s="380"/>
      <c r="N674" s="106"/>
      <c r="O674" s="88"/>
      <c r="P674" s="88">
        <v>1.6</v>
      </c>
      <c r="Q674" s="88"/>
      <c r="R674" s="88"/>
      <c r="S674" s="88"/>
      <c r="T674" s="88">
        <v>1.5</v>
      </c>
      <c r="U674" s="88"/>
      <c r="V674" s="88"/>
      <c r="W674" s="88">
        <v>1.6</v>
      </c>
      <c r="X674" s="88"/>
      <c r="Y674" s="88"/>
      <c r="Z674" s="88"/>
      <c r="AA674" s="88"/>
      <c r="AB674" s="88"/>
      <c r="AC674" s="88"/>
      <c r="AD674" s="88">
        <v>1.5</v>
      </c>
      <c r="AE674" s="88"/>
      <c r="AF674" s="88"/>
      <c r="AG674" s="88"/>
      <c r="AH674" s="88">
        <v>1.5</v>
      </c>
      <c r="AI674" s="88"/>
      <c r="AJ674" s="88"/>
      <c r="AK674" s="88">
        <v>1.5</v>
      </c>
      <c r="AL674" s="88">
        <v>0.8</v>
      </c>
      <c r="AM674" s="88"/>
      <c r="AN674" s="88"/>
      <c r="AO674" s="88">
        <v>1.5</v>
      </c>
      <c r="AP674" s="88"/>
      <c r="AQ674" s="88"/>
      <c r="AR674" s="196">
        <v>1.5</v>
      </c>
      <c r="AS674" s="206">
        <f t="shared" si="19"/>
        <v>13</v>
      </c>
      <c r="AT674" s="264" t="s">
        <v>279</v>
      </c>
      <c r="AU674" s="16" t="s">
        <v>873</v>
      </c>
    </row>
    <row r="675" spans="1:47" ht="33.75" customHeight="1">
      <c r="A675" s="64" t="s">
        <v>679</v>
      </c>
      <c r="B675" s="67" t="s">
        <v>874</v>
      </c>
      <c r="C675" s="264" t="s">
        <v>279</v>
      </c>
      <c r="D675" s="10" t="s">
        <v>875</v>
      </c>
      <c r="E675" s="3"/>
      <c r="F675" s="3">
        <v>4</v>
      </c>
      <c r="G675" s="3">
        <v>0.75</v>
      </c>
      <c r="H675" s="71" t="s">
        <v>668</v>
      </c>
      <c r="I675" s="405" t="s">
        <v>767</v>
      </c>
      <c r="J675" s="221"/>
      <c r="K675" s="212">
        <f t="shared" si="18"/>
        <v>10.5</v>
      </c>
      <c r="L675" s="403"/>
      <c r="M675" s="380"/>
      <c r="N675" s="106"/>
      <c r="O675" s="88"/>
      <c r="P675" s="88">
        <v>1.5</v>
      </c>
      <c r="Q675" s="88"/>
      <c r="R675" s="88"/>
      <c r="S675" s="88"/>
      <c r="T675" s="88"/>
      <c r="U675" s="88"/>
      <c r="V675" s="88"/>
      <c r="W675" s="88">
        <v>1.5</v>
      </c>
      <c r="X675" s="88"/>
      <c r="Y675" s="88"/>
      <c r="Z675" s="88"/>
      <c r="AA675" s="88"/>
      <c r="AB675" s="88"/>
      <c r="AC675" s="88"/>
      <c r="AD675" s="88">
        <v>3</v>
      </c>
      <c r="AE675" s="88"/>
      <c r="AF675" s="88"/>
      <c r="AG675" s="88"/>
      <c r="AH675" s="88"/>
      <c r="AI675" s="88"/>
      <c r="AJ675" s="88"/>
      <c r="AK675" s="88">
        <v>1.5</v>
      </c>
      <c r="AL675" s="88"/>
      <c r="AM675" s="88"/>
      <c r="AN675" s="88"/>
      <c r="AO675" s="88"/>
      <c r="AP675" s="88"/>
      <c r="AQ675" s="88"/>
      <c r="AR675" s="196">
        <v>3</v>
      </c>
      <c r="AS675" s="206">
        <f t="shared" si="19"/>
        <v>10.5</v>
      </c>
      <c r="AT675" s="264" t="s">
        <v>279</v>
      </c>
      <c r="AU675" s="6" t="s">
        <v>875</v>
      </c>
    </row>
    <row r="676" spans="1:47" ht="33.75" customHeight="1">
      <c r="A676" s="64" t="s">
        <v>679</v>
      </c>
      <c r="B676" s="67" t="s">
        <v>874</v>
      </c>
      <c r="C676" s="264" t="s">
        <v>279</v>
      </c>
      <c r="D676" s="10" t="s">
        <v>876</v>
      </c>
      <c r="E676" s="3"/>
      <c r="F676" s="3">
        <v>4</v>
      </c>
      <c r="G676" s="3">
        <v>0.75</v>
      </c>
      <c r="H676" s="71" t="s">
        <v>668</v>
      </c>
      <c r="I676" s="405" t="s">
        <v>767</v>
      </c>
      <c r="J676" s="221"/>
      <c r="K676" s="212">
        <f t="shared" si="18"/>
        <v>13.3</v>
      </c>
      <c r="L676" s="403"/>
      <c r="M676" s="380"/>
      <c r="N676" s="106"/>
      <c r="O676" s="88"/>
      <c r="P676" s="88">
        <v>1.5</v>
      </c>
      <c r="Q676" s="88"/>
      <c r="R676" s="88"/>
      <c r="S676" s="88"/>
      <c r="T676" s="88"/>
      <c r="U676" s="88"/>
      <c r="V676" s="88"/>
      <c r="W676" s="88">
        <v>2</v>
      </c>
      <c r="X676" s="88"/>
      <c r="Y676" s="88"/>
      <c r="Z676" s="88"/>
      <c r="AA676" s="88"/>
      <c r="AB676" s="88"/>
      <c r="AC676" s="88"/>
      <c r="AD676" s="88">
        <v>3</v>
      </c>
      <c r="AE676" s="88"/>
      <c r="AF676" s="88"/>
      <c r="AG676" s="88"/>
      <c r="AH676" s="88"/>
      <c r="AI676" s="88"/>
      <c r="AJ676" s="88"/>
      <c r="AK676" s="88">
        <v>3.8</v>
      </c>
      <c r="AL676" s="88"/>
      <c r="AM676" s="88"/>
      <c r="AN676" s="88"/>
      <c r="AO676" s="88"/>
      <c r="AP676" s="88"/>
      <c r="AQ676" s="88"/>
      <c r="AR676" s="196">
        <v>3</v>
      </c>
      <c r="AS676" s="206">
        <f t="shared" si="19"/>
        <v>13.3</v>
      </c>
      <c r="AT676" s="264" t="s">
        <v>279</v>
      </c>
      <c r="AU676" s="6" t="s">
        <v>876</v>
      </c>
    </row>
    <row r="677" spans="1:47" ht="36" customHeight="1">
      <c r="A677" s="64" t="s">
        <v>679</v>
      </c>
      <c r="B677" s="67" t="s">
        <v>874</v>
      </c>
      <c r="C677" s="264" t="s">
        <v>279</v>
      </c>
      <c r="D677" s="10" t="s">
        <v>877</v>
      </c>
      <c r="E677" s="3"/>
      <c r="F677" s="3">
        <v>2</v>
      </c>
      <c r="G677" s="3">
        <v>0.75</v>
      </c>
      <c r="H677" s="71" t="s">
        <v>668</v>
      </c>
      <c r="I677" s="405" t="s">
        <v>767</v>
      </c>
      <c r="J677" s="221"/>
      <c r="K677" s="212">
        <f t="shared" si="18"/>
        <v>6.8</v>
      </c>
      <c r="L677" s="403"/>
      <c r="M677" s="380"/>
      <c r="N677" s="106"/>
      <c r="O677" s="88"/>
      <c r="P677" s="88">
        <v>1.5</v>
      </c>
      <c r="Q677" s="88"/>
      <c r="R677" s="88"/>
      <c r="S677" s="88"/>
      <c r="T677" s="88"/>
      <c r="U677" s="88"/>
      <c r="V677" s="88"/>
      <c r="W677" s="88">
        <v>1.5</v>
      </c>
      <c r="X677" s="88"/>
      <c r="Y677" s="88"/>
      <c r="Z677" s="88"/>
      <c r="AA677" s="88"/>
      <c r="AB677" s="88"/>
      <c r="AC677" s="88"/>
      <c r="AD677" s="88">
        <v>1.5</v>
      </c>
      <c r="AE677" s="88"/>
      <c r="AF677" s="88"/>
      <c r="AG677" s="88"/>
      <c r="AH677" s="88"/>
      <c r="AI677" s="88"/>
      <c r="AJ677" s="88"/>
      <c r="AK677" s="88">
        <v>1.5</v>
      </c>
      <c r="AL677" s="88"/>
      <c r="AM677" s="88"/>
      <c r="AN677" s="88"/>
      <c r="AO677" s="88"/>
      <c r="AP677" s="88"/>
      <c r="AQ677" s="88"/>
      <c r="AR677" s="196">
        <v>0.8</v>
      </c>
      <c r="AS677" s="206">
        <f t="shared" si="19"/>
        <v>6.8</v>
      </c>
      <c r="AT677" s="264" t="s">
        <v>279</v>
      </c>
      <c r="AU677" s="6" t="s">
        <v>877</v>
      </c>
    </row>
    <row r="678" spans="1:47" ht="45.75" customHeight="1">
      <c r="A678" s="64" t="s">
        <v>679</v>
      </c>
      <c r="B678" s="247" t="s">
        <v>879</v>
      </c>
      <c r="C678" s="264" t="s">
        <v>279</v>
      </c>
      <c r="D678" s="426" t="s">
        <v>878</v>
      </c>
      <c r="E678" s="3"/>
      <c r="F678" s="3">
        <v>2</v>
      </c>
      <c r="G678" s="3">
        <v>0.75</v>
      </c>
      <c r="H678" s="71" t="s">
        <v>668</v>
      </c>
      <c r="I678" s="405" t="s">
        <v>767</v>
      </c>
      <c r="J678" s="221"/>
      <c r="K678" s="212">
        <f t="shared" si="18"/>
        <v>14</v>
      </c>
      <c r="L678" s="403"/>
      <c r="M678" s="380"/>
      <c r="N678" s="106"/>
      <c r="O678" s="88"/>
      <c r="P678" s="88">
        <v>1.6</v>
      </c>
      <c r="Q678" s="88"/>
      <c r="R678" s="88"/>
      <c r="S678" s="88"/>
      <c r="T678" s="88">
        <v>1.6</v>
      </c>
      <c r="U678" s="88"/>
      <c r="V678" s="88"/>
      <c r="W678" s="88">
        <v>1.6</v>
      </c>
      <c r="X678" s="88"/>
      <c r="Y678" s="88"/>
      <c r="Z678" s="88"/>
      <c r="AA678" s="88">
        <v>1.6</v>
      </c>
      <c r="AB678" s="88"/>
      <c r="AC678" s="88"/>
      <c r="AD678" s="88">
        <v>1.5</v>
      </c>
      <c r="AE678" s="88"/>
      <c r="AF678" s="88"/>
      <c r="AG678" s="88"/>
      <c r="AH678" s="88">
        <v>1.5</v>
      </c>
      <c r="AI678" s="88"/>
      <c r="AJ678" s="88"/>
      <c r="AK678" s="88">
        <v>1.5</v>
      </c>
      <c r="AL678" s="88"/>
      <c r="AM678" s="88"/>
      <c r="AN678" s="88"/>
      <c r="AO678" s="88">
        <v>1.5</v>
      </c>
      <c r="AP678" s="88"/>
      <c r="AQ678" s="88"/>
      <c r="AR678" s="196">
        <v>1.6</v>
      </c>
      <c r="AS678" s="206">
        <f t="shared" si="19"/>
        <v>14</v>
      </c>
      <c r="AT678" s="264" t="s">
        <v>279</v>
      </c>
      <c r="AU678" s="65" t="s">
        <v>878</v>
      </c>
    </row>
    <row r="679" spans="1:47" ht="37.5" customHeight="1">
      <c r="A679" s="64" t="s">
        <v>679</v>
      </c>
      <c r="B679" s="129" t="s">
        <v>1049</v>
      </c>
      <c r="C679" s="264" t="s">
        <v>279</v>
      </c>
      <c r="D679" s="426" t="s">
        <v>880</v>
      </c>
      <c r="E679" s="3"/>
      <c r="F679" s="3">
        <v>3</v>
      </c>
      <c r="G679" s="3">
        <v>0.75</v>
      </c>
      <c r="H679" s="71" t="s">
        <v>668</v>
      </c>
      <c r="I679" s="405" t="s">
        <v>767</v>
      </c>
      <c r="J679" s="221"/>
      <c r="K679" s="212">
        <f t="shared" si="18"/>
        <v>18.75</v>
      </c>
      <c r="L679" s="403"/>
      <c r="M679" s="380"/>
      <c r="N679" s="106"/>
      <c r="O679" s="88"/>
      <c r="P679" s="88">
        <v>2.25</v>
      </c>
      <c r="Q679" s="88"/>
      <c r="R679" s="88"/>
      <c r="S679" s="88"/>
      <c r="T679" s="88">
        <v>2.25</v>
      </c>
      <c r="U679" s="88"/>
      <c r="V679" s="88"/>
      <c r="W679" s="88">
        <v>1.5</v>
      </c>
      <c r="X679" s="88"/>
      <c r="Y679" s="88"/>
      <c r="Z679" s="88"/>
      <c r="AA679" s="88">
        <v>2.25</v>
      </c>
      <c r="AB679" s="88"/>
      <c r="AC679" s="88"/>
      <c r="AD679" s="88">
        <v>2.25</v>
      </c>
      <c r="AE679" s="88"/>
      <c r="AF679" s="88"/>
      <c r="AG679" s="88"/>
      <c r="AH679" s="88">
        <v>2.25</v>
      </c>
      <c r="AI679" s="88"/>
      <c r="AJ679" s="88"/>
      <c r="AK679" s="88">
        <v>1.5</v>
      </c>
      <c r="AL679" s="88"/>
      <c r="AM679" s="88"/>
      <c r="AN679" s="88"/>
      <c r="AO679" s="88">
        <v>2.25</v>
      </c>
      <c r="AP679" s="88"/>
      <c r="AQ679" s="88"/>
      <c r="AR679" s="196">
        <v>2.25</v>
      </c>
      <c r="AS679" s="206">
        <f t="shared" si="19"/>
        <v>18.75</v>
      </c>
      <c r="AT679" s="264" t="s">
        <v>279</v>
      </c>
      <c r="AU679" s="65" t="s">
        <v>880</v>
      </c>
    </row>
    <row r="680" spans="1:47" ht="35.25" customHeight="1">
      <c r="A680" s="64" t="s">
        <v>679</v>
      </c>
      <c r="B680" s="8" t="s">
        <v>1049</v>
      </c>
      <c r="C680" s="264" t="s">
        <v>279</v>
      </c>
      <c r="D680" s="427" t="s">
        <v>881</v>
      </c>
      <c r="E680" s="3"/>
      <c r="F680" s="3">
        <v>2</v>
      </c>
      <c r="G680" s="3">
        <v>0.75</v>
      </c>
      <c r="H680" s="71" t="s">
        <v>668</v>
      </c>
      <c r="I680" s="405" t="s">
        <v>767</v>
      </c>
      <c r="J680" s="221"/>
      <c r="K680" s="212">
        <f t="shared" si="18"/>
        <v>14.25</v>
      </c>
      <c r="L680" s="403"/>
      <c r="M680" s="380"/>
      <c r="N680" s="106"/>
      <c r="O680" s="88"/>
      <c r="P680" s="88">
        <v>1.5</v>
      </c>
      <c r="Q680" s="88"/>
      <c r="R680" s="88"/>
      <c r="S680" s="88"/>
      <c r="T680" s="88">
        <v>1.5</v>
      </c>
      <c r="U680" s="88"/>
      <c r="V680" s="88"/>
      <c r="W680" s="88">
        <v>1.5</v>
      </c>
      <c r="X680" s="88"/>
      <c r="Y680" s="88"/>
      <c r="Z680" s="88"/>
      <c r="AA680" s="88">
        <v>1.5</v>
      </c>
      <c r="AB680" s="88"/>
      <c r="AC680" s="88"/>
      <c r="AD680" s="88">
        <v>2.25</v>
      </c>
      <c r="AE680" s="88"/>
      <c r="AF680" s="88"/>
      <c r="AG680" s="88"/>
      <c r="AH680" s="88">
        <v>1.5</v>
      </c>
      <c r="AI680" s="88"/>
      <c r="AJ680" s="88"/>
      <c r="AK680" s="88">
        <v>1.5</v>
      </c>
      <c r="AL680" s="88"/>
      <c r="AM680" s="88"/>
      <c r="AN680" s="88"/>
      <c r="AO680" s="88">
        <v>1.5</v>
      </c>
      <c r="AP680" s="88"/>
      <c r="AQ680" s="88"/>
      <c r="AR680" s="196">
        <v>1.5</v>
      </c>
      <c r="AS680" s="206">
        <f t="shared" si="19"/>
        <v>14.25</v>
      </c>
      <c r="AT680" s="264" t="s">
        <v>279</v>
      </c>
      <c r="AU680" s="67" t="s">
        <v>881</v>
      </c>
    </row>
    <row r="681" spans="1:47" ht="35.25" customHeight="1">
      <c r="A681" s="64" t="s">
        <v>679</v>
      </c>
      <c r="B681" s="8" t="s">
        <v>1049</v>
      </c>
      <c r="C681" s="264" t="s">
        <v>279</v>
      </c>
      <c r="D681" s="427" t="s">
        <v>882</v>
      </c>
      <c r="E681" s="3"/>
      <c r="F681" s="3">
        <v>2</v>
      </c>
      <c r="G681" s="3">
        <v>0.75</v>
      </c>
      <c r="H681" s="71" t="s">
        <v>668</v>
      </c>
      <c r="I681" s="405" t="s">
        <v>767</v>
      </c>
      <c r="J681" s="221"/>
      <c r="K681" s="212">
        <f t="shared" si="18"/>
        <v>9.8000000000000007</v>
      </c>
      <c r="L681" s="403"/>
      <c r="M681" s="380"/>
      <c r="N681" s="106"/>
      <c r="O681" s="88"/>
      <c r="P681" s="88"/>
      <c r="Q681" s="88"/>
      <c r="R681" s="88"/>
      <c r="S681" s="88"/>
      <c r="T681" s="88">
        <v>1.5</v>
      </c>
      <c r="U681" s="88"/>
      <c r="V681" s="88"/>
      <c r="W681" s="88">
        <v>1.5</v>
      </c>
      <c r="X681" s="88"/>
      <c r="Y681" s="88"/>
      <c r="Z681" s="88"/>
      <c r="AA681" s="88">
        <v>1.5</v>
      </c>
      <c r="AB681" s="88"/>
      <c r="AC681" s="88"/>
      <c r="AD681" s="88"/>
      <c r="AE681" s="88"/>
      <c r="AF681" s="88"/>
      <c r="AG681" s="88"/>
      <c r="AH681" s="88">
        <v>1.5</v>
      </c>
      <c r="AI681" s="88"/>
      <c r="AJ681" s="88"/>
      <c r="AK681" s="88">
        <v>1.5</v>
      </c>
      <c r="AL681" s="88"/>
      <c r="AM681" s="88"/>
      <c r="AN681" s="88"/>
      <c r="AO681" s="88">
        <v>1.5</v>
      </c>
      <c r="AP681" s="88"/>
      <c r="AQ681" s="88"/>
      <c r="AR681" s="196">
        <v>0.8</v>
      </c>
      <c r="AS681" s="206">
        <f t="shared" si="19"/>
        <v>9.8000000000000007</v>
      </c>
      <c r="AT681" s="264" t="s">
        <v>279</v>
      </c>
      <c r="AU681" s="67" t="s">
        <v>882</v>
      </c>
    </row>
    <row r="682" spans="1:47" ht="32.25" customHeight="1">
      <c r="A682" s="64" t="s">
        <v>679</v>
      </c>
      <c r="B682" s="8" t="s">
        <v>1049</v>
      </c>
      <c r="C682" s="12" t="s">
        <v>279</v>
      </c>
      <c r="D682" s="134" t="s">
        <v>765</v>
      </c>
      <c r="E682" s="11"/>
      <c r="F682" s="3">
        <v>2</v>
      </c>
      <c r="G682" s="3">
        <v>0.75</v>
      </c>
      <c r="H682" s="172" t="s">
        <v>668</v>
      </c>
      <c r="I682" s="405" t="s">
        <v>767</v>
      </c>
      <c r="J682" s="224"/>
      <c r="K682" s="212">
        <f t="shared" si="18"/>
        <v>8.25</v>
      </c>
      <c r="L682" s="403"/>
      <c r="M682" s="380"/>
      <c r="N682" s="106"/>
      <c r="O682" s="88"/>
      <c r="P682" s="88">
        <v>1.5</v>
      </c>
      <c r="Q682" s="88"/>
      <c r="R682" s="88"/>
      <c r="S682" s="88"/>
      <c r="T682" s="88">
        <v>1.5</v>
      </c>
      <c r="U682" s="88"/>
      <c r="V682" s="88"/>
      <c r="W682" s="88"/>
      <c r="X682" s="88"/>
      <c r="Y682" s="88"/>
      <c r="Z682" s="88"/>
      <c r="AA682" s="88"/>
      <c r="AB682" s="88"/>
      <c r="AC682" s="88"/>
      <c r="AD682" s="88">
        <v>0.75</v>
      </c>
      <c r="AE682" s="88"/>
      <c r="AF682" s="88"/>
      <c r="AG682" s="88"/>
      <c r="AH682" s="88">
        <v>1.5</v>
      </c>
      <c r="AI682" s="88"/>
      <c r="AJ682" s="88"/>
      <c r="AK682" s="88"/>
      <c r="AL682" s="88"/>
      <c r="AM682" s="88"/>
      <c r="AN682" s="88"/>
      <c r="AO682" s="88">
        <v>1.5</v>
      </c>
      <c r="AP682" s="88"/>
      <c r="AQ682" s="88"/>
      <c r="AR682" s="196">
        <v>1.5</v>
      </c>
      <c r="AS682" s="206">
        <f t="shared" si="19"/>
        <v>8.25</v>
      </c>
      <c r="AT682" s="12" t="s">
        <v>279</v>
      </c>
      <c r="AU682" s="8" t="s">
        <v>765</v>
      </c>
    </row>
    <row r="683" spans="1:47" ht="32.25" customHeight="1">
      <c r="A683" s="6"/>
      <c r="B683" s="6"/>
      <c r="C683" s="180"/>
      <c r="D683" s="180"/>
      <c r="E683" s="3"/>
      <c r="F683" s="3"/>
      <c r="G683" s="3"/>
      <c r="H683" s="3"/>
      <c r="I683" s="386"/>
      <c r="J683" s="170"/>
      <c r="K683" s="212">
        <f t="shared" si="18"/>
        <v>0</v>
      </c>
      <c r="L683" s="399"/>
      <c r="M683" s="381"/>
      <c r="N683" s="378"/>
      <c r="O683" s="88"/>
      <c r="P683" s="88"/>
      <c r="Q683" s="119"/>
      <c r="R683" s="88"/>
      <c r="S683" s="88"/>
      <c r="T683" s="88"/>
      <c r="U683" s="88"/>
      <c r="V683" s="88"/>
      <c r="W683" s="88"/>
      <c r="X683" s="88"/>
      <c r="Y683" s="88"/>
      <c r="Z683" s="88"/>
      <c r="AA683" s="88"/>
      <c r="AB683" s="119"/>
      <c r="AC683" s="88"/>
      <c r="AD683" s="99"/>
      <c r="AE683" s="88"/>
      <c r="AF683" s="88"/>
      <c r="AG683" s="88"/>
      <c r="AH683" s="88"/>
      <c r="AI683" s="95"/>
      <c r="AJ683" s="119"/>
      <c r="AK683" s="88"/>
      <c r="AL683" s="88"/>
      <c r="AM683" s="119"/>
      <c r="AN683" s="88"/>
      <c r="AO683" s="119"/>
      <c r="AP683" s="95"/>
      <c r="AQ683" s="136"/>
      <c r="AR683" s="196"/>
      <c r="AS683" s="206">
        <f t="shared" si="19"/>
        <v>0</v>
      </c>
      <c r="AT683" s="180"/>
      <c r="AU683" s="16"/>
    </row>
    <row r="684" spans="1:47" ht="32.25" customHeight="1">
      <c r="A684" s="6"/>
      <c r="B684" s="6"/>
      <c r="C684" s="180"/>
      <c r="D684" s="180"/>
      <c r="E684" s="3"/>
      <c r="F684" s="3"/>
      <c r="G684" s="3"/>
      <c r="H684" s="3"/>
      <c r="I684" s="386"/>
      <c r="J684" s="170"/>
      <c r="K684" s="212">
        <f t="shared" si="18"/>
        <v>0</v>
      </c>
      <c r="L684" s="399"/>
      <c r="M684" s="381"/>
      <c r="N684" s="379"/>
      <c r="O684" s="88"/>
      <c r="P684" s="88"/>
      <c r="Q684" s="119"/>
      <c r="R684" s="88"/>
      <c r="S684" s="88"/>
      <c r="T684" s="88"/>
      <c r="U684" s="88"/>
      <c r="V684" s="88"/>
      <c r="W684" s="88"/>
      <c r="X684" s="88"/>
      <c r="Y684" s="88"/>
      <c r="Z684" s="88"/>
      <c r="AA684" s="88"/>
      <c r="AB684" s="95"/>
      <c r="AC684" s="88"/>
      <c r="AD684" s="99"/>
      <c r="AE684" s="88"/>
      <c r="AF684" s="88"/>
      <c r="AG684" s="88"/>
      <c r="AH684" s="88"/>
      <c r="AI684" s="95"/>
      <c r="AJ684" s="119"/>
      <c r="AK684" s="88"/>
      <c r="AL684" s="88"/>
      <c r="AM684" s="119"/>
      <c r="AN684" s="88"/>
      <c r="AO684" s="119"/>
      <c r="AP684" s="95"/>
      <c r="AQ684" s="136"/>
      <c r="AR684" s="196"/>
      <c r="AS684" s="206">
        <f t="shared" si="19"/>
        <v>0</v>
      </c>
      <c r="AT684" s="180"/>
      <c r="AU684" s="16"/>
    </row>
    <row r="685" spans="1:47" ht="32.25" customHeight="1">
      <c r="A685" s="6"/>
      <c r="B685" s="6"/>
      <c r="C685" s="180"/>
      <c r="D685" s="180"/>
      <c r="E685" s="3"/>
      <c r="F685" s="3"/>
      <c r="G685" s="3"/>
      <c r="H685" s="3"/>
      <c r="I685" s="386"/>
      <c r="J685" s="170"/>
      <c r="K685" s="182">
        <f t="shared" si="18"/>
        <v>0</v>
      </c>
      <c r="L685" s="399"/>
      <c r="M685" s="381"/>
      <c r="N685" s="379"/>
      <c r="O685" s="88"/>
      <c r="P685" s="88"/>
      <c r="Q685" s="119"/>
      <c r="R685" s="88"/>
      <c r="S685" s="88"/>
      <c r="T685" s="88"/>
      <c r="U685" s="88"/>
      <c r="V685" s="88"/>
      <c r="W685" s="88"/>
      <c r="X685" s="88"/>
      <c r="Y685" s="88"/>
      <c r="Z685" s="88"/>
      <c r="AA685" s="88"/>
      <c r="AB685" s="95"/>
      <c r="AC685" s="88"/>
      <c r="AD685" s="99"/>
      <c r="AE685" s="88"/>
      <c r="AF685" s="88"/>
      <c r="AG685" s="88"/>
      <c r="AH685" s="88"/>
      <c r="AI685" s="95"/>
      <c r="AJ685" s="119"/>
      <c r="AK685" s="88"/>
      <c r="AL685" s="88"/>
      <c r="AM685" s="119"/>
      <c r="AN685" s="88"/>
      <c r="AO685" s="119"/>
      <c r="AP685" s="95"/>
      <c r="AQ685" s="136"/>
      <c r="AR685" s="196"/>
      <c r="AS685" s="206">
        <f t="shared" si="19"/>
        <v>0</v>
      </c>
      <c r="AT685" s="180"/>
      <c r="AU685" s="16"/>
    </row>
    <row r="686" spans="1:47" ht="32.25" customHeight="1" thickBot="1">
      <c r="A686" s="6"/>
      <c r="B686" s="6"/>
      <c r="C686" s="180"/>
      <c r="D686" s="180"/>
      <c r="E686" s="3"/>
      <c r="F686" s="3"/>
      <c r="G686" s="3"/>
      <c r="H686" s="3"/>
      <c r="I686" s="386"/>
      <c r="J686" s="170"/>
      <c r="K686" s="212">
        <f t="shared" si="18"/>
        <v>0</v>
      </c>
      <c r="L686" s="399"/>
      <c r="M686" s="381"/>
      <c r="N686" s="379"/>
      <c r="O686" s="88"/>
      <c r="P686" s="88"/>
      <c r="Q686" s="119"/>
      <c r="R686" s="88"/>
      <c r="S686" s="88"/>
      <c r="T686" s="88"/>
      <c r="U686" s="88"/>
      <c r="V686" s="88"/>
      <c r="W686" s="88"/>
      <c r="X686" s="88"/>
      <c r="Y686" s="88"/>
      <c r="Z686" s="88"/>
      <c r="AA686" s="88"/>
      <c r="AB686" s="95"/>
      <c r="AC686" s="88"/>
      <c r="AD686" s="99"/>
      <c r="AE686" s="88"/>
      <c r="AF686" s="88"/>
      <c r="AG686" s="88"/>
      <c r="AH686" s="88"/>
      <c r="AI686" s="95"/>
      <c r="AJ686" s="119"/>
      <c r="AK686" s="88"/>
      <c r="AL686" s="88"/>
      <c r="AM686" s="119"/>
      <c r="AN686" s="88"/>
      <c r="AO686" s="119"/>
      <c r="AP686" s="95"/>
      <c r="AQ686" s="136"/>
      <c r="AR686" s="196"/>
      <c r="AS686" s="206">
        <f t="shared" si="19"/>
        <v>0</v>
      </c>
      <c r="AT686" s="180"/>
      <c r="AU686" s="16"/>
    </row>
    <row r="687" spans="1:47" ht="50.25" customHeight="1" thickBot="1">
      <c r="A687" s="19"/>
      <c r="B687" s="3"/>
      <c r="C687" s="19"/>
      <c r="D687" s="6"/>
      <c r="E687" s="3"/>
      <c r="F687" s="3"/>
      <c r="G687" s="71"/>
      <c r="H687" s="203"/>
      <c r="I687" s="409"/>
      <c r="J687" s="241"/>
      <c r="K687" s="301">
        <f t="shared" si="18"/>
        <v>9107.0400000000063</v>
      </c>
      <c r="L687" s="145">
        <f t="shared" ref="L687:AR687" si="20">SUM(L4:L686)</f>
        <v>173</v>
      </c>
      <c r="M687" s="145">
        <f>SUM(M4:M686)</f>
        <v>24</v>
      </c>
      <c r="N687" s="145">
        <f t="shared" si="20"/>
        <v>212.49999999999994</v>
      </c>
      <c r="O687" s="145">
        <f t="shared" si="20"/>
        <v>311.58000000000033</v>
      </c>
      <c r="P687" s="145">
        <f t="shared" si="20"/>
        <v>321.65000000000015</v>
      </c>
      <c r="Q687" s="145">
        <f t="shared" si="20"/>
        <v>310.54000000000025</v>
      </c>
      <c r="R687" s="145">
        <f t="shared" si="20"/>
        <v>217.09999999999997</v>
      </c>
      <c r="S687" s="145">
        <f t="shared" si="20"/>
        <v>240.40000000000012</v>
      </c>
      <c r="T687" s="145">
        <f t="shared" si="20"/>
        <v>289.55000000000013</v>
      </c>
      <c r="U687" s="145">
        <f t="shared" si="20"/>
        <v>276.90000000000009</v>
      </c>
      <c r="V687" s="145">
        <f t="shared" si="20"/>
        <v>284.00000000000017</v>
      </c>
      <c r="W687" s="145">
        <f t="shared" si="20"/>
        <v>299.40000000000003</v>
      </c>
      <c r="X687" s="368">
        <f>SUM(X4:X686)</f>
        <v>311.78000000000031</v>
      </c>
      <c r="Y687" s="145">
        <f t="shared" si="20"/>
        <v>295.99999999999994</v>
      </c>
      <c r="Z687" s="145">
        <f t="shared" si="20"/>
        <v>281.40000000000049</v>
      </c>
      <c r="AA687" s="145">
        <f t="shared" si="20"/>
        <v>354.34999999999997</v>
      </c>
      <c r="AB687" s="145">
        <f t="shared" si="20"/>
        <v>321.29000000000036</v>
      </c>
      <c r="AC687" s="145">
        <f t="shared" si="20"/>
        <v>320.88000000000039</v>
      </c>
      <c r="AD687" s="145">
        <f t="shared" si="20"/>
        <v>315.8000000000003</v>
      </c>
      <c r="AE687" s="145">
        <f>SUM(AE4:AE686)</f>
        <v>336.28000000000048</v>
      </c>
      <c r="AF687" s="145">
        <f t="shared" si="20"/>
        <v>241.68000000000006</v>
      </c>
      <c r="AG687" s="145">
        <f t="shared" si="20"/>
        <v>243.59999999999994</v>
      </c>
      <c r="AH687" s="145">
        <f t="shared" si="20"/>
        <v>304.49000000000012</v>
      </c>
      <c r="AI687" s="145">
        <f t="shared" si="20"/>
        <v>315.55000000000007</v>
      </c>
      <c r="AJ687" s="145">
        <f t="shared" si="20"/>
        <v>284.63000000000028</v>
      </c>
      <c r="AK687" s="145">
        <f t="shared" si="20"/>
        <v>311.95000000000022</v>
      </c>
      <c r="AL687" s="145">
        <f t="shared" si="20"/>
        <v>310.05000000000035</v>
      </c>
      <c r="AM687" s="145">
        <f t="shared" si="20"/>
        <v>299.10000000000002</v>
      </c>
      <c r="AN687" s="145">
        <f t="shared" si="20"/>
        <v>242.44000000000008</v>
      </c>
      <c r="AO687" s="145">
        <f t="shared" si="20"/>
        <v>346.35</v>
      </c>
      <c r="AP687" s="145">
        <f t="shared" si="20"/>
        <v>308.95000000000033</v>
      </c>
      <c r="AQ687" s="145">
        <f t="shared" si="20"/>
        <v>282.01000000000005</v>
      </c>
      <c r="AR687" s="145">
        <f t="shared" si="20"/>
        <v>314.84000000000009</v>
      </c>
      <c r="AS687" s="344">
        <f>AR687+AQ687+AP687+AO687+AN687+AM687+AL687+AK687+AJ687+AI687+AH687+AG687+AF687+AE687+AD687+AC687+AB687+AA687+Z687+Y687+X687+W687+V687+U687+T687+S687+R687+Q687+P687+O687+N687</f>
        <v>9107.0400000000045</v>
      </c>
      <c r="AT687" s="19"/>
      <c r="AU687" s="6"/>
    </row>
    <row r="688" spans="1:47" ht="24.75" customHeight="1">
      <c r="A688" s="315"/>
      <c r="B688" s="312"/>
      <c r="C688" s="313"/>
      <c r="D688" s="314"/>
      <c r="E688" s="115"/>
      <c r="F688" s="115"/>
      <c r="G688" s="115"/>
      <c r="H688" s="115"/>
      <c r="I688" s="242"/>
      <c r="J688" s="242"/>
      <c r="K688" s="243"/>
      <c r="L688" s="410"/>
      <c r="M688" s="118"/>
      <c r="N688" s="118"/>
      <c r="O688" s="118"/>
      <c r="P688" s="118"/>
      <c r="Q688" s="118"/>
      <c r="R688" s="118"/>
      <c r="S688" s="118"/>
      <c r="T688" s="118"/>
      <c r="U688" s="118"/>
      <c r="V688" s="118"/>
      <c r="W688" s="118"/>
      <c r="X688" s="118"/>
      <c r="Y688" s="118"/>
      <c r="Z688" s="118"/>
      <c r="AA688" s="118"/>
      <c r="AB688" s="118"/>
      <c r="AC688" s="118"/>
      <c r="AD688" s="118"/>
      <c r="AE688" s="118"/>
      <c r="AF688" s="118"/>
      <c r="AG688" s="118"/>
      <c r="AH688" s="118"/>
      <c r="AI688" s="118"/>
      <c r="AJ688" s="118"/>
      <c r="AK688" s="118"/>
      <c r="AL688" s="118"/>
      <c r="AM688" s="118"/>
      <c r="AN688" s="118"/>
      <c r="AO688" s="118"/>
      <c r="AP688" s="118"/>
      <c r="AQ688" s="118"/>
      <c r="AR688" s="118"/>
      <c r="AS688" s="118"/>
    </row>
    <row r="689" spans="1:48" ht="24.75" customHeight="1">
      <c r="A689" s="603"/>
      <c r="B689" s="604"/>
      <c r="C689" s="604"/>
      <c r="D689" s="604"/>
      <c r="E689" s="604"/>
      <c r="F689" s="604"/>
      <c r="G689" s="115"/>
      <c r="H689" s="115"/>
      <c r="I689" s="242"/>
      <c r="J689" s="242"/>
      <c r="K689" s="243"/>
      <c r="L689" s="410"/>
      <c r="M689" s="118"/>
      <c r="N689" s="118"/>
      <c r="O689" s="118"/>
      <c r="P689" s="118"/>
      <c r="Q689" s="118"/>
      <c r="R689" s="118"/>
      <c r="S689" s="118"/>
      <c r="T689" s="118"/>
      <c r="U689" s="118"/>
      <c r="V689" s="118"/>
      <c r="W689" s="118"/>
      <c r="X689" s="118"/>
      <c r="Y689" s="118"/>
      <c r="Z689" s="118"/>
      <c r="AA689" s="118"/>
      <c r="AB689" s="118"/>
      <c r="AC689" s="118"/>
      <c r="AD689" s="118"/>
      <c r="AE689" s="118"/>
      <c r="AF689" s="118"/>
      <c r="AG689" s="118"/>
      <c r="AH689" s="118"/>
      <c r="AI689" s="118"/>
      <c r="AJ689" s="118"/>
      <c r="AK689" s="118"/>
      <c r="AL689" s="118"/>
      <c r="AM689" s="118"/>
      <c r="AN689" s="118"/>
      <c r="AO689" s="118"/>
      <c r="AP689" s="118"/>
      <c r="AQ689" s="118"/>
      <c r="AR689" s="118"/>
      <c r="AS689" s="118"/>
    </row>
    <row r="690" spans="1:48" ht="24.75" customHeight="1" thickBot="1">
      <c r="A690" s="315"/>
      <c r="B690" s="312"/>
      <c r="C690" s="313"/>
      <c r="D690" s="314"/>
      <c r="E690" s="115"/>
      <c r="F690" s="115"/>
      <c r="G690" s="115"/>
      <c r="H690" s="115"/>
      <c r="I690" s="242"/>
      <c r="J690" s="242"/>
      <c r="K690" s="243"/>
      <c r="L690" s="410"/>
      <c r="M690" s="118"/>
      <c r="N690" s="118"/>
      <c r="O690" s="118"/>
      <c r="P690" s="118"/>
      <c r="Q690" s="118"/>
      <c r="R690" s="118"/>
      <c r="S690" s="118"/>
      <c r="T690" s="118"/>
      <c r="U690" s="118"/>
      <c r="V690" s="118"/>
      <c r="W690" s="118"/>
      <c r="X690" s="118"/>
      <c r="Y690" s="118"/>
      <c r="Z690" s="118"/>
      <c r="AA690" s="118"/>
      <c r="AB690" s="118"/>
      <c r="AC690" s="118"/>
      <c r="AD690" s="118"/>
      <c r="AE690" s="118"/>
      <c r="AF690" s="118"/>
      <c r="AG690" s="118"/>
      <c r="AH690" s="118"/>
      <c r="AI690" s="118"/>
      <c r="AJ690" s="118"/>
      <c r="AK690" s="118"/>
      <c r="AL690" s="118"/>
      <c r="AM690" s="118"/>
      <c r="AN690" s="118"/>
      <c r="AO690" s="118"/>
      <c r="AP690" s="118"/>
      <c r="AQ690" s="118"/>
      <c r="AR690" s="118"/>
      <c r="AS690" s="118"/>
    </row>
    <row r="691" spans="1:48" ht="27.75" customHeight="1" thickBot="1">
      <c r="A691" s="114"/>
      <c r="B691" s="115"/>
      <c r="C691" s="114"/>
      <c r="D691" s="116"/>
      <c r="E691" s="115"/>
      <c r="F691" s="115"/>
      <c r="G691" s="115"/>
      <c r="H691" s="115"/>
      <c r="I691" s="242"/>
      <c r="J691" s="242"/>
      <c r="K691" s="243"/>
      <c r="L691" s="410"/>
      <c r="M691" s="118"/>
      <c r="N691" s="118"/>
      <c r="O691" s="236"/>
      <c r="P691" s="118"/>
      <c r="Q691" s="118"/>
      <c r="R691" s="118"/>
      <c r="S691" s="118"/>
      <c r="T691" s="118"/>
      <c r="U691" s="118"/>
      <c r="V691" s="118" t="s">
        <v>1368</v>
      </c>
      <c r="W691" s="118"/>
      <c r="X691" s="118"/>
      <c r="Y691" s="118"/>
      <c r="Z691" s="118"/>
      <c r="AA691" s="118"/>
      <c r="AB691" s="118"/>
      <c r="AC691" s="118"/>
      <c r="AD691" s="118"/>
      <c r="AE691" s="118"/>
      <c r="AF691" s="118"/>
      <c r="AG691" s="118"/>
      <c r="AH691" s="118"/>
      <c r="AI691" s="118"/>
      <c r="AJ691" s="118"/>
      <c r="AK691" s="118"/>
      <c r="AL691" s="118"/>
      <c r="AM691" s="118"/>
      <c r="AN691" s="118"/>
      <c r="AO691" s="118"/>
      <c r="AP691" s="118"/>
      <c r="AQ691" s="118"/>
      <c r="AR691" s="157"/>
      <c r="AU691" s="311"/>
      <c r="AV691" s="311"/>
    </row>
    <row r="692" spans="1:48" ht="32.25" customHeight="1">
      <c r="A692" s="597" t="s">
        <v>755</v>
      </c>
      <c r="B692" s="597"/>
      <c r="I692" s="411"/>
      <c r="J692" s="411"/>
      <c r="K692" s="411"/>
      <c r="L692" s="411"/>
      <c r="O692" s="236"/>
      <c r="S692" s="246"/>
    </row>
    <row r="693" spans="1:48">
      <c r="A693" s="597"/>
      <c r="B693" s="597"/>
      <c r="E693" s="35"/>
      <c r="F693" s="35"/>
      <c r="G693" s="35"/>
      <c r="H693" s="35"/>
      <c r="I693" s="605" t="s">
        <v>756</v>
      </c>
      <c r="J693" s="605"/>
      <c r="K693" s="605"/>
      <c r="L693" s="605"/>
      <c r="M693" s="431"/>
    </row>
    <row r="694" spans="1:48">
      <c r="I694" s="411"/>
      <c r="J694" s="411"/>
      <c r="K694" s="411"/>
      <c r="L694" s="411"/>
    </row>
    <row r="695" spans="1:48">
      <c r="I695" s="411"/>
      <c r="J695" s="411"/>
      <c r="K695" s="411"/>
      <c r="L695" s="411"/>
    </row>
    <row r="696" spans="1:48">
      <c r="I696" s="411"/>
      <c r="J696" s="411"/>
      <c r="K696" s="411"/>
      <c r="L696" s="411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1:48">
      <c r="I697" s="411"/>
      <c r="J697" s="411"/>
      <c r="K697" s="411"/>
      <c r="L697" s="411"/>
    </row>
    <row r="698" spans="1:48">
      <c r="I698" s="411"/>
      <c r="J698" s="411"/>
      <c r="K698" s="411"/>
      <c r="L698" s="411"/>
    </row>
    <row r="699" spans="1:48">
      <c r="I699" s="411"/>
      <c r="J699" s="411"/>
      <c r="K699" s="411"/>
      <c r="L699" s="411"/>
    </row>
    <row r="700" spans="1:48">
      <c r="I700" s="411"/>
      <c r="J700" s="411"/>
      <c r="K700" s="411"/>
      <c r="L700" s="411"/>
    </row>
    <row r="704" spans="1:48">
      <c r="R704" t="s">
        <v>1325</v>
      </c>
    </row>
  </sheetData>
  <mergeCells count="9">
    <mergeCell ref="M2:M3"/>
    <mergeCell ref="N2:AS2"/>
    <mergeCell ref="A689:F689"/>
    <mergeCell ref="A692:B693"/>
    <mergeCell ref="I693:L693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V726"/>
  <sheetViews>
    <sheetView topLeftCell="A664" zoomScale="68" zoomScaleNormal="68" workbookViewId="0">
      <selection activeCell="AP674" sqref="AP674"/>
    </sheetView>
  </sheetViews>
  <sheetFormatPr defaultRowHeight="15"/>
  <cols>
    <col min="1" max="1" width="15.5703125" style="22" customWidth="1"/>
    <col min="2" max="2" width="17.7109375" style="22" customWidth="1"/>
    <col min="3" max="3" width="33.7109375" style="22" customWidth="1"/>
    <col min="4" max="4" width="37.28515625" style="445" customWidth="1"/>
    <col min="5" max="5" width="24.28515625" style="22" customWidth="1"/>
    <col min="6" max="6" width="6.140625" style="22" customWidth="1"/>
    <col min="7" max="7" width="9.42578125" style="22" customWidth="1"/>
    <col min="8" max="8" width="5.42578125" style="22" customWidth="1"/>
    <col min="9" max="9" width="16.140625" style="22" customWidth="1"/>
    <col min="10" max="10" width="8.85546875" style="22" customWidth="1"/>
    <col min="11" max="11" width="10.5703125" style="22" customWidth="1"/>
    <col min="12" max="13" width="6.140625" style="22" customWidth="1"/>
    <col min="14" max="14" width="7.5703125" customWidth="1"/>
    <col min="15" max="15" width="8.28515625" customWidth="1"/>
    <col min="16" max="16" width="7.85546875" customWidth="1"/>
    <col min="17" max="17" width="8.28515625" customWidth="1"/>
    <col min="18" max="18" width="8.140625" customWidth="1"/>
    <col min="19" max="19" width="7.7109375" customWidth="1"/>
    <col min="20" max="21" width="8.28515625" customWidth="1"/>
    <col min="22" max="22" width="9.28515625" customWidth="1"/>
    <col min="23" max="23" width="9.140625" customWidth="1"/>
    <col min="24" max="24" width="7.85546875" customWidth="1"/>
    <col min="25" max="25" width="8.42578125" customWidth="1"/>
    <col min="26" max="26" width="7.7109375" customWidth="1"/>
    <col min="27" max="27" width="8.140625" customWidth="1"/>
    <col min="28" max="28" width="8" customWidth="1"/>
    <col min="29" max="29" width="7.85546875" customWidth="1"/>
    <col min="30" max="30" width="7.7109375" customWidth="1"/>
    <col min="31" max="31" width="8.28515625" customWidth="1"/>
    <col min="32" max="32" width="8.85546875" customWidth="1"/>
    <col min="33" max="33" width="8.42578125" customWidth="1"/>
    <col min="34" max="34" width="7.85546875" customWidth="1"/>
    <col min="35" max="35" width="8.28515625" customWidth="1"/>
    <col min="36" max="36" width="8.5703125" customWidth="1"/>
    <col min="37" max="37" width="7.7109375" customWidth="1"/>
    <col min="38" max="38" width="8.85546875" customWidth="1"/>
    <col min="39" max="39" width="7.85546875" customWidth="1"/>
    <col min="40" max="40" width="8.28515625" customWidth="1"/>
    <col min="41" max="41" width="8" customWidth="1"/>
    <col min="45" max="45" width="12.28515625" customWidth="1"/>
    <col min="46" max="46" width="33.42578125" customWidth="1"/>
    <col min="47" max="47" width="33.7109375" customWidth="1"/>
  </cols>
  <sheetData>
    <row r="1" spans="1:47" ht="29.25" customHeight="1" thickBot="1">
      <c r="A1" s="21" t="s">
        <v>1451</v>
      </c>
      <c r="B1" s="21"/>
      <c r="C1" s="21"/>
      <c r="D1" s="33"/>
      <c r="E1" s="21"/>
      <c r="F1" s="21"/>
      <c r="G1" s="21"/>
      <c r="H1" s="21"/>
    </row>
    <row r="2" spans="1:47" ht="72.75" customHeight="1">
      <c r="A2" s="592" t="s">
        <v>0</v>
      </c>
      <c r="B2" s="594" t="s">
        <v>1</v>
      </c>
      <c r="C2" s="600" t="s">
        <v>2</v>
      </c>
      <c r="D2" s="600"/>
      <c r="E2" s="600"/>
      <c r="F2" s="594" t="s">
        <v>3</v>
      </c>
      <c r="G2" s="594"/>
      <c r="H2" s="594"/>
      <c r="I2" s="38" t="s">
        <v>4</v>
      </c>
      <c r="J2" s="120"/>
      <c r="K2" s="443" t="s">
        <v>5</v>
      </c>
      <c r="L2" s="38" t="s">
        <v>6</v>
      </c>
      <c r="M2" s="601" t="s">
        <v>1326</v>
      </c>
      <c r="N2" s="598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89"/>
      <c r="AS2" s="599"/>
      <c r="AT2" s="153"/>
      <c r="AU2" s="153"/>
    </row>
    <row r="3" spans="1:47" ht="129" thickBot="1">
      <c r="A3" s="593"/>
      <c r="B3" s="595"/>
      <c r="C3" s="323" t="s">
        <v>7</v>
      </c>
      <c r="D3" s="324" t="s">
        <v>8</v>
      </c>
      <c r="E3" s="323" t="s">
        <v>9</v>
      </c>
      <c r="F3" s="444" t="s">
        <v>10</v>
      </c>
      <c r="G3" s="444" t="s">
        <v>11</v>
      </c>
      <c r="H3" s="444" t="s">
        <v>12</v>
      </c>
      <c r="I3" s="43"/>
      <c r="J3" s="322" t="s">
        <v>1269</v>
      </c>
      <c r="K3" s="161" t="s">
        <v>972</v>
      </c>
      <c r="L3" s="321" t="s">
        <v>816</v>
      </c>
      <c r="M3" s="602"/>
      <c r="N3" s="36">
        <v>1</v>
      </c>
      <c r="O3" s="37">
        <v>2</v>
      </c>
      <c r="P3" s="37">
        <v>3</v>
      </c>
      <c r="Q3" s="37">
        <v>4</v>
      </c>
      <c r="R3" s="37">
        <v>5</v>
      </c>
      <c r="S3" s="37">
        <v>6</v>
      </c>
      <c r="T3" s="37">
        <v>7</v>
      </c>
      <c r="U3" s="37">
        <v>8</v>
      </c>
      <c r="V3" s="37">
        <v>9</v>
      </c>
      <c r="W3" s="37">
        <v>10</v>
      </c>
      <c r="X3" s="37">
        <v>11</v>
      </c>
      <c r="Y3" s="37">
        <v>12</v>
      </c>
      <c r="Z3" s="37">
        <v>13</v>
      </c>
      <c r="AA3" s="37">
        <v>14</v>
      </c>
      <c r="AB3" s="37">
        <v>15</v>
      </c>
      <c r="AC3" s="37">
        <v>16</v>
      </c>
      <c r="AD3" s="37">
        <v>17</v>
      </c>
      <c r="AE3" s="37">
        <v>18</v>
      </c>
      <c r="AF3" s="37">
        <v>19</v>
      </c>
      <c r="AG3" s="37">
        <v>20</v>
      </c>
      <c r="AH3" s="37">
        <v>21</v>
      </c>
      <c r="AI3" s="37">
        <v>22</v>
      </c>
      <c r="AJ3" s="37">
        <v>23</v>
      </c>
      <c r="AK3" s="37">
        <v>24</v>
      </c>
      <c r="AL3" s="37">
        <v>25</v>
      </c>
      <c r="AM3" s="37">
        <v>26</v>
      </c>
      <c r="AN3" s="37">
        <v>27</v>
      </c>
      <c r="AO3" s="37">
        <v>28</v>
      </c>
      <c r="AP3" s="37">
        <v>29</v>
      </c>
      <c r="AQ3" s="37">
        <v>30</v>
      </c>
      <c r="AR3" s="194">
        <v>31</v>
      </c>
      <c r="AS3" s="205" t="s">
        <v>757</v>
      </c>
      <c r="AT3" s="153"/>
      <c r="AU3" s="153"/>
    </row>
    <row r="4" spans="1:47" ht="36" customHeight="1">
      <c r="A4" s="158" t="s">
        <v>679</v>
      </c>
      <c r="B4" s="46" t="s">
        <v>24</v>
      </c>
      <c r="C4" s="447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382" t="s">
        <v>973</v>
      </c>
      <c r="J4" s="211">
        <v>6.4</v>
      </c>
      <c r="K4" s="212"/>
      <c r="L4" s="383"/>
      <c r="M4" s="371"/>
      <c r="N4" s="82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195"/>
      <c r="AS4" s="206">
        <f t="shared" ref="AS4:AS67" si="0">K4</f>
        <v>0</v>
      </c>
      <c r="AT4" s="256" t="s">
        <v>13</v>
      </c>
      <c r="AU4" s="48" t="s">
        <v>280</v>
      </c>
    </row>
    <row r="5" spans="1:47" ht="34.5" customHeight="1">
      <c r="A5" s="40" t="s">
        <v>679</v>
      </c>
      <c r="B5" s="19" t="s">
        <v>679</v>
      </c>
      <c r="C5" s="448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384" t="s">
        <v>711</v>
      </c>
      <c r="J5" s="213">
        <v>0.8</v>
      </c>
      <c r="K5" s="212">
        <f t="shared" ref="K5:K68" si="1">N5+O5+P5+Q5+R5+S5+T5+U5+V5+W5+X5+Y5+Z5+AA5+AB5+AC5+AD5+AE5+AF5+AH5+AG5+AI5+AJ5+AK5+AL5+AM5+AN5+AO5+AP5+AQ5+AR5</f>
        <v>0</v>
      </c>
      <c r="L5" s="385"/>
      <c r="M5" s="372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196"/>
      <c r="AS5" s="206">
        <f t="shared" si="0"/>
        <v>0</v>
      </c>
      <c r="AT5" s="249" t="s">
        <v>14</v>
      </c>
      <c r="AU5" s="8" t="s">
        <v>281</v>
      </c>
    </row>
    <row r="6" spans="1:47" ht="37.5" customHeight="1">
      <c r="A6" s="40" t="s">
        <v>679</v>
      </c>
      <c r="B6" s="19" t="s">
        <v>679</v>
      </c>
      <c r="C6" s="249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384" t="s">
        <v>711</v>
      </c>
      <c r="J6" s="213"/>
      <c r="K6" s="212">
        <f t="shared" si="1"/>
        <v>0</v>
      </c>
      <c r="L6" s="385"/>
      <c r="M6" s="372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196"/>
      <c r="AS6" s="206">
        <f t="shared" si="0"/>
        <v>0</v>
      </c>
      <c r="AT6" s="249" t="s">
        <v>15</v>
      </c>
      <c r="AU6" s="8" t="s">
        <v>282</v>
      </c>
    </row>
    <row r="7" spans="1:47" ht="30">
      <c r="A7" s="40" t="s">
        <v>679</v>
      </c>
      <c r="B7" s="19" t="s">
        <v>679</v>
      </c>
      <c r="C7" s="249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384" t="s">
        <v>711</v>
      </c>
      <c r="J7" s="213"/>
      <c r="K7" s="212">
        <f t="shared" si="1"/>
        <v>0</v>
      </c>
      <c r="L7" s="385"/>
      <c r="M7" s="372"/>
      <c r="N7" s="87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196"/>
      <c r="AS7" s="206">
        <f t="shared" si="0"/>
        <v>0</v>
      </c>
      <c r="AT7" s="249" t="s">
        <v>16</v>
      </c>
      <c r="AU7" s="8" t="s">
        <v>283</v>
      </c>
    </row>
    <row r="8" spans="1:47" ht="34.5" customHeight="1">
      <c r="A8" s="40" t="s">
        <v>679</v>
      </c>
      <c r="B8" s="19" t="s">
        <v>679</v>
      </c>
      <c r="C8" s="448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670</v>
      </c>
      <c r="I8" s="384" t="s">
        <v>711</v>
      </c>
      <c r="J8" s="213">
        <v>0.6</v>
      </c>
      <c r="K8" s="212">
        <f>N8+O8+P8+Q8+R8+S8+T8+U8+V7+W8+X8+Y8+Z8+AA8+AB8+AC8+AD8+AE8+AF8+AH8+AG8+AI8+AJ8+AK8+AL8+AM8+AN8+AO8+AP8+AQ8+AR8</f>
        <v>0</v>
      </c>
      <c r="L8" s="385"/>
      <c r="M8" s="372"/>
      <c r="N8" s="87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196"/>
      <c r="AS8" s="206">
        <f t="shared" si="0"/>
        <v>0</v>
      </c>
      <c r="AT8" s="249" t="s">
        <v>17</v>
      </c>
      <c r="AU8" s="8" t="s">
        <v>284</v>
      </c>
    </row>
    <row r="9" spans="1:47" ht="33" customHeight="1">
      <c r="A9" s="40" t="s">
        <v>679</v>
      </c>
      <c r="B9" s="19" t="s">
        <v>679</v>
      </c>
      <c r="C9" s="249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384" t="s">
        <v>711</v>
      </c>
      <c r="J9" s="213"/>
      <c r="K9" s="212">
        <f>N9+O9+P9+Q9+R9+S9+T9+U9+V8+W9+X9+Y9+Z9+AA9+AB9+AC9+AD9+AE9+AF9+AH9+AG9+AI9+AJ9+AK9+AL9+AM9+AN9+AO9+AP9+AQ9+AR9</f>
        <v>0</v>
      </c>
      <c r="L9" s="385"/>
      <c r="M9" s="372"/>
      <c r="N9" s="87"/>
      <c r="O9" s="88"/>
      <c r="P9" s="88"/>
      <c r="Q9" s="88"/>
      <c r="R9" s="88"/>
      <c r="S9" s="88"/>
      <c r="T9" s="88"/>
      <c r="U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196"/>
      <c r="AS9" s="206">
        <f t="shared" si="0"/>
        <v>0</v>
      </c>
      <c r="AT9" s="249" t="s">
        <v>18</v>
      </c>
      <c r="AU9" s="8" t="s">
        <v>285</v>
      </c>
    </row>
    <row r="10" spans="1:47" ht="37.5" customHeight="1">
      <c r="A10" s="40" t="s">
        <v>679</v>
      </c>
      <c r="B10" s="19" t="s">
        <v>679</v>
      </c>
      <c r="C10" s="249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670</v>
      </c>
      <c r="I10" s="386" t="s">
        <v>711</v>
      </c>
      <c r="J10" s="213"/>
      <c r="K10" s="212">
        <f t="shared" si="1"/>
        <v>0</v>
      </c>
      <c r="L10" s="222"/>
      <c r="M10" s="162"/>
      <c r="N10" s="87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196"/>
      <c r="AS10" s="206">
        <f t="shared" si="0"/>
        <v>0</v>
      </c>
      <c r="AT10" s="249" t="s">
        <v>19</v>
      </c>
      <c r="AU10" s="8" t="s">
        <v>286</v>
      </c>
    </row>
    <row r="11" spans="1:47" ht="36" customHeight="1">
      <c r="A11" s="40" t="s">
        <v>679</v>
      </c>
      <c r="B11" s="19" t="s">
        <v>679</v>
      </c>
      <c r="C11" s="448" t="s">
        <v>20</v>
      </c>
      <c r="D11" s="8" t="s">
        <v>287</v>
      </c>
      <c r="E11" s="3">
        <v>6907008877</v>
      </c>
      <c r="F11" s="3">
        <v>1</v>
      </c>
      <c r="G11" s="3">
        <v>0.8</v>
      </c>
      <c r="H11" s="3" t="s">
        <v>668</v>
      </c>
      <c r="I11" s="386" t="s">
        <v>709</v>
      </c>
      <c r="J11" s="213">
        <v>0.8</v>
      </c>
      <c r="K11" s="182">
        <f t="shared" si="1"/>
        <v>0.8</v>
      </c>
      <c r="L11" s="222"/>
      <c r="M11" s="162"/>
      <c r="N11" s="87"/>
      <c r="O11" s="88"/>
      <c r="P11" s="88"/>
      <c r="Q11" s="88">
        <v>0.8</v>
      </c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196"/>
      <c r="AS11" s="206">
        <f t="shared" si="0"/>
        <v>0.8</v>
      </c>
      <c r="AT11" s="249" t="s">
        <v>20</v>
      </c>
      <c r="AU11" s="8" t="s">
        <v>287</v>
      </c>
    </row>
    <row r="12" spans="1:47" ht="36.75" customHeight="1">
      <c r="A12" s="40" t="s">
        <v>679</v>
      </c>
      <c r="B12" s="19" t="s">
        <v>679</v>
      </c>
      <c r="C12" s="448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386" t="s">
        <v>711</v>
      </c>
      <c r="J12" s="213">
        <v>0.34100000000000003</v>
      </c>
      <c r="K12" s="212">
        <f t="shared" si="1"/>
        <v>0</v>
      </c>
      <c r="L12" s="222"/>
      <c r="M12" s="162"/>
      <c r="N12" s="87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196"/>
      <c r="AS12" s="206">
        <f t="shared" si="0"/>
        <v>0</v>
      </c>
      <c r="AT12" s="249" t="s">
        <v>21</v>
      </c>
      <c r="AU12" s="8" t="s">
        <v>865</v>
      </c>
    </row>
    <row r="13" spans="1:47" ht="34.5" customHeight="1">
      <c r="A13" s="40" t="s">
        <v>679</v>
      </c>
      <c r="B13" s="19" t="s">
        <v>679</v>
      </c>
      <c r="C13" s="249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386" t="s">
        <v>711</v>
      </c>
      <c r="J13" s="213"/>
      <c r="K13" s="212">
        <f t="shared" si="1"/>
        <v>0</v>
      </c>
      <c r="L13" s="222"/>
      <c r="M13" s="162"/>
      <c r="N13" s="87"/>
      <c r="O13" s="88"/>
      <c r="P13" s="88"/>
      <c r="Q13" s="135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196"/>
      <c r="AS13" s="206">
        <f t="shared" si="0"/>
        <v>0</v>
      </c>
      <c r="AT13" s="249" t="s">
        <v>22</v>
      </c>
      <c r="AU13" s="8" t="s">
        <v>289</v>
      </c>
    </row>
    <row r="14" spans="1:47" ht="33" customHeight="1">
      <c r="A14" s="40" t="s">
        <v>679</v>
      </c>
      <c r="B14" s="19" t="s">
        <v>679</v>
      </c>
      <c r="C14" s="249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384" t="s">
        <v>711</v>
      </c>
      <c r="J14" s="214"/>
      <c r="K14" s="212">
        <f t="shared" si="1"/>
        <v>0</v>
      </c>
      <c r="L14" s="222"/>
      <c r="M14" s="162"/>
      <c r="N14" s="87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196"/>
      <c r="AS14" s="206">
        <f t="shared" si="0"/>
        <v>0</v>
      </c>
      <c r="AT14" s="249" t="s">
        <v>23</v>
      </c>
      <c r="AU14" s="8" t="s">
        <v>290</v>
      </c>
    </row>
    <row r="15" spans="1:47" ht="30">
      <c r="A15" s="40" t="s">
        <v>679</v>
      </c>
      <c r="B15" s="3"/>
      <c r="C15" s="257" t="s">
        <v>1154</v>
      </c>
      <c r="D15" s="8"/>
      <c r="E15" s="3"/>
      <c r="F15" s="3"/>
      <c r="G15" s="3"/>
      <c r="H15" s="3"/>
      <c r="I15" s="386"/>
      <c r="J15" s="214"/>
      <c r="K15" s="212">
        <f t="shared" si="1"/>
        <v>0</v>
      </c>
      <c r="L15" s="222"/>
      <c r="M15" s="162"/>
      <c r="N15" s="87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196"/>
      <c r="AS15" s="206">
        <f t="shared" si="0"/>
        <v>0</v>
      </c>
      <c r="AT15" s="257" t="s">
        <v>1154</v>
      </c>
      <c r="AU15" s="8"/>
    </row>
    <row r="16" spans="1:47" ht="30">
      <c r="A16" s="40" t="s">
        <v>679</v>
      </c>
      <c r="B16" s="3" t="s">
        <v>24</v>
      </c>
      <c r="C16" s="248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386" t="s">
        <v>711</v>
      </c>
      <c r="J16" s="170">
        <v>1.6</v>
      </c>
      <c r="K16" s="212">
        <f t="shared" si="1"/>
        <v>1.6</v>
      </c>
      <c r="L16" s="222"/>
      <c r="M16" s="162"/>
      <c r="N16" s="87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>
        <v>0.8</v>
      </c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>
        <v>0.8</v>
      </c>
      <c r="AP16" s="88"/>
      <c r="AQ16" s="88"/>
      <c r="AR16" s="196"/>
      <c r="AS16" s="206">
        <f t="shared" si="0"/>
        <v>1.6</v>
      </c>
      <c r="AT16" s="248" t="s">
        <v>25</v>
      </c>
      <c r="AU16" s="8" t="s">
        <v>291</v>
      </c>
    </row>
    <row r="17" spans="1:47" ht="30">
      <c r="A17" s="40" t="s">
        <v>679</v>
      </c>
      <c r="B17" s="3" t="s">
        <v>24</v>
      </c>
      <c r="C17" s="248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386" t="s">
        <v>709</v>
      </c>
      <c r="J17" s="170">
        <v>3.2</v>
      </c>
      <c r="K17" s="182">
        <f t="shared" si="1"/>
        <v>2.4000000000000004</v>
      </c>
      <c r="L17" s="222"/>
      <c r="M17" s="162"/>
      <c r="N17" s="87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>
        <v>0.8</v>
      </c>
      <c r="AA17" s="88"/>
      <c r="AB17" s="88"/>
      <c r="AC17" s="88"/>
      <c r="AD17" s="88"/>
      <c r="AE17" s="88"/>
      <c r="AF17" s="88"/>
      <c r="AG17" s="88"/>
      <c r="AH17" s="88">
        <v>0.8</v>
      </c>
      <c r="AI17" s="88"/>
      <c r="AJ17" s="88"/>
      <c r="AK17" s="88"/>
      <c r="AL17" s="88"/>
      <c r="AM17" s="88"/>
      <c r="AN17" s="88"/>
      <c r="AO17" s="88">
        <v>0.8</v>
      </c>
      <c r="AP17" s="88"/>
      <c r="AQ17" s="88"/>
      <c r="AR17" s="196"/>
      <c r="AS17" s="206">
        <f t="shared" si="0"/>
        <v>2.4000000000000004</v>
      </c>
      <c r="AT17" s="248" t="s">
        <v>26</v>
      </c>
      <c r="AU17" s="8" t="s">
        <v>292</v>
      </c>
    </row>
    <row r="18" spans="1:47" ht="33" customHeight="1">
      <c r="A18" s="40" t="s">
        <v>679</v>
      </c>
      <c r="B18" s="3" t="s">
        <v>24</v>
      </c>
      <c r="C18" s="248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66" t="s">
        <v>1422</v>
      </c>
      <c r="J18" s="213">
        <v>3</v>
      </c>
      <c r="K18" s="182">
        <f t="shared" si="1"/>
        <v>2.25</v>
      </c>
      <c r="L18" s="222"/>
      <c r="M18" s="162"/>
      <c r="N18" s="87"/>
      <c r="O18" s="88"/>
      <c r="P18" s="88"/>
      <c r="Q18" s="88"/>
      <c r="R18" s="88"/>
      <c r="S18" s="88"/>
      <c r="T18" s="88"/>
      <c r="U18" s="88"/>
      <c r="V18" s="88"/>
      <c r="W18" s="88"/>
      <c r="X18" s="88">
        <v>0.25</v>
      </c>
      <c r="Y18" s="88">
        <v>0.25</v>
      </c>
      <c r="Z18" s="88"/>
      <c r="AA18" s="88"/>
      <c r="AB18" s="88">
        <v>0.25</v>
      </c>
      <c r="AC18" s="88"/>
      <c r="AD18" s="88"/>
      <c r="AE18" s="88"/>
      <c r="AF18" s="88">
        <v>0.25</v>
      </c>
      <c r="AG18" s="88"/>
      <c r="AH18" s="88">
        <v>0.25</v>
      </c>
      <c r="AI18" s="88">
        <v>0.25</v>
      </c>
      <c r="AJ18" s="88"/>
      <c r="AK18" s="88"/>
      <c r="AL18" s="88"/>
      <c r="AM18" s="88">
        <v>0.25</v>
      </c>
      <c r="AN18" s="88"/>
      <c r="AO18" s="88">
        <v>0.25</v>
      </c>
      <c r="AP18" s="88">
        <v>0.25</v>
      </c>
      <c r="AQ18" s="88"/>
      <c r="AR18" s="196"/>
      <c r="AS18" s="206">
        <f t="shared" si="0"/>
        <v>2.25</v>
      </c>
      <c r="AT18" s="248" t="s">
        <v>27</v>
      </c>
      <c r="AU18" s="8" t="s">
        <v>293</v>
      </c>
    </row>
    <row r="19" spans="1:47" ht="33" customHeight="1">
      <c r="A19" s="40" t="s">
        <v>679</v>
      </c>
      <c r="B19" s="3" t="s">
        <v>24</v>
      </c>
      <c r="C19" s="248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386" t="s">
        <v>709</v>
      </c>
      <c r="J19" s="170">
        <v>7.5</v>
      </c>
      <c r="K19" s="182">
        <f t="shared" si="1"/>
        <v>5.4</v>
      </c>
      <c r="L19" s="222"/>
      <c r="M19" s="162"/>
      <c r="N19" s="87"/>
      <c r="O19" s="88"/>
      <c r="P19" s="88"/>
      <c r="R19" s="88"/>
      <c r="S19" s="88"/>
      <c r="T19" s="88"/>
      <c r="U19" s="88"/>
      <c r="V19" s="88"/>
      <c r="W19" s="88"/>
      <c r="X19" s="88"/>
      <c r="Y19" s="88"/>
      <c r="Z19" s="88">
        <v>1.8</v>
      </c>
      <c r="AA19" s="88"/>
      <c r="AB19" s="88"/>
      <c r="AC19" s="88"/>
      <c r="AD19" s="88"/>
      <c r="AE19" s="88"/>
      <c r="AF19" s="88"/>
      <c r="AG19" s="88">
        <v>1.8</v>
      </c>
      <c r="AH19" s="88"/>
      <c r="AI19" s="88"/>
      <c r="AJ19" s="88"/>
      <c r="AK19" s="88"/>
      <c r="AL19" s="88"/>
      <c r="AM19" s="88"/>
      <c r="AN19" s="88">
        <v>1.8</v>
      </c>
      <c r="AO19" s="88"/>
      <c r="AP19" s="88"/>
      <c r="AQ19" s="88"/>
      <c r="AR19" s="196"/>
      <c r="AS19" s="206">
        <f t="shared" si="0"/>
        <v>5.4</v>
      </c>
      <c r="AT19" s="248" t="s">
        <v>28</v>
      </c>
      <c r="AU19" s="8" t="s">
        <v>294</v>
      </c>
    </row>
    <row r="20" spans="1:47" ht="30">
      <c r="A20" s="40" t="s">
        <v>679</v>
      </c>
      <c r="B20" s="3" t="s">
        <v>24</v>
      </c>
      <c r="C20" s="248" t="s">
        <v>29</v>
      </c>
      <c r="D20" s="6" t="s">
        <v>295</v>
      </c>
      <c r="E20" s="11">
        <v>6907007048</v>
      </c>
      <c r="F20" s="3">
        <v>3</v>
      </c>
      <c r="G20" s="3">
        <v>0.8</v>
      </c>
      <c r="H20" s="3" t="s">
        <v>668</v>
      </c>
      <c r="I20" s="386" t="s">
        <v>709</v>
      </c>
      <c r="J20" s="170">
        <v>4</v>
      </c>
      <c r="K20" s="212">
        <f t="shared" si="1"/>
        <v>0</v>
      </c>
      <c r="L20" s="222"/>
      <c r="M20" s="162"/>
      <c r="N20" s="87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196"/>
      <c r="AS20" s="206">
        <f t="shared" si="0"/>
        <v>0</v>
      </c>
      <c r="AT20" s="248" t="s">
        <v>29</v>
      </c>
      <c r="AU20" s="6" t="s">
        <v>295</v>
      </c>
    </row>
    <row r="21" spans="1:47" ht="35.25" customHeight="1">
      <c r="A21" s="40" t="s">
        <v>679</v>
      </c>
      <c r="B21" s="3" t="s">
        <v>24</v>
      </c>
      <c r="C21" s="248" t="s">
        <v>1159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386" t="s">
        <v>718</v>
      </c>
      <c r="J21" s="170">
        <v>3.7770000000000001</v>
      </c>
      <c r="K21" s="212">
        <f t="shared" si="1"/>
        <v>1.5</v>
      </c>
      <c r="L21" s="222"/>
      <c r="M21" s="162"/>
      <c r="N21" s="87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>
        <v>0.25</v>
      </c>
      <c r="AA21" s="88"/>
      <c r="AB21" s="88">
        <v>0.25</v>
      </c>
      <c r="AC21" s="88"/>
      <c r="AD21" s="88"/>
      <c r="AE21" s="88"/>
      <c r="AF21" s="88"/>
      <c r="AG21" s="88">
        <v>0.25</v>
      </c>
      <c r="AH21" s="88"/>
      <c r="AI21" s="88">
        <v>0.25</v>
      </c>
      <c r="AJ21" s="88"/>
      <c r="AK21" s="88"/>
      <c r="AL21" s="88"/>
      <c r="AM21" s="88"/>
      <c r="AN21" s="88">
        <v>0.25</v>
      </c>
      <c r="AO21" s="88"/>
      <c r="AP21" s="88">
        <v>0.25</v>
      </c>
      <c r="AQ21" s="88"/>
      <c r="AR21" s="196"/>
      <c r="AS21" s="206">
        <f t="shared" si="0"/>
        <v>1.5</v>
      </c>
      <c r="AT21" s="248" t="s">
        <v>1159</v>
      </c>
      <c r="AU21" s="6" t="s">
        <v>296</v>
      </c>
    </row>
    <row r="22" spans="1:47" ht="30.75" customHeight="1">
      <c r="A22" s="40" t="s">
        <v>679</v>
      </c>
      <c r="B22" s="3" t="s">
        <v>24</v>
      </c>
      <c r="C22" s="248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386" t="s">
        <v>718</v>
      </c>
      <c r="J22" s="170">
        <v>4.8</v>
      </c>
      <c r="K22" s="182">
        <f t="shared" si="1"/>
        <v>3.2</v>
      </c>
      <c r="L22" s="222"/>
      <c r="M22" s="162"/>
      <c r="N22" s="87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>
        <v>1.6</v>
      </c>
      <c r="AA22" s="88"/>
      <c r="AB22" s="88"/>
      <c r="AC22" s="88"/>
      <c r="AD22" s="88"/>
      <c r="AE22" s="88"/>
      <c r="AF22" s="88"/>
      <c r="AG22" s="88"/>
      <c r="AH22" s="88"/>
      <c r="AI22" s="88">
        <v>1.6</v>
      </c>
      <c r="AJ22" s="88"/>
      <c r="AK22" s="88"/>
      <c r="AL22" s="88"/>
      <c r="AM22" s="88"/>
      <c r="AN22" s="88"/>
      <c r="AO22" s="88"/>
      <c r="AP22" s="88"/>
      <c r="AQ22" s="88"/>
      <c r="AR22" s="196"/>
      <c r="AS22" s="206">
        <f t="shared" si="0"/>
        <v>3.2</v>
      </c>
      <c r="AT22" s="248" t="s">
        <v>31</v>
      </c>
      <c r="AU22" s="8" t="s">
        <v>297</v>
      </c>
    </row>
    <row r="23" spans="1:47" ht="30">
      <c r="A23" s="40" t="s">
        <v>679</v>
      </c>
      <c r="B23" s="3">
        <v>45.2</v>
      </c>
      <c r="C23" s="248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386" t="s">
        <v>718</v>
      </c>
      <c r="J23" s="170">
        <v>4.8</v>
      </c>
      <c r="K23" s="182">
        <f t="shared" si="1"/>
        <v>3.5999999999999996</v>
      </c>
      <c r="L23" s="222"/>
      <c r="M23" s="162"/>
      <c r="N23" s="87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>
        <v>0.8</v>
      </c>
      <c r="AB23" s="88"/>
      <c r="AC23" s="88"/>
      <c r="AD23" s="88"/>
      <c r="AE23" s="88">
        <v>0.4</v>
      </c>
      <c r="AF23" s="88"/>
      <c r="AG23" s="88">
        <v>0.8</v>
      </c>
      <c r="AH23" s="88"/>
      <c r="AI23" s="88">
        <v>0.8</v>
      </c>
      <c r="AJ23" s="88"/>
      <c r="AK23" s="88"/>
      <c r="AL23" s="88"/>
      <c r="AM23" s="88"/>
      <c r="AN23" s="88">
        <v>0.8</v>
      </c>
      <c r="AO23" s="88"/>
      <c r="AP23" s="88"/>
      <c r="AQ23" s="88"/>
      <c r="AR23" s="196"/>
      <c r="AS23" s="206">
        <f t="shared" si="0"/>
        <v>3.5999999999999996</v>
      </c>
      <c r="AT23" s="248" t="s">
        <v>777</v>
      </c>
      <c r="AU23" s="8" t="s">
        <v>298</v>
      </c>
    </row>
    <row r="24" spans="1:47" ht="30">
      <c r="A24" s="40" t="s">
        <v>679</v>
      </c>
      <c r="B24" s="3" t="s">
        <v>24</v>
      </c>
      <c r="C24" s="248" t="s">
        <v>1158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386" t="s">
        <v>709</v>
      </c>
      <c r="J24" s="170">
        <v>0.8</v>
      </c>
      <c r="K24" s="182">
        <f t="shared" si="1"/>
        <v>0</v>
      </c>
      <c r="L24" s="222"/>
      <c r="M24" s="162"/>
      <c r="N24" s="87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196"/>
      <c r="AS24" s="206">
        <f t="shared" si="0"/>
        <v>0</v>
      </c>
      <c r="AT24" s="248" t="s">
        <v>1158</v>
      </c>
      <c r="AU24" s="8" t="s">
        <v>299</v>
      </c>
    </row>
    <row r="25" spans="1:47" ht="33.75" customHeight="1">
      <c r="A25" s="40" t="s">
        <v>679</v>
      </c>
      <c r="B25" s="3" t="s">
        <v>24</v>
      </c>
      <c r="C25" s="248" t="s">
        <v>1150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386" t="s">
        <v>726</v>
      </c>
      <c r="J25" s="170">
        <v>0.8</v>
      </c>
      <c r="K25" s="212">
        <f t="shared" si="1"/>
        <v>0</v>
      </c>
      <c r="L25" s="222"/>
      <c r="M25" s="162"/>
      <c r="N25" s="87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196"/>
      <c r="AS25" s="206">
        <f t="shared" si="0"/>
        <v>0</v>
      </c>
      <c r="AT25" s="248" t="s">
        <v>1150</v>
      </c>
      <c r="AU25" s="8" t="s">
        <v>300</v>
      </c>
    </row>
    <row r="26" spans="1:47" ht="34.5" customHeight="1">
      <c r="A26" s="40" t="s">
        <v>679</v>
      </c>
      <c r="B26" s="3" t="s">
        <v>24</v>
      </c>
      <c r="C26" s="248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670</v>
      </c>
      <c r="I26" s="386" t="s">
        <v>709</v>
      </c>
      <c r="J26" s="170">
        <v>0.75</v>
      </c>
      <c r="K26" s="212">
        <f t="shared" si="1"/>
        <v>0.45</v>
      </c>
      <c r="L26" s="222"/>
      <c r="M26" s="162"/>
      <c r="N26" s="87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>
        <v>0.1</v>
      </c>
      <c r="AC26" s="88"/>
      <c r="AD26" s="88"/>
      <c r="AE26" s="88"/>
      <c r="AF26" s="88"/>
      <c r="AG26" s="88"/>
      <c r="AH26" s="88">
        <v>0.1</v>
      </c>
      <c r="AI26" s="88"/>
      <c r="AJ26" s="88"/>
      <c r="AK26" s="88"/>
      <c r="AL26" s="88"/>
      <c r="AM26" s="88"/>
      <c r="AN26" s="88">
        <v>0.25</v>
      </c>
      <c r="AO26" s="88"/>
      <c r="AP26" s="88"/>
      <c r="AQ26" s="88"/>
      <c r="AR26" s="196"/>
      <c r="AS26" s="206">
        <f t="shared" si="0"/>
        <v>0.45</v>
      </c>
      <c r="AT26" s="248" t="s">
        <v>34</v>
      </c>
      <c r="AU26" s="8" t="s">
        <v>301</v>
      </c>
    </row>
    <row r="27" spans="1:47" ht="32.25" customHeight="1">
      <c r="A27" s="40" t="s">
        <v>679</v>
      </c>
      <c r="B27" s="3" t="s">
        <v>24</v>
      </c>
      <c r="C27" s="248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670</v>
      </c>
      <c r="I27" s="386" t="s">
        <v>711</v>
      </c>
      <c r="J27" s="214"/>
      <c r="K27" s="212">
        <f t="shared" si="1"/>
        <v>0</v>
      </c>
      <c r="L27" s="222"/>
      <c r="M27" s="162"/>
      <c r="N27" s="87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196"/>
      <c r="AS27" s="206">
        <f t="shared" si="0"/>
        <v>0</v>
      </c>
      <c r="AT27" s="248" t="s">
        <v>35</v>
      </c>
      <c r="AU27" s="8" t="s">
        <v>302</v>
      </c>
    </row>
    <row r="28" spans="1:47" ht="30">
      <c r="A28" s="40" t="s">
        <v>679</v>
      </c>
      <c r="B28" s="3" t="s">
        <v>24</v>
      </c>
      <c r="C28" s="248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386" t="s">
        <v>709</v>
      </c>
      <c r="J28" s="170">
        <v>1.6</v>
      </c>
      <c r="K28" s="182">
        <f t="shared" si="1"/>
        <v>1.6</v>
      </c>
      <c r="L28" s="222"/>
      <c r="M28" s="162"/>
      <c r="N28" s="87"/>
      <c r="O28" s="88"/>
      <c r="P28" s="88"/>
      <c r="Q28" s="88"/>
      <c r="R28" s="88"/>
      <c r="S28" s="88"/>
      <c r="T28" s="88"/>
      <c r="U28" s="88"/>
      <c r="V28" s="88"/>
      <c r="W28" s="88"/>
      <c r="X28" s="88">
        <v>0.8</v>
      </c>
      <c r="Y28" s="88"/>
      <c r="Z28" s="88"/>
      <c r="AA28" s="88"/>
      <c r="AB28" s="88"/>
      <c r="AC28" s="88"/>
      <c r="AD28" s="88"/>
      <c r="AE28" s="88"/>
      <c r="AF28" s="88"/>
      <c r="AG28" s="88">
        <v>0.8</v>
      </c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196"/>
      <c r="AS28" s="206">
        <f t="shared" si="0"/>
        <v>1.6</v>
      </c>
      <c r="AT28" s="248" t="s">
        <v>36</v>
      </c>
      <c r="AU28" s="8" t="s">
        <v>303</v>
      </c>
    </row>
    <row r="29" spans="1:47" ht="37.5" customHeight="1">
      <c r="A29" s="40" t="s">
        <v>679</v>
      </c>
      <c r="B29" s="3" t="s">
        <v>24</v>
      </c>
      <c r="C29" s="248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386" t="s">
        <v>1094</v>
      </c>
      <c r="J29" s="214">
        <v>1.6</v>
      </c>
      <c r="K29" s="212">
        <f t="shared" si="1"/>
        <v>0</v>
      </c>
      <c r="L29" s="222"/>
      <c r="M29" s="162"/>
      <c r="N29" s="87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196"/>
      <c r="AS29" s="206">
        <f t="shared" si="0"/>
        <v>0</v>
      </c>
      <c r="AT29" s="248" t="s">
        <v>1000</v>
      </c>
      <c r="AU29" s="8" t="s">
        <v>304</v>
      </c>
    </row>
    <row r="30" spans="1:47" ht="30">
      <c r="A30" s="40" t="s">
        <v>679</v>
      </c>
      <c r="B30" s="3"/>
      <c r="C30" s="257" t="s">
        <v>1155</v>
      </c>
      <c r="D30" s="8"/>
      <c r="E30" s="3"/>
      <c r="F30" s="3"/>
      <c r="G30" s="3"/>
      <c r="H30" s="3"/>
      <c r="I30" s="386"/>
      <c r="J30" s="214"/>
      <c r="K30" s="212">
        <f t="shared" si="1"/>
        <v>0</v>
      </c>
      <c r="L30" s="222"/>
      <c r="M30" s="162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196"/>
      <c r="AS30" s="206">
        <f t="shared" si="0"/>
        <v>0</v>
      </c>
      <c r="AT30" s="257" t="s">
        <v>1155</v>
      </c>
      <c r="AU30" s="8"/>
    </row>
    <row r="31" spans="1:47" ht="30">
      <c r="A31" s="40" t="s">
        <v>679</v>
      </c>
      <c r="B31" s="6" t="s">
        <v>679</v>
      </c>
      <c r="C31" s="248" t="s">
        <v>1152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386" t="s">
        <v>711</v>
      </c>
      <c r="J31" s="170">
        <v>0.8</v>
      </c>
      <c r="K31" s="212">
        <f t="shared" si="1"/>
        <v>0.8</v>
      </c>
      <c r="L31" s="222"/>
      <c r="M31" s="162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196">
        <v>0.8</v>
      </c>
      <c r="AS31" s="206">
        <f t="shared" si="0"/>
        <v>0.8</v>
      </c>
      <c r="AT31" s="248" t="s">
        <v>1152</v>
      </c>
      <c r="AU31" s="8" t="s">
        <v>305</v>
      </c>
    </row>
    <row r="32" spans="1:47" ht="30">
      <c r="A32" s="40" t="s">
        <v>679</v>
      </c>
      <c r="B32" s="6" t="s">
        <v>679</v>
      </c>
      <c r="C32" s="248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386" t="s">
        <v>1295</v>
      </c>
      <c r="J32" s="213">
        <v>0.8</v>
      </c>
      <c r="K32" s="212">
        <f t="shared" si="1"/>
        <v>0</v>
      </c>
      <c r="L32" s="222"/>
      <c r="M32" s="162"/>
      <c r="N32" s="87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196"/>
      <c r="AS32" s="206">
        <f t="shared" si="0"/>
        <v>0</v>
      </c>
      <c r="AT32" s="248" t="s">
        <v>40</v>
      </c>
      <c r="AU32" s="8" t="s">
        <v>306</v>
      </c>
    </row>
    <row r="33" spans="1:47" ht="30">
      <c r="A33" s="40" t="s">
        <v>679</v>
      </c>
      <c r="B33" s="6" t="s">
        <v>679</v>
      </c>
      <c r="C33" s="248" t="s">
        <v>1153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386" t="s">
        <v>709</v>
      </c>
      <c r="J33" s="170">
        <v>1.6</v>
      </c>
      <c r="K33" s="212">
        <f t="shared" si="1"/>
        <v>1.2</v>
      </c>
      <c r="L33" s="222"/>
      <c r="M33" s="162"/>
      <c r="N33" s="87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>
        <v>0.6</v>
      </c>
      <c r="AB33" s="88"/>
      <c r="AC33" s="88"/>
      <c r="AD33" s="88"/>
      <c r="AE33" s="88"/>
      <c r="AF33" s="88"/>
      <c r="AG33" s="88"/>
      <c r="AH33" s="88">
        <v>0.6</v>
      </c>
      <c r="AI33" s="88"/>
      <c r="AJ33" s="88"/>
      <c r="AK33" s="88"/>
      <c r="AL33" s="88"/>
      <c r="AM33" s="88"/>
      <c r="AN33" s="88"/>
      <c r="AO33" s="88"/>
      <c r="AP33" s="88"/>
      <c r="AQ33" s="88"/>
      <c r="AR33" s="196"/>
      <c r="AS33" s="206">
        <f t="shared" si="0"/>
        <v>1.2</v>
      </c>
      <c r="AT33" s="248" t="s">
        <v>1153</v>
      </c>
      <c r="AU33" s="8" t="s">
        <v>307</v>
      </c>
    </row>
    <row r="34" spans="1:47" ht="30">
      <c r="A34" s="40" t="s">
        <v>679</v>
      </c>
      <c r="B34" s="6" t="s">
        <v>679</v>
      </c>
      <c r="C34" s="248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386" t="s">
        <v>709</v>
      </c>
      <c r="J34" s="170">
        <v>1.6</v>
      </c>
      <c r="K34" s="182">
        <f t="shared" si="1"/>
        <v>0.8</v>
      </c>
      <c r="L34" s="222"/>
      <c r="M34" s="162"/>
      <c r="N34" s="87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>
        <v>0.8</v>
      </c>
      <c r="AI34" s="88"/>
      <c r="AJ34" s="88"/>
      <c r="AK34" s="88"/>
      <c r="AL34" s="88"/>
      <c r="AM34" s="88"/>
      <c r="AN34" s="88"/>
      <c r="AO34" s="88"/>
      <c r="AP34" s="88"/>
      <c r="AQ34" s="88"/>
      <c r="AR34" s="196"/>
      <c r="AS34" s="206">
        <f t="shared" si="0"/>
        <v>0.8</v>
      </c>
      <c r="AT34" s="248" t="s">
        <v>42</v>
      </c>
      <c r="AU34" s="8" t="s">
        <v>308</v>
      </c>
    </row>
    <row r="35" spans="1:47" ht="30">
      <c r="A35" s="40" t="s">
        <v>679</v>
      </c>
      <c r="B35" s="6" t="s">
        <v>679</v>
      </c>
      <c r="C35" s="248" t="s">
        <v>1293</v>
      </c>
      <c r="D35" s="8" t="s">
        <v>1294</v>
      </c>
      <c r="E35" s="3"/>
      <c r="F35" s="3" t="s">
        <v>668</v>
      </c>
      <c r="G35" s="3" t="s">
        <v>668</v>
      </c>
      <c r="H35" s="3" t="s">
        <v>668</v>
      </c>
      <c r="I35" s="387" t="s">
        <v>1296</v>
      </c>
      <c r="J35" s="214">
        <v>1</v>
      </c>
      <c r="K35" s="212">
        <f t="shared" si="1"/>
        <v>0</v>
      </c>
      <c r="L35" s="222"/>
      <c r="M35" s="162"/>
      <c r="N35" s="87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196"/>
      <c r="AS35" s="206">
        <f t="shared" si="0"/>
        <v>0</v>
      </c>
      <c r="AT35" s="248" t="s">
        <v>1151</v>
      </c>
      <c r="AU35" s="8" t="s">
        <v>309</v>
      </c>
    </row>
    <row r="36" spans="1:47" ht="30">
      <c r="A36" s="40" t="s">
        <v>679</v>
      </c>
      <c r="B36" s="6" t="s">
        <v>679</v>
      </c>
      <c r="C36" s="248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386" t="s">
        <v>711</v>
      </c>
      <c r="J36" s="214"/>
      <c r="K36" s="212">
        <f t="shared" si="1"/>
        <v>0</v>
      </c>
      <c r="L36" s="222"/>
      <c r="M36" s="162"/>
      <c r="N36" s="87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196"/>
      <c r="AS36" s="206">
        <f t="shared" si="0"/>
        <v>0</v>
      </c>
      <c r="AT36" s="248" t="s">
        <v>44</v>
      </c>
      <c r="AU36" s="8" t="s">
        <v>899</v>
      </c>
    </row>
    <row r="37" spans="1:47" ht="30">
      <c r="A37" s="40" t="s">
        <v>679</v>
      </c>
      <c r="B37" s="6" t="s">
        <v>679</v>
      </c>
      <c r="C37" s="248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386" t="s">
        <v>711</v>
      </c>
      <c r="J37" s="214"/>
      <c r="K37" s="212">
        <f t="shared" si="1"/>
        <v>0</v>
      </c>
      <c r="L37" s="222"/>
      <c r="M37" s="162"/>
      <c r="N37" s="87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196"/>
      <c r="AS37" s="206">
        <f t="shared" si="0"/>
        <v>0</v>
      </c>
      <c r="AT37" s="248" t="s">
        <v>45</v>
      </c>
      <c r="AU37" s="8" t="s">
        <v>311</v>
      </c>
    </row>
    <row r="38" spans="1:47" ht="30.75" customHeight="1">
      <c r="A38" s="40" t="s">
        <v>679</v>
      </c>
      <c r="B38" s="6" t="s">
        <v>679</v>
      </c>
      <c r="C38" s="248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386" t="s">
        <v>709</v>
      </c>
      <c r="J38" s="170">
        <v>0.68700000000000006</v>
      </c>
      <c r="K38" s="182">
        <v>0.6</v>
      </c>
      <c r="L38" s="222"/>
      <c r="M38" s="162"/>
      <c r="N38" s="87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>
        <v>0.6</v>
      </c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196"/>
      <c r="AS38" s="206">
        <f t="shared" si="0"/>
        <v>0.6</v>
      </c>
      <c r="AT38" s="248" t="s">
        <v>46</v>
      </c>
      <c r="AU38" s="8" t="s">
        <v>851</v>
      </c>
    </row>
    <row r="39" spans="1:47" ht="30">
      <c r="A39" s="40" t="s">
        <v>679</v>
      </c>
      <c r="B39" s="6" t="s">
        <v>679</v>
      </c>
      <c r="C39" s="248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386" t="s">
        <v>711</v>
      </c>
      <c r="J39" s="214"/>
      <c r="K39" s="212">
        <f t="shared" si="1"/>
        <v>0</v>
      </c>
      <c r="L39" s="222"/>
      <c r="M39" s="162"/>
      <c r="N39" s="87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196"/>
      <c r="AS39" s="206">
        <f t="shared" si="0"/>
        <v>0</v>
      </c>
      <c r="AT39" s="248" t="s">
        <v>47</v>
      </c>
      <c r="AU39" s="8" t="s">
        <v>313</v>
      </c>
    </row>
    <row r="40" spans="1:47" ht="30">
      <c r="A40" s="40" t="s">
        <v>679</v>
      </c>
      <c r="B40" s="6" t="s">
        <v>679</v>
      </c>
      <c r="C40" s="248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386" t="s">
        <v>711</v>
      </c>
      <c r="J40" s="214"/>
      <c r="K40" s="212">
        <f t="shared" si="1"/>
        <v>0</v>
      </c>
      <c r="L40" s="222"/>
      <c r="M40" s="162"/>
      <c r="N40" s="87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196"/>
      <c r="AS40" s="206">
        <f t="shared" si="0"/>
        <v>0</v>
      </c>
      <c r="AT40" s="248" t="s">
        <v>48</v>
      </c>
      <c r="AU40" s="8" t="s">
        <v>314</v>
      </c>
    </row>
    <row r="41" spans="1:47" ht="30">
      <c r="A41" s="40" t="s">
        <v>679</v>
      </c>
      <c r="B41" s="6" t="s">
        <v>679</v>
      </c>
      <c r="C41" s="180" t="s">
        <v>49</v>
      </c>
      <c r="D41" s="8" t="s">
        <v>315</v>
      </c>
      <c r="E41" s="3"/>
      <c r="F41" s="3">
        <v>1</v>
      </c>
      <c r="G41" s="3">
        <v>0.8</v>
      </c>
      <c r="H41" s="3" t="s">
        <v>668</v>
      </c>
      <c r="I41" s="386" t="s">
        <v>1420</v>
      </c>
      <c r="J41" s="214">
        <v>0.8</v>
      </c>
      <c r="K41" s="212">
        <f t="shared" si="1"/>
        <v>0</v>
      </c>
      <c r="L41" s="222"/>
      <c r="M41" s="162"/>
      <c r="N41" s="87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196"/>
      <c r="AS41" s="206">
        <f t="shared" si="0"/>
        <v>0</v>
      </c>
      <c r="AT41" s="180" t="s">
        <v>49</v>
      </c>
      <c r="AU41" s="8" t="s">
        <v>315</v>
      </c>
    </row>
    <row r="42" spans="1:47" ht="30">
      <c r="A42" s="40" t="s">
        <v>679</v>
      </c>
      <c r="B42" s="3"/>
      <c r="C42" s="257" t="s">
        <v>1156</v>
      </c>
      <c r="D42" s="8"/>
      <c r="E42" s="3"/>
      <c r="F42" s="3"/>
      <c r="G42" s="3"/>
      <c r="H42" s="3"/>
      <c r="I42" s="386"/>
      <c r="J42" s="214"/>
      <c r="K42" s="212">
        <f t="shared" si="1"/>
        <v>0</v>
      </c>
      <c r="L42" s="222"/>
      <c r="M42" s="162"/>
      <c r="N42" s="87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196"/>
      <c r="AS42" s="206">
        <f t="shared" si="0"/>
        <v>0</v>
      </c>
      <c r="AT42" s="257" t="s">
        <v>1156</v>
      </c>
      <c r="AU42" s="8"/>
    </row>
    <row r="43" spans="1:47" ht="30">
      <c r="A43" s="40" t="s">
        <v>679</v>
      </c>
      <c r="B43" s="3" t="s">
        <v>24</v>
      </c>
      <c r="C43" s="250" t="s">
        <v>51</v>
      </c>
      <c r="D43" s="8" t="s">
        <v>316</v>
      </c>
      <c r="E43" s="11">
        <v>6907006943</v>
      </c>
      <c r="F43" s="3">
        <v>1</v>
      </c>
      <c r="G43" s="3">
        <v>0.8</v>
      </c>
      <c r="H43" s="3" t="s">
        <v>668</v>
      </c>
      <c r="I43" s="388" t="s">
        <v>1291</v>
      </c>
      <c r="J43" s="170">
        <v>3.2</v>
      </c>
      <c r="K43" s="182">
        <f t="shared" si="1"/>
        <v>3.2</v>
      </c>
      <c r="L43" s="222"/>
      <c r="M43" s="162"/>
      <c r="N43" s="87"/>
      <c r="O43" s="88"/>
      <c r="P43" s="88"/>
      <c r="Q43" s="88"/>
      <c r="R43" s="88"/>
      <c r="S43" s="88"/>
      <c r="T43" s="88"/>
      <c r="U43" s="88"/>
      <c r="V43" s="88"/>
      <c r="W43" s="88"/>
      <c r="X43" s="88">
        <v>1.6</v>
      </c>
      <c r="Y43" s="88"/>
      <c r="Z43" s="88">
        <v>0.8</v>
      </c>
      <c r="AA43" s="88"/>
      <c r="AB43" s="88"/>
      <c r="AC43" s="88"/>
      <c r="AD43" s="88"/>
      <c r="AE43" s="88">
        <v>0.8</v>
      </c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196"/>
      <c r="AS43" s="206">
        <f t="shared" si="0"/>
        <v>3.2</v>
      </c>
      <c r="AT43" s="250" t="s">
        <v>51</v>
      </c>
      <c r="AU43" s="8" t="s">
        <v>316</v>
      </c>
    </row>
    <row r="44" spans="1:47" ht="30">
      <c r="A44" s="40" t="s">
        <v>679</v>
      </c>
      <c r="B44" s="3" t="s">
        <v>24</v>
      </c>
      <c r="C44" s="250" t="s">
        <v>52</v>
      </c>
      <c r="D44" s="8" t="s">
        <v>317</v>
      </c>
      <c r="E44" s="11">
        <v>6907006990</v>
      </c>
      <c r="F44" s="3">
        <v>1</v>
      </c>
      <c r="G44" s="3">
        <v>0.8</v>
      </c>
      <c r="H44" s="3" t="s">
        <v>668</v>
      </c>
      <c r="I44" s="386" t="s">
        <v>716</v>
      </c>
      <c r="J44" s="170">
        <v>20.832000000000001</v>
      </c>
      <c r="K44" s="212">
        <f t="shared" si="1"/>
        <v>6.3999999999999995</v>
      </c>
      <c r="L44" s="222"/>
      <c r="M44" s="162"/>
      <c r="N44" s="87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>
        <v>0.8</v>
      </c>
      <c r="AA44" s="88"/>
      <c r="AB44" s="88">
        <v>0.8</v>
      </c>
      <c r="AC44" s="88"/>
      <c r="AD44" s="88"/>
      <c r="AE44" s="88">
        <v>0.8</v>
      </c>
      <c r="AF44" s="88"/>
      <c r="AG44" s="88">
        <v>0.8</v>
      </c>
      <c r="AH44" s="88"/>
      <c r="AI44" s="88">
        <v>0.8</v>
      </c>
      <c r="AJ44" s="88"/>
      <c r="AK44" s="88"/>
      <c r="AL44" s="88">
        <v>0.8</v>
      </c>
      <c r="AM44" s="88"/>
      <c r="AN44" s="88">
        <v>0.8</v>
      </c>
      <c r="AO44" s="88"/>
      <c r="AP44" s="88">
        <v>0.8</v>
      </c>
      <c r="AQ44" s="88"/>
      <c r="AR44" s="196"/>
      <c r="AS44" s="206">
        <f t="shared" si="0"/>
        <v>6.3999999999999995</v>
      </c>
      <c r="AT44" s="250" t="s">
        <v>52</v>
      </c>
      <c r="AU44" s="8" t="s">
        <v>317</v>
      </c>
    </row>
    <row r="45" spans="1:47" ht="30">
      <c r="A45" s="40" t="s">
        <v>679</v>
      </c>
      <c r="B45" s="3" t="s">
        <v>24</v>
      </c>
      <c r="C45" s="250" t="s">
        <v>53</v>
      </c>
      <c r="D45" s="8" t="s">
        <v>318</v>
      </c>
      <c r="E45" s="11">
        <v>6907007175</v>
      </c>
      <c r="F45" s="3">
        <v>2</v>
      </c>
      <c r="G45" s="3">
        <v>0.8</v>
      </c>
      <c r="H45" s="3" t="s">
        <v>668</v>
      </c>
      <c r="I45" s="386" t="s">
        <v>718</v>
      </c>
      <c r="J45" s="213">
        <v>13.888</v>
      </c>
      <c r="K45" s="212">
        <f t="shared" si="1"/>
        <v>4.8</v>
      </c>
      <c r="L45" s="222"/>
      <c r="M45" s="162"/>
      <c r="N45" s="87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>
        <v>0.8</v>
      </c>
      <c r="AA45" s="88"/>
      <c r="AB45" s="88">
        <v>0.8</v>
      </c>
      <c r="AC45" s="88"/>
      <c r="AD45" s="88"/>
      <c r="AE45" s="88"/>
      <c r="AF45" s="88"/>
      <c r="AG45" s="88">
        <v>0.8</v>
      </c>
      <c r="AH45" s="88"/>
      <c r="AI45" s="88">
        <v>0.8</v>
      </c>
      <c r="AJ45" s="88"/>
      <c r="AK45" s="88"/>
      <c r="AL45" s="88">
        <v>0.8</v>
      </c>
      <c r="AM45" s="88"/>
      <c r="AN45" s="88"/>
      <c r="AO45" s="88"/>
      <c r="AP45" s="88">
        <v>0.8</v>
      </c>
      <c r="AQ45" s="88"/>
      <c r="AR45" s="196"/>
      <c r="AS45" s="206">
        <f t="shared" si="0"/>
        <v>4.8</v>
      </c>
      <c r="AT45" s="250" t="s">
        <v>53</v>
      </c>
      <c r="AU45" s="8" t="s">
        <v>318</v>
      </c>
    </row>
    <row r="46" spans="1:47" ht="24.75" customHeight="1">
      <c r="A46" s="40" t="s">
        <v>679</v>
      </c>
      <c r="B46" s="3" t="s">
        <v>24</v>
      </c>
      <c r="C46" s="250" t="s">
        <v>54</v>
      </c>
      <c r="D46" s="8" t="s">
        <v>319</v>
      </c>
      <c r="E46" s="11">
        <v>6907007383</v>
      </c>
      <c r="F46" s="3">
        <v>1</v>
      </c>
      <c r="G46" s="3">
        <v>0.8</v>
      </c>
      <c r="H46" s="3" t="s">
        <v>668</v>
      </c>
      <c r="I46" s="386" t="s">
        <v>716</v>
      </c>
      <c r="J46" s="320">
        <v>9.6</v>
      </c>
      <c r="K46" s="212">
        <f t="shared" si="1"/>
        <v>6.3999999999999995</v>
      </c>
      <c r="L46" s="222"/>
      <c r="M46" s="162"/>
      <c r="N46" s="87"/>
      <c r="O46" s="88"/>
      <c r="P46" s="88"/>
      <c r="Q46" s="88"/>
      <c r="R46" s="88"/>
      <c r="S46" s="88"/>
      <c r="T46" s="88"/>
      <c r="U46" s="88"/>
      <c r="V46" s="88"/>
      <c r="W46" s="88"/>
      <c r="X46" s="88">
        <v>0.8</v>
      </c>
      <c r="Y46" s="88"/>
      <c r="Z46" s="88">
        <v>0.8</v>
      </c>
      <c r="AA46" s="88"/>
      <c r="AB46" s="88">
        <v>0.8</v>
      </c>
      <c r="AC46" s="88"/>
      <c r="AD46" s="88"/>
      <c r="AE46" s="88">
        <v>0.8</v>
      </c>
      <c r="AF46" s="88"/>
      <c r="AG46" s="88">
        <v>0.8</v>
      </c>
      <c r="AH46" s="88"/>
      <c r="AI46" s="88">
        <v>0.8</v>
      </c>
      <c r="AJ46" s="88"/>
      <c r="AK46" s="88"/>
      <c r="AL46" s="88"/>
      <c r="AM46" s="88"/>
      <c r="AN46" s="88">
        <v>0.8</v>
      </c>
      <c r="AO46" s="88"/>
      <c r="AP46" s="88">
        <v>0.8</v>
      </c>
      <c r="AQ46" s="88"/>
      <c r="AR46" s="196"/>
      <c r="AS46" s="206">
        <f t="shared" si="0"/>
        <v>6.3999999999999995</v>
      </c>
      <c r="AT46" s="250" t="s">
        <v>54</v>
      </c>
      <c r="AU46" s="8" t="s">
        <v>319</v>
      </c>
    </row>
    <row r="47" spans="1:47" ht="30">
      <c r="A47" s="40" t="s">
        <v>679</v>
      </c>
      <c r="B47" s="3" t="s">
        <v>24</v>
      </c>
      <c r="C47" s="250" t="s">
        <v>55</v>
      </c>
      <c r="D47" s="6" t="s">
        <v>320</v>
      </c>
      <c r="E47" s="11">
        <v>6907007023</v>
      </c>
      <c r="F47" s="3">
        <v>1</v>
      </c>
      <c r="G47" s="3">
        <v>0.8</v>
      </c>
      <c r="H47" s="3" t="s">
        <v>668</v>
      </c>
      <c r="I47" s="386" t="s">
        <v>720</v>
      </c>
      <c r="J47" s="214">
        <v>1.6</v>
      </c>
      <c r="K47" s="212">
        <f t="shared" si="1"/>
        <v>0.8</v>
      </c>
      <c r="L47" s="222"/>
      <c r="M47" s="162"/>
      <c r="N47" s="87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>
        <v>0.8</v>
      </c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196"/>
      <c r="AS47" s="206">
        <f t="shared" si="0"/>
        <v>0.8</v>
      </c>
      <c r="AT47" s="250" t="s">
        <v>55</v>
      </c>
      <c r="AU47" s="6" t="s">
        <v>320</v>
      </c>
    </row>
    <row r="48" spans="1:47" ht="30">
      <c r="A48" s="40" t="s">
        <v>679</v>
      </c>
      <c r="B48" s="3" t="s">
        <v>24</v>
      </c>
      <c r="C48" s="250" t="s">
        <v>56</v>
      </c>
      <c r="D48" s="8" t="s">
        <v>321</v>
      </c>
      <c r="E48" s="11">
        <v>6907007136</v>
      </c>
      <c r="F48" s="3">
        <v>1</v>
      </c>
      <c r="G48" s="3">
        <v>0.8</v>
      </c>
      <c r="H48" s="3" t="s">
        <v>671</v>
      </c>
      <c r="I48" s="386" t="s">
        <v>709</v>
      </c>
      <c r="J48" s="214">
        <v>3.6</v>
      </c>
      <c r="K48" s="212">
        <f t="shared" si="1"/>
        <v>0</v>
      </c>
      <c r="L48" s="222"/>
      <c r="M48" s="162"/>
      <c r="N48" s="87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196"/>
      <c r="AS48" s="206">
        <f t="shared" si="0"/>
        <v>0</v>
      </c>
      <c r="AT48" s="250" t="s">
        <v>56</v>
      </c>
      <c r="AU48" s="8" t="s">
        <v>321</v>
      </c>
    </row>
    <row r="49" spans="1:47" ht="30">
      <c r="A49" s="40" t="s">
        <v>679</v>
      </c>
      <c r="B49" s="3" t="s">
        <v>24</v>
      </c>
      <c r="C49" s="250" t="s">
        <v>57</v>
      </c>
      <c r="D49" s="8" t="s">
        <v>322</v>
      </c>
      <c r="E49" s="25"/>
      <c r="F49" s="3">
        <v>1</v>
      </c>
      <c r="G49" s="3">
        <v>0.8</v>
      </c>
      <c r="H49" s="3" t="s">
        <v>668</v>
      </c>
      <c r="I49" s="386" t="s">
        <v>711</v>
      </c>
      <c r="J49" s="214"/>
      <c r="K49" s="212">
        <f t="shared" si="1"/>
        <v>0</v>
      </c>
      <c r="L49" s="222"/>
      <c r="M49" s="162"/>
      <c r="N49" s="87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196"/>
      <c r="AS49" s="206">
        <f t="shared" si="0"/>
        <v>0</v>
      </c>
      <c r="AT49" s="250" t="s">
        <v>57</v>
      </c>
      <c r="AU49" s="8" t="s">
        <v>322</v>
      </c>
    </row>
    <row r="50" spans="1:47" ht="30">
      <c r="A50" s="40" t="s">
        <v>679</v>
      </c>
      <c r="B50" s="3"/>
      <c r="C50" s="258" t="s">
        <v>1160</v>
      </c>
      <c r="D50" s="8"/>
      <c r="E50" s="3"/>
      <c r="F50" s="3"/>
      <c r="G50" s="3"/>
      <c r="H50" s="3"/>
      <c r="I50" s="386"/>
      <c r="J50" s="214"/>
      <c r="K50" s="212">
        <f t="shared" si="1"/>
        <v>0</v>
      </c>
      <c r="L50" s="222"/>
      <c r="M50" s="162"/>
      <c r="N50" s="87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196"/>
      <c r="AS50" s="206">
        <f t="shared" si="0"/>
        <v>0</v>
      </c>
      <c r="AT50" s="258" t="s">
        <v>1160</v>
      </c>
      <c r="AU50" s="8"/>
    </row>
    <row r="51" spans="1:47" ht="30">
      <c r="A51" s="40" t="s">
        <v>679</v>
      </c>
      <c r="B51" s="6" t="s">
        <v>679</v>
      </c>
      <c r="C51" s="250" t="s">
        <v>58</v>
      </c>
      <c r="D51" s="8" t="s">
        <v>323</v>
      </c>
      <c r="E51" s="11">
        <v>6907007129</v>
      </c>
      <c r="F51" s="3">
        <v>1</v>
      </c>
      <c r="G51" s="3">
        <v>0.8</v>
      </c>
      <c r="H51" s="3" t="s">
        <v>668</v>
      </c>
      <c r="I51" s="386" t="s">
        <v>709</v>
      </c>
      <c r="J51" s="170">
        <v>0.8</v>
      </c>
      <c r="K51" s="182">
        <f t="shared" si="1"/>
        <v>0</v>
      </c>
      <c r="L51" s="222"/>
      <c r="M51" s="162"/>
      <c r="N51" s="87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196"/>
      <c r="AS51" s="206">
        <f t="shared" si="0"/>
        <v>0</v>
      </c>
      <c r="AT51" s="250" t="s">
        <v>58</v>
      </c>
      <c r="AU51" s="8" t="s">
        <v>323</v>
      </c>
    </row>
    <row r="52" spans="1:47" ht="30.75" customHeight="1">
      <c r="A52" s="40" t="s">
        <v>679</v>
      </c>
      <c r="B52" s="6" t="s">
        <v>679</v>
      </c>
      <c r="C52" s="250" t="s">
        <v>59</v>
      </c>
      <c r="D52" s="8" t="s">
        <v>324</v>
      </c>
      <c r="E52" s="11">
        <v>6907007390</v>
      </c>
      <c r="F52" s="3">
        <v>1</v>
      </c>
      <c r="G52" s="3">
        <v>0.8</v>
      </c>
      <c r="H52" s="3" t="s">
        <v>668</v>
      </c>
      <c r="I52" s="386" t="s">
        <v>709</v>
      </c>
      <c r="J52" s="170">
        <v>6.4</v>
      </c>
      <c r="K52" s="212">
        <f t="shared" si="1"/>
        <v>5.6</v>
      </c>
      <c r="L52" s="222"/>
      <c r="M52" s="162"/>
      <c r="N52" s="87"/>
      <c r="O52" s="88"/>
      <c r="P52" s="88"/>
      <c r="Q52" s="88">
        <v>0.8</v>
      </c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>
        <v>1.6</v>
      </c>
      <c r="AC52" s="88"/>
      <c r="AD52" s="88"/>
      <c r="AE52" s="88"/>
      <c r="AF52" s="88"/>
      <c r="AG52" s="88">
        <v>1.6</v>
      </c>
      <c r="AH52" s="88"/>
      <c r="AI52" s="88"/>
      <c r="AJ52" s="88"/>
      <c r="AK52" s="88"/>
      <c r="AL52" s="88"/>
      <c r="AM52" s="88"/>
      <c r="AN52" s="88">
        <v>1.6</v>
      </c>
      <c r="AO52" s="88"/>
      <c r="AP52" s="88"/>
      <c r="AQ52" s="88"/>
      <c r="AR52" s="196"/>
      <c r="AS52" s="206">
        <f t="shared" si="0"/>
        <v>5.6</v>
      </c>
      <c r="AT52" s="250" t="s">
        <v>59</v>
      </c>
      <c r="AU52" s="8" t="s">
        <v>324</v>
      </c>
    </row>
    <row r="53" spans="1:47" ht="30">
      <c r="A53" s="40" t="s">
        <v>679</v>
      </c>
      <c r="B53" s="6" t="s">
        <v>679</v>
      </c>
      <c r="C53" s="250" t="s">
        <v>60</v>
      </c>
      <c r="D53" s="6" t="s">
        <v>325</v>
      </c>
      <c r="E53" s="11">
        <v>6907007016</v>
      </c>
      <c r="F53" s="3">
        <v>1</v>
      </c>
      <c r="G53" s="3">
        <v>0.8</v>
      </c>
      <c r="H53" s="3" t="s">
        <v>668</v>
      </c>
      <c r="I53" s="386" t="s">
        <v>709</v>
      </c>
      <c r="J53" s="170">
        <v>1.6</v>
      </c>
      <c r="K53" s="212">
        <f t="shared" si="1"/>
        <v>0.8</v>
      </c>
      <c r="L53" s="222"/>
      <c r="M53" s="162"/>
      <c r="N53" s="87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>
        <v>0.8</v>
      </c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196"/>
      <c r="AS53" s="206">
        <f t="shared" si="0"/>
        <v>0.8</v>
      </c>
      <c r="AT53" s="250" t="s">
        <v>60</v>
      </c>
      <c r="AU53" s="6" t="s">
        <v>325</v>
      </c>
    </row>
    <row r="54" spans="1:47" ht="30">
      <c r="A54" s="40" t="s">
        <v>679</v>
      </c>
      <c r="B54" s="6" t="s">
        <v>679</v>
      </c>
      <c r="C54" s="250" t="s">
        <v>61</v>
      </c>
      <c r="D54" s="6" t="s">
        <v>326</v>
      </c>
      <c r="E54" s="11">
        <v>6907006968</v>
      </c>
      <c r="F54" s="14">
        <v>1</v>
      </c>
      <c r="G54" s="3">
        <v>0.8</v>
      </c>
      <c r="H54" s="3" t="s">
        <v>668</v>
      </c>
      <c r="I54" s="386" t="s">
        <v>709</v>
      </c>
      <c r="J54" s="170">
        <v>3.9060000000000001</v>
      </c>
      <c r="K54" s="212">
        <f t="shared" si="1"/>
        <v>0</v>
      </c>
      <c r="L54" s="222"/>
      <c r="M54" s="162"/>
      <c r="N54" s="87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196"/>
      <c r="AS54" s="206">
        <f t="shared" si="0"/>
        <v>0</v>
      </c>
      <c r="AT54" s="250" t="s">
        <v>61</v>
      </c>
      <c r="AU54" s="6" t="s">
        <v>326</v>
      </c>
    </row>
    <row r="55" spans="1:47" ht="32.25" customHeight="1">
      <c r="A55" s="40" t="s">
        <v>679</v>
      </c>
      <c r="B55" s="6" t="s">
        <v>679</v>
      </c>
      <c r="C55" s="180" t="s">
        <v>62</v>
      </c>
      <c r="D55" s="6" t="s">
        <v>327</v>
      </c>
      <c r="E55" s="3"/>
      <c r="F55" s="3" t="s">
        <v>668</v>
      </c>
      <c r="G55" s="3" t="s">
        <v>668</v>
      </c>
      <c r="H55" s="3" t="s">
        <v>668</v>
      </c>
      <c r="I55" s="386" t="s">
        <v>711</v>
      </c>
      <c r="J55" s="214"/>
      <c r="K55" s="212">
        <f t="shared" si="1"/>
        <v>0</v>
      </c>
      <c r="L55" s="222"/>
      <c r="M55" s="162"/>
      <c r="N55" s="87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196"/>
      <c r="AS55" s="206">
        <f t="shared" si="0"/>
        <v>0</v>
      </c>
      <c r="AT55" s="180" t="s">
        <v>62</v>
      </c>
      <c r="AU55" s="6" t="s">
        <v>327</v>
      </c>
    </row>
    <row r="56" spans="1:47" ht="30">
      <c r="A56" s="40" t="s">
        <v>679</v>
      </c>
      <c r="B56" s="6" t="s">
        <v>679</v>
      </c>
      <c r="C56" s="180" t="s">
        <v>63</v>
      </c>
      <c r="D56" s="6" t="s">
        <v>328</v>
      </c>
      <c r="E56" s="3">
        <v>6908006752</v>
      </c>
      <c r="F56" s="3">
        <v>3</v>
      </c>
      <c r="G56" s="3">
        <v>0.8</v>
      </c>
      <c r="H56" s="3" t="s">
        <v>668</v>
      </c>
      <c r="I56" s="386" t="s">
        <v>1298</v>
      </c>
      <c r="J56" s="213">
        <v>7.2</v>
      </c>
      <c r="K56" s="212">
        <f t="shared" si="1"/>
        <v>0</v>
      </c>
      <c r="L56" s="222"/>
      <c r="M56" s="162"/>
      <c r="N56" s="87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196"/>
      <c r="AS56" s="206">
        <f t="shared" si="0"/>
        <v>0</v>
      </c>
      <c r="AT56" s="180" t="s">
        <v>63</v>
      </c>
      <c r="AU56" s="6" t="s">
        <v>328</v>
      </c>
    </row>
    <row r="57" spans="1:47" ht="35.25" customHeight="1">
      <c r="A57" s="40" t="s">
        <v>679</v>
      </c>
      <c r="B57" s="6" t="s">
        <v>679</v>
      </c>
      <c r="C57" s="250" t="s">
        <v>64</v>
      </c>
      <c r="D57" s="6" t="s">
        <v>328</v>
      </c>
      <c r="E57" s="3"/>
      <c r="F57" s="3">
        <v>3</v>
      </c>
      <c r="G57" s="3">
        <v>0.8</v>
      </c>
      <c r="H57" s="3" t="s">
        <v>668</v>
      </c>
      <c r="I57" s="386" t="s">
        <v>709</v>
      </c>
      <c r="J57" s="213">
        <v>2.4</v>
      </c>
      <c r="K57" s="212">
        <f t="shared" si="1"/>
        <v>0</v>
      </c>
      <c r="L57" s="222"/>
      <c r="M57" s="162"/>
      <c r="N57" s="87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196"/>
      <c r="AS57" s="206">
        <f t="shared" si="0"/>
        <v>0</v>
      </c>
      <c r="AT57" s="250" t="s">
        <v>64</v>
      </c>
      <c r="AU57" s="6" t="s">
        <v>328</v>
      </c>
    </row>
    <row r="58" spans="1:47" ht="30">
      <c r="A58" s="40" t="s">
        <v>679</v>
      </c>
      <c r="B58" s="6" t="s">
        <v>679</v>
      </c>
      <c r="C58" s="180" t="s">
        <v>65</v>
      </c>
      <c r="D58" s="6" t="s">
        <v>329</v>
      </c>
      <c r="E58" s="11">
        <v>6907006950</v>
      </c>
      <c r="F58" s="14">
        <v>1</v>
      </c>
      <c r="G58" s="3">
        <v>0.8</v>
      </c>
      <c r="H58" s="3" t="s">
        <v>668</v>
      </c>
      <c r="I58" s="386" t="s">
        <v>1095</v>
      </c>
      <c r="J58" s="213">
        <v>0.8</v>
      </c>
      <c r="K58" s="182">
        <f t="shared" si="1"/>
        <v>0</v>
      </c>
      <c r="L58" s="222"/>
      <c r="M58" s="162"/>
      <c r="N58" s="87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196"/>
      <c r="AS58" s="206">
        <f t="shared" si="0"/>
        <v>0</v>
      </c>
      <c r="AT58" s="180" t="s">
        <v>65</v>
      </c>
      <c r="AU58" s="6" t="s">
        <v>329</v>
      </c>
    </row>
    <row r="59" spans="1:47" ht="30">
      <c r="A59" s="40" t="s">
        <v>679</v>
      </c>
      <c r="B59" s="6" t="s">
        <v>679</v>
      </c>
      <c r="C59" s="250" t="s">
        <v>66</v>
      </c>
      <c r="D59" s="6" t="s">
        <v>330</v>
      </c>
      <c r="E59" s="3">
        <v>6907007400</v>
      </c>
      <c r="F59" s="3">
        <v>1</v>
      </c>
      <c r="G59" s="3">
        <v>0.8</v>
      </c>
      <c r="H59" s="3" t="s">
        <v>668</v>
      </c>
      <c r="I59" s="386" t="s">
        <v>711</v>
      </c>
      <c r="J59" s="170">
        <v>3.472</v>
      </c>
      <c r="K59" s="212">
        <f t="shared" si="1"/>
        <v>0</v>
      </c>
      <c r="L59" s="222"/>
      <c r="M59" s="162"/>
      <c r="N59" s="87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196"/>
      <c r="AS59" s="206">
        <f t="shared" si="0"/>
        <v>0</v>
      </c>
      <c r="AT59" s="250" t="s">
        <v>66</v>
      </c>
      <c r="AU59" s="6" t="s">
        <v>330</v>
      </c>
    </row>
    <row r="60" spans="1:47" ht="33" customHeight="1">
      <c r="A60" s="40" t="s">
        <v>679</v>
      </c>
      <c r="B60" s="6" t="s">
        <v>679</v>
      </c>
      <c r="C60" s="250" t="s">
        <v>67</v>
      </c>
      <c r="D60" s="6" t="s">
        <v>331</v>
      </c>
      <c r="E60" s="3"/>
      <c r="F60" s="3" t="s">
        <v>668</v>
      </c>
      <c r="G60" s="3" t="s">
        <v>668</v>
      </c>
      <c r="H60" s="3" t="s">
        <v>668</v>
      </c>
      <c r="I60" s="386" t="s">
        <v>711</v>
      </c>
      <c r="J60" s="214"/>
      <c r="K60" s="212">
        <f t="shared" si="1"/>
        <v>0</v>
      </c>
      <c r="L60" s="222"/>
      <c r="M60" s="162"/>
      <c r="N60" s="87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196"/>
      <c r="AS60" s="206">
        <f t="shared" si="0"/>
        <v>0</v>
      </c>
      <c r="AT60" s="250" t="s">
        <v>67</v>
      </c>
      <c r="AU60" s="6" t="s">
        <v>331</v>
      </c>
    </row>
    <row r="61" spans="1:47" ht="35.25" customHeight="1">
      <c r="A61" s="40" t="s">
        <v>679</v>
      </c>
      <c r="B61" s="6" t="s">
        <v>679</v>
      </c>
      <c r="C61" s="250" t="s">
        <v>862</v>
      </c>
      <c r="D61" s="6" t="s">
        <v>863</v>
      </c>
      <c r="E61" s="3">
        <v>6907005812</v>
      </c>
      <c r="F61" s="3" t="s">
        <v>668</v>
      </c>
      <c r="G61" s="3" t="s">
        <v>668</v>
      </c>
      <c r="H61" s="3" t="s">
        <v>668</v>
      </c>
      <c r="I61" s="389" t="s">
        <v>964</v>
      </c>
      <c r="J61" s="215">
        <v>1.0920000000000001</v>
      </c>
      <c r="K61" s="212">
        <f t="shared" si="1"/>
        <v>0</v>
      </c>
      <c r="L61" s="222"/>
      <c r="M61" s="162"/>
      <c r="N61" s="87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196"/>
      <c r="AS61" s="206">
        <f t="shared" si="0"/>
        <v>0</v>
      </c>
      <c r="AT61" s="250" t="s">
        <v>862</v>
      </c>
      <c r="AU61" s="6" t="s">
        <v>863</v>
      </c>
    </row>
    <row r="62" spans="1:47" ht="40.5" customHeight="1">
      <c r="A62" s="40" t="s">
        <v>679</v>
      </c>
      <c r="B62" s="6" t="s">
        <v>679</v>
      </c>
      <c r="C62" s="250" t="s">
        <v>965</v>
      </c>
      <c r="D62" s="6" t="s">
        <v>967</v>
      </c>
      <c r="E62" s="3">
        <v>6907010072</v>
      </c>
      <c r="F62" s="3"/>
      <c r="G62" s="3"/>
      <c r="H62" s="3"/>
      <c r="I62" s="389" t="s">
        <v>966</v>
      </c>
      <c r="J62" s="215">
        <v>0.8</v>
      </c>
      <c r="K62" s="212">
        <f t="shared" si="1"/>
        <v>0</v>
      </c>
      <c r="L62" s="222"/>
      <c r="M62" s="162"/>
      <c r="N62" s="87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196"/>
      <c r="AS62" s="206">
        <f t="shared" si="0"/>
        <v>0</v>
      </c>
      <c r="AT62" s="250" t="s">
        <v>965</v>
      </c>
      <c r="AU62" s="6" t="s">
        <v>967</v>
      </c>
    </row>
    <row r="63" spans="1:47" ht="35.25" customHeight="1">
      <c r="A63" s="40" t="s">
        <v>679</v>
      </c>
      <c r="B63" s="6" t="s">
        <v>679</v>
      </c>
      <c r="C63" s="250" t="s">
        <v>993</v>
      </c>
      <c r="D63" s="6" t="s">
        <v>994</v>
      </c>
      <c r="E63" s="3">
        <v>6907010065</v>
      </c>
      <c r="F63" s="3"/>
      <c r="G63" s="3"/>
      <c r="H63" s="3"/>
      <c r="I63" s="390"/>
      <c r="J63" s="215">
        <v>0.45</v>
      </c>
      <c r="K63" s="212">
        <f t="shared" si="1"/>
        <v>0</v>
      </c>
      <c r="L63" s="222"/>
      <c r="M63" s="162"/>
      <c r="N63" s="87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196"/>
      <c r="AS63" s="206">
        <f t="shared" si="0"/>
        <v>0</v>
      </c>
      <c r="AT63" s="250" t="s">
        <v>993</v>
      </c>
      <c r="AU63" s="6" t="s">
        <v>994</v>
      </c>
    </row>
    <row r="64" spans="1:47" ht="35.25" customHeight="1">
      <c r="A64" s="40" t="s">
        <v>679</v>
      </c>
      <c r="B64" s="6" t="s">
        <v>679</v>
      </c>
      <c r="C64" s="250" t="s">
        <v>995</v>
      </c>
      <c r="D64" s="6" t="s">
        <v>996</v>
      </c>
      <c r="E64" s="3">
        <v>6907010097</v>
      </c>
      <c r="F64" s="3"/>
      <c r="G64" s="3"/>
      <c r="H64" s="3"/>
      <c r="I64" s="390"/>
      <c r="J64" s="215">
        <v>0.3</v>
      </c>
      <c r="K64" s="212">
        <f t="shared" si="1"/>
        <v>0</v>
      </c>
      <c r="L64" s="222"/>
      <c r="M64" s="162"/>
      <c r="N64" s="87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196"/>
      <c r="AS64" s="206">
        <f t="shared" si="0"/>
        <v>0</v>
      </c>
      <c r="AT64" s="250" t="s">
        <v>995</v>
      </c>
      <c r="AU64" s="6" t="s">
        <v>996</v>
      </c>
    </row>
    <row r="65" spans="1:47" ht="30">
      <c r="A65" s="40" t="s">
        <v>679</v>
      </c>
      <c r="B65" s="3"/>
      <c r="C65" s="325" t="s">
        <v>68</v>
      </c>
      <c r="D65" s="6"/>
      <c r="E65" s="11"/>
      <c r="F65" s="14"/>
      <c r="G65" s="14"/>
      <c r="H65" s="3"/>
      <c r="I65" s="386"/>
      <c r="J65" s="214"/>
      <c r="K65" s="212">
        <f t="shared" si="1"/>
        <v>0</v>
      </c>
      <c r="L65" s="222"/>
      <c r="M65" s="162"/>
      <c r="N65" s="87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196"/>
      <c r="AS65" s="206">
        <f t="shared" si="0"/>
        <v>0</v>
      </c>
      <c r="AT65" s="259" t="s">
        <v>68</v>
      </c>
      <c r="AU65" s="6"/>
    </row>
    <row r="66" spans="1:47" ht="30">
      <c r="A66" s="40" t="s">
        <v>679</v>
      </c>
      <c r="B66" s="3" t="s">
        <v>24</v>
      </c>
      <c r="C66" s="250" t="s">
        <v>69</v>
      </c>
      <c r="D66" s="6" t="s">
        <v>332</v>
      </c>
      <c r="E66" s="11">
        <v>6908016567</v>
      </c>
      <c r="F66" s="3">
        <v>2</v>
      </c>
      <c r="G66" s="3">
        <v>0.8</v>
      </c>
      <c r="H66" s="3" t="s">
        <v>668</v>
      </c>
      <c r="I66" s="386" t="s">
        <v>711</v>
      </c>
      <c r="J66" s="170">
        <v>11</v>
      </c>
      <c r="K66" s="212">
        <f t="shared" si="1"/>
        <v>2.4000000000000004</v>
      </c>
      <c r="L66" s="222"/>
      <c r="M66" s="162"/>
      <c r="N66" s="87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>
        <v>0.8</v>
      </c>
      <c r="AN66" s="88">
        <v>1.6</v>
      </c>
      <c r="AO66" s="88"/>
      <c r="AP66" s="88"/>
      <c r="AQ66" s="88"/>
      <c r="AR66" s="196"/>
      <c r="AS66" s="206">
        <f t="shared" si="0"/>
        <v>2.4000000000000004</v>
      </c>
      <c r="AT66" s="250" t="s">
        <v>69</v>
      </c>
      <c r="AU66" s="6" t="s">
        <v>332</v>
      </c>
    </row>
    <row r="67" spans="1:47" ht="30">
      <c r="A67" s="40" t="s">
        <v>679</v>
      </c>
      <c r="B67" s="3" t="s">
        <v>24</v>
      </c>
      <c r="C67" s="250" t="s">
        <v>70</v>
      </c>
      <c r="D67" s="6" t="s">
        <v>333</v>
      </c>
      <c r="E67" s="11">
        <v>6908016567</v>
      </c>
      <c r="F67" s="3">
        <v>2</v>
      </c>
      <c r="G67" s="3">
        <v>0.8</v>
      </c>
      <c r="H67" s="14" t="s">
        <v>668</v>
      </c>
      <c r="I67" s="386" t="s">
        <v>711</v>
      </c>
      <c r="J67" s="170">
        <v>0.8</v>
      </c>
      <c r="K67" s="182">
        <f t="shared" si="1"/>
        <v>1.6</v>
      </c>
      <c r="L67" s="222"/>
      <c r="M67" s="162"/>
      <c r="N67" s="87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>
        <v>1.6</v>
      </c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196"/>
      <c r="AS67" s="206">
        <f t="shared" si="0"/>
        <v>1.6</v>
      </c>
      <c r="AT67" s="250" t="s">
        <v>70</v>
      </c>
      <c r="AU67" s="6" t="s">
        <v>333</v>
      </c>
    </row>
    <row r="68" spans="1:47" ht="30">
      <c r="A68" s="40" t="s">
        <v>679</v>
      </c>
      <c r="B68" s="3" t="s">
        <v>24</v>
      </c>
      <c r="C68" s="250" t="s">
        <v>71</v>
      </c>
      <c r="D68" s="6" t="s">
        <v>334</v>
      </c>
      <c r="E68" s="11">
        <v>6908016567</v>
      </c>
      <c r="F68" s="14">
        <v>1</v>
      </c>
      <c r="G68" s="3">
        <v>0.8</v>
      </c>
      <c r="H68" s="3" t="s">
        <v>668</v>
      </c>
      <c r="I68" s="386" t="s">
        <v>711</v>
      </c>
      <c r="J68" s="170">
        <v>0.8</v>
      </c>
      <c r="K68" s="212">
        <f t="shared" si="1"/>
        <v>0.8</v>
      </c>
      <c r="L68" s="222"/>
      <c r="M68" s="162"/>
      <c r="N68" s="87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>
        <v>0.8</v>
      </c>
      <c r="AO68" s="88"/>
      <c r="AP68" s="88"/>
      <c r="AQ68" s="88"/>
      <c r="AR68" s="196"/>
      <c r="AS68" s="206">
        <f t="shared" ref="AS68:AS131" si="2">K68</f>
        <v>0.8</v>
      </c>
      <c r="AT68" s="250" t="s">
        <v>71</v>
      </c>
      <c r="AU68" s="6" t="s">
        <v>334</v>
      </c>
    </row>
    <row r="69" spans="1:47" ht="30">
      <c r="A69" s="40" t="s">
        <v>679</v>
      </c>
      <c r="B69" s="3" t="s">
        <v>24</v>
      </c>
      <c r="C69" s="250" t="s">
        <v>72</v>
      </c>
      <c r="D69" s="6" t="s">
        <v>335</v>
      </c>
      <c r="E69" s="11">
        <v>6908016567</v>
      </c>
      <c r="F69" s="3">
        <v>1</v>
      </c>
      <c r="G69" s="3">
        <v>0.8</v>
      </c>
      <c r="H69" s="3" t="s">
        <v>668</v>
      </c>
      <c r="I69" s="386" t="s">
        <v>711</v>
      </c>
      <c r="J69" s="170">
        <v>0.8</v>
      </c>
      <c r="K69" s="182">
        <f t="shared" ref="K69:K141" si="3">N69+O69+P69+Q69+R69+S69+T69+U69+V69+W69+X69+Y69+Z69+AA69+AB69+AC69+AD69+AE69+AF69+AH69+AG69+AI69+AJ69+AK69+AL69+AM69+AN69+AO69+AP69+AQ69+AR69</f>
        <v>0</v>
      </c>
      <c r="L69" s="222"/>
      <c r="M69" s="162"/>
      <c r="N69" s="87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196"/>
      <c r="AS69" s="206">
        <f t="shared" si="2"/>
        <v>0</v>
      </c>
      <c r="AT69" s="250" t="s">
        <v>72</v>
      </c>
      <c r="AU69" s="6" t="s">
        <v>335</v>
      </c>
    </row>
    <row r="70" spans="1:47" ht="30">
      <c r="A70" s="40" t="s">
        <v>679</v>
      </c>
      <c r="B70" s="3" t="s">
        <v>24</v>
      </c>
      <c r="C70" s="250" t="s">
        <v>73</v>
      </c>
      <c r="D70" s="6" t="s">
        <v>1016</v>
      </c>
      <c r="E70" s="11">
        <v>6908016567</v>
      </c>
      <c r="F70" s="3">
        <v>1</v>
      </c>
      <c r="G70" s="3">
        <v>0.8</v>
      </c>
      <c r="H70" s="3" t="s">
        <v>668</v>
      </c>
      <c r="I70" s="386" t="s">
        <v>711</v>
      </c>
      <c r="J70" s="170">
        <v>0.8</v>
      </c>
      <c r="K70" s="182">
        <f t="shared" si="3"/>
        <v>0</v>
      </c>
      <c r="L70" s="222"/>
      <c r="M70" s="162"/>
      <c r="N70" s="87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196"/>
      <c r="AS70" s="206">
        <f t="shared" si="2"/>
        <v>0</v>
      </c>
      <c r="AT70" s="250" t="s">
        <v>73</v>
      </c>
      <c r="AU70" s="6" t="s">
        <v>1016</v>
      </c>
    </row>
    <row r="71" spans="1:47" ht="30">
      <c r="A71" s="40" t="s">
        <v>679</v>
      </c>
      <c r="B71" s="3" t="s">
        <v>24</v>
      </c>
      <c r="C71" s="250" t="s">
        <v>74</v>
      </c>
      <c r="D71" s="6" t="s">
        <v>337</v>
      </c>
      <c r="E71" s="11">
        <v>6908016567</v>
      </c>
      <c r="F71" s="3">
        <v>2</v>
      </c>
      <c r="G71" s="3">
        <v>0.8</v>
      </c>
      <c r="H71" s="3" t="s">
        <v>668</v>
      </c>
      <c r="I71" s="386" t="s">
        <v>711</v>
      </c>
      <c r="J71" s="170">
        <v>3.2</v>
      </c>
      <c r="K71" s="182">
        <f t="shared" si="3"/>
        <v>0</v>
      </c>
      <c r="L71" s="222"/>
      <c r="M71" s="162"/>
      <c r="N71" s="87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196"/>
      <c r="AS71" s="206">
        <f t="shared" si="2"/>
        <v>0</v>
      </c>
      <c r="AT71" s="250" t="s">
        <v>74</v>
      </c>
      <c r="AU71" s="6" t="s">
        <v>337</v>
      </c>
    </row>
    <row r="72" spans="1:47" ht="30">
      <c r="A72" s="40" t="s">
        <v>679</v>
      </c>
      <c r="B72" s="3" t="s">
        <v>24</v>
      </c>
      <c r="C72" s="250" t="s">
        <v>75</v>
      </c>
      <c r="D72" s="8" t="s">
        <v>338</v>
      </c>
      <c r="E72" s="11">
        <v>6908016567</v>
      </c>
      <c r="F72" s="3">
        <v>1</v>
      </c>
      <c r="G72" s="3">
        <v>0.8</v>
      </c>
      <c r="H72" s="3" t="s">
        <v>668</v>
      </c>
      <c r="I72" s="386" t="s">
        <v>711</v>
      </c>
      <c r="J72" s="170">
        <v>8</v>
      </c>
      <c r="K72" s="212">
        <f t="shared" si="3"/>
        <v>0</v>
      </c>
      <c r="L72" s="222"/>
      <c r="M72" s="162"/>
      <c r="N72" s="87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196"/>
      <c r="AS72" s="206">
        <f t="shared" si="2"/>
        <v>0</v>
      </c>
      <c r="AT72" s="250" t="s">
        <v>75</v>
      </c>
      <c r="AU72" s="8" t="s">
        <v>338</v>
      </c>
    </row>
    <row r="73" spans="1:47" ht="30">
      <c r="A73" s="40" t="s">
        <v>679</v>
      </c>
      <c r="B73" s="3" t="s">
        <v>24</v>
      </c>
      <c r="C73" s="250" t="s">
        <v>76</v>
      </c>
      <c r="D73" s="6" t="s">
        <v>339</v>
      </c>
      <c r="E73" s="11">
        <v>6908016567</v>
      </c>
      <c r="F73" s="3">
        <v>1</v>
      </c>
      <c r="G73" s="3">
        <v>0.8</v>
      </c>
      <c r="H73" s="3" t="s">
        <v>668</v>
      </c>
      <c r="I73" s="386" t="s">
        <v>711</v>
      </c>
      <c r="J73" s="170">
        <v>0.8</v>
      </c>
      <c r="K73" s="212">
        <f t="shared" si="3"/>
        <v>0</v>
      </c>
      <c r="L73" s="222"/>
      <c r="M73" s="162"/>
      <c r="N73" s="87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196"/>
      <c r="AS73" s="206">
        <f t="shared" si="2"/>
        <v>0</v>
      </c>
      <c r="AT73" s="250" t="s">
        <v>76</v>
      </c>
      <c r="AU73" s="6" t="s">
        <v>339</v>
      </c>
    </row>
    <row r="74" spans="1:47" ht="30">
      <c r="A74" s="40" t="s">
        <v>679</v>
      </c>
      <c r="B74" s="3" t="s">
        <v>24</v>
      </c>
      <c r="C74" s="250" t="s">
        <v>1017</v>
      </c>
      <c r="D74" s="6" t="s">
        <v>1018</v>
      </c>
      <c r="E74" s="11">
        <v>6908016567</v>
      </c>
      <c r="F74" s="14">
        <v>1</v>
      </c>
      <c r="G74" s="3">
        <v>0.8</v>
      </c>
      <c r="H74" s="3" t="s">
        <v>668</v>
      </c>
      <c r="I74" s="386" t="s">
        <v>711</v>
      </c>
      <c r="J74" s="170"/>
      <c r="K74" s="212">
        <f t="shared" si="3"/>
        <v>0</v>
      </c>
      <c r="L74" s="222"/>
      <c r="M74" s="162"/>
      <c r="N74" s="87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196"/>
      <c r="AS74" s="206">
        <f t="shared" si="2"/>
        <v>0</v>
      </c>
      <c r="AT74" s="250" t="s">
        <v>1017</v>
      </c>
      <c r="AU74" s="6" t="s">
        <v>1018</v>
      </c>
    </row>
    <row r="75" spans="1:47" ht="28.5" customHeight="1">
      <c r="A75" s="40" t="s">
        <v>679</v>
      </c>
      <c r="B75" s="3" t="s">
        <v>24</v>
      </c>
      <c r="C75" s="250" t="s">
        <v>1019</v>
      </c>
      <c r="D75" s="6" t="s">
        <v>1020</v>
      </c>
      <c r="E75" s="11">
        <v>6908016567</v>
      </c>
      <c r="F75" s="14"/>
      <c r="G75" s="3"/>
      <c r="H75" s="3"/>
      <c r="I75" s="386" t="s">
        <v>711</v>
      </c>
      <c r="J75" s="170">
        <v>0.8</v>
      </c>
      <c r="K75" s="182">
        <f t="shared" si="3"/>
        <v>0.8</v>
      </c>
      <c r="L75" s="222"/>
      <c r="M75" s="162"/>
      <c r="N75" s="87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>
        <v>0.8</v>
      </c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196"/>
      <c r="AS75" s="206">
        <f t="shared" si="2"/>
        <v>0.8</v>
      </c>
      <c r="AT75" s="250" t="s">
        <v>1019</v>
      </c>
      <c r="AU75" s="6" t="s">
        <v>1020</v>
      </c>
    </row>
    <row r="76" spans="1:47" ht="28.5" customHeight="1">
      <c r="A76" s="40" t="s">
        <v>679</v>
      </c>
      <c r="B76" s="3" t="s">
        <v>24</v>
      </c>
      <c r="C76" s="250" t="s">
        <v>1021</v>
      </c>
      <c r="D76" s="6" t="s">
        <v>1022</v>
      </c>
      <c r="E76" s="11">
        <v>6908016567</v>
      </c>
      <c r="F76" s="14"/>
      <c r="G76" s="3"/>
      <c r="H76" s="3"/>
      <c r="I76" s="386" t="s">
        <v>711</v>
      </c>
      <c r="J76" s="170"/>
      <c r="K76" s="212">
        <f t="shared" si="3"/>
        <v>0</v>
      </c>
      <c r="L76" s="222"/>
      <c r="M76" s="162"/>
      <c r="N76" s="87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196"/>
      <c r="AS76" s="206">
        <f t="shared" si="2"/>
        <v>0</v>
      </c>
      <c r="AT76" s="250" t="s">
        <v>1021</v>
      </c>
      <c r="AU76" s="6" t="s">
        <v>1022</v>
      </c>
    </row>
    <row r="77" spans="1:47" ht="28.5" customHeight="1">
      <c r="A77" s="40" t="s">
        <v>679</v>
      </c>
      <c r="B77" s="3" t="s">
        <v>24</v>
      </c>
      <c r="C77" s="250" t="s">
        <v>1023</v>
      </c>
      <c r="D77" s="6" t="s">
        <v>1024</v>
      </c>
      <c r="E77" s="11">
        <v>6908016567</v>
      </c>
      <c r="F77" s="14"/>
      <c r="G77" s="3"/>
      <c r="H77" s="3"/>
      <c r="I77" s="386" t="s">
        <v>711</v>
      </c>
      <c r="J77" s="170"/>
      <c r="K77" s="212">
        <f t="shared" si="3"/>
        <v>0</v>
      </c>
      <c r="L77" s="222"/>
      <c r="M77" s="162"/>
      <c r="N77" s="87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196"/>
      <c r="AS77" s="206">
        <f t="shared" si="2"/>
        <v>0</v>
      </c>
      <c r="AT77" s="250" t="s">
        <v>1023</v>
      </c>
      <c r="AU77" s="6" t="s">
        <v>1024</v>
      </c>
    </row>
    <row r="78" spans="1:47" ht="28.5" customHeight="1">
      <c r="A78" s="40" t="s">
        <v>679</v>
      </c>
      <c r="B78" s="3" t="s">
        <v>24</v>
      </c>
      <c r="C78" s="250" t="s">
        <v>1023</v>
      </c>
      <c r="D78" s="6" t="s">
        <v>1025</v>
      </c>
      <c r="E78" s="11">
        <v>6908016567</v>
      </c>
      <c r="F78" s="14"/>
      <c r="G78" s="3"/>
      <c r="H78" s="3"/>
      <c r="I78" s="386" t="s">
        <v>711</v>
      </c>
      <c r="J78" s="170"/>
      <c r="K78" s="212">
        <f t="shared" si="3"/>
        <v>0</v>
      </c>
      <c r="L78" s="222"/>
      <c r="M78" s="162"/>
      <c r="N78" s="87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196"/>
      <c r="AS78" s="206">
        <f t="shared" si="2"/>
        <v>0</v>
      </c>
      <c r="AT78" s="250" t="s">
        <v>1023</v>
      </c>
      <c r="AU78" s="6" t="s">
        <v>1025</v>
      </c>
    </row>
    <row r="79" spans="1:47" ht="28.5" customHeight="1">
      <c r="A79" s="40" t="s">
        <v>679</v>
      </c>
      <c r="B79" s="3" t="s">
        <v>24</v>
      </c>
      <c r="C79" s="250" t="s">
        <v>1023</v>
      </c>
      <c r="D79" s="6" t="s">
        <v>1026</v>
      </c>
      <c r="E79" s="11">
        <v>6908016567</v>
      </c>
      <c r="F79" s="14"/>
      <c r="G79" s="3"/>
      <c r="H79" s="3"/>
      <c r="I79" s="386" t="s">
        <v>711</v>
      </c>
      <c r="J79" s="170"/>
      <c r="K79" s="212">
        <f t="shared" si="3"/>
        <v>0</v>
      </c>
      <c r="L79" s="222"/>
      <c r="M79" s="162"/>
      <c r="N79" s="87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196"/>
      <c r="AS79" s="206">
        <f t="shared" si="2"/>
        <v>0</v>
      </c>
      <c r="AT79" s="250" t="s">
        <v>1023</v>
      </c>
      <c r="AU79" s="6" t="s">
        <v>1026</v>
      </c>
    </row>
    <row r="80" spans="1:47" ht="28.5" customHeight="1">
      <c r="A80" s="40" t="s">
        <v>679</v>
      </c>
      <c r="B80" s="3" t="s">
        <v>24</v>
      </c>
      <c r="C80" s="250" t="s">
        <v>1023</v>
      </c>
      <c r="D80" s="6" t="s">
        <v>1027</v>
      </c>
      <c r="E80" s="11">
        <v>6908016567</v>
      </c>
      <c r="F80" s="14"/>
      <c r="G80" s="3"/>
      <c r="H80" s="3"/>
      <c r="I80" s="386" t="s">
        <v>711</v>
      </c>
      <c r="J80" s="170"/>
      <c r="K80" s="212">
        <f t="shared" si="3"/>
        <v>0</v>
      </c>
      <c r="L80" s="222"/>
      <c r="M80" s="162"/>
      <c r="N80" s="87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196"/>
      <c r="AS80" s="206">
        <f t="shared" si="2"/>
        <v>0</v>
      </c>
      <c r="AT80" s="250" t="s">
        <v>1023</v>
      </c>
      <c r="AU80" s="6" t="s">
        <v>1027</v>
      </c>
    </row>
    <row r="81" spans="1:47" ht="28.5" customHeight="1">
      <c r="A81" s="40" t="s">
        <v>679</v>
      </c>
      <c r="B81" s="3" t="s">
        <v>24</v>
      </c>
      <c r="C81" s="250" t="s">
        <v>1023</v>
      </c>
      <c r="D81" s="6" t="s">
        <v>1028</v>
      </c>
      <c r="E81" s="11">
        <v>6908016567</v>
      </c>
      <c r="F81" s="14"/>
      <c r="G81" s="3"/>
      <c r="H81" s="3"/>
      <c r="I81" s="386" t="s">
        <v>711</v>
      </c>
      <c r="J81" s="170"/>
      <c r="K81" s="212">
        <f t="shared" si="3"/>
        <v>0</v>
      </c>
      <c r="L81" s="222"/>
      <c r="M81" s="162"/>
      <c r="N81" s="87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196"/>
      <c r="AS81" s="206">
        <f t="shared" si="2"/>
        <v>0</v>
      </c>
      <c r="AT81" s="250" t="s">
        <v>1023</v>
      </c>
      <c r="AU81" s="6" t="s">
        <v>1028</v>
      </c>
    </row>
    <row r="82" spans="1:47" ht="28.5" customHeight="1">
      <c r="A82" s="40" t="s">
        <v>679</v>
      </c>
      <c r="B82" s="3" t="s">
        <v>24</v>
      </c>
      <c r="C82" s="250" t="s">
        <v>1023</v>
      </c>
      <c r="D82" s="6" t="s">
        <v>1029</v>
      </c>
      <c r="E82" s="11">
        <v>6908016567</v>
      </c>
      <c r="F82" s="14"/>
      <c r="G82" s="3"/>
      <c r="H82" s="3"/>
      <c r="I82" s="386" t="s">
        <v>711</v>
      </c>
      <c r="J82" s="170"/>
      <c r="K82" s="212">
        <f t="shared" si="3"/>
        <v>0</v>
      </c>
      <c r="L82" s="222"/>
      <c r="M82" s="162"/>
      <c r="N82" s="87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196"/>
      <c r="AS82" s="206">
        <f t="shared" si="2"/>
        <v>0</v>
      </c>
      <c r="AT82" s="250" t="s">
        <v>1023</v>
      </c>
      <c r="AU82" s="6" t="s">
        <v>1029</v>
      </c>
    </row>
    <row r="83" spans="1:47" ht="30">
      <c r="A83" s="40" t="s">
        <v>679</v>
      </c>
      <c r="B83" s="3" t="s">
        <v>24</v>
      </c>
      <c r="C83" s="250" t="s">
        <v>78</v>
      </c>
      <c r="D83" s="6" t="s">
        <v>732</v>
      </c>
      <c r="E83" s="11">
        <v>6908016567</v>
      </c>
      <c r="F83" s="14">
        <v>1</v>
      </c>
      <c r="G83" s="3">
        <v>0.8</v>
      </c>
      <c r="H83" s="3" t="s">
        <v>668</v>
      </c>
      <c r="I83" s="386" t="s">
        <v>711</v>
      </c>
      <c r="J83" s="170">
        <v>0.8</v>
      </c>
      <c r="K83" s="182">
        <f t="shared" si="3"/>
        <v>0</v>
      </c>
      <c r="L83" s="222"/>
      <c r="M83" s="162"/>
      <c r="N83" s="87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196"/>
      <c r="AS83" s="206">
        <f t="shared" si="2"/>
        <v>0</v>
      </c>
      <c r="AT83" s="250" t="s">
        <v>78</v>
      </c>
      <c r="AU83" s="6" t="s">
        <v>732</v>
      </c>
    </row>
    <row r="84" spans="1:47" ht="30">
      <c r="A84" s="40" t="s">
        <v>679</v>
      </c>
      <c r="B84" s="3" t="s">
        <v>24</v>
      </c>
      <c r="C84" s="250" t="s">
        <v>1030</v>
      </c>
      <c r="D84" s="6" t="s">
        <v>340</v>
      </c>
      <c r="E84" s="11">
        <v>6908016567</v>
      </c>
      <c r="F84" s="3">
        <v>1</v>
      </c>
      <c r="G84" s="3">
        <v>0.8</v>
      </c>
      <c r="H84" s="3" t="s">
        <v>668</v>
      </c>
      <c r="I84" s="386" t="s">
        <v>711</v>
      </c>
      <c r="J84" s="170">
        <v>0.8</v>
      </c>
      <c r="K84" s="212">
        <f t="shared" si="3"/>
        <v>0</v>
      </c>
      <c r="L84" s="222"/>
      <c r="M84" s="162"/>
      <c r="N84" s="87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196"/>
      <c r="AS84" s="206">
        <f t="shared" si="2"/>
        <v>0</v>
      </c>
      <c r="AT84" s="250" t="s">
        <v>1030</v>
      </c>
      <c r="AU84" s="6" t="s">
        <v>340</v>
      </c>
    </row>
    <row r="85" spans="1:47" ht="30">
      <c r="A85" s="40" t="s">
        <v>679</v>
      </c>
      <c r="B85" s="3" t="s">
        <v>24</v>
      </c>
      <c r="C85" s="250" t="s">
        <v>80</v>
      </c>
      <c r="D85" s="6" t="s">
        <v>341</v>
      </c>
      <c r="E85" s="11">
        <v>6908016567</v>
      </c>
      <c r="F85" s="3">
        <v>1</v>
      </c>
      <c r="G85" s="3">
        <v>0.8</v>
      </c>
      <c r="H85" s="3" t="s">
        <v>668</v>
      </c>
      <c r="I85" s="386" t="s">
        <v>711</v>
      </c>
      <c r="J85" s="170">
        <v>0.8</v>
      </c>
      <c r="K85" s="182">
        <f t="shared" si="3"/>
        <v>1.6</v>
      </c>
      <c r="L85" s="222"/>
      <c r="M85" s="162"/>
      <c r="N85" s="87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>
        <v>1.6</v>
      </c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196"/>
      <c r="AS85" s="206">
        <f t="shared" si="2"/>
        <v>1.6</v>
      </c>
      <c r="AT85" s="250" t="s">
        <v>80</v>
      </c>
      <c r="AU85" s="6" t="s">
        <v>341</v>
      </c>
    </row>
    <row r="86" spans="1:47" ht="30">
      <c r="A86" s="40" t="s">
        <v>679</v>
      </c>
      <c r="B86" s="3" t="s">
        <v>24</v>
      </c>
      <c r="C86" s="250" t="s">
        <v>80</v>
      </c>
      <c r="D86" s="6" t="s">
        <v>1031</v>
      </c>
      <c r="E86" s="11">
        <v>6908016567</v>
      </c>
      <c r="F86" s="3"/>
      <c r="G86" s="3"/>
      <c r="H86" s="3"/>
      <c r="I86" s="386" t="s">
        <v>711</v>
      </c>
      <c r="J86" s="170"/>
      <c r="K86" s="212">
        <f t="shared" si="3"/>
        <v>0</v>
      </c>
      <c r="L86" s="222"/>
      <c r="M86" s="162"/>
      <c r="N86" s="87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196"/>
      <c r="AS86" s="206">
        <f t="shared" si="2"/>
        <v>0</v>
      </c>
      <c r="AT86" s="250" t="s">
        <v>80</v>
      </c>
      <c r="AU86" s="6" t="s">
        <v>1031</v>
      </c>
    </row>
    <row r="87" spans="1:47" ht="30">
      <c r="A87" s="40" t="s">
        <v>679</v>
      </c>
      <c r="B87" s="3" t="s">
        <v>24</v>
      </c>
      <c r="C87" s="250" t="s">
        <v>80</v>
      </c>
      <c r="D87" s="6" t="s">
        <v>1032</v>
      </c>
      <c r="E87" s="11">
        <v>6908016567</v>
      </c>
      <c r="F87" s="3">
        <v>2</v>
      </c>
      <c r="G87" s="3">
        <v>0.8</v>
      </c>
      <c r="H87" s="3" t="s">
        <v>668</v>
      </c>
      <c r="I87" s="386" t="s">
        <v>711</v>
      </c>
      <c r="J87" s="170"/>
      <c r="K87" s="212">
        <f t="shared" si="3"/>
        <v>0</v>
      </c>
      <c r="L87" s="222"/>
      <c r="M87" s="162"/>
      <c r="N87" s="87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196"/>
      <c r="AS87" s="206">
        <f t="shared" si="2"/>
        <v>0</v>
      </c>
      <c r="AT87" s="250" t="s">
        <v>80</v>
      </c>
      <c r="AU87" s="6" t="s">
        <v>1032</v>
      </c>
    </row>
    <row r="88" spans="1:47" ht="27" customHeight="1">
      <c r="A88" s="40" t="s">
        <v>679</v>
      </c>
      <c r="B88" s="3" t="s">
        <v>24</v>
      </c>
      <c r="C88" s="250" t="s">
        <v>80</v>
      </c>
      <c r="D88" s="6" t="s">
        <v>1033</v>
      </c>
      <c r="E88" s="11">
        <v>6908016567</v>
      </c>
      <c r="F88" s="3"/>
      <c r="G88" s="3"/>
      <c r="H88" s="3"/>
      <c r="I88" s="386" t="s">
        <v>711</v>
      </c>
      <c r="J88" s="170"/>
      <c r="K88" s="212">
        <f t="shared" si="3"/>
        <v>0</v>
      </c>
      <c r="L88" s="222"/>
      <c r="M88" s="162"/>
      <c r="N88" s="87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196"/>
      <c r="AS88" s="206">
        <f t="shared" si="2"/>
        <v>0</v>
      </c>
      <c r="AT88" s="250" t="s">
        <v>80</v>
      </c>
      <c r="AU88" s="6" t="s">
        <v>1033</v>
      </c>
    </row>
    <row r="89" spans="1:47" ht="30">
      <c r="A89" s="40" t="s">
        <v>679</v>
      </c>
      <c r="B89" s="3" t="s">
        <v>24</v>
      </c>
      <c r="C89" s="250" t="s">
        <v>82</v>
      </c>
      <c r="D89" s="6" t="s">
        <v>343</v>
      </c>
      <c r="E89" s="11">
        <v>6907010185</v>
      </c>
      <c r="F89" s="14">
        <v>1</v>
      </c>
      <c r="G89" s="14">
        <v>0.8</v>
      </c>
      <c r="H89" s="3" t="s">
        <v>668</v>
      </c>
      <c r="I89" s="386" t="s">
        <v>709</v>
      </c>
      <c r="J89" s="170">
        <v>0.8</v>
      </c>
      <c r="K89" s="182">
        <f t="shared" si="3"/>
        <v>0</v>
      </c>
      <c r="L89" s="222"/>
      <c r="M89" s="162"/>
      <c r="N89" s="87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196"/>
      <c r="AS89" s="206">
        <f t="shared" si="2"/>
        <v>0</v>
      </c>
      <c r="AT89" s="250" t="s">
        <v>82</v>
      </c>
      <c r="AU89" s="6" t="s">
        <v>343</v>
      </c>
    </row>
    <row r="90" spans="1:47" ht="36.75" customHeight="1">
      <c r="A90" s="40" t="s">
        <v>679</v>
      </c>
      <c r="B90" s="3" t="s">
        <v>24</v>
      </c>
      <c r="C90" s="168" t="s">
        <v>83</v>
      </c>
      <c r="D90" s="6" t="s">
        <v>345</v>
      </c>
      <c r="E90" s="11">
        <v>6907011598</v>
      </c>
      <c r="F90" s="14">
        <v>1</v>
      </c>
      <c r="G90" s="14">
        <v>0.8</v>
      </c>
      <c r="H90" s="3" t="s">
        <v>668</v>
      </c>
      <c r="I90" s="386" t="s">
        <v>1182</v>
      </c>
      <c r="J90" s="170">
        <v>2.4</v>
      </c>
      <c r="K90" s="182">
        <f t="shared" si="3"/>
        <v>1.6</v>
      </c>
      <c r="L90" s="222"/>
      <c r="M90" s="162"/>
      <c r="N90" s="87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>
        <v>0.8</v>
      </c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>
        <v>0.8</v>
      </c>
      <c r="AO90" s="88"/>
      <c r="AP90" s="88"/>
      <c r="AQ90" s="88"/>
      <c r="AR90" s="196"/>
      <c r="AS90" s="206">
        <f t="shared" si="2"/>
        <v>1.6</v>
      </c>
      <c r="AT90" s="12" t="s">
        <v>83</v>
      </c>
      <c r="AU90" s="6" t="s">
        <v>345</v>
      </c>
    </row>
    <row r="91" spans="1:47" ht="32.25" customHeight="1">
      <c r="A91" s="40" t="s">
        <v>679</v>
      </c>
      <c r="B91" s="3" t="s">
        <v>24</v>
      </c>
      <c r="C91" s="12" t="s">
        <v>83</v>
      </c>
      <c r="D91" s="4" t="s">
        <v>346</v>
      </c>
      <c r="E91" s="11">
        <v>6907011598</v>
      </c>
      <c r="F91" s="14">
        <v>1</v>
      </c>
      <c r="G91" s="14">
        <v>0.8</v>
      </c>
      <c r="H91" s="3" t="s">
        <v>668</v>
      </c>
      <c r="I91" s="386" t="s">
        <v>711</v>
      </c>
      <c r="J91" s="214"/>
      <c r="K91" s="212">
        <f t="shared" si="3"/>
        <v>0</v>
      </c>
      <c r="L91" s="222"/>
      <c r="M91" s="162"/>
      <c r="N91" s="87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196"/>
      <c r="AS91" s="206">
        <f t="shared" si="2"/>
        <v>0</v>
      </c>
      <c r="AT91" s="12" t="s">
        <v>83</v>
      </c>
      <c r="AU91" s="4" t="s">
        <v>346</v>
      </c>
    </row>
    <row r="92" spans="1:47" ht="30">
      <c r="A92" s="40" t="s">
        <v>679</v>
      </c>
      <c r="B92" s="3" t="s">
        <v>24</v>
      </c>
      <c r="C92" s="250" t="s">
        <v>84</v>
      </c>
      <c r="D92" s="4" t="s">
        <v>731</v>
      </c>
      <c r="E92" s="25">
        <v>6907000645</v>
      </c>
      <c r="F92" s="14">
        <v>2</v>
      </c>
      <c r="G92" s="14">
        <v>0.8</v>
      </c>
      <c r="H92" s="3" t="s">
        <v>668</v>
      </c>
      <c r="I92" s="386" t="s">
        <v>711</v>
      </c>
      <c r="J92" s="170">
        <v>0.8</v>
      </c>
      <c r="K92" s="182">
        <f t="shared" si="3"/>
        <v>0</v>
      </c>
      <c r="L92" s="222"/>
      <c r="M92" s="162"/>
      <c r="N92" s="87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196"/>
      <c r="AS92" s="206">
        <f t="shared" si="2"/>
        <v>0</v>
      </c>
      <c r="AT92" s="250" t="s">
        <v>84</v>
      </c>
      <c r="AU92" s="4" t="s">
        <v>731</v>
      </c>
    </row>
    <row r="93" spans="1:47" ht="60.75" customHeight="1">
      <c r="A93" s="128" t="s">
        <v>679</v>
      </c>
      <c r="B93" s="131" t="s">
        <v>24</v>
      </c>
      <c r="C93" s="250" t="s">
        <v>979</v>
      </c>
      <c r="D93" s="5" t="s">
        <v>804</v>
      </c>
      <c r="E93" s="260">
        <v>6907011196</v>
      </c>
      <c r="F93" s="261" t="s">
        <v>668</v>
      </c>
      <c r="G93" s="261" t="s">
        <v>668</v>
      </c>
      <c r="H93" s="129" t="s">
        <v>674</v>
      </c>
      <c r="I93" s="389" t="s">
        <v>963</v>
      </c>
      <c r="J93" s="216">
        <v>0.14000000000000001</v>
      </c>
      <c r="K93" s="212">
        <f t="shared" si="3"/>
        <v>0</v>
      </c>
      <c r="L93" s="222"/>
      <c r="M93" s="162"/>
      <c r="N93" s="87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196"/>
      <c r="AS93" s="206">
        <f t="shared" si="2"/>
        <v>0</v>
      </c>
      <c r="AT93" s="250" t="s">
        <v>979</v>
      </c>
      <c r="AU93" s="5" t="s">
        <v>804</v>
      </c>
    </row>
    <row r="94" spans="1:47" ht="30">
      <c r="A94" s="40" t="s">
        <v>679</v>
      </c>
      <c r="B94" s="3"/>
      <c r="C94" s="259" t="s">
        <v>85</v>
      </c>
      <c r="D94" s="6"/>
      <c r="E94" s="3"/>
      <c r="F94" s="14"/>
      <c r="G94" s="14"/>
      <c r="H94" s="3"/>
      <c r="I94" s="386"/>
      <c r="J94" s="214"/>
      <c r="K94" s="212">
        <f t="shared" si="3"/>
        <v>0</v>
      </c>
      <c r="L94" s="222"/>
      <c r="M94" s="162"/>
      <c r="N94" s="87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196"/>
      <c r="AS94" s="206">
        <f t="shared" si="2"/>
        <v>0</v>
      </c>
      <c r="AT94" s="259" t="s">
        <v>85</v>
      </c>
      <c r="AU94" s="6"/>
    </row>
    <row r="95" spans="1:47" ht="30">
      <c r="A95" s="40" t="s">
        <v>679</v>
      </c>
      <c r="B95" s="3" t="s">
        <v>24</v>
      </c>
      <c r="C95" s="250" t="s">
        <v>86</v>
      </c>
      <c r="D95" s="6" t="s">
        <v>730</v>
      </c>
      <c r="E95" s="11">
        <v>6907002177</v>
      </c>
      <c r="F95" s="3">
        <v>3</v>
      </c>
      <c r="G95" s="3">
        <v>0.8</v>
      </c>
      <c r="H95" s="3" t="s">
        <v>668</v>
      </c>
      <c r="I95" s="386" t="s">
        <v>709</v>
      </c>
      <c r="J95" s="170">
        <v>13.4</v>
      </c>
      <c r="K95" s="182">
        <f t="shared" si="3"/>
        <v>5.6</v>
      </c>
      <c r="L95" s="222"/>
      <c r="M95" s="162"/>
      <c r="N95" s="87"/>
      <c r="O95" s="88"/>
      <c r="P95" s="88"/>
      <c r="Q95" s="88"/>
      <c r="S95" s="88"/>
      <c r="T95" s="88"/>
      <c r="U95" s="88"/>
      <c r="V95" s="88"/>
      <c r="W95" s="88"/>
      <c r="X95" s="88"/>
      <c r="Y95" s="88"/>
      <c r="Z95" s="88"/>
      <c r="AA95" s="88">
        <v>2.4</v>
      </c>
      <c r="AB95" s="88"/>
      <c r="AC95" s="88"/>
      <c r="AD95" s="88"/>
      <c r="AE95" s="88"/>
      <c r="AF95" s="88"/>
      <c r="AG95" s="88"/>
      <c r="AH95" s="88">
        <v>2.4</v>
      </c>
      <c r="AI95" s="88"/>
      <c r="AJ95" s="88"/>
      <c r="AK95" s="88"/>
      <c r="AL95" s="88"/>
      <c r="AM95" s="88"/>
      <c r="AN95" s="88"/>
      <c r="AO95" s="88"/>
      <c r="AP95" s="88">
        <v>0.8</v>
      </c>
      <c r="AQ95" s="88"/>
      <c r="AR95" s="196"/>
      <c r="AS95" s="206">
        <f t="shared" si="2"/>
        <v>5.6</v>
      </c>
      <c r="AT95" s="250" t="s">
        <v>86</v>
      </c>
      <c r="AU95" s="6" t="s">
        <v>730</v>
      </c>
    </row>
    <row r="96" spans="1:47" ht="30">
      <c r="A96" s="40" t="s">
        <v>679</v>
      </c>
      <c r="B96" s="3" t="s">
        <v>24</v>
      </c>
      <c r="C96" s="250" t="s">
        <v>87</v>
      </c>
      <c r="D96" s="11" t="s">
        <v>734</v>
      </c>
      <c r="E96" s="25">
        <v>6907004431</v>
      </c>
      <c r="F96" s="3">
        <v>1</v>
      </c>
      <c r="G96" s="3">
        <v>0.8</v>
      </c>
      <c r="H96" s="3" t="s">
        <v>668</v>
      </c>
      <c r="I96" s="386" t="s">
        <v>726</v>
      </c>
      <c r="J96" s="170">
        <v>2.4</v>
      </c>
      <c r="K96" s="182">
        <f t="shared" si="3"/>
        <v>1.9000000000000001</v>
      </c>
      <c r="L96" s="222"/>
      <c r="M96" s="162"/>
      <c r="N96" s="87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>
        <v>1.1000000000000001</v>
      </c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>
        <v>0.8</v>
      </c>
      <c r="AO96" s="88"/>
      <c r="AP96" s="88"/>
      <c r="AQ96" s="88"/>
      <c r="AR96" s="196"/>
      <c r="AS96" s="206">
        <f t="shared" si="2"/>
        <v>1.9000000000000001</v>
      </c>
      <c r="AT96" s="250" t="s">
        <v>87</v>
      </c>
      <c r="AU96" s="11" t="s">
        <v>734</v>
      </c>
    </row>
    <row r="97" spans="1:47" ht="37.5" customHeight="1">
      <c r="A97" s="40" t="s">
        <v>679</v>
      </c>
      <c r="B97" s="3" t="s">
        <v>24</v>
      </c>
      <c r="C97" s="250" t="s">
        <v>88</v>
      </c>
      <c r="D97" s="6" t="s">
        <v>735</v>
      </c>
      <c r="E97" s="3"/>
      <c r="F97" s="3">
        <v>1</v>
      </c>
      <c r="G97" s="3">
        <v>0.8</v>
      </c>
      <c r="H97" s="3" t="s">
        <v>668</v>
      </c>
      <c r="I97" s="386" t="s">
        <v>711</v>
      </c>
      <c r="J97" s="170">
        <v>2.4</v>
      </c>
      <c r="K97" s="182">
        <f t="shared" si="3"/>
        <v>0</v>
      </c>
      <c r="L97" s="222"/>
      <c r="M97" s="162"/>
      <c r="N97" s="87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196"/>
      <c r="AS97" s="206">
        <f t="shared" si="2"/>
        <v>0</v>
      </c>
      <c r="AT97" s="250" t="s">
        <v>88</v>
      </c>
      <c r="AU97" s="6" t="s">
        <v>735</v>
      </c>
    </row>
    <row r="98" spans="1:47" ht="37.5" customHeight="1">
      <c r="A98" s="40" t="s">
        <v>679</v>
      </c>
      <c r="B98" s="6" t="s">
        <v>679</v>
      </c>
      <c r="C98" s="250" t="s">
        <v>89</v>
      </c>
      <c r="D98" s="6" t="s">
        <v>347</v>
      </c>
      <c r="E98" s="3">
        <v>6907000211</v>
      </c>
      <c r="F98" s="3">
        <v>12</v>
      </c>
      <c r="G98" s="3">
        <v>0.8</v>
      </c>
      <c r="H98" s="3" t="s">
        <v>668</v>
      </c>
      <c r="I98" s="364" t="s">
        <v>711</v>
      </c>
      <c r="J98" s="214"/>
      <c r="K98" s="212">
        <f t="shared" si="3"/>
        <v>0</v>
      </c>
      <c r="L98" s="222"/>
      <c r="M98" s="162"/>
      <c r="N98" s="87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196"/>
      <c r="AS98" s="206">
        <f t="shared" si="2"/>
        <v>0</v>
      </c>
      <c r="AT98" s="250" t="s">
        <v>89</v>
      </c>
      <c r="AU98" s="6" t="s">
        <v>347</v>
      </c>
    </row>
    <row r="99" spans="1:47" ht="38.25" customHeight="1">
      <c r="A99" s="40" t="s">
        <v>679</v>
      </c>
      <c r="B99" s="3" t="s">
        <v>24</v>
      </c>
      <c r="C99" s="250" t="s">
        <v>90</v>
      </c>
      <c r="D99" s="6" t="s">
        <v>736</v>
      </c>
      <c r="E99" s="3"/>
      <c r="F99" s="3">
        <v>1</v>
      </c>
      <c r="G99" s="3">
        <v>0.8</v>
      </c>
      <c r="H99" s="3" t="s">
        <v>668</v>
      </c>
      <c r="I99" s="386" t="s">
        <v>711</v>
      </c>
      <c r="J99" s="170">
        <v>3.2</v>
      </c>
      <c r="K99" s="212">
        <f t="shared" si="3"/>
        <v>0</v>
      </c>
      <c r="L99" s="222"/>
      <c r="M99" s="162"/>
      <c r="N99" s="87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196"/>
      <c r="AS99" s="206">
        <f t="shared" si="2"/>
        <v>0</v>
      </c>
      <c r="AT99" s="250" t="s">
        <v>90</v>
      </c>
      <c r="AU99" s="6" t="s">
        <v>736</v>
      </c>
    </row>
    <row r="100" spans="1:47" ht="34.5" customHeight="1">
      <c r="A100" s="40" t="s">
        <v>679</v>
      </c>
      <c r="B100" s="3" t="s">
        <v>24</v>
      </c>
      <c r="C100" s="250" t="s">
        <v>91</v>
      </c>
      <c r="D100" s="6" t="s">
        <v>737</v>
      </c>
      <c r="E100" s="11">
        <v>6907000187</v>
      </c>
      <c r="F100" s="3">
        <v>2</v>
      </c>
      <c r="G100" s="3">
        <v>1.1000000000000001</v>
      </c>
      <c r="H100" s="3" t="s">
        <v>671</v>
      </c>
      <c r="I100" s="386" t="s">
        <v>716</v>
      </c>
      <c r="J100" s="213">
        <v>31.248000000000001</v>
      </c>
      <c r="K100" s="182">
        <f t="shared" si="3"/>
        <v>28.599999999999998</v>
      </c>
      <c r="L100" s="222"/>
      <c r="M100" s="162"/>
      <c r="N100" s="87"/>
      <c r="O100" s="88"/>
      <c r="P100" s="88"/>
      <c r="Q100" s="88">
        <v>2.2000000000000002</v>
      </c>
      <c r="R100" s="88"/>
      <c r="S100" s="88">
        <v>1.1000000000000001</v>
      </c>
      <c r="T100" s="88"/>
      <c r="U100" s="88">
        <v>2.2000000000000002</v>
      </c>
      <c r="V100" s="88"/>
      <c r="W100" s="88"/>
      <c r="X100" s="88">
        <v>2.2000000000000002</v>
      </c>
      <c r="Y100" s="88"/>
      <c r="Z100" s="88">
        <v>2.2000000000000002</v>
      </c>
      <c r="AA100" s="88"/>
      <c r="AB100" s="88">
        <v>2.2000000000000002</v>
      </c>
      <c r="AC100" s="88"/>
      <c r="AD100" s="92"/>
      <c r="AE100" s="88">
        <v>2.2000000000000002</v>
      </c>
      <c r="AF100" s="88"/>
      <c r="AG100" s="88">
        <v>2.2000000000000002</v>
      </c>
      <c r="AH100" s="88"/>
      <c r="AI100" s="88">
        <v>3.3</v>
      </c>
      <c r="AJ100" s="88"/>
      <c r="AK100" s="88">
        <v>2.2000000000000002</v>
      </c>
      <c r="AL100" s="88">
        <v>2.2000000000000002</v>
      </c>
      <c r="AM100" s="88"/>
      <c r="AN100" s="88">
        <v>2.2000000000000002</v>
      </c>
      <c r="AO100" s="88"/>
      <c r="AP100" s="88">
        <v>2.2000000000000002</v>
      </c>
      <c r="AQ100" s="88"/>
      <c r="AR100" s="196"/>
      <c r="AS100" s="206">
        <f t="shared" si="2"/>
        <v>28.599999999999998</v>
      </c>
      <c r="AT100" s="250" t="s">
        <v>91</v>
      </c>
      <c r="AU100" s="6" t="s">
        <v>737</v>
      </c>
    </row>
    <row r="101" spans="1:47" ht="47.25" customHeight="1">
      <c r="A101" s="40" t="s">
        <v>679</v>
      </c>
      <c r="B101" s="3" t="s">
        <v>24</v>
      </c>
      <c r="C101" s="250" t="s">
        <v>92</v>
      </c>
      <c r="D101" s="6" t="s">
        <v>738</v>
      </c>
      <c r="E101" s="11">
        <v>6907001511</v>
      </c>
      <c r="F101" s="3">
        <v>1</v>
      </c>
      <c r="G101" s="3">
        <v>0.8</v>
      </c>
      <c r="H101" s="3" t="s">
        <v>668</v>
      </c>
      <c r="I101" s="386" t="s">
        <v>720</v>
      </c>
      <c r="J101" s="213">
        <v>1.6</v>
      </c>
      <c r="K101" s="182">
        <f t="shared" si="3"/>
        <v>1.1000000000000001</v>
      </c>
      <c r="L101" s="222"/>
      <c r="M101" s="162"/>
      <c r="N101" s="87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>
        <v>1.1000000000000001</v>
      </c>
      <c r="AP101" s="88"/>
      <c r="AQ101" s="88"/>
      <c r="AR101" s="196"/>
      <c r="AS101" s="206">
        <f t="shared" si="2"/>
        <v>1.1000000000000001</v>
      </c>
      <c r="AT101" s="250" t="s">
        <v>92</v>
      </c>
      <c r="AU101" s="6" t="s">
        <v>738</v>
      </c>
    </row>
    <row r="102" spans="1:47" ht="33" customHeight="1">
      <c r="A102" s="40" t="s">
        <v>679</v>
      </c>
      <c r="B102" s="3" t="s">
        <v>24</v>
      </c>
      <c r="C102" s="250" t="s">
        <v>93</v>
      </c>
      <c r="D102" s="6" t="s">
        <v>739</v>
      </c>
      <c r="E102" s="11">
        <v>6907001215</v>
      </c>
      <c r="F102" s="3">
        <v>2</v>
      </c>
      <c r="G102" s="3">
        <v>0.8</v>
      </c>
      <c r="H102" s="3" t="s">
        <v>668</v>
      </c>
      <c r="I102" s="386" t="s">
        <v>718</v>
      </c>
      <c r="J102" s="170">
        <v>13.888</v>
      </c>
      <c r="K102" s="182">
        <f t="shared" si="3"/>
        <v>10.4</v>
      </c>
      <c r="L102" s="222"/>
      <c r="M102" s="162"/>
      <c r="N102" s="87"/>
      <c r="O102" s="88"/>
      <c r="P102" s="88"/>
      <c r="Q102" s="88"/>
      <c r="R102" s="88"/>
      <c r="S102" s="88"/>
      <c r="T102" s="88"/>
      <c r="U102" s="88"/>
      <c r="V102" s="88"/>
      <c r="W102" s="88"/>
      <c r="X102" s="88">
        <v>1.6</v>
      </c>
      <c r="Y102" s="88"/>
      <c r="Z102" s="88"/>
      <c r="AA102" s="88">
        <v>1.6</v>
      </c>
      <c r="AB102" s="88"/>
      <c r="AC102" s="88"/>
      <c r="AD102" s="88"/>
      <c r="AE102" s="88">
        <v>1.6</v>
      </c>
      <c r="AF102" s="88"/>
      <c r="AG102" s="88"/>
      <c r="AH102" s="88">
        <v>2.4</v>
      </c>
      <c r="AI102" s="88"/>
      <c r="AJ102" s="88"/>
      <c r="AK102" s="88"/>
      <c r="AL102" s="88">
        <v>1.6</v>
      </c>
      <c r="AM102" s="88"/>
      <c r="AN102" s="88"/>
      <c r="AO102" s="88">
        <v>1.6</v>
      </c>
      <c r="AP102" s="88"/>
      <c r="AQ102" s="88"/>
      <c r="AR102" s="196"/>
      <c r="AS102" s="206">
        <f t="shared" si="2"/>
        <v>10.4</v>
      </c>
      <c r="AT102" s="250" t="s">
        <v>93</v>
      </c>
      <c r="AU102" s="6" t="s">
        <v>739</v>
      </c>
    </row>
    <row r="103" spans="1:47" ht="34.5" customHeight="1">
      <c r="A103" s="40" t="s">
        <v>679</v>
      </c>
      <c r="B103" s="3" t="s">
        <v>24</v>
      </c>
      <c r="C103" s="250" t="s">
        <v>1365</v>
      </c>
      <c r="D103" s="6" t="s">
        <v>740</v>
      </c>
      <c r="E103" s="25">
        <v>6908015531</v>
      </c>
      <c r="F103" s="3">
        <v>1</v>
      </c>
      <c r="G103" s="3">
        <v>0.8</v>
      </c>
      <c r="H103" s="3" t="s">
        <v>668</v>
      </c>
      <c r="I103" s="386" t="s">
        <v>711</v>
      </c>
      <c r="J103" s="170">
        <v>0.8</v>
      </c>
      <c r="K103" s="182">
        <f t="shared" si="3"/>
        <v>0.8</v>
      </c>
      <c r="L103" s="222"/>
      <c r="M103" s="162"/>
      <c r="N103" s="87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>
        <v>0.8</v>
      </c>
      <c r="AO103" s="88"/>
      <c r="AP103" s="88"/>
      <c r="AQ103" s="88"/>
      <c r="AR103" s="196"/>
      <c r="AS103" s="206">
        <f t="shared" si="2"/>
        <v>0.8</v>
      </c>
      <c r="AT103" s="250" t="s">
        <v>94</v>
      </c>
      <c r="AU103" s="6" t="s">
        <v>740</v>
      </c>
    </row>
    <row r="104" spans="1:47" ht="61.5" customHeight="1">
      <c r="A104" s="40" t="s">
        <v>679</v>
      </c>
      <c r="B104" s="3" t="s">
        <v>24</v>
      </c>
      <c r="C104" s="250" t="s">
        <v>1001</v>
      </c>
      <c r="D104" s="6" t="s">
        <v>741</v>
      </c>
      <c r="E104" s="11">
        <v>6907008637</v>
      </c>
      <c r="F104" s="3">
        <v>1</v>
      </c>
      <c r="G104" s="3">
        <v>0.8</v>
      </c>
      <c r="H104" s="3" t="s">
        <v>668</v>
      </c>
      <c r="I104" s="386" t="s">
        <v>711</v>
      </c>
      <c r="J104" s="170">
        <v>0.4</v>
      </c>
      <c r="K104" s="182">
        <f t="shared" si="3"/>
        <v>0.8</v>
      </c>
      <c r="L104" s="222"/>
      <c r="M104" s="162"/>
      <c r="N104" s="87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>
        <v>0.8</v>
      </c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196"/>
      <c r="AS104" s="206">
        <f t="shared" si="2"/>
        <v>0.8</v>
      </c>
      <c r="AT104" s="250" t="s">
        <v>1001</v>
      </c>
      <c r="AU104" s="6" t="s">
        <v>741</v>
      </c>
    </row>
    <row r="105" spans="1:47" ht="30">
      <c r="A105" s="40" t="s">
        <v>679</v>
      </c>
      <c r="B105" s="3" t="s">
        <v>24</v>
      </c>
      <c r="C105" s="250" t="s">
        <v>96</v>
      </c>
      <c r="D105" s="6" t="s">
        <v>348</v>
      </c>
      <c r="E105" s="11">
        <v>6907006608</v>
      </c>
      <c r="F105" s="3">
        <v>1</v>
      </c>
      <c r="G105" s="3">
        <v>0.8</v>
      </c>
      <c r="H105" s="3" t="s">
        <v>668</v>
      </c>
      <c r="I105" s="386" t="s">
        <v>709</v>
      </c>
      <c r="J105" s="170">
        <v>0.8</v>
      </c>
      <c r="K105" s="182">
        <f t="shared" si="3"/>
        <v>0</v>
      </c>
      <c r="L105" s="222"/>
      <c r="M105" s="162"/>
      <c r="N105" s="87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196"/>
      <c r="AS105" s="206">
        <f t="shared" si="2"/>
        <v>0</v>
      </c>
      <c r="AT105" s="250" t="s">
        <v>96</v>
      </c>
      <c r="AU105" s="6" t="s">
        <v>348</v>
      </c>
    </row>
    <row r="106" spans="1:47" ht="37.5" customHeight="1">
      <c r="A106" s="40" t="s">
        <v>679</v>
      </c>
      <c r="B106" s="3" t="s">
        <v>24</v>
      </c>
      <c r="C106" s="250" t="s">
        <v>1393</v>
      </c>
      <c r="D106" s="6" t="s">
        <v>1390</v>
      </c>
      <c r="E106" s="11"/>
      <c r="F106" s="3"/>
      <c r="G106" s="3"/>
      <c r="H106" s="3" t="s">
        <v>668</v>
      </c>
      <c r="I106" s="386" t="s">
        <v>711</v>
      </c>
      <c r="J106" s="170">
        <v>0.8</v>
      </c>
      <c r="K106" s="182">
        <f t="shared" si="3"/>
        <v>0.4</v>
      </c>
      <c r="L106" s="222"/>
      <c r="M106" s="162"/>
      <c r="N106" s="87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>
        <v>0.4</v>
      </c>
      <c r="AJ106" s="88"/>
      <c r="AK106" s="88"/>
      <c r="AL106" s="88"/>
      <c r="AM106" s="88"/>
      <c r="AN106" s="88"/>
      <c r="AO106" s="88"/>
      <c r="AP106" s="88"/>
      <c r="AQ106" s="88"/>
      <c r="AR106" s="196"/>
      <c r="AS106" s="206">
        <f t="shared" si="2"/>
        <v>0.4</v>
      </c>
      <c r="AT106" s="250" t="s">
        <v>782</v>
      </c>
      <c r="AU106" s="6" t="s">
        <v>783</v>
      </c>
    </row>
    <row r="107" spans="1:47" ht="33.75" customHeight="1">
      <c r="A107" s="40" t="s">
        <v>679</v>
      </c>
      <c r="B107" s="3" t="s">
        <v>24</v>
      </c>
      <c r="C107" s="250" t="s">
        <v>97</v>
      </c>
      <c r="D107" s="6" t="s">
        <v>349</v>
      </c>
      <c r="E107" s="11">
        <v>6907002882</v>
      </c>
      <c r="F107" s="3">
        <v>1</v>
      </c>
      <c r="G107" s="3">
        <v>0.8</v>
      </c>
      <c r="H107" s="3" t="s">
        <v>671</v>
      </c>
      <c r="I107" s="386" t="s">
        <v>1094</v>
      </c>
      <c r="J107" s="213">
        <v>0.8</v>
      </c>
      <c r="K107" s="182">
        <f t="shared" si="3"/>
        <v>0.60000000000000009</v>
      </c>
      <c r="L107" s="222"/>
      <c r="M107" s="162"/>
      <c r="N107" s="87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>
        <v>0.2</v>
      </c>
      <c r="AB107" s="88"/>
      <c r="AC107" s="88"/>
      <c r="AD107" s="88"/>
      <c r="AE107" s="88"/>
      <c r="AF107" s="88"/>
      <c r="AG107" s="88"/>
      <c r="AH107" s="88">
        <v>0.2</v>
      </c>
      <c r="AI107" s="88"/>
      <c r="AJ107" s="88"/>
      <c r="AK107" s="88"/>
      <c r="AL107" s="88"/>
      <c r="AM107" s="88"/>
      <c r="AN107" s="88"/>
      <c r="AO107" s="88">
        <v>0.2</v>
      </c>
      <c r="AP107" s="88"/>
      <c r="AQ107" s="88"/>
      <c r="AR107" s="196"/>
      <c r="AS107" s="206">
        <f t="shared" si="2"/>
        <v>0.60000000000000009</v>
      </c>
      <c r="AT107" s="250" t="s">
        <v>97</v>
      </c>
      <c r="AU107" s="6" t="s">
        <v>349</v>
      </c>
    </row>
    <row r="108" spans="1:47" ht="34.5" customHeight="1">
      <c r="A108" s="40" t="s">
        <v>679</v>
      </c>
      <c r="B108" s="3" t="s">
        <v>24</v>
      </c>
      <c r="C108" s="248" t="s">
        <v>98</v>
      </c>
      <c r="D108" s="8" t="s">
        <v>350</v>
      </c>
      <c r="E108" s="11">
        <v>6907008669</v>
      </c>
      <c r="F108" s="3">
        <v>1</v>
      </c>
      <c r="G108" s="3">
        <v>0.8</v>
      </c>
      <c r="H108" s="3" t="s">
        <v>668</v>
      </c>
      <c r="I108" s="386" t="s">
        <v>711</v>
      </c>
      <c r="J108" s="170">
        <v>1.0920000000000001</v>
      </c>
      <c r="K108" s="182">
        <f t="shared" si="3"/>
        <v>0.8</v>
      </c>
      <c r="L108" s="222"/>
      <c r="M108" s="162"/>
      <c r="N108" s="87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>
        <v>0.8</v>
      </c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196"/>
      <c r="AS108" s="206">
        <f t="shared" si="2"/>
        <v>0.8</v>
      </c>
      <c r="AT108" s="248" t="s">
        <v>98</v>
      </c>
      <c r="AU108" s="8" t="s">
        <v>350</v>
      </c>
    </row>
    <row r="109" spans="1:47" ht="33" customHeight="1">
      <c r="A109" s="40" t="s">
        <v>679</v>
      </c>
      <c r="B109" s="3" t="s">
        <v>24</v>
      </c>
      <c r="C109" s="248" t="s">
        <v>997</v>
      </c>
      <c r="D109" s="8" t="s">
        <v>998</v>
      </c>
      <c r="E109" s="11">
        <v>6908017352</v>
      </c>
      <c r="F109" s="3"/>
      <c r="G109" s="3"/>
      <c r="H109" s="3"/>
      <c r="I109" s="386"/>
      <c r="J109" s="170">
        <v>1.365</v>
      </c>
      <c r="K109" s="212">
        <f t="shared" si="3"/>
        <v>0</v>
      </c>
      <c r="L109" s="222"/>
      <c r="M109" s="162"/>
      <c r="N109" s="87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196"/>
      <c r="AS109" s="206">
        <f t="shared" si="2"/>
        <v>0</v>
      </c>
      <c r="AT109" s="248" t="s">
        <v>997</v>
      </c>
      <c r="AU109" s="8" t="s">
        <v>998</v>
      </c>
    </row>
    <row r="110" spans="1:47" ht="46.5" customHeight="1">
      <c r="A110" s="40" t="s">
        <v>679</v>
      </c>
      <c r="B110" s="3" t="s">
        <v>24</v>
      </c>
      <c r="C110" s="248" t="s">
        <v>99</v>
      </c>
      <c r="D110" s="6" t="s">
        <v>351</v>
      </c>
      <c r="E110" s="24"/>
      <c r="F110" s="3">
        <v>1</v>
      </c>
      <c r="G110" s="3">
        <v>0.8</v>
      </c>
      <c r="H110" s="3" t="s">
        <v>668</v>
      </c>
      <c r="I110" s="386" t="s">
        <v>711</v>
      </c>
      <c r="J110" s="170">
        <v>0.8</v>
      </c>
      <c r="K110" s="182">
        <f t="shared" si="3"/>
        <v>0</v>
      </c>
      <c r="L110" s="222"/>
      <c r="M110" s="162"/>
      <c r="N110" s="87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196"/>
      <c r="AS110" s="206">
        <f t="shared" si="2"/>
        <v>0</v>
      </c>
      <c r="AT110" s="248" t="s">
        <v>99</v>
      </c>
      <c r="AU110" s="6" t="s">
        <v>351</v>
      </c>
    </row>
    <row r="111" spans="1:47" ht="51" customHeight="1">
      <c r="A111" s="40" t="s">
        <v>679</v>
      </c>
      <c r="B111" s="3" t="s">
        <v>24</v>
      </c>
      <c r="C111" s="248" t="s">
        <v>100</v>
      </c>
      <c r="D111" s="8" t="s">
        <v>352</v>
      </c>
      <c r="E111" s="24"/>
      <c r="F111" s="3" t="s">
        <v>668</v>
      </c>
      <c r="G111" s="3" t="s">
        <v>668</v>
      </c>
      <c r="H111" s="6" t="s">
        <v>672</v>
      </c>
      <c r="I111" s="386" t="s">
        <v>711</v>
      </c>
      <c r="J111" s="214"/>
      <c r="K111" s="212">
        <f t="shared" si="3"/>
        <v>0</v>
      </c>
      <c r="L111" s="222"/>
      <c r="M111" s="162"/>
      <c r="N111" s="87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196"/>
      <c r="AS111" s="206">
        <f t="shared" si="2"/>
        <v>0</v>
      </c>
      <c r="AT111" s="248" t="s">
        <v>100</v>
      </c>
      <c r="AU111" s="8" t="s">
        <v>352</v>
      </c>
    </row>
    <row r="112" spans="1:47" ht="32.25" customHeight="1">
      <c r="A112" s="40" t="s">
        <v>679</v>
      </c>
      <c r="B112" s="6" t="s">
        <v>679</v>
      </c>
      <c r="C112" s="248" t="s">
        <v>101</v>
      </c>
      <c r="D112" s="134" t="s">
        <v>353</v>
      </c>
      <c r="E112" s="11">
        <v>6907002434</v>
      </c>
      <c r="F112" s="3">
        <v>2</v>
      </c>
      <c r="G112" s="3">
        <v>0.8</v>
      </c>
      <c r="H112" s="3" t="s">
        <v>668</v>
      </c>
      <c r="I112" s="386" t="s">
        <v>709</v>
      </c>
      <c r="J112" s="170">
        <v>3.7309999999999999</v>
      </c>
      <c r="K112" s="212">
        <f t="shared" si="3"/>
        <v>0</v>
      </c>
      <c r="L112" s="222"/>
      <c r="M112" s="162"/>
      <c r="N112" s="87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196"/>
      <c r="AS112" s="206">
        <f t="shared" si="2"/>
        <v>0</v>
      </c>
      <c r="AT112" s="248" t="s">
        <v>101</v>
      </c>
      <c r="AU112" s="134" t="s">
        <v>353</v>
      </c>
    </row>
    <row r="113" spans="1:47" ht="58.5" customHeight="1">
      <c r="A113" s="40" t="s">
        <v>679</v>
      </c>
      <c r="B113" s="3" t="s">
        <v>24</v>
      </c>
      <c r="C113" s="248" t="s">
        <v>102</v>
      </c>
      <c r="D113" s="8" t="s">
        <v>354</v>
      </c>
      <c r="E113" s="3"/>
      <c r="F113" s="3" t="s">
        <v>668</v>
      </c>
      <c r="G113" s="3" t="s">
        <v>668</v>
      </c>
      <c r="H113" s="6" t="s">
        <v>672</v>
      </c>
      <c r="I113" s="386" t="s">
        <v>711</v>
      </c>
      <c r="J113" s="214"/>
      <c r="K113" s="212">
        <f t="shared" si="3"/>
        <v>0</v>
      </c>
      <c r="L113" s="222"/>
      <c r="M113" s="162"/>
      <c r="N113" s="87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196"/>
      <c r="AS113" s="206">
        <f t="shared" si="2"/>
        <v>0</v>
      </c>
      <c r="AT113" s="248" t="s">
        <v>102</v>
      </c>
      <c r="AU113" s="8" t="s">
        <v>354</v>
      </c>
    </row>
    <row r="114" spans="1:47" ht="34.5" customHeight="1">
      <c r="A114" s="40" t="s">
        <v>679</v>
      </c>
      <c r="B114" s="3" t="s">
        <v>24</v>
      </c>
      <c r="C114" s="248" t="s">
        <v>103</v>
      </c>
      <c r="D114" s="8" t="s">
        <v>355</v>
      </c>
      <c r="E114" s="3"/>
      <c r="F114" s="3" t="s">
        <v>668</v>
      </c>
      <c r="G114" s="3" t="s">
        <v>668</v>
      </c>
      <c r="H114" s="6" t="s">
        <v>669</v>
      </c>
      <c r="I114" s="386" t="s">
        <v>711</v>
      </c>
      <c r="J114" s="214"/>
      <c r="K114" s="212">
        <f t="shared" si="3"/>
        <v>0</v>
      </c>
      <c r="L114" s="222"/>
      <c r="M114" s="162"/>
      <c r="N114" s="87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196"/>
      <c r="AS114" s="206">
        <f t="shared" si="2"/>
        <v>0</v>
      </c>
      <c r="AT114" s="248" t="s">
        <v>103</v>
      </c>
      <c r="AU114" s="8" t="s">
        <v>355</v>
      </c>
    </row>
    <row r="115" spans="1:47" ht="48.75" customHeight="1">
      <c r="A115" s="40" t="s">
        <v>679</v>
      </c>
      <c r="B115" s="3" t="s">
        <v>24</v>
      </c>
      <c r="C115" s="248" t="s">
        <v>104</v>
      </c>
      <c r="D115" s="8" t="s">
        <v>356</v>
      </c>
      <c r="E115" s="3"/>
      <c r="F115" s="3" t="s">
        <v>668</v>
      </c>
      <c r="G115" s="3" t="s">
        <v>668</v>
      </c>
      <c r="H115" s="6" t="s">
        <v>672</v>
      </c>
      <c r="I115" s="386" t="s">
        <v>711</v>
      </c>
      <c r="J115" s="214"/>
      <c r="K115" s="212">
        <f t="shared" si="3"/>
        <v>0</v>
      </c>
      <c r="L115" s="222"/>
      <c r="M115" s="162"/>
      <c r="N115" s="87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196"/>
      <c r="AS115" s="206">
        <f t="shared" si="2"/>
        <v>0</v>
      </c>
      <c r="AT115" s="248" t="s">
        <v>104</v>
      </c>
      <c r="AU115" s="8" t="s">
        <v>356</v>
      </c>
    </row>
    <row r="116" spans="1:47" ht="32.25" customHeight="1">
      <c r="A116" s="40" t="s">
        <v>679</v>
      </c>
      <c r="B116" s="3" t="s">
        <v>24</v>
      </c>
      <c r="C116" s="250" t="s">
        <v>105</v>
      </c>
      <c r="D116" s="8" t="s">
        <v>357</v>
      </c>
      <c r="E116" s="11">
        <v>6907007432</v>
      </c>
      <c r="F116" s="3">
        <v>2</v>
      </c>
      <c r="G116" s="3">
        <v>0.8</v>
      </c>
      <c r="H116" s="3" t="s">
        <v>668</v>
      </c>
      <c r="I116" s="386" t="s">
        <v>709</v>
      </c>
      <c r="J116" s="170">
        <v>6.944</v>
      </c>
      <c r="K116" s="182">
        <f t="shared" si="3"/>
        <v>4</v>
      </c>
      <c r="L116" s="222"/>
      <c r="M116" s="162"/>
      <c r="N116" s="87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>
        <v>1.6</v>
      </c>
      <c r="Z116" s="88"/>
      <c r="AA116" s="88"/>
      <c r="AB116" s="88"/>
      <c r="AC116" s="88"/>
      <c r="AD116" s="88"/>
      <c r="AE116" s="88"/>
      <c r="AF116" s="88">
        <v>1.6</v>
      </c>
      <c r="AG116" s="88"/>
      <c r="AH116" s="88"/>
      <c r="AI116" s="88"/>
      <c r="AJ116" s="88"/>
      <c r="AK116" s="88"/>
      <c r="AL116" s="88"/>
      <c r="AM116" s="88">
        <v>0.8</v>
      </c>
      <c r="AN116" s="88"/>
      <c r="AO116" s="88"/>
      <c r="AP116" s="88"/>
      <c r="AQ116" s="88"/>
      <c r="AR116" s="196"/>
      <c r="AS116" s="206">
        <f t="shared" si="2"/>
        <v>4</v>
      </c>
      <c r="AT116" s="250" t="s">
        <v>105</v>
      </c>
      <c r="AU116" s="8" t="s">
        <v>357</v>
      </c>
    </row>
    <row r="117" spans="1:47" ht="33.75" customHeight="1">
      <c r="A117" s="40" t="s">
        <v>679</v>
      </c>
      <c r="B117" s="6" t="s">
        <v>679</v>
      </c>
      <c r="C117" s="250" t="s">
        <v>106</v>
      </c>
      <c r="D117" s="20" t="s">
        <v>358</v>
      </c>
      <c r="E117" s="11">
        <v>6907007432</v>
      </c>
      <c r="F117" s="3">
        <v>2</v>
      </c>
      <c r="G117" s="3">
        <v>0.8</v>
      </c>
      <c r="H117" s="3" t="s">
        <v>668</v>
      </c>
      <c r="I117" s="386" t="s">
        <v>727</v>
      </c>
      <c r="J117" s="170">
        <v>1.6</v>
      </c>
      <c r="K117" s="182">
        <f t="shared" si="3"/>
        <v>0</v>
      </c>
      <c r="L117" s="222"/>
      <c r="M117" s="162"/>
      <c r="N117" s="87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196"/>
      <c r="AS117" s="206">
        <f t="shared" si="2"/>
        <v>0</v>
      </c>
      <c r="AT117" s="250" t="s">
        <v>106</v>
      </c>
      <c r="AU117" s="20" t="s">
        <v>358</v>
      </c>
    </row>
    <row r="118" spans="1:47" ht="45.75" customHeight="1">
      <c r="A118" s="40" t="s">
        <v>679</v>
      </c>
      <c r="B118" s="3" t="s">
        <v>24</v>
      </c>
      <c r="C118" s="250" t="s">
        <v>107</v>
      </c>
      <c r="D118" s="6" t="s">
        <v>359</v>
      </c>
      <c r="E118" s="11">
        <v>6908006551</v>
      </c>
      <c r="F118" s="3" t="s">
        <v>668</v>
      </c>
      <c r="G118" s="3" t="s">
        <v>668</v>
      </c>
      <c r="H118" s="6" t="s">
        <v>672</v>
      </c>
      <c r="I118" s="386" t="s">
        <v>709</v>
      </c>
      <c r="J118" s="170">
        <v>0.88700000000000001</v>
      </c>
      <c r="K118" s="182">
        <f t="shared" si="3"/>
        <v>0.65</v>
      </c>
      <c r="L118" s="222"/>
      <c r="M118" s="162"/>
      <c r="N118" s="87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>
        <v>0.25</v>
      </c>
      <c r="AB118" s="88"/>
      <c r="AC118" s="88"/>
      <c r="AD118" s="88"/>
      <c r="AE118" s="88"/>
      <c r="AF118" s="88">
        <v>0.2</v>
      </c>
      <c r="AG118" s="88"/>
      <c r="AH118" s="88"/>
      <c r="AI118" s="88"/>
      <c r="AJ118" s="88"/>
      <c r="AK118" s="88"/>
      <c r="AL118" s="88"/>
      <c r="AM118" s="88"/>
      <c r="AN118" s="88"/>
      <c r="AO118" s="88">
        <v>0.2</v>
      </c>
      <c r="AP118" s="88"/>
      <c r="AQ118" s="88"/>
      <c r="AR118" s="196"/>
      <c r="AS118" s="206">
        <f t="shared" si="2"/>
        <v>0.65</v>
      </c>
      <c r="AT118" s="250" t="s">
        <v>107</v>
      </c>
      <c r="AU118" s="6" t="s">
        <v>359</v>
      </c>
    </row>
    <row r="119" spans="1:47" ht="45" customHeight="1">
      <c r="A119" s="40" t="s">
        <v>679</v>
      </c>
      <c r="B119" s="3" t="s">
        <v>24</v>
      </c>
      <c r="C119" s="251" t="s">
        <v>108</v>
      </c>
      <c r="D119" s="6" t="s">
        <v>360</v>
      </c>
      <c r="E119" s="11">
        <v>6908006833</v>
      </c>
      <c r="F119" s="3">
        <v>1</v>
      </c>
      <c r="G119" s="3">
        <v>0.8</v>
      </c>
      <c r="H119" s="3" t="s">
        <v>668</v>
      </c>
      <c r="I119" s="386" t="s">
        <v>711</v>
      </c>
      <c r="J119" s="170">
        <v>2.16</v>
      </c>
      <c r="K119" s="182">
        <f t="shared" si="3"/>
        <v>1.9</v>
      </c>
      <c r="L119" s="222"/>
      <c r="M119" s="162"/>
      <c r="N119" s="87"/>
      <c r="O119" s="88"/>
      <c r="P119" s="88"/>
      <c r="Q119" s="88"/>
      <c r="R119" s="88"/>
      <c r="S119" s="88"/>
      <c r="T119" s="88"/>
      <c r="U119" s="88"/>
      <c r="V119" s="88"/>
      <c r="W119" s="88"/>
      <c r="X119" s="88">
        <v>0.2</v>
      </c>
      <c r="Y119" s="88"/>
      <c r="Z119" s="88">
        <v>0.2</v>
      </c>
      <c r="AA119" s="88"/>
      <c r="AB119" s="88">
        <v>0.1</v>
      </c>
      <c r="AC119" s="88"/>
      <c r="AD119" s="88"/>
      <c r="AE119" s="88"/>
      <c r="AF119" s="88"/>
      <c r="AG119" s="88">
        <v>0.2</v>
      </c>
      <c r="AH119" s="88"/>
      <c r="AI119" s="88">
        <v>0.2</v>
      </c>
      <c r="AJ119" s="88"/>
      <c r="AK119" s="88"/>
      <c r="AL119" s="88"/>
      <c r="AM119" s="88"/>
      <c r="AN119" s="88">
        <v>0.2</v>
      </c>
      <c r="AO119" s="88"/>
      <c r="AP119" s="88">
        <v>0.8</v>
      </c>
      <c r="AQ119" s="88"/>
      <c r="AR119" s="196"/>
      <c r="AS119" s="206">
        <f t="shared" si="2"/>
        <v>1.9</v>
      </c>
      <c r="AT119" s="251" t="s">
        <v>108</v>
      </c>
      <c r="AU119" s="6" t="s">
        <v>360</v>
      </c>
    </row>
    <row r="120" spans="1:47" ht="40.5" customHeight="1">
      <c r="A120" s="40" t="s">
        <v>679</v>
      </c>
      <c r="B120" s="3" t="s">
        <v>24</v>
      </c>
      <c r="C120" s="251" t="s">
        <v>109</v>
      </c>
      <c r="D120" s="20" t="s">
        <v>359</v>
      </c>
      <c r="E120" s="11">
        <v>6908005686</v>
      </c>
      <c r="F120" s="3" t="s">
        <v>668</v>
      </c>
      <c r="G120" s="3" t="s">
        <v>668</v>
      </c>
      <c r="H120" s="6" t="s">
        <v>672</v>
      </c>
      <c r="I120" s="386" t="s">
        <v>709</v>
      </c>
      <c r="J120" s="214"/>
      <c r="K120" s="212">
        <f t="shared" si="3"/>
        <v>0</v>
      </c>
      <c r="L120" s="222"/>
      <c r="M120" s="162"/>
      <c r="N120" s="87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196"/>
      <c r="AS120" s="206">
        <f t="shared" si="2"/>
        <v>0</v>
      </c>
      <c r="AT120" s="251" t="s">
        <v>109</v>
      </c>
      <c r="AU120" s="20" t="s">
        <v>359</v>
      </c>
    </row>
    <row r="121" spans="1:47" ht="63" customHeight="1">
      <c r="A121" s="40" t="s">
        <v>679</v>
      </c>
      <c r="B121" s="3" t="s">
        <v>24</v>
      </c>
      <c r="C121" s="252" t="s">
        <v>110</v>
      </c>
      <c r="D121" s="20" t="s">
        <v>361</v>
      </c>
      <c r="E121" s="11">
        <v>7724261610</v>
      </c>
      <c r="F121" s="3">
        <v>2</v>
      </c>
      <c r="G121" s="3">
        <v>0.8</v>
      </c>
      <c r="H121" s="3" t="s">
        <v>668</v>
      </c>
      <c r="I121" s="386" t="s">
        <v>709</v>
      </c>
      <c r="J121" s="170">
        <v>6.51</v>
      </c>
      <c r="K121" s="182">
        <f t="shared" si="3"/>
        <v>4.8000000000000007</v>
      </c>
      <c r="L121" s="222"/>
      <c r="M121" s="162"/>
      <c r="N121" s="87"/>
      <c r="O121" s="88"/>
      <c r="P121" s="88"/>
      <c r="Q121" s="88"/>
      <c r="R121" s="88"/>
      <c r="S121" s="88"/>
      <c r="T121" s="88"/>
      <c r="U121" s="88"/>
      <c r="V121" s="88"/>
      <c r="W121" s="88"/>
      <c r="X121" s="88">
        <v>1.6</v>
      </c>
      <c r="Y121" s="88"/>
      <c r="Z121" s="88"/>
      <c r="AA121" s="88"/>
      <c r="AB121" s="88"/>
      <c r="AC121" s="88"/>
      <c r="AD121" s="88"/>
      <c r="AE121" s="88">
        <v>1.6</v>
      </c>
      <c r="AF121" s="88"/>
      <c r="AG121" s="88"/>
      <c r="AH121" s="88"/>
      <c r="AI121" s="88"/>
      <c r="AJ121" s="88"/>
      <c r="AK121" s="88"/>
      <c r="AL121" s="88">
        <v>1.6</v>
      </c>
      <c r="AM121" s="88"/>
      <c r="AN121" s="88"/>
      <c r="AO121" s="88"/>
      <c r="AP121" s="88"/>
      <c r="AQ121" s="88"/>
      <c r="AR121" s="196"/>
      <c r="AS121" s="206">
        <f t="shared" si="2"/>
        <v>4.8000000000000007</v>
      </c>
      <c r="AT121" s="252" t="s">
        <v>110</v>
      </c>
      <c r="AU121" s="20" t="s">
        <v>361</v>
      </c>
    </row>
    <row r="122" spans="1:47" ht="30.75" customHeight="1">
      <c r="A122" s="40" t="s">
        <v>679</v>
      </c>
      <c r="B122" s="3" t="s">
        <v>24</v>
      </c>
      <c r="C122" s="252" t="s">
        <v>1034</v>
      </c>
      <c r="D122" s="20" t="s">
        <v>361</v>
      </c>
      <c r="E122" s="11">
        <v>7707049388</v>
      </c>
      <c r="F122" s="3"/>
      <c r="G122" s="3">
        <v>0.75</v>
      </c>
      <c r="H122" s="3"/>
      <c r="I122" s="386" t="s">
        <v>709</v>
      </c>
      <c r="J122" s="170">
        <v>3.2549999999999999</v>
      </c>
      <c r="K122" s="212">
        <f t="shared" si="3"/>
        <v>0</v>
      </c>
      <c r="L122" s="222"/>
      <c r="M122" s="162"/>
      <c r="N122" s="87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196"/>
      <c r="AS122" s="206">
        <f t="shared" si="2"/>
        <v>0</v>
      </c>
      <c r="AT122" s="252" t="s">
        <v>1034</v>
      </c>
      <c r="AU122" s="20" t="s">
        <v>361</v>
      </c>
    </row>
    <row r="123" spans="1:47" ht="43.5" customHeight="1">
      <c r="A123" s="40" t="s">
        <v>679</v>
      </c>
      <c r="B123" s="3" t="s">
        <v>24</v>
      </c>
      <c r="C123" s="248" t="s">
        <v>111</v>
      </c>
      <c r="D123" s="8" t="s">
        <v>362</v>
      </c>
      <c r="E123" s="11">
        <v>6907008651</v>
      </c>
      <c r="F123" s="3">
        <v>1</v>
      </c>
      <c r="G123" s="3">
        <v>0.8</v>
      </c>
      <c r="H123" s="3" t="s">
        <v>668</v>
      </c>
      <c r="I123" s="386" t="s">
        <v>711</v>
      </c>
      <c r="J123" s="213">
        <v>1.0920000000000001</v>
      </c>
      <c r="K123" s="212">
        <f t="shared" si="3"/>
        <v>0</v>
      </c>
      <c r="L123" s="222"/>
      <c r="M123" s="162"/>
      <c r="N123" s="87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196"/>
      <c r="AS123" s="206">
        <f t="shared" si="2"/>
        <v>0</v>
      </c>
      <c r="AT123" s="248" t="s">
        <v>111</v>
      </c>
      <c r="AU123" s="8" t="s">
        <v>362</v>
      </c>
    </row>
    <row r="124" spans="1:47" ht="51.75" customHeight="1">
      <c r="A124" s="40" t="s">
        <v>679</v>
      </c>
      <c r="B124" s="6" t="s">
        <v>679</v>
      </c>
      <c r="C124" s="252" t="s">
        <v>112</v>
      </c>
      <c r="D124" s="6" t="s">
        <v>363</v>
      </c>
      <c r="E124" s="11">
        <v>6907008651</v>
      </c>
      <c r="F124" s="3">
        <v>1</v>
      </c>
      <c r="G124" s="3">
        <v>0.8</v>
      </c>
      <c r="H124" s="3" t="s">
        <v>671</v>
      </c>
      <c r="I124" s="386" t="s">
        <v>709</v>
      </c>
      <c r="J124" s="213">
        <v>2.73</v>
      </c>
      <c r="K124" s="182">
        <f t="shared" si="3"/>
        <v>2.8</v>
      </c>
      <c r="L124" s="222"/>
      <c r="M124" s="162"/>
      <c r="N124" s="87"/>
      <c r="O124" s="88"/>
      <c r="P124" s="88"/>
      <c r="Q124" s="88">
        <v>0.8</v>
      </c>
      <c r="R124" s="88"/>
      <c r="S124" s="88"/>
      <c r="T124" s="88"/>
      <c r="U124" s="88"/>
      <c r="V124" s="88"/>
      <c r="W124" s="88"/>
      <c r="X124" s="88">
        <v>1.2</v>
      </c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>
        <v>0.8</v>
      </c>
      <c r="AM124" s="88"/>
      <c r="AN124" s="88"/>
      <c r="AO124" s="88"/>
      <c r="AP124" s="88"/>
      <c r="AQ124" s="88"/>
      <c r="AR124" s="196"/>
      <c r="AS124" s="206">
        <f t="shared" si="2"/>
        <v>2.8</v>
      </c>
      <c r="AT124" s="252" t="s">
        <v>112</v>
      </c>
      <c r="AU124" s="6" t="s">
        <v>363</v>
      </c>
    </row>
    <row r="125" spans="1:47" ht="61.5" customHeight="1">
      <c r="A125" s="40" t="s">
        <v>679</v>
      </c>
      <c r="B125" s="6" t="s">
        <v>679</v>
      </c>
      <c r="C125" s="252" t="s">
        <v>113</v>
      </c>
      <c r="D125" s="6" t="s">
        <v>364</v>
      </c>
      <c r="E125" s="11">
        <v>6907008651</v>
      </c>
      <c r="F125" s="3" t="s">
        <v>668</v>
      </c>
      <c r="G125" s="3" t="s">
        <v>668</v>
      </c>
      <c r="H125" s="6" t="s">
        <v>672</v>
      </c>
      <c r="I125" s="386" t="s">
        <v>711</v>
      </c>
      <c r="J125" s="213">
        <v>1.365</v>
      </c>
      <c r="K125" s="212">
        <f t="shared" si="3"/>
        <v>0</v>
      </c>
      <c r="L125" s="222"/>
      <c r="M125" s="162"/>
      <c r="N125" s="87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196"/>
      <c r="AS125" s="206">
        <f t="shared" si="2"/>
        <v>0</v>
      </c>
      <c r="AT125" s="252" t="s">
        <v>113</v>
      </c>
      <c r="AU125" s="6" t="s">
        <v>364</v>
      </c>
    </row>
    <row r="126" spans="1:47" ht="45.75" customHeight="1">
      <c r="A126" s="40" t="s">
        <v>679</v>
      </c>
      <c r="B126" s="3"/>
      <c r="C126" s="248" t="s">
        <v>114</v>
      </c>
      <c r="D126" s="20"/>
      <c r="E126" s="3"/>
      <c r="F126" s="3"/>
      <c r="G126" s="3"/>
      <c r="H126" s="3"/>
      <c r="I126" s="386" t="s">
        <v>711</v>
      </c>
      <c r="J126" s="214"/>
      <c r="K126" s="212">
        <f t="shared" si="3"/>
        <v>0</v>
      </c>
      <c r="L126" s="222"/>
      <c r="M126" s="162"/>
      <c r="N126" s="87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196"/>
      <c r="AS126" s="206">
        <f t="shared" si="2"/>
        <v>0</v>
      </c>
      <c r="AT126" s="248" t="s">
        <v>114</v>
      </c>
      <c r="AU126" s="20"/>
    </row>
    <row r="127" spans="1:47" ht="30">
      <c r="A127" s="40" t="s">
        <v>679</v>
      </c>
      <c r="B127" s="3"/>
      <c r="C127" s="257" t="s">
        <v>115</v>
      </c>
      <c r="D127" s="8"/>
      <c r="E127" s="3"/>
      <c r="F127" s="3"/>
      <c r="G127" s="3"/>
      <c r="H127" s="3"/>
      <c r="I127" s="386"/>
      <c r="J127" s="214"/>
      <c r="K127" s="212">
        <f t="shared" si="3"/>
        <v>0</v>
      </c>
      <c r="L127" s="222"/>
      <c r="M127" s="162"/>
      <c r="N127" s="87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196"/>
      <c r="AS127" s="206">
        <f t="shared" si="2"/>
        <v>0</v>
      </c>
      <c r="AT127" s="257" t="s">
        <v>115</v>
      </c>
      <c r="AU127" s="8"/>
    </row>
    <row r="128" spans="1:47" ht="45.75" customHeight="1">
      <c r="A128" s="40" t="s">
        <v>679</v>
      </c>
      <c r="B128" s="3" t="s">
        <v>24</v>
      </c>
      <c r="C128" s="250" t="s">
        <v>116</v>
      </c>
      <c r="D128" s="6" t="s">
        <v>365</v>
      </c>
      <c r="E128" s="3"/>
      <c r="F128" s="3">
        <v>1</v>
      </c>
      <c r="G128" s="3">
        <v>0.8</v>
      </c>
      <c r="H128" s="3" t="s">
        <v>668</v>
      </c>
      <c r="I128" s="386" t="s">
        <v>709</v>
      </c>
      <c r="J128" s="213">
        <v>8</v>
      </c>
      <c r="K128" s="212">
        <f t="shared" si="3"/>
        <v>0.8</v>
      </c>
      <c r="L128" s="222"/>
      <c r="M128" s="162"/>
      <c r="N128" s="87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>
        <v>0.8</v>
      </c>
      <c r="AP128" s="88"/>
      <c r="AQ128" s="88"/>
      <c r="AR128" s="196"/>
      <c r="AS128" s="206">
        <f t="shared" si="2"/>
        <v>0.8</v>
      </c>
      <c r="AT128" s="250" t="s">
        <v>116</v>
      </c>
      <c r="AU128" s="6" t="s">
        <v>365</v>
      </c>
    </row>
    <row r="129" spans="1:47" ht="50.25" customHeight="1">
      <c r="A129" s="40" t="s">
        <v>679</v>
      </c>
      <c r="B129" s="3" t="s">
        <v>24</v>
      </c>
      <c r="C129" s="250" t="s">
        <v>117</v>
      </c>
      <c r="D129" s="8" t="s">
        <v>366</v>
      </c>
      <c r="E129" s="3"/>
      <c r="F129" s="3">
        <v>5</v>
      </c>
      <c r="G129" s="3">
        <v>0.8</v>
      </c>
      <c r="H129" s="3" t="s">
        <v>668</v>
      </c>
      <c r="I129" s="386" t="s">
        <v>709</v>
      </c>
      <c r="J129" s="213">
        <v>3.67</v>
      </c>
      <c r="K129" s="212">
        <f t="shared" si="3"/>
        <v>0</v>
      </c>
      <c r="L129" s="222"/>
      <c r="M129" s="162"/>
      <c r="N129" s="87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196"/>
      <c r="AS129" s="206">
        <f t="shared" si="2"/>
        <v>0</v>
      </c>
      <c r="AT129" s="250" t="s">
        <v>117</v>
      </c>
      <c r="AU129" s="8" t="s">
        <v>366</v>
      </c>
    </row>
    <row r="130" spans="1:47" ht="60" customHeight="1">
      <c r="A130" s="40" t="s">
        <v>679</v>
      </c>
      <c r="B130" s="3" t="s">
        <v>24</v>
      </c>
      <c r="C130" s="248" t="s">
        <v>118</v>
      </c>
      <c r="D130" s="6" t="s">
        <v>367</v>
      </c>
      <c r="E130" s="3"/>
      <c r="F130" s="3">
        <v>2</v>
      </c>
      <c r="G130" s="3">
        <v>0.8</v>
      </c>
      <c r="H130" s="3" t="s">
        <v>668</v>
      </c>
      <c r="I130" s="386" t="s">
        <v>709</v>
      </c>
      <c r="J130" s="213">
        <v>6.944</v>
      </c>
      <c r="K130" s="212">
        <f t="shared" si="3"/>
        <v>4</v>
      </c>
      <c r="L130" s="222"/>
      <c r="M130" s="162"/>
      <c r="N130" s="87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>
        <v>1.6</v>
      </c>
      <c r="AA130" s="88"/>
      <c r="AB130" s="88"/>
      <c r="AC130" s="88"/>
      <c r="AD130" s="88"/>
      <c r="AE130" s="88"/>
      <c r="AF130" s="88"/>
      <c r="AG130" s="88">
        <v>1.6</v>
      </c>
      <c r="AH130" s="88"/>
      <c r="AI130" s="88"/>
      <c r="AJ130" s="88"/>
      <c r="AK130" s="88"/>
      <c r="AL130" s="88"/>
      <c r="AM130" s="88"/>
      <c r="AN130" s="88">
        <v>0.8</v>
      </c>
      <c r="AO130" s="88"/>
      <c r="AP130" s="88"/>
      <c r="AQ130" s="88"/>
      <c r="AR130" s="196"/>
      <c r="AS130" s="206">
        <f t="shared" si="2"/>
        <v>4</v>
      </c>
      <c r="AT130" s="248" t="s">
        <v>118</v>
      </c>
      <c r="AU130" s="6" t="s">
        <v>367</v>
      </c>
    </row>
    <row r="131" spans="1:47" ht="55.5" customHeight="1">
      <c r="A131" s="40" t="s">
        <v>679</v>
      </c>
      <c r="B131" s="3" t="s">
        <v>24</v>
      </c>
      <c r="C131" s="248" t="s">
        <v>119</v>
      </c>
      <c r="D131" s="8"/>
      <c r="E131" s="3"/>
      <c r="F131" s="3" t="s">
        <v>668</v>
      </c>
      <c r="G131" s="3" t="s">
        <v>668</v>
      </c>
      <c r="H131" s="6" t="s">
        <v>672</v>
      </c>
      <c r="I131" s="386" t="s">
        <v>711</v>
      </c>
      <c r="J131" s="214"/>
      <c r="K131" s="212">
        <f t="shared" si="3"/>
        <v>0</v>
      </c>
      <c r="L131" s="222"/>
      <c r="M131" s="162"/>
      <c r="N131" s="87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196"/>
      <c r="AS131" s="206">
        <f t="shared" si="2"/>
        <v>0</v>
      </c>
      <c r="AT131" s="248" t="s">
        <v>119</v>
      </c>
      <c r="AU131" s="8"/>
    </row>
    <row r="132" spans="1:47" ht="38.25" customHeight="1">
      <c r="A132" s="40" t="s">
        <v>679</v>
      </c>
      <c r="B132" s="3" t="s">
        <v>24</v>
      </c>
      <c r="C132" s="180" t="s">
        <v>1398</v>
      </c>
      <c r="D132" s="8" t="s">
        <v>368</v>
      </c>
      <c r="E132" s="3"/>
      <c r="F132" s="3">
        <v>3</v>
      </c>
      <c r="G132" s="3">
        <v>0.8</v>
      </c>
      <c r="H132" s="3" t="s">
        <v>668</v>
      </c>
      <c r="I132" s="386" t="s">
        <v>709</v>
      </c>
      <c r="J132" s="213">
        <v>9.6</v>
      </c>
      <c r="K132" s="212">
        <f t="shared" si="3"/>
        <v>9.8000000000000007</v>
      </c>
      <c r="L132" s="222"/>
      <c r="M132" s="162"/>
      <c r="N132" s="87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>
        <v>1.8</v>
      </c>
      <c r="AA132" s="88"/>
      <c r="AB132" s="88"/>
      <c r="AC132" s="88"/>
      <c r="AD132" s="88"/>
      <c r="AE132" s="88"/>
      <c r="AF132" s="88">
        <v>2.4</v>
      </c>
      <c r="AG132" s="88"/>
      <c r="AH132" s="88">
        <v>3.2</v>
      </c>
      <c r="AI132" s="88"/>
      <c r="AJ132" s="88"/>
      <c r="AK132" s="88"/>
      <c r="AL132" s="88"/>
      <c r="AM132" s="88"/>
      <c r="AN132" s="88"/>
      <c r="AO132" s="88">
        <v>2.4</v>
      </c>
      <c r="AP132" s="88"/>
      <c r="AQ132" s="88"/>
      <c r="AR132" s="196"/>
      <c r="AS132" s="206">
        <f t="shared" ref="AS132:AS199" si="4">K132</f>
        <v>9.8000000000000007</v>
      </c>
      <c r="AT132" s="180" t="s">
        <v>1181</v>
      </c>
      <c r="AU132" s="8" t="s">
        <v>368</v>
      </c>
    </row>
    <row r="133" spans="1:47" ht="118.5" customHeight="1">
      <c r="A133" s="40" t="s">
        <v>679</v>
      </c>
      <c r="B133" s="3" t="s">
        <v>24</v>
      </c>
      <c r="C133" s="180" t="s">
        <v>1092</v>
      </c>
      <c r="D133" s="8" t="s">
        <v>369</v>
      </c>
      <c r="E133" s="3"/>
      <c r="F133" s="3">
        <v>3</v>
      </c>
      <c r="G133" s="3">
        <v>8</v>
      </c>
      <c r="H133" s="3" t="s">
        <v>668</v>
      </c>
      <c r="I133" s="386" t="s">
        <v>711</v>
      </c>
      <c r="J133" s="213">
        <v>70.2</v>
      </c>
      <c r="K133" s="212">
        <f t="shared" si="3"/>
        <v>25.6</v>
      </c>
      <c r="L133" s="222"/>
      <c r="M133" s="162"/>
      <c r="N133" s="87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>
        <v>16</v>
      </c>
      <c r="AC133" s="88"/>
      <c r="AD133" s="88"/>
      <c r="AE133" s="88"/>
      <c r="AF133" s="88"/>
      <c r="AG133" s="88"/>
      <c r="AH133" s="88"/>
      <c r="AI133" s="88">
        <v>1.6</v>
      </c>
      <c r="AJ133" s="88"/>
      <c r="AK133" s="88"/>
      <c r="AL133" s="88"/>
      <c r="AM133" s="88"/>
      <c r="AN133" s="88"/>
      <c r="AO133" s="88"/>
      <c r="AP133" s="88">
        <v>8</v>
      </c>
      <c r="AQ133" s="88"/>
      <c r="AR133" s="196"/>
      <c r="AS133" s="206">
        <f t="shared" si="4"/>
        <v>25.6</v>
      </c>
      <c r="AT133" s="180" t="s">
        <v>1092</v>
      </c>
      <c r="AU133" s="8" t="s">
        <v>369</v>
      </c>
    </row>
    <row r="134" spans="1:47" ht="40.5" customHeight="1">
      <c r="A134" s="40" t="s">
        <v>679</v>
      </c>
      <c r="B134" s="3" t="s">
        <v>24</v>
      </c>
      <c r="C134" s="250" t="s">
        <v>122</v>
      </c>
      <c r="D134" s="8" t="s">
        <v>370</v>
      </c>
      <c r="E134" s="3"/>
      <c r="F134" s="3">
        <v>3</v>
      </c>
      <c r="G134" s="3">
        <v>0.8</v>
      </c>
      <c r="H134" s="3" t="s">
        <v>668</v>
      </c>
      <c r="I134" s="386" t="s">
        <v>709</v>
      </c>
      <c r="J134" s="213">
        <v>13.02</v>
      </c>
      <c r="K134" s="212">
        <f t="shared" si="3"/>
        <v>4.8000000000000007</v>
      </c>
      <c r="L134" s="222"/>
      <c r="M134" s="162"/>
      <c r="N134" s="87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>
        <v>1.6</v>
      </c>
      <c r="Z134" s="88"/>
      <c r="AA134" s="88"/>
      <c r="AB134" s="88"/>
      <c r="AC134" s="88"/>
      <c r="AD134" s="88"/>
      <c r="AE134" s="88"/>
      <c r="AF134" s="88">
        <v>1.6</v>
      </c>
      <c r="AG134" s="88"/>
      <c r="AH134" s="88"/>
      <c r="AI134" s="88"/>
      <c r="AJ134" s="88"/>
      <c r="AK134" s="88"/>
      <c r="AL134" s="88"/>
      <c r="AM134" s="88">
        <v>1.6</v>
      </c>
      <c r="AN134" s="88"/>
      <c r="AO134" s="88"/>
      <c r="AP134" s="88"/>
      <c r="AQ134" s="88"/>
      <c r="AR134" s="196"/>
      <c r="AS134" s="206">
        <f t="shared" si="4"/>
        <v>4.8000000000000007</v>
      </c>
      <c r="AT134" s="250" t="s">
        <v>122</v>
      </c>
      <c r="AU134" s="8" t="s">
        <v>370</v>
      </c>
    </row>
    <row r="135" spans="1:47" ht="45.75" customHeight="1">
      <c r="A135" s="40" t="s">
        <v>679</v>
      </c>
      <c r="B135" s="3" t="s">
        <v>24</v>
      </c>
      <c r="C135" s="250" t="s">
        <v>123</v>
      </c>
      <c r="D135" s="8" t="s">
        <v>371</v>
      </c>
      <c r="E135" s="3"/>
      <c r="F135" s="3" t="s">
        <v>668</v>
      </c>
      <c r="G135" s="3" t="s">
        <v>668</v>
      </c>
      <c r="H135" s="6" t="s">
        <v>673</v>
      </c>
      <c r="I135" s="386" t="s">
        <v>711</v>
      </c>
      <c r="J135" s="213">
        <v>0.125</v>
      </c>
      <c r="K135" s="182">
        <f t="shared" si="3"/>
        <v>0</v>
      </c>
      <c r="L135" s="222"/>
      <c r="M135" s="162"/>
      <c r="N135" s="87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196"/>
      <c r="AS135" s="206">
        <f t="shared" si="4"/>
        <v>0</v>
      </c>
      <c r="AT135" s="250" t="s">
        <v>123</v>
      </c>
      <c r="AU135" s="8" t="s">
        <v>371</v>
      </c>
    </row>
    <row r="136" spans="1:47" ht="42.75" customHeight="1">
      <c r="A136" s="40" t="s">
        <v>679</v>
      </c>
      <c r="B136" s="3" t="s">
        <v>24</v>
      </c>
      <c r="C136" s="250" t="s">
        <v>124</v>
      </c>
      <c r="D136" s="8" t="s">
        <v>372</v>
      </c>
      <c r="E136" s="3"/>
      <c r="F136" s="3" t="s">
        <v>668</v>
      </c>
      <c r="G136" s="3" t="s">
        <v>668</v>
      </c>
      <c r="H136" s="6" t="s">
        <v>673</v>
      </c>
      <c r="I136" s="386" t="s">
        <v>711</v>
      </c>
      <c r="J136" s="213">
        <v>0.125</v>
      </c>
      <c r="K136" s="212">
        <f t="shared" si="3"/>
        <v>0</v>
      </c>
      <c r="L136" s="222"/>
      <c r="M136" s="162"/>
      <c r="N136" s="87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196"/>
      <c r="AS136" s="206">
        <f t="shared" si="4"/>
        <v>0</v>
      </c>
      <c r="AT136" s="250" t="s">
        <v>124</v>
      </c>
      <c r="AU136" s="8" t="s">
        <v>372</v>
      </c>
    </row>
    <row r="137" spans="1:47" ht="48.75" customHeight="1">
      <c r="A137" s="40" t="s">
        <v>679</v>
      </c>
      <c r="B137" s="3" t="s">
        <v>24</v>
      </c>
      <c r="C137" s="252" t="s">
        <v>125</v>
      </c>
      <c r="D137" s="8" t="s">
        <v>373</v>
      </c>
      <c r="E137" s="3"/>
      <c r="F137" s="3">
        <v>1</v>
      </c>
      <c r="G137" s="3">
        <v>0.8</v>
      </c>
      <c r="H137" s="3" t="s">
        <v>668</v>
      </c>
      <c r="I137" s="386" t="s">
        <v>711</v>
      </c>
      <c r="J137" s="213">
        <v>1.5</v>
      </c>
      <c r="K137" s="212">
        <f t="shared" si="3"/>
        <v>0.8</v>
      </c>
      <c r="L137" s="222"/>
      <c r="M137" s="162"/>
      <c r="N137" s="87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>
        <v>0.8</v>
      </c>
      <c r="AP137" s="88"/>
      <c r="AQ137" s="88"/>
      <c r="AR137" s="196"/>
      <c r="AS137" s="206">
        <f t="shared" si="4"/>
        <v>0.8</v>
      </c>
      <c r="AT137" s="252" t="s">
        <v>125</v>
      </c>
      <c r="AU137" s="8" t="s">
        <v>373</v>
      </c>
    </row>
    <row r="138" spans="1:47" ht="44.25" customHeight="1">
      <c r="A138" s="40" t="s">
        <v>679</v>
      </c>
      <c r="B138" s="3" t="s">
        <v>24</v>
      </c>
      <c r="C138" s="250" t="s">
        <v>126</v>
      </c>
      <c r="D138" s="8" t="s">
        <v>374</v>
      </c>
      <c r="E138" s="3"/>
      <c r="F138" s="3" t="s">
        <v>668</v>
      </c>
      <c r="G138" s="3" t="s">
        <v>668</v>
      </c>
      <c r="H138" s="6" t="s">
        <v>673</v>
      </c>
      <c r="I138" s="386" t="s">
        <v>711</v>
      </c>
      <c r="J138" s="213">
        <v>3.2549999999999999</v>
      </c>
      <c r="K138" s="212">
        <f t="shared" si="3"/>
        <v>0</v>
      </c>
      <c r="L138" s="222"/>
      <c r="M138" s="162"/>
      <c r="N138" s="87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8"/>
      <c r="AR138" s="196"/>
      <c r="AS138" s="206">
        <f t="shared" si="4"/>
        <v>0</v>
      </c>
      <c r="AT138" s="250" t="s">
        <v>126</v>
      </c>
      <c r="AU138" s="8" t="s">
        <v>374</v>
      </c>
    </row>
    <row r="139" spans="1:47" ht="31.5" customHeight="1">
      <c r="A139" s="40" t="s">
        <v>679</v>
      </c>
      <c r="B139" s="3" t="s">
        <v>24</v>
      </c>
      <c r="C139" s="180" t="s">
        <v>1180</v>
      </c>
      <c r="D139" s="8" t="s">
        <v>375</v>
      </c>
      <c r="E139" s="26">
        <v>7708503727</v>
      </c>
      <c r="F139" s="3">
        <v>1</v>
      </c>
      <c r="G139" s="3">
        <v>0.8</v>
      </c>
      <c r="H139" s="3" t="s">
        <v>668</v>
      </c>
      <c r="I139" s="386" t="s">
        <v>711</v>
      </c>
      <c r="J139" s="213">
        <v>0.8</v>
      </c>
      <c r="K139" s="212">
        <f t="shared" si="3"/>
        <v>1.6</v>
      </c>
      <c r="L139" s="222"/>
      <c r="M139" s="162"/>
      <c r="N139" s="87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>
        <v>1.6</v>
      </c>
      <c r="AP139" s="88"/>
      <c r="AQ139" s="88"/>
      <c r="AR139" s="196"/>
      <c r="AS139" s="206">
        <f t="shared" si="4"/>
        <v>1.6</v>
      </c>
      <c r="AT139" s="180" t="s">
        <v>1180</v>
      </c>
      <c r="AU139" s="8" t="s">
        <v>375</v>
      </c>
    </row>
    <row r="140" spans="1:47" ht="42.75" customHeight="1">
      <c r="A140" s="40" t="s">
        <v>679</v>
      </c>
      <c r="B140" s="6" t="s">
        <v>679</v>
      </c>
      <c r="C140" s="250" t="s">
        <v>128</v>
      </c>
      <c r="D140" s="8" t="s">
        <v>376</v>
      </c>
      <c r="E140" s="3"/>
      <c r="F140" s="3">
        <v>1</v>
      </c>
      <c r="G140" s="3">
        <v>0.8</v>
      </c>
      <c r="H140" s="3" t="s">
        <v>668</v>
      </c>
      <c r="I140" s="386" t="s">
        <v>711</v>
      </c>
      <c r="J140" s="213">
        <v>3.2549999999999999</v>
      </c>
      <c r="K140" s="212">
        <f t="shared" si="3"/>
        <v>0</v>
      </c>
      <c r="L140" s="222"/>
      <c r="M140" s="162"/>
      <c r="N140" s="87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196"/>
      <c r="AS140" s="206">
        <f t="shared" si="4"/>
        <v>0</v>
      </c>
      <c r="AT140" s="250" t="s">
        <v>128</v>
      </c>
      <c r="AU140" s="8" t="s">
        <v>376</v>
      </c>
    </row>
    <row r="141" spans="1:47" ht="32.25" customHeight="1">
      <c r="A141" s="40" t="s">
        <v>679</v>
      </c>
      <c r="B141" s="3" t="s">
        <v>24</v>
      </c>
      <c r="C141" s="250" t="s">
        <v>1367</v>
      </c>
      <c r="D141" s="8" t="s">
        <v>377</v>
      </c>
      <c r="E141" s="3"/>
      <c r="F141" s="3">
        <v>1</v>
      </c>
      <c r="G141" s="3">
        <v>0.8</v>
      </c>
      <c r="H141" s="3" t="s">
        <v>668</v>
      </c>
      <c r="I141" s="386" t="s">
        <v>711</v>
      </c>
      <c r="J141" s="213">
        <v>3.2549999999999999</v>
      </c>
      <c r="K141" s="182">
        <f t="shared" si="3"/>
        <v>0</v>
      </c>
      <c r="L141" s="222"/>
      <c r="M141" s="162"/>
      <c r="N141" s="87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196"/>
      <c r="AS141" s="206">
        <f t="shared" si="4"/>
        <v>0</v>
      </c>
      <c r="AT141" s="250" t="s">
        <v>129</v>
      </c>
      <c r="AU141" s="8" t="s">
        <v>377</v>
      </c>
    </row>
    <row r="142" spans="1:47" ht="27.75" customHeight="1">
      <c r="A142" s="40" t="s">
        <v>679</v>
      </c>
      <c r="B142" s="3" t="s">
        <v>1051</v>
      </c>
      <c r="C142" s="250" t="s">
        <v>1052</v>
      </c>
      <c r="D142" s="8" t="s">
        <v>1051</v>
      </c>
      <c r="E142" s="3"/>
      <c r="F142" s="3">
        <v>1</v>
      </c>
      <c r="G142" s="3">
        <v>0.8</v>
      </c>
      <c r="H142" s="3" t="s">
        <v>668</v>
      </c>
      <c r="I142" s="386" t="s">
        <v>711</v>
      </c>
      <c r="J142" s="213">
        <v>3.2549999999999999</v>
      </c>
      <c r="K142" s="212">
        <f t="shared" ref="K142:K211" si="5">N142+O142+P142+Q142+R142+S142+T142+U142+V142+W142+X142+Y142+Z142+AA142+AB142+AC142+AD142+AE142+AF142+AH142+AG142+AI142+AJ142+AK142+AL142+AM142+AN142+AO142+AP142+AQ142+AR142</f>
        <v>0</v>
      </c>
      <c r="L142" s="222"/>
      <c r="M142" s="162"/>
      <c r="N142" s="87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196"/>
      <c r="AS142" s="206">
        <f t="shared" si="4"/>
        <v>0</v>
      </c>
      <c r="AT142" s="250" t="s">
        <v>1052</v>
      </c>
      <c r="AU142" s="8" t="s">
        <v>1051</v>
      </c>
    </row>
    <row r="143" spans="1:47" ht="30">
      <c r="A143" s="40" t="s">
        <v>679</v>
      </c>
      <c r="B143" s="3" t="s">
        <v>24</v>
      </c>
      <c r="C143" s="250" t="s">
        <v>1015</v>
      </c>
      <c r="D143" s="8" t="s">
        <v>378</v>
      </c>
      <c r="E143" s="3"/>
      <c r="F143" s="3">
        <v>2</v>
      </c>
      <c r="G143" s="3">
        <v>0.8</v>
      </c>
      <c r="H143" s="3" t="s">
        <v>668</v>
      </c>
      <c r="I143" s="386" t="s">
        <v>711</v>
      </c>
      <c r="J143" s="213">
        <v>3</v>
      </c>
      <c r="K143" s="212">
        <f t="shared" si="5"/>
        <v>0</v>
      </c>
      <c r="L143" s="222"/>
      <c r="M143" s="162"/>
      <c r="N143" s="87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196"/>
      <c r="AS143" s="206">
        <f t="shared" si="4"/>
        <v>0</v>
      </c>
      <c r="AT143" s="250" t="s">
        <v>1015</v>
      </c>
      <c r="AU143" s="8" t="s">
        <v>378</v>
      </c>
    </row>
    <row r="144" spans="1:47" ht="30.75" customHeight="1">
      <c r="A144" s="40" t="s">
        <v>679</v>
      </c>
      <c r="B144" s="3" t="s">
        <v>24</v>
      </c>
      <c r="C144" s="180" t="s">
        <v>1012</v>
      </c>
      <c r="D144" s="6" t="s">
        <v>1013</v>
      </c>
      <c r="E144" s="26">
        <v>7708503727</v>
      </c>
      <c r="F144" s="3">
        <v>1</v>
      </c>
      <c r="G144" s="3">
        <v>1.1000000000000001</v>
      </c>
      <c r="H144" s="3" t="s">
        <v>668</v>
      </c>
      <c r="I144" s="386" t="s">
        <v>711</v>
      </c>
      <c r="J144" s="213">
        <v>3.472</v>
      </c>
      <c r="K144" s="182">
        <f t="shared" si="5"/>
        <v>1.1000000000000001</v>
      </c>
      <c r="L144" s="222"/>
      <c r="M144" s="162"/>
      <c r="N144" s="87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>
        <v>1.1000000000000001</v>
      </c>
      <c r="AO144" s="88"/>
      <c r="AP144" s="88"/>
      <c r="AQ144" s="88"/>
      <c r="AR144" s="196"/>
      <c r="AS144" s="206">
        <f t="shared" si="4"/>
        <v>1.1000000000000001</v>
      </c>
      <c r="AT144" s="180" t="s">
        <v>1012</v>
      </c>
      <c r="AU144" s="6" t="s">
        <v>1013</v>
      </c>
    </row>
    <row r="145" spans="1:47" ht="35.25" customHeight="1">
      <c r="A145" s="40" t="s">
        <v>679</v>
      </c>
      <c r="B145" s="3" t="s">
        <v>24</v>
      </c>
      <c r="C145" s="180" t="s">
        <v>1012</v>
      </c>
      <c r="D145" s="6" t="s">
        <v>1014</v>
      </c>
      <c r="E145" s="26">
        <v>7708503727</v>
      </c>
      <c r="F145" s="3">
        <v>1</v>
      </c>
      <c r="G145" s="3">
        <v>0.8</v>
      </c>
      <c r="H145" s="3" t="s">
        <v>668</v>
      </c>
      <c r="I145" s="386" t="s">
        <v>711</v>
      </c>
      <c r="J145" s="213">
        <v>3.472</v>
      </c>
      <c r="K145" s="182">
        <f t="shared" si="5"/>
        <v>1.6</v>
      </c>
      <c r="L145" s="222"/>
      <c r="M145" s="162"/>
      <c r="N145" s="87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>
        <v>0.8</v>
      </c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>
        <v>0.8</v>
      </c>
      <c r="AO145" s="88"/>
      <c r="AP145" s="88"/>
      <c r="AQ145" s="88"/>
      <c r="AR145" s="196"/>
      <c r="AS145" s="206">
        <f t="shared" si="4"/>
        <v>1.6</v>
      </c>
      <c r="AT145" s="180" t="s">
        <v>1012</v>
      </c>
      <c r="AU145" s="6" t="s">
        <v>1014</v>
      </c>
    </row>
    <row r="146" spans="1:47" ht="34.5" customHeight="1">
      <c r="A146" s="40" t="s">
        <v>679</v>
      </c>
      <c r="B146" s="3" t="s">
        <v>24</v>
      </c>
      <c r="C146" s="252" t="s">
        <v>1080</v>
      </c>
      <c r="D146" s="6" t="s">
        <v>1126</v>
      </c>
      <c r="E146" s="26">
        <v>7708503727</v>
      </c>
      <c r="F146" s="3">
        <v>1</v>
      </c>
      <c r="G146" s="3">
        <v>8</v>
      </c>
      <c r="H146" s="3" t="s">
        <v>668</v>
      </c>
      <c r="I146" s="386" t="s">
        <v>711</v>
      </c>
      <c r="J146" s="359">
        <v>7.2</v>
      </c>
      <c r="K146" s="182">
        <f t="shared" si="5"/>
        <v>5.3999999999999995</v>
      </c>
      <c r="L146" s="222"/>
      <c r="M146" s="162"/>
      <c r="N146" s="87">
        <v>0.6</v>
      </c>
      <c r="O146" s="88"/>
      <c r="P146" s="88"/>
      <c r="Q146" s="88"/>
      <c r="R146" s="88"/>
      <c r="S146" s="88"/>
      <c r="T146" s="88"/>
      <c r="U146" s="88">
        <v>1.6</v>
      </c>
      <c r="V146" s="88"/>
      <c r="W146" s="88"/>
      <c r="X146" s="88"/>
      <c r="Y146" s="88"/>
      <c r="Z146" s="88"/>
      <c r="AA146" s="88"/>
      <c r="AB146" s="88">
        <v>0.8</v>
      </c>
      <c r="AC146" s="88"/>
      <c r="AD146" s="88"/>
      <c r="AE146" s="88">
        <v>0.8</v>
      </c>
      <c r="AF146" s="88"/>
      <c r="AG146" s="88"/>
      <c r="AH146" s="88"/>
      <c r="AI146" s="88">
        <v>0.8</v>
      </c>
      <c r="AJ146" s="88"/>
      <c r="AK146" s="88"/>
      <c r="AL146" s="88">
        <v>0.8</v>
      </c>
      <c r="AM146" s="88"/>
      <c r="AN146" s="88"/>
      <c r="AO146" s="88"/>
      <c r="AP146" s="88"/>
      <c r="AQ146" s="88"/>
      <c r="AR146" s="196"/>
      <c r="AS146" s="206">
        <f t="shared" si="4"/>
        <v>5.3999999999999995</v>
      </c>
      <c r="AT146" s="252" t="s">
        <v>1080</v>
      </c>
      <c r="AU146" s="6" t="s">
        <v>1126</v>
      </c>
    </row>
    <row r="147" spans="1:47" ht="63" customHeight="1">
      <c r="A147" s="40" t="s">
        <v>679</v>
      </c>
      <c r="B147" s="3" t="s">
        <v>24</v>
      </c>
      <c r="C147" s="180" t="s">
        <v>1073</v>
      </c>
      <c r="D147" s="6" t="s">
        <v>382</v>
      </c>
      <c r="E147" s="26">
        <v>7708503727</v>
      </c>
      <c r="F147" s="3">
        <v>4</v>
      </c>
      <c r="G147" s="3">
        <v>0.75</v>
      </c>
      <c r="H147" s="3" t="s">
        <v>668</v>
      </c>
      <c r="I147" s="386" t="s">
        <v>709</v>
      </c>
      <c r="J147" s="213">
        <v>7.5</v>
      </c>
      <c r="K147" s="182">
        <f t="shared" si="5"/>
        <v>5.6</v>
      </c>
      <c r="L147" s="222"/>
      <c r="M147" s="162"/>
      <c r="N147" s="87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>
        <v>0.8</v>
      </c>
      <c r="Z147" s="88"/>
      <c r="AA147" s="88"/>
      <c r="AB147" s="88"/>
      <c r="AC147" s="88"/>
      <c r="AD147" s="88"/>
      <c r="AE147" s="88"/>
      <c r="AF147" s="88">
        <v>3.2</v>
      </c>
      <c r="AG147" s="88"/>
      <c r="AH147" s="88"/>
      <c r="AI147" s="88"/>
      <c r="AJ147" s="88"/>
      <c r="AK147" s="88"/>
      <c r="AL147" s="88"/>
      <c r="AM147" s="88">
        <v>1.6</v>
      </c>
      <c r="AN147" s="88"/>
      <c r="AO147" s="88"/>
      <c r="AP147" s="88"/>
      <c r="AQ147" s="88"/>
      <c r="AR147" s="196"/>
      <c r="AS147" s="206">
        <f t="shared" si="4"/>
        <v>5.6</v>
      </c>
      <c r="AT147" s="180" t="s">
        <v>1073</v>
      </c>
      <c r="AU147" s="6" t="s">
        <v>382</v>
      </c>
    </row>
    <row r="148" spans="1:47" ht="42" customHeight="1">
      <c r="A148" s="40" t="s">
        <v>679</v>
      </c>
      <c r="B148" s="3" t="s">
        <v>24</v>
      </c>
      <c r="C148" s="180" t="s">
        <v>135</v>
      </c>
      <c r="D148" s="6" t="s">
        <v>383</v>
      </c>
      <c r="E148" s="3"/>
      <c r="F148" s="3">
        <v>1</v>
      </c>
      <c r="G148" s="3">
        <v>0.75</v>
      </c>
      <c r="H148" s="3" t="s">
        <v>668</v>
      </c>
      <c r="I148" s="386" t="s">
        <v>711</v>
      </c>
      <c r="J148" s="320">
        <v>0.8</v>
      </c>
      <c r="K148" s="182">
        <f t="shared" si="5"/>
        <v>0</v>
      </c>
      <c r="L148" s="222"/>
      <c r="M148" s="162"/>
      <c r="N148" s="87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196"/>
      <c r="AS148" s="206">
        <f t="shared" si="4"/>
        <v>0</v>
      </c>
      <c r="AT148" s="180" t="s">
        <v>135</v>
      </c>
      <c r="AU148" s="6" t="s">
        <v>383</v>
      </c>
    </row>
    <row r="149" spans="1:47" ht="30">
      <c r="A149" s="40" t="s">
        <v>679</v>
      </c>
      <c r="B149" s="3" t="s">
        <v>24</v>
      </c>
      <c r="C149" s="180" t="s">
        <v>1118</v>
      </c>
      <c r="D149" s="6" t="s">
        <v>1117</v>
      </c>
      <c r="E149" s="3"/>
      <c r="F149" s="3">
        <v>1</v>
      </c>
      <c r="G149" s="3">
        <v>0.8</v>
      </c>
      <c r="H149" s="3" t="s">
        <v>668</v>
      </c>
      <c r="I149" s="386" t="s">
        <v>711</v>
      </c>
      <c r="J149" s="213">
        <v>1.5</v>
      </c>
      <c r="K149" s="182">
        <f t="shared" si="5"/>
        <v>2.4</v>
      </c>
      <c r="L149" s="222"/>
      <c r="M149" s="162"/>
      <c r="N149" s="87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>
        <v>2.4</v>
      </c>
      <c r="AP149" s="88"/>
      <c r="AQ149" s="88"/>
      <c r="AR149" s="196"/>
      <c r="AS149" s="206">
        <f t="shared" si="4"/>
        <v>2.4</v>
      </c>
      <c r="AT149" s="180" t="s">
        <v>1118</v>
      </c>
      <c r="AU149" s="6" t="s">
        <v>1117</v>
      </c>
    </row>
    <row r="150" spans="1:47" ht="32.25" customHeight="1">
      <c r="A150" s="40" t="s">
        <v>679</v>
      </c>
      <c r="B150" s="3" t="s">
        <v>24</v>
      </c>
      <c r="C150" s="180" t="s">
        <v>1268</v>
      </c>
      <c r="D150" s="6"/>
      <c r="E150" s="3"/>
      <c r="F150" s="3">
        <v>1</v>
      </c>
      <c r="G150" s="3">
        <v>0.8</v>
      </c>
      <c r="H150" s="3" t="s">
        <v>668</v>
      </c>
      <c r="I150" s="386" t="s">
        <v>711</v>
      </c>
      <c r="J150" s="213">
        <v>0.8</v>
      </c>
      <c r="K150" s="182">
        <f t="shared" si="5"/>
        <v>0</v>
      </c>
      <c r="L150" s="222"/>
      <c r="M150" s="162"/>
      <c r="N150" s="87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196"/>
      <c r="AS150" s="206">
        <f t="shared" si="4"/>
        <v>0</v>
      </c>
      <c r="AT150" s="180" t="s">
        <v>1268</v>
      </c>
      <c r="AU150" s="6"/>
    </row>
    <row r="151" spans="1:47" ht="30">
      <c r="A151" s="40" t="s">
        <v>679</v>
      </c>
      <c r="B151" s="3" t="s">
        <v>24</v>
      </c>
      <c r="C151" s="250" t="s">
        <v>1391</v>
      </c>
      <c r="D151" s="6" t="s">
        <v>1176</v>
      </c>
      <c r="E151" s="3"/>
      <c r="F151" s="3">
        <v>2</v>
      </c>
      <c r="G151" s="3">
        <v>0.8</v>
      </c>
      <c r="H151" s="3" t="s">
        <v>668</v>
      </c>
      <c r="I151" s="386" t="s">
        <v>1175</v>
      </c>
      <c r="J151" s="213">
        <v>4.8</v>
      </c>
      <c r="K151" s="182">
        <f t="shared" si="5"/>
        <v>3.2</v>
      </c>
      <c r="L151" s="222"/>
      <c r="M151" s="162"/>
      <c r="N151" s="87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>
        <v>1.6</v>
      </c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>
        <v>1.6</v>
      </c>
      <c r="AQ151" s="88"/>
      <c r="AR151" s="196"/>
      <c r="AS151" s="206">
        <f t="shared" si="4"/>
        <v>3.2</v>
      </c>
      <c r="AT151" s="250" t="s">
        <v>1171</v>
      </c>
      <c r="AU151" s="6" t="s">
        <v>1176</v>
      </c>
    </row>
    <row r="152" spans="1:47" ht="37.5" customHeight="1">
      <c r="A152" s="40" t="s">
        <v>679</v>
      </c>
      <c r="B152" s="3" t="s">
        <v>24</v>
      </c>
      <c r="C152" s="250" t="s">
        <v>1392</v>
      </c>
      <c r="D152" s="6" t="s">
        <v>1177</v>
      </c>
      <c r="E152" s="3"/>
      <c r="F152" s="3">
        <v>1</v>
      </c>
      <c r="G152" s="3">
        <v>0.8</v>
      </c>
      <c r="H152" s="3" t="s">
        <v>668</v>
      </c>
      <c r="I152" s="386" t="s">
        <v>1175</v>
      </c>
      <c r="J152" s="170">
        <v>2.4</v>
      </c>
      <c r="K152" s="182">
        <f t="shared" si="5"/>
        <v>0.8</v>
      </c>
      <c r="L152" s="222"/>
      <c r="M152" s="162"/>
      <c r="N152" s="87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>
        <v>0.8</v>
      </c>
      <c r="AQ152" s="88"/>
      <c r="AR152" s="196"/>
      <c r="AS152" s="206">
        <f t="shared" si="4"/>
        <v>0.8</v>
      </c>
      <c r="AT152" s="250" t="s">
        <v>1171</v>
      </c>
      <c r="AU152" s="6" t="s">
        <v>1177</v>
      </c>
    </row>
    <row r="153" spans="1:47" ht="30">
      <c r="A153" s="40" t="s">
        <v>679</v>
      </c>
      <c r="B153" s="3" t="s">
        <v>24</v>
      </c>
      <c r="C153" s="250" t="s">
        <v>138</v>
      </c>
      <c r="D153" s="6" t="s">
        <v>385</v>
      </c>
      <c r="E153" s="3"/>
      <c r="F153" s="3">
        <v>1</v>
      </c>
      <c r="G153" s="3">
        <v>0.8</v>
      </c>
      <c r="H153" s="3" t="s">
        <v>668</v>
      </c>
      <c r="I153" s="386" t="s">
        <v>709</v>
      </c>
      <c r="J153" s="214">
        <v>1.6</v>
      </c>
      <c r="K153" s="182">
        <f t="shared" si="5"/>
        <v>0</v>
      </c>
      <c r="L153" s="222"/>
      <c r="M153" s="162"/>
      <c r="N153" s="87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196"/>
      <c r="AS153" s="206">
        <f t="shared" si="4"/>
        <v>0</v>
      </c>
      <c r="AT153" s="250" t="s">
        <v>138</v>
      </c>
      <c r="AU153" s="6" t="s">
        <v>385</v>
      </c>
    </row>
    <row r="154" spans="1:47" ht="42" customHeight="1">
      <c r="A154" s="40" t="s">
        <v>679</v>
      </c>
      <c r="B154" s="3" t="s">
        <v>24</v>
      </c>
      <c r="C154" s="250" t="s">
        <v>139</v>
      </c>
      <c r="D154" s="6" t="s">
        <v>386</v>
      </c>
      <c r="E154" s="3">
        <v>7708639622</v>
      </c>
      <c r="F154" s="3">
        <v>1</v>
      </c>
      <c r="G154" s="3">
        <v>0.8</v>
      </c>
      <c r="H154" s="3" t="s">
        <v>668</v>
      </c>
      <c r="I154" s="386" t="s">
        <v>709</v>
      </c>
      <c r="J154" s="170">
        <v>2.4</v>
      </c>
      <c r="K154" s="182">
        <f t="shared" si="5"/>
        <v>2.4000000000000004</v>
      </c>
      <c r="L154" s="222"/>
      <c r="M154" s="162"/>
      <c r="N154" s="87"/>
      <c r="O154" s="88"/>
      <c r="P154" s="88"/>
      <c r="Q154" s="88"/>
      <c r="R154" s="88"/>
      <c r="S154" s="88"/>
      <c r="T154" s="88">
        <v>1.6</v>
      </c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>
        <v>0.8</v>
      </c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196"/>
      <c r="AS154" s="206">
        <f t="shared" si="4"/>
        <v>2.4000000000000004</v>
      </c>
      <c r="AT154" s="250" t="s">
        <v>139</v>
      </c>
      <c r="AU154" s="6" t="s">
        <v>386</v>
      </c>
    </row>
    <row r="155" spans="1:47" ht="30">
      <c r="A155" s="40" t="s">
        <v>679</v>
      </c>
      <c r="B155" s="3" t="s">
        <v>24</v>
      </c>
      <c r="C155" s="250" t="s">
        <v>780</v>
      </c>
      <c r="D155" s="6"/>
      <c r="E155" s="3">
        <v>7708503727</v>
      </c>
      <c r="F155" s="3">
        <v>1</v>
      </c>
      <c r="G155" s="3">
        <v>0.8</v>
      </c>
      <c r="H155" s="3" t="s">
        <v>668</v>
      </c>
      <c r="I155" s="386" t="s">
        <v>711</v>
      </c>
      <c r="J155" s="213">
        <v>1.5</v>
      </c>
      <c r="K155" s="182">
        <f t="shared" si="5"/>
        <v>0</v>
      </c>
      <c r="L155" s="222"/>
      <c r="M155" s="162"/>
      <c r="N155" s="87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196"/>
      <c r="AS155" s="206">
        <f t="shared" si="4"/>
        <v>0</v>
      </c>
      <c r="AT155" s="250" t="s">
        <v>780</v>
      </c>
      <c r="AU155" s="6"/>
    </row>
    <row r="156" spans="1:47" ht="30">
      <c r="A156" s="40" t="s">
        <v>679</v>
      </c>
      <c r="B156" s="3" t="s">
        <v>24</v>
      </c>
      <c r="C156" s="250" t="s">
        <v>140</v>
      </c>
      <c r="D156" s="6" t="s">
        <v>1225</v>
      </c>
      <c r="E156" s="3"/>
      <c r="F156" s="3">
        <v>1</v>
      </c>
      <c r="G156" s="3">
        <v>0.8</v>
      </c>
      <c r="H156" s="3" t="s">
        <v>668</v>
      </c>
      <c r="I156" s="386" t="s">
        <v>711</v>
      </c>
      <c r="J156" s="214">
        <v>2.4300000000000002</v>
      </c>
      <c r="K156" s="182">
        <f t="shared" si="5"/>
        <v>0</v>
      </c>
      <c r="L156" s="222"/>
      <c r="M156" s="162"/>
      <c r="N156" s="87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88"/>
      <c r="AR156" s="196"/>
      <c r="AS156" s="206">
        <f t="shared" si="4"/>
        <v>0</v>
      </c>
      <c r="AT156" s="250" t="s">
        <v>140</v>
      </c>
      <c r="AU156" s="6" t="s">
        <v>1225</v>
      </c>
    </row>
    <row r="157" spans="1:47" ht="39.75" customHeight="1">
      <c r="A157" s="40" t="s">
        <v>679</v>
      </c>
      <c r="B157" s="3" t="s">
        <v>24</v>
      </c>
      <c r="C157" s="250" t="s">
        <v>1011</v>
      </c>
      <c r="D157" s="6" t="s">
        <v>1010</v>
      </c>
      <c r="E157" s="3">
        <v>7708503727</v>
      </c>
      <c r="F157" s="3">
        <v>3</v>
      </c>
      <c r="G157" s="3">
        <v>0.8</v>
      </c>
      <c r="H157" s="3" t="s">
        <v>668</v>
      </c>
      <c r="I157" s="386" t="s">
        <v>711</v>
      </c>
      <c r="J157" s="170">
        <v>2.4</v>
      </c>
      <c r="K157" s="182">
        <f t="shared" si="5"/>
        <v>2.4</v>
      </c>
      <c r="L157" s="222"/>
      <c r="M157" s="162"/>
      <c r="N157" s="87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>
        <v>2.4</v>
      </c>
      <c r="AM157" s="88"/>
      <c r="AN157" s="88"/>
      <c r="AO157" s="88"/>
      <c r="AP157" s="88"/>
      <c r="AQ157" s="88"/>
      <c r="AR157" s="196"/>
      <c r="AS157" s="206">
        <f t="shared" si="4"/>
        <v>2.4</v>
      </c>
      <c r="AT157" s="250" t="s">
        <v>1011</v>
      </c>
      <c r="AU157" s="6" t="s">
        <v>1010</v>
      </c>
    </row>
    <row r="158" spans="1:47" ht="30">
      <c r="A158" s="40" t="s">
        <v>679</v>
      </c>
      <c r="B158" s="3" t="s">
        <v>24</v>
      </c>
      <c r="C158" s="250" t="s">
        <v>142</v>
      </c>
      <c r="D158" s="6" t="s">
        <v>1226</v>
      </c>
      <c r="E158" s="3"/>
      <c r="F158" s="3">
        <v>1</v>
      </c>
      <c r="G158" s="3">
        <v>0.8</v>
      </c>
      <c r="H158" s="3" t="s">
        <v>668</v>
      </c>
      <c r="I158" s="386" t="s">
        <v>711</v>
      </c>
      <c r="J158" s="320">
        <v>4.8</v>
      </c>
      <c r="K158" s="182">
        <f t="shared" si="5"/>
        <v>2.4000000000000004</v>
      </c>
      <c r="L158" s="222"/>
      <c r="M158" s="162"/>
      <c r="N158" s="87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>
        <v>0.8</v>
      </c>
      <c r="AG158" s="88"/>
      <c r="AH158" s="88"/>
      <c r="AI158" s="88"/>
      <c r="AJ158" s="88"/>
      <c r="AK158" s="88"/>
      <c r="AL158" s="88"/>
      <c r="AM158" s="88"/>
      <c r="AN158" s="88"/>
      <c r="AO158" s="88">
        <v>1.6</v>
      </c>
      <c r="AP158" s="88"/>
      <c r="AQ158" s="88"/>
      <c r="AR158" s="196"/>
      <c r="AS158" s="206">
        <f t="shared" si="4"/>
        <v>2.4000000000000004</v>
      </c>
      <c r="AT158" s="250" t="s">
        <v>142</v>
      </c>
      <c r="AU158" s="6" t="s">
        <v>1226</v>
      </c>
    </row>
    <row r="159" spans="1:47" ht="30">
      <c r="A159" s="40" t="s">
        <v>679</v>
      </c>
      <c r="B159" s="3" t="s">
        <v>24</v>
      </c>
      <c r="C159" s="250" t="s">
        <v>144</v>
      </c>
      <c r="D159" s="6"/>
      <c r="E159" s="3"/>
      <c r="F159" s="3">
        <v>2</v>
      </c>
      <c r="G159" s="3">
        <v>0.8</v>
      </c>
      <c r="H159" s="3" t="s">
        <v>668</v>
      </c>
      <c r="I159" s="386" t="s">
        <v>711</v>
      </c>
      <c r="J159" s="214"/>
      <c r="K159" s="212">
        <f t="shared" si="5"/>
        <v>0</v>
      </c>
      <c r="L159" s="222"/>
      <c r="M159" s="162"/>
      <c r="N159" s="87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196"/>
      <c r="AS159" s="206">
        <f t="shared" si="4"/>
        <v>0</v>
      </c>
      <c r="AT159" s="250" t="s">
        <v>144</v>
      </c>
      <c r="AU159" s="6"/>
    </row>
    <row r="160" spans="1:47" ht="42.75" customHeight="1">
      <c r="A160" s="40" t="s">
        <v>679</v>
      </c>
      <c r="B160" s="3" t="s">
        <v>24</v>
      </c>
      <c r="C160" s="250" t="s">
        <v>681</v>
      </c>
      <c r="D160" s="6" t="s">
        <v>381</v>
      </c>
      <c r="E160" s="25">
        <v>7708737500</v>
      </c>
      <c r="F160" s="3">
        <v>1</v>
      </c>
      <c r="G160" s="3">
        <v>8</v>
      </c>
      <c r="H160" s="3" t="s">
        <v>668</v>
      </c>
      <c r="I160" s="386" t="s">
        <v>1096</v>
      </c>
      <c r="J160" s="170">
        <v>1.6</v>
      </c>
      <c r="K160" s="182">
        <f t="shared" si="5"/>
        <v>8</v>
      </c>
      <c r="L160" s="222"/>
      <c r="M160" s="162"/>
      <c r="N160" s="87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>
        <v>8</v>
      </c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196"/>
      <c r="AS160" s="206">
        <f t="shared" si="4"/>
        <v>8</v>
      </c>
      <c r="AT160" s="250" t="s">
        <v>681</v>
      </c>
      <c r="AU160" s="6" t="s">
        <v>381</v>
      </c>
    </row>
    <row r="161" spans="1:47" ht="30">
      <c r="A161" s="40" t="s">
        <v>679</v>
      </c>
      <c r="B161" s="3" t="s">
        <v>24</v>
      </c>
      <c r="C161" s="250" t="s">
        <v>145</v>
      </c>
      <c r="D161" s="180" t="s">
        <v>1078</v>
      </c>
      <c r="E161" s="3">
        <v>7704758153</v>
      </c>
      <c r="F161" s="3">
        <v>2</v>
      </c>
      <c r="G161" s="3">
        <v>0.8</v>
      </c>
      <c r="H161" s="3" t="s">
        <v>668</v>
      </c>
      <c r="I161" s="386" t="s">
        <v>711</v>
      </c>
      <c r="J161" s="170">
        <v>0.75</v>
      </c>
      <c r="K161" s="182">
        <f t="shared" si="5"/>
        <v>0</v>
      </c>
      <c r="L161" s="222"/>
      <c r="M161" s="162"/>
      <c r="N161" s="87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88"/>
      <c r="AR161" s="196"/>
      <c r="AS161" s="206">
        <f t="shared" si="4"/>
        <v>0</v>
      </c>
      <c r="AT161" s="250" t="s">
        <v>145</v>
      </c>
      <c r="AU161" s="180" t="s">
        <v>1078</v>
      </c>
    </row>
    <row r="162" spans="1:47" ht="30">
      <c r="A162" s="40" t="s">
        <v>679</v>
      </c>
      <c r="B162" s="3" t="s">
        <v>24</v>
      </c>
      <c r="C162" s="250" t="s">
        <v>146</v>
      </c>
      <c r="D162" s="6" t="s">
        <v>1148</v>
      </c>
      <c r="E162" s="3"/>
      <c r="F162" s="3">
        <v>1</v>
      </c>
      <c r="G162" s="3">
        <v>0.75</v>
      </c>
      <c r="H162" s="3" t="s">
        <v>668</v>
      </c>
      <c r="I162" s="386" t="s">
        <v>711</v>
      </c>
      <c r="J162" s="320">
        <v>0.75</v>
      </c>
      <c r="K162" s="182">
        <f t="shared" si="5"/>
        <v>0</v>
      </c>
      <c r="L162" s="222"/>
      <c r="M162" s="162"/>
      <c r="N162" s="87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196"/>
      <c r="AS162" s="206">
        <f t="shared" si="4"/>
        <v>0</v>
      </c>
      <c r="AT162" s="250" t="s">
        <v>146</v>
      </c>
      <c r="AU162" s="6" t="s">
        <v>1148</v>
      </c>
    </row>
    <row r="163" spans="1:47" ht="34.5" customHeight="1">
      <c r="A163" s="60" t="s">
        <v>679</v>
      </c>
      <c r="B163" s="57"/>
      <c r="C163" s="250" t="s">
        <v>1195</v>
      </c>
      <c r="D163" s="8" t="s">
        <v>764</v>
      </c>
      <c r="E163" s="3"/>
      <c r="F163" s="3">
        <v>1</v>
      </c>
      <c r="G163" s="3">
        <v>0.8</v>
      </c>
      <c r="H163" s="3" t="s">
        <v>668</v>
      </c>
      <c r="I163" s="386" t="s">
        <v>711</v>
      </c>
      <c r="J163" s="214">
        <v>0.8</v>
      </c>
      <c r="K163" s="182">
        <f t="shared" si="5"/>
        <v>0.8</v>
      </c>
      <c r="L163" s="222"/>
      <c r="M163" s="162"/>
      <c r="N163" s="87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>
        <v>0.8</v>
      </c>
      <c r="AI163" s="88"/>
      <c r="AJ163" s="88"/>
      <c r="AK163" s="88"/>
      <c r="AL163" s="88"/>
      <c r="AM163" s="88"/>
      <c r="AN163" s="88"/>
      <c r="AO163" s="88"/>
      <c r="AP163" s="88"/>
      <c r="AQ163" s="88"/>
      <c r="AR163" s="196"/>
      <c r="AS163" s="206">
        <f t="shared" si="4"/>
        <v>0.8</v>
      </c>
      <c r="AT163" s="250" t="s">
        <v>1195</v>
      </c>
      <c r="AU163" s="8" t="s">
        <v>764</v>
      </c>
    </row>
    <row r="164" spans="1:47" ht="34.5" customHeight="1">
      <c r="A164" s="60" t="s">
        <v>679</v>
      </c>
      <c r="B164" s="57"/>
      <c r="C164" s="250" t="s">
        <v>810</v>
      </c>
      <c r="D164" s="8" t="s">
        <v>811</v>
      </c>
      <c r="E164" s="3"/>
      <c r="F164" s="3"/>
      <c r="G164" s="3"/>
      <c r="H164" s="3"/>
      <c r="I164" s="386" t="s">
        <v>711</v>
      </c>
      <c r="J164" s="214"/>
      <c r="K164" s="182">
        <f t="shared" si="5"/>
        <v>0</v>
      </c>
      <c r="L164" s="222"/>
      <c r="M164" s="162"/>
      <c r="N164" s="87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88"/>
      <c r="AR164" s="196"/>
      <c r="AS164" s="206">
        <f t="shared" si="4"/>
        <v>0</v>
      </c>
      <c r="AT164" s="250" t="s">
        <v>810</v>
      </c>
      <c r="AU164" s="8" t="s">
        <v>811</v>
      </c>
    </row>
    <row r="165" spans="1:47" ht="31.5" customHeight="1">
      <c r="A165" s="40" t="s">
        <v>679</v>
      </c>
      <c r="B165" s="3" t="s">
        <v>24</v>
      </c>
      <c r="C165" s="250" t="s">
        <v>1053</v>
      </c>
      <c r="D165" s="129" t="s">
        <v>1054</v>
      </c>
      <c r="E165" s="3"/>
      <c r="F165" s="3"/>
      <c r="G165" s="3"/>
      <c r="H165" s="3"/>
      <c r="I165" s="386" t="s">
        <v>711</v>
      </c>
      <c r="J165" s="170">
        <v>3.2</v>
      </c>
      <c r="K165" s="182">
        <f t="shared" si="5"/>
        <v>0</v>
      </c>
      <c r="L165" s="222"/>
      <c r="M165" s="162"/>
      <c r="N165" s="87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196"/>
      <c r="AS165" s="206">
        <f t="shared" si="4"/>
        <v>0</v>
      </c>
      <c r="AT165" s="250" t="s">
        <v>1053</v>
      </c>
      <c r="AU165" s="129" t="s">
        <v>1054</v>
      </c>
    </row>
    <row r="166" spans="1:47" ht="42.75" customHeight="1">
      <c r="A166" s="40" t="s">
        <v>679</v>
      </c>
      <c r="B166" s="3" t="s">
        <v>24</v>
      </c>
      <c r="C166" s="250" t="s">
        <v>869</v>
      </c>
      <c r="D166" s="129" t="s">
        <v>870</v>
      </c>
      <c r="E166" s="3"/>
      <c r="F166" s="3">
        <v>2</v>
      </c>
      <c r="G166" s="3">
        <v>0.8</v>
      </c>
      <c r="H166" s="3" t="s">
        <v>668</v>
      </c>
      <c r="I166" s="386" t="s">
        <v>1179</v>
      </c>
      <c r="J166" s="170">
        <v>2.6669999999999998</v>
      </c>
      <c r="K166" s="212">
        <f t="shared" si="5"/>
        <v>0</v>
      </c>
      <c r="L166" s="222"/>
      <c r="M166" s="162"/>
      <c r="N166" s="87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196"/>
      <c r="AS166" s="206">
        <f t="shared" si="4"/>
        <v>0</v>
      </c>
      <c r="AT166" s="250" t="s">
        <v>869</v>
      </c>
      <c r="AU166" s="129" t="s">
        <v>870</v>
      </c>
    </row>
    <row r="167" spans="1:47" ht="22.5" customHeight="1">
      <c r="A167" s="40"/>
      <c r="B167" s="3"/>
      <c r="C167" s="258" t="s">
        <v>147</v>
      </c>
      <c r="D167" s="6"/>
      <c r="E167" s="3"/>
      <c r="F167" s="3"/>
      <c r="G167" s="3"/>
      <c r="H167" s="3"/>
      <c r="I167" s="386"/>
      <c r="J167" s="214"/>
      <c r="K167" s="182">
        <f t="shared" si="5"/>
        <v>0</v>
      </c>
      <c r="L167" s="222"/>
      <c r="M167" s="162"/>
      <c r="N167" s="87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196"/>
      <c r="AS167" s="206">
        <f t="shared" si="4"/>
        <v>0</v>
      </c>
      <c r="AT167" s="258" t="s">
        <v>147</v>
      </c>
      <c r="AU167" s="6"/>
    </row>
    <row r="168" spans="1:47" ht="39" customHeight="1">
      <c r="A168" s="40" t="s">
        <v>679</v>
      </c>
      <c r="B168" s="3" t="s">
        <v>24</v>
      </c>
      <c r="C168" s="449" t="s">
        <v>1332</v>
      </c>
      <c r="D168" s="6" t="s">
        <v>1315</v>
      </c>
      <c r="E168" s="3">
        <v>690707456680</v>
      </c>
      <c r="F168" s="3">
        <v>1</v>
      </c>
      <c r="G168" s="3">
        <v>0.8</v>
      </c>
      <c r="H168" s="3" t="s">
        <v>668</v>
      </c>
      <c r="I168" s="386" t="s">
        <v>1316</v>
      </c>
      <c r="J168" s="214">
        <v>0.8</v>
      </c>
      <c r="K168" s="182">
        <f t="shared" si="5"/>
        <v>0</v>
      </c>
      <c r="L168" s="222"/>
      <c r="M168" s="162"/>
      <c r="N168" s="87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/>
      <c r="AR168" s="196"/>
      <c r="AS168" s="206">
        <f t="shared" si="4"/>
        <v>0</v>
      </c>
      <c r="AT168" s="258" t="s">
        <v>1314</v>
      </c>
      <c r="AU168" s="6" t="s">
        <v>1315</v>
      </c>
    </row>
    <row r="169" spans="1:47" ht="36.75" customHeight="1">
      <c r="A169" s="40" t="s">
        <v>679</v>
      </c>
      <c r="B169" s="3" t="s">
        <v>24</v>
      </c>
      <c r="C169" s="250" t="s">
        <v>148</v>
      </c>
      <c r="D169" s="6" t="s">
        <v>389</v>
      </c>
      <c r="E169" s="25">
        <v>690809221159</v>
      </c>
      <c r="F169" s="3">
        <v>1</v>
      </c>
      <c r="G169" s="3">
        <v>0.8</v>
      </c>
      <c r="H169" s="3" t="s">
        <v>668</v>
      </c>
      <c r="I169" s="386" t="s">
        <v>718</v>
      </c>
      <c r="J169" s="213">
        <v>3.7</v>
      </c>
      <c r="K169" s="182">
        <f t="shared" si="5"/>
        <v>1.6</v>
      </c>
      <c r="L169" s="222"/>
      <c r="M169" s="162"/>
      <c r="N169" s="87"/>
      <c r="O169" s="88"/>
      <c r="P169" s="88"/>
      <c r="Q169" s="88"/>
      <c r="R169" s="88"/>
      <c r="S169" s="88"/>
      <c r="T169" s="88"/>
      <c r="U169" s="88"/>
      <c r="V169" s="88"/>
      <c r="W169" s="88">
        <v>0.8</v>
      </c>
      <c r="X169" s="88"/>
      <c r="Y169" s="88"/>
      <c r="Z169" s="88"/>
      <c r="AA169" s="88"/>
      <c r="AB169" s="88"/>
      <c r="AC169" s="88"/>
      <c r="AD169" s="88"/>
      <c r="AE169" s="88">
        <v>0.8</v>
      </c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88"/>
      <c r="AR169" s="196"/>
      <c r="AS169" s="206">
        <f t="shared" si="4"/>
        <v>1.6</v>
      </c>
      <c r="AT169" s="250" t="s">
        <v>148</v>
      </c>
      <c r="AU169" s="6" t="s">
        <v>389</v>
      </c>
    </row>
    <row r="170" spans="1:47" ht="36.75" customHeight="1">
      <c r="A170" s="40" t="s">
        <v>679</v>
      </c>
      <c r="B170" s="3" t="s">
        <v>24</v>
      </c>
      <c r="C170" s="250" t="s">
        <v>148</v>
      </c>
      <c r="D170" s="6" t="s">
        <v>912</v>
      </c>
      <c r="E170" s="25">
        <v>690809221159</v>
      </c>
      <c r="F170" s="3"/>
      <c r="G170" s="3"/>
      <c r="H170" s="3"/>
      <c r="I170" s="391" t="s">
        <v>914</v>
      </c>
      <c r="J170" s="216">
        <v>0.8</v>
      </c>
      <c r="K170" s="182">
        <v>0</v>
      </c>
      <c r="L170" s="222"/>
      <c r="M170" s="162"/>
      <c r="N170" s="87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196"/>
      <c r="AS170" s="206">
        <f t="shared" si="4"/>
        <v>0</v>
      </c>
      <c r="AT170" s="250" t="s">
        <v>148</v>
      </c>
      <c r="AU170" s="6" t="s">
        <v>912</v>
      </c>
    </row>
    <row r="171" spans="1:47" ht="36.75" customHeight="1">
      <c r="A171" s="40" t="s">
        <v>679</v>
      </c>
      <c r="B171" s="3" t="s">
        <v>24</v>
      </c>
      <c r="C171" s="250" t="s">
        <v>148</v>
      </c>
      <c r="D171" s="6" t="s">
        <v>915</v>
      </c>
      <c r="E171" s="25">
        <v>690809221159</v>
      </c>
      <c r="F171" s="3"/>
      <c r="G171" s="3"/>
      <c r="H171" s="3"/>
      <c r="I171" s="391" t="s">
        <v>914</v>
      </c>
      <c r="J171" s="216">
        <v>0.8</v>
      </c>
      <c r="K171" s="182">
        <f t="shared" si="5"/>
        <v>0</v>
      </c>
      <c r="L171" s="222"/>
      <c r="M171" s="162"/>
      <c r="N171" s="87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196"/>
      <c r="AS171" s="206">
        <f t="shared" si="4"/>
        <v>0</v>
      </c>
      <c r="AT171" s="250" t="s">
        <v>148</v>
      </c>
      <c r="AU171" s="6" t="s">
        <v>915</v>
      </c>
    </row>
    <row r="172" spans="1:47" ht="36.75" customHeight="1">
      <c r="A172" s="40" t="s">
        <v>679</v>
      </c>
      <c r="B172" s="3" t="s">
        <v>24</v>
      </c>
      <c r="C172" s="250" t="s">
        <v>148</v>
      </c>
      <c r="D172" s="6" t="s">
        <v>916</v>
      </c>
      <c r="E172" s="25">
        <v>690809221159</v>
      </c>
      <c r="F172" s="3"/>
      <c r="G172" s="3"/>
      <c r="H172" s="3"/>
      <c r="I172" s="391" t="s">
        <v>914</v>
      </c>
      <c r="J172" s="216">
        <v>0.8</v>
      </c>
      <c r="K172" s="212">
        <f t="shared" si="5"/>
        <v>0</v>
      </c>
      <c r="L172" s="222"/>
      <c r="M172" s="162"/>
      <c r="N172" s="87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196"/>
      <c r="AS172" s="206">
        <f t="shared" si="4"/>
        <v>0</v>
      </c>
      <c r="AT172" s="250" t="s">
        <v>148</v>
      </c>
      <c r="AU172" s="6" t="s">
        <v>916</v>
      </c>
    </row>
    <row r="173" spans="1:47" ht="36.75" customHeight="1">
      <c r="A173" s="40" t="s">
        <v>679</v>
      </c>
      <c r="B173" s="3" t="s">
        <v>24</v>
      </c>
      <c r="C173" s="250" t="s">
        <v>148</v>
      </c>
      <c r="D173" s="6" t="s">
        <v>1338</v>
      </c>
      <c r="E173" s="25">
        <v>690809221159</v>
      </c>
      <c r="F173" s="3"/>
      <c r="G173" s="3"/>
      <c r="H173" s="3"/>
      <c r="I173" s="391" t="s">
        <v>914</v>
      </c>
      <c r="J173" s="216">
        <v>0.8</v>
      </c>
      <c r="K173" s="212">
        <f t="shared" si="5"/>
        <v>0</v>
      </c>
      <c r="L173" s="222"/>
      <c r="M173" s="162"/>
      <c r="N173" s="87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196"/>
      <c r="AS173" s="206">
        <f t="shared" si="4"/>
        <v>0</v>
      </c>
      <c r="AT173" s="250" t="s">
        <v>148</v>
      </c>
      <c r="AU173" s="6" t="s">
        <v>1339</v>
      </c>
    </row>
    <row r="174" spans="1:47" ht="30">
      <c r="A174" s="40" t="s">
        <v>679</v>
      </c>
      <c r="B174" s="3" t="s">
        <v>24</v>
      </c>
      <c r="C174" s="180" t="s">
        <v>721</v>
      </c>
      <c r="D174" s="6" t="s">
        <v>390</v>
      </c>
      <c r="E174" s="26">
        <v>180903969400</v>
      </c>
      <c r="F174" s="3">
        <v>2</v>
      </c>
      <c r="G174" s="3">
        <v>0.8</v>
      </c>
      <c r="H174" s="3" t="s">
        <v>668</v>
      </c>
      <c r="I174" s="386" t="s">
        <v>709</v>
      </c>
      <c r="J174" s="214">
        <v>5.6</v>
      </c>
      <c r="K174" s="182">
        <f t="shared" si="5"/>
        <v>4</v>
      </c>
      <c r="L174" s="222"/>
      <c r="M174" s="162"/>
      <c r="N174" s="87"/>
      <c r="O174" s="88"/>
      <c r="P174" s="88"/>
      <c r="Q174" s="88"/>
      <c r="R174" s="88"/>
      <c r="S174" s="88"/>
      <c r="T174" s="88"/>
      <c r="U174" s="88"/>
      <c r="V174" s="88"/>
      <c r="W174" s="88"/>
      <c r="X174" s="88">
        <v>1.6</v>
      </c>
      <c r="Y174" s="88"/>
      <c r="Z174" s="88"/>
      <c r="AA174" s="88"/>
      <c r="AB174" s="88"/>
      <c r="AC174" s="88"/>
      <c r="AD174" s="88"/>
      <c r="AE174" s="88">
        <v>0.8</v>
      </c>
      <c r="AF174" s="88"/>
      <c r="AG174" s="88"/>
      <c r="AH174" s="88"/>
      <c r="AI174" s="88"/>
      <c r="AJ174" s="88"/>
      <c r="AK174" s="88"/>
      <c r="AL174" s="88">
        <v>1.6</v>
      </c>
      <c r="AM174" s="88"/>
      <c r="AN174" s="88"/>
      <c r="AO174" s="88"/>
      <c r="AP174" s="88"/>
      <c r="AQ174" s="88"/>
      <c r="AR174" s="196"/>
      <c r="AS174" s="206">
        <f t="shared" si="4"/>
        <v>4</v>
      </c>
      <c r="AT174" s="180" t="s">
        <v>721</v>
      </c>
      <c r="AU174" s="6" t="s">
        <v>390</v>
      </c>
    </row>
    <row r="175" spans="1:47" ht="30">
      <c r="A175" s="40" t="s">
        <v>679</v>
      </c>
      <c r="B175" s="3" t="s">
        <v>24</v>
      </c>
      <c r="C175" s="180" t="s">
        <v>722</v>
      </c>
      <c r="D175" s="6" t="s">
        <v>390</v>
      </c>
      <c r="E175" s="26">
        <v>532111490460</v>
      </c>
      <c r="F175" s="3">
        <v>1</v>
      </c>
      <c r="G175" s="3">
        <v>0.8</v>
      </c>
      <c r="H175" s="3" t="s">
        <v>668</v>
      </c>
      <c r="I175" s="386" t="s">
        <v>709</v>
      </c>
      <c r="J175" s="214">
        <v>3.2</v>
      </c>
      <c r="K175" s="182">
        <f t="shared" si="5"/>
        <v>3.2</v>
      </c>
      <c r="L175" s="222"/>
      <c r="M175" s="162"/>
      <c r="N175" s="87"/>
      <c r="O175" s="88"/>
      <c r="P175" s="88"/>
      <c r="Q175" s="88"/>
      <c r="R175" s="88"/>
      <c r="S175" s="88"/>
      <c r="T175" s="88"/>
      <c r="U175" s="88"/>
      <c r="V175" s="88"/>
      <c r="W175" s="88"/>
      <c r="X175" s="88">
        <v>0.8</v>
      </c>
      <c r="Y175" s="88"/>
      <c r="Z175" s="88"/>
      <c r="AA175" s="88"/>
      <c r="AB175" s="88"/>
      <c r="AC175" s="88"/>
      <c r="AD175" s="88"/>
      <c r="AE175" s="88">
        <v>0.8</v>
      </c>
      <c r="AF175" s="88"/>
      <c r="AG175" s="88"/>
      <c r="AH175" s="88"/>
      <c r="AI175" s="88"/>
      <c r="AJ175" s="88"/>
      <c r="AK175" s="88"/>
      <c r="AL175" s="88">
        <v>1.6</v>
      </c>
      <c r="AM175" s="88"/>
      <c r="AN175" s="88"/>
      <c r="AO175" s="88"/>
      <c r="AP175" s="88"/>
      <c r="AQ175" s="88"/>
      <c r="AR175" s="196"/>
      <c r="AS175" s="206">
        <f t="shared" si="4"/>
        <v>3.2</v>
      </c>
      <c r="AT175" s="180" t="s">
        <v>722</v>
      </c>
      <c r="AU175" s="6" t="s">
        <v>390</v>
      </c>
    </row>
    <row r="176" spans="1:47" ht="30">
      <c r="A176" s="40" t="s">
        <v>679</v>
      </c>
      <c r="B176" s="3" t="s">
        <v>24</v>
      </c>
      <c r="C176" s="180" t="s">
        <v>1002</v>
      </c>
      <c r="D176" s="6" t="s">
        <v>391</v>
      </c>
      <c r="E176" s="27">
        <v>27206597210</v>
      </c>
      <c r="F176" s="3">
        <v>1</v>
      </c>
      <c r="G176" s="3">
        <v>0.8</v>
      </c>
      <c r="H176" s="3" t="s">
        <v>668</v>
      </c>
      <c r="I176" s="386" t="s">
        <v>711</v>
      </c>
      <c r="J176" s="170">
        <v>0.8</v>
      </c>
      <c r="K176" s="182">
        <f t="shared" si="5"/>
        <v>0</v>
      </c>
      <c r="L176" s="222"/>
      <c r="M176" s="162"/>
      <c r="N176" s="87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196"/>
      <c r="AS176" s="206">
        <f t="shared" si="4"/>
        <v>0</v>
      </c>
      <c r="AT176" s="180" t="s">
        <v>1002</v>
      </c>
      <c r="AU176" s="6" t="s">
        <v>391</v>
      </c>
    </row>
    <row r="177" spans="1:47" ht="30">
      <c r="A177" s="40" t="s">
        <v>679</v>
      </c>
      <c r="B177" s="3" t="s">
        <v>24</v>
      </c>
      <c r="C177" s="180" t="s">
        <v>150</v>
      </c>
      <c r="D177" s="6" t="s">
        <v>871</v>
      </c>
      <c r="E177" s="26">
        <v>690700060577</v>
      </c>
      <c r="F177" s="3">
        <v>2</v>
      </c>
      <c r="G177" s="3">
        <v>0.8</v>
      </c>
      <c r="H177" s="3" t="s">
        <v>668</v>
      </c>
      <c r="I177" s="386" t="s">
        <v>709</v>
      </c>
      <c r="J177" s="213">
        <v>5.8</v>
      </c>
      <c r="K177" s="182">
        <f t="shared" si="5"/>
        <v>5.8000000000000007</v>
      </c>
      <c r="L177" s="222"/>
      <c r="M177" s="162"/>
      <c r="N177" s="87"/>
      <c r="O177" s="88"/>
      <c r="P177" s="88"/>
      <c r="Q177" s="88">
        <v>1.6</v>
      </c>
      <c r="R177" s="88"/>
      <c r="S177" s="88"/>
      <c r="T177" s="88"/>
      <c r="U177" s="88"/>
      <c r="V177" s="88"/>
      <c r="W177" s="88"/>
      <c r="X177" s="88">
        <v>1.6</v>
      </c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>
        <v>1.6</v>
      </c>
      <c r="AJ177" s="88"/>
      <c r="AK177" s="88"/>
      <c r="AL177" s="88"/>
      <c r="AM177" s="88">
        <v>1</v>
      </c>
      <c r="AN177" s="88"/>
      <c r="AO177" s="88"/>
      <c r="AP177" s="88"/>
      <c r="AQ177" s="88"/>
      <c r="AR177" s="196"/>
      <c r="AS177" s="206">
        <f t="shared" si="4"/>
        <v>5.8000000000000007</v>
      </c>
      <c r="AT177" s="180" t="s">
        <v>150</v>
      </c>
      <c r="AU177" s="6" t="s">
        <v>871</v>
      </c>
    </row>
    <row r="178" spans="1:47" ht="30">
      <c r="A178" s="40" t="s">
        <v>679</v>
      </c>
      <c r="B178" s="3" t="s">
        <v>24</v>
      </c>
      <c r="C178" s="180" t="s">
        <v>151</v>
      </c>
      <c r="D178" s="6" t="s">
        <v>354</v>
      </c>
      <c r="E178" s="26">
        <v>690700023342</v>
      </c>
      <c r="F178" s="3">
        <v>1</v>
      </c>
      <c r="G178" s="3">
        <v>0.8</v>
      </c>
      <c r="H178" s="3" t="s">
        <v>668</v>
      </c>
      <c r="I178" s="386" t="s">
        <v>709</v>
      </c>
      <c r="J178" s="170">
        <v>3.472</v>
      </c>
      <c r="K178" s="182">
        <f t="shared" si="5"/>
        <v>2.4000000000000004</v>
      </c>
      <c r="L178" s="222"/>
      <c r="M178" s="162"/>
      <c r="N178" s="87"/>
      <c r="O178" s="88"/>
      <c r="P178" s="88"/>
      <c r="Q178" s="88"/>
      <c r="R178" s="88"/>
      <c r="S178" s="88"/>
      <c r="T178" s="88"/>
      <c r="U178" s="88"/>
      <c r="V178" s="88"/>
      <c r="W178" s="88"/>
      <c r="X178" s="88">
        <v>0.8</v>
      </c>
      <c r="Y178" s="88"/>
      <c r="Z178" s="88"/>
      <c r="AA178" s="88"/>
      <c r="AB178" s="88"/>
      <c r="AC178" s="88"/>
      <c r="AD178" s="88"/>
      <c r="AE178" s="88"/>
      <c r="AF178" s="88">
        <v>0.8</v>
      </c>
      <c r="AG178" s="88"/>
      <c r="AH178" s="88"/>
      <c r="AI178" s="88"/>
      <c r="AJ178" s="88"/>
      <c r="AK178" s="88"/>
      <c r="AL178" s="88">
        <v>0.8</v>
      </c>
      <c r="AM178" s="88"/>
      <c r="AN178" s="88"/>
      <c r="AO178" s="88"/>
      <c r="AP178" s="88"/>
      <c r="AQ178" s="88"/>
      <c r="AR178" s="196"/>
      <c r="AS178" s="206">
        <f t="shared" si="4"/>
        <v>2.4000000000000004</v>
      </c>
      <c r="AT178" s="180" t="s">
        <v>151</v>
      </c>
      <c r="AU178" s="6" t="s">
        <v>354</v>
      </c>
    </row>
    <row r="179" spans="1:47" ht="35.25" customHeight="1">
      <c r="A179" s="40" t="s">
        <v>679</v>
      </c>
      <c r="B179" s="3" t="s">
        <v>24</v>
      </c>
      <c r="C179" s="180" t="s">
        <v>152</v>
      </c>
      <c r="D179" s="6" t="s">
        <v>392</v>
      </c>
      <c r="E179" s="26">
        <v>690700038740</v>
      </c>
      <c r="F179" s="3" t="s">
        <v>668</v>
      </c>
      <c r="G179" s="3" t="s">
        <v>668</v>
      </c>
      <c r="H179" s="6" t="s">
        <v>673</v>
      </c>
      <c r="I179" s="386" t="s">
        <v>712</v>
      </c>
      <c r="J179" s="170">
        <v>5.7290000000000001</v>
      </c>
      <c r="K179" s="182">
        <f t="shared" si="5"/>
        <v>4.7000000000000011</v>
      </c>
      <c r="L179" s="222"/>
      <c r="M179" s="162"/>
      <c r="N179" s="87"/>
      <c r="O179" s="88"/>
      <c r="P179" s="88"/>
      <c r="Q179" s="88">
        <v>0.2</v>
      </c>
      <c r="R179" s="88">
        <v>0.2</v>
      </c>
      <c r="S179" s="88">
        <v>0.2</v>
      </c>
      <c r="T179" s="88"/>
      <c r="U179" s="88">
        <v>0.2</v>
      </c>
      <c r="V179" s="88"/>
      <c r="W179" s="88"/>
      <c r="X179" s="88">
        <v>0.2</v>
      </c>
      <c r="Y179" s="88">
        <v>0.2</v>
      </c>
      <c r="Z179" s="88">
        <v>0.2</v>
      </c>
      <c r="AA179" s="88">
        <v>0.2</v>
      </c>
      <c r="AB179" s="88">
        <v>0.2</v>
      </c>
      <c r="AC179" s="88">
        <v>0.2</v>
      </c>
      <c r="AD179" s="88"/>
      <c r="AE179" s="88">
        <v>0.2</v>
      </c>
      <c r="AF179" s="88">
        <v>0.2</v>
      </c>
      <c r="AG179" s="88">
        <v>0.2</v>
      </c>
      <c r="AH179" s="88">
        <v>0.2</v>
      </c>
      <c r="AI179" s="88">
        <v>0.2</v>
      </c>
      <c r="AJ179" s="88">
        <v>0.2</v>
      </c>
      <c r="AK179" s="88"/>
      <c r="AL179" s="88">
        <v>0.5</v>
      </c>
      <c r="AM179" s="88">
        <v>0.2</v>
      </c>
      <c r="AN179" s="88">
        <v>0.2</v>
      </c>
      <c r="AO179" s="88">
        <v>0.2</v>
      </c>
      <c r="AP179" s="88">
        <v>0.2</v>
      </c>
      <c r="AQ179" s="88">
        <v>0.2</v>
      </c>
      <c r="AR179" s="196"/>
      <c r="AS179" s="206">
        <f t="shared" si="4"/>
        <v>4.7000000000000011</v>
      </c>
      <c r="AT179" s="180" t="s">
        <v>152</v>
      </c>
      <c r="AU179" s="6" t="s">
        <v>392</v>
      </c>
    </row>
    <row r="180" spans="1:47" ht="34.5" customHeight="1">
      <c r="A180" s="40" t="s">
        <v>679</v>
      </c>
      <c r="B180" s="3" t="s">
        <v>24</v>
      </c>
      <c r="C180" s="180" t="s">
        <v>153</v>
      </c>
      <c r="D180" s="6" t="s">
        <v>393</v>
      </c>
      <c r="E180" s="26">
        <v>69070001500</v>
      </c>
      <c r="F180" s="3">
        <v>1</v>
      </c>
      <c r="G180" s="3">
        <v>0.8</v>
      </c>
      <c r="H180" s="3" t="s">
        <v>668</v>
      </c>
      <c r="I180" s="388" t="s">
        <v>718</v>
      </c>
      <c r="J180" s="216">
        <v>9.1999999999999993</v>
      </c>
      <c r="K180" s="182">
        <f t="shared" si="5"/>
        <v>4.8000000000000007</v>
      </c>
      <c r="L180" s="222"/>
      <c r="M180" s="162"/>
      <c r="N180" s="87"/>
      <c r="O180" s="88"/>
      <c r="P180" s="88"/>
      <c r="Q180" s="88"/>
      <c r="S180" s="88"/>
      <c r="T180" s="88"/>
      <c r="U180" s="88">
        <v>1.6</v>
      </c>
      <c r="V180" s="88"/>
      <c r="W180" s="88"/>
      <c r="X180" s="88"/>
      <c r="Y180" s="88"/>
      <c r="Z180" s="88"/>
      <c r="AA180" s="88"/>
      <c r="AB180" s="88"/>
      <c r="AC180" s="88"/>
      <c r="AD180" s="88"/>
      <c r="AE180" s="88">
        <v>1.6</v>
      </c>
      <c r="AF180" s="88"/>
      <c r="AG180" s="88"/>
      <c r="AH180" s="88"/>
      <c r="AI180" s="88"/>
      <c r="AJ180" s="88"/>
      <c r="AK180" s="88"/>
      <c r="AL180" s="88"/>
      <c r="AM180" s="88"/>
      <c r="AN180" s="88">
        <v>1.6</v>
      </c>
      <c r="AO180" s="88"/>
      <c r="AP180" s="88"/>
      <c r="AQ180" s="88"/>
      <c r="AR180" s="196"/>
      <c r="AS180" s="206">
        <f t="shared" si="4"/>
        <v>4.8000000000000007</v>
      </c>
      <c r="AT180" s="180" t="s">
        <v>153</v>
      </c>
      <c r="AU180" s="6" t="s">
        <v>393</v>
      </c>
    </row>
    <row r="181" spans="1:47" ht="33" customHeight="1">
      <c r="A181" s="40" t="s">
        <v>679</v>
      </c>
      <c r="B181" s="3" t="s">
        <v>24</v>
      </c>
      <c r="C181" s="180" t="s">
        <v>154</v>
      </c>
      <c r="D181" s="6" t="s">
        <v>394</v>
      </c>
      <c r="E181" s="26">
        <v>69070001500</v>
      </c>
      <c r="F181" s="3">
        <v>1</v>
      </c>
      <c r="G181" s="3">
        <v>8</v>
      </c>
      <c r="H181" s="3" t="s">
        <v>668</v>
      </c>
      <c r="I181" s="386" t="s">
        <v>711</v>
      </c>
      <c r="J181" s="170">
        <v>8</v>
      </c>
      <c r="K181" s="212">
        <f t="shared" si="5"/>
        <v>8</v>
      </c>
      <c r="L181" s="222"/>
      <c r="M181" s="162"/>
      <c r="N181" s="87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>
        <v>8</v>
      </c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196"/>
      <c r="AS181" s="206">
        <f t="shared" si="4"/>
        <v>8</v>
      </c>
      <c r="AT181" s="180" t="s">
        <v>154</v>
      </c>
      <c r="AU181" s="6" t="s">
        <v>394</v>
      </c>
    </row>
    <row r="182" spans="1:47" ht="30">
      <c r="A182" s="40" t="s">
        <v>679</v>
      </c>
      <c r="B182" s="3" t="s">
        <v>24</v>
      </c>
      <c r="C182" s="180" t="s">
        <v>155</v>
      </c>
      <c r="D182" s="8" t="s">
        <v>395</v>
      </c>
      <c r="E182" s="26">
        <v>695005489532</v>
      </c>
      <c r="F182" s="8">
        <v>1</v>
      </c>
      <c r="G182" s="3">
        <v>0.8</v>
      </c>
      <c r="H182" s="3" t="s">
        <v>668</v>
      </c>
      <c r="I182" s="386" t="s">
        <v>709</v>
      </c>
      <c r="J182" s="213">
        <v>1.6</v>
      </c>
      <c r="K182" s="240">
        <f t="shared" si="5"/>
        <v>1.6</v>
      </c>
      <c r="L182" s="222"/>
      <c r="M182" s="162"/>
      <c r="N182" s="87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>
        <v>0.8</v>
      </c>
      <c r="Z182" s="88"/>
      <c r="AA182" s="88"/>
      <c r="AB182" s="88"/>
      <c r="AC182" s="88"/>
      <c r="AD182" s="88"/>
      <c r="AE182" s="88"/>
      <c r="AF182" s="88">
        <v>0.8</v>
      </c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88"/>
      <c r="AR182" s="196"/>
      <c r="AS182" s="206">
        <f t="shared" si="4"/>
        <v>1.6</v>
      </c>
      <c r="AT182" s="180" t="s">
        <v>155</v>
      </c>
      <c r="AU182" s="8" t="s">
        <v>395</v>
      </c>
    </row>
    <row r="183" spans="1:47" ht="30">
      <c r="A183" s="40" t="s">
        <v>679</v>
      </c>
      <c r="B183" s="3" t="s">
        <v>24</v>
      </c>
      <c r="C183" s="180" t="s">
        <v>156</v>
      </c>
      <c r="D183" s="8" t="s">
        <v>396</v>
      </c>
      <c r="E183" s="26">
        <v>694600329207</v>
      </c>
      <c r="F183" s="8">
        <v>1</v>
      </c>
      <c r="G183" s="3">
        <v>0.8</v>
      </c>
      <c r="H183" s="3" t="s">
        <v>668</v>
      </c>
      <c r="I183" s="386" t="s">
        <v>709</v>
      </c>
      <c r="J183" s="213">
        <v>2.4</v>
      </c>
      <c r="K183" s="182">
        <f t="shared" si="5"/>
        <v>2.4000000000000004</v>
      </c>
      <c r="L183" s="222"/>
      <c r="M183" s="162"/>
      <c r="N183" s="87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>
        <v>0.8</v>
      </c>
      <c r="Z183" s="88"/>
      <c r="AA183" s="88"/>
      <c r="AB183" s="88"/>
      <c r="AC183" s="88"/>
      <c r="AD183" s="88"/>
      <c r="AE183" s="88"/>
      <c r="AF183" s="88">
        <v>0.8</v>
      </c>
      <c r="AG183" s="88"/>
      <c r="AH183" s="88"/>
      <c r="AI183" s="88"/>
      <c r="AJ183" s="88"/>
      <c r="AK183" s="88"/>
      <c r="AL183" s="88"/>
      <c r="AM183" s="88">
        <v>0.8</v>
      </c>
      <c r="AN183" s="88"/>
      <c r="AO183" s="88"/>
      <c r="AP183" s="88"/>
      <c r="AQ183" s="88"/>
      <c r="AR183" s="196"/>
      <c r="AS183" s="206">
        <f t="shared" si="4"/>
        <v>2.4000000000000004</v>
      </c>
      <c r="AT183" s="180" t="s">
        <v>156</v>
      </c>
      <c r="AU183" s="8" t="s">
        <v>396</v>
      </c>
    </row>
    <row r="184" spans="1:47" ht="30">
      <c r="A184" s="40" t="s">
        <v>679</v>
      </c>
      <c r="B184" s="3" t="s">
        <v>24</v>
      </c>
      <c r="C184" s="252" t="s">
        <v>1120</v>
      </c>
      <c r="D184" s="8" t="s">
        <v>397</v>
      </c>
      <c r="E184" s="28">
        <v>690700506276</v>
      </c>
      <c r="F184" s="8" t="s">
        <v>668</v>
      </c>
      <c r="G184" s="3" t="s">
        <v>668</v>
      </c>
      <c r="H184" s="3" t="s">
        <v>668</v>
      </c>
      <c r="I184" s="386" t="s">
        <v>718</v>
      </c>
      <c r="J184" s="170">
        <v>2.2999999999999998</v>
      </c>
      <c r="K184" s="182">
        <f t="shared" si="5"/>
        <v>1.8</v>
      </c>
      <c r="L184" s="222"/>
      <c r="M184" s="162"/>
      <c r="N184" s="87"/>
      <c r="O184" s="88"/>
      <c r="P184" s="88"/>
      <c r="Q184" s="88"/>
      <c r="R184" s="88">
        <v>0.3</v>
      </c>
      <c r="S184" s="88"/>
      <c r="T184" s="88"/>
      <c r="U184" s="88">
        <v>0.2</v>
      </c>
      <c r="V184" s="88"/>
      <c r="W184" s="88"/>
      <c r="X184" s="88"/>
      <c r="Y184" s="88">
        <v>0.2</v>
      </c>
      <c r="Z184" s="88"/>
      <c r="AA184" s="88"/>
      <c r="AB184" s="88"/>
      <c r="AC184" s="88">
        <v>0.3</v>
      </c>
      <c r="AD184" s="88"/>
      <c r="AE184" s="88"/>
      <c r="AF184" s="88">
        <v>0.2</v>
      </c>
      <c r="AG184" s="88"/>
      <c r="AH184" s="88"/>
      <c r="AI184" s="88">
        <v>0.3</v>
      </c>
      <c r="AJ184" s="88"/>
      <c r="AK184" s="88"/>
      <c r="AL184" s="88"/>
      <c r="AM184" s="88">
        <v>0.2</v>
      </c>
      <c r="AN184" s="88"/>
      <c r="AO184" s="88"/>
      <c r="AP184" s="88">
        <v>0.1</v>
      </c>
      <c r="AQ184" s="88"/>
      <c r="AR184" s="196"/>
      <c r="AS184" s="206">
        <f t="shared" si="4"/>
        <v>1.8</v>
      </c>
      <c r="AT184" s="252" t="s">
        <v>1120</v>
      </c>
      <c r="AU184" s="8" t="s">
        <v>397</v>
      </c>
    </row>
    <row r="185" spans="1:47" ht="30" customHeight="1">
      <c r="A185" s="40" t="s">
        <v>679</v>
      </c>
      <c r="B185" s="3" t="s">
        <v>24</v>
      </c>
      <c r="C185" s="252" t="s">
        <v>1356</v>
      </c>
      <c r="D185" s="8" t="s">
        <v>1355</v>
      </c>
      <c r="E185" s="28">
        <v>690700506276</v>
      </c>
      <c r="F185" s="8" t="s">
        <v>668</v>
      </c>
      <c r="G185" s="3" t="s">
        <v>668</v>
      </c>
      <c r="H185" s="6" t="s">
        <v>669</v>
      </c>
      <c r="I185" s="386" t="s">
        <v>1357</v>
      </c>
      <c r="J185" s="170">
        <v>2</v>
      </c>
      <c r="K185" s="212">
        <f t="shared" si="5"/>
        <v>1.65</v>
      </c>
      <c r="L185" s="222"/>
      <c r="M185" s="162"/>
      <c r="N185" s="87"/>
      <c r="O185" s="88"/>
      <c r="P185" s="88"/>
      <c r="Q185" s="88"/>
      <c r="R185" s="88">
        <v>0.2</v>
      </c>
      <c r="S185" s="88"/>
      <c r="T185" s="88"/>
      <c r="U185" s="88">
        <v>0.2</v>
      </c>
      <c r="V185" s="88"/>
      <c r="W185" s="88"/>
      <c r="X185" s="88"/>
      <c r="Y185" s="88">
        <v>0.2</v>
      </c>
      <c r="Z185" s="88"/>
      <c r="AA185" s="88"/>
      <c r="AB185" s="88"/>
      <c r="AC185" s="88"/>
      <c r="AD185" s="88"/>
      <c r="AE185" s="88"/>
      <c r="AF185" s="88">
        <v>0.2</v>
      </c>
      <c r="AG185" s="88">
        <v>0.2</v>
      </c>
      <c r="AH185" s="88"/>
      <c r="AI185" s="88">
        <v>0.2</v>
      </c>
      <c r="AJ185" s="88"/>
      <c r="AK185" s="88"/>
      <c r="AL185" s="88"/>
      <c r="AM185" s="88">
        <v>0.2</v>
      </c>
      <c r="AN185" s="88"/>
      <c r="AO185" s="88"/>
      <c r="AP185" s="88">
        <v>0.25</v>
      </c>
      <c r="AQ185" s="88"/>
      <c r="AR185" s="196"/>
      <c r="AS185" s="206">
        <f t="shared" si="4"/>
        <v>1.65</v>
      </c>
      <c r="AT185" s="252" t="s">
        <v>1356</v>
      </c>
      <c r="AU185" s="8" t="s">
        <v>1355</v>
      </c>
    </row>
    <row r="186" spans="1:47" ht="30">
      <c r="A186" s="40" t="s">
        <v>679</v>
      </c>
      <c r="B186" s="3" t="s">
        <v>24</v>
      </c>
      <c r="C186" s="180" t="s">
        <v>158</v>
      </c>
      <c r="D186" s="8" t="s">
        <v>398</v>
      </c>
      <c r="E186" s="26">
        <v>690700000874</v>
      </c>
      <c r="F186" s="8">
        <v>2</v>
      </c>
      <c r="G186" s="3">
        <v>0.8</v>
      </c>
      <c r="H186" s="3" t="s">
        <v>668</v>
      </c>
      <c r="I186" s="386" t="s">
        <v>709</v>
      </c>
      <c r="J186" s="170">
        <v>1.6</v>
      </c>
      <c r="K186" s="240">
        <f t="shared" si="5"/>
        <v>1.6</v>
      </c>
      <c r="L186" s="222"/>
      <c r="M186" s="162"/>
      <c r="N186" s="87"/>
      <c r="O186" s="88">
        <v>0.8</v>
      </c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>
        <v>0.8</v>
      </c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88"/>
      <c r="AR186" s="196"/>
      <c r="AS186" s="206">
        <f t="shared" si="4"/>
        <v>1.6</v>
      </c>
      <c r="AT186" s="180" t="s">
        <v>158</v>
      </c>
      <c r="AU186" s="8" t="s">
        <v>398</v>
      </c>
    </row>
    <row r="187" spans="1:47" ht="44.25" customHeight="1">
      <c r="A187" s="40" t="s">
        <v>679</v>
      </c>
      <c r="B187" s="3" t="s">
        <v>24</v>
      </c>
      <c r="C187" s="180" t="s">
        <v>159</v>
      </c>
      <c r="D187" s="8" t="s">
        <v>399</v>
      </c>
      <c r="E187" s="26">
        <v>690700000874</v>
      </c>
      <c r="F187" s="8">
        <v>1</v>
      </c>
      <c r="G187" s="3">
        <v>0.8</v>
      </c>
      <c r="H187" s="3" t="s">
        <v>668</v>
      </c>
      <c r="I187" s="386" t="s">
        <v>709</v>
      </c>
      <c r="J187" s="170">
        <v>4</v>
      </c>
      <c r="K187" s="212">
        <f t="shared" si="5"/>
        <v>3.2</v>
      </c>
      <c r="L187" s="222"/>
      <c r="M187" s="162"/>
      <c r="N187" s="87"/>
      <c r="O187" s="88"/>
      <c r="P187" s="88"/>
      <c r="Q187" s="88"/>
      <c r="R187" s="88"/>
      <c r="S187" s="88"/>
      <c r="T187" s="88">
        <v>0.8</v>
      </c>
      <c r="U187" s="88"/>
      <c r="V187" s="88"/>
      <c r="W187" s="88"/>
      <c r="X187" s="88"/>
      <c r="Y187" s="88"/>
      <c r="Z187" s="88"/>
      <c r="AA187" s="88">
        <v>0.8</v>
      </c>
      <c r="AB187" s="88"/>
      <c r="AC187" s="88"/>
      <c r="AD187" s="88"/>
      <c r="AE187" s="88"/>
      <c r="AF187" s="88"/>
      <c r="AG187" s="88"/>
      <c r="AH187" s="88">
        <v>0.8</v>
      </c>
      <c r="AI187" s="88"/>
      <c r="AJ187" s="88"/>
      <c r="AK187" s="88"/>
      <c r="AL187" s="88"/>
      <c r="AM187" s="88"/>
      <c r="AN187" s="88"/>
      <c r="AO187" s="88">
        <v>0.8</v>
      </c>
      <c r="AP187" s="88"/>
      <c r="AQ187" s="88"/>
      <c r="AR187" s="196"/>
      <c r="AS187" s="206">
        <f t="shared" si="4"/>
        <v>3.2</v>
      </c>
      <c r="AT187" s="180" t="s">
        <v>159</v>
      </c>
      <c r="AU187" s="8" t="s">
        <v>399</v>
      </c>
    </row>
    <row r="188" spans="1:47" ht="30">
      <c r="A188" s="40" t="s">
        <v>679</v>
      </c>
      <c r="B188" s="3" t="s">
        <v>24</v>
      </c>
      <c r="C188" s="250" t="s">
        <v>1276</v>
      </c>
      <c r="D188" s="8" t="s">
        <v>400</v>
      </c>
      <c r="E188" s="25">
        <v>690805751807</v>
      </c>
      <c r="F188" s="8">
        <v>1</v>
      </c>
      <c r="G188" s="3">
        <v>0.8</v>
      </c>
      <c r="H188" s="3" t="s">
        <v>668</v>
      </c>
      <c r="I188" s="386"/>
      <c r="J188" s="214">
        <v>0.4</v>
      </c>
      <c r="K188" s="182">
        <f t="shared" si="5"/>
        <v>0</v>
      </c>
      <c r="L188" s="222"/>
      <c r="M188" s="162"/>
      <c r="N188" s="87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181"/>
      <c r="AH188" s="88"/>
      <c r="AI188" s="88"/>
      <c r="AJ188" s="88"/>
      <c r="AK188" s="88"/>
      <c r="AL188" s="88"/>
      <c r="AM188" s="88"/>
      <c r="AN188" s="88"/>
      <c r="AO188" s="88"/>
      <c r="AP188" s="88"/>
      <c r="AQ188" s="88"/>
      <c r="AR188" s="196"/>
      <c r="AS188" s="206">
        <f t="shared" si="4"/>
        <v>0</v>
      </c>
      <c r="AT188" s="250" t="s">
        <v>723</v>
      </c>
      <c r="AU188" s="8" t="s">
        <v>400</v>
      </c>
    </row>
    <row r="189" spans="1:47" ht="45">
      <c r="A189" s="40" t="s">
        <v>679</v>
      </c>
      <c r="B189" s="3" t="s">
        <v>24</v>
      </c>
      <c r="C189" s="250" t="s">
        <v>160</v>
      </c>
      <c r="D189" s="8" t="s">
        <v>401</v>
      </c>
      <c r="E189" s="29"/>
      <c r="F189" s="14" t="s">
        <v>668</v>
      </c>
      <c r="G189" s="14" t="s">
        <v>668</v>
      </c>
      <c r="H189" s="11" t="s">
        <v>672</v>
      </c>
      <c r="I189" s="386" t="s">
        <v>711</v>
      </c>
      <c r="J189" s="214"/>
      <c r="K189" s="212">
        <f t="shared" si="5"/>
        <v>0</v>
      </c>
      <c r="L189" s="222"/>
      <c r="M189" s="162"/>
      <c r="N189" s="87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196"/>
      <c r="AS189" s="206">
        <f t="shared" si="4"/>
        <v>0</v>
      </c>
      <c r="AT189" s="250" t="s">
        <v>160</v>
      </c>
      <c r="AU189" s="8" t="s">
        <v>401</v>
      </c>
    </row>
    <row r="190" spans="1:47" ht="35.25" customHeight="1">
      <c r="A190" s="40" t="s">
        <v>679</v>
      </c>
      <c r="B190" s="3" t="s">
        <v>490</v>
      </c>
      <c r="C190" s="250" t="s">
        <v>161</v>
      </c>
      <c r="D190" s="8" t="s">
        <v>402</v>
      </c>
      <c r="E190" s="25">
        <v>690700035852</v>
      </c>
      <c r="F190" s="14" t="s">
        <v>668</v>
      </c>
      <c r="G190" s="14" t="s">
        <v>668</v>
      </c>
      <c r="H190" s="11" t="s">
        <v>672</v>
      </c>
      <c r="I190" s="386" t="s">
        <v>709</v>
      </c>
      <c r="J190" s="170">
        <v>0.8</v>
      </c>
      <c r="K190" s="212">
        <f t="shared" si="5"/>
        <v>0.30000000000000004</v>
      </c>
      <c r="L190" s="222"/>
      <c r="M190" s="162"/>
      <c r="N190" s="87"/>
      <c r="O190" s="88"/>
      <c r="P190" s="88"/>
      <c r="Q190" s="88"/>
      <c r="R190" s="88"/>
      <c r="S190" s="88"/>
      <c r="T190" s="88">
        <v>0.1</v>
      </c>
      <c r="U190" s="88"/>
      <c r="V190" s="88"/>
      <c r="W190" s="88"/>
      <c r="X190" s="88"/>
      <c r="Y190" s="88"/>
      <c r="Z190" s="88"/>
      <c r="AA190" s="88">
        <v>0.1</v>
      </c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>
        <v>0.1</v>
      </c>
      <c r="AM190" s="88"/>
      <c r="AN190" s="88"/>
      <c r="AO190" s="88"/>
      <c r="AP190" s="88"/>
      <c r="AQ190" s="88"/>
      <c r="AR190" s="196"/>
      <c r="AS190" s="206">
        <f t="shared" si="4"/>
        <v>0.30000000000000004</v>
      </c>
      <c r="AT190" s="250" t="s">
        <v>161</v>
      </c>
      <c r="AU190" s="8" t="s">
        <v>402</v>
      </c>
    </row>
    <row r="191" spans="1:47" ht="30.75" customHeight="1">
      <c r="A191" s="40" t="s">
        <v>679</v>
      </c>
      <c r="B191" s="3" t="s">
        <v>490</v>
      </c>
      <c r="C191" s="250" t="s">
        <v>162</v>
      </c>
      <c r="D191" s="8" t="s">
        <v>402</v>
      </c>
      <c r="E191" s="25"/>
      <c r="F191" s="14" t="s">
        <v>668</v>
      </c>
      <c r="G191" s="14" t="s">
        <v>668</v>
      </c>
      <c r="H191" s="11" t="s">
        <v>672</v>
      </c>
      <c r="I191" s="386" t="s">
        <v>709</v>
      </c>
      <c r="J191" s="214"/>
      <c r="K191" s="212"/>
      <c r="L191" s="222"/>
      <c r="M191" s="162"/>
      <c r="N191" s="87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196"/>
      <c r="AS191" s="206">
        <f t="shared" si="4"/>
        <v>0</v>
      </c>
      <c r="AT191" s="250" t="s">
        <v>162</v>
      </c>
      <c r="AU191" s="8" t="s">
        <v>402</v>
      </c>
    </row>
    <row r="192" spans="1:47" ht="36.75" customHeight="1">
      <c r="A192" s="40" t="s">
        <v>679</v>
      </c>
      <c r="B192" s="3" t="s">
        <v>490</v>
      </c>
      <c r="C192" s="250" t="s">
        <v>163</v>
      </c>
      <c r="D192" s="8" t="s">
        <v>402</v>
      </c>
      <c r="E192" s="25">
        <v>690700021401</v>
      </c>
      <c r="F192" s="14" t="s">
        <v>668</v>
      </c>
      <c r="G192" s="14" t="s">
        <v>668</v>
      </c>
      <c r="H192" s="11" t="s">
        <v>672</v>
      </c>
      <c r="I192" s="386" t="s">
        <v>709</v>
      </c>
      <c r="J192" s="170">
        <v>2.17</v>
      </c>
      <c r="K192" s="212">
        <f t="shared" si="5"/>
        <v>0.9</v>
      </c>
      <c r="L192" s="222"/>
      <c r="M192" s="162"/>
      <c r="N192" s="87"/>
      <c r="O192" s="88"/>
      <c r="P192" s="88"/>
      <c r="Q192" s="88"/>
      <c r="R192" s="88"/>
      <c r="S192" s="88"/>
      <c r="T192" s="88">
        <v>0.3</v>
      </c>
      <c r="U192" s="88"/>
      <c r="V192" s="88"/>
      <c r="W192" s="88"/>
      <c r="X192" s="88"/>
      <c r="Y192" s="88"/>
      <c r="Z192" s="88"/>
      <c r="AA192" s="88">
        <v>0.3</v>
      </c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>
        <v>0.2</v>
      </c>
      <c r="AM192" s="88"/>
      <c r="AN192" s="88"/>
      <c r="AO192" s="88">
        <v>0.1</v>
      </c>
      <c r="AP192" s="88"/>
      <c r="AQ192" s="88"/>
      <c r="AR192" s="196"/>
      <c r="AS192" s="206">
        <f t="shared" si="4"/>
        <v>0.9</v>
      </c>
      <c r="AT192" s="250" t="s">
        <v>163</v>
      </c>
      <c r="AU192" s="8" t="s">
        <v>402</v>
      </c>
    </row>
    <row r="193" spans="1:47" ht="40.5" customHeight="1">
      <c r="A193" s="40" t="s">
        <v>679</v>
      </c>
      <c r="B193" s="6" t="s">
        <v>742</v>
      </c>
      <c r="C193" s="250" t="s">
        <v>164</v>
      </c>
      <c r="D193" s="8" t="s">
        <v>403</v>
      </c>
      <c r="E193" s="25">
        <v>690700112659</v>
      </c>
      <c r="F193" s="14">
        <v>2</v>
      </c>
      <c r="G193" s="14">
        <v>0.8</v>
      </c>
      <c r="H193" s="11" t="s">
        <v>668</v>
      </c>
      <c r="I193" s="386" t="s">
        <v>709</v>
      </c>
      <c r="J193" s="170">
        <v>1.2</v>
      </c>
      <c r="K193" s="182">
        <f t="shared" si="5"/>
        <v>0</v>
      </c>
      <c r="L193" s="222"/>
      <c r="M193" s="162"/>
      <c r="N193" s="87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8"/>
      <c r="AR193" s="196"/>
      <c r="AS193" s="206">
        <f t="shared" si="4"/>
        <v>0</v>
      </c>
      <c r="AT193" s="250" t="s">
        <v>164</v>
      </c>
      <c r="AU193" s="8" t="s">
        <v>403</v>
      </c>
    </row>
    <row r="194" spans="1:47" ht="29.25" customHeight="1">
      <c r="A194" s="40" t="s">
        <v>679</v>
      </c>
      <c r="B194" s="3" t="s">
        <v>24</v>
      </c>
      <c r="C194" s="250" t="s">
        <v>165</v>
      </c>
      <c r="D194" s="8" t="s">
        <v>404</v>
      </c>
      <c r="E194" s="25">
        <v>690700400657</v>
      </c>
      <c r="F194" s="14" t="s">
        <v>668</v>
      </c>
      <c r="G194" s="14" t="s">
        <v>668</v>
      </c>
      <c r="H194" s="11" t="s">
        <v>672</v>
      </c>
      <c r="I194" s="386" t="s">
        <v>711</v>
      </c>
      <c r="J194" s="170">
        <v>0.2</v>
      </c>
      <c r="K194" s="182">
        <v>0</v>
      </c>
      <c r="L194" s="222"/>
      <c r="M194" s="162"/>
      <c r="N194" s="87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196"/>
      <c r="AS194" s="206">
        <f t="shared" si="4"/>
        <v>0</v>
      </c>
      <c r="AT194" s="250" t="s">
        <v>165</v>
      </c>
      <c r="AU194" s="8" t="s">
        <v>404</v>
      </c>
    </row>
    <row r="195" spans="1:47" ht="37.5" customHeight="1">
      <c r="A195" s="40" t="s">
        <v>679</v>
      </c>
      <c r="B195" s="3" t="s">
        <v>24</v>
      </c>
      <c r="C195" s="250" t="s">
        <v>166</v>
      </c>
      <c r="D195" s="8" t="s">
        <v>405</v>
      </c>
      <c r="E195" s="25">
        <v>690805718126</v>
      </c>
      <c r="F195" s="14">
        <v>1</v>
      </c>
      <c r="G195" s="14">
        <v>0.8</v>
      </c>
      <c r="H195" s="11" t="s">
        <v>668</v>
      </c>
      <c r="I195" s="386" t="s">
        <v>716</v>
      </c>
      <c r="J195" s="170">
        <v>10.8</v>
      </c>
      <c r="K195" s="182">
        <f t="shared" si="5"/>
        <v>9.6000000000000014</v>
      </c>
      <c r="L195" s="222"/>
      <c r="M195" s="162"/>
      <c r="N195" s="87">
        <v>0.8</v>
      </c>
      <c r="O195" s="88"/>
      <c r="P195" s="88"/>
      <c r="Q195" s="88">
        <v>0.8</v>
      </c>
      <c r="R195" s="88"/>
      <c r="S195" s="88">
        <v>0.8</v>
      </c>
      <c r="T195" s="88"/>
      <c r="U195" s="88">
        <v>0.8</v>
      </c>
      <c r="V195" s="88"/>
      <c r="W195" s="88"/>
      <c r="X195" s="88">
        <v>0.8</v>
      </c>
      <c r="Y195" s="88"/>
      <c r="Z195" s="88">
        <v>0.8</v>
      </c>
      <c r="AA195" s="88"/>
      <c r="AB195" s="88"/>
      <c r="AC195" s="88"/>
      <c r="AD195" s="88"/>
      <c r="AE195" s="88">
        <v>1.6</v>
      </c>
      <c r="AF195" s="88"/>
      <c r="AG195" s="88">
        <v>0.8</v>
      </c>
      <c r="AH195" s="88"/>
      <c r="AI195" s="88">
        <v>0.8</v>
      </c>
      <c r="AJ195" s="88"/>
      <c r="AK195" s="88"/>
      <c r="AL195" s="88">
        <v>0.8</v>
      </c>
      <c r="AM195" s="88"/>
      <c r="AN195" s="88">
        <v>0.8</v>
      </c>
      <c r="AO195" s="88"/>
      <c r="AP195" s="88"/>
      <c r="AR195" s="196"/>
      <c r="AS195" s="206">
        <f t="shared" si="4"/>
        <v>9.6000000000000014</v>
      </c>
      <c r="AT195" s="250" t="s">
        <v>166</v>
      </c>
      <c r="AU195" s="8" t="s">
        <v>405</v>
      </c>
    </row>
    <row r="196" spans="1:47" ht="45" customHeight="1">
      <c r="A196" s="40" t="s">
        <v>679</v>
      </c>
      <c r="B196" s="3" t="s">
        <v>24</v>
      </c>
      <c r="C196" s="250" t="s">
        <v>167</v>
      </c>
      <c r="D196" s="8" t="s">
        <v>406</v>
      </c>
      <c r="E196" s="25">
        <v>690800333242</v>
      </c>
      <c r="F196" s="14">
        <v>1</v>
      </c>
      <c r="G196" s="14">
        <v>0.24</v>
      </c>
      <c r="H196" s="11" t="s">
        <v>668</v>
      </c>
      <c r="I196" s="386" t="s">
        <v>724</v>
      </c>
      <c r="J196" s="213">
        <v>1.5</v>
      </c>
      <c r="K196" s="240">
        <f t="shared" si="5"/>
        <v>0.99999999999999989</v>
      </c>
      <c r="L196" s="222"/>
      <c r="M196" s="162"/>
      <c r="N196" s="87"/>
      <c r="O196" s="88"/>
      <c r="P196" s="88"/>
      <c r="Q196" s="88">
        <v>0.2</v>
      </c>
      <c r="R196" s="88"/>
      <c r="S196" s="88"/>
      <c r="T196" s="88"/>
      <c r="U196" s="88"/>
      <c r="V196" s="88"/>
      <c r="W196" s="88"/>
      <c r="X196" s="88">
        <v>0.1</v>
      </c>
      <c r="Y196" s="88"/>
      <c r="Z196" s="88">
        <v>0.1</v>
      </c>
      <c r="AA196" s="88"/>
      <c r="AB196" s="88">
        <v>0.1</v>
      </c>
      <c r="AC196" s="88"/>
      <c r="AD196" s="88"/>
      <c r="AE196" s="88">
        <v>0.1</v>
      </c>
      <c r="AF196" s="88"/>
      <c r="AG196" s="88">
        <v>0.1</v>
      </c>
      <c r="AH196" s="88"/>
      <c r="AI196" s="88">
        <v>0.1</v>
      </c>
      <c r="AJ196" s="88"/>
      <c r="AK196" s="88"/>
      <c r="AL196" s="88"/>
      <c r="AM196" s="88"/>
      <c r="AN196" s="88">
        <v>0.1</v>
      </c>
      <c r="AO196" s="88"/>
      <c r="AP196" s="88">
        <v>0.1</v>
      </c>
      <c r="AQ196" s="88"/>
      <c r="AR196" s="196"/>
      <c r="AS196" s="206">
        <f t="shared" si="4"/>
        <v>0.99999999999999989</v>
      </c>
      <c r="AT196" s="250" t="s">
        <v>167</v>
      </c>
      <c r="AU196" s="8" t="s">
        <v>406</v>
      </c>
    </row>
    <row r="197" spans="1:47" ht="30">
      <c r="A197" s="40" t="s">
        <v>679</v>
      </c>
      <c r="B197" s="3" t="s">
        <v>743</v>
      </c>
      <c r="C197" s="250" t="s">
        <v>168</v>
      </c>
      <c r="D197" s="8" t="s">
        <v>407</v>
      </c>
      <c r="E197" s="25">
        <v>690804697138</v>
      </c>
      <c r="F197" s="14">
        <v>1</v>
      </c>
      <c r="G197" s="14">
        <v>0.8</v>
      </c>
      <c r="H197" s="11" t="s">
        <v>668</v>
      </c>
      <c r="I197" s="386" t="s">
        <v>711</v>
      </c>
      <c r="J197" s="170">
        <v>0.8</v>
      </c>
      <c r="K197" s="182">
        <f t="shared" si="5"/>
        <v>0.8</v>
      </c>
      <c r="L197" s="222"/>
      <c r="M197" s="162"/>
      <c r="N197" s="87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196">
        <v>0.8</v>
      </c>
      <c r="AS197" s="206">
        <f t="shared" si="4"/>
        <v>0.8</v>
      </c>
      <c r="AT197" s="250" t="s">
        <v>168</v>
      </c>
      <c r="AU197" s="8" t="s">
        <v>407</v>
      </c>
    </row>
    <row r="198" spans="1:47" ht="30">
      <c r="A198" s="40" t="s">
        <v>679</v>
      </c>
      <c r="B198" s="3" t="s">
        <v>744</v>
      </c>
      <c r="C198" s="168" t="s">
        <v>169</v>
      </c>
      <c r="D198" s="8" t="s">
        <v>974</v>
      </c>
      <c r="E198" s="25">
        <v>500802276487</v>
      </c>
      <c r="F198" s="14">
        <v>1</v>
      </c>
      <c r="G198" s="14">
        <v>0.8</v>
      </c>
      <c r="H198" s="11" t="s">
        <v>668</v>
      </c>
      <c r="I198" s="386" t="s">
        <v>711</v>
      </c>
      <c r="J198" s="213">
        <v>1</v>
      </c>
      <c r="K198" s="212">
        <f t="shared" si="5"/>
        <v>0</v>
      </c>
      <c r="L198" s="222"/>
      <c r="M198" s="162"/>
      <c r="N198" s="87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88"/>
      <c r="AR198" s="196"/>
      <c r="AS198" s="206">
        <f t="shared" si="4"/>
        <v>0</v>
      </c>
      <c r="AT198" s="250" t="s">
        <v>169</v>
      </c>
      <c r="AU198" s="8" t="s">
        <v>974</v>
      </c>
    </row>
    <row r="199" spans="1:47" ht="37.5" customHeight="1">
      <c r="A199" s="40" t="s">
        <v>679</v>
      </c>
      <c r="B199" s="3" t="s">
        <v>24</v>
      </c>
      <c r="C199" s="471" t="s">
        <v>170</v>
      </c>
      <c r="D199" s="8" t="s">
        <v>409</v>
      </c>
      <c r="E199" s="25">
        <v>690700045184</v>
      </c>
      <c r="F199" s="14">
        <v>1</v>
      </c>
      <c r="G199" s="14">
        <v>0.8</v>
      </c>
      <c r="H199" s="11" t="s">
        <v>668</v>
      </c>
      <c r="I199" s="386" t="s">
        <v>711</v>
      </c>
      <c r="J199" s="213">
        <v>0.8</v>
      </c>
      <c r="K199" s="212">
        <f t="shared" si="5"/>
        <v>0</v>
      </c>
      <c r="L199" s="222"/>
      <c r="M199" s="162"/>
      <c r="N199" s="87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88"/>
      <c r="AR199" s="196"/>
      <c r="AS199" s="206">
        <f t="shared" si="4"/>
        <v>0</v>
      </c>
      <c r="AT199" s="250" t="s">
        <v>170</v>
      </c>
      <c r="AU199" s="8" t="s">
        <v>409</v>
      </c>
    </row>
    <row r="200" spans="1:47" ht="30.75" customHeight="1">
      <c r="A200" s="40" t="s">
        <v>679</v>
      </c>
      <c r="B200" s="3" t="s">
        <v>24</v>
      </c>
      <c r="C200" s="250" t="s">
        <v>682</v>
      </c>
      <c r="D200" s="20" t="s">
        <v>683</v>
      </c>
      <c r="E200" s="25">
        <v>594201837894</v>
      </c>
      <c r="F200" s="14" t="s">
        <v>668</v>
      </c>
      <c r="G200" s="14" t="s">
        <v>668</v>
      </c>
      <c r="H200" s="11" t="s">
        <v>672</v>
      </c>
      <c r="I200" s="386" t="s">
        <v>709</v>
      </c>
      <c r="J200" s="217">
        <v>1.736</v>
      </c>
      <c r="K200" s="212">
        <f t="shared" si="5"/>
        <v>0</v>
      </c>
      <c r="L200" s="222"/>
      <c r="M200" s="162"/>
      <c r="N200" s="87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196"/>
      <c r="AS200" s="206">
        <f t="shared" ref="AS200:AS269" si="6">K200</f>
        <v>0</v>
      </c>
      <c r="AT200" s="250" t="s">
        <v>682</v>
      </c>
      <c r="AU200" s="20" t="s">
        <v>683</v>
      </c>
    </row>
    <row r="201" spans="1:47" ht="37.5" customHeight="1">
      <c r="A201" s="40" t="s">
        <v>679</v>
      </c>
      <c r="B201" s="3" t="s">
        <v>24</v>
      </c>
      <c r="C201" s="250" t="s">
        <v>978</v>
      </c>
      <c r="D201" s="8" t="s">
        <v>927</v>
      </c>
      <c r="E201" s="25">
        <v>690800333242</v>
      </c>
      <c r="F201" s="14">
        <v>1</v>
      </c>
      <c r="G201" s="14">
        <v>0.24</v>
      </c>
      <c r="H201" s="11" t="s">
        <v>668</v>
      </c>
      <c r="I201" s="386" t="s">
        <v>716</v>
      </c>
      <c r="J201" s="170">
        <v>1</v>
      </c>
      <c r="K201" s="182">
        <f t="shared" si="5"/>
        <v>1.0999999999999999</v>
      </c>
      <c r="L201" s="222"/>
      <c r="M201" s="162"/>
      <c r="N201" s="87"/>
      <c r="O201" s="88"/>
      <c r="P201" s="88"/>
      <c r="Q201" s="88"/>
      <c r="R201" s="88"/>
      <c r="S201" s="88"/>
      <c r="T201" s="88"/>
      <c r="U201" s="88">
        <v>0.3</v>
      </c>
      <c r="V201" s="88"/>
      <c r="W201" s="88"/>
      <c r="X201" s="88"/>
      <c r="Y201" s="88"/>
      <c r="Z201" s="88">
        <v>0.1</v>
      </c>
      <c r="AA201" s="88"/>
      <c r="AB201" s="88">
        <v>0.1</v>
      </c>
      <c r="AC201" s="88"/>
      <c r="AD201" s="88"/>
      <c r="AE201" s="88"/>
      <c r="AF201" s="88"/>
      <c r="AG201" s="88">
        <v>0.2</v>
      </c>
      <c r="AH201" s="88"/>
      <c r="AI201" s="88">
        <v>0.2</v>
      </c>
      <c r="AJ201" s="88"/>
      <c r="AK201" s="88"/>
      <c r="AL201" s="88"/>
      <c r="AM201" s="88"/>
      <c r="AN201" s="88">
        <v>0.2</v>
      </c>
      <c r="AO201" s="88"/>
      <c r="AP201" s="88"/>
      <c r="AQ201" s="88"/>
      <c r="AR201" s="196"/>
      <c r="AS201" s="206">
        <f t="shared" si="6"/>
        <v>1.0999999999999999</v>
      </c>
      <c r="AT201" s="250" t="s">
        <v>978</v>
      </c>
      <c r="AU201" s="8" t="s">
        <v>927</v>
      </c>
    </row>
    <row r="202" spans="1:47" ht="37.5" customHeight="1">
      <c r="A202" s="40" t="s">
        <v>679</v>
      </c>
      <c r="B202" s="3" t="s">
        <v>24</v>
      </c>
      <c r="C202" s="250" t="s">
        <v>832</v>
      </c>
      <c r="D202" s="8" t="s">
        <v>833</v>
      </c>
      <c r="E202" s="25">
        <v>690700716273</v>
      </c>
      <c r="F202" s="14"/>
      <c r="G202" s="14"/>
      <c r="H202" s="11"/>
      <c r="I202" s="388" t="s">
        <v>834</v>
      </c>
      <c r="J202" s="216">
        <v>0.2</v>
      </c>
      <c r="K202" s="212">
        <f t="shared" si="5"/>
        <v>0</v>
      </c>
      <c r="L202" s="222"/>
      <c r="M202" s="162"/>
      <c r="N202" s="87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196"/>
      <c r="AS202" s="206">
        <f t="shared" si="6"/>
        <v>0</v>
      </c>
      <c r="AT202" s="250" t="s">
        <v>832</v>
      </c>
      <c r="AU202" s="8" t="s">
        <v>833</v>
      </c>
    </row>
    <row r="203" spans="1:47" ht="34.5" customHeight="1">
      <c r="A203" s="40" t="s">
        <v>679</v>
      </c>
      <c r="B203" s="3" t="s">
        <v>24</v>
      </c>
      <c r="C203" s="250" t="s">
        <v>866</v>
      </c>
      <c r="D203" s="8" t="s">
        <v>867</v>
      </c>
      <c r="E203" s="25">
        <v>613702966107</v>
      </c>
      <c r="F203" s="14" t="s">
        <v>668</v>
      </c>
      <c r="G203" s="14" t="s">
        <v>668</v>
      </c>
      <c r="H203" s="11" t="s">
        <v>668</v>
      </c>
      <c r="I203" s="388" t="s">
        <v>868</v>
      </c>
      <c r="J203" s="216">
        <v>0.33</v>
      </c>
      <c r="K203" s="212">
        <f t="shared" si="5"/>
        <v>0</v>
      </c>
      <c r="L203" s="222"/>
      <c r="M203" s="162"/>
      <c r="N203" s="87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88"/>
      <c r="AR203" s="196"/>
      <c r="AS203" s="206">
        <f t="shared" si="6"/>
        <v>0</v>
      </c>
      <c r="AT203" s="250" t="s">
        <v>866</v>
      </c>
      <c r="AU203" s="8" t="s">
        <v>867</v>
      </c>
    </row>
    <row r="204" spans="1:47" ht="47.25" customHeight="1">
      <c r="A204" s="40" t="s">
        <v>679</v>
      </c>
      <c r="B204" s="3" t="s">
        <v>24</v>
      </c>
      <c r="C204" s="250" t="s">
        <v>933</v>
      </c>
      <c r="D204" s="8" t="s">
        <v>932</v>
      </c>
      <c r="E204" s="25">
        <v>690809253880</v>
      </c>
      <c r="F204" s="14"/>
      <c r="G204" s="14"/>
      <c r="H204" s="11"/>
      <c r="I204" s="390" t="s">
        <v>934</v>
      </c>
      <c r="J204" s="215">
        <v>0.2</v>
      </c>
      <c r="K204" s="212">
        <f t="shared" si="5"/>
        <v>0</v>
      </c>
      <c r="L204" s="222"/>
      <c r="M204" s="162"/>
      <c r="N204" s="87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196"/>
      <c r="AS204" s="206">
        <f t="shared" si="6"/>
        <v>0</v>
      </c>
      <c r="AT204" s="250" t="s">
        <v>933</v>
      </c>
      <c r="AU204" s="8" t="s">
        <v>932</v>
      </c>
    </row>
    <row r="205" spans="1:47" ht="47.25" customHeight="1">
      <c r="A205" s="40" t="s">
        <v>679</v>
      </c>
      <c r="B205" s="3" t="s">
        <v>24</v>
      </c>
      <c r="C205" s="250" t="s">
        <v>935</v>
      </c>
      <c r="D205" s="8" t="s">
        <v>936</v>
      </c>
      <c r="E205" s="25">
        <v>690804763729</v>
      </c>
      <c r="F205" s="14"/>
      <c r="G205" s="14"/>
      <c r="H205" s="11"/>
      <c r="I205" s="390" t="s">
        <v>937</v>
      </c>
      <c r="J205" s="215">
        <v>0.75</v>
      </c>
      <c r="K205" s="212">
        <f t="shared" si="5"/>
        <v>0</v>
      </c>
      <c r="L205" s="222"/>
      <c r="M205" s="162"/>
      <c r="N205" s="87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196"/>
      <c r="AS205" s="206">
        <f t="shared" si="6"/>
        <v>0</v>
      </c>
      <c r="AT205" s="250" t="s">
        <v>935</v>
      </c>
      <c r="AU205" s="8" t="s">
        <v>936</v>
      </c>
    </row>
    <row r="206" spans="1:47" ht="41.25" customHeight="1">
      <c r="A206" s="40" t="s">
        <v>679</v>
      </c>
      <c r="B206" s="3" t="s">
        <v>24</v>
      </c>
      <c r="C206" s="168" t="s">
        <v>938</v>
      </c>
      <c r="D206" s="8" t="s">
        <v>939</v>
      </c>
      <c r="E206" s="25">
        <v>690700212565</v>
      </c>
      <c r="F206" s="14"/>
      <c r="G206" s="14"/>
      <c r="H206" s="11"/>
      <c r="I206" s="390" t="s">
        <v>940</v>
      </c>
      <c r="J206" s="215">
        <v>0.6</v>
      </c>
      <c r="K206" s="212">
        <f t="shared" si="5"/>
        <v>0</v>
      </c>
      <c r="L206" s="222"/>
      <c r="M206" s="162"/>
      <c r="N206" s="87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196"/>
      <c r="AS206" s="206">
        <f t="shared" si="6"/>
        <v>0</v>
      </c>
      <c r="AT206" s="250" t="s">
        <v>938</v>
      </c>
      <c r="AU206" s="8" t="s">
        <v>939</v>
      </c>
    </row>
    <row r="207" spans="1:47" ht="41.25" customHeight="1">
      <c r="A207" s="40" t="s">
        <v>679</v>
      </c>
      <c r="B207" s="3" t="s">
        <v>24</v>
      </c>
      <c r="C207" s="168" t="s">
        <v>1403</v>
      </c>
      <c r="D207" s="6" t="s">
        <v>507</v>
      </c>
      <c r="E207" s="3"/>
      <c r="F207" s="3">
        <v>1</v>
      </c>
      <c r="G207" s="3">
        <v>0.5</v>
      </c>
      <c r="H207" s="3" t="s">
        <v>668</v>
      </c>
      <c r="I207" s="386" t="s">
        <v>711</v>
      </c>
      <c r="J207" s="213">
        <v>0.157</v>
      </c>
      <c r="K207" s="212">
        <f t="shared" si="5"/>
        <v>0</v>
      </c>
      <c r="L207" s="222"/>
      <c r="M207" s="162"/>
      <c r="N207" s="87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196"/>
      <c r="AS207" s="206">
        <f t="shared" si="6"/>
        <v>0</v>
      </c>
      <c r="AT207" s="250" t="s">
        <v>1403</v>
      </c>
      <c r="AU207" s="6" t="s">
        <v>507</v>
      </c>
    </row>
    <row r="208" spans="1:47" ht="41.25" customHeight="1">
      <c r="A208" s="40" t="s">
        <v>679</v>
      </c>
      <c r="B208" s="3" t="s">
        <v>24</v>
      </c>
      <c r="C208" s="250" t="s">
        <v>1400</v>
      </c>
      <c r="D208" s="6" t="s">
        <v>842</v>
      </c>
      <c r="E208" s="3">
        <v>690707997129</v>
      </c>
      <c r="F208" s="3"/>
      <c r="G208" s="3"/>
      <c r="H208" s="3"/>
      <c r="I208" s="388" t="s">
        <v>843</v>
      </c>
      <c r="J208" s="216">
        <v>0.5</v>
      </c>
      <c r="K208" s="212">
        <f t="shared" si="5"/>
        <v>0</v>
      </c>
      <c r="L208" s="222"/>
      <c r="M208" s="162"/>
      <c r="N208" s="87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88"/>
      <c r="AO208" s="88"/>
      <c r="AP208" s="88"/>
      <c r="AQ208" s="88"/>
      <c r="AR208" s="196"/>
      <c r="AS208" s="206">
        <f t="shared" si="6"/>
        <v>0</v>
      </c>
      <c r="AT208" s="250" t="s">
        <v>1400</v>
      </c>
      <c r="AU208" s="6" t="s">
        <v>842</v>
      </c>
    </row>
    <row r="209" spans="1:47" ht="32.25" customHeight="1">
      <c r="A209" s="40" t="s">
        <v>679</v>
      </c>
      <c r="B209" s="3" t="s">
        <v>24</v>
      </c>
      <c r="C209" s="250" t="s">
        <v>1401</v>
      </c>
      <c r="D209" s="6" t="s">
        <v>845</v>
      </c>
      <c r="E209" s="3"/>
      <c r="F209" s="3"/>
      <c r="G209" s="3"/>
      <c r="H209" s="3"/>
      <c r="I209" s="388" t="s">
        <v>846</v>
      </c>
      <c r="J209" s="216">
        <v>0.75</v>
      </c>
      <c r="K209" s="212">
        <f t="shared" si="5"/>
        <v>0</v>
      </c>
      <c r="L209" s="222"/>
      <c r="M209" s="162"/>
      <c r="N209" s="87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  <c r="AO209" s="88"/>
      <c r="AP209" s="88"/>
      <c r="AQ209" s="88"/>
      <c r="AR209" s="196"/>
      <c r="AS209" s="206">
        <f t="shared" si="6"/>
        <v>0</v>
      </c>
      <c r="AT209" s="250" t="s">
        <v>1401</v>
      </c>
      <c r="AU209" s="6" t="s">
        <v>845</v>
      </c>
    </row>
    <row r="210" spans="1:47" ht="30">
      <c r="A210" s="40" t="s">
        <v>679</v>
      </c>
      <c r="B210" s="3" t="s">
        <v>24</v>
      </c>
      <c r="C210" s="252" t="s">
        <v>172</v>
      </c>
      <c r="D210" s="20" t="s">
        <v>410</v>
      </c>
      <c r="E210" s="25">
        <v>69070006280</v>
      </c>
      <c r="F210" s="14">
        <v>1</v>
      </c>
      <c r="G210" s="14">
        <v>0.24</v>
      </c>
      <c r="H210" s="3" t="s">
        <v>668</v>
      </c>
      <c r="I210" s="386" t="s">
        <v>716</v>
      </c>
      <c r="J210" s="170">
        <v>3</v>
      </c>
      <c r="K210" s="182">
        <f t="shared" si="5"/>
        <v>2.9400000000000004</v>
      </c>
      <c r="L210" s="222"/>
      <c r="M210" s="162"/>
      <c r="N210" s="87"/>
      <c r="O210" s="88"/>
      <c r="P210" s="88"/>
      <c r="Q210" s="88">
        <v>0.24</v>
      </c>
      <c r="R210" s="88"/>
      <c r="S210" s="88">
        <v>0.2</v>
      </c>
      <c r="T210" s="88"/>
      <c r="U210" s="88">
        <v>0.2</v>
      </c>
      <c r="V210" s="88"/>
      <c r="W210" s="88"/>
      <c r="X210" s="88">
        <v>0.3</v>
      </c>
      <c r="Y210" s="88"/>
      <c r="Z210" s="88">
        <v>0.24</v>
      </c>
      <c r="AA210" s="88"/>
      <c r="AB210" s="88">
        <v>0.24</v>
      </c>
      <c r="AC210" s="88"/>
      <c r="AD210" s="88"/>
      <c r="AE210" s="88">
        <v>0.24</v>
      </c>
      <c r="AF210" s="88"/>
      <c r="AG210" s="88">
        <v>0.1</v>
      </c>
      <c r="AH210" s="88"/>
      <c r="AI210" s="88">
        <v>0.5</v>
      </c>
      <c r="AJ210" s="88"/>
      <c r="AK210" s="88"/>
      <c r="AL210" s="88">
        <v>0.24</v>
      </c>
      <c r="AM210" s="88"/>
      <c r="AN210" s="88">
        <v>0.24</v>
      </c>
      <c r="AO210" s="88"/>
      <c r="AP210" s="88">
        <v>0.2</v>
      </c>
      <c r="AQ210" s="88"/>
      <c r="AR210" s="196"/>
      <c r="AS210" s="206">
        <f t="shared" si="6"/>
        <v>2.9400000000000004</v>
      </c>
      <c r="AT210" s="252" t="s">
        <v>172</v>
      </c>
      <c r="AU210" s="20" t="s">
        <v>410</v>
      </c>
    </row>
    <row r="211" spans="1:47" ht="30">
      <c r="A211" s="40" t="s">
        <v>679</v>
      </c>
      <c r="B211" s="3" t="s">
        <v>24</v>
      </c>
      <c r="C211" s="252" t="s">
        <v>173</v>
      </c>
      <c r="D211" s="11" t="s">
        <v>411</v>
      </c>
      <c r="E211" s="25">
        <v>69070006280</v>
      </c>
      <c r="F211" s="14">
        <v>1</v>
      </c>
      <c r="G211" s="14">
        <v>0.24</v>
      </c>
      <c r="H211" s="14" t="s">
        <v>671</v>
      </c>
      <c r="I211" s="386" t="s">
        <v>716</v>
      </c>
      <c r="J211" s="170">
        <v>3</v>
      </c>
      <c r="K211" s="212">
        <f t="shared" si="5"/>
        <v>2.7199999999999998</v>
      </c>
      <c r="L211" s="222"/>
      <c r="M211" s="162"/>
      <c r="N211" s="87"/>
      <c r="O211" s="88"/>
      <c r="P211" s="88"/>
      <c r="Q211" s="88">
        <v>0.24</v>
      </c>
      <c r="R211" s="88"/>
      <c r="S211" s="88">
        <v>0.24</v>
      </c>
      <c r="T211" s="88"/>
      <c r="U211" s="88">
        <v>0.24</v>
      </c>
      <c r="V211" s="88"/>
      <c r="W211" s="88"/>
      <c r="X211" s="88">
        <v>0.3</v>
      </c>
      <c r="Y211" s="88"/>
      <c r="Z211" s="88">
        <v>0.24</v>
      </c>
      <c r="AA211" s="88"/>
      <c r="AB211" s="88">
        <v>0.24</v>
      </c>
      <c r="AC211" s="88"/>
      <c r="AD211" s="88"/>
      <c r="AE211" s="88">
        <v>0.24</v>
      </c>
      <c r="AF211" s="88"/>
      <c r="AG211" s="88">
        <v>0.24</v>
      </c>
      <c r="AH211" s="88"/>
      <c r="AI211" s="88">
        <v>0.3</v>
      </c>
      <c r="AJ211" s="88"/>
      <c r="AK211" s="88"/>
      <c r="AL211" s="88">
        <v>0.24</v>
      </c>
      <c r="AM211" s="88"/>
      <c r="AN211" s="88"/>
      <c r="AO211" s="88"/>
      <c r="AP211" s="88">
        <v>0.2</v>
      </c>
      <c r="AQ211" s="88"/>
      <c r="AR211" s="196"/>
      <c r="AS211" s="206">
        <f t="shared" si="6"/>
        <v>2.7199999999999998</v>
      </c>
      <c r="AT211" s="252" t="s">
        <v>173</v>
      </c>
      <c r="AU211" s="11" t="s">
        <v>411</v>
      </c>
    </row>
    <row r="212" spans="1:47" ht="30">
      <c r="A212" s="40" t="s">
        <v>679</v>
      </c>
      <c r="B212" s="3" t="s">
        <v>24</v>
      </c>
      <c r="C212" s="252" t="s">
        <v>174</v>
      </c>
      <c r="D212" s="8" t="s">
        <v>412</v>
      </c>
      <c r="E212" s="25">
        <v>69070006280</v>
      </c>
      <c r="F212" s="14">
        <v>1</v>
      </c>
      <c r="G212" s="14">
        <v>0.24</v>
      </c>
      <c r="H212" s="14" t="s">
        <v>671</v>
      </c>
      <c r="I212" s="386" t="s">
        <v>716</v>
      </c>
      <c r="J212" s="170">
        <v>3</v>
      </c>
      <c r="K212" s="182">
        <f t="shared" ref="K212:K224" si="7">N212+O212+P212+Q212+R212+S212+T212+U212+V212+W212+X212+Y212+Z212+AA212+AB212+AC212+AD212+AE212+AF212+AH212+AG212+AI212+AJ212+AK212+AL212+AM212+AN212+AO212+AP212+AQ212+AR212</f>
        <v>3.1499999999999995</v>
      </c>
      <c r="L212" s="222"/>
      <c r="M212" s="162"/>
      <c r="N212" s="87"/>
      <c r="O212" s="88"/>
      <c r="P212" s="88"/>
      <c r="Q212" s="88">
        <v>0.24</v>
      </c>
      <c r="R212" s="88"/>
      <c r="S212" s="88">
        <v>0.25</v>
      </c>
      <c r="T212" s="88"/>
      <c r="U212" s="88">
        <v>0.24</v>
      </c>
      <c r="V212" s="88"/>
      <c r="W212" s="88"/>
      <c r="X212" s="88">
        <v>0.3</v>
      </c>
      <c r="Y212" s="88"/>
      <c r="Z212" s="88">
        <v>0.2</v>
      </c>
      <c r="AA212" s="88"/>
      <c r="AB212" s="88">
        <v>0.24</v>
      </c>
      <c r="AC212" s="88"/>
      <c r="AD212" s="88"/>
      <c r="AE212" s="88">
        <v>0.24</v>
      </c>
      <c r="AF212" s="88"/>
      <c r="AG212" s="88">
        <v>0.3</v>
      </c>
      <c r="AH212" s="88"/>
      <c r="AI212" s="92">
        <v>0.3</v>
      </c>
      <c r="AJ212" s="88"/>
      <c r="AK212" s="88"/>
      <c r="AL212" s="88">
        <v>0.4</v>
      </c>
      <c r="AM212" s="88"/>
      <c r="AN212" s="88">
        <v>0.24</v>
      </c>
      <c r="AO212" s="88"/>
      <c r="AP212" s="88">
        <v>0.2</v>
      </c>
      <c r="AQ212" s="88"/>
      <c r="AR212" s="196"/>
      <c r="AS212" s="206">
        <f t="shared" si="6"/>
        <v>3.1499999999999995</v>
      </c>
      <c r="AT212" s="252" t="s">
        <v>174</v>
      </c>
      <c r="AU212" s="8" t="s">
        <v>412</v>
      </c>
    </row>
    <row r="213" spans="1:47" ht="30">
      <c r="A213" s="40" t="s">
        <v>679</v>
      </c>
      <c r="B213" s="3" t="s">
        <v>24</v>
      </c>
      <c r="C213" s="252" t="s">
        <v>175</v>
      </c>
      <c r="D213" s="8" t="s">
        <v>413</v>
      </c>
      <c r="E213" s="25">
        <v>69070006280</v>
      </c>
      <c r="F213" s="8">
        <v>1</v>
      </c>
      <c r="G213" s="3">
        <v>0.24</v>
      </c>
      <c r="H213" s="3" t="s">
        <v>668</v>
      </c>
      <c r="I213" s="386" t="s">
        <v>716</v>
      </c>
      <c r="J213" s="214">
        <v>3</v>
      </c>
      <c r="K213" s="212">
        <f t="shared" si="7"/>
        <v>3.7800000000000007</v>
      </c>
      <c r="L213" s="222"/>
      <c r="M213" s="162"/>
      <c r="N213" s="87"/>
      <c r="O213" s="88"/>
      <c r="P213" s="88"/>
      <c r="Q213" s="88">
        <v>0.24</v>
      </c>
      <c r="R213" s="88"/>
      <c r="S213" s="88">
        <v>0.24</v>
      </c>
      <c r="T213" s="88"/>
      <c r="U213" s="88">
        <v>0.5</v>
      </c>
      <c r="V213" s="88"/>
      <c r="W213" s="88"/>
      <c r="X213" s="88">
        <v>0.3</v>
      </c>
      <c r="Y213" s="88"/>
      <c r="Z213" s="88">
        <v>0.24</v>
      </c>
      <c r="AA213" s="88"/>
      <c r="AB213" s="88">
        <v>0.24</v>
      </c>
      <c r="AC213" s="88"/>
      <c r="AD213" s="88"/>
      <c r="AE213" s="88">
        <v>0.24</v>
      </c>
      <c r="AF213" s="88"/>
      <c r="AG213" s="88">
        <v>0.24</v>
      </c>
      <c r="AH213" s="88"/>
      <c r="AI213" s="88">
        <v>0.5</v>
      </c>
      <c r="AJ213" s="88"/>
      <c r="AK213" s="88"/>
      <c r="AL213" s="88">
        <v>0.24</v>
      </c>
      <c r="AM213" s="88"/>
      <c r="AN213" s="88">
        <v>0.6</v>
      </c>
      <c r="AO213" s="88"/>
      <c r="AP213" s="88">
        <v>0.2</v>
      </c>
      <c r="AQ213" s="88"/>
      <c r="AR213" s="196"/>
      <c r="AS213" s="206">
        <f t="shared" si="6"/>
        <v>3.7800000000000007</v>
      </c>
      <c r="AT213" s="252" t="s">
        <v>175</v>
      </c>
      <c r="AU213" s="8" t="s">
        <v>413</v>
      </c>
    </row>
    <row r="214" spans="1:47" ht="30">
      <c r="A214" s="40" t="s">
        <v>679</v>
      </c>
      <c r="B214" s="3" t="s">
        <v>24</v>
      </c>
      <c r="C214" s="252" t="s">
        <v>176</v>
      </c>
      <c r="D214" s="8" t="s">
        <v>414</v>
      </c>
      <c r="E214" s="25">
        <v>69070006280</v>
      </c>
      <c r="F214" s="8">
        <v>1</v>
      </c>
      <c r="G214" s="6">
        <v>0.24</v>
      </c>
      <c r="H214" s="6" t="s">
        <v>671</v>
      </c>
      <c r="I214" s="386" t="s">
        <v>716</v>
      </c>
      <c r="J214" s="170">
        <v>3</v>
      </c>
      <c r="K214" s="182">
        <f t="shared" si="7"/>
        <v>3.0400000000000005</v>
      </c>
      <c r="L214" s="222"/>
      <c r="M214" s="162"/>
      <c r="N214" s="87"/>
      <c r="O214" s="88"/>
      <c r="P214" s="88"/>
      <c r="Q214" s="88"/>
      <c r="R214" s="88">
        <v>0.1</v>
      </c>
      <c r="S214" s="88">
        <v>0.2</v>
      </c>
      <c r="T214" s="88">
        <v>0.2</v>
      </c>
      <c r="U214" s="88"/>
      <c r="V214" s="88"/>
      <c r="W214" s="88"/>
      <c r="X214" s="88">
        <v>0.1</v>
      </c>
      <c r="Y214" s="88">
        <v>0.1</v>
      </c>
      <c r="Z214" s="88">
        <v>0.2</v>
      </c>
      <c r="AA214" s="88"/>
      <c r="AB214" s="88">
        <v>0.24</v>
      </c>
      <c r="AC214" s="88"/>
      <c r="AD214" s="88"/>
      <c r="AE214" s="88">
        <v>0.2</v>
      </c>
      <c r="AF214" s="88">
        <v>0.2</v>
      </c>
      <c r="AG214" s="88">
        <v>0.3</v>
      </c>
      <c r="AH214" s="88"/>
      <c r="AI214" s="88">
        <v>0.3</v>
      </c>
      <c r="AJ214" s="88"/>
      <c r="AK214" s="88"/>
      <c r="AL214" s="88">
        <v>0.2</v>
      </c>
      <c r="AM214" s="88">
        <v>0.1</v>
      </c>
      <c r="AN214" s="88">
        <v>0.2</v>
      </c>
      <c r="AO214" s="88">
        <v>0.2</v>
      </c>
      <c r="AP214" s="88">
        <v>0.2</v>
      </c>
      <c r="AQ214" s="88"/>
      <c r="AR214" s="196"/>
      <c r="AS214" s="206">
        <f t="shared" si="6"/>
        <v>3.0400000000000005</v>
      </c>
      <c r="AT214" s="252" t="s">
        <v>176</v>
      </c>
      <c r="AU214" s="8" t="s">
        <v>414</v>
      </c>
    </row>
    <row r="215" spans="1:47" ht="30">
      <c r="A215" s="40" t="s">
        <v>679</v>
      </c>
      <c r="B215" s="3" t="s">
        <v>24</v>
      </c>
      <c r="C215" s="252" t="s">
        <v>177</v>
      </c>
      <c r="D215" s="8" t="s">
        <v>415</v>
      </c>
      <c r="E215" s="25">
        <v>69070006280</v>
      </c>
      <c r="F215" s="8">
        <v>1</v>
      </c>
      <c r="G215" s="6">
        <v>0.24</v>
      </c>
      <c r="H215" s="3" t="s">
        <v>668</v>
      </c>
      <c r="I215" s="386" t="s">
        <v>716</v>
      </c>
      <c r="J215" s="170">
        <v>3</v>
      </c>
      <c r="K215" s="430">
        <f t="shared" si="7"/>
        <v>3.0400000000000009</v>
      </c>
      <c r="L215" s="222"/>
      <c r="M215" s="162"/>
      <c r="N215" s="87"/>
      <c r="O215" s="88"/>
      <c r="P215" s="88"/>
      <c r="Q215" s="88">
        <v>0.2</v>
      </c>
      <c r="R215" s="88">
        <v>0.2</v>
      </c>
      <c r="S215" s="88"/>
      <c r="T215" s="88">
        <v>0.2</v>
      </c>
      <c r="U215" s="88">
        <v>0.1</v>
      </c>
      <c r="V215" s="88"/>
      <c r="W215" s="88"/>
      <c r="X215" s="88">
        <v>0.2</v>
      </c>
      <c r="Y215" s="88">
        <v>0.2</v>
      </c>
      <c r="Z215" s="88">
        <v>0.2</v>
      </c>
      <c r="AA215" s="88">
        <v>0.2</v>
      </c>
      <c r="AB215" s="88">
        <v>0.24</v>
      </c>
      <c r="AC215" s="88"/>
      <c r="AD215" s="88"/>
      <c r="AE215" s="88"/>
      <c r="AF215" s="88">
        <v>0.2</v>
      </c>
      <c r="AG215" s="88">
        <v>0.2</v>
      </c>
      <c r="AH215" s="88">
        <v>0.1</v>
      </c>
      <c r="AI215" s="88"/>
      <c r="AJ215" s="88"/>
      <c r="AK215" s="88"/>
      <c r="AL215" s="88"/>
      <c r="AM215" s="88">
        <v>0.2</v>
      </c>
      <c r="AN215" s="88">
        <v>0.2</v>
      </c>
      <c r="AO215" s="88">
        <v>0.2</v>
      </c>
      <c r="AP215" s="88">
        <v>0.2</v>
      </c>
      <c r="AQ215" s="88"/>
      <c r="AR215" s="196"/>
      <c r="AS215" s="206">
        <f t="shared" si="6"/>
        <v>3.0400000000000009</v>
      </c>
      <c r="AT215" s="252" t="s">
        <v>177</v>
      </c>
      <c r="AU215" s="8" t="s">
        <v>415</v>
      </c>
    </row>
    <row r="216" spans="1:47" ht="38.25" customHeight="1">
      <c r="A216" s="40" t="s">
        <v>679</v>
      </c>
      <c r="B216" s="3" t="s">
        <v>24</v>
      </c>
      <c r="C216" s="252" t="s">
        <v>178</v>
      </c>
      <c r="D216" s="8" t="s">
        <v>416</v>
      </c>
      <c r="E216" s="25">
        <v>69070006280</v>
      </c>
      <c r="F216" s="8">
        <v>1</v>
      </c>
      <c r="G216" s="3">
        <v>0.8</v>
      </c>
      <c r="H216" s="3" t="s">
        <v>668</v>
      </c>
      <c r="I216" s="386" t="s">
        <v>709</v>
      </c>
      <c r="J216" s="170">
        <v>1.6</v>
      </c>
      <c r="K216" s="182">
        <f t="shared" si="7"/>
        <v>1.6</v>
      </c>
      <c r="L216" s="222"/>
      <c r="M216" s="162"/>
      <c r="N216" s="87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>
        <v>0.8</v>
      </c>
      <c r="AB216" s="88"/>
      <c r="AC216" s="88"/>
      <c r="AD216" s="88"/>
      <c r="AE216" s="88"/>
      <c r="AF216" s="88"/>
      <c r="AG216" s="88"/>
      <c r="AH216" s="88">
        <v>0.8</v>
      </c>
      <c r="AI216" s="88"/>
      <c r="AJ216" s="88"/>
      <c r="AK216" s="88"/>
      <c r="AL216" s="88"/>
      <c r="AM216" s="88"/>
      <c r="AN216" s="88"/>
      <c r="AO216" s="88"/>
      <c r="AP216" s="88"/>
      <c r="AQ216" s="88"/>
      <c r="AR216" s="196"/>
      <c r="AS216" s="206">
        <f t="shared" si="6"/>
        <v>1.6</v>
      </c>
      <c r="AT216" s="252" t="s">
        <v>178</v>
      </c>
      <c r="AU216" s="8" t="s">
        <v>416</v>
      </c>
    </row>
    <row r="217" spans="1:47" ht="38.25" customHeight="1">
      <c r="A217" s="40" t="s">
        <v>679</v>
      </c>
      <c r="B217" s="3" t="s">
        <v>24</v>
      </c>
      <c r="C217" s="250" t="s">
        <v>179</v>
      </c>
      <c r="D217" s="8" t="s">
        <v>417</v>
      </c>
      <c r="E217" s="25">
        <v>690804498051</v>
      </c>
      <c r="F217" s="8">
        <v>1</v>
      </c>
      <c r="G217" s="3">
        <v>0.8</v>
      </c>
      <c r="H217" s="3" t="s">
        <v>668</v>
      </c>
      <c r="I217" s="386" t="s">
        <v>709</v>
      </c>
      <c r="J217" s="170">
        <v>1.6</v>
      </c>
      <c r="K217" s="182">
        <f t="shared" si="7"/>
        <v>1.6</v>
      </c>
      <c r="L217" s="222"/>
      <c r="M217" s="162"/>
      <c r="N217" s="87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>
        <v>0.8</v>
      </c>
      <c r="AB217" s="88"/>
      <c r="AC217" s="88"/>
      <c r="AD217" s="88"/>
      <c r="AE217" s="88"/>
      <c r="AF217" s="88"/>
      <c r="AG217" s="88"/>
      <c r="AH217" s="88">
        <v>0.8</v>
      </c>
      <c r="AI217" s="88"/>
      <c r="AJ217" s="88"/>
      <c r="AK217" s="88"/>
      <c r="AL217" s="88"/>
      <c r="AM217" s="88"/>
      <c r="AN217" s="88"/>
      <c r="AO217" s="88"/>
      <c r="AP217" s="88"/>
      <c r="AQ217" s="88"/>
      <c r="AR217" s="196"/>
      <c r="AS217" s="206">
        <f t="shared" si="6"/>
        <v>1.6</v>
      </c>
      <c r="AT217" s="250" t="s">
        <v>179</v>
      </c>
      <c r="AU217" s="8" t="s">
        <v>417</v>
      </c>
    </row>
    <row r="218" spans="1:47" ht="34.5" customHeight="1">
      <c r="A218" s="40" t="s">
        <v>679</v>
      </c>
      <c r="B218" s="3" t="s">
        <v>24</v>
      </c>
      <c r="C218" s="250" t="s">
        <v>180</v>
      </c>
      <c r="D218" s="8" t="s">
        <v>418</v>
      </c>
      <c r="E218" s="25">
        <v>690804498051</v>
      </c>
      <c r="F218" s="8">
        <v>1</v>
      </c>
      <c r="G218" s="3">
        <v>0.8</v>
      </c>
      <c r="H218" s="3" t="s">
        <v>668</v>
      </c>
      <c r="I218" s="386" t="s">
        <v>709</v>
      </c>
      <c r="J218" s="170">
        <v>1.6</v>
      </c>
      <c r="K218" s="182">
        <f t="shared" si="7"/>
        <v>1.6</v>
      </c>
      <c r="L218" s="222"/>
      <c r="M218" s="162"/>
      <c r="N218" s="87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>
        <v>0.8</v>
      </c>
      <c r="AB218" s="88"/>
      <c r="AC218" s="88"/>
      <c r="AD218" s="88"/>
      <c r="AE218" s="88"/>
      <c r="AF218" s="88"/>
      <c r="AG218" s="88"/>
      <c r="AH218" s="88">
        <v>0.8</v>
      </c>
      <c r="AI218" s="88"/>
      <c r="AJ218" s="88"/>
      <c r="AK218" s="88"/>
      <c r="AL218" s="88"/>
      <c r="AM218" s="88"/>
      <c r="AN218" s="88"/>
      <c r="AO218" s="88"/>
      <c r="AP218" s="88"/>
      <c r="AQ218" s="88"/>
      <c r="AR218" s="196"/>
      <c r="AS218" s="206">
        <f t="shared" si="6"/>
        <v>1.6</v>
      </c>
      <c r="AT218" s="250" t="s">
        <v>180</v>
      </c>
      <c r="AU218" s="8" t="s">
        <v>418</v>
      </c>
    </row>
    <row r="219" spans="1:47" ht="36.75" customHeight="1">
      <c r="A219" s="40" t="s">
        <v>679</v>
      </c>
      <c r="B219" s="3" t="s">
        <v>24</v>
      </c>
      <c r="C219" s="250" t="s">
        <v>981</v>
      </c>
      <c r="D219" s="8" t="s">
        <v>980</v>
      </c>
      <c r="E219" s="25">
        <v>690804498051</v>
      </c>
      <c r="F219" s="8">
        <v>1</v>
      </c>
      <c r="G219" s="3">
        <v>0.8</v>
      </c>
      <c r="H219" s="3" t="s">
        <v>668</v>
      </c>
      <c r="I219" s="386" t="s">
        <v>709</v>
      </c>
      <c r="J219" s="170">
        <v>1</v>
      </c>
      <c r="K219" s="212">
        <f t="shared" si="7"/>
        <v>0</v>
      </c>
      <c r="L219" s="222"/>
      <c r="M219" s="162"/>
      <c r="N219" s="87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196"/>
      <c r="AS219" s="206">
        <f t="shared" si="6"/>
        <v>0</v>
      </c>
      <c r="AT219" s="250" t="s">
        <v>981</v>
      </c>
      <c r="AU219" s="8" t="s">
        <v>980</v>
      </c>
    </row>
    <row r="220" spans="1:47" ht="30">
      <c r="A220" s="40" t="s">
        <v>679</v>
      </c>
      <c r="B220" s="3" t="s">
        <v>24</v>
      </c>
      <c r="C220" s="142" t="s">
        <v>975</v>
      </c>
      <c r="D220" s="6" t="s">
        <v>419</v>
      </c>
      <c r="E220" s="26">
        <v>311200730723</v>
      </c>
      <c r="F220" s="6">
        <v>1</v>
      </c>
      <c r="G220" s="6">
        <v>0.8</v>
      </c>
      <c r="H220" s="3" t="s">
        <v>668</v>
      </c>
      <c r="I220" s="386" t="s">
        <v>709</v>
      </c>
      <c r="J220" s="213">
        <v>1.042</v>
      </c>
      <c r="K220" s="182">
        <f t="shared" si="7"/>
        <v>1</v>
      </c>
      <c r="L220" s="222"/>
      <c r="M220" s="162"/>
      <c r="N220" s="87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>
        <v>0.8</v>
      </c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>
        <v>0.2</v>
      </c>
      <c r="AO220" s="88"/>
      <c r="AP220" s="88"/>
      <c r="AQ220" s="88"/>
      <c r="AR220" s="196"/>
      <c r="AS220" s="206">
        <f t="shared" si="6"/>
        <v>1</v>
      </c>
      <c r="AT220" s="180" t="s">
        <v>975</v>
      </c>
      <c r="AU220" s="6" t="s">
        <v>419</v>
      </c>
    </row>
    <row r="221" spans="1:47" ht="30.75" customHeight="1">
      <c r="A221" s="40" t="s">
        <v>679</v>
      </c>
      <c r="B221" s="3" t="s">
        <v>24</v>
      </c>
      <c r="C221" s="180" t="s">
        <v>181</v>
      </c>
      <c r="D221" s="8" t="s">
        <v>405</v>
      </c>
      <c r="E221" s="26">
        <v>690706032939</v>
      </c>
      <c r="F221" s="6" t="s">
        <v>668</v>
      </c>
      <c r="G221" s="3" t="s">
        <v>668</v>
      </c>
      <c r="H221" s="6" t="s">
        <v>673</v>
      </c>
      <c r="I221" s="386" t="s">
        <v>709</v>
      </c>
      <c r="J221" s="170">
        <v>0.65</v>
      </c>
      <c r="K221" s="212">
        <f t="shared" si="7"/>
        <v>0.1</v>
      </c>
      <c r="L221" s="222"/>
      <c r="M221" s="162"/>
      <c r="N221" s="87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>
        <v>0.1</v>
      </c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88"/>
      <c r="AR221" s="196"/>
      <c r="AS221" s="206">
        <f t="shared" si="6"/>
        <v>0.1</v>
      </c>
      <c r="AT221" s="180" t="s">
        <v>181</v>
      </c>
      <c r="AU221" s="8" t="s">
        <v>420</v>
      </c>
    </row>
    <row r="222" spans="1:47" ht="35.25" customHeight="1">
      <c r="A222" s="40" t="s">
        <v>679</v>
      </c>
      <c r="B222" s="3" t="s">
        <v>24</v>
      </c>
      <c r="C222" s="180" t="s">
        <v>182</v>
      </c>
      <c r="D222" s="8" t="s">
        <v>421</v>
      </c>
      <c r="E222" s="26">
        <v>691643566285</v>
      </c>
      <c r="F222" s="8">
        <v>1</v>
      </c>
      <c r="G222" s="6">
        <v>0.8</v>
      </c>
      <c r="H222" s="6" t="s">
        <v>668</v>
      </c>
      <c r="I222" s="386" t="s">
        <v>709</v>
      </c>
      <c r="J222" s="170">
        <v>2.4</v>
      </c>
      <c r="K222" s="182">
        <f t="shared" si="7"/>
        <v>2.4000000000000004</v>
      </c>
      <c r="L222" s="222"/>
      <c r="M222" s="162"/>
      <c r="N222" s="87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>
        <v>0.8</v>
      </c>
      <c r="Z222" s="88"/>
      <c r="AA222" s="88"/>
      <c r="AB222" s="88"/>
      <c r="AC222" s="88"/>
      <c r="AD222" s="88"/>
      <c r="AE222" s="88"/>
      <c r="AF222" s="88">
        <v>0.8</v>
      </c>
      <c r="AG222" s="88"/>
      <c r="AH222" s="88"/>
      <c r="AI222" s="88"/>
      <c r="AJ222" s="88"/>
      <c r="AK222" s="88"/>
      <c r="AL222" s="88"/>
      <c r="AM222" s="88">
        <v>0.8</v>
      </c>
      <c r="AN222" s="88"/>
      <c r="AO222" s="88"/>
      <c r="AP222" s="88"/>
      <c r="AQ222" s="88"/>
      <c r="AR222" s="196"/>
      <c r="AS222" s="206">
        <f t="shared" si="6"/>
        <v>2.4000000000000004</v>
      </c>
      <c r="AT222" s="180" t="s">
        <v>182</v>
      </c>
      <c r="AU222" s="8" t="s">
        <v>421</v>
      </c>
    </row>
    <row r="223" spans="1:47" ht="34.5" customHeight="1">
      <c r="A223" s="40" t="s">
        <v>679</v>
      </c>
      <c r="B223" s="3" t="s">
        <v>24</v>
      </c>
      <c r="C223" s="180" t="s">
        <v>183</v>
      </c>
      <c r="D223" s="8" t="s">
        <v>422</v>
      </c>
      <c r="E223" s="26">
        <v>690706866772</v>
      </c>
      <c r="F223" s="8" t="s">
        <v>668</v>
      </c>
      <c r="G223" s="3" t="s">
        <v>668</v>
      </c>
      <c r="H223" s="6" t="s">
        <v>673</v>
      </c>
      <c r="I223" s="386" t="s">
        <v>709</v>
      </c>
      <c r="J223" s="170">
        <v>1.3</v>
      </c>
      <c r="K223" s="182">
        <f t="shared" si="7"/>
        <v>0.5</v>
      </c>
      <c r="L223" s="222"/>
      <c r="M223" s="162"/>
      <c r="N223" s="87"/>
      <c r="O223" s="88"/>
      <c r="P223" s="88"/>
      <c r="Q223" s="88"/>
      <c r="R223" s="88"/>
      <c r="S223" s="88"/>
      <c r="T223" s="88">
        <v>0.2</v>
      </c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>
        <v>0.2</v>
      </c>
      <c r="AI223" s="88"/>
      <c r="AJ223" s="88"/>
      <c r="AK223" s="88"/>
      <c r="AL223" s="88"/>
      <c r="AM223" s="88"/>
      <c r="AN223" s="88"/>
      <c r="AO223" s="88">
        <v>0.1</v>
      </c>
      <c r="AP223" s="88"/>
      <c r="AQ223" s="88"/>
      <c r="AR223" s="196"/>
      <c r="AS223" s="206">
        <f t="shared" si="6"/>
        <v>0.5</v>
      </c>
      <c r="AT223" s="180" t="s">
        <v>183</v>
      </c>
      <c r="AU223" s="8" t="s">
        <v>422</v>
      </c>
    </row>
    <row r="224" spans="1:47" ht="42.75" customHeight="1">
      <c r="A224" s="40" t="s">
        <v>679</v>
      </c>
      <c r="B224" s="3" t="s">
        <v>24</v>
      </c>
      <c r="C224" s="142" t="s">
        <v>184</v>
      </c>
      <c r="D224" s="8" t="s">
        <v>423</v>
      </c>
      <c r="E224" s="26">
        <v>690700044511</v>
      </c>
      <c r="F224" s="8" t="s">
        <v>668</v>
      </c>
      <c r="G224" s="6" t="s">
        <v>668</v>
      </c>
      <c r="H224" s="6" t="s">
        <v>672</v>
      </c>
      <c r="I224" s="392" t="s">
        <v>718</v>
      </c>
      <c r="J224" s="170">
        <v>1.6</v>
      </c>
      <c r="K224" s="182">
        <f t="shared" si="7"/>
        <v>0.7</v>
      </c>
      <c r="L224" s="222"/>
      <c r="M224" s="162"/>
      <c r="N224" s="87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>
        <v>0.25</v>
      </c>
      <c r="AB224" s="88"/>
      <c r="AC224" s="88"/>
      <c r="AD224" s="88"/>
      <c r="AE224" s="88"/>
      <c r="AF224" s="88">
        <v>0.1</v>
      </c>
      <c r="AG224" s="88"/>
      <c r="AH224" s="88"/>
      <c r="AI224" s="88"/>
      <c r="AJ224" s="88"/>
      <c r="AK224" s="88"/>
      <c r="AL224" s="88"/>
      <c r="AM224" s="88">
        <v>0.25</v>
      </c>
      <c r="AN224" s="88"/>
      <c r="AO224" s="88">
        <v>0.1</v>
      </c>
      <c r="AP224" s="88"/>
      <c r="AQ224" s="88"/>
      <c r="AR224" s="196"/>
      <c r="AS224" s="206">
        <f t="shared" si="6"/>
        <v>0.7</v>
      </c>
      <c r="AT224" s="180" t="s">
        <v>184</v>
      </c>
      <c r="AU224" s="8" t="s">
        <v>423</v>
      </c>
    </row>
    <row r="225" spans="1:47" ht="30">
      <c r="A225" s="40" t="s">
        <v>679</v>
      </c>
      <c r="B225" s="3" t="s">
        <v>24</v>
      </c>
      <c r="C225" s="180" t="s">
        <v>186</v>
      </c>
      <c r="D225" s="8" t="s">
        <v>425</v>
      </c>
      <c r="E225" s="26">
        <v>690800307644</v>
      </c>
      <c r="F225" s="8">
        <v>1</v>
      </c>
      <c r="G225" s="6">
        <v>0.8</v>
      </c>
      <c r="H225" s="6" t="s">
        <v>668</v>
      </c>
      <c r="I225" s="389" t="s">
        <v>913</v>
      </c>
      <c r="J225" s="215">
        <v>0.8</v>
      </c>
      <c r="K225" s="212">
        <f>N225+O225+P225+Q225+R225+S225+T225+U225+V225+W225+X225+Y225+Z225+AA225+AB225+AC225+AD225+AE225+AF225+AH225+AG225+AI225+AJ225+AK225+AL225+AM225+AN225+AO225+AP225+AQ225+AR225</f>
        <v>0</v>
      </c>
      <c r="L225" s="222"/>
      <c r="M225" s="162"/>
      <c r="N225" s="87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196"/>
      <c r="AS225" s="206">
        <f t="shared" si="6"/>
        <v>0</v>
      </c>
      <c r="AT225" s="180" t="s">
        <v>186</v>
      </c>
      <c r="AU225" s="8" t="s">
        <v>425</v>
      </c>
    </row>
    <row r="226" spans="1:47" ht="36.75" customHeight="1">
      <c r="A226" s="40" t="s">
        <v>679</v>
      </c>
      <c r="B226" s="3" t="s">
        <v>24</v>
      </c>
      <c r="C226" s="180" t="s">
        <v>187</v>
      </c>
      <c r="D226" s="8" t="s">
        <v>426</v>
      </c>
      <c r="E226" s="26">
        <v>690700051981</v>
      </c>
      <c r="F226" s="8">
        <v>1</v>
      </c>
      <c r="G226" s="6">
        <v>0.75</v>
      </c>
      <c r="H226" s="6" t="s">
        <v>668</v>
      </c>
      <c r="I226" s="392" t="s">
        <v>726</v>
      </c>
      <c r="J226" s="170">
        <v>0.2</v>
      </c>
      <c r="K226" s="212">
        <f t="shared" ref="K226:K295" si="8">N226+O226+P226+Q226+R226+S226+T226+U226+V226+W226+X226+Y226+Z226+AA226+AB226+AC226+AD226+AE226+AF226+AH226+AG226+AI226+AJ226+AK226+AL226+AM226+AN226+AO226+AP226+AQ226+AR226</f>
        <v>0.8</v>
      </c>
      <c r="L226" s="222"/>
      <c r="M226" s="162"/>
      <c r="N226" s="87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>
        <v>0.8</v>
      </c>
      <c r="AO226" s="88"/>
      <c r="AP226" s="88"/>
      <c r="AQ226" s="88"/>
      <c r="AR226" s="196"/>
      <c r="AS226" s="206">
        <f t="shared" si="6"/>
        <v>0.8</v>
      </c>
      <c r="AT226" s="180" t="s">
        <v>187</v>
      </c>
      <c r="AU226" s="8" t="s">
        <v>426</v>
      </c>
    </row>
    <row r="227" spans="1:47" ht="37.5" customHeight="1">
      <c r="A227" s="40" t="s">
        <v>679</v>
      </c>
      <c r="B227" s="3" t="s">
        <v>24</v>
      </c>
      <c r="C227" s="180" t="s">
        <v>187</v>
      </c>
      <c r="D227" s="8" t="s">
        <v>427</v>
      </c>
      <c r="E227" s="26">
        <v>690700051981</v>
      </c>
      <c r="F227" s="8">
        <v>1</v>
      </c>
      <c r="G227" s="6">
        <v>0.75</v>
      </c>
      <c r="H227" s="6" t="s">
        <v>668</v>
      </c>
      <c r="I227" s="392" t="s">
        <v>726</v>
      </c>
      <c r="J227" s="170">
        <v>0.75</v>
      </c>
      <c r="K227" s="212">
        <f t="shared" si="8"/>
        <v>0.2</v>
      </c>
      <c r="L227" s="222"/>
      <c r="M227" s="162"/>
      <c r="N227" s="87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>
        <v>0.2</v>
      </c>
      <c r="AO227" s="88"/>
      <c r="AP227" s="88"/>
      <c r="AQ227" s="88"/>
      <c r="AR227" s="196"/>
      <c r="AS227" s="206">
        <f t="shared" si="6"/>
        <v>0.2</v>
      </c>
      <c r="AT227" s="180" t="s">
        <v>187</v>
      </c>
      <c r="AU227" s="8" t="s">
        <v>427</v>
      </c>
    </row>
    <row r="228" spans="1:47" ht="38.25" customHeight="1">
      <c r="A228" s="40" t="s">
        <v>679</v>
      </c>
      <c r="B228" s="3" t="s">
        <v>24</v>
      </c>
      <c r="C228" s="180" t="s">
        <v>188</v>
      </c>
      <c r="D228" s="8" t="s">
        <v>429</v>
      </c>
      <c r="E228" s="26">
        <v>690700107698</v>
      </c>
      <c r="F228" s="8">
        <v>1</v>
      </c>
      <c r="G228" s="6">
        <v>0.8</v>
      </c>
      <c r="H228" s="6" t="s">
        <v>668</v>
      </c>
      <c r="I228" s="392" t="s">
        <v>711</v>
      </c>
      <c r="J228" s="170">
        <v>3.472</v>
      </c>
      <c r="K228" s="212">
        <f t="shared" si="8"/>
        <v>1.6</v>
      </c>
      <c r="L228" s="222"/>
      <c r="M228" s="162"/>
      <c r="N228" s="87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>
        <v>1.6</v>
      </c>
      <c r="AQ228" s="88"/>
      <c r="AR228" s="196"/>
      <c r="AS228" s="206">
        <f t="shared" si="6"/>
        <v>1.6</v>
      </c>
      <c r="AT228" s="180" t="s">
        <v>188</v>
      </c>
      <c r="AU228" s="8" t="s">
        <v>429</v>
      </c>
    </row>
    <row r="229" spans="1:47" ht="32.25" customHeight="1">
      <c r="A229" s="40" t="s">
        <v>679</v>
      </c>
      <c r="B229" s="3" t="s">
        <v>24</v>
      </c>
      <c r="C229" s="180" t="s">
        <v>189</v>
      </c>
      <c r="D229" s="8" t="s">
        <v>951</v>
      </c>
      <c r="E229" s="26">
        <v>690804537529</v>
      </c>
      <c r="F229" s="8" t="s">
        <v>675</v>
      </c>
      <c r="G229" s="6" t="s">
        <v>675</v>
      </c>
      <c r="H229" s="6" t="s">
        <v>668</v>
      </c>
      <c r="I229" s="389" t="s">
        <v>843</v>
      </c>
      <c r="J229" s="215">
        <v>0.5</v>
      </c>
      <c r="K229" s="212">
        <f t="shared" si="8"/>
        <v>0</v>
      </c>
      <c r="L229" s="222"/>
      <c r="M229" s="162"/>
      <c r="N229" s="87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8"/>
      <c r="AR229" s="196"/>
      <c r="AS229" s="206">
        <f t="shared" si="6"/>
        <v>0</v>
      </c>
      <c r="AT229" s="180" t="s">
        <v>189</v>
      </c>
      <c r="AU229" s="8" t="s">
        <v>951</v>
      </c>
    </row>
    <row r="230" spans="1:47" ht="37.5" customHeight="1">
      <c r="A230" s="40" t="s">
        <v>679</v>
      </c>
      <c r="B230" s="3" t="s">
        <v>24</v>
      </c>
      <c r="C230" s="180" t="s">
        <v>190</v>
      </c>
      <c r="D230" s="8" t="s">
        <v>431</v>
      </c>
      <c r="E230" s="26">
        <v>690700045579</v>
      </c>
      <c r="F230" s="8" t="s">
        <v>675</v>
      </c>
      <c r="G230" s="6" t="s">
        <v>675</v>
      </c>
      <c r="H230" s="6" t="s">
        <v>668</v>
      </c>
      <c r="I230" s="391" t="s">
        <v>727</v>
      </c>
      <c r="J230" s="216">
        <v>1</v>
      </c>
      <c r="K230" s="182">
        <f t="shared" si="8"/>
        <v>1</v>
      </c>
      <c r="L230" s="222"/>
      <c r="M230" s="162"/>
      <c r="N230" s="87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>
        <v>1</v>
      </c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196"/>
      <c r="AS230" s="206">
        <f t="shared" si="6"/>
        <v>1</v>
      </c>
      <c r="AT230" s="180" t="s">
        <v>190</v>
      </c>
      <c r="AU230" s="8" t="s">
        <v>431</v>
      </c>
    </row>
    <row r="231" spans="1:47" ht="37.5" customHeight="1">
      <c r="A231" s="40" t="s">
        <v>679</v>
      </c>
      <c r="B231" s="3" t="s">
        <v>24</v>
      </c>
      <c r="C231" s="180" t="s">
        <v>921</v>
      </c>
      <c r="D231" s="8" t="s">
        <v>922</v>
      </c>
      <c r="E231" s="26">
        <v>690707174069</v>
      </c>
      <c r="F231" s="8"/>
      <c r="G231" s="6"/>
      <c r="H231" s="6"/>
      <c r="I231" s="389" t="s">
        <v>923</v>
      </c>
      <c r="J231" s="218"/>
      <c r="K231" s="212">
        <f t="shared" si="8"/>
        <v>0</v>
      </c>
      <c r="L231" s="222"/>
      <c r="M231" s="162"/>
      <c r="N231" s="87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88"/>
      <c r="AR231" s="196"/>
      <c r="AS231" s="206">
        <f t="shared" si="6"/>
        <v>0</v>
      </c>
      <c r="AT231" s="180" t="s">
        <v>921</v>
      </c>
      <c r="AU231" s="8" t="s">
        <v>922</v>
      </c>
    </row>
    <row r="232" spans="1:47" ht="37.5" customHeight="1">
      <c r="A232" s="40" t="s">
        <v>679</v>
      </c>
      <c r="B232" s="3" t="s">
        <v>24</v>
      </c>
      <c r="C232" s="142" t="s">
        <v>924</v>
      </c>
      <c r="D232" s="8" t="s">
        <v>926</v>
      </c>
      <c r="E232" s="26">
        <v>690700255255</v>
      </c>
      <c r="F232" s="8"/>
      <c r="G232" s="6"/>
      <c r="H232" s="6"/>
      <c r="I232" s="389" t="s">
        <v>925</v>
      </c>
      <c r="J232" s="215">
        <v>0.55000000000000004</v>
      </c>
      <c r="K232" s="212">
        <f t="shared" si="8"/>
        <v>0</v>
      </c>
      <c r="L232" s="222"/>
      <c r="M232" s="162"/>
      <c r="N232" s="87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196"/>
      <c r="AS232" s="206">
        <f t="shared" si="6"/>
        <v>0</v>
      </c>
      <c r="AT232" s="180" t="s">
        <v>924</v>
      </c>
      <c r="AU232" s="8" t="s">
        <v>926</v>
      </c>
    </row>
    <row r="233" spans="1:47" ht="37.5" customHeight="1">
      <c r="A233" s="40" t="s">
        <v>679</v>
      </c>
      <c r="B233" s="3" t="s">
        <v>24</v>
      </c>
      <c r="C233" s="180" t="s">
        <v>945</v>
      </c>
      <c r="D233" s="8" t="s">
        <v>947</v>
      </c>
      <c r="E233" s="26">
        <v>690700018529</v>
      </c>
      <c r="F233" s="8"/>
      <c r="G233" s="6"/>
      <c r="H233" s="6"/>
      <c r="I233" s="389" t="s">
        <v>946</v>
      </c>
      <c r="J233" s="215">
        <v>0.55000000000000004</v>
      </c>
      <c r="K233" s="212">
        <f t="shared" si="8"/>
        <v>0</v>
      </c>
      <c r="L233" s="222"/>
      <c r="M233" s="162"/>
      <c r="N233" s="87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88"/>
      <c r="AR233" s="196"/>
      <c r="AS233" s="206">
        <f t="shared" si="6"/>
        <v>0</v>
      </c>
      <c r="AT233" s="180" t="s">
        <v>945</v>
      </c>
      <c r="AU233" s="8" t="s">
        <v>947</v>
      </c>
    </row>
    <row r="234" spans="1:47" ht="37.5" customHeight="1">
      <c r="A234" s="40" t="s">
        <v>679</v>
      </c>
      <c r="B234" s="3" t="s">
        <v>24</v>
      </c>
      <c r="C234" s="180" t="s">
        <v>945</v>
      </c>
      <c r="D234" s="8" t="s">
        <v>948</v>
      </c>
      <c r="E234" s="26">
        <v>690700018529</v>
      </c>
      <c r="F234" s="8"/>
      <c r="G234" s="6"/>
      <c r="H234" s="6"/>
      <c r="I234" s="389" t="s">
        <v>934</v>
      </c>
      <c r="J234" s="218"/>
      <c r="K234" s="212">
        <f t="shared" si="8"/>
        <v>0</v>
      </c>
      <c r="L234" s="222"/>
      <c r="M234" s="162"/>
      <c r="N234" s="87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88"/>
      <c r="AR234" s="196"/>
      <c r="AS234" s="206">
        <f t="shared" si="6"/>
        <v>0</v>
      </c>
      <c r="AT234" s="180" t="s">
        <v>945</v>
      </c>
      <c r="AU234" s="8" t="s">
        <v>948</v>
      </c>
    </row>
    <row r="235" spans="1:47" ht="37.5" customHeight="1">
      <c r="A235" s="40" t="s">
        <v>679</v>
      </c>
      <c r="B235" s="3" t="s">
        <v>24</v>
      </c>
      <c r="C235" s="180" t="s">
        <v>945</v>
      </c>
      <c r="D235" s="8" t="s">
        <v>949</v>
      </c>
      <c r="E235" s="26">
        <v>690700018529</v>
      </c>
      <c r="F235" s="8"/>
      <c r="G235" s="6"/>
      <c r="H235" s="6"/>
      <c r="I235" s="389" t="s">
        <v>913</v>
      </c>
      <c r="J235" s="218"/>
      <c r="K235" s="212">
        <f t="shared" si="8"/>
        <v>0</v>
      </c>
      <c r="L235" s="222"/>
      <c r="M235" s="162"/>
      <c r="N235" s="87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196"/>
      <c r="AS235" s="206">
        <f t="shared" si="6"/>
        <v>0</v>
      </c>
      <c r="AT235" s="180" t="s">
        <v>945</v>
      </c>
      <c r="AU235" s="8" t="s">
        <v>949</v>
      </c>
    </row>
    <row r="236" spans="1:47" ht="45" customHeight="1">
      <c r="A236" s="40" t="s">
        <v>679</v>
      </c>
      <c r="B236" s="3" t="s">
        <v>24</v>
      </c>
      <c r="C236" s="180" t="s">
        <v>1278</v>
      </c>
      <c r="D236" s="8" t="s">
        <v>1279</v>
      </c>
      <c r="E236" s="26">
        <v>693701478524</v>
      </c>
      <c r="F236" s="8"/>
      <c r="G236" s="6"/>
      <c r="H236" s="6"/>
      <c r="I236" s="389" t="s">
        <v>1345</v>
      </c>
      <c r="J236" s="215">
        <v>1.6</v>
      </c>
      <c r="K236" s="182">
        <f t="shared" si="8"/>
        <v>0.8</v>
      </c>
      <c r="L236" s="222"/>
      <c r="M236" s="162"/>
      <c r="N236" s="87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>
        <v>0.8</v>
      </c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88"/>
      <c r="AQ236" s="88"/>
      <c r="AR236" s="196"/>
      <c r="AS236" s="206">
        <f t="shared" si="6"/>
        <v>0.8</v>
      </c>
      <c r="AT236" s="142" t="s">
        <v>1278</v>
      </c>
      <c r="AU236" s="8" t="s">
        <v>1279</v>
      </c>
    </row>
    <row r="237" spans="1:47" ht="35.25" customHeight="1">
      <c r="A237" s="40" t="s">
        <v>679</v>
      </c>
      <c r="B237" s="3" t="s">
        <v>24</v>
      </c>
      <c r="C237" s="180" t="s">
        <v>1319</v>
      </c>
      <c r="D237" s="8" t="s">
        <v>1320</v>
      </c>
      <c r="E237" s="26">
        <v>690804763729</v>
      </c>
      <c r="F237" s="8"/>
      <c r="G237" s="6"/>
      <c r="H237" s="6"/>
      <c r="I237" s="389" t="s">
        <v>1321</v>
      </c>
      <c r="J237" s="215">
        <v>0.8</v>
      </c>
      <c r="K237" s="212">
        <f t="shared" si="8"/>
        <v>0</v>
      </c>
      <c r="L237" s="222"/>
      <c r="M237" s="162"/>
      <c r="N237" s="87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196"/>
      <c r="AS237" s="206">
        <f t="shared" si="6"/>
        <v>0</v>
      </c>
      <c r="AT237" s="180" t="s">
        <v>1319</v>
      </c>
      <c r="AU237" s="8" t="s">
        <v>1320</v>
      </c>
    </row>
    <row r="238" spans="1:47" ht="35.25" customHeight="1">
      <c r="A238" s="40" t="s">
        <v>679</v>
      </c>
      <c r="B238" s="3" t="s">
        <v>24</v>
      </c>
      <c r="C238" s="180" t="s">
        <v>1350</v>
      </c>
      <c r="D238" s="8" t="s">
        <v>1347</v>
      </c>
      <c r="E238" s="26"/>
      <c r="F238" s="8"/>
      <c r="G238" s="6"/>
      <c r="H238" s="6"/>
      <c r="I238" s="389" t="s">
        <v>1321</v>
      </c>
      <c r="J238" s="215">
        <v>0.8</v>
      </c>
      <c r="K238" s="212">
        <f t="shared" si="8"/>
        <v>0</v>
      </c>
      <c r="L238" s="222"/>
      <c r="M238" s="162"/>
      <c r="N238" s="87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196"/>
      <c r="AS238" s="206">
        <f t="shared" si="6"/>
        <v>0</v>
      </c>
      <c r="AT238" s="180" t="s">
        <v>1346</v>
      </c>
      <c r="AU238" s="8" t="s">
        <v>1347</v>
      </c>
    </row>
    <row r="239" spans="1:47" ht="35.25" customHeight="1">
      <c r="A239" s="40" t="s">
        <v>679</v>
      </c>
      <c r="B239" s="3" t="s">
        <v>24</v>
      </c>
      <c r="C239" s="180" t="s">
        <v>1377</v>
      </c>
      <c r="D239" s="8" t="s">
        <v>1349</v>
      </c>
      <c r="E239" s="26"/>
      <c r="F239" s="8"/>
      <c r="G239" s="6"/>
      <c r="H239" s="6"/>
      <c r="I239" s="389" t="s">
        <v>1360</v>
      </c>
      <c r="J239" s="215">
        <v>1.6</v>
      </c>
      <c r="K239" s="182">
        <f t="shared" si="8"/>
        <v>2.4000000000000004</v>
      </c>
      <c r="L239" s="222"/>
      <c r="M239" s="162"/>
      <c r="N239" s="87">
        <v>0.8</v>
      </c>
      <c r="O239" s="88"/>
      <c r="P239" s="88"/>
      <c r="Q239" s="88"/>
      <c r="R239" s="88"/>
      <c r="S239" s="88"/>
      <c r="T239" s="88">
        <v>0.8</v>
      </c>
      <c r="U239" s="88"/>
      <c r="V239" s="88"/>
      <c r="W239" s="88"/>
      <c r="X239" s="88"/>
      <c r="Y239" s="88"/>
      <c r="Z239" s="88"/>
      <c r="AA239" s="88">
        <v>0.8</v>
      </c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  <c r="AO239" s="441"/>
      <c r="AP239" s="88"/>
      <c r="AQ239" s="88"/>
      <c r="AR239" s="196"/>
      <c r="AS239" s="206">
        <f t="shared" si="6"/>
        <v>2.4000000000000004</v>
      </c>
      <c r="AT239" s="180" t="s">
        <v>1348</v>
      </c>
      <c r="AU239" s="8" t="s">
        <v>1349</v>
      </c>
    </row>
    <row r="240" spans="1:47" ht="30">
      <c r="A240" s="40" t="s">
        <v>679</v>
      </c>
      <c r="B240" s="3"/>
      <c r="C240" s="266" t="s">
        <v>191</v>
      </c>
      <c r="D240" s="8"/>
      <c r="E240" s="3"/>
      <c r="F240" s="8"/>
      <c r="G240" s="6"/>
      <c r="H240" s="6"/>
      <c r="I240" s="386"/>
      <c r="J240" s="214"/>
      <c r="K240" s="212">
        <f t="shared" si="8"/>
        <v>0</v>
      </c>
      <c r="L240" s="222"/>
      <c r="M240" s="162"/>
      <c r="N240" s="87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153"/>
      <c r="AQ240" s="88"/>
      <c r="AR240" s="196"/>
      <c r="AS240" s="206">
        <f t="shared" si="6"/>
        <v>0</v>
      </c>
      <c r="AT240" s="266" t="s">
        <v>191</v>
      </c>
      <c r="AU240" s="8"/>
    </row>
    <row r="241" spans="1:47" ht="30">
      <c r="A241" s="40" t="s">
        <v>679</v>
      </c>
      <c r="B241" s="3"/>
      <c r="C241" s="268" t="s">
        <v>192</v>
      </c>
      <c r="D241" s="8"/>
      <c r="E241" s="3"/>
      <c r="F241" s="8"/>
      <c r="G241" s="6"/>
      <c r="H241" s="6"/>
      <c r="I241" s="386"/>
      <c r="J241" s="214"/>
      <c r="K241" s="212">
        <f t="shared" si="8"/>
        <v>0</v>
      </c>
      <c r="L241" s="222"/>
      <c r="M241" s="162"/>
      <c r="N241" s="87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88"/>
      <c r="AQ241" s="88"/>
      <c r="AR241" s="196"/>
      <c r="AS241" s="206">
        <f t="shared" si="6"/>
        <v>0</v>
      </c>
      <c r="AT241" s="268" t="s">
        <v>192</v>
      </c>
      <c r="AU241" s="8"/>
    </row>
    <row r="242" spans="1:47" ht="30">
      <c r="A242" s="40" t="s">
        <v>679</v>
      </c>
      <c r="B242" s="3" t="s">
        <v>24</v>
      </c>
      <c r="C242" s="180" t="s">
        <v>193</v>
      </c>
      <c r="D242" s="11" t="s">
        <v>432</v>
      </c>
      <c r="E242" s="3">
        <v>7825706086</v>
      </c>
      <c r="F242" s="14">
        <v>1</v>
      </c>
      <c r="G242" s="14">
        <v>0.8</v>
      </c>
      <c r="H242" s="3" t="s">
        <v>668</v>
      </c>
      <c r="I242" s="386" t="s">
        <v>712</v>
      </c>
      <c r="J242" s="170">
        <v>6.51</v>
      </c>
      <c r="K242" s="212">
        <f t="shared" si="8"/>
        <v>7.5</v>
      </c>
      <c r="L242" s="222"/>
      <c r="M242" s="162"/>
      <c r="N242" s="87"/>
      <c r="O242" s="88">
        <v>1</v>
      </c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>
        <v>1.6</v>
      </c>
      <c r="AA242" s="88"/>
      <c r="AB242" s="88">
        <v>0.8</v>
      </c>
      <c r="AC242" s="88">
        <v>0.1</v>
      </c>
      <c r="AD242" s="88"/>
      <c r="AE242" s="88">
        <v>0.8</v>
      </c>
      <c r="AF242" s="88"/>
      <c r="AG242" s="88"/>
      <c r="AH242" s="88"/>
      <c r="AI242" s="88"/>
      <c r="AJ242" s="88">
        <v>0.8</v>
      </c>
      <c r="AK242" s="88"/>
      <c r="AL242" s="88"/>
      <c r="AM242" s="88"/>
      <c r="AN242" s="88">
        <v>0.8</v>
      </c>
      <c r="AO242" s="88"/>
      <c r="AP242" s="88">
        <v>0.8</v>
      </c>
      <c r="AQ242" s="88">
        <v>0.8</v>
      </c>
      <c r="AR242" s="196"/>
      <c r="AS242" s="206">
        <f t="shared" si="6"/>
        <v>7.5</v>
      </c>
      <c r="AT242" s="180" t="s">
        <v>193</v>
      </c>
      <c r="AU242" s="11" t="s">
        <v>432</v>
      </c>
    </row>
    <row r="243" spans="1:47" ht="45">
      <c r="A243" s="40" t="s">
        <v>679</v>
      </c>
      <c r="B243" s="3" t="s">
        <v>24</v>
      </c>
      <c r="C243" s="180" t="s">
        <v>194</v>
      </c>
      <c r="D243" s="11" t="s">
        <v>433</v>
      </c>
      <c r="E243" s="3">
        <v>7825706086</v>
      </c>
      <c r="F243" s="14" t="s">
        <v>668</v>
      </c>
      <c r="G243" s="14" t="s">
        <v>668</v>
      </c>
      <c r="H243" s="6" t="s">
        <v>673</v>
      </c>
      <c r="I243" s="386" t="s">
        <v>712</v>
      </c>
      <c r="J243" s="170">
        <v>9.7650000000000006</v>
      </c>
      <c r="K243" s="212">
        <f t="shared" si="8"/>
        <v>5.8999999999999995</v>
      </c>
      <c r="L243" s="222"/>
      <c r="M243" s="162"/>
      <c r="N243" s="87"/>
      <c r="O243" s="88">
        <v>0.3</v>
      </c>
      <c r="P243" s="88"/>
      <c r="Q243" s="88">
        <v>0.3</v>
      </c>
      <c r="R243" s="88">
        <v>0.5</v>
      </c>
      <c r="S243" s="88">
        <v>0.2</v>
      </c>
      <c r="T243" s="88">
        <v>0.2</v>
      </c>
      <c r="U243" s="88">
        <v>0.2</v>
      </c>
      <c r="V243" s="88">
        <v>0.3</v>
      </c>
      <c r="W243" s="88"/>
      <c r="X243" s="88">
        <v>0.3</v>
      </c>
      <c r="Y243" s="88">
        <v>0.2</v>
      </c>
      <c r="Z243" s="88">
        <v>0.1</v>
      </c>
      <c r="AA243" s="88">
        <v>0.1</v>
      </c>
      <c r="AB243" s="88">
        <v>0.1</v>
      </c>
      <c r="AC243" s="88">
        <v>0.3</v>
      </c>
      <c r="AD243" s="88"/>
      <c r="AE243" s="88">
        <v>0.2</v>
      </c>
      <c r="AF243" s="88">
        <v>0.3</v>
      </c>
      <c r="AG243" s="88">
        <v>0.3</v>
      </c>
      <c r="AH243" s="88">
        <v>0.3</v>
      </c>
      <c r="AI243" s="88">
        <v>0.3</v>
      </c>
      <c r="AJ243" s="88">
        <v>0.2</v>
      </c>
      <c r="AK243" s="88"/>
      <c r="AL243" s="88">
        <v>0.3</v>
      </c>
      <c r="AM243" s="88">
        <v>0.1</v>
      </c>
      <c r="AN243" s="88"/>
      <c r="AO243" s="88">
        <v>0.2</v>
      </c>
      <c r="AP243" s="88">
        <v>0.3</v>
      </c>
      <c r="AQ243" s="88">
        <v>0.3</v>
      </c>
      <c r="AR243" s="196"/>
      <c r="AS243" s="206">
        <f t="shared" si="6"/>
        <v>5.8999999999999995</v>
      </c>
      <c r="AT243" s="180" t="s">
        <v>194</v>
      </c>
      <c r="AU243" s="11" t="s">
        <v>433</v>
      </c>
    </row>
    <row r="244" spans="1:47" ht="30">
      <c r="A244" s="40" t="s">
        <v>679</v>
      </c>
      <c r="B244" s="3" t="s">
        <v>24</v>
      </c>
      <c r="C244" s="180" t="s">
        <v>195</v>
      </c>
      <c r="D244" s="6" t="s">
        <v>434</v>
      </c>
      <c r="E244" s="3">
        <v>7825706086</v>
      </c>
      <c r="F244" s="3">
        <v>1</v>
      </c>
      <c r="G244" s="3">
        <v>0.8</v>
      </c>
      <c r="H244" s="3" t="s">
        <v>668</v>
      </c>
      <c r="I244" s="386" t="s">
        <v>712</v>
      </c>
      <c r="J244" s="170">
        <v>9.7650000000000006</v>
      </c>
      <c r="K244" s="310">
        <f t="shared" si="8"/>
        <v>5.9999999999999991</v>
      </c>
      <c r="L244" s="222"/>
      <c r="M244" s="162"/>
      <c r="N244" s="87"/>
      <c r="O244" s="88">
        <v>0.3</v>
      </c>
      <c r="P244" s="88"/>
      <c r="Q244" s="88">
        <v>0.5</v>
      </c>
      <c r="R244" s="88">
        <v>0.5</v>
      </c>
      <c r="S244" s="88">
        <v>0.2</v>
      </c>
      <c r="T244" s="88">
        <v>0.3</v>
      </c>
      <c r="U244" s="88"/>
      <c r="V244" s="88">
        <v>0.5</v>
      </c>
      <c r="W244" s="88"/>
      <c r="X244" s="88">
        <v>0.3</v>
      </c>
      <c r="Y244" s="88">
        <v>0.3</v>
      </c>
      <c r="Z244" s="88">
        <v>0.3</v>
      </c>
      <c r="AA244" s="88">
        <v>0.1</v>
      </c>
      <c r="AB244" s="88">
        <v>0.2</v>
      </c>
      <c r="AC244" s="88">
        <v>0.3</v>
      </c>
      <c r="AD244" s="88"/>
      <c r="AE244" s="88">
        <v>0.4</v>
      </c>
      <c r="AF244" s="88">
        <v>0.2</v>
      </c>
      <c r="AG244" s="88">
        <v>0.1</v>
      </c>
      <c r="AH244" s="88">
        <v>0.1</v>
      </c>
      <c r="AI244" s="88"/>
      <c r="AJ244" s="88">
        <v>0.3</v>
      </c>
      <c r="AK244" s="88"/>
      <c r="AL244" s="88">
        <v>0.1</v>
      </c>
      <c r="AM244" s="88">
        <v>0.2</v>
      </c>
      <c r="AN244" s="88">
        <v>0.2</v>
      </c>
      <c r="AO244" s="88">
        <v>0.2</v>
      </c>
      <c r="AP244" s="88">
        <v>0.2</v>
      </c>
      <c r="AQ244" s="92">
        <v>0.2</v>
      </c>
      <c r="AR244" s="196"/>
      <c r="AS244" s="206">
        <f t="shared" si="6"/>
        <v>5.9999999999999991</v>
      </c>
      <c r="AT244" s="180" t="s">
        <v>195</v>
      </c>
      <c r="AU244" s="6" t="s">
        <v>434</v>
      </c>
    </row>
    <row r="245" spans="1:47" ht="30">
      <c r="A245" s="40" t="s">
        <v>679</v>
      </c>
      <c r="B245" s="3" t="s">
        <v>24</v>
      </c>
      <c r="C245" s="180" t="s">
        <v>196</v>
      </c>
      <c r="D245" s="6" t="s">
        <v>435</v>
      </c>
      <c r="E245" s="3">
        <v>7825706086</v>
      </c>
      <c r="F245" s="3">
        <v>1</v>
      </c>
      <c r="G245" s="3">
        <v>0.75</v>
      </c>
      <c r="H245" s="3" t="s">
        <v>668</v>
      </c>
      <c r="I245" s="386" t="s">
        <v>716</v>
      </c>
      <c r="J245" s="170">
        <v>9.7650000000000006</v>
      </c>
      <c r="K245" s="310">
        <f t="shared" si="8"/>
        <v>5.0999999999999996</v>
      </c>
      <c r="L245" s="393"/>
      <c r="M245" s="162"/>
      <c r="N245" s="87"/>
      <c r="O245" s="88"/>
      <c r="P245" s="88"/>
      <c r="Q245" s="88"/>
      <c r="R245" s="88"/>
      <c r="S245" s="88"/>
      <c r="T245" s="88"/>
      <c r="U245" s="88"/>
      <c r="V245" s="88">
        <v>0.8</v>
      </c>
      <c r="W245" s="88"/>
      <c r="X245" s="88"/>
      <c r="Y245" s="88">
        <v>0.8</v>
      </c>
      <c r="Z245" s="88"/>
      <c r="AA245" s="88"/>
      <c r="AB245" s="88">
        <v>0.8</v>
      </c>
      <c r="AC245" s="88"/>
      <c r="AD245" s="88"/>
      <c r="AE245" s="88">
        <v>0.4</v>
      </c>
      <c r="AF245" s="88"/>
      <c r="AG245" s="88"/>
      <c r="AH245" s="88">
        <v>0.1</v>
      </c>
      <c r="AI245" s="88"/>
      <c r="AJ245" s="88">
        <v>0.8</v>
      </c>
      <c r="AK245" s="88"/>
      <c r="AL245" s="88"/>
      <c r="AM245" s="88">
        <v>0.8</v>
      </c>
      <c r="AN245" s="88"/>
      <c r="AO245" s="88">
        <v>0.6</v>
      </c>
      <c r="AP245" s="88"/>
      <c r="AQ245" s="88"/>
      <c r="AR245" s="196"/>
      <c r="AS245" s="206">
        <f t="shared" si="6"/>
        <v>5.0999999999999996</v>
      </c>
      <c r="AT245" s="180" t="s">
        <v>196</v>
      </c>
      <c r="AU245" s="6" t="s">
        <v>435</v>
      </c>
    </row>
    <row r="246" spans="1:47" ht="30">
      <c r="A246" s="40" t="s">
        <v>679</v>
      </c>
      <c r="B246" s="3" t="s">
        <v>24</v>
      </c>
      <c r="C246" s="180" t="s">
        <v>197</v>
      </c>
      <c r="D246" s="6" t="s">
        <v>436</v>
      </c>
      <c r="E246" s="3">
        <v>7825706086</v>
      </c>
      <c r="F246" s="3">
        <v>1</v>
      </c>
      <c r="G246" s="3">
        <v>0.75</v>
      </c>
      <c r="H246" s="3" t="s">
        <v>668</v>
      </c>
      <c r="I246" s="386" t="s">
        <v>716</v>
      </c>
      <c r="J246" s="170">
        <v>9.7650000000000006</v>
      </c>
      <c r="K246" s="290">
        <f t="shared" si="8"/>
        <v>7.3999999999999995</v>
      </c>
      <c r="L246" s="222"/>
      <c r="M246" s="162"/>
      <c r="N246" s="87"/>
      <c r="O246" s="88"/>
      <c r="P246" s="88"/>
      <c r="Q246" s="88"/>
      <c r="R246" s="88"/>
      <c r="S246" s="88"/>
      <c r="T246" s="88">
        <v>0.8</v>
      </c>
      <c r="U246" s="88"/>
      <c r="V246" s="88">
        <v>0.8</v>
      </c>
      <c r="W246" s="88"/>
      <c r="X246" s="88"/>
      <c r="Y246" s="88">
        <v>0.8</v>
      </c>
      <c r="Z246" s="88"/>
      <c r="AA246" s="88"/>
      <c r="AB246" s="88">
        <v>0.8</v>
      </c>
      <c r="AC246" s="88"/>
      <c r="AD246" s="88"/>
      <c r="AE246" s="88">
        <v>0.8</v>
      </c>
      <c r="AF246" s="88"/>
      <c r="AG246" s="88">
        <v>0.8</v>
      </c>
      <c r="AH246" s="88">
        <v>0.8</v>
      </c>
      <c r="AI246" s="88"/>
      <c r="AJ246" s="88"/>
      <c r="AK246" s="88"/>
      <c r="AL246" s="88"/>
      <c r="AM246" s="88">
        <v>1</v>
      </c>
      <c r="AN246" s="88"/>
      <c r="AO246" s="88"/>
      <c r="AP246" s="88">
        <v>0.8</v>
      </c>
      <c r="AQ246" s="88"/>
      <c r="AR246" s="196"/>
      <c r="AS246" s="206">
        <f t="shared" si="6"/>
        <v>7.3999999999999995</v>
      </c>
      <c r="AT246" s="180" t="s">
        <v>197</v>
      </c>
      <c r="AU246" s="6" t="s">
        <v>436</v>
      </c>
    </row>
    <row r="247" spans="1:47" ht="30">
      <c r="A247" s="40" t="s">
        <v>679</v>
      </c>
      <c r="B247" s="3" t="s">
        <v>24</v>
      </c>
      <c r="C247" s="180" t="s">
        <v>198</v>
      </c>
      <c r="D247" s="6" t="s">
        <v>437</v>
      </c>
      <c r="E247" s="3">
        <v>7825706086</v>
      </c>
      <c r="F247" s="3">
        <v>1</v>
      </c>
      <c r="G247" s="3">
        <v>0.75</v>
      </c>
      <c r="H247" s="3" t="s">
        <v>668</v>
      </c>
      <c r="I247" s="386" t="s">
        <v>716</v>
      </c>
      <c r="J247" s="170">
        <v>9.7650000000000006</v>
      </c>
      <c r="K247" s="212">
        <f t="shared" si="8"/>
        <v>3.8000000000000003</v>
      </c>
      <c r="L247" s="222"/>
      <c r="M247" s="162"/>
      <c r="N247" s="87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>
        <v>0.8</v>
      </c>
      <c r="AC247" s="88"/>
      <c r="AD247" s="88"/>
      <c r="AE247" s="88">
        <v>1</v>
      </c>
      <c r="AF247" s="88"/>
      <c r="AG247" s="88">
        <v>0.8</v>
      </c>
      <c r="AH247" s="88"/>
      <c r="AI247" s="88"/>
      <c r="AJ247" s="88"/>
      <c r="AK247" s="88"/>
      <c r="AL247" s="88"/>
      <c r="AM247" s="88"/>
      <c r="AN247" s="88">
        <v>0.8</v>
      </c>
      <c r="AO247" s="88"/>
      <c r="AP247" s="88">
        <v>0.4</v>
      </c>
      <c r="AQ247" s="88"/>
      <c r="AR247" s="196"/>
      <c r="AS247" s="206">
        <f t="shared" si="6"/>
        <v>3.8000000000000003</v>
      </c>
      <c r="AT247" s="180" t="s">
        <v>198</v>
      </c>
      <c r="AU247" s="6" t="s">
        <v>437</v>
      </c>
    </row>
    <row r="248" spans="1:47" ht="21" customHeight="1">
      <c r="A248" s="40"/>
      <c r="B248" s="3"/>
      <c r="C248" s="268" t="s">
        <v>199</v>
      </c>
      <c r="D248" s="6"/>
      <c r="E248" s="3"/>
      <c r="F248" s="3"/>
      <c r="G248" s="3"/>
      <c r="H248" s="3"/>
      <c r="I248" s="386"/>
      <c r="J248" s="214"/>
      <c r="K248" s="212">
        <f t="shared" si="8"/>
        <v>0</v>
      </c>
      <c r="L248" s="222"/>
      <c r="M248" s="162"/>
      <c r="N248" s="87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196"/>
      <c r="AS248" s="206">
        <f t="shared" si="6"/>
        <v>0</v>
      </c>
      <c r="AT248" s="268" t="s">
        <v>199</v>
      </c>
      <c r="AU248" s="6"/>
    </row>
    <row r="249" spans="1:47" ht="35.25" customHeight="1">
      <c r="A249" s="40" t="s">
        <v>679</v>
      </c>
      <c r="B249" s="3" t="s">
        <v>24</v>
      </c>
      <c r="C249" s="180" t="s">
        <v>200</v>
      </c>
      <c r="D249" s="6" t="s">
        <v>686</v>
      </c>
      <c r="E249" s="3">
        <v>2310031475</v>
      </c>
      <c r="F249" s="3">
        <v>1</v>
      </c>
      <c r="G249" s="3">
        <v>0.8</v>
      </c>
      <c r="H249" s="3" t="s">
        <v>668</v>
      </c>
      <c r="I249" s="386" t="s">
        <v>716</v>
      </c>
      <c r="J249" s="170">
        <v>26.04</v>
      </c>
      <c r="K249" s="212">
        <f t="shared" si="8"/>
        <v>22.20000000000001</v>
      </c>
      <c r="L249" s="222"/>
      <c r="M249" s="162"/>
      <c r="N249" s="87">
        <v>1.6</v>
      </c>
      <c r="O249" s="88">
        <v>0.8</v>
      </c>
      <c r="P249" s="88">
        <v>0.8</v>
      </c>
      <c r="Q249" s="88">
        <v>0.8</v>
      </c>
      <c r="R249" s="88">
        <v>0.8</v>
      </c>
      <c r="S249" s="88">
        <v>0.8</v>
      </c>
      <c r="T249" s="88">
        <v>0.8</v>
      </c>
      <c r="U249" s="88">
        <v>0.8</v>
      </c>
      <c r="V249" s="88">
        <v>0.8</v>
      </c>
      <c r="W249" s="88">
        <v>0.8</v>
      </c>
      <c r="X249" s="88">
        <v>0.8</v>
      </c>
      <c r="Y249" s="88">
        <v>0.8</v>
      </c>
      <c r="Z249" s="88">
        <v>0.8</v>
      </c>
      <c r="AA249" s="88">
        <v>0.8</v>
      </c>
      <c r="AB249" s="88">
        <v>0.8</v>
      </c>
      <c r="AC249" s="88">
        <v>0.8</v>
      </c>
      <c r="AD249" s="88">
        <v>0.8</v>
      </c>
      <c r="AE249" s="88"/>
      <c r="AF249" s="88">
        <v>0.8</v>
      </c>
      <c r="AG249" s="92">
        <v>0.8</v>
      </c>
      <c r="AH249" s="88">
        <v>0.8</v>
      </c>
      <c r="AI249" s="88">
        <v>0.8</v>
      </c>
      <c r="AJ249" s="88">
        <v>0.8</v>
      </c>
      <c r="AK249" s="88">
        <v>0.8</v>
      </c>
      <c r="AL249" s="88"/>
      <c r="AM249" s="88">
        <v>0.8</v>
      </c>
      <c r="AN249" s="88"/>
      <c r="AO249" s="88"/>
      <c r="AP249" s="88">
        <v>1.6</v>
      </c>
      <c r="AQ249" s="88">
        <v>0.6</v>
      </c>
      <c r="AR249" s="196"/>
      <c r="AS249" s="206">
        <f t="shared" si="6"/>
        <v>22.20000000000001</v>
      </c>
      <c r="AT249" s="180" t="s">
        <v>200</v>
      </c>
      <c r="AU249" s="6" t="s">
        <v>686</v>
      </c>
    </row>
    <row r="250" spans="1:47" ht="30">
      <c r="A250" s="40" t="s">
        <v>679</v>
      </c>
      <c r="B250" s="3" t="s">
        <v>24</v>
      </c>
      <c r="C250" s="180" t="s">
        <v>1369</v>
      </c>
      <c r="D250" s="6" t="s">
        <v>438</v>
      </c>
      <c r="E250" s="3">
        <v>2310031475</v>
      </c>
      <c r="F250" s="3">
        <v>1</v>
      </c>
      <c r="G250" s="3">
        <v>0.8</v>
      </c>
      <c r="H250" s="3" t="s">
        <v>668</v>
      </c>
      <c r="I250" s="386" t="s">
        <v>716</v>
      </c>
      <c r="J250" s="170">
        <v>13.2</v>
      </c>
      <c r="K250" s="182">
        <f t="shared" si="8"/>
        <v>14.600000000000005</v>
      </c>
      <c r="L250" s="222"/>
      <c r="M250" s="162"/>
      <c r="N250" s="87">
        <v>0.4</v>
      </c>
      <c r="O250" s="88">
        <v>0.4</v>
      </c>
      <c r="P250" s="88"/>
      <c r="Q250" s="88">
        <v>0.4</v>
      </c>
      <c r="R250" s="88"/>
      <c r="S250" s="88">
        <v>1.6</v>
      </c>
      <c r="T250" s="88">
        <v>0.4</v>
      </c>
      <c r="U250" s="88">
        <v>1.6</v>
      </c>
      <c r="V250" s="88">
        <v>0.4</v>
      </c>
      <c r="W250" s="88">
        <v>1.6</v>
      </c>
      <c r="X250" s="88">
        <v>0.4</v>
      </c>
      <c r="Y250" s="88">
        <v>0.4</v>
      </c>
      <c r="Z250" s="88">
        <v>0.4</v>
      </c>
      <c r="AA250" s="88"/>
      <c r="AB250" s="88">
        <v>0.8</v>
      </c>
      <c r="AC250" s="88"/>
      <c r="AD250" s="88">
        <v>0.8</v>
      </c>
      <c r="AE250" s="88"/>
      <c r="AF250" s="88">
        <v>0.8</v>
      </c>
      <c r="AG250" s="88">
        <v>0.4</v>
      </c>
      <c r="AH250" s="88">
        <v>0.2</v>
      </c>
      <c r="AI250" s="88">
        <v>0.8</v>
      </c>
      <c r="AJ250" s="88">
        <v>0.4</v>
      </c>
      <c r="AK250" s="88">
        <v>0.4</v>
      </c>
      <c r="AL250" s="88">
        <v>0.2</v>
      </c>
      <c r="AM250" s="88">
        <v>0.2</v>
      </c>
      <c r="AN250" s="88">
        <v>0.4</v>
      </c>
      <c r="AO250" s="88"/>
      <c r="AP250" s="88">
        <v>0.8</v>
      </c>
      <c r="AQ250" s="88"/>
      <c r="AR250" s="196">
        <v>0.4</v>
      </c>
      <c r="AS250" s="206">
        <f t="shared" si="6"/>
        <v>14.600000000000005</v>
      </c>
      <c r="AT250" s="180" t="s">
        <v>201</v>
      </c>
      <c r="AU250" s="6" t="s">
        <v>438</v>
      </c>
    </row>
    <row r="251" spans="1:47" ht="30">
      <c r="A251" s="40" t="s">
        <v>679</v>
      </c>
      <c r="B251" s="3" t="s">
        <v>24</v>
      </c>
      <c r="C251" s="180" t="s">
        <v>202</v>
      </c>
      <c r="D251" s="6" t="s">
        <v>685</v>
      </c>
      <c r="E251" s="3">
        <v>2310031475</v>
      </c>
      <c r="F251" s="3">
        <v>1</v>
      </c>
      <c r="G251" s="3">
        <v>0.8</v>
      </c>
      <c r="H251" s="3" t="s">
        <v>668</v>
      </c>
      <c r="I251" s="386" t="s">
        <v>716</v>
      </c>
      <c r="J251" s="170">
        <v>16.274999999999999</v>
      </c>
      <c r="K251" s="212">
        <f t="shared" si="8"/>
        <v>14.500000000000002</v>
      </c>
      <c r="L251" s="222"/>
      <c r="M251" s="162"/>
      <c r="N251" s="87"/>
      <c r="O251" s="88"/>
      <c r="P251" s="88"/>
      <c r="Q251" s="88"/>
      <c r="R251" s="88"/>
      <c r="S251" s="88"/>
      <c r="T251" s="88"/>
      <c r="U251" s="88"/>
      <c r="V251" s="88"/>
      <c r="W251" s="88"/>
      <c r="X251" s="88">
        <v>3.1</v>
      </c>
      <c r="Y251" s="88"/>
      <c r="Z251" s="88">
        <v>1.3</v>
      </c>
      <c r="AA251" s="88"/>
      <c r="AB251" s="88">
        <v>1.3</v>
      </c>
      <c r="AC251" s="88"/>
      <c r="AD251" s="88"/>
      <c r="AE251" s="88">
        <v>1.3</v>
      </c>
      <c r="AF251" s="88"/>
      <c r="AG251" s="88">
        <v>1.3</v>
      </c>
      <c r="AH251" s="88"/>
      <c r="AI251" s="88">
        <v>1.3</v>
      </c>
      <c r="AJ251" s="88"/>
      <c r="AK251" s="88"/>
      <c r="AL251" s="88">
        <v>2</v>
      </c>
      <c r="AM251" s="88"/>
      <c r="AN251" s="88">
        <v>1.3</v>
      </c>
      <c r="AO251" s="88"/>
      <c r="AP251" s="88">
        <v>1.6</v>
      </c>
      <c r="AQ251" s="88"/>
      <c r="AR251" s="196"/>
      <c r="AS251" s="206">
        <f t="shared" si="6"/>
        <v>14.500000000000002</v>
      </c>
      <c r="AT251" s="180" t="s">
        <v>202</v>
      </c>
      <c r="AU251" s="6" t="s">
        <v>685</v>
      </c>
    </row>
    <row r="252" spans="1:47" ht="45">
      <c r="A252" s="40" t="s">
        <v>679</v>
      </c>
      <c r="B252" s="3" t="s">
        <v>24</v>
      </c>
      <c r="C252" s="180" t="s">
        <v>684</v>
      </c>
      <c r="D252" s="6" t="s">
        <v>750</v>
      </c>
      <c r="E252" s="3">
        <v>2310031475</v>
      </c>
      <c r="F252" s="3" t="s">
        <v>668</v>
      </c>
      <c r="G252" s="3" t="s">
        <v>668</v>
      </c>
      <c r="H252" s="6" t="s">
        <v>672</v>
      </c>
      <c r="I252" s="386" t="s">
        <v>716</v>
      </c>
      <c r="J252" s="170">
        <v>20.206</v>
      </c>
      <c r="K252" s="212">
        <f t="shared" si="8"/>
        <v>7.5999999999999988</v>
      </c>
      <c r="L252" s="222"/>
      <c r="M252" s="162"/>
      <c r="N252" s="87"/>
      <c r="O252" s="88"/>
      <c r="P252" s="88"/>
      <c r="Q252" s="88"/>
      <c r="R252" s="88">
        <v>1</v>
      </c>
      <c r="S252" s="88"/>
      <c r="T252" s="88"/>
      <c r="U252" s="88">
        <v>0.8</v>
      </c>
      <c r="V252" s="88"/>
      <c r="W252" s="88"/>
      <c r="X252" s="88"/>
      <c r="Y252" s="88">
        <v>1</v>
      </c>
      <c r="Z252" s="88"/>
      <c r="AA252" s="88"/>
      <c r="AB252" s="88">
        <v>0.8</v>
      </c>
      <c r="AC252" s="88"/>
      <c r="AD252" s="88"/>
      <c r="AE252" s="88">
        <v>0.8</v>
      </c>
      <c r="AF252" s="88"/>
      <c r="AG252" s="88"/>
      <c r="AH252" s="88"/>
      <c r="AI252" s="88">
        <v>0.8</v>
      </c>
      <c r="AJ252" s="88"/>
      <c r="AK252" s="88"/>
      <c r="AL252" s="88">
        <v>0.8</v>
      </c>
      <c r="AM252" s="88"/>
      <c r="AN252" s="88">
        <v>0.8</v>
      </c>
      <c r="AO252" s="88"/>
      <c r="AP252" s="88">
        <v>0.8</v>
      </c>
      <c r="AQ252" s="88"/>
      <c r="AR252" s="196"/>
      <c r="AS252" s="206">
        <f t="shared" si="6"/>
        <v>7.5999999999999988</v>
      </c>
      <c r="AT252" s="180" t="s">
        <v>684</v>
      </c>
      <c r="AU252" s="6" t="s">
        <v>750</v>
      </c>
    </row>
    <row r="253" spans="1:47" ht="30">
      <c r="A253" s="40" t="s">
        <v>679</v>
      </c>
      <c r="B253" s="6" t="s">
        <v>745</v>
      </c>
      <c r="C253" s="180" t="s">
        <v>203</v>
      </c>
      <c r="D253" s="6" t="s">
        <v>439</v>
      </c>
      <c r="E253" s="3">
        <v>2310031475</v>
      </c>
      <c r="F253" s="3">
        <v>1</v>
      </c>
      <c r="G253" s="3">
        <v>8</v>
      </c>
      <c r="H253" s="3" t="s">
        <v>668</v>
      </c>
      <c r="I253" s="386" t="s">
        <v>718</v>
      </c>
      <c r="J253" s="170">
        <v>9.7650000000000006</v>
      </c>
      <c r="K253" s="212">
        <f t="shared" si="8"/>
        <v>7.2</v>
      </c>
      <c r="L253" s="222"/>
      <c r="M253" s="162"/>
      <c r="N253" s="87"/>
      <c r="O253" s="88"/>
      <c r="P253" s="88"/>
      <c r="Q253" s="88">
        <v>0.8</v>
      </c>
      <c r="R253" s="88"/>
      <c r="S253" s="88"/>
      <c r="T253" s="88">
        <v>0.8</v>
      </c>
      <c r="U253" s="88"/>
      <c r="V253" s="88"/>
      <c r="W253" s="88"/>
      <c r="X253" s="88">
        <v>0.8</v>
      </c>
      <c r="Y253" s="88"/>
      <c r="Z253" s="88"/>
      <c r="AA253" s="88">
        <v>0.8</v>
      </c>
      <c r="AB253" s="88"/>
      <c r="AC253" s="88"/>
      <c r="AD253" s="88"/>
      <c r="AE253" s="88">
        <v>0.8</v>
      </c>
      <c r="AF253" s="88"/>
      <c r="AG253" s="88"/>
      <c r="AH253" s="88">
        <v>0.8</v>
      </c>
      <c r="AI253" s="88"/>
      <c r="AJ253" s="88"/>
      <c r="AK253" s="88"/>
      <c r="AL253" s="88">
        <v>1.6</v>
      </c>
      <c r="AM253" s="88"/>
      <c r="AN253" s="88"/>
      <c r="AO253" s="88">
        <v>0.8</v>
      </c>
      <c r="AP253" s="88"/>
      <c r="AQ253" s="88"/>
      <c r="AR253" s="196"/>
      <c r="AS253" s="206">
        <f t="shared" si="6"/>
        <v>7.2</v>
      </c>
      <c r="AT253" s="180" t="s">
        <v>203</v>
      </c>
      <c r="AU253" s="6" t="s">
        <v>439</v>
      </c>
    </row>
    <row r="254" spans="1:47" ht="30">
      <c r="A254" s="40" t="s">
        <v>679</v>
      </c>
      <c r="B254" s="6" t="s">
        <v>746</v>
      </c>
      <c r="C254" s="180" t="s">
        <v>204</v>
      </c>
      <c r="D254" s="6" t="s">
        <v>440</v>
      </c>
      <c r="E254" s="3">
        <v>2310031475</v>
      </c>
      <c r="F254" s="3">
        <v>4</v>
      </c>
      <c r="G254" s="3">
        <v>0.8</v>
      </c>
      <c r="H254" s="3" t="s">
        <v>668</v>
      </c>
      <c r="I254" s="386" t="s">
        <v>716</v>
      </c>
      <c r="J254" s="170">
        <v>13.02</v>
      </c>
      <c r="K254" s="182">
        <f t="shared" si="8"/>
        <v>11.399999999999999</v>
      </c>
      <c r="L254" s="222"/>
      <c r="M254" s="162"/>
      <c r="N254" s="87"/>
      <c r="O254" s="88"/>
      <c r="P254" s="88"/>
      <c r="Q254" s="88">
        <v>1</v>
      </c>
      <c r="R254" s="88"/>
      <c r="S254" s="88"/>
      <c r="T254" s="88">
        <v>1.6</v>
      </c>
      <c r="U254" s="88"/>
      <c r="V254" s="88"/>
      <c r="W254" s="88"/>
      <c r="X254" s="88">
        <v>0.8</v>
      </c>
      <c r="Y254" s="88"/>
      <c r="Z254" s="88"/>
      <c r="AA254" s="88">
        <v>1.6</v>
      </c>
      <c r="AB254" s="88"/>
      <c r="AC254" s="88"/>
      <c r="AD254" s="88"/>
      <c r="AE254" s="88">
        <v>1.6</v>
      </c>
      <c r="AF254" s="88"/>
      <c r="AG254" s="88"/>
      <c r="AH254" s="88">
        <v>1.6</v>
      </c>
      <c r="AI254" s="88"/>
      <c r="AJ254" s="88"/>
      <c r="AK254" s="88"/>
      <c r="AL254" s="88">
        <v>1.6</v>
      </c>
      <c r="AM254" s="88"/>
      <c r="AN254" s="88"/>
      <c r="AO254" s="88">
        <v>1.6</v>
      </c>
      <c r="AP254" s="88"/>
      <c r="AQ254" s="88"/>
      <c r="AR254" s="196"/>
      <c r="AS254" s="206">
        <f t="shared" si="6"/>
        <v>11.399999999999999</v>
      </c>
      <c r="AT254" s="180" t="s">
        <v>204</v>
      </c>
      <c r="AU254" s="6" t="s">
        <v>440</v>
      </c>
    </row>
    <row r="255" spans="1:47" ht="22.5" customHeight="1">
      <c r="A255" s="40"/>
      <c r="B255" s="3"/>
      <c r="C255" s="268" t="s">
        <v>205</v>
      </c>
      <c r="D255" s="6"/>
      <c r="E255" s="3"/>
      <c r="F255" s="3"/>
      <c r="G255" s="3"/>
      <c r="H255" s="3"/>
      <c r="I255" s="386"/>
      <c r="J255" s="214"/>
      <c r="K255" s="212">
        <f t="shared" si="8"/>
        <v>0</v>
      </c>
      <c r="L255" s="222"/>
      <c r="M255" s="162"/>
      <c r="N255" s="87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196"/>
      <c r="AS255" s="206">
        <f t="shared" si="6"/>
        <v>0</v>
      </c>
      <c r="AT255" s="268" t="s">
        <v>205</v>
      </c>
      <c r="AU255" s="6"/>
    </row>
    <row r="256" spans="1:47" ht="30">
      <c r="A256" s="40" t="s">
        <v>679</v>
      </c>
      <c r="B256" s="6" t="s">
        <v>746</v>
      </c>
      <c r="C256" s="180" t="s">
        <v>206</v>
      </c>
      <c r="D256" s="6" t="s">
        <v>441</v>
      </c>
      <c r="E256" s="3">
        <v>5036045205</v>
      </c>
      <c r="F256" s="3">
        <v>1</v>
      </c>
      <c r="G256" s="3">
        <v>0.8</v>
      </c>
      <c r="H256" s="3" t="s">
        <v>668</v>
      </c>
      <c r="I256" s="386" t="s">
        <v>718</v>
      </c>
      <c r="J256" s="170">
        <v>15</v>
      </c>
      <c r="K256" s="212">
        <f t="shared" si="8"/>
        <v>7.6999999999999993</v>
      </c>
      <c r="L256" s="222"/>
      <c r="M256" s="162"/>
      <c r="N256" s="87"/>
      <c r="O256" s="88">
        <v>0.5</v>
      </c>
      <c r="P256" s="88"/>
      <c r="Q256" s="88">
        <v>0.5</v>
      </c>
      <c r="R256" s="88"/>
      <c r="S256" s="88"/>
      <c r="T256" s="88">
        <v>0.5</v>
      </c>
      <c r="U256" s="88"/>
      <c r="V256" s="88">
        <v>0.5</v>
      </c>
      <c r="W256" s="88"/>
      <c r="X256" s="88">
        <v>0.8</v>
      </c>
      <c r="Y256" s="88"/>
      <c r="Z256" s="88"/>
      <c r="AA256" s="88">
        <v>0.8</v>
      </c>
      <c r="AB256" s="88"/>
      <c r="AC256" s="88">
        <v>0.5</v>
      </c>
      <c r="AD256" s="88"/>
      <c r="AE256" s="88">
        <v>0.5</v>
      </c>
      <c r="AF256" s="88"/>
      <c r="AG256" s="88"/>
      <c r="AH256" s="88">
        <v>0.8</v>
      </c>
      <c r="AI256" s="88"/>
      <c r="AJ256" s="88">
        <v>0.5</v>
      </c>
      <c r="AK256" s="88"/>
      <c r="AL256" s="88">
        <v>0.5</v>
      </c>
      <c r="AM256" s="88"/>
      <c r="AN256" s="88"/>
      <c r="AO256" s="88">
        <v>0.5</v>
      </c>
      <c r="AP256" s="88"/>
      <c r="AQ256" s="88">
        <v>0.8</v>
      </c>
      <c r="AR256" s="196"/>
      <c r="AS256" s="206">
        <f t="shared" si="6"/>
        <v>7.6999999999999993</v>
      </c>
      <c r="AT256" s="180" t="s">
        <v>206</v>
      </c>
      <c r="AU256" s="6" t="s">
        <v>441</v>
      </c>
    </row>
    <row r="257" spans="1:47" ht="29.25" customHeight="1">
      <c r="A257" s="40" t="s">
        <v>679</v>
      </c>
      <c r="B257" s="3" t="s">
        <v>24</v>
      </c>
      <c r="C257" s="180" t="s">
        <v>207</v>
      </c>
      <c r="D257" s="6" t="s">
        <v>442</v>
      </c>
      <c r="E257" s="3">
        <v>5036045205</v>
      </c>
      <c r="F257" s="3" t="s">
        <v>668</v>
      </c>
      <c r="G257" s="3" t="s">
        <v>668</v>
      </c>
      <c r="H257" s="6" t="s">
        <v>672</v>
      </c>
      <c r="I257" s="386" t="s">
        <v>716</v>
      </c>
      <c r="J257" s="170">
        <v>15</v>
      </c>
      <c r="K257" s="212">
        <f t="shared" si="8"/>
        <v>1.9</v>
      </c>
      <c r="L257" s="222"/>
      <c r="M257" s="162"/>
      <c r="N257" s="87"/>
      <c r="O257" s="88"/>
      <c r="P257" s="88"/>
      <c r="Q257" s="88"/>
      <c r="R257" s="88"/>
      <c r="S257" s="88"/>
      <c r="T257" s="88"/>
      <c r="U257" s="88">
        <v>0.1</v>
      </c>
      <c r="V257" s="88"/>
      <c r="W257" s="88"/>
      <c r="X257" s="88"/>
      <c r="Y257" s="88"/>
      <c r="Z257" s="88">
        <v>0.1</v>
      </c>
      <c r="AA257" s="88"/>
      <c r="AB257" s="88">
        <v>0.2</v>
      </c>
      <c r="AC257" s="88"/>
      <c r="AD257" s="88"/>
      <c r="AE257" s="88">
        <v>0.5</v>
      </c>
      <c r="AF257" s="88"/>
      <c r="AG257" s="88"/>
      <c r="AH257" s="88"/>
      <c r="AI257" s="88"/>
      <c r="AJ257" s="88"/>
      <c r="AK257" s="88"/>
      <c r="AL257" s="88">
        <v>0.5</v>
      </c>
      <c r="AM257" s="88"/>
      <c r="AN257" s="88">
        <v>0.5</v>
      </c>
      <c r="AO257" s="88"/>
      <c r="AP257" s="88"/>
      <c r="AQ257" s="88"/>
      <c r="AR257" s="196"/>
      <c r="AS257" s="206">
        <f t="shared" si="6"/>
        <v>1.9</v>
      </c>
      <c r="AT257" s="180" t="s">
        <v>207</v>
      </c>
      <c r="AU257" s="6" t="s">
        <v>442</v>
      </c>
    </row>
    <row r="258" spans="1:47" ht="29.25" customHeight="1">
      <c r="A258" s="40"/>
      <c r="B258" s="3"/>
      <c r="C258" s="180"/>
      <c r="D258" s="6"/>
      <c r="E258" s="3"/>
      <c r="F258" s="3"/>
      <c r="G258" s="3"/>
      <c r="H258" s="6"/>
      <c r="I258" s="386"/>
      <c r="J258" s="170"/>
      <c r="K258" s="212"/>
      <c r="L258" s="222"/>
      <c r="M258" s="162"/>
      <c r="N258" s="87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88"/>
      <c r="AR258" s="196"/>
      <c r="AS258" s="206"/>
      <c r="AT258" s="180"/>
      <c r="AU258" s="6"/>
    </row>
    <row r="259" spans="1:47" ht="32.25" customHeight="1">
      <c r="A259" s="40" t="s">
        <v>679</v>
      </c>
      <c r="B259" s="3" t="s">
        <v>24</v>
      </c>
      <c r="C259" s="180" t="s">
        <v>1169</v>
      </c>
      <c r="D259" s="8" t="s">
        <v>424</v>
      </c>
      <c r="E259" s="26">
        <v>690804411082</v>
      </c>
      <c r="F259" s="8" t="s">
        <v>668</v>
      </c>
      <c r="G259" s="6" t="s">
        <v>668</v>
      </c>
      <c r="H259" s="6" t="s">
        <v>674</v>
      </c>
      <c r="I259" s="389" t="s">
        <v>944</v>
      </c>
      <c r="J259" s="215">
        <v>0.13700000000000001</v>
      </c>
      <c r="K259" s="182">
        <f t="shared" si="8"/>
        <v>0</v>
      </c>
      <c r="L259" s="222"/>
      <c r="M259" s="162"/>
      <c r="N259" s="87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88"/>
      <c r="AR259" s="196"/>
      <c r="AS259" s="206">
        <f t="shared" si="6"/>
        <v>0</v>
      </c>
      <c r="AT259" s="180" t="s">
        <v>1169</v>
      </c>
      <c r="AU259" s="8" t="s">
        <v>424</v>
      </c>
    </row>
    <row r="260" spans="1:47" ht="75">
      <c r="A260" s="40" t="s">
        <v>679</v>
      </c>
      <c r="B260" s="3" t="s">
        <v>24</v>
      </c>
      <c r="C260" s="269" t="s">
        <v>1434</v>
      </c>
      <c r="D260" s="6" t="s">
        <v>1076</v>
      </c>
      <c r="E260" s="3"/>
      <c r="F260" s="3">
        <v>6</v>
      </c>
      <c r="G260" s="3">
        <v>0.8</v>
      </c>
      <c r="H260" s="3" t="s">
        <v>668</v>
      </c>
      <c r="I260" s="386" t="s">
        <v>716</v>
      </c>
      <c r="J260" s="359">
        <v>62.4</v>
      </c>
      <c r="K260" s="182">
        <f t="shared" si="8"/>
        <v>53.600000000000016</v>
      </c>
      <c r="L260" s="222"/>
      <c r="M260" s="162"/>
      <c r="N260" s="87">
        <v>4.8</v>
      </c>
      <c r="O260" s="88"/>
      <c r="P260" s="88">
        <v>3.2</v>
      </c>
      <c r="Q260" s="88"/>
      <c r="R260" s="88">
        <v>4.8</v>
      </c>
      <c r="S260" s="88">
        <v>2.4</v>
      </c>
      <c r="T260" s="88"/>
      <c r="U260" s="88"/>
      <c r="V260" s="88"/>
      <c r="W260" s="88">
        <v>4</v>
      </c>
      <c r="X260" s="88"/>
      <c r="Y260" s="88">
        <v>4.8</v>
      </c>
      <c r="Z260" s="88"/>
      <c r="AA260" s="88">
        <v>4.8</v>
      </c>
      <c r="AB260" s="88"/>
      <c r="AC260" s="88">
        <v>4</v>
      </c>
      <c r="AD260" s="88"/>
      <c r="AE260" s="88">
        <v>4</v>
      </c>
      <c r="AF260" s="88"/>
      <c r="AG260" s="88"/>
      <c r="AH260" s="88">
        <v>3.2</v>
      </c>
      <c r="AI260" s="88"/>
      <c r="AJ260" s="88"/>
      <c r="AK260" s="88">
        <v>4</v>
      </c>
      <c r="AL260" s="88"/>
      <c r="AM260" s="88">
        <v>3.2</v>
      </c>
      <c r="AN260" s="88"/>
      <c r="AO260" s="88">
        <v>3.2</v>
      </c>
      <c r="AP260" s="88"/>
      <c r="AQ260" s="88">
        <v>3.2</v>
      </c>
      <c r="AR260" s="196"/>
      <c r="AS260" s="206">
        <f t="shared" si="6"/>
        <v>53.600000000000016</v>
      </c>
      <c r="AT260" s="269" t="s">
        <v>208</v>
      </c>
      <c r="AU260" s="6" t="s">
        <v>1076</v>
      </c>
    </row>
    <row r="261" spans="1:47" ht="30.75" customHeight="1">
      <c r="A261" s="40"/>
      <c r="B261" s="3"/>
      <c r="C261" s="268" t="s">
        <v>209</v>
      </c>
      <c r="D261" s="6"/>
      <c r="E261" s="3"/>
      <c r="F261" s="3"/>
      <c r="G261" s="3"/>
      <c r="H261" s="3"/>
      <c r="I261" s="386" t="s">
        <v>711</v>
      </c>
      <c r="J261" s="214"/>
      <c r="K261" s="212">
        <f t="shared" si="8"/>
        <v>0</v>
      </c>
      <c r="L261" s="222"/>
      <c r="M261" s="162"/>
      <c r="N261" s="87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88"/>
      <c r="AR261" s="196"/>
      <c r="AS261" s="206">
        <f t="shared" si="6"/>
        <v>0</v>
      </c>
      <c r="AT261" s="268" t="s">
        <v>209</v>
      </c>
      <c r="AU261" s="6"/>
    </row>
    <row r="262" spans="1:47" ht="45">
      <c r="A262" s="40" t="s">
        <v>679</v>
      </c>
      <c r="B262" s="3" t="s">
        <v>24</v>
      </c>
      <c r="C262" s="180" t="s">
        <v>210</v>
      </c>
      <c r="D262" s="6" t="s">
        <v>444</v>
      </c>
      <c r="E262" s="3">
        <v>6234131659</v>
      </c>
      <c r="F262" s="3" t="s">
        <v>668</v>
      </c>
      <c r="G262" s="3" t="s">
        <v>668</v>
      </c>
      <c r="H262" s="6" t="s">
        <v>672</v>
      </c>
      <c r="I262" s="386" t="s">
        <v>716</v>
      </c>
      <c r="J262" s="170">
        <v>7.952</v>
      </c>
      <c r="K262" s="212">
        <f t="shared" si="8"/>
        <v>2.1</v>
      </c>
      <c r="L262" s="222"/>
      <c r="M262" s="162"/>
      <c r="N262" s="87"/>
      <c r="O262" s="88"/>
      <c r="P262" s="88"/>
      <c r="Q262" s="88">
        <v>0.1</v>
      </c>
      <c r="R262" s="88"/>
      <c r="S262" s="88">
        <v>0.1</v>
      </c>
      <c r="T262" s="88"/>
      <c r="U262" s="88">
        <v>0.2</v>
      </c>
      <c r="V262" s="88"/>
      <c r="W262" s="88"/>
      <c r="X262" s="88">
        <v>0.1</v>
      </c>
      <c r="Y262" s="88"/>
      <c r="Z262" s="88"/>
      <c r="AA262" s="88"/>
      <c r="AB262" s="88">
        <v>0.1</v>
      </c>
      <c r="AC262" s="88"/>
      <c r="AD262" s="88"/>
      <c r="AE262" s="88">
        <v>0.1</v>
      </c>
      <c r="AF262" s="88"/>
      <c r="AG262" s="88">
        <v>0.2</v>
      </c>
      <c r="AH262" s="88"/>
      <c r="AI262" s="88">
        <v>0.1</v>
      </c>
      <c r="AJ262" s="88"/>
      <c r="AK262" s="88"/>
      <c r="AL262" s="88">
        <v>0.9</v>
      </c>
      <c r="AM262" s="88"/>
      <c r="AN262" s="88">
        <v>0.1</v>
      </c>
      <c r="AO262" s="88"/>
      <c r="AP262" s="88">
        <v>0.1</v>
      </c>
      <c r="AQ262" s="88"/>
      <c r="AR262" s="196"/>
      <c r="AS262" s="206">
        <f t="shared" si="6"/>
        <v>2.1</v>
      </c>
      <c r="AT262" s="180" t="s">
        <v>210</v>
      </c>
      <c r="AU262" s="6" t="s">
        <v>444</v>
      </c>
    </row>
    <row r="263" spans="1:47" ht="45">
      <c r="A263" s="40" t="s">
        <v>679</v>
      </c>
      <c r="B263" s="3" t="s">
        <v>24</v>
      </c>
      <c r="C263" s="180" t="s">
        <v>211</v>
      </c>
      <c r="D263" s="6" t="s">
        <v>445</v>
      </c>
      <c r="E263" s="3">
        <v>6234131659</v>
      </c>
      <c r="F263" s="3" t="s">
        <v>668</v>
      </c>
      <c r="G263" s="3" t="s">
        <v>668</v>
      </c>
      <c r="H263" s="6" t="s">
        <v>672</v>
      </c>
      <c r="I263" s="386" t="s">
        <v>716</v>
      </c>
      <c r="J263" s="213">
        <v>11.941000000000001</v>
      </c>
      <c r="K263" s="212">
        <f t="shared" si="8"/>
        <v>2.6000000000000005</v>
      </c>
      <c r="L263" s="222"/>
      <c r="M263" s="162"/>
      <c r="N263" s="87"/>
      <c r="O263" s="88"/>
      <c r="P263" s="88"/>
      <c r="Q263" s="88">
        <v>0.4</v>
      </c>
      <c r="R263" s="88"/>
      <c r="S263" s="88">
        <v>0.2</v>
      </c>
      <c r="T263" s="88"/>
      <c r="U263" s="88">
        <v>0.1</v>
      </c>
      <c r="V263" s="88"/>
      <c r="W263" s="88"/>
      <c r="X263" s="88">
        <v>0.3</v>
      </c>
      <c r="Y263" s="88"/>
      <c r="Z263" s="88">
        <v>0.1</v>
      </c>
      <c r="AA263" s="88"/>
      <c r="AB263" s="88">
        <v>0.2</v>
      </c>
      <c r="AC263" s="88"/>
      <c r="AD263" s="88"/>
      <c r="AE263" s="88">
        <v>0.2</v>
      </c>
      <c r="AF263" s="88"/>
      <c r="AG263" s="88">
        <v>0.2</v>
      </c>
      <c r="AH263" s="88"/>
      <c r="AI263" s="88">
        <v>0.1</v>
      </c>
      <c r="AJ263" s="88"/>
      <c r="AK263" s="88"/>
      <c r="AL263" s="88">
        <v>0.4</v>
      </c>
      <c r="AM263" s="88"/>
      <c r="AN263" s="88">
        <v>0.2</v>
      </c>
      <c r="AO263" s="88"/>
      <c r="AP263" s="88">
        <v>0.2</v>
      </c>
      <c r="AQ263" s="88"/>
      <c r="AR263" s="196"/>
      <c r="AS263" s="206">
        <f t="shared" si="6"/>
        <v>2.6000000000000005</v>
      </c>
      <c r="AT263" s="180" t="s">
        <v>211</v>
      </c>
      <c r="AU263" s="6" t="s">
        <v>445</v>
      </c>
    </row>
    <row r="264" spans="1:47" ht="45">
      <c r="A264" s="40" t="s">
        <v>679</v>
      </c>
      <c r="B264" s="3" t="s">
        <v>774</v>
      </c>
      <c r="C264" s="180" t="s">
        <v>775</v>
      </c>
      <c r="D264" s="6" t="s">
        <v>1098</v>
      </c>
      <c r="E264" s="3">
        <v>6234131659</v>
      </c>
      <c r="F264" s="3" t="s">
        <v>668</v>
      </c>
      <c r="G264" s="3" t="s">
        <v>668</v>
      </c>
      <c r="H264" s="6" t="s">
        <v>672</v>
      </c>
      <c r="I264" s="386" t="s">
        <v>718</v>
      </c>
      <c r="J264" s="213">
        <v>6.51</v>
      </c>
      <c r="K264" s="182">
        <f t="shared" si="8"/>
        <v>5.6</v>
      </c>
      <c r="L264" s="222"/>
      <c r="M264" s="162"/>
      <c r="N264" s="87"/>
      <c r="O264" s="88"/>
      <c r="P264" s="88"/>
      <c r="Q264" s="88">
        <v>0.8</v>
      </c>
      <c r="R264" s="88"/>
      <c r="S264" s="88"/>
      <c r="T264" s="88"/>
      <c r="U264" s="88"/>
      <c r="V264" s="88"/>
      <c r="W264" s="88"/>
      <c r="X264" s="88">
        <v>1</v>
      </c>
      <c r="Y264" s="88"/>
      <c r="Z264" s="88"/>
      <c r="AA264" s="88">
        <v>0.8</v>
      </c>
      <c r="AB264" s="88"/>
      <c r="AC264" s="88"/>
      <c r="AD264" s="88"/>
      <c r="AE264" s="88">
        <v>1.2</v>
      </c>
      <c r="AF264" s="88"/>
      <c r="AG264" s="88"/>
      <c r="AH264" s="88">
        <v>1</v>
      </c>
      <c r="AI264" s="92"/>
      <c r="AJ264" s="181"/>
      <c r="AK264" s="88"/>
      <c r="AL264" s="88">
        <v>0.8</v>
      </c>
      <c r="AM264" s="88"/>
      <c r="AN264" s="88"/>
      <c r="AO264" s="88"/>
      <c r="AP264" s="88"/>
      <c r="AQ264" s="88"/>
      <c r="AR264" s="196"/>
      <c r="AS264" s="206">
        <f t="shared" si="6"/>
        <v>5.6</v>
      </c>
      <c r="AT264" s="180" t="s">
        <v>775</v>
      </c>
      <c r="AU264" s="6" t="s">
        <v>1098</v>
      </c>
    </row>
    <row r="265" spans="1:47" ht="28.5" customHeight="1">
      <c r="A265" s="40" t="s">
        <v>679</v>
      </c>
      <c r="B265" s="3" t="s">
        <v>24</v>
      </c>
      <c r="C265" s="180" t="s">
        <v>270</v>
      </c>
      <c r="D265" s="11" t="s">
        <v>687</v>
      </c>
      <c r="E265" s="28">
        <v>5321185659</v>
      </c>
      <c r="F265" s="3" t="s">
        <v>668</v>
      </c>
      <c r="G265" s="3" t="s">
        <v>668</v>
      </c>
      <c r="H265" s="6" t="s">
        <v>688</v>
      </c>
      <c r="I265" s="386" t="s">
        <v>716</v>
      </c>
      <c r="J265" s="213">
        <v>0.97</v>
      </c>
      <c r="K265" s="182">
        <f t="shared" si="8"/>
        <v>1.3</v>
      </c>
      <c r="L265" s="222"/>
      <c r="M265" s="162"/>
      <c r="N265" s="87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>
        <v>0.3</v>
      </c>
      <c r="AB265" s="88"/>
      <c r="AC265" s="88"/>
      <c r="AD265" s="88"/>
      <c r="AE265" s="88"/>
      <c r="AF265" s="88">
        <v>1</v>
      </c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88"/>
      <c r="AR265" s="196"/>
      <c r="AS265" s="206">
        <f t="shared" si="6"/>
        <v>1.3</v>
      </c>
      <c r="AT265" s="180" t="s">
        <v>270</v>
      </c>
      <c r="AU265" s="11" t="s">
        <v>687</v>
      </c>
    </row>
    <row r="266" spans="1:47" ht="30">
      <c r="A266" s="40" t="s">
        <v>679</v>
      </c>
      <c r="B266" s="6" t="s">
        <v>746</v>
      </c>
      <c r="C266" s="180" t="s">
        <v>213</v>
      </c>
      <c r="D266" s="6" t="s">
        <v>446</v>
      </c>
      <c r="E266" s="26">
        <v>6946000279</v>
      </c>
      <c r="F266" s="3">
        <v>1</v>
      </c>
      <c r="G266" s="3">
        <v>0.8</v>
      </c>
      <c r="H266" s="6" t="s">
        <v>668</v>
      </c>
      <c r="I266" s="386" t="s">
        <v>709</v>
      </c>
      <c r="J266" s="320">
        <v>0</v>
      </c>
      <c r="K266" s="212">
        <f t="shared" si="8"/>
        <v>0</v>
      </c>
      <c r="L266" s="222"/>
      <c r="M266" s="162"/>
      <c r="N266" s="87"/>
      <c r="O266" s="95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93"/>
      <c r="AM266" s="88"/>
      <c r="AN266" s="88"/>
      <c r="AO266" s="88"/>
      <c r="AP266" s="88"/>
      <c r="AQ266" s="88"/>
      <c r="AR266" s="196"/>
      <c r="AS266" s="206">
        <f t="shared" si="6"/>
        <v>0</v>
      </c>
      <c r="AT266" s="180" t="s">
        <v>213</v>
      </c>
      <c r="AU266" s="6" t="s">
        <v>446</v>
      </c>
    </row>
    <row r="267" spans="1:47" ht="30">
      <c r="A267" s="40" t="s">
        <v>679</v>
      </c>
      <c r="B267" s="3" t="s">
        <v>24</v>
      </c>
      <c r="C267" s="252" t="s">
        <v>214</v>
      </c>
      <c r="D267" s="6" t="s">
        <v>447</v>
      </c>
      <c r="E267" s="28">
        <v>6907012009</v>
      </c>
      <c r="F267" s="3">
        <v>2</v>
      </c>
      <c r="G267" s="3">
        <v>0.8</v>
      </c>
      <c r="H267" s="6" t="s">
        <v>668</v>
      </c>
      <c r="I267" s="386" t="s">
        <v>728</v>
      </c>
      <c r="J267" s="320"/>
      <c r="K267" s="212">
        <f t="shared" si="8"/>
        <v>0</v>
      </c>
      <c r="L267" s="222"/>
      <c r="M267" s="162"/>
      <c r="N267" s="87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196"/>
      <c r="AS267" s="206">
        <f t="shared" si="6"/>
        <v>0</v>
      </c>
      <c r="AT267" s="252" t="s">
        <v>214</v>
      </c>
      <c r="AU267" s="6" t="s">
        <v>447</v>
      </c>
    </row>
    <row r="268" spans="1:47" ht="30">
      <c r="A268" s="40" t="s">
        <v>679</v>
      </c>
      <c r="B268" s="3" t="s">
        <v>24</v>
      </c>
      <c r="C268" s="252" t="s">
        <v>215</v>
      </c>
      <c r="D268" s="6" t="s">
        <v>447</v>
      </c>
      <c r="E268" s="28">
        <v>6907012016</v>
      </c>
      <c r="F268" s="3">
        <v>2</v>
      </c>
      <c r="G268" s="3">
        <v>0.8</v>
      </c>
      <c r="H268" s="6" t="s">
        <v>668</v>
      </c>
      <c r="I268" s="386" t="s">
        <v>728</v>
      </c>
      <c r="J268" s="320"/>
      <c r="K268" s="212">
        <f t="shared" si="8"/>
        <v>0</v>
      </c>
      <c r="L268" s="222"/>
      <c r="M268" s="162"/>
      <c r="N268" s="87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196"/>
      <c r="AS268" s="206">
        <f t="shared" si="6"/>
        <v>0</v>
      </c>
      <c r="AT268" s="252" t="s">
        <v>215</v>
      </c>
      <c r="AU268" s="6" t="s">
        <v>447</v>
      </c>
    </row>
    <row r="269" spans="1:47" ht="30">
      <c r="A269" s="40" t="s">
        <v>679</v>
      </c>
      <c r="B269" s="3" t="s">
        <v>24</v>
      </c>
      <c r="C269" s="252" t="s">
        <v>241</v>
      </c>
      <c r="D269" s="11" t="s">
        <v>689</v>
      </c>
      <c r="E269" s="28"/>
      <c r="F269" s="3">
        <v>1</v>
      </c>
      <c r="G269" s="3">
        <v>0.8</v>
      </c>
      <c r="H269" s="6" t="s">
        <v>668</v>
      </c>
      <c r="I269" s="386" t="s">
        <v>711</v>
      </c>
      <c r="J269" s="213">
        <v>0.75</v>
      </c>
      <c r="K269" s="182">
        <f t="shared" si="8"/>
        <v>0</v>
      </c>
      <c r="L269" s="222"/>
      <c r="M269" s="162"/>
      <c r="N269" s="87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8"/>
      <c r="AR269" s="196"/>
      <c r="AS269" s="206">
        <f t="shared" si="6"/>
        <v>0</v>
      </c>
      <c r="AT269" s="252" t="s">
        <v>241</v>
      </c>
      <c r="AU269" s="11" t="s">
        <v>689</v>
      </c>
    </row>
    <row r="270" spans="1:47" ht="30">
      <c r="A270" s="40" t="s">
        <v>679</v>
      </c>
      <c r="B270" s="3" t="s">
        <v>24</v>
      </c>
      <c r="C270" s="250" t="s">
        <v>216</v>
      </c>
      <c r="D270" s="6" t="s">
        <v>447</v>
      </c>
      <c r="E270" s="30">
        <v>6907006220</v>
      </c>
      <c r="F270" s="3">
        <v>2</v>
      </c>
      <c r="G270" s="3">
        <v>0.8</v>
      </c>
      <c r="H270" s="6" t="s">
        <v>668</v>
      </c>
      <c r="I270" s="386" t="s">
        <v>726</v>
      </c>
      <c r="J270" s="213">
        <v>1.6</v>
      </c>
      <c r="K270" s="182">
        <f t="shared" si="8"/>
        <v>0</v>
      </c>
      <c r="L270" s="222"/>
      <c r="M270" s="162"/>
      <c r="N270" s="87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88"/>
      <c r="AR270" s="196"/>
      <c r="AS270" s="206">
        <f t="shared" ref="AS270:AS345" si="9">K270</f>
        <v>0</v>
      </c>
      <c r="AT270" s="250" t="s">
        <v>216</v>
      </c>
      <c r="AU270" s="6" t="s">
        <v>447</v>
      </c>
    </row>
    <row r="271" spans="1:47" ht="30">
      <c r="A271" s="40" t="s">
        <v>679</v>
      </c>
      <c r="B271" s="3" t="s">
        <v>24</v>
      </c>
      <c r="C271" s="250" t="s">
        <v>217</v>
      </c>
      <c r="D271" s="6" t="s">
        <v>448</v>
      </c>
      <c r="E271" s="3"/>
      <c r="F271" s="3">
        <v>1</v>
      </c>
      <c r="G271" s="3">
        <v>0.8</v>
      </c>
      <c r="H271" s="6" t="s">
        <v>668</v>
      </c>
      <c r="I271" s="386" t="s">
        <v>711</v>
      </c>
      <c r="J271" s="170">
        <v>0.8</v>
      </c>
      <c r="K271" s="182">
        <f t="shared" si="8"/>
        <v>0</v>
      </c>
      <c r="L271" s="222"/>
      <c r="M271" s="162"/>
      <c r="N271" s="87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88"/>
      <c r="AR271" s="196"/>
      <c r="AS271" s="206">
        <f t="shared" si="9"/>
        <v>0</v>
      </c>
      <c r="AT271" s="250" t="s">
        <v>217</v>
      </c>
      <c r="AU271" s="6" t="s">
        <v>448</v>
      </c>
    </row>
    <row r="272" spans="1:47" ht="30">
      <c r="A272" s="40" t="s">
        <v>679</v>
      </c>
      <c r="B272" s="3" t="s">
        <v>24</v>
      </c>
      <c r="C272" s="250" t="s">
        <v>218</v>
      </c>
      <c r="D272" s="6" t="s">
        <v>449</v>
      </c>
      <c r="E272" s="3">
        <v>6908017289</v>
      </c>
      <c r="F272" s="3">
        <v>1</v>
      </c>
      <c r="G272" s="3">
        <v>0.8</v>
      </c>
      <c r="H272" s="6" t="s">
        <v>668</v>
      </c>
      <c r="I272" s="386" t="s">
        <v>711</v>
      </c>
      <c r="J272" s="170">
        <v>0.8</v>
      </c>
      <c r="K272" s="182">
        <f t="shared" si="8"/>
        <v>0</v>
      </c>
      <c r="L272" s="222"/>
      <c r="M272" s="162"/>
      <c r="N272" s="87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88"/>
      <c r="AR272" s="196"/>
      <c r="AS272" s="206">
        <f t="shared" si="9"/>
        <v>0</v>
      </c>
      <c r="AT272" s="250" t="s">
        <v>218</v>
      </c>
      <c r="AU272" s="6" t="s">
        <v>449</v>
      </c>
    </row>
    <row r="273" spans="1:47" ht="30">
      <c r="A273" s="40" t="s">
        <v>679</v>
      </c>
      <c r="B273" s="3" t="s">
        <v>24</v>
      </c>
      <c r="C273" s="250" t="s">
        <v>219</v>
      </c>
      <c r="D273" s="6" t="s">
        <v>690</v>
      </c>
      <c r="E273" s="3"/>
      <c r="F273" s="3">
        <v>2</v>
      </c>
      <c r="G273" s="3">
        <v>8</v>
      </c>
      <c r="H273" s="6" t="s">
        <v>668</v>
      </c>
      <c r="I273" s="386" t="s">
        <v>711</v>
      </c>
      <c r="J273" s="170">
        <v>8</v>
      </c>
      <c r="K273" s="212">
        <f t="shared" si="8"/>
        <v>0</v>
      </c>
      <c r="L273" s="222"/>
      <c r="M273" s="162"/>
      <c r="N273" s="87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196"/>
      <c r="AS273" s="206">
        <f t="shared" si="9"/>
        <v>0</v>
      </c>
      <c r="AT273" s="250" t="s">
        <v>219</v>
      </c>
      <c r="AU273" s="6" t="s">
        <v>690</v>
      </c>
    </row>
    <row r="274" spans="1:47" ht="36" customHeight="1">
      <c r="A274" s="40"/>
      <c r="B274" s="3" t="s">
        <v>1142</v>
      </c>
      <c r="C274" s="250" t="s">
        <v>1183</v>
      </c>
      <c r="D274" s="6" t="s">
        <v>1184</v>
      </c>
      <c r="E274" s="3"/>
      <c r="F274" s="3">
        <v>1</v>
      </c>
      <c r="G274" s="3">
        <v>0.8</v>
      </c>
      <c r="H274" s="6"/>
      <c r="I274" s="386" t="s">
        <v>726</v>
      </c>
      <c r="J274" s="213">
        <v>0.8</v>
      </c>
      <c r="K274" s="212">
        <f t="shared" si="8"/>
        <v>0</v>
      </c>
      <c r="L274" s="222"/>
      <c r="M274" s="162"/>
      <c r="N274" s="87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196"/>
      <c r="AS274" s="206">
        <f t="shared" si="9"/>
        <v>0</v>
      </c>
      <c r="AT274" s="250" t="s">
        <v>1183</v>
      </c>
      <c r="AU274" s="6" t="s">
        <v>1184</v>
      </c>
    </row>
    <row r="275" spans="1:47" ht="38.25" customHeight="1">
      <c r="A275" s="40" t="s">
        <v>679</v>
      </c>
      <c r="B275" s="3" t="s">
        <v>24</v>
      </c>
      <c r="C275" s="180" t="s">
        <v>1161</v>
      </c>
      <c r="D275" s="6" t="s">
        <v>450</v>
      </c>
      <c r="E275" s="26">
        <v>6908017105</v>
      </c>
      <c r="F275" s="3">
        <v>1</v>
      </c>
      <c r="G275" s="3">
        <v>8</v>
      </c>
      <c r="H275" s="6" t="s">
        <v>668</v>
      </c>
      <c r="I275" s="386" t="s">
        <v>711</v>
      </c>
      <c r="J275" s="170">
        <v>8</v>
      </c>
      <c r="K275" s="212">
        <f t="shared" si="8"/>
        <v>0</v>
      </c>
      <c r="L275" s="222"/>
      <c r="M275" s="162"/>
      <c r="N275" s="87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88"/>
      <c r="AR275" s="196"/>
      <c r="AS275" s="206">
        <f t="shared" si="9"/>
        <v>0</v>
      </c>
      <c r="AT275" s="180" t="s">
        <v>1161</v>
      </c>
      <c r="AU275" s="6" t="s">
        <v>450</v>
      </c>
    </row>
    <row r="276" spans="1:47" ht="30" customHeight="1">
      <c r="A276" s="40" t="s">
        <v>679</v>
      </c>
      <c r="B276" s="3" t="s">
        <v>24</v>
      </c>
      <c r="C276" s="252" t="s">
        <v>221</v>
      </c>
      <c r="D276" s="6" t="s">
        <v>451</v>
      </c>
      <c r="E276" s="3"/>
      <c r="F276" s="3" t="s">
        <v>668</v>
      </c>
      <c r="G276" s="3" t="s">
        <v>668</v>
      </c>
      <c r="H276" s="6" t="s">
        <v>672</v>
      </c>
      <c r="I276" s="386" t="s">
        <v>709</v>
      </c>
      <c r="J276" s="170">
        <v>2</v>
      </c>
      <c r="K276" s="212">
        <f t="shared" si="8"/>
        <v>0</v>
      </c>
      <c r="L276" s="222"/>
      <c r="M276" s="162"/>
      <c r="N276" s="87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88"/>
      <c r="AR276" s="196"/>
      <c r="AS276" s="206">
        <f t="shared" si="9"/>
        <v>0</v>
      </c>
      <c r="AT276" s="252" t="s">
        <v>221</v>
      </c>
      <c r="AU276" s="6" t="s">
        <v>451</v>
      </c>
    </row>
    <row r="277" spans="1:47" ht="30">
      <c r="A277" s="40" t="s">
        <v>679</v>
      </c>
      <c r="B277" s="3" t="s">
        <v>24</v>
      </c>
      <c r="C277" s="252" t="s">
        <v>222</v>
      </c>
      <c r="D277" s="6" t="s">
        <v>452</v>
      </c>
      <c r="E277" s="26">
        <v>6907009334</v>
      </c>
      <c r="F277" s="3">
        <v>1</v>
      </c>
      <c r="G277" s="3">
        <v>0.8</v>
      </c>
      <c r="H277" s="3" t="s">
        <v>668</v>
      </c>
      <c r="I277" s="386" t="s">
        <v>709</v>
      </c>
      <c r="J277" s="170">
        <v>0.9</v>
      </c>
      <c r="K277" s="212">
        <f t="shared" si="8"/>
        <v>0.1</v>
      </c>
      <c r="L277" s="222"/>
      <c r="M277" s="162"/>
      <c r="N277" s="87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>
        <v>0.1</v>
      </c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88"/>
      <c r="AR277" s="196"/>
      <c r="AS277" s="206">
        <f t="shared" si="9"/>
        <v>0.1</v>
      </c>
      <c r="AT277" s="252" t="s">
        <v>222</v>
      </c>
      <c r="AU277" s="6" t="s">
        <v>452</v>
      </c>
    </row>
    <row r="278" spans="1:47" ht="30">
      <c r="A278" s="40" t="s">
        <v>679</v>
      </c>
      <c r="B278" s="3" t="s">
        <v>24</v>
      </c>
      <c r="C278" s="180" t="s">
        <v>223</v>
      </c>
      <c r="D278" s="6" t="s">
        <v>453</v>
      </c>
      <c r="E278" s="26">
        <v>6946000864</v>
      </c>
      <c r="F278" s="3" t="s">
        <v>668</v>
      </c>
      <c r="G278" s="3" t="s">
        <v>668</v>
      </c>
      <c r="H278" s="3" t="s">
        <v>676</v>
      </c>
      <c r="I278" s="386" t="s">
        <v>711</v>
      </c>
      <c r="J278" s="170">
        <v>1.244</v>
      </c>
      <c r="K278" s="212">
        <f t="shared" si="8"/>
        <v>1</v>
      </c>
      <c r="L278" s="222"/>
      <c r="M278" s="162"/>
      <c r="N278" s="87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>
        <v>0.5</v>
      </c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>
        <v>0.5</v>
      </c>
      <c r="AQ278" s="88"/>
      <c r="AR278" s="196"/>
      <c r="AS278" s="206">
        <f t="shared" si="9"/>
        <v>1</v>
      </c>
      <c r="AT278" s="180" t="s">
        <v>223</v>
      </c>
      <c r="AU278" s="6" t="s">
        <v>453</v>
      </c>
    </row>
    <row r="279" spans="1:47" ht="30">
      <c r="A279" s="40" t="s">
        <v>679</v>
      </c>
      <c r="B279" s="3" t="s">
        <v>24</v>
      </c>
      <c r="C279" s="180" t="s">
        <v>224</v>
      </c>
      <c r="D279" s="6" t="s">
        <v>412</v>
      </c>
      <c r="E279" s="26">
        <v>6946000864</v>
      </c>
      <c r="F279" s="3" t="s">
        <v>668</v>
      </c>
      <c r="G279" s="3" t="s">
        <v>668</v>
      </c>
      <c r="H279" s="3" t="s">
        <v>674</v>
      </c>
      <c r="I279" s="386" t="s">
        <v>711</v>
      </c>
      <c r="J279" s="170">
        <v>1.4</v>
      </c>
      <c r="K279" s="212">
        <f t="shared" si="8"/>
        <v>0.5</v>
      </c>
      <c r="L279" s="222"/>
      <c r="M279" s="162"/>
      <c r="N279" s="87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>
        <v>0.5</v>
      </c>
      <c r="AN279" s="88"/>
      <c r="AO279" s="88"/>
      <c r="AP279" s="88"/>
      <c r="AQ279" s="88"/>
      <c r="AR279" s="196"/>
      <c r="AS279" s="206">
        <f t="shared" si="9"/>
        <v>0.5</v>
      </c>
      <c r="AT279" s="180" t="s">
        <v>224</v>
      </c>
      <c r="AU279" s="6" t="s">
        <v>412</v>
      </c>
    </row>
    <row r="280" spans="1:47" ht="30">
      <c r="A280" s="40" t="s">
        <v>679</v>
      </c>
      <c r="B280" s="3" t="s">
        <v>24</v>
      </c>
      <c r="C280" s="180" t="s">
        <v>212</v>
      </c>
      <c r="D280" s="11" t="s">
        <v>754</v>
      </c>
      <c r="E280" s="26">
        <v>690701001</v>
      </c>
      <c r="F280" s="3" t="s">
        <v>668</v>
      </c>
      <c r="G280" s="3" t="s">
        <v>668</v>
      </c>
      <c r="H280" s="3" t="s">
        <v>675</v>
      </c>
      <c r="I280" s="386" t="s">
        <v>711</v>
      </c>
      <c r="J280" s="214"/>
      <c r="K280" s="212">
        <f t="shared" si="8"/>
        <v>0</v>
      </c>
      <c r="L280" s="222"/>
      <c r="M280" s="162"/>
      <c r="N280" s="87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88"/>
      <c r="AR280" s="196"/>
      <c r="AS280" s="206">
        <f t="shared" si="9"/>
        <v>0</v>
      </c>
      <c r="AT280" s="180" t="s">
        <v>212</v>
      </c>
      <c r="AU280" s="11" t="s">
        <v>754</v>
      </c>
    </row>
    <row r="281" spans="1:47" ht="30">
      <c r="A281" s="40" t="s">
        <v>679</v>
      </c>
      <c r="B281" s="3" t="s">
        <v>24</v>
      </c>
      <c r="C281" s="180" t="s">
        <v>225</v>
      </c>
      <c r="D281" s="6" t="s">
        <v>454</v>
      </c>
      <c r="E281" s="26">
        <v>6907002480</v>
      </c>
      <c r="F281" s="3">
        <v>2</v>
      </c>
      <c r="G281" s="3">
        <v>0.8</v>
      </c>
      <c r="H281" s="3" t="s">
        <v>668</v>
      </c>
      <c r="I281" s="386" t="s">
        <v>709</v>
      </c>
      <c r="J281" s="214">
        <v>3.2</v>
      </c>
      <c r="K281" s="212">
        <f t="shared" si="8"/>
        <v>3.2</v>
      </c>
      <c r="L281" s="222"/>
      <c r="M281" s="162"/>
      <c r="N281" s="87"/>
      <c r="O281" s="88"/>
      <c r="P281" s="88"/>
      <c r="Q281" s="88">
        <v>0.8</v>
      </c>
      <c r="R281" s="88"/>
      <c r="S281" s="88"/>
      <c r="T281" s="88"/>
      <c r="U281" s="88"/>
      <c r="V281" s="88"/>
      <c r="W281" s="88"/>
      <c r="X281" s="88"/>
      <c r="Y281" s="88"/>
      <c r="Z281" s="88"/>
      <c r="AA281" s="88">
        <v>0.8</v>
      </c>
      <c r="AB281" s="88"/>
      <c r="AC281" s="88"/>
      <c r="AD281" s="88"/>
      <c r="AE281" s="88"/>
      <c r="AF281" s="88"/>
      <c r="AG281" s="88"/>
      <c r="AH281" s="88">
        <v>0.8</v>
      </c>
      <c r="AI281" s="88"/>
      <c r="AJ281" s="88"/>
      <c r="AK281" s="88"/>
      <c r="AL281" s="88"/>
      <c r="AM281" s="88"/>
      <c r="AN281" s="88"/>
      <c r="AO281" s="88">
        <v>0.8</v>
      </c>
      <c r="AP281" s="88"/>
      <c r="AQ281" s="88"/>
      <c r="AR281" s="196"/>
      <c r="AS281" s="206">
        <f t="shared" si="9"/>
        <v>3.2</v>
      </c>
      <c r="AT281" s="180" t="s">
        <v>225</v>
      </c>
      <c r="AU281" s="6" t="s">
        <v>454</v>
      </c>
    </row>
    <row r="282" spans="1:47" ht="30">
      <c r="A282" s="40" t="s">
        <v>679</v>
      </c>
      <c r="B282" s="3" t="s">
        <v>24</v>
      </c>
      <c r="C282" s="253" t="s">
        <v>226</v>
      </c>
      <c r="D282" s="6" t="s">
        <v>416</v>
      </c>
      <c r="E282" s="31">
        <v>6907000282</v>
      </c>
      <c r="F282" s="3">
        <v>2</v>
      </c>
      <c r="G282" s="3">
        <v>1</v>
      </c>
      <c r="H282" s="3" t="s">
        <v>668</v>
      </c>
      <c r="I282" s="386" t="s">
        <v>718</v>
      </c>
      <c r="J282" s="170">
        <v>17.36</v>
      </c>
      <c r="K282" s="212">
        <f t="shared" si="8"/>
        <v>6.8000000000000007</v>
      </c>
      <c r="L282" s="222"/>
      <c r="M282" s="162"/>
      <c r="N282" s="87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>
        <v>1.6</v>
      </c>
      <c r="Z282" s="88"/>
      <c r="AA282" s="88"/>
      <c r="AB282" s="88"/>
      <c r="AC282" s="88"/>
      <c r="AD282" s="88"/>
      <c r="AE282" s="88"/>
      <c r="AF282" s="88"/>
      <c r="AG282" s="88"/>
      <c r="AH282" s="88">
        <v>1.6</v>
      </c>
      <c r="AI282" s="88"/>
      <c r="AJ282" s="88"/>
      <c r="AK282" s="88"/>
      <c r="AL282" s="88"/>
      <c r="AM282" s="88">
        <v>2</v>
      </c>
      <c r="AN282" s="88"/>
      <c r="AO282" s="88"/>
      <c r="AP282" s="88">
        <v>1.6</v>
      </c>
      <c r="AQ282" s="88"/>
      <c r="AR282" s="196"/>
      <c r="AS282" s="206">
        <f t="shared" si="9"/>
        <v>6.8000000000000007</v>
      </c>
      <c r="AT282" s="253" t="s">
        <v>226</v>
      </c>
      <c r="AU282" s="6" t="s">
        <v>416</v>
      </c>
    </row>
    <row r="283" spans="1:47" ht="36" customHeight="1">
      <c r="A283" s="40" t="s">
        <v>679</v>
      </c>
      <c r="B283" s="3" t="s">
        <v>24</v>
      </c>
      <c r="C283" s="253" t="s">
        <v>226</v>
      </c>
      <c r="D283" s="6" t="s">
        <v>917</v>
      </c>
      <c r="E283" s="31">
        <v>6907000282</v>
      </c>
      <c r="F283" s="3"/>
      <c r="G283" s="3"/>
      <c r="H283" s="3"/>
      <c r="I283" s="390" t="s">
        <v>918</v>
      </c>
      <c r="J283" s="215">
        <v>0.8</v>
      </c>
      <c r="K283" s="212">
        <f t="shared" si="8"/>
        <v>0</v>
      </c>
      <c r="L283" s="222"/>
      <c r="M283" s="162"/>
      <c r="N283" s="87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88"/>
      <c r="AR283" s="196"/>
      <c r="AS283" s="206">
        <f t="shared" si="9"/>
        <v>0</v>
      </c>
      <c r="AT283" s="253" t="s">
        <v>226</v>
      </c>
      <c r="AU283" s="6" t="s">
        <v>917</v>
      </c>
    </row>
    <row r="284" spans="1:47" ht="35.25" customHeight="1">
      <c r="A284" s="40" t="s">
        <v>679</v>
      </c>
      <c r="B284" s="3" t="s">
        <v>24</v>
      </c>
      <c r="C284" s="253" t="s">
        <v>226</v>
      </c>
      <c r="D284" s="6" t="s">
        <v>919</v>
      </c>
      <c r="E284" s="31">
        <v>6907000282</v>
      </c>
      <c r="F284" s="3"/>
      <c r="G284" s="3"/>
      <c r="H284" s="3"/>
      <c r="I284" s="390" t="s">
        <v>918</v>
      </c>
      <c r="J284" s="215">
        <v>0.8</v>
      </c>
      <c r="K284" s="212">
        <f t="shared" si="8"/>
        <v>2</v>
      </c>
      <c r="L284" s="222"/>
      <c r="M284" s="162"/>
      <c r="N284" s="87"/>
      <c r="O284" s="88"/>
      <c r="P284" s="88"/>
      <c r="Q284" s="88"/>
      <c r="R284" s="88"/>
      <c r="S284" s="88"/>
      <c r="T284" s="88">
        <v>2</v>
      </c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88"/>
      <c r="AR284" s="196"/>
      <c r="AS284" s="206">
        <f t="shared" si="9"/>
        <v>2</v>
      </c>
      <c r="AT284" s="253" t="s">
        <v>226</v>
      </c>
      <c r="AU284" s="6" t="s">
        <v>919</v>
      </c>
    </row>
    <row r="285" spans="1:47" ht="35.25" customHeight="1">
      <c r="A285" s="40" t="s">
        <v>679</v>
      </c>
      <c r="B285" s="3" t="s">
        <v>24</v>
      </c>
      <c r="C285" s="252" t="s">
        <v>226</v>
      </c>
      <c r="D285" s="6" t="s">
        <v>920</v>
      </c>
      <c r="E285" s="31">
        <v>6907000282</v>
      </c>
      <c r="F285" s="3"/>
      <c r="G285" s="3"/>
      <c r="H285" s="3"/>
      <c r="I285" s="390" t="s">
        <v>918</v>
      </c>
      <c r="J285" s="215">
        <v>0.8</v>
      </c>
      <c r="K285" s="212">
        <f t="shared" si="8"/>
        <v>0</v>
      </c>
      <c r="L285" s="222"/>
      <c r="M285" s="162"/>
      <c r="N285" s="87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196"/>
      <c r="AS285" s="206">
        <f t="shared" si="9"/>
        <v>0</v>
      </c>
      <c r="AT285" s="252" t="s">
        <v>226</v>
      </c>
      <c r="AU285" s="6" t="s">
        <v>920</v>
      </c>
    </row>
    <row r="286" spans="1:47" ht="30">
      <c r="A286" s="40" t="s">
        <v>679</v>
      </c>
      <c r="B286" s="3" t="s">
        <v>24</v>
      </c>
      <c r="C286" s="252" t="s">
        <v>227</v>
      </c>
      <c r="D286" s="6" t="s">
        <v>455</v>
      </c>
      <c r="E286" s="28">
        <v>6907007841</v>
      </c>
      <c r="F286" s="3">
        <v>9</v>
      </c>
      <c r="G286" s="3">
        <v>0.8</v>
      </c>
      <c r="H286" s="3" t="s">
        <v>668</v>
      </c>
      <c r="I286" s="386" t="s">
        <v>709</v>
      </c>
      <c r="J286" s="170">
        <v>14.4</v>
      </c>
      <c r="K286" s="182">
        <f t="shared" si="8"/>
        <v>14.4</v>
      </c>
      <c r="L286" s="222"/>
      <c r="M286" s="162"/>
      <c r="N286" s="87"/>
      <c r="O286" s="88"/>
      <c r="P286" s="88"/>
      <c r="Q286" s="88"/>
      <c r="R286" s="88">
        <v>8</v>
      </c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>
        <v>6.4</v>
      </c>
      <c r="AN286" s="88"/>
      <c r="AO286" s="88"/>
      <c r="AP286" s="88"/>
      <c r="AQ286" s="88"/>
      <c r="AR286" s="196"/>
      <c r="AS286" s="206">
        <f t="shared" si="9"/>
        <v>14.4</v>
      </c>
      <c r="AT286" s="252" t="s">
        <v>227</v>
      </c>
      <c r="AU286" s="6" t="s">
        <v>455</v>
      </c>
    </row>
    <row r="287" spans="1:47" ht="55.5" customHeight="1">
      <c r="A287" s="40" t="s">
        <v>679</v>
      </c>
      <c r="B287" s="3" t="s">
        <v>24</v>
      </c>
      <c r="C287" s="180" t="s">
        <v>228</v>
      </c>
      <c r="D287" s="6" t="s">
        <v>456</v>
      </c>
      <c r="E287" s="3"/>
      <c r="F287" s="3">
        <v>2</v>
      </c>
      <c r="G287" s="3">
        <v>0.8</v>
      </c>
      <c r="H287" s="3" t="s">
        <v>668</v>
      </c>
      <c r="I287" s="386" t="s">
        <v>709</v>
      </c>
      <c r="J287" s="170">
        <v>1</v>
      </c>
      <c r="K287" s="182">
        <f>N287+O287+P287+Q287+R287+S287+T287+U287+V287+W287+X287+Y287+Z287+AA287+AB287+AC287+AD287+AE287+AF287+AH287+AG287+AI287+AJ287+AK287+AL287+AM287+AN287+AO287+AP287+AQ287+AR287</f>
        <v>0.8</v>
      </c>
      <c r="L287" s="222"/>
      <c r="M287" s="162"/>
      <c r="N287" s="87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>
        <v>0.8</v>
      </c>
      <c r="AB287" s="88"/>
      <c r="AC287" s="88"/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88"/>
      <c r="AR287" s="196"/>
      <c r="AS287" s="206">
        <f t="shared" si="9"/>
        <v>0.8</v>
      </c>
      <c r="AT287" s="180" t="s">
        <v>228</v>
      </c>
      <c r="AU287" s="6" t="s">
        <v>456</v>
      </c>
    </row>
    <row r="288" spans="1:47" ht="47.25" customHeight="1">
      <c r="A288" s="40" t="s">
        <v>679</v>
      </c>
      <c r="B288" s="3" t="s">
        <v>24</v>
      </c>
      <c r="C288" s="180" t="s">
        <v>229</v>
      </c>
      <c r="D288" s="6" t="s">
        <v>457</v>
      </c>
      <c r="E288" s="3"/>
      <c r="F288" s="3">
        <v>1</v>
      </c>
      <c r="G288" s="3">
        <v>0.8</v>
      </c>
      <c r="H288" s="3" t="s">
        <v>668</v>
      </c>
      <c r="I288" s="386" t="s">
        <v>709</v>
      </c>
      <c r="J288" s="170">
        <v>0.5</v>
      </c>
      <c r="K288" s="182">
        <f t="shared" si="8"/>
        <v>1.6</v>
      </c>
      <c r="L288" s="222"/>
      <c r="M288" s="162"/>
      <c r="N288" s="87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>
        <v>1.6</v>
      </c>
      <c r="AB288" s="88"/>
      <c r="AC288" s="88"/>
      <c r="AD288" s="88"/>
      <c r="AE288" s="88"/>
      <c r="AF288" s="88"/>
      <c r="AG288" s="88"/>
      <c r="AH288" s="88"/>
      <c r="AI288" s="88"/>
      <c r="AJ288" s="88"/>
      <c r="AK288" s="88"/>
      <c r="AL288" s="88"/>
      <c r="AM288" s="88"/>
      <c r="AN288" s="88"/>
      <c r="AO288" s="88"/>
      <c r="AP288" s="88"/>
      <c r="AQ288" s="88"/>
      <c r="AR288" s="196"/>
      <c r="AS288" s="206">
        <f t="shared" si="9"/>
        <v>1.6</v>
      </c>
      <c r="AT288" s="180" t="s">
        <v>229</v>
      </c>
      <c r="AU288" s="6" t="s">
        <v>457</v>
      </c>
    </row>
    <row r="289" spans="1:47" ht="30">
      <c r="A289" s="40" t="s">
        <v>679</v>
      </c>
      <c r="B289" s="3" t="s">
        <v>24</v>
      </c>
      <c r="C289" s="180" t="s">
        <v>230</v>
      </c>
      <c r="D289" s="6" t="s">
        <v>458</v>
      </c>
      <c r="E289" s="26">
        <v>532101001</v>
      </c>
      <c r="F289" s="3">
        <v>1</v>
      </c>
      <c r="G289" s="3">
        <v>0.8</v>
      </c>
      <c r="H289" s="3" t="s">
        <v>668</v>
      </c>
      <c r="I289" s="386" t="s">
        <v>709</v>
      </c>
      <c r="J289" s="170">
        <v>4.5</v>
      </c>
      <c r="K289" s="212">
        <f t="shared" si="8"/>
        <v>2.4000000000000004</v>
      </c>
      <c r="L289" s="222"/>
      <c r="M289" s="162"/>
      <c r="N289" s="87"/>
      <c r="O289" s="88"/>
      <c r="P289" s="88"/>
      <c r="Q289" s="88"/>
      <c r="R289" s="88"/>
      <c r="S289" s="88"/>
      <c r="T289" s="88"/>
      <c r="U289" s="88"/>
      <c r="V289" s="88"/>
      <c r="W289" s="88"/>
      <c r="X289" s="88">
        <v>0.8</v>
      </c>
      <c r="Y289" s="88"/>
      <c r="Z289" s="88"/>
      <c r="AA289" s="88"/>
      <c r="AB289" s="88"/>
      <c r="AC289" s="88"/>
      <c r="AD289" s="88"/>
      <c r="AE289" s="88">
        <v>0.8</v>
      </c>
      <c r="AF289" s="88"/>
      <c r="AG289" s="88"/>
      <c r="AH289" s="88"/>
      <c r="AI289" s="88"/>
      <c r="AJ289" s="88"/>
      <c r="AK289" s="88"/>
      <c r="AL289" s="88">
        <v>0.8</v>
      </c>
      <c r="AM289" s="88"/>
      <c r="AN289" s="88"/>
      <c r="AO289" s="88"/>
      <c r="AP289" s="88"/>
      <c r="AQ289" s="88"/>
      <c r="AR289" s="196"/>
      <c r="AS289" s="206">
        <f t="shared" si="9"/>
        <v>2.4000000000000004</v>
      </c>
      <c r="AT289" s="180" t="s">
        <v>230</v>
      </c>
      <c r="AU289" s="6" t="s">
        <v>458</v>
      </c>
    </row>
    <row r="290" spans="1:47" ht="30.75" customHeight="1">
      <c r="A290" s="40" t="s">
        <v>679</v>
      </c>
      <c r="B290" s="3" t="s">
        <v>24</v>
      </c>
      <c r="C290" s="270" t="s">
        <v>231</v>
      </c>
      <c r="D290" s="6" t="s">
        <v>459</v>
      </c>
      <c r="E290" s="26">
        <v>7743164121</v>
      </c>
      <c r="F290" s="3">
        <v>1</v>
      </c>
      <c r="G290" s="3">
        <v>8</v>
      </c>
      <c r="H290" s="3" t="s">
        <v>668</v>
      </c>
      <c r="I290" s="386" t="s">
        <v>711</v>
      </c>
      <c r="J290" s="170">
        <v>8</v>
      </c>
      <c r="K290" s="182">
        <f t="shared" si="8"/>
        <v>8</v>
      </c>
      <c r="L290" s="222"/>
      <c r="M290" s="162"/>
      <c r="N290" s="87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>
        <v>8</v>
      </c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88"/>
      <c r="AR290" s="196"/>
      <c r="AS290" s="206">
        <f t="shared" si="9"/>
        <v>8</v>
      </c>
      <c r="AT290" s="270" t="s">
        <v>231</v>
      </c>
      <c r="AU290" s="6" t="s">
        <v>459</v>
      </c>
    </row>
    <row r="291" spans="1:47" ht="30">
      <c r="A291" s="40" t="s">
        <v>679</v>
      </c>
      <c r="B291" s="3" t="s">
        <v>24</v>
      </c>
      <c r="C291" s="180" t="s">
        <v>232</v>
      </c>
      <c r="D291" s="6" t="s">
        <v>460</v>
      </c>
      <c r="E291" s="26">
        <v>6908015309</v>
      </c>
      <c r="F291" s="3" t="s">
        <v>668</v>
      </c>
      <c r="G291" s="3" t="s">
        <v>668</v>
      </c>
      <c r="H291" s="3" t="s">
        <v>674</v>
      </c>
      <c r="I291" s="386" t="s">
        <v>711</v>
      </c>
      <c r="J291" s="170">
        <v>0.75</v>
      </c>
      <c r="K291" s="212">
        <f t="shared" si="8"/>
        <v>0</v>
      </c>
      <c r="L291" s="222"/>
      <c r="M291" s="162"/>
      <c r="N291" s="87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 s="88"/>
      <c r="AE291" s="88"/>
      <c r="AF291" s="88"/>
      <c r="AG291" s="88"/>
      <c r="AH291" s="88"/>
      <c r="AI291" s="88"/>
      <c r="AJ291" s="88"/>
      <c r="AK291" s="88"/>
      <c r="AL291" s="88"/>
      <c r="AM291" s="88"/>
      <c r="AN291" s="88"/>
      <c r="AO291" s="88"/>
      <c r="AP291" s="88"/>
      <c r="AQ291" s="88"/>
      <c r="AR291" s="196"/>
      <c r="AS291" s="206">
        <f t="shared" si="9"/>
        <v>0</v>
      </c>
      <c r="AT291" s="180" t="s">
        <v>232</v>
      </c>
      <c r="AU291" s="6" t="s">
        <v>460</v>
      </c>
    </row>
    <row r="292" spans="1:47" ht="31.5">
      <c r="A292" s="40" t="s">
        <v>679</v>
      </c>
      <c r="B292" s="3" t="s">
        <v>24</v>
      </c>
      <c r="C292" s="270" t="s">
        <v>1399</v>
      </c>
      <c r="D292" s="6" t="s">
        <v>1322</v>
      </c>
      <c r="E292" s="3">
        <v>7814049216</v>
      </c>
      <c r="F292" s="3">
        <v>1</v>
      </c>
      <c r="G292" s="3">
        <v>0.8</v>
      </c>
      <c r="H292" s="3" t="s">
        <v>668</v>
      </c>
      <c r="I292" s="386" t="s">
        <v>718</v>
      </c>
      <c r="J292" s="170">
        <v>7.2</v>
      </c>
      <c r="K292" s="212">
        <f t="shared" si="8"/>
        <v>5.6</v>
      </c>
      <c r="L292" s="222"/>
      <c r="M292" s="162"/>
      <c r="N292" s="87"/>
      <c r="O292" s="88"/>
      <c r="P292" s="88"/>
      <c r="Q292" s="88"/>
      <c r="R292" s="88"/>
      <c r="S292" s="88"/>
      <c r="T292" s="88"/>
      <c r="U292" s="88">
        <v>0.8</v>
      </c>
      <c r="V292" s="88"/>
      <c r="W292" s="88"/>
      <c r="X292" s="88">
        <v>0.8</v>
      </c>
      <c r="Y292" s="88"/>
      <c r="Z292" s="88"/>
      <c r="AA292" s="88"/>
      <c r="AB292" s="88">
        <v>0.8</v>
      </c>
      <c r="AC292" s="88"/>
      <c r="AD292" s="88"/>
      <c r="AE292" s="88">
        <v>0.8</v>
      </c>
      <c r="AF292" s="88"/>
      <c r="AG292" s="88"/>
      <c r="AH292" s="88"/>
      <c r="AI292" s="88">
        <v>0.8</v>
      </c>
      <c r="AJ292" s="88"/>
      <c r="AK292" s="88"/>
      <c r="AL292" s="88">
        <v>0.8</v>
      </c>
      <c r="AM292" s="88"/>
      <c r="AN292" s="88"/>
      <c r="AO292" s="88"/>
      <c r="AP292" s="88">
        <v>0.8</v>
      </c>
      <c r="AQ292" s="88"/>
      <c r="AR292" s="196"/>
      <c r="AS292" s="206">
        <f t="shared" si="9"/>
        <v>5.6</v>
      </c>
      <c r="AT292" s="270" t="s">
        <v>1386</v>
      </c>
      <c r="AU292" s="6" t="s">
        <v>461</v>
      </c>
    </row>
    <row r="293" spans="1:47" ht="33.75" customHeight="1">
      <c r="A293" s="40" t="s">
        <v>679</v>
      </c>
      <c r="B293" s="3" t="s">
        <v>24</v>
      </c>
      <c r="C293" s="270" t="s">
        <v>234</v>
      </c>
      <c r="D293" s="6" t="s">
        <v>462</v>
      </c>
      <c r="E293" s="3">
        <v>6908014591</v>
      </c>
      <c r="F293" s="3" t="s">
        <v>668</v>
      </c>
      <c r="G293" s="3" t="s">
        <v>668</v>
      </c>
      <c r="H293" s="6" t="s">
        <v>672</v>
      </c>
      <c r="I293" s="386" t="s">
        <v>729</v>
      </c>
      <c r="J293" s="170">
        <v>1.6</v>
      </c>
      <c r="K293" s="182">
        <f t="shared" si="8"/>
        <v>1.6000000000000003</v>
      </c>
      <c r="L293" s="222"/>
      <c r="M293" s="162"/>
      <c r="N293" s="87"/>
      <c r="O293" s="88"/>
      <c r="P293" s="88"/>
      <c r="Q293" s="88">
        <v>0.1</v>
      </c>
      <c r="R293" s="88">
        <v>0.1</v>
      </c>
      <c r="S293" s="88"/>
      <c r="T293" s="88"/>
      <c r="U293" s="88"/>
      <c r="V293" s="88"/>
      <c r="W293" s="88"/>
      <c r="X293" s="88"/>
      <c r="Y293" s="88">
        <v>0.1</v>
      </c>
      <c r="Z293" s="88">
        <v>0.1</v>
      </c>
      <c r="AA293" s="88">
        <v>0.1</v>
      </c>
      <c r="AB293" s="88">
        <v>0.1</v>
      </c>
      <c r="AC293" s="88"/>
      <c r="AD293" s="88"/>
      <c r="AE293" s="88">
        <v>0.1</v>
      </c>
      <c r="AF293" s="88">
        <v>0.1</v>
      </c>
      <c r="AG293" s="88">
        <v>0.1</v>
      </c>
      <c r="AH293" s="88">
        <v>0.1</v>
      </c>
      <c r="AI293" s="88">
        <v>0.1</v>
      </c>
      <c r="AJ293" s="88"/>
      <c r="AK293" s="88"/>
      <c r="AL293" s="88">
        <v>0.1</v>
      </c>
      <c r="AM293" s="88">
        <v>0.1</v>
      </c>
      <c r="AN293" s="88">
        <v>0.1</v>
      </c>
      <c r="AO293" s="88">
        <v>0.1</v>
      </c>
      <c r="AP293" s="88">
        <v>0.1</v>
      </c>
      <c r="AQ293" s="88"/>
      <c r="AR293" s="196"/>
      <c r="AS293" s="206">
        <f t="shared" si="9"/>
        <v>1.6000000000000003</v>
      </c>
      <c r="AT293" s="270" t="s">
        <v>234</v>
      </c>
      <c r="AU293" s="6" t="s">
        <v>462</v>
      </c>
    </row>
    <row r="294" spans="1:47" ht="44.25" customHeight="1">
      <c r="A294" s="40" t="s">
        <v>679</v>
      </c>
      <c r="B294" s="3" t="s">
        <v>24</v>
      </c>
      <c r="C294" s="252" t="s">
        <v>941</v>
      </c>
      <c r="D294" s="6" t="s">
        <v>778</v>
      </c>
      <c r="E294" s="28">
        <v>6450944017</v>
      </c>
      <c r="F294" s="3" t="s">
        <v>668</v>
      </c>
      <c r="G294" s="3" t="s">
        <v>668</v>
      </c>
      <c r="H294" s="6" t="s">
        <v>672</v>
      </c>
      <c r="I294" s="386" t="s">
        <v>716</v>
      </c>
      <c r="J294" s="170">
        <v>6.3890000000000002</v>
      </c>
      <c r="K294" s="182">
        <f t="shared" si="8"/>
        <v>5.0999999999999996</v>
      </c>
      <c r="L294" s="222"/>
      <c r="M294" s="162"/>
      <c r="N294" s="87"/>
      <c r="O294" s="88"/>
      <c r="P294" s="88"/>
      <c r="Q294" s="88"/>
      <c r="R294" s="88">
        <v>0.8</v>
      </c>
      <c r="S294" s="88"/>
      <c r="T294" s="88"/>
      <c r="U294" s="88"/>
      <c r="V294" s="88"/>
      <c r="W294" s="88"/>
      <c r="X294" s="88">
        <v>0.6</v>
      </c>
      <c r="Y294" s="88"/>
      <c r="Z294" s="88"/>
      <c r="AA294" s="88"/>
      <c r="AB294" s="88">
        <v>0.8</v>
      </c>
      <c r="AC294" s="88"/>
      <c r="AD294" s="88"/>
      <c r="AE294" s="88">
        <v>0.5</v>
      </c>
      <c r="AF294" s="88"/>
      <c r="AG294" s="88">
        <v>0.2</v>
      </c>
      <c r="AH294" s="88"/>
      <c r="AI294" s="88">
        <v>0.5</v>
      </c>
      <c r="AJ294" s="88"/>
      <c r="AK294" s="88"/>
      <c r="AL294" s="88">
        <v>0.8</v>
      </c>
      <c r="AM294" s="88"/>
      <c r="AN294" s="88">
        <v>0.3</v>
      </c>
      <c r="AO294" s="88"/>
      <c r="AP294" s="88">
        <v>0.6</v>
      </c>
      <c r="AQ294" s="88"/>
      <c r="AR294" s="196"/>
      <c r="AS294" s="206">
        <f t="shared" si="9"/>
        <v>5.0999999999999996</v>
      </c>
      <c r="AT294" s="252" t="s">
        <v>941</v>
      </c>
      <c r="AU294" s="6" t="s">
        <v>778</v>
      </c>
    </row>
    <row r="295" spans="1:47" ht="47.25" customHeight="1">
      <c r="A295" s="40" t="s">
        <v>679</v>
      </c>
      <c r="B295" s="3" t="s">
        <v>24</v>
      </c>
      <c r="C295" s="252" t="s">
        <v>942</v>
      </c>
      <c r="D295" s="6" t="s">
        <v>943</v>
      </c>
      <c r="E295" s="28">
        <v>6450944017</v>
      </c>
      <c r="F295" s="3" t="s">
        <v>668</v>
      </c>
      <c r="G295" s="3" t="s">
        <v>668</v>
      </c>
      <c r="H295" s="6" t="s">
        <v>672</v>
      </c>
      <c r="I295" s="386" t="s">
        <v>969</v>
      </c>
      <c r="J295" s="170">
        <v>4.5949999999999998</v>
      </c>
      <c r="K295" s="212">
        <f t="shared" si="8"/>
        <v>1.9999999999999998</v>
      </c>
      <c r="L295" s="222"/>
      <c r="M295" s="162"/>
      <c r="N295" s="87"/>
      <c r="O295" s="88"/>
      <c r="P295" s="88"/>
      <c r="Q295" s="88"/>
      <c r="R295" s="88"/>
      <c r="S295" s="88">
        <v>0.3</v>
      </c>
      <c r="T295" s="88"/>
      <c r="U295" s="88">
        <v>0.1</v>
      </c>
      <c r="V295" s="88"/>
      <c r="W295" s="88"/>
      <c r="X295" s="88">
        <v>0.2</v>
      </c>
      <c r="Y295" s="88"/>
      <c r="Z295" s="88"/>
      <c r="AA295" s="88">
        <v>0.2</v>
      </c>
      <c r="AB295" s="88"/>
      <c r="AC295" s="88"/>
      <c r="AD295" s="88"/>
      <c r="AE295" s="88">
        <v>0.2</v>
      </c>
      <c r="AF295" s="88"/>
      <c r="AG295" s="88">
        <v>0.2</v>
      </c>
      <c r="AH295" s="88"/>
      <c r="AI295" s="88">
        <v>0.2</v>
      </c>
      <c r="AJ295" s="88"/>
      <c r="AK295" s="88"/>
      <c r="AL295" s="88">
        <v>0.2</v>
      </c>
      <c r="AM295" s="88"/>
      <c r="AN295" s="88">
        <v>0.2</v>
      </c>
      <c r="AO295" s="88"/>
      <c r="AP295" s="88">
        <v>0.2</v>
      </c>
      <c r="AQ295" s="88"/>
      <c r="AR295" s="196"/>
      <c r="AS295" s="206">
        <f t="shared" si="9"/>
        <v>1.9999999999999998</v>
      </c>
      <c r="AT295" s="252" t="s">
        <v>942</v>
      </c>
      <c r="AU295" s="6" t="s">
        <v>943</v>
      </c>
    </row>
    <row r="296" spans="1:47" ht="30">
      <c r="A296" s="40" t="s">
        <v>679</v>
      </c>
      <c r="B296" s="3" t="s">
        <v>24</v>
      </c>
      <c r="C296" s="252" t="s">
        <v>236</v>
      </c>
      <c r="D296" s="6" t="s">
        <v>463</v>
      </c>
      <c r="E296" s="28">
        <v>7801431481</v>
      </c>
      <c r="F296" s="3">
        <v>2</v>
      </c>
      <c r="G296" s="3">
        <v>0.8</v>
      </c>
      <c r="H296" s="6" t="s">
        <v>668</v>
      </c>
      <c r="I296" s="386" t="s">
        <v>709</v>
      </c>
      <c r="J296" s="213">
        <v>4.8</v>
      </c>
      <c r="K296" s="182">
        <f t="shared" ref="K296:K389" si="10">N296+O296+P296+Q296+R296+S296+T296+U296+V296+W296+X296+Y296+Z296+AA296+AB296+AC296+AD296+AE296+AF296+AH296+AG296+AI296+AJ296+AK296+AL296+AM296+AN296+AO296+AP296+AQ296+AR296</f>
        <v>2.4000000000000004</v>
      </c>
      <c r="L296" s="222"/>
      <c r="M296" s="162"/>
      <c r="N296" s="87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>
        <v>0.8</v>
      </c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>
        <v>1.6</v>
      </c>
      <c r="AN296" s="88"/>
      <c r="AO296" s="88"/>
      <c r="AP296" s="88"/>
      <c r="AQ296" s="88"/>
      <c r="AR296" s="196"/>
      <c r="AS296" s="206">
        <f t="shared" si="9"/>
        <v>2.4000000000000004</v>
      </c>
      <c r="AT296" s="252" t="s">
        <v>236</v>
      </c>
      <c r="AU296" s="6" t="s">
        <v>463</v>
      </c>
    </row>
    <row r="297" spans="1:47" ht="36.75" customHeight="1">
      <c r="A297" s="40" t="s">
        <v>679</v>
      </c>
      <c r="B297" s="3" t="s">
        <v>24</v>
      </c>
      <c r="C297" s="252" t="s">
        <v>236</v>
      </c>
      <c r="D297" s="6" t="s">
        <v>464</v>
      </c>
      <c r="E297" s="28">
        <v>7801431481</v>
      </c>
      <c r="F297" s="3">
        <v>2</v>
      </c>
      <c r="G297" s="3">
        <v>0.8</v>
      </c>
      <c r="H297" s="6" t="s">
        <v>668</v>
      </c>
      <c r="I297" s="386" t="s">
        <v>709</v>
      </c>
      <c r="J297" s="216">
        <v>4.8</v>
      </c>
      <c r="K297" s="240">
        <f t="shared" si="10"/>
        <v>4</v>
      </c>
      <c r="L297" s="222"/>
      <c r="M297" s="162"/>
      <c r="N297" s="87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>
        <v>2.4</v>
      </c>
      <c r="AG297" s="88"/>
      <c r="AH297" s="88"/>
      <c r="AI297" s="88"/>
      <c r="AJ297" s="88"/>
      <c r="AK297" s="88"/>
      <c r="AL297" s="88"/>
      <c r="AM297" s="88"/>
      <c r="AN297" s="88"/>
      <c r="AO297" s="88"/>
      <c r="AP297" s="88">
        <v>1.6</v>
      </c>
      <c r="AQ297" s="88"/>
      <c r="AR297" s="196"/>
      <c r="AS297" s="206">
        <f t="shared" si="9"/>
        <v>4</v>
      </c>
      <c r="AT297" s="252" t="s">
        <v>236</v>
      </c>
      <c r="AU297" s="6" t="s">
        <v>464</v>
      </c>
    </row>
    <row r="298" spans="1:47" ht="36.75" customHeight="1">
      <c r="A298" s="40" t="s">
        <v>679</v>
      </c>
      <c r="B298" s="3" t="s">
        <v>24</v>
      </c>
      <c r="C298" s="252" t="s">
        <v>1284</v>
      </c>
      <c r="D298" s="6" t="s">
        <v>1287</v>
      </c>
      <c r="E298" s="28">
        <v>6907008595</v>
      </c>
      <c r="F298" s="3">
        <v>2</v>
      </c>
      <c r="G298" s="3" t="s">
        <v>1286</v>
      </c>
      <c r="H298" s="6" t="s">
        <v>668</v>
      </c>
      <c r="I298" s="388" t="s">
        <v>1285</v>
      </c>
      <c r="J298" s="170">
        <v>1.4</v>
      </c>
      <c r="K298" s="212">
        <f t="shared" si="10"/>
        <v>0</v>
      </c>
      <c r="L298" s="222"/>
      <c r="M298" s="162"/>
      <c r="N298" s="87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196"/>
      <c r="AS298" s="206">
        <f t="shared" si="9"/>
        <v>0</v>
      </c>
      <c r="AT298" s="252" t="s">
        <v>1284</v>
      </c>
      <c r="AU298" s="6" t="s">
        <v>1287</v>
      </c>
    </row>
    <row r="299" spans="1:47" ht="27" customHeight="1">
      <c r="A299" s="40"/>
      <c r="B299" s="3"/>
      <c r="C299" s="267" t="s">
        <v>1162</v>
      </c>
      <c r="D299" s="6"/>
      <c r="E299" s="28"/>
      <c r="F299" s="3"/>
      <c r="G299" s="3"/>
      <c r="H299" s="6"/>
      <c r="I299" s="386"/>
      <c r="J299" s="170"/>
      <c r="K299" s="182"/>
      <c r="L299" s="222"/>
      <c r="M299" s="162"/>
      <c r="N299" s="87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  <c r="AL299" s="88"/>
      <c r="AM299" s="88"/>
      <c r="AN299" s="88"/>
      <c r="AO299" s="88"/>
      <c r="AP299" s="88"/>
      <c r="AQ299" s="88"/>
      <c r="AR299" s="196"/>
      <c r="AS299" s="206"/>
      <c r="AT299" s="267" t="s">
        <v>1162</v>
      </c>
      <c r="AU299" s="6"/>
    </row>
    <row r="300" spans="1:47" ht="44.25" customHeight="1">
      <c r="A300" s="40" t="s">
        <v>679</v>
      </c>
      <c r="B300" s="3" t="s">
        <v>24</v>
      </c>
      <c r="C300" s="252" t="s">
        <v>237</v>
      </c>
      <c r="D300" s="6" t="s">
        <v>465</v>
      </c>
      <c r="E300" s="3">
        <v>7838070979</v>
      </c>
      <c r="F300" s="3" t="s">
        <v>668</v>
      </c>
      <c r="G300" s="3" t="s">
        <v>668</v>
      </c>
      <c r="H300" s="6" t="s">
        <v>672</v>
      </c>
      <c r="I300" s="386" t="s">
        <v>718</v>
      </c>
      <c r="J300" s="170">
        <v>9.5839999999999996</v>
      </c>
      <c r="K300" s="212">
        <f t="shared" si="10"/>
        <v>2.3000000000000003</v>
      </c>
      <c r="L300" s="222"/>
      <c r="M300" s="162"/>
      <c r="N300" s="87"/>
      <c r="O300" s="88"/>
      <c r="P300" s="88"/>
      <c r="Q300" s="88"/>
      <c r="R300" s="88">
        <v>0.5</v>
      </c>
      <c r="S300" s="88"/>
      <c r="T300" s="88"/>
      <c r="U300" s="88">
        <v>0.2</v>
      </c>
      <c r="V300" s="88"/>
      <c r="W300" s="88"/>
      <c r="X300" s="88"/>
      <c r="Y300" s="88">
        <v>0.5</v>
      </c>
      <c r="Z300" s="88"/>
      <c r="AA300" s="88"/>
      <c r="AB300" s="88">
        <v>0.2</v>
      </c>
      <c r="AC300" s="88"/>
      <c r="AD300" s="88"/>
      <c r="AE300" s="88"/>
      <c r="AF300" s="88">
        <v>0.2</v>
      </c>
      <c r="AG300" s="88"/>
      <c r="AH300" s="88"/>
      <c r="AI300" s="88">
        <v>0.3</v>
      </c>
      <c r="AJ300" s="88"/>
      <c r="AK300" s="88"/>
      <c r="AL300" s="88"/>
      <c r="AM300" s="88">
        <v>0.2</v>
      </c>
      <c r="AN300" s="88"/>
      <c r="AO300" s="88"/>
      <c r="AP300" s="88">
        <v>0.2</v>
      </c>
      <c r="AQ300" s="88"/>
      <c r="AR300" s="196"/>
      <c r="AS300" s="206">
        <f t="shared" si="9"/>
        <v>2.3000000000000003</v>
      </c>
      <c r="AT300" s="252" t="s">
        <v>237</v>
      </c>
      <c r="AU300" s="6" t="s">
        <v>465</v>
      </c>
    </row>
    <row r="301" spans="1:47" ht="45" customHeight="1">
      <c r="A301" s="40" t="s">
        <v>679</v>
      </c>
      <c r="B301" s="3" t="s">
        <v>24</v>
      </c>
      <c r="C301" s="252" t="s">
        <v>238</v>
      </c>
      <c r="D301" s="6" t="s">
        <v>466</v>
      </c>
      <c r="E301" s="3">
        <v>7838070979</v>
      </c>
      <c r="F301" s="3" t="s">
        <v>668</v>
      </c>
      <c r="G301" s="3" t="s">
        <v>668</v>
      </c>
      <c r="H301" s="6" t="s">
        <v>672</v>
      </c>
      <c r="I301" s="386" t="s">
        <v>718</v>
      </c>
      <c r="J301" s="170">
        <v>5.9850000000000003</v>
      </c>
      <c r="K301" s="212">
        <f t="shared" si="10"/>
        <v>0.8</v>
      </c>
      <c r="L301" s="222"/>
      <c r="M301" s="162"/>
      <c r="N301" s="87"/>
      <c r="O301" s="88"/>
      <c r="P301" s="88"/>
      <c r="Q301" s="88"/>
      <c r="R301" s="88">
        <v>0.2</v>
      </c>
      <c r="S301" s="88"/>
      <c r="T301" s="88"/>
      <c r="U301" s="88"/>
      <c r="V301" s="88"/>
      <c r="W301" s="88"/>
      <c r="X301" s="88"/>
      <c r="Y301" s="88">
        <v>0.1</v>
      </c>
      <c r="Z301" s="88"/>
      <c r="AA301" s="88"/>
      <c r="AB301" s="88">
        <v>0.1</v>
      </c>
      <c r="AC301" s="88"/>
      <c r="AD301" s="88"/>
      <c r="AE301" s="88"/>
      <c r="AF301" s="88"/>
      <c r="AG301" s="88"/>
      <c r="AH301" s="88"/>
      <c r="AI301" s="88">
        <v>0.1</v>
      </c>
      <c r="AJ301" s="88"/>
      <c r="AK301" s="88"/>
      <c r="AL301" s="88"/>
      <c r="AM301" s="88">
        <v>0.1</v>
      </c>
      <c r="AN301" s="88"/>
      <c r="AO301" s="88"/>
      <c r="AP301" s="88">
        <v>0.2</v>
      </c>
      <c r="AQ301" s="88"/>
      <c r="AR301" s="196"/>
      <c r="AS301" s="206">
        <f t="shared" si="9"/>
        <v>0.8</v>
      </c>
      <c r="AT301" s="252" t="s">
        <v>238</v>
      </c>
      <c r="AU301" s="6" t="s">
        <v>466</v>
      </c>
    </row>
    <row r="302" spans="1:47" ht="45" customHeight="1">
      <c r="A302" s="40" t="s">
        <v>679</v>
      </c>
      <c r="B302" s="3" t="s">
        <v>24</v>
      </c>
      <c r="C302" s="252" t="s">
        <v>239</v>
      </c>
      <c r="D302" s="6" t="s">
        <v>467</v>
      </c>
      <c r="E302" s="3">
        <v>7838070979</v>
      </c>
      <c r="F302" s="3" t="s">
        <v>668</v>
      </c>
      <c r="G302" s="3" t="s">
        <v>668</v>
      </c>
      <c r="H302" s="6" t="s">
        <v>672</v>
      </c>
      <c r="I302" s="386" t="s">
        <v>718</v>
      </c>
      <c r="J302" s="170">
        <v>6.9329999999999998</v>
      </c>
      <c r="K302" s="212">
        <f t="shared" si="10"/>
        <v>1.6799999999999997</v>
      </c>
      <c r="L302" s="222"/>
      <c r="M302" s="162"/>
      <c r="N302" s="87"/>
      <c r="O302" s="88"/>
      <c r="P302" s="88"/>
      <c r="Q302" s="88"/>
      <c r="R302" s="88">
        <v>0.24</v>
      </c>
      <c r="S302" s="88"/>
      <c r="T302" s="88"/>
      <c r="U302" s="88">
        <v>0.2</v>
      </c>
      <c r="V302" s="88"/>
      <c r="W302" s="88"/>
      <c r="X302" s="88"/>
      <c r="Y302" s="88">
        <v>0.24</v>
      </c>
      <c r="Z302" s="88"/>
      <c r="AA302" s="88"/>
      <c r="AB302" s="88">
        <v>0.2</v>
      </c>
      <c r="AC302" s="88"/>
      <c r="AD302" s="88"/>
      <c r="AE302" s="88"/>
      <c r="AF302" s="88">
        <v>0.2</v>
      </c>
      <c r="AG302" s="88"/>
      <c r="AH302" s="88"/>
      <c r="AI302" s="88">
        <v>0.2</v>
      </c>
      <c r="AJ302" s="88"/>
      <c r="AK302" s="88"/>
      <c r="AL302" s="88"/>
      <c r="AM302" s="88">
        <v>0.2</v>
      </c>
      <c r="AN302" s="88"/>
      <c r="AO302" s="88"/>
      <c r="AP302" s="88">
        <v>0.2</v>
      </c>
      <c r="AQ302" s="88"/>
      <c r="AR302" s="196"/>
      <c r="AS302" s="206">
        <f t="shared" si="9"/>
        <v>1.6799999999999997</v>
      </c>
      <c r="AT302" s="252" t="s">
        <v>239</v>
      </c>
      <c r="AU302" s="6" t="s">
        <v>467</v>
      </c>
    </row>
    <row r="303" spans="1:47" ht="30">
      <c r="A303" s="40" t="s">
        <v>679</v>
      </c>
      <c r="B303" s="3" t="s">
        <v>24</v>
      </c>
      <c r="C303" s="252" t="s">
        <v>240</v>
      </c>
      <c r="D303" s="8" t="s">
        <v>468</v>
      </c>
      <c r="E303" s="28">
        <v>6907007841</v>
      </c>
      <c r="F303" s="3">
        <v>1</v>
      </c>
      <c r="G303" s="3">
        <v>0.8</v>
      </c>
      <c r="H303" s="3" t="s">
        <v>668</v>
      </c>
      <c r="I303" s="386" t="s">
        <v>710</v>
      </c>
      <c r="J303" s="213">
        <v>0.8</v>
      </c>
      <c r="K303" s="212">
        <f t="shared" si="10"/>
        <v>0.8</v>
      </c>
      <c r="L303" s="222"/>
      <c r="M303" s="162"/>
      <c r="N303" s="87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>
        <v>0.8</v>
      </c>
      <c r="AG303" s="88"/>
      <c r="AH303" s="88"/>
      <c r="AI303" s="88"/>
      <c r="AJ303" s="88"/>
      <c r="AK303" s="88"/>
      <c r="AL303" s="88"/>
      <c r="AM303" s="88"/>
      <c r="AN303" s="88"/>
      <c r="AO303" s="88"/>
      <c r="AP303" s="88"/>
      <c r="AQ303" s="88"/>
      <c r="AR303" s="196"/>
      <c r="AS303" s="206">
        <f t="shared" si="9"/>
        <v>0.8</v>
      </c>
      <c r="AT303" s="252" t="s">
        <v>240</v>
      </c>
      <c r="AU303" s="8" t="s">
        <v>468</v>
      </c>
    </row>
    <row r="304" spans="1:47" ht="30">
      <c r="A304" s="40" t="s">
        <v>679</v>
      </c>
      <c r="B304" s="3" t="s">
        <v>24</v>
      </c>
      <c r="C304" s="252" t="s">
        <v>242</v>
      </c>
      <c r="D304" s="6" t="s">
        <v>469</v>
      </c>
      <c r="E304" s="28">
        <v>7838384830</v>
      </c>
      <c r="F304" s="3">
        <v>2</v>
      </c>
      <c r="G304" s="3">
        <v>0.8</v>
      </c>
      <c r="H304" s="3" t="s">
        <v>668</v>
      </c>
      <c r="I304" s="386" t="s">
        <v>709</v>
      </c>
      <c r="J304" s="213">
        <v>1.6</v>
      </c>
      <c r="K304" s="212">
        <f t="shared" si="10"/>
        <v>0</v>
      </c>
      <c r="L304" s="222"/>
      <c r="M304" s="162"/>
      <c r="N304" s="87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  <c r="AF304" s="88"/>
      <c r="AG304" s="88"/>
      <c r="AH304" s="88"/>
      <c r="AI304" s="88"/>
      <c r="AJ304" s="88"/>
      <c r="AK304" s="88"/>
      <c r="AL304" s="88"/>
      <c r="AM304" s="88"/>
      <c r="AN304" s="88"/>
      <c r="AO304" s="88"/>
      <c r="AP304" s="88"/>
      <c r="AQ304" s="88"/>
      <c r="AR304" s="196"/>
      <c r="AS304" s="206">
        <f t="shared" si="9"/>
        <v>0</v>
      </c>
      <c r="AT304" s="252" t="s">
        <v>242</v>
      </c>
      <c r="AU304" s="6" t="s">
        <v>469</v>
      </c>
    </row>
    <row r="305" spans="1:48" ht="30">
      <c r="A305" s="40" t="s">
        <v>679</v>
      </c>
      <c r="B305" s="3"/>
      <c r="C305" s="250" t="s">
        <v>243</v>
      </c>
      <c r="D305" s="6" t="s">
        <v>470</v>
      </c>
      <c r="E305" s="25">
        <v>7722327470</v>
      </c>
      <c r="F305" s="3">
        <v>2</v>
      </c>
      <c r="G305" s="3">
        <v>0.8</v>
      </c>
      <c r="H305" s="3" t="s">
        <v>668</v>
      </c>
      <c r="I305" s="386" t="s">
        <v>709</v>
      </c>
      <c r="J305" s="213">
        <v>6.944</v>
      </c>
      <c r="K305" s="212">
        <f t="shared" si="10"/>
        <v>6.2</v>
      </c>
      <c r="L305" s="222"/>
      <c r="M305" s="162"/>
      <c r="N305" s="87">
        <v>1.6</v>
      </c>
      <c r="O305" s="88"/>
      <c r="P305" s="88"/>
      <c r="Q305" s="88">
        <v>0.6</v>
      </c>
      <c r="R305" s="88"/>
      <c r="S305" s="88">
        <v>0.8</v>
      </c>
      <c r="T305" s="88"/>
      <c r="U305" s="88">
        <v>0.8</v>
      </c>
      <c r="V305" s="88"/>
      <c r="W305" s="88"/>
      <c r="X305" s="88"/>
      <c r="Y305" s="88"/>
      <c r="Z305" s="88"/>
      <c r="AA305" s="88"/>
      <c r="AB305" s="88"/>
      <c r="AC305" s="88"/>
      <c r="AD305" s="88"/>
      <c r="AE305" s="88">
        <v>1.6</v>
      </c>
      <c r="AF305" s="88"/>
      <c r="AG305" s="88"/>
      <c r="AH305" s="88"/>
      <c r="AI305" s="88"/>
      <c r="AJ305" s="88"/>
      <c r="AK305" s="88"/>
      <c r="AL305" s="88">
        <v>0.8</v>
      </c>
      <c r="AM305" s="88"/>
      <c r="AN305" s="88"/>
      <c r="AO305" s="88"/>
      <c r="AP305" s="88"/>
      <c r="AQ305" s="88"/>
      <c r="AR305" s="196"/>
      <c r="AS305" s="206">
        <f t="shared" si="9"/>
        <v>6.2</v>
      </c>
      <c r="AT305" s="250" t="s">
        <v>243</v>
      </c>
      <c r="AU305" s="6" t="s">
        <v>470</v>
      </c>
    </row>
    <row r="306" spans="1:48" ht="30">
      <c r="A306" s="40" t="s">
        <v>679</v>
      </c>
      <c r="B306" s="3" t="s">
        <v>24</v>
      </c>
      <c r="C306" s="250" t="s">
        <v>244</v>
      </c>
      <c r="D306" s="6" t="s">
        <v>471</v>
      </c>
      <c r="E306" s="3"/>
      <c r="F306" s="3">
        <v>1</v>
      </c>
      <c r="G306" s="3">
        <v>0.75</v>
      </c>
      <c r="H306" s="3" t="s">
        <v>668</v>
      </c>
      <c r="I306" s="386" t="s">
        <v>711</v>
      </c>
      <c r="J306" s="213">
        <v>0.7</v>
      </c>
      <c r="K306" s="182">
        <f t="shared" si="10"/>
        <v>0</v>
      </c>
      <c r="L306" s="222"/>
      <c r="M306" s="162"/>
      <c r="N306" s="87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88"/>
      <c r="AC306" s="88"/>
      <c r="AD306" s="88"/>
      <c r="AE306" s="88"/>
      <c r="AF306" s="88"/>
      <c r="AG306" s="88"/>
      <c r="AH306" s="88"/>
      <c r="AI306" s="88"/>
      <c r="AJ306" s="88"/>
      <c r="AK306" s="88"/>
      <c r="AL306" s="88"/>
      <c r="AM306" s="88"/>
      <c r="AN306" s="88"/>
      <c r="AO306" s="88"/>
      <c r="AP306" s="88"/>
      <c r="AQ306" s="88"/>
      <c r="AR306" s="196"/>
      <c r="AS306" s="206">
        <f t="shared" si="9"/>
        <v>0</v>
      </c>
      <c r="AT306" s="250" t="s">
        <v>244</v>
      </c>
      <c r="AU306" s="6" t="s">
        <v>471</v>
      </c>
    </row>
    <row r="307" spans="1:48" ht="30">
      <c r="A307" s="40" t="s">
        <v>679</v>
      </c>
      <c r="B307" s="6" t="s">
        <v>742</v>
      </c>
      <c r="C307" s="250" t="s">
        <v>245</v>
      </c>
      <c r="D307" s="6" t="s">
        <v>472</v>
      </c>
      <c r="E307" s="25">
        <v>7718261925</v>
      </c>
      <c r="F307" s="3">
        <v>3</v>
      </c>
      <c r="G307" s="3">
        <v>0.8</v>
      </c>
      <c r="H307" s="3" t="s">
        <v>668</v>
      </c>
      <c r="I307" s="386" t="s">
        <v>718</v>
      </c>
      <c r="J307" s="213">
        <v>7.8</v>
      </c>
      <c r="K307" s="212">
        <f t="shared" si="10"/>
        <v>2.5999999999999996</v>
      </c>
      <c r="L307" s="222"/>
      <c r="M307" s="162"/>
      <c r="N307" s="87"/>
      <c r="O307" s="88"/>
      <c r="P307" s="88"/>
      <c r="Q307" s="88"/>
      <c r="R307" s="88"/>
      <c r="S307" s="88"/>
      <c r="T307" s="88">
        <v>0.6</v>
      </c>
      <c r="U307" s="88"/>
      <c r="V307" s="88"/>
      <c r="W307" s="88"/>
      <c r="X307" s="88"/>
      <c r="Y307" s="88"/>
      <c r="Z307" s="88"/>
      <c r="AA307" s="88">
        <v>0.6</v>
      </c>
      <c r="AB307" s="88"/>
      <c r="AC307" s="88"/>
      <c r="AD307" s="88"/>
      <c r="AE307" s="88"/>
      <c r="AF307" s="88"/>
      <c r="AG307" s="88"/>
      <c r="AH307" s="88">
        <v>0.6</v>
      </c>
      <c r="AI307" s="88"/>
      <c r="AJ307" s="88"/>
      <c r="AK307" s="88"/>
      <c r="AL307" s="88"/>
      <c r="AM307" s="88"/>
      <c r="AN307" s="88"/>
      <c r="AO307" s="88"/>
      <c r="AP307" s="88">
        <v>0.8</v>
      </c>
      <c r="AQ307" s="88"/>
      <c r="AR307" s="196"/>
      <c r="AS307" s="206">
        <f t="shared" si="9"/>
        <v>2.5999999999999996</v>
      </c>
      <c r="AT307" s="250" t="s">
        <v>245</v>
      </c>
      <c r="AU307" s="6" t="s">
        <v>472</v>
      </c>
    </row>
    <row r="308" spans="1:48" ht="37.5" customHeight="1">
      <c r="A308" s="6" t="s">
        <v>679</v>
      </c>
      <c r="B308" s="6" t="s">
        <v>745</v>
      </c>
      <c r="C308" s="180" t="s">
        <v>1107</v>
      </c>
      <c r="D308" s="16" t="s">
        <v>1114</v>
      </c>
      <c r="E308" s="3">
        <v>7704307993</v>
      </c>
      <c r="F308" s="3"/>
      <c r="G308" s="3"/>
      <c r="H308" s="3"/>
      <c r="I308" s="386" t="s">
        <v>767</v>
      </c>
      <c r="J308" s="213">
        <v>88.938999999999993</v>
      </c>
      <c r="K308" s="212">
        <f t="shared" si="10"/>
        <v>0</v>
      </c>
      <c r="L308" s="394"/>
      <c r="M308" s="373"/>
      <c r="N308" s="304"/>
      <c r="O308" s="88"/>
      <c r="P308" s="88"/>
      <c r="Q308" s="119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95"/>
      <c r="AC308" s="88"/>
      <c r="AD308" s="99"/>
      <c r="AE308" s="88"/>
      <c r="AF308" s="88"/>
      <c r="AG308" s="88"/>
      <c r="AH308" s="88"/>
      <c r="AI308" s="95"/>
      <c r="AJ308" s="119"/>
      <c r="AK308" s="88"/>
      <c r="AL308" s="88"/>
      <c r="AM308" s="119"/>
      <c r="AN308" s="88"/>
      <c r="AO308" s="119"/>
      <c r="AP308" s="95"/>
      <c r="AQ308" s="136"/>
      <c r="AR308" s="196"/>
      <c r="AS308" s="206">
        <f t="shared" si="9"/>
        <v>0</v>
      </c>
      <c r="AT308" s="180" t="s">
        <v>1107</v>
      </c>
      <c r="AU308" s="16" t="s">
        <v>1114</v>
      </c>
    </row>
    <row r="309" spans="1:48" ht="37.5" customHeight="1">
      <c r="A309" s="6" t="s">
        <v>679</v>
      </c>
      <c r="B309" s="6" t="s">
        <v>745</v>
      </c>
      <c r="C309" s="180" t="s">
        <v>1108</v>
      </c>
      <c r="D309" s="16" t="s">
        <v>1106</v>
      </c>
      <c r="E309" s="3">
        <v>7704307993</v>
      </c>
      <c r="F309" s="3"/>
      <c r="G309" s="3"/>
      <c r="H309" s="3"/>
      <c r="I309" s="386" t="s">
        <v>767</v>
      </c>
      <c r="J309" s="213">
        <v>59.503999999999998</v>
      </c>
      <c r="K309" s="212">
        <f t="shared" si="10"/>
        <v>0</v>
      </c>
      <c r="L309" s="394"/>
      <c r="M309" s="373"/>
      <c r="N309" s="113"/>
      <c r="O309" s="88"/>
      <c r="P309" s="88"/>
      <c r="Q309" s="119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95"/>
      <c r="AC309" s="88"/>
      <c r="AD309" s="99"/>
      <c r="AE309" s="88"/>
      <c r="AF309" s="88"/>
      <c r="AG309" s="88"/>
      <c r="AH309" s="88"/>
      <c r="AI309" s="95"/>
      <c r="AJ309" s="119"/>
      <c r="AK309" s="88"/>
      <c r="AL309" s="88"/>
      <c r="AM309" s="119"/>
      <c r="AN309" s="88"/>
      <c r="AO309" s="119"/>
      <c r="AP309" s="95"/>
      <c r="AQ309" s="136"/>
      <c r="AR309" s="196"/>
      <c r="AS309" s="206">
        <f t="shared" si="9"/>
        <v>0</v>
      </c>
      <c r="AT309" s="180" t="s">
        <v>1108</v>
      </c>
      <c r="AU309" s="16" t="s">
        <v>1106</v>
      </c>
    </row>
    <row r="310" spans="1:48" ht="37.5" customHeight="1">
      <c r="A310" s="6" t="s">
        <v>679</v>
      </c>
      <c r="B310" s="6" t="s">
        <v>745</v>
      </c>
      <c r="C310" s="180" t="s">
        <v>1109</v>
      </c>
      <c r="D310" s="16" t="s">
        <v>1165</v>
      </c>
      <c r="E310" s="3">
        <v>7704307993</v>
      </c>
      <c r="F310" s="3"/>
      <c r="G310" s="3"/>
      <c r="H310" s="3"/>
      <c r="I310" s="386" t="s">
        <v>767</v>
      </c>
      <c r="J310" s="170">
        <v>36.206000000000003</v>
      </c>
      <c r="K310" s="182">
        <f t="shared" si="10"/>
        <v>0</v>
      </c>
      <c r="L310" s="394"/>
      <c r="M310" s="373"/>
      <c r="N310" s="113"/>
      <c r="O310" s="88"/>
      <c r="P310" s="88"/>
      <c r="Q310" s="119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95"/>
      <c r="AC310" s="88"/>
      <c r="AD310" s="99"/>
      <c r="AE310" s="88"/>
      <c r="AF310" s="88"/>
      <c r="AG310" s="88"/>
      <c r="AH310" s="88"/>
      <c r="AI310" s="95"/>
      <c r="AJ310" s="119"/>
      <c r="AK310" s="88"/>
      <c r="AL310" s="88"/>
      <c r="AM310" s="119"/>
      <c r="AN310" s="88"/>
      <c r="AO310" s="119"/>
      <c r="AP310" s="95"/>
      <c r="AQ310" s="136"/>
      <c r="AR310" s="196"/>
      <c r="AS310" s="206">
        <f t="shared" si="9"/>
        <v>0</v>
      </c>
      <c r="AT310" s="180" t="s">
        <v>1109</v>
      </c>
      <c r="AU310" s="16" t="s">
        <v>1165</v>
      </c>
    </row>
    <row r="311" spans="1:48" ht="37.5" customHeight="1">
      <c r="A311" s="6" t="s">
        <v>679</v>
      </c>
      <c r="B311" s="6" t="s">
        <v>1105</v>
      </c>
      <c r="C311" s="180" t="s">
        <v>1108</v>
      </c>
      <c r="D311" s="16" t="s">
        <v>1115</v>
      </c>
      <c r="E311" s="3">
        <v>7704307993</v>
      </c>
      <c r="F311" s="3"/>
      <c r="G311" s="3"/>
      <c r="H311" s="3"/>
      <c r="I311" s="386" t="s">
        <v>1111</v>
      </c>
      <c r="J311" s="170">
        <v>59.189</v>
      </c>
      <c r="K311" s="212">
        <f t="shared" si="10"/>
        <v>0</v>
      </c>
      <c r="L311" s="394"/>
      <c r="M311" s="373"/>
      <c r="N311" s="113"/>
      <c r="O311" s="88"/>
      <c r="P311" s="88"/>
      <c r="Q311" s="119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95"/>
      <c r="AC311" s="88"/>
      <c r="AD311" s="99"/>
      <c r="AE311" s="88"/>
      <c r="AF311" s="88"/>
      <c r="AG311" s="88"/>
      <c r="AH311" s="88"/>
      <c r="AI311" s="95"/>
      <c r="AJ311" s="119"/>
      <c r="AK311" s="88"/>
      <c r="AL311" s="88"/>
      <c r="AM311" s="119"/>
      <c r="AN311" s="88"/>
      <c r="AO311" s="119"/>
      <c r="AP311" s="95"/>
      <c r="AQ311" s="136"/>
      <c r="AR311" s="196"/>
      <c r="AS311" s="206">
        <f t="shared" si="9"/>
        <v>0</v>
      </c>
      <c r="AT311" s="180" t="s">
        <v>1108</v>
      </c>
      <c r="AU311" s="16" t="s">
        <v>1115</v>
      </c>
    </row>
    <row r="312" spans="1:48" ht="30">
      <c r="A312" s="40" t="s">
        <v>679</v>
      </c>
      <c r="B312" s="3" t="s">
        <v>744</v>
      </c>
      <c r="C312" s="184" t="s">
        <v>1196</v>
      </c>
      <c r="D312" s="6" t="s">
        <v>474</v>
      </c>
      <c r="E312" s="27">
        <v>6907006566</v>
      </c>
      <c r="F312" s="3">
        <v>5</v>
      </c>
      <c r="G312" s="3">
        <v>0.8</v>
      </c>
      <c r="H312" s="3" t="s">
        <v>668</v>
      </c>
      <c r="I312" s="386" t="s">
        <v>711</v>
      </c>
      <c r="J312" s="170">
        <v>4</v>
      </c>
      <c r="K312" s="182">
        <f t="shared" si="10"/>
        <v>4</v>
      </c>
      <c r="L312" s="222"/>
      <c r="M312" s="162"/>
      <c r="N312" s="87"/>
      <c r="O312" s="88"/>
      <c r="P312" s="88"/>
      <c r="Q312" s="88"/>
      <c r="R312" s="88"/>
      <c r="S312" s="88"/>
      <c r="T312" s="88">
        <v>4</v>
      </c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  <c r="AL312" s="88"/>
      <c r="AM312" s="88"/>
      <c r="AN312" s="88"/>
      <c r="AO312" s="88"/>
      <c r="AP312" s="88"/>
      <c r="AQ312" s="88"/>
      <c r="AR312" s="196"/>
      <c r="AS312" s="206">
        <f t="shared" si="9"/>
        <v>4</v>
      </c>
      <c r="AT312" s="184" t="s">
        <v>1196</v>
      </c>
      <c r="AU312" s="6" t="s">
        <v>474</v>
      </c>
    </row>
    <row r="313" spans="1:48" ht="31.5" customHeight="1">
      <c r="A313" s="326" t="s">
        <v>679</v>
      </c>
      <c r="B313" s="180" t="s">
        <v>746</v>
      </c>
      <c r="C313" s="250" t="s">
        <v>248</v>
      </c>
      <c r="D313" s="180" t="s">
        <v>475</v>
      </c>
      <c r="E313" s="184"/>
      <c r="F313" s="184">
        <v>6</v>
      </c>
      <c r="G313" s="184">
        <v>0.8</v>
      </c>
      <c r="H313" s="184" t="s">
        <v>668</v>
      </c>
      <c r="I313" s="327" t="s">
        <v>709</v>
      </c>
      <c r="J313" s="170">
        <v>19.096</v>
      </c>
      <c r="K313" s="182">
        <f t="shared" si="10"/>
        <v>19.099999999999998</v>
      </c>
      <c r="L313" s="328"/>
      <c r="M313" s="170"/>
      <c r="N313" s="329"/>
      <c r="O313" s="330"/>
      <c r="P313" s="330"/>
      <c r="Q313" s="330">
        <v>2.4</v>
      </c>
      <c r="R313" s="330"/>
      <c r="S313" s="330"/>
      <c r="T313" s="330"/>
      <c r="U313" s="330"/>
      <c r="V313" s="330"/>
      <c r="W313" s="330"/>
      <c r="X313" s="330">
        <v>4.8</v>
      </c>
      <c r="Y313" s="330"/>
      <c r="Z313" s="330"/>
      <c r="AA313" s="330">
        <v>3.2</v>
      </c>
      <c r="AB313" s="330"/>
      <c r="AC313" s="330"/>
      <c r="AD313" s="330"/>
      <c r="AE313" s="330">
        <v>2.5</v>
      </c>
      <c r="AF313" s="330"/>
      <c r="AG313" s="330"/>
      <c r="AH313" s="330"/>
      <c r="AI313" s="330"/>
      <c r="AJ313" s="330"/>
      <c r="AK313" s="330"/>
      <c r="AL313" s="330">
        <v>2.2000000000000002</v>
      </c>
      <c r="AM313" s="330"/>
      <c r="AN313" s="330"/>
      <c r="AO313" s="330">
        <v>4</v>
      </c>
      <c r="AP313" s="330"/>
      <c r="AQ313" s="330"/>
      <c r="AR313" s="331"/>
      <c r="AS313" s="332">
        <f t="shared" si="9"/>
        <v>19.099999999999998</v>
      </c>
      <c r="AT313" s="250" t="s">
        <v>248</v>
      </c>
      <c r="AU313" s="180" t="s">
        <v>475</v>
      </c>
      <c r="AV313" s="333"/>
    </row>
    <row r="314" spans="1:48" ht="33.75" customHeight="1">
      <c r="A314" s="326" t="s">
        <v>679</v>
      </c>
      <c r="B314" s="180" t="s">
        <v>746</v>
      </c>
      <c r="C314" s="250" t="s">
        <v>248</v>
      </c>
      <c r="D314" s="180" t="s">
        <v>476</v>
      </c>
      <c r="E314" s="184">
        <v>7743792870</v>
      </c>
      <c r="F314" s="184">
        <v>3.3</v>
      </c>
      <c r="G314" s="184">
        <v>1.1000000000000001</v>
      </c>
      <c r="H314" s="184" t="s">
        <v>668</v>
      </c>
      <c r="I314" s="327" t="s">
        <v>709</v>
      </c>
      <c r="J314" s="170">
        <v>19.096</v>
      </c>
      <c r="K314" s="435">
        <f t="shared" si="10"/>
        <v>22.499999999999996</v>
      </c>
      <c r="L314" s="328"/>
      <c r="M314" s="170"/>
      <c r="N314" s="329"/>
      <c r="O314" s="330"/>
      <c r="P314" s="330"/>
      <c r="Q314" s="330">
        <v>2.8</v>
      </c>
      <c r="R314" s="330"/>
      <c r="S314" s="330"/>
      <c r="T314" s="330">
        <v>3.3</v>
      </c>
      <c r="U314" s="330"/>
      <c r="V314" s="330"/>
      <c r="W314" s="330"/>
      <c r="X314" s="330">
        <v>3.3</v>
      </c>
      <c r="Y314" s="330"/>
      <c r="Z314" s="330"/>
      <c r="AA314" s="330">
        <v>2.2000000000000002</v>
      </c>
      <c r="AB314" s="330"/>
      <c r="AC314" s="330"/>
      <c r="AD314" s="330"/>
      <c r="AE314" s="330">
        <v>1.6</v>
      </c>
      <c r="AF314" s="330"/>
      <c r="AG314" s="330"/>
      <c r="AH314" s="330">
        <v>3.3</v>
      </c>
      <c r="AI314" s="330"/>
      <c r="AJ314" s="330"/>
      <c r="AK314" s="330"/>
      <c r="AL314" s="330">
        <v>3.3</v>
      </c>
      <c r="AM314" s="330"/>
      <c r="AN314" s="330"/>
      <c r="AO314" s="330">
        <v>2.7</v>
      </c>
      <c r="AP314" s="330"/>
      <c r="AQ314" s="330"/>
      <c r="AR314" s="331"/>
      <c r="AS314" s="332">
        <f t="shared" si="9"/>
        <v>22.499999999999996</v>
      </c>
      <c r="AT314" s="250" t="s">
        <v>248</v>
      </c>
      <c r="AU314" s="180" t="s">
        <v>476</v>
      </c>
      <c r="AV314" s="333"/>
    </row>
    <row r="315" spans="1:48" ht="30">
      <c r="A315" s="40" t="s">
        <v>679</v>
      </c>
      <c r="B315" s="3" t="s">
        <v>24</v>
      </c>
      <c r="C315" s="184" t="s">
        <v>249</v>
      </c>
      <c r="D315" s="6" t="s">
        <v>477</v>
      </c>
      <c r="E315" s="27">
        <v>6907006894</v>
      </c>
      <c r="F315" s="3">
        <v>1</v>
      </c>
      <c r="G315" s="3">
        <v>0.8</v>
      </c>
      <c r="H315" s="3" t="s">
        <v>668</v>
      </c>
      <c r="I315" s="386" t="s">
        <v>716</v>
      </c>
      <c r="J315" s="170">
        <v>12.04</v>
      </c>
      <c r="K315" s="212">
        <f t="shared" si="10"/>
        <v>11.200000000000001</v>
      </c>
      <c r="L315" s="222"/>
      <c r="M315" s="162"/>
      <c r="N315" s="87">
        <v>0.8</v>
      </c>
      <c r="O315" s="88"/>
      <c r="P315" s="88"/>
      <c r="Q315" s="88">
        <v>0.8</v>
      </c>
      <c r="R315" s="88"/>
      <c r="S315" s="88">
        <v>0.8</v>
      </c>
      <c r="T315" s="88"/>
      <c r="U315" s="88">
        <v>0.8</v>
      </c>
      <c r="V315" s="88"/>
      <c r="W315" s="88"/>
      <c r="X315" s="88">
        <v>0.8</v>
      </c>
      <c r="Y315" s="88"/>
      <c r="Z315" s="88">
        <v>0.8</v>
      </c>
      <c r="AA315" s="88">
        <v>0.8</v>
      </c>
      <c r="AB315" s="88">
        <v>0.8</v>
      </c>
      <c r="AC315" s="88"/>
      <c r="AD315" s="88"/>
      <c r="AE315" s="88">
        <v>0.8</v>
      </c>
      <c r="AF315" s="88"/>
      <c r="AG315" s="88">
        <v>0.8</v>
      </c>
      <c r="AH315" s="88"/>
      <c r="AI315" s="88">
        <v>0.8</v>
      </c>
      <c r="AJ315" s="88"/>
      <c r="AK315" s="88"/>
      <c r="AL315" s="88">
        <v>0.8</v>
      </c>
      <c r="AM315" s="88"/>
      <c r="AN315" s="88">
        <v>0.8</v>
      </c>
      <c r="AO315" s="88">
        <v>0.8</v>
      </c>
      <c r="AP315" s="88"/>
      <c r="AQ315" s="92"/>
      <c r="AR315" s="196"/>
      <c r="AS315" s="206">
        <f t="shared" si="9"/>
        <v>11.200000000000001</v>
      </c>
      <c r="AT315" s="184" t="s">
        <v>249</v>
      </c>
      <c r="AU315" s="6" t="s">
        <v>477</v>
      </c>
    </row>
    <row r="316" spans="1:48" ht="30">
      <c r="A316" s="40" t="s">
        <v>679</v>
      </c>
      <c r="B316" s="3" t="s">
        <v>24</v>
      </c>
      <c r="C316" s="184" t="s">
        <v>249</v>
      </c>
      <c r="D316" s="6" t="s">
        <v>478</v>
      </c>
      <c r="E316" s="27">
        <v>6907006894</v>
      </c>
      <c r="F316" s="3">
        <v>1</v>
      </c>
      <c r="G316" s="3">
        <v>0.11</v>
      </c>
      <c r="H316" s="3" t="s">
        <v>668</v>
      </c>
      <c r="I316" s="386" t="s">
        <v>716</v>
      </c>
      <c r="J316" s="170">
        <v>5.0999999999999996</v>
      </c>
      <c r="K316" s="182">
        <f t="shared" si="10"/>
        <v>5.1000000000000005</v>
      </c>
      <c r="L316" s="222"/>
      <c r="M316" s="162"/>
      <c r="N316" s="87"/>
      <c r="O316" s="88"/>
      <c r="P316" s="88"/>
      <c r="Q316" s="88"/>
      <c r="R316" s="88"/>
      <c r="S316" s="88"/>
      <c r="T316" s="88"/>
      <c r="U316" s="88"/>
      <c r="V316" s="88"/>
      <c r="W316" s="88"/>
      <c r="X316" s="88">
        <v>3</v>
      </c>
      <c r="Y316" s="88"/>
      <c r="Z316" s="88">
        <v>0.2</v>
      </c>
      <c r="AA316" s="88"/>
      <c r="AB316" s="88">
        <v>0.1</v>
      </c>
      <c r="AC316" s="88"/>
      <c r="AD316" s="88"/>
      <c r="AE316" s="88">
        <v>0.8</v>
      </c>
      <c r="AF316" s="88"/>
      <c r="AG316" s="88">
        <v>0.3</v>
      </c>
      <c r="AH316" s="88"/>
      <c r="AI316" s="88">
        <v>0.5</v>
      </c>
      <c r="AJ316" s="88"/>
      <c r="AK316" s="88"/>
      <c r="AL316" s="88">
        <v>0.2</v>
      </c>
      <c r="AM316" s="88"/>
      <c r="AN316" s="88"/>
      <c r="AO316" s="88"/>
      <c r="AP316" s="88"/>
      <c r="AQ316" s="88"/>
      <c r="AR316" s="196"/>
      <c r="AS316" s="206">
        <f t="shared" si="9"/>
        <v>5.1000000000000005</v>
      </c>
      <c r="AT316" s="184" t="s">
        <v>249</v>
      </c>
      <c r="AU316" s="6" t="s">
        <v>478</v>
      </c>
    </row>
    <row r="317" spans="1:48" ht="30">
      <c r="A317" s="40" t="s">
        <v>679</v>
      </c>
      <c r="B317" s="3" t="s">
        <v>24</v>
      </c>
      <c r="C317" s="184" t="s">
        <v>251</v>
      </c>
      <c r="D317" s="6" t="s">
        <v>480</v>
      </c>
      <c r="E317" s="27">
        <v>6907009101</v>
      </c>
      <c r="F317" s="3">
        <v>1</v>
      </c>
      <c r="G317" s="3">
        <v>0.8</v>
      </c>
      <c r="H317" s="3" t="s">
        <v>668</v>
      </c>
      <c r="I317" s="386" t="s">
        <v>716</v>
      </c>
      <c r="J317" s="213">
        <v>13.11</v>
      </c>
      <c r="K317" s="212">
        <f t="shared" si="10"/>
        <v>7.9999999999999991</v>
      </c>
      <c r="L317" s="222"/>
      <c r="M317" s="162"/>
      <c r="N317" s="87"/>
      <c r="O317" s="88"/>
      <c r="P317" s="88"/>
      <c r="Q317" s="88">
        <v>0.8</v>
      </c>
      <c r="R317" s="88"/>
      <c r="S317" s="88">
        <v>0.8</v>
      </c>
      <c r="T317" s="88"/>
      <c r="U317" s="88">
        <v>0.8</v>
      </c>
      <c r="V317" s="88"/>
      <c r="W317" s="88"/>
      <c r="X317" s="88">
        <v>0.8</v>
      </c>
      <c r="Y317" s="88"/>
      <c r="Z317" s="88"/>
      <c r="AA317" s="88">
        <v>0.8</v>
      </c>
      <c r="AB317" s="88"/>
      <c r="AC317" s="88"/>
      <c r="AD317" s="88"/>
      <c r="AE317" s="88">
        <v>0.8</v>
      </c>
      <c r="AF317" s="88"/>
      <c r="AG317" s="88"/>
      <c r="AH317" s="88"/>
      <c r="AI317" s="88">
        <v>0.8</v>
      </c>
      <c r="AJ317" s="88"/>
      <c r="AK317" s="88"/>
      <c r="AL317" s="88">
        <v>0.8</v>
      </c>
      <c r="AM317" s="88"/>
      <c r="AN317" s="88">
        <v>0.8</v>
      </c>
      <c r="AO317" s="88"/>
      <c r="AP317" s="88">
        <v>0.8</v>
      </c>
      <c r="AQ317" s="88"/>
      <c r="AR317" s="196"/>
      <c r="AS317" s="206">
        <f t="shared" si="9"/>
        <v>7.9999999999999991</v>
      </c>
      <c r="AT317" s="184" t="s">
        <v>251</v>
      </c>
      <c r="AU317" s="6" t="s">
        <v>480</v>
      </c>
    </row>
    <row r="318" spans="1:48" ht="30">
      <c r="A318" s="40" t="s">
        <v>679</v>
      </c>
      <c r="B318" s="3" t="s">
        <v>24</v>
      </c>
      <c r="C318" s="184" t="s">
        <v>250</v>
      </c>
      <c r="D318" s="6" t="s">
        <v>479</v>
      </c>
      <c r="E318" s="27">
        <v>6907009510</v>
      </c>
      <c r="F318" s="3">
        <v>1</v>
      </c>
      <c r="G318" s="3">
        <v>0.11</v>
      </c>
      <c r="H318" s="3" t="s">
        <v>668</v>
      </c>
      <c r="I318" s="386" t="s">
        <v>716</v>
      </c>
      <c r="J318" s="170">
        <v>1.32</v>
      </c>
      <c r="K318" s="212">
        <f>N318+O318+P318+Q318+R318+S318+T318+U318+V318+W318+X318+Y318+Z318+AA318+AB318+AC318+AD318+AE318+AF318+AH318+AG318+AI318+AJ318+AK318+AL318+AM318+AN318+AO318+AP318+AQ318+AR318</f>
        <v>1.3</v>
      </c>
      <c r="L318" s="222"/>
      <c r="M318" s="162"/>
      <c r="N318" s="87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  <c r="AK318" s="88"/>
      <c r="AL318" s="88"/>
      <c r="AM318" s="88"/>
      <c r="AN318" s="88"/>
      <c r="AO318" s="88"/>
      <c r="AP318" s="88">
        <v>1.3</v>
      </c>
      <c r="AQ318" s="88"/>
      <c r="AR318" s="196"/>
      <c r="AS318" s="206">
        <f t="shared" si="9"/>
        <v>1.3</v>
      </c>
      <c r="AT318" s="184" t="s">
        <v>250</v>
      </c>
      <c r="AU318" s="6" t="s">
        <v>479</v>
      </c>
    </row>
    <row r="319" spans="1:48" ht="30">
      <c r="A319" s="40" t="s">
        <v>679</v>
      </c>
      <c r="B319" s="3" t="s">
        <v>24</v>
      </c>
      <c r="C319" s="180" t="s">
        <v>252</v>
      </c>
      <c r="D319" s="6" t="s">
        <v>481</v>
      </c>
      <c r="E319" s="27">
        <v>6907009366</v>
      </c>
      <c r="F319" s="3">
        <v>1</v>
      </c>
      <c r="G319" s="3">
        <v>0.24</v>
      </c>
      <c r="H319" s="3" t="s">
        <v>668</v>
      </c>
      <c r="I319" s="386" t="s">
        <v>716</v>
      </c>
      <c r="J319" s="170">
        <v>3</v>
      </c>
      <c r="K319" s="182">
        <f t="shared" si="10"/>
        <v>2.6400000000000006</v>
      </c>
      <c r="L319" s="222"/>
      <c r="M319" s="162"/>
      <c r="N319" s="87"/>
      <c r="O319" s="88"/>
      <c r="P319" s="88"/>
      <c r="Q319" s="88">
        <v>0.24</v>
      </c>
      <c r="R319" s="88"/>
      <c r="S319" s="88">
        <v>0.24</v>
      </c>
      <c r="T319" s="88"/>
      <c r="U319" s="88">
        <v>0.24</v>
      </c>
      <c r="V319" s="88"/>
      <c r="W319" s="88"/>
      <c r="X319" s="88">
        <v>0.24</v>
      </c>
      <c r="Y319" s="88"/>
      <c r="Z319" s="88">
        <v>0.24</v>
      </c>
      <c r="AA319" s="88"/>
      <c r="AB319" s="88">
        <v>0.24</v>
      </c>
      <c r="AC319" s="88"/>
      <c r="AD319" s="88"/>
      <c r="AE319" s="88">
        <v>0.24</v>
      </c>
      <c r="AF319" s="88"/>
      <c r="AG319" s="88">
        <v>0.24</v>
      </c>
      <c r="AH319" s="88"/>
      <c r="AI319" s="88">
        <v>0.24</v>
      </c>
      <c r="AJ319" s="88"/>
      <c r="AK319" s="88"/>
      <c r="AL319" s="88">
        <v>0.24</v>
      </c>
      <c r="AM319" s="88"/>
      <c r="AN319" s="88"/>
      <c r="AO319" s="88">
        <v>0.24</v>
      </c>
      <c r="AP319" s="88"/>
      <c r="AQ319" s="88"/>
      <c r="AR319" s="196"/>
      <c r="AS319" s="206">
        <f t="shared" si="9"/>
        <v>2.6400000000000006</v>
      </c>
      <c r="AT319" s="180" t="s">
        <v>252</v>
      </c>
      <c r="AU319" s="6" t="s">
        <v>481</v>
      </c>
    </row>
    <row r="320" spans="1:48" ht="30">
      <c r="A320" s="40" t="s">
        <v>679</v>
      </c>
      <c r="B320" s="3" t="s">
        <v>24</v>
      </c>
      <c r="C320" s="180" t="s">
        <v>253</v>
      </c>
      <c r="D320" s="6" t="s">
        <v>482</v>
      </c>
      <c r="E320" s="27">
        <v>6907009366</v>
      </c>
      <c r="F320" s="3">
        <v>1</v>
      </c>
      <c r="G320" s="3">
        <v>0.8</v>
      </c>
      <c r="H320" s="3" t="s">
        <v>668</v>
      </c>
      <c r="I320" s="386" t="s">
        <v>711</v>
      </c>
      <c r="J320" s="170">
        <v>6.4</v>
      </c>
      <c r="K320" s="212">
        <f t="shared" si="10"/>
        <v>5.6</v>
      </c>
      <c r="L320" s="222"/>
      <c r="M320" s="162"/>
      <c r="N320" s="87"/>
      <c r="O320" s="88"/>
      <c r="P320" s="88"/>
      <c r="Q320" s="88"/>
      <c r="R320" s="88"/>
      <c r="S320" s="88"/>
      <c r="T320" s="88">
        <v>0.8</v>
      </c>
      <c r="U320" s="88"/>
      <c r="V320" s="88"/>
      <c r="W320" s="88"/>
      <c r="X320" s="88"/>
      <c r="Y320" s="88">
        <v>0.8</v>
      </c>
      <c r="Z320" s="88"/>
      <c r="AA320" s="88">
        <v>0.8</v>
      </c>
      <c r="AB320" s="88"/>
      <c r="AC320" s="88"/>
      <c r="AD320" s="88"/>
      <c r="AE320" s="88"/>
      <c r="AF320" s="88">
        <v>0.8</v>
      </c>
      <c r="AG320" s="88"/>
      <c r="AH320" s="88">
        <v>0.8</v>
      </c>
      <c r="AI320" s="88"/>
      <c r="AJ320" s="88"/>
      <c r="AK320" s="88"/>
      <c r="AL320" s="88"/>
      <c r="AM320" s="88">
        <v>0.8</v>
      </c>
      <c r="AN320" s="88"/>
      <c r="AO320" s="88">
        <v>0.8</v>
      </c>
      <c r="AP320" s="88"/>
      <c r="AQ320" s="88"/>
      <c r="AR320" s="196"/>
      <c r="AS320" s="206">
        <f t="shared" si="9"/>
        <v>5.6</v>
      </c>
      <c r="AT320" s="180" t="s">
        <v>253</v>
      </c>
      <c r="AU320" s="6" t="s">
        <v>482</v>
      </c>
    </row>
    <row r="321" spans="1:47" ht="30">
      <c r="A321" s="40" t="s">
        <v>679</v>
      </c>
      <c r="B321" s="3" t="s">
        <v>24</v>
      </c>
      <c r="C321" s="180" t="s">
        <v>1379</v>
      </c>
      <c r="D321" s="6" t="s">
        <v>483</v>
      </c>
      <c r="E321" s="27"/>
      <c r="F321" s="3">
        <v>2</v>
      </c>
      <c r="G321" s="3">
        <v>0.8</v>
      </c>
      <c r="H321" s="3" t="s">
        <v>668</v>
      </c>
      <c r="I321" s="386" t="s">
        <v>1378</v>
      </c>
      <c r="J321" s="170">
        <v>3.2</v>
      </c>
      <c r="K321" s="212">
        <f t="shared" si="10"/>
        <v>2.4000000000000004</v>
      </c>
      <c r="L321" s="222"/>
      <c r="M321" s="162"/>
      <c r="N321" s="87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>
        <v>0.8</v>
      </c>
      <c r="AB321" s="88"/>
      <c r="AC321" s="88"/>
      <c r="AD321" s="88"/>
      <c r="AE321" s="88"/>
      <c r="AF321" s="88">
        <v>1.6</v>
      </c>
      <c r="AG321" s="88"/>
      <c r="AH321" s="88"/>
      <c r="AI321" s="88"/>
      <c r="AJ321" s="88"/>
      <c r="AK321" s="88"/>
      <c r="AL321" s="88"/>
      <c r="AM321" s="88"/>
      <c r="AN321" s="88"/>
      <c r="AO321" s="88"/>
      <c r="AP321" s="88"/>
      <c r="AQ321" s="88"/>
      <c r="AR321" s="196"/>
      <c r="AS321" s="206">
        <f t="shared" si="9"/>
        <v>2.4000000000000004</v>
      </c>
      <c r="AT321" s="180" t="s">
        <v>254</v>
      </c>
      <c r="AU321" s="6" t="s">
        <v>483</v>
      </c>
    </row>
    <row r="322" spans="1:47" ht="30">
      <c r="A322" s="40" t="s">
        <v>679</v>
      </c>
      <c r="B322" s="3" t="s">
        <v>24</v>
      </c>
      <c r="C322" s="180" t="s">
        <v>830</v>
      </c>
      <c r="D322" s="6" t="s">
        <v>484</v>
      </c>
      <c r="E322" s="27">
        <v>6908017634</v>
      </c>
      <c r="F322" s="3">
        <v>3</v>
      </c>
      <c r="G322" s="3">
        <v>1</v>
      </c>
      <c r="H322" s="3" t="s">
        <v>668</v>
      </c>
      <c r="I322" s="386" t="s">
        <v>1094</v>
      </c>
      <c r="J322" s="170">
        <v>3</v>
      </c>
      <c r="K322" s="182">
        <f t="shared" si="10"/>
        <v>3</v>
      </c>
      <c r="L322" s="222"/>
      <c r="M322" s="162"/>
      <c r="N322" s="87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>
        <v>3</v>
      </c>
      <c r="AN322" s="88"/>
      <c r="AO322" s="88"/>
      <c r="AP322" s="88"/>
      <c r="AQ322" s="88"/>
      <c r="AR322" s="196"/>
      <c r="AS322" s="206">
        <f t="shared" si="9"/>
        <v>3</v>
      </c>
      <c r="AT322" s="180" t="s">
        <v>830</v>
      </c>
      <c r="AU322" s="6" t="s">
        <v>484</v>
      </c>
    </row>
    <row r="323" spans="1:47" ht="30">
      <c r="A323" s="40" t="s">
        <v>679</v>
      </c>
      <c r="B323" s="3" t="s">
        <v>24</v>
      </c>
      <c r="C323" s="142" t="s">
        <v>256</v>
      </c>
      <c r="D323" s="6" t="s">
        <v>485</v>
      </c>
      <c r="E323" s="27">
        <v>6907009528</v>
      </c>
      <c r="F323" s="3">
        <v>1</v>
      </c>
      <c r="G323" s="3">
        <v>0.11</v>
      </c>
      <c r="H323" s="3" t="s">
        <v>668</v>
      </c>
      <c r="I323" s="386" t="s">
        <v>709</v>
      </c>
      <c r="J323" s="170">
        <v>0.11</v>
      </c>
      <c r="K323" s="182">
        <f t="shared" si="10"/>
        <v>0</v>
      </c>
      <c r="L323" s="222"/>
      <c r="M323" s="162"/>
      <c r="N323" s="87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  <c r="AK323" s="88"/>
      <c r="AL323" s="88"/>
      <c r="AM323" s="88"/>
      <c r="AN323" s="88"/>
      <c r="AO323" s="88"/>
      <c r="AP323" s="88"/>
      <c r="AQ323" s="88"/>
      <c r="AR323" s="196"/>
      <c r="AS323" s="206">
        <f t="shared" si="9"/>
        <v>0</v>
      </c>
      <c r="AT323" s="180" t="s">
        <v>256</v>
      </c>
      <c r="AU323" s="6" t="s">
        <v>485</v>
      </c>
    </row>
    <row r="324" spans="1:47" ht="30">
      <c r="A324" s="40" t="s">
        <v>679</v>
      </c>
      <c r="B324" s="3" t="s">
        <v>24</v>
      </c>
      <c r="C324" s="142" t="s">
        <v>256</v>
      </c>
      <c r="D324" s="6" t="s">
        <v>405</v>
      </c>
      <c r="E324" s="27">
        <v>6907009528</v>
      </c>
      <c r="F324" s="3">
        <v>1</v>
      </c>
      <c r="G324" s="3">
        <v>0.11</v>
      </c>
      <c r="H324" s="3" t="s">
        <v>668</v>
      </c>
      <c r="I324" s="386" t="s">
        <v>709</v>
      </c>
      <c r="J324" s="170">
        <v>0.11</v>
      </c>
      <c r="K324" s="212">
        <f t="shared" si="10"/>
        <v>0</v>
      </c>
      <c r="L324" s="222"/>
      <c r="M324" s="162"/>
      <c r="N324" s="87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88"/>
      <c r="AR324" s="196"/>
      <c r="AS324" s="206">
        <f t="shared" si="9"/>
        <v>0</v>
      </c>
      <c r="AT324" s="180" t="s">
        <v>256</v>
      </c>
      <c r="AU324" s="6" t="s">
        <v>405</v>
      </c>
    </row>
    <row r="325" spans="1:47" ht="30">
      <c r="A325" s="40" t="s">
        <v>679</v>
      </c>
      <c r="B325" s="3" t="s">
        <v>24</v>
      </c>
      <c r="C325" s="142" t="s">
        <v>256</v>
      </c>
      <c r="D325" s="6" t="s">
        <v>486</v>
      </c>
      <c r="E325" s="27">
        <v>6907009528</v>
      </c>
      <c r="F325" s="3">
        <v>1</v>
      </c>
      <c r="G325" s="3">
        <v>0.11</v>
      </c>
      <c r="H325" s="3" t="s">
        <v>668</v>
      </c>
      <c r="I325" s="386" t="s">
        <v>709</v>
      </c>
      <c r="J325" s="170">
        <v>0.11</v>
      </c>
      <c r="K325" s="182">
        <f t="shared" si="10"/>
        <v>0</v>
      </c>
      <c r="L325" s="222"/>
      <c r="M325" s="162"/>
      <c r="N325" s="87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196"/>
      <c r="AS325" s="206">
        <f t="shared" si="9"/>
        <v>0</v>
      </c>
      <c r="AT325" s="180" t="s">
        <v>256</v>
      </c>
      <c r="AU325" s="6" t="s">
        <v>486</v>
      </c>
    </row>
    <row r="326" spans="1:47" ht="30">
      <c r="A326" s="40" t="s">
        <v>679</v>
      </c>
      <c r="B326" s="3" t="s">
        <v>24</v>
      </c>
      <c r="C326" s="184" t="s">
        <v>691</v>
      </c>
      <c r="D326" s="11" t="s">
        <v>692</v>
      </c>
      <c r="E326" s="27">
        <v>6950209883</v>
      </c>
      <c r="F326" s="3" t="s">
        <v>668</v>
      </c>
      <c r="G326" s="3" t="s">
        <v>668</v>
      </c>
      <c r="H326" s="3" t="s">
        <v>693</v>
      </c>
      <c r="I326" s="386" t="s">
        <v>711</v>
      </c>
      <c r="J326" s="214"/>
      <c r="K326" s="212">
        <f t="shared" si="10"/>
        <v>0</v>
      </c>
      <c r="L326" s="222"/>
      <c r="M326" s="162"/>
      <c r="N326" s="87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88"/>
      <c r="AJ326" s="88"/>
      <c r="AK326" s="88"/>
      <c r="AL326" s="88"/>
      <c r="AM326" s="88"/>
      <c r="AN326" s="88"/>
      <c r="AO326" s="88"/>
      <c r="AP326" s="88"/>
      <c r="AQ326" s="88"/>
      <c r="AR326" s="196"/>
      <c r="AS326" s="206">
        <f t="shared" si="9"/>
        <v>0</v>
      </c>
      <c r="AT326" s="184" t="s">
        <v>691</v>
      </c>
      <c r="AU326" s="11" t="s">
        <v>692</v>
      </c>
    </row>
    <row r="327" spans="1:47" ht="30">
      <c r="A327" s="40" t="s">
        <v>679</v>
      </c>
      <c r="B327" s="3" t="s">
        <v>24</v>
      </c>
      <c r="C327" s="180" t="s">
        <v>257</v>
      </c>
      <c r="D327" s="6" t="s">
        <v>487</v>
      </c>
      <c r="E327" s="3"/>
      <c r="F327" s="3">
        <v>1</v>
      </c>
      <c r="G327" s="3">
        <v>0.8</v>
      </c>
      <c r="H327" s="3" t="s">
        <v>668</v>
      </c>
      <c r="I327" s="386" t="s">
        <v>717</v>
      </c>
      <c r="J327" s="170">
        <v>3.2549999999999999</v>
      </c>
      <c r="K327" s="212">
        <f t="shared" si="10"/>
        <v>3.2</v>
      </c>
      <c r="L327" s="222"/>
      <c r="M327" s="162"/>
      <c r="N327" s="87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>
        <v>0.8</v>
      </c>
      <c r="AA327" s="88"/>
      <c r="AB327" s="88"/>
      <c r="AC327" s="88"/>
      <c r="AD327" s="88"/>
      <c r="AE327" s="88"/>
      <c r="AF327" s="88"/>
      <c r="AG327" s="88">
        <v>0.8</v>
      </c>
      <c r="AH327" s="88"/>
      <c r="AI327" s="88"/>
      <c r="AJ327" s="88"/>
      <c r="AK327" s="88"/>
      <c r="AL327" s="88"/>
      <c r="AM327" s="88"/>
      <c r="AN327" s="88">
        <v>1.6</v>
      </c>
      <c r="AO327" s="88"/>
      <c r="AP327" s="88"/>
      <c r="AQ327" s="88"/>
      <c r="AR327" s="196"/>
      <c r="AS327" s="206">
        <f t="shared" si="9"/>
        <v>3.2</v>
      </c>
      <c r="AT327" s="180" t="s">
        <v>257</v>
      </c>
      <c r="AU327" s="6" t="s">
        <v>487</v>
      </c>
    </row>
    <row r="328" spans="1:47" ht="30">
      <c r="A328" s="40" t="s">
        <v>679</v>
      </c>
      <c r="B328" s="3" t="s">
        <v>24</v>
      </c>
      <c r="C328" s="252" t="s">
        <v>258</v>
      </c>
      <c r="D328" s="6" t="s">
        <v>488</v>
      </c>
      <c r="E328" s="3"/>
      <c r="F328" s="3">
        <v>2</v>
      </c>
      <c r="G328" s="3">
        <v>0.8</v>
      </c>
      <c r="H328" s="3" t="s">
        <v>668</v>
      </c>
      <c r="I328" s="386" t="s">
        <v>717</v>
      </c>
      <c r="J328" s="214">
        <v>6</v>
      </c>
      <c r="K328" s="212">
        <f t="shared" si="10"/>
        <v>5.6</v>
      </c>
      <c r="L328" s="222"/>
      <c r="M328" s="162"/>
      <c r="N328" s="87">
        <v>1.6</v>
      </c>
      <c r="O328" s="88"/>
      <c r="P328" s="88"/>
      <c r="Q328" s="88"/>
      <c r="R328" s="88"/>
      <c r="S328" s="88">
        <v>1.6</v>
      </c>
      <c r="T328" s="88"/>
      <c r="U328" s="88"/>
      <c r="V328" s="88"/>
      <c r="W328" s="88"/>
      <c r="X328" s="88"/>
      <c r="Y328" s="88"/>
      <c r="Z328" s="88">
        <v>0.8</v>
      </c>
      <c r="AA328" s="88"/>
      <c r="AB328" s="88"/>
      <c r="AC328" s="88"/>
      <c r="AD328" s="88"/>
      <c r="AE328" s="88"/>
      <c r="AF328" s="88"/>
      <c r="AG328" s="88">
        <v>0.8</v>
      </c>
      <c r="AH328" s="88"/>
      <c r="AI328" s="88"/>
      <c r="AJ328" s="88"/>
      <c r="AK328" s="88"/>
      <c r="AL328" s="88"/>
      <c r="AM328" s="88"/>
      <c r="AN328" s="88">
        <v>0.8</v>
      </c>
      <c r="AO328" s="88"/>
      <c r="AP328" s="88"/>
      <c r="AQ328" s="88"/>
      <c r="AR328" s="196"/>
      <c r="AS328" s="206">
        <f t="shared" si="9"/>
        <v>5.6</v>
      </c>
      <c r="AT328" s="252" t="s">
        <v>258</v>
      </c>
      <c r="AU328" s="6" t="s">
        <v>488</v>
      </c>
    </row>
    <row r="329" spans="1:47" ht="33.75" customHeight="1">
      <c r="A329" s="40" t="s">
        <v>679</v>
      </c>
      <c r="B329" s="3" t="s">
        <v>24</v>
      </c>
      <c r="C329" s="252" t="s">
        <v>1163</v>
      </c>
      <c r="D329" s="6" t="s">
        <v>821</v>
      </c>
      <c r="E329" s="3">
        <v>2540167061</v>
      </c>
      <c r="F329" s="3"/>
      <c r="G329" s="3"/>
      <c r="H329" s="3"/>
      <c r="I329" s="386" t="s">
        <v>713</v>
      </c>
      <c r="J329" s="170">
        <v>33.417999999999999</v>
      </c>
      <c r="K329" s="212">
        <f t="shared" si="10"/>
        <v>27</v>
      </c>
      <c r="L329" s="222"/>
      <c r="M329" s="162"/>
      <c r="N329" s="87"/>
      <c r="O329" s="88"/>
      <c r="P329" s="88">
        <v>10</v>
      </c>
      <c r="Q329" s="88"/>
      <c r="R329" s="88"/>
      <c r="S329" s="88"/>
      <c r="T329" s="88">
        <v>2</v>
      </c>
      <c r="U329" s="88"/>
      <c r="V329" s="88"/>
      <c r="W329" s="88"/>
      <c r="X329" s="88"/>
      <c r="Y329" s="88"/>
      <c r="Z329" s="88"/>
      <c r="AA329" s="88"/>
      <c r="AB329" s="88"/>
      <c r="AC329" s="88"/>
      <c r="AD329" s="88">
        <v>5</v>
      </c>
      <c r="AE329" s="88"/>
      <c r="AF329" s="88"/>
      <c r="AG329" s="88"/>
      <c r="AH329" s="88"/>
      <c r="AI329" s="88"/>
      <c r="AJ329" s="153"/>
      <c r="AK329" s="88"/>
      <c r="AL329" s="88"/>
      <c r="AM329" s="88"/>
      <c r="AN329" s="88">
        <v>10</v>
      </c>
      <c r="AO329" s="88"/>
      <c r="AP329" s="88"/>
      <c r="AQ329" s="88"/>
      <c r="AR329" s="196"/>
      <c r="AS329" s="206">
        <f t="shared" si="9"/>
        <v>27</v>
      </c>
      <c r="AT329" s="252" t="s">
        <v>1163</v>
      </c>
      <c r="AU329" s="6" t="s">
        <v>821</v>
      </c>
    </row>
    <row r="330" spans="1:47" ht="33.75" customHeight="1">
      <c r="A330" s="40" t="s">
        <v>679</v>
      </c>
      <c r="B330" s="3" t="s">
        <v>24</v>
      </c>
      <c r="C330" s="252" t="s">
        <v>953</v>
      </c>
      <c r="D330" s="6" t="s">
        <v>954</v>
      </c>
      <c r="E330" s="3">
        <v>6908018042</v>
      </c>
      <c r="F330" s="3"/>
      <c r="G330" s="361"/>
      <c r="H330" s="361"/>
      <c r="I330" s="416" t="s">
        <v>1173</v>
      </c>
      <c r="J330" s="220"/>
      <c r="K330" s="212">
        <f t="shared" si="10"/>
        <v>0</v>
      </c>
      <c r="L330" s="222"/>
      <c r="M330" s="162"/>
      <c r="N330" s="87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153"/>
      <c r="AK330" s="88"/>
      <c r="AL330" s="88"/>
      <c r="AM330" s="88"/>
      <c r="AN330" s="88"/>
      <c r="AO330" s="88"/>
      <c r="AP330" s="88"/>
      <c r="AQ330" s="88"/>
      <c r="AR330" s="196"/>
      <c r="AS330" s="206">
        <f t="shared" si="9"/>
        <v>0</v>
      </c>
      <c r="AT330" s="252" t="s">
        <v>953</v>
      </c>
      <c r="AU330" s="6" t="s">
        <v>954</v>
      </c>
    </row>
    <row r="331" spans="1:47" ht="33.75" customHeight="1">
      <c r="A331" s="40" t="s">
        <v>679</v>
      </c>
      <c r="B331" s="3" t="s">
        <v>24</v>
      </c>
      <c r="C331" s="252" t="s">
        <v>953</v>
      </c>
      <c r="D331" s="6" t="s">
        <v>1174</v>
      </c>
      <c r="E331" s="3">
        <v>6908018042</v>
      </c>
      <c r="F331" s="3"/>
      <c r="G331" s="363">
        <v>0.8</v>
      </c>
      <c r="H331" s="363" t="s">
        <v>668</v>
      </c>
      <c r="I331" s="364" t="s">
        <v>860</v>
      </c>
      <c r="J331" s="220"/>
      <c r="K331" s="212">
        <f t="shared" si="10"/>
        <v>0</v>
      </c>
      <c r="L331" s="222"/>
      <c r="M331" s="162"/>
      <c r="N331" s="87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153"/>
      <c r="AK331" s="88"/>
      <c r="AL331" s="88"/>
      <c r="AM331" s="88"/>
      <c r="AN331" s="88"/>
      <c r="AO331" s="88"/>
      <c r="AP331" s="88"/>
      <c r="AQ331" s="88"/>
      <c r="AR331" s="196"/>
      <c r="AS331" s="206">
        <f t="shared" si="9"/>
        <v>0</v>
      </c>
      <c r="AT331" s="252" t="s">
        <v>953</v>
      </c>
      <c r="AU331" s="6" t="s">
        <v>1174</v>
      </c>
    </row>
    <row r="332" spans="1:47" ht="43.5" customHeight="1">
      <c r="A332" s="40" t="s">
        <v>679</v>
      </c>
      <c r="B332" s="3" t="s">
        <v>24</v>
      </c>
      <c r="C332" s="143" t="s">
        <v>958</v>
      </c>
      <c r="D332" s="6" t="s">
        <v>957</v>
      </c>
      <c r="E332" s="3">
        <v>6907006630</v>
      </c>
      <c r="F332" s="3"/>
      <c r="G332" s="363"/>
      <c r="H332" s="363"/>
      <c r="I332" s="364" t="s">
        <v>959</v>
      </c>
      <c r="J332" s="213">
        <v>1</v>
      </c>
      <c r="K332" s="212">
        <f t="shared" si="10"/>
        <v>0</v>
      </c>
      <c r="L332" s="222"/>
      <c r="M332" s="162"/>
      <c r="N332" s="87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153"/>
      <c r="AK332" s="88"/>
      <c r="AL332" s="88"/>
      <c r="AM332" s="88"/>
      <c r="AN332" s="88"/>
      <c r="AO332" s="88"/>
      <c r="AP332" s="88"/>
      <c r="AQ332" s="88"/>
      <c r="AR332" s="196"/>
      <c r="AS332" s="206">
        <f t="shared" si="9"/>
        <v>0</v>
      </c>
      <c r="AT332" s="252" t="s">
        <v>958</v>
      </c>
      <c r="AU332" s="6" t="s">
        <v>957</v>
      </c>
    </row>
    <row r="333" spans="1:47" ht="33.75" customHeight="1">
      <c r="A333" s="40" t="s">
        <v>679</v>
      </c>
      <c r="B333" s="3" t="s">
        <v>962</v>
      </c>
      <c r="C333" s="143" t="s">
        <v>960</v>
      </c>
      <c r="D333" s="6" t="s">
        <v>961</v>
      </c>
      <c r="E333" s="3">
        <v>6907004390</v>
      </c>
      <c r="F333" s="3"/>
      <c r="G333" s="363"/>
      <c r="H333" s="363"/>
      <c r="I333" s="364" t="s">
        <v>959</v>
      </c>
      <c r="J333" s="213">
        <v>1</v>
      </c>
      <c r="K333" s="212">
        <f t="shared" si="10"/>
        <v>0.8</v>
      </c>
      <c r="L333" s="222"/>
      <c r="M333" s="162"/>
      <c r="N333" s="87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>
        <v>0.8</v>
      </c>
      <c r="AB333" s="88"/>
      <c r="AC333" s="88"/>
      <c r="AD333" s="88"/>
      <c r="AE333" s="88"/>
      <c r="AF333" s="88"/>
      <c r="AG333" s="88"/>
      <c r="AH333" s="88"/>
      <c r="AI333" s="88"/>
      <c r="AJ333" s="153"/>
      <c r="AK333" s="88"/>
      <c r="AL333" s="88"/>
      <c r="AM333" s="88"/>
      <c r="AN333" s="88"/>
      <c r="AO333" s="88"/>
      <c r="AP333" s="88"/>
      <c r="AQ333" s="88"/>
      <c r="AR333" s="196"/>
      <c r="AS333" s="206">
        <f t="shared" si="9"/>
        <v>0.8</v>
      </c>
      <c r="AT333" s="252" t="s">
        <v>960</v>
      </c>
      <c r="AU333" s="6" t="s">
        <v>961</v>
      </c>
    </row>
    <row r="334" spans="1:47" ht="60.75" customHeight="1">
      <c r="A334" s="40" t="s">
        <v>679</v>
      </c>
      <c r="B334" s="3" t="s">
        <v>24</v>
      </c>
      <c r="C334" s="180" t="s">
        <v>259</v>
      </c>
      <c r="D334" s="6"/>
      <c r="E334" s="3"/>
      <c r="F334" s="150" t="s">
        <v>677</v>
      </c>
      <c r="G334" s="61">
        <v>0.8</v>
      </c>
      <c r="H334" s="61"/>
      <c r="I334" s="392" t="s">
        <v>718</v>
      </c>
      <c r="J334" s="214"/>
      <c r="K334" s="212">
        <f t="shared" si="10"/>
        <v>0</v>
      </c>
      <c r="L334" s="222"/>
      <c r="M334" s="162"/>
      <c r="N334" s="87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196"/>
      <c r="AS334" s="206">
        <f t="shared" si="9"/>
        <v>0</v>
      </c>
      <c r="AT334" s="180" t="s">
        <v>259</v>
      </c>
      <c r="AU334" s="6"/>
    </row>
    <row r="335" spans="1:47" ht="30">
      <c r="A335" s="40" t="s">
        <v>679</v>
      </c>
      <c r="B335" s="3" t="s">
        <v>24</v>
      </c>
      <c r="C335" s="180" t="s">
        <v>1004</v>
      </c>
      <c r="D335" s="6" t="s">
        <v>489</v>
      </c>
      <c r="E335" s="3"/>
      <c r="F335" s="3">
        <v>7</v>
      </c>
      <c r="G335" s="3">
        <v>0.8</v>
      </c>
      <c r="H335" s="3" t="s">
        <v>668</v>
      </c>
      <c r="I335" s="386" t="s">
        <v>718</v>
      </c>
      <c r="J335" s="170">
        <v>9.4</v>
      </c>
      <c r="K335" s="182">
        <f t="shared" si="10"/>
        <v>31.000000000000004</v>
      </c>
      <c r="L335" s="222"/>
      <c r="M335" s="162"/>
      <c r="N335" s="87"/>
      <c r="O335" s="88"/>
      <c r="P335" s="88"/>
      <c r="Q335" s="88">
        <v>3.2</v>
      </c>
      <c r="R335" s="88"/>
      <c r="S335" s="88"/>
      <c r="T335" s="88">
        <v>4.8</v>
      </c>
      <c r="U335" s="88"/>
      <c r="V335" s="88"/>
      <c r="W335" s="88"/>
      <c r="X335" s="88">
        <v>4.8</v>
      </c>
      <c r="Y335" s="88"/>
      <c r="Z335" s="88"/>
      <c r="AA335" s="88">
        <v>2.4</v>
      </c>
      <c r="AB335" s="88"/>
      <c r="AC335" s="88"/>
      <c r="AD335" s="88"/>
      <c r="AE335" s="88">
        <v>3</v>
      </c>
      <c r="AF335" s="88"/>
      <c r="AG335" s="88"/>
      <c r="AH335" s="88">
        <v>4.8</v>
      </c>
      <c r="AI335" s="88"/>
      <c r="AJ335" s="88"/>
      <c r="AK335" s="88"/>
      <c r="AL335" s="88">
        <v>4.8</v>
      </c>
      <c r="AM335" s="88"/>
      <c r="AN335" s="88"/>
      <c r="AO335" s="88">
        <v>3.2</v>
      </c>
      <c r="AP335" s="88"/>
      <c r="AQ335" s="88"/>
      <c r="AR335" s="196"/>
      <c r="AS335" s="206">
        <f t="shared" si="9"/>
        <v>31.000000000000004</v>
      </c>
      <c r="AT335" s="180" t="s">
        <v>1004</v>
      </c>
      <c r="AU335" s="6" t="s">
        <v>489</v>
      </c>
    </row>
    <row r="336" spans="1:47" ht="30">
      <c r="A336" s="40" t="s">
        <v>679</v>
      </c>
      <c r="B336" s="3" t="s">
        <v>24</v>
      </c>
      <c r="C336" s="184" t="s">
        <v>1004</v>
      </c>
      <c r="D336" s="6" t="s">
        <v>490</v>
      </c>
      <c r="E336" s="3"/>
      <c r="F336" s="3">
        <v>2</v>
      </c>
      <c r="G336" s="3">
        <v>0.8</v>
      </c>
      <c r="H336" s="3" t="s">
        <v>668</v>
      </c>
      <c r="I336" s="386" t="s">
        <v>718</v>
      </c>
      <c r="J336" s="170">
        <v>33.770000000000003</v>
      </c>
      <c r="K336" s="212">
        <f t="shared" si="10"/>
        <v>7.9500000000000011</v>
      </c>
      <c r="L336" s="222"/>
      <c r="M336" s="162"/>
      <c r="N336" s="87"/>
      <c r="O336" s="88"/>
      <c r="P336" s="88"/>
      <c r="Q336" s="88">
        <v>0.8</v>
      </c>
      <c r="R336" s="88"/>
      <c r="S336" s="88"/>
      <c r="T336" s="88">
        <v>1.6</v>
      </c>
      <c r="U336" s="88"/>
      <c r="V336" s="88"/>
      <c r="W336" s="88"/>
      <c r="X336" s="88"/>
      <c r="Y336" s="88"/>
      <c r="Z336" s="88"/>
      <c r="AA336" s="88">
        <v>3.2</v>
      </c>
      <c r="AB336" s="88"/>
      <c r="AC336" s="88"/>
      <c r="AD336" s="88"/>
      <c r="AE336" s="88"/>
      <c r="AF336" s="88"/>
      <c r="AG336" s="88"/>
      <c r="AH336" s="88">
        <v>1.6</v>
      </c>
      <c r="AI336" s="88"/>
      <c r="AJ336" s="88"/>
      <c r="AK336" s="88"/>
      <c r="AL336" s="88"/>
      <c r="AM336" s="88"/>
      <c r="AN336" s="88"/>
      <c r="AO336" s="88">
        <v>0.75</v>
      </c>
      <c r="AP336" s="88"/>
      <c r="AQ336" s="88"/>
      <c r="AR336" s="196"/>
      <c r="AS336" s="206">
        <f t="shared" si="9"/>
        <v>7.9500000000000011</v>
      </c>
      <c r="AT336" s="184" t="s">
        <v>1004</v>
      </c>
      <c r="AU336" s="6" t="s">
        <v>490</v>
      </c>
    </row>
    <row r="337" spans="1:47" ht="30">
      <c r="A337" s="40" t="s">
        <v>679</v>
      </c>
      <c r="B337" s="3" t="s">
        <v>24</v>
      </c>
      <c r="C337" s="184"/>
      <c r="D337" s="6" t="s">
        <v>491</v>
      </c>
      <c r="E337" s="3"/>
      <c r="F337" s="3">
        <v>6</v>
      </c>
      <c r="G337" s="3">
        <v>0.75</v>
      </c>
      <c r="H337" s="3" t="s">
        <v>668</v>
      </c>
      <c r="I337" s="386" t="s">
        <v>718</v>
      </c>
      <c r="J337" s="214"/>
      <c r="K337" s="212">
        <f t="shared" si="10"/>
        <v>21.3</v>
      </c>
      <c r="L337" s="222"/>
      <c r="M337" s="162"/>
      <c r="N337" s="87"/>
      <c r="O337" s="88"/>
      <c r="P337" s="88"/>
      <c r="Q337" s="88"/>
      <c r="R337" s="88"/>
      <c r="S337" s="88"/>
      <c r="T337" s="88"/>
      <c r="U337" s="88"/>
      <c r="V337" s="88"/>
      <c r="W337" s="88"/>
      <c r="X337" s="88">
        <v>4.8</v>
      </c>
      <c r="Y337" s="88"/>
      <c r="Z337" s="88"/>
      <c r="AA337" s="88"/>
      <c r="AB337" s="88"/>
      <c r="AC337" s="88"/>
      <c r="AD337" s="88"/>
      <c r="AE337" s="88"/>
      <c r="AF337" s="88"/>
      <c r="AG337" s="88"/>
      <c r="AH337" s="88">
        <v>7.5</v>
      </c>
      <c r="AI337" s="88"/>
      <c r="AJ337" s="88"/>
      <c r="AK337" s="88"/>
      <c r="AL337" s="88">
        <v>4.5</v>
      </c>
      <c r="AM337" s="88"/>
      <c r="AN337" s="88"/>
      <c r="AO337" s="88">
        <v>4.5</v>
      </c>
      <c r="AP337" s="88"/>
      <c r="AQ337" s="88"/>
      <c r="AR337" s="196"/>
      <c r="AS337" s="206">
        <f t="shared" si="9"/>
        <v>21.3</v>
      </c>
      <c r="AT337" s="184" t="s">
        <v>1004</v>
      </c>
      <c r="AU337" s="6" t="s">
        <v>491</v>
      </c>
    </row>
    <row r="338" spans="1:47" ht="33" customHeight="1">
      <c r="A338" s="40" t="s">
        <v>679</v>
      </c>
      <c r="B338" s="3" t="s">
        <v>24</v>
      </c>
      <c r="C338" s="184" t="s">
        <v>1004</v>
      </c>
      <c r="D338" s="6" t="s">
        <v>492</v>
      </c>
      <c r="E338" s="3"/>
      <c r="F338" s="3">
        <v>1</v>
      </c>
      <c r="G338" s="3">
        <v>0.8</v>
      </c>
      <c r="H338" s="3" t="s">
        <v>668</v>
      </c>
      <c r="I338" s="386" t="s">
        <v>711</v>
      </c>
      <c r="J338" s="170">
        <v>0.5</v>
      </c>
      <c r="K338" s="182">
        <f t="shared" si="10"/>
        <v>0.8</v>
      </c>
      <c r="L338" s="222"/>
      <c r="M338" s="162"/>
      <c r="N338" s="87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>
        <v>0.8</v>
      </c>
      <c r="AM338" s="88"/>
      <c r="AN338" s="88"/>
      <c r="AO338" s="88"/>
      <c r="AP338" s="88"/>
      <c r="AQ338" s="88"/>
      <c r="AR338" s="196"/>
      <c r="AS338" s="206">
        <f t="shared" si="9"/>
        <v>0.8</v>
      </c>
      <c r="AT338" s="184" t="s">
        <v>1004</v>
      </c>
      <c r="AU338" s="6" t="s">
        <v>492</v>
      </c>
    </row>
    <row r="339" spans="1:47" ht="33" customHeight="1">
      <c r="A339" s="40" t="s">
        <v>679</v>
      </c>
      <c r="B339" s="3"/>
      <c r="C339" s="468" t="s">
        <v>1424</v>
      </c>
      <c r="D339" s="467" t="s">
        <v>1425</v>
      </c>
      <c r="E339" s="3"/>
      <c r="F339" s="3">
        <v>5</v>
      </c>
      <c r="G339" s="3">
        <v>1</v>
      </c>
      <c r="H339" s="3"/>
      <c r="I339" s="386" t="s">
        <v>1426</v>
      </c>
      <c r="J339" s="170"/>
      <c r="K339" s="182">
        <f t="shared" si="10"/>
        <v>58.2</v>
      </c>
      <c r="L339" s="222"/>
      <c r="M339" s="162"/>
      <c r="N339" s="87">
        <v>5</v>
      </c>
      <c r="O339" s="88"/>
      <c r="P339" s="88"/>
      <c r="Q339" s="88">
        <v>5</v>
      </c>
      <c r="R339" s="88"/>
      <c r="S339" s="88">
        <v>5</v>
      </c>
      <c r="T339" s="88"/>
      <c r="U339" s="88">
        <v>5</v>
      </c>
      <c r="V339" s="88"/>
      <c r="W339" s="88"/>
      <c r="X339" s="88">
        <v>5</v>
      </c>
      <c r="Y339" s="88"/>
      <c r="Z339" s="88">
        <v>5</v>
      </c>
      <c r="AA339" s="88"/>
      <c r="AB339" s="88">
        <v>5</v>
      </c>
      <c r="AC339" s="88"/>
      <c r="AD339" s="88"/>
      <c r="AE339" s="88">
        <v>5</v>
      </c>
      <c r="AF339" s="88"/>
      <c r="AG339" s="88">
        <v>5</v>
      </c>
      <c r="AH339" s="88"/>
      <c r="AI339" s="88">
        <v>3.2</v>
      </c>
      <c r="AJ339" s="88"/>
      <c r="AK339" s="88"/>
      <c r="AL339" s="88">
        <v>5</v>
      </c>
      <c r="AM339" s="88"/>
      <c r="AN339" s="88"/>
      <c r="AO339" s="88"/>
      <c r="AP339" s="88">
        <v>5</v>
      </c>
      <c r="AQ339" s="88"/>
      <c r="AR339" s="196"/>
      <c r="AS339" s="206">
        <f t="shared" si="9"/>
        <v>58.2</v>
      </c>
      <c r="AT339" s="468" t="s">
        <v>1424</v>
      </c>
      <c r="AU339" s="467" t="s">
        <v>1425</v>
      </c>
    </row>
    <row r="340" spans="1:47" ht="33" customHeight="1">
      <c r="A340" s="40" t="s">
        <v>679</v>
      </c>
      <c r="B340" s="3"/>
      <c r="C340" s="468" t="s">
        <v>1424</v>
      </c>
      <c r="D340" s="467" t="s">
        <v>1427</v>
      </c>
      <c r="E340" s="3"/>
      <c r="F340" s="3">
        <v>1</v>
      </c>
      <c r="G340" s="3">
        <v>0.8</v>
      </c>
      <c r="H340" s="3"/>
      <c r="I340" s="386" t="s">
        <v>1426</v>
      </c>
      <c r="J340" s="170"/>
      <c r="K340" s="182">
        <f t="shared" si="10"/>
        <v>2.4000000000000004</v>
      </c>
      <c r="L340" s="222"/>
      <c r="M340" s="162"/>
      <c r="N340" s="87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>
        <v>0.8</v>
      </c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>
        <v>0.8</v>
      </c>
      <c r="AM340" s="88"/>
      <c r="AN340" s="88"/>
      <c r="AO340" s="88"/>
      <c r="AP340" s="88">
        <v>0.8</v>
      </c>
      <c r="AQ340" s="88"/>
      <c r="AR340" s="196"/>
      <c r="AS340" s="206">
        <f t="shared" si="9"/>
        <v>2.4000000000000004</v>
      </c>
      <c r="AT340" s="468" t="s">
        <v>1424</v>
      </c>
      <c r="AU340" s="467" t="s">
        <v>1427</v>
      </c>
    </row>
    <row r="341" spans="1:47" ht="33" customHeight="1">
      <c r="A341" s="40" t="s">
        <v>679</v>
      </c>
      <c r="B341" s="3"/>
      <c r="C341" s="468" t="s">
        <v>1424</v>
      </c>
      <c r="D341" s="467" t="s">
        <v>1428</v>
      </c>
      <c r="E341" s="3"/>
      <c r="F341" s="3">
        <v>1</v>
      </c>
      <c r="G341" s="3">
        <v>0.8</v>
      </c>
      <c r="H341" s="3"/>
      <c r="I341" s="386" t="s">
        <v>1426</v>
      </c>
      <c r="J341" s="170"/>
      <c r="K341" s="182">
        <f>N341+O341+P341+Q341+R341+S341+T341+U341+V341+W341+X341+Y341+Z341+AA341+AB341+AC341+AD341+AE341+AF341+AH341+AG341+AI341+AJ341+AK341+AL341+AM341+AN341+AO341+AP341+AQ341+AR341</f>
        <v>6.6</v>
      </c>
      <c r="L341" s="222"/>
      <c r="M341" s="162"/>
      <c r="N341" s="87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>
        <v>0.8</v>
      </c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>
        <v>5</v>
      </c>
      <c r="AM341" s="88"/>
      <c r="AN341" s="88"/>
      <c r="AO341" s="88"/>
      <c r="AP341" s="88">
        <v>0.8</v>
      </c>
      <c r="AQ341" s="88"/>
      <c r="AR341" s="196"/>
      <c r="AS341" s="206">
        <f t="shared" si="9"/>
        <v>6.6</v>
      </c>
      <c r="AT341" s="468" t="s">
        <v>1424</v>
      </c>
      <c r="AU341" s="467" t="s">
        <v>1428</v>
      </c>
    </row>
    <row r="342" spans="1:47" ht="33" customHeight="1">
      <c r="A342" s="40" t="s">
        <v>679</v>
      </c>
      <c r="B342" s="3"/>
      <c r="C342" s="468" t="s">
        <v>1424</v>
      </c>
      <c r="D342" s="467" t="s">
        <v>1429</v>
      </c>
      <c r="E342" s="3"/>
      <c r="F342" s="3">
        <v>1</v>
      </c>
      <c r="G342" s="3">
        <v>0.8</v>
      </c>
      <c r="H342" s="3"/>
      <c r="I342" s="386" t="s">
        <v>1426</v>
      </c>
      <c r="J342" s="170"/>
      <c r="K342" s="182">
        <f t="shared" si="10"/>
        <v>2.4000000000000004</v>
      </c>
      <c r="L342" s="222"/>
      <c r="M342" s="162"/>
      <c r="N342" s="87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>
        <v>0.8</v>
      </c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>
        <v>0.8</v>
      </c>
      <c r="AM342" s="88"/>
      <c r="AN342" s="88"/>
      <c r="AO342" s="88"/>
      <c r="AP342" s="88">
        <v>0.8</v>
      </c>
      <c r="AQ342" s="88"/>
      <c r="AR342" s="196"/>
      <c r="AS342" s="206">
        <f t="shared" si="9"/>
        <v>2.4000000000000004</v>
      </c>
      <c r="AT342" s="468" t="s">
        <v>1424</v>
      </c>
      <c r="AU342" s="467" t="s">
        <v>1429</v>
      </c>
    </row>
    <row r="343" spans="1:47" ht="33" customHeight="1">
      <c r="A343" s="40" t="s">
        <v>679</v>
      </c>
      <c r="B343" s="3"/>
      <c r="C343" s="468" t="s">
        <v>1424</v>
      </c>
      <c r="D343" s="467" t="s">
        <v>1430</v>
      </c>
      <c r="E343" s="3"/>
      <c r="F343" s="3">
        <v>7</v>
      </c>
      <c r="G343" s="3">
        <v>0.8</v>
      </c>
      <c r="H343" s="3"/>
      <c r="I343" s="386" t="s">
        <v>1426</v>
      </c>
      <c r="J343" s="170"/>
      <c r="K343" s="182">
        <f t="shared" si="10"/>
        <v>4.8</v>
      </c>
      <c r="L343" s="222"/>
      <c r="M343" s="162"/>
      <c r="N343" s="87"/>
      <c r="O343" s="88"/>
      <c r="P343" s="88"/>
      <c r="Q343" s="88"/>
      <c r="R343" s="88"/>
      <c r="S343" s="88"/>
      <c r="T343" s="88"/>
      <c r="U343" s="88">
        <v>1.6</v>
      </c>
      <c r="V343" s="88"/>
      <c r="W343" s="88"/>
      <c r="X343" s="88"/>
      <c r="Y343" s="88"/>
      <c r="Z343" s="88">
        <v>0.8</v>
      </c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>
        <v>1.6</v>
      </c>
      <c r="AM343" s="88"/>
      <c r="AN343" s="88"/>
      <c r="AO343" s="88"/>
      <c r="AP343" s="88">
        <v>0.8</v>
      </c>
      <c r="AQ343" s="88"/>
      <c r="AR343" s="196"/>
      <c r="AS343" s="206">
        <f t="shared" si="9"/>
        <v>4.8</v>
      </c>
      <c r="AT343" s="468" t="s">
        <v>1424</v>
      </c>
      <c r="AU343" s="467" t="s">
        <v>1430</v>
      </c>
    </row>
    <row r="344" spans="1:47" ht="31.5" customHeight="1">
      <c r="A344" s="40" t="s">
        <v>679</v>
      </c>
      <c r="B344" s="3" t="s">
        <v>24</v>
      </c>
      <c r="C344" s="184" t="s">
        <v>1317</v>
      </c>
      <c r="D344" s="6" t="s">
        <v>1404</v>
      </c>
      <c r="E344" s="3"/>
      <c r="F344" s="3">
        <v>1</v>
      </c>
      <c r="G344" s="3">
        <v>1</v>
      </c>
      <c r="H344" s="3" t="s">
        <v>668</v>
      </c>
      <c r="I344" s="386" t="s">
        <v>1316</v>
      </c>
      <c r="J344" s="170">
        <v>1</v>
      </c>
      <c r="K344" s="182">
        <f t="shared" si="10"/>
        <v>0</v>
      </c>
      <c r="L344" s="222"/>
      <c r="M344" s="162"/>
      <c r="N344" s="87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88"/>
      <c r="AR344" s="196"/>
      <c r="AS344" s="206">
        <f>K344</f>
        <v>0</v>
      </c>
      <c r="AT344" s="184" t="s">
        <v>1317</v>
      </c>
      <c r="AU344" s="6" t="s">
        <v>1318</v>
      </c>
    </row>
    <row r="345" spans="1:47" ht="31.5" customHeight="1">
      <c r="A345" s="40" t="s">
        <v>679</v>
      </c>
      <c r="B345" s="3" t="s">
        <v>24</v>
      </c>
      <c r="C345" s="250" t="s">
        <v>260</v>
      </c>
      <c r="D345" s="6" t="s">
        <v>493</v>
      </c>
      <c r="E345" s="3"/>
      <c r="F345" s="3" t="s">
        <v>668</v>
      </c>
      <c r="G345" s="3" t="s">
        <v>668</v>
      </c>
      <c r="H345" s="6" t="s">
        <v>672</v>
      </c>
      <c r="I345" s="386" t="s">
        <v>709</v>
      </c>
      <c r="J345" s="170">
        <v>2</v>
      </c>
      <c r="K345" s="212">
        <f t="shared" si="10"/>
        <v>2</v>
      </c>
      <c r="L345" s="222"/>
      <c r="M345" s="162"/>
      <c r="N345" s="87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>
        <v>0.8</v>
      </c>
      <c r="AB345" s="88"/>
      <c r="AC345" s="88"/>
      <c r="AD345" s="88"/>
      <c r="AE345" s="88"/>
      <c r="AF345" s="88"/>
      <c r="AG345" s="88"/>
      <c r="AH345" s="88">
        <v>0.8</v>
      </c>
      <c r="AI345" s="88"/>
      <c r="AJ345" s="88"/>
      <c r="AK345" s="88"/>
      <c r="AL345" s="88"/>
      <c r="AM345" s="88"/>
      <c r="AN345" s="88"/>
      <c r="AO345" s="88">
        <v>0.4</v>
      </c>
      <c r="AP345" s="88"/>
      <c r="AQ345" s="88"/>
      <c r="AR345" s="196"/>
      <c r="AS345" s="206">
        <f t="shared" si="9"/>
        <v>2</v>
      </c>
      <c r="AT345" s="250" t="s">
        <v>260</v>
      </c>
      <c r="AU345" s="6" t="s">
        <v>493</v>
      </c>
    </row>
    <row r="346" spans="1:47" ht="34.5" customHeight="1">
      <c r="A346" s="40" t="s">
        <v>679</v>
      </c>
      <c r="B346" s="3" t="s">
        <v>24</v>
      </c>
      <c r="C346" s="180" t="s">
        <v>831</v>
      </c>
      <c r="D346" s="6" t="s">
        <v>494</v>
      </c>
      <c r="E346" s="26">
        <v>6907000853</v>
      </c>
      <c r="F346" s="3">
        <v>1</v>
      </c>
      <c r="G346" s="3">
        <v>8</v>
      </c>
      <c r="H346" s="3" t="s">
        <v>668</v>
      </c>
      <c r="I346" s="386" t="s">
        <v>711</v>
      </c>
      <c r="J346" s="213">
        <v>14.3</v>
      </c>
      <c r="K346" s="240">
        <f t="shared" si="10"/>
        <v>14.3</v>
      </c>
      <c r="L346" s="222"/>
      <c r="M346" s="162"/>
      <c r="N346" s="87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>
        <v>8</v>
      </c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>
        <v>6.3</v>
      </c>
      <c r="AO346" s="88"/>
      <c r="AP346" s="88"/>
      <c r="AQ346" s="88"/>
      <c r="AR346" s="196"/>
      <c r="AS346" s="206">
        <f t="shared" ref="AS346:AS443" si="11">K346</f>
        <v>14.3</v>
      </c>
      <c r="AT346" s="180" t="s">
        <v>1333</v>
      </c>
      <c r="AU346" s="6" t="s">
        <v>494</v>
      </c>
    </row>
    <row r="347" spans="1:47" ht="31.5" customHeight="1">
      <c r="A347" s="40" t="s">
        <v>679</v>
      </c>
      <c r="B347" s="3" t="s">
        <v>24</v>
      </c>
      <c r="C347" s="250" t="s">
        <v>262</v>
      </c>
      <c r="D347" s="6" t="s">
        <v>495</v>
      </c>
      <c r="E347" s="25">
        <v>6900000364</v>
      </c>
      <c r="F347" s="3">
        <v>2</v>
      </c>
      <c r="G347" s="3">
        <v>0.8</v>
      </c>
      <c r="H347" s="3" t="s">
        <v>668</v>
      </c>
      <c r="I347" s="386" t="s">
        <v>709</v>
      </c>
      <c r="J347" s="170">
        <v>3</v>
      </c>
      <c r="K347" s="435">
        <f t="shared" si="10"/>
        <v>3.2</v>
      </c>
      <c r="L347" s="222"/>
      <c r="M347" s="162"/>
      <c r="N347" s="87"/>
      <c r="O347" s="88"/>
      <c r="P347" s="88"/>
      <c r="Q347" s="88">
        <v>1.6</v>
      </c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>
        <v>1.6</v>
      </c>
      <c r="AI347" s="88"/>
      <c r="AJ347" s="88"/>
      <c r="AK347" s="88"/>
      <c r="AL347" s="88"/>
      <c r="AM347" s="88"/>
      <c r="AN347" s="88"/>
      <c r="AO347" s="88"/>
      <c r="AP347" s="88"/>
      <c r="AQ347" s="88"/>
      <c r="AR347" s="196"/>
      <c r="AS347" s="206">
        <f t="shared" si="11"/>
        <v>3.2</v>
      </c>
      <c r="AT347" s="250" t="s">
        <v>262</v>
      </c>
      <c r="AU347" s="6" t="s">
        <v>495</v>
      </c>
    </row>
    <row r="348" spans="1:47" ht="33" customHeight="1">
      <c r="A348" s="40" t="s">
        <v>679</v>
      </c>
      <c r="B348" s="3" t="s">
        <v>24</v>
      </c>
      <c r="C348" s="250" t="s">
        <v>263</v>
      </c>
      <c r="D348" s="6" t="s">
        <v>496</v>
      </c>
      <c r="E348" s="3"/>
      <c r="F348" s="3">
        <v>2</v>
      </c>
      <c r="G348" s="3">
        <v>0.8</v>
      </c>
      <c r="H348" s="3" t="s">
        <v>668</v>
      </c>
      <c r="I348" s="386" t="s">
        <v>711</v>
      </c>
      <c r="J348" s="170">
        <v>1.6</v>
      </c>
      <c r="K348" s="182">
        <f t="shared" si="10"/>
        <v>0</v>
      </c>
      <c r="L348" s="222"/>
      <c r="M348" s="162"/>
      <c r="N348" s="87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196"/>
      <c r="AS348" s="206">
        <f t="shared" si="11"/>
        <v>0</v>
      </c>
      <c r="AT348" s="250" t="s">
        <v>263</v>
      </c>
      <c r="AU348" s="6" t="s">
        <v>496</v>
      </c>
    </row>
    <row r="349" spans="1:47" ht="36" customHeight="1">
      <c r="A349" s="40" t="s">
        <v>679</v>
      </c>
      <c r="B349" s="3" t="s">
        <v>24</v>
      </c>
      <c r="C349" s="250" t="s">
        <v>1003</v>
      </c>
      <c r="D349" s="6" t="s">
        <v>497</v>
      </c>
      <c r="E349" s="3">
        <v>6905041501</v>
      </c>
      <c r="F349" s="3">
        <v>1</v>
      </c>
      <c r="G349" s="3">
        <v>0.8</v>
      </c>
      <c r="H349" s="3" t="s">
        <v>668</v>
      </c>
      <c r="I349" s="386" t="s">
        <v>711</v>
      </c>
      <c r="J349" s="170">
        <v>4.5</v>
      </c>
      <c r="K349" s="212">
        <f t="shared" si="10"/>
        <v>1.6</v>
      </c>
      <c r="L349" s="222"/>
      <c r="M349" s="162"/>
      <c r="N349" s="87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>
        <v>1.6</v>
      </c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196"/>
      <c r="AS349" s="206">
        <f t="shared" si="11"/>
        <v>1.6</v>
      </c>
      <c r="AT349" s="250" t="s">
        <v>1003</v>
      </c>
      <c r="AU349" s="6" t="s">
        <v>497</v>
      </c>
    </row>
    <row r="350" spans="1:47" ht="34.5" customHeight="1">
      <c r="A350" s="40" t="s">
        <v>679</v>
      </c>
      <c r="B350" s="3"/>
      <c r="C350" s="250" t="s">
        <v>1122</v>
      </c>
      <c r="D350" s="6" t="s">
        <v>1123</v>
      </c>
      <c r="E350" s="3"/>
      <c r="F350" s="3">
        <v>3</v>
      </c>
      <c r="G350" s="3">
        <v>0.8</v>
      </c>
      <c r="H350" s="3" t="s">
        <v>668</v>
      </c>
      <c r="I350" s="386" t="s">
        <v>718</v>
      </c>
      <c r="J350" s="170">
        <v>9.6</v>
      </c>
      <c r="K350" s="182">
        <f t="shared" si="10"/>
        <v>12.800000000000002</v>
      </c>
      <c r="L350" s="222"/>
      <c r="M350" s="162"/>
      <c r="N350" s="87">
        <v>1.6</v>
      </c>
      <c r="O350" s="88"/>
      <c r="P350" s="88"/>
      <c r="Q350" s="88">
        <v>0.8</v>
      </c>
      <c r="R350" s="88"/>
      <c r="S350" s="88">
        <v>2.4</v>
      </c>
      <c r="T350" s="88"/>
      <c r="U350" s="88">
        <v>0.8</v>
      </c>
      <c r="V350" s="88"/>
      <c r="W350" s="88"/>
      <c r="X350" s="88">
        <v>1.6</v>
      </c>
      <c r="Y350" s="88"/>
      <c r="Z350" s="88">
        <v>0.8</v>
      </c>
      <c r="AA350" s="88"/>
      <c r="AB350" s="88"/>
      <c r="AC350" s="88"/>
      <c r="AD350" s="88"/>
      <c r="AE350" s="88">
        <v>2.4</v>
      </c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>
        <v>2.4</v>
      </c>
      <c r="AQ350" s="88"/>
      <c r="AR350" s="196"/>
      <c r="AS350" s="206">
        <f t="shared" si="11"/>
        <v>12.800000000000002</v>
      </c>
      <c r="AT350" s="250" t="s">
        <v>1122</v>
      </c>
      <c r="AU350" s="6" t="s">
        <v>1123</v>
      </c>
    </row>
    <row r="351" spans="1:47" ht="35.25" customHeight="1">
      <c r="A351" s="40" t="s">
        <v>679</v>
      </c>
      <c r="B351" s="6" t="s">
        <v>747</v>
      </c>
      <c r="C351" s="250" t="s">
        <v>266</v>
      </c>
      <c r="D351" s="6" t="s">
        <v>499</v>
      </c>
      <c r="E351" s="25">
        <v>690701001</v>
      </c>
      <c r="F351" s="3">
        <v>1</v>
      </c>
      <c r="G351" s="3">
        <v>0.6</v>
      </c>
      <c r="H351" s="3" t="s">
        <v>668</v>
      </c>
      <c r="I351" s="386" t="s">
        <v>711</v>
      </c>
      <c r="J351" s="170">
        <v>0.66700000000000004</v>
      </c>
      <c r="K351" s="212">
        <f t="shared" si="10"/>
        <v>0</v>
      </c>
      <c r="L351" s="222"/>
      <c r="M351" s="162"/>
      <c r="N351" s="87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196"/>
      <c r="AS351" s="206">
        <f t="shared" si="11"/>
        <v>0</v>
      </c>
      <c r="AT351" s="250" t="s">
        <v>266</v>
      </c>
      <c r="AU351" s="6" t="s">
        <v>499</v>
      </c>
    </row>
    <row r="352" spans="1:47" ht="48" customHeight="1">
      <c r="A352" s="40" t="s">
        <v>679</v>
      </c>
      <c r="B352" s="3" t="s">
        <v>24</v>
      </c>
      <c r="C352" s="250" t="s">
        <v>267</v>
      </c>
      <c r="D352" s="6" t="s">
        <v>500</v>
      </c>
      <c r="E352" s="25">
        <v>7708670340</v>
      </c>
      <c r="F352" s="3" t="s">
        <v>668</v>
      </c>
      <c r="G352" s="3" t="s">
        <v>668</v>
      </c>
      <c r="H352" s="3" t="s">
        <v>674</v>
      </c>
      <c r="I352" s="386" t="s">
        <v>711</v>
      </c>
      <c r="J352" s="170">
        <v>0.8</v>
      </c>
      <c r="K352" s="212">
        <f t="shared" si="10"/>
        <v>0</v>
      </c>
      <c r="L352" s="222"/>
      <c r="M352" s="162"/>
      <c r="N352" s="87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196"/>
      <c r="AS352" s="206">
        <f t="shared" si="11"/>
        <v>0</v>
      </c>
      <c r="AT352" s="250" t="s">
        <v>267</v>
      </c>
      <c r="AU352" s="6" t="s">
        <v>500</v>
      </c>
    </row>
    <row r="353" spans="1:47" ht="36" customHeight="1">
      <c r="A353" s="40" t="s">
        <v>679</v>
      </c>
      <c r="B353" s="6" t="s">
        <v>742</v>
      </c>
      <c r="C353" s="250" t="s">
        <v>268</v>
      </c>
      <c r="D353" s="6" t="s">
        <v>501</v>
      </c>
      <c r="E353" s="3"/>
      <c r="F353" s="3">
        <v>2</v>
      </c>
      <c r="G353" s="3">
        <v>1</v>
      </c>
      <c r="H353" s="3" t="s">
        <v>668</v>
      </c>
      <c r="I353" s="386" t="s">
        <v>720</v>
      </c>
      <c r="J353" s="170">
        <v>2</v>
      </c>
      <c r="K353" s="212">
        <f t="shared" si="10"/>
        <v>0</v>
      </c>
      <c r="L353" s="222"/>
      <c r="M353" s="162"/>
      <c r="N353" s="87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88"/>
      <c r="AR353" s="196"/>
      <c r="AS353" s="206">
        <f t="shared" si="11"/>
        <v>0</v>
      </c>
      <c r="AT353" s="250" t="s">
        <v>268</v>
      </c>
      <c r="AU353" s="6" t="s">
        <v>501</v>
      </c>
    </row>
    <row r="354" spans="1:47" ht="30.75" customHeight="1">
      <c r="A354" s="40" t="s">
        <v>679</v>
      </c>
      <c r="B354" s="3" t="s">
        <v>24</v>
      </c>
      <c r="C354" s="250" t="s">
        <v>271</v>
      </c>
      <c r="D354" s="6" t="s">
        <v>1135</v>
      </c>
      <c r="E354" s="3">
        <v>7714731464</v>
      </c>
      <c r="F354" s="3">
        <v>1</v>
      </c>
      <c r="G354" s="3">
        <v>0.8</v>
      </c>
      <c r="H354" s="3" t="s">
        <v>668</v>
      </c>
      <c r="I354" s="386" t="s">
        <v>726</v>
      </c>
      <c r="J354" s="365">
        <v>0.75</v>
      </c>
      <c r="K354" s="212">
        <f t="shared" si="10"/>
        <v>0</v>
      </c>
      <c r="L354" s="222"/>
      <c r="M354" s="162"/>
      <c r="N354" s="87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88"/>
      <c r="AR354" s="196"/>
      <c r="AS354" s="206">
        <f t="shared" si="11"/>
        <v>0</v>
      </c>
      <c r="AT354" s="250" t="s">
        <v>271</v>
      </c>
      <c r="AU354" s="6" t="s">
        <v>1135</v>
      </c>
    </row>
    <row r="355" spans="1:47" ht="30">
      <c r="A355" s="40" t="s">
        <v>679</v>
      </c>
      <c r="B355" s="3" t="s">
        <v>24</v>
      </c>
      <c r="C355" s="250" t="s">
        <v>269</v>
      </c>
      <c r="D355" s="6" t="s">
        <v>502</v>
      </c>
      <c r="E355" s="25">
        <v>6907008612</v>
      </c>
      <c r="F355" s="3" t="s">
        <v>668</v>
      </c>
      <c r="G355" s="3" t="s">
        <v>668</v>
      </c>
      <c r="H355" s="3">
        <v>0.5</v>
      </c>
      <c r="I355" s="386" t="s">
        <v>711</v>
      </c>
      <c r="J355" s="170">
        <v>0.5</v>
      </c>
      <c r="K355" s="212">
        <f t="shared" si="10"/>
        <v>0</v>
      </c>
      <c r="L355" s="222"/>
      <c r="M355" s="162"/>
      <c r="N355" s="87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88"/>
      <c r="AR355" s="196"/>
      <c r="AS355" s="206">
        <f t="shared" si="11"/>
        <v>0</v>
      </c>
      <c r="AT355" s="250" t="s">
        <v>269</v>
      </c>
      <c r="AU355" s="6" t="s">
        <v>502</v>
      </c>
    </row>
    <row r="356" spans="1:47" ht="33.75" customHeight="1">
      <c r="A356" s="40" t="s">
        <v>679</v>
      </c>
      <c r="B356" s="3" t="s">
        <v>24</v>
      </c>
      <c r="C356" s="250" t="s">
        <v>835</v>
      </c>
      <c r="D356" s="6" t="s">
        <v>950</v>
      </c>
      <c r="E356" s="25">
        <v>6946000511</v>
      </c>
      <c r="F356" s="3"/>
      <c r="G356" s="3"/>
      <c r="H356" s="3"/>
      <c r="I356" s="389" t="s">
        <v>837</v>
      </c>
      <c r="J356" s="216">
        <v>0.8</v>
      </c>
      <c r="K356" s="212">
        <f t="shared" si="10"/>
        <v>0</v>
      </c>
      <c r="L356" s="222"/>
      <c r="M356" s="162"/>
      <c r="N356" s="87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196"/>
      <c r="AS356" s="206">
        <f t="shared" si="11"/>
        <v>0</v>
      </c>
      <c r="AT356" s="250" t="s">
        <v>835</v>
      </c>
      <c r="AU356" s="6" t="s">
        <v>950</v>
      </c>
    </row>
    <row r="357" spans="1:47" ht="33.75" customHeight="1">
      <c r="A357" s="40" t="s">
        <v>679</v>
      </c>
      <c r="B357" s="3" t="s">
        <v>24</v>
      </c>
      <c r="C357" s="250" t="s">
        <v>838</v>
      </c>
      <c r="D357" s="6" t="s">
        <v>839</v>
      </c>
      <c r="E357" s="25">
        <v>6908016817</v>
      </c>
      <c r="F357" s="3"/>
      <c r="G357" s="3"/>
      <c r="H357" s="3"/>
      <c r="I357" s="388" t="s">
        <v>840</v>
      </c>
      <c r="J357" s="216">
        <v>1</v>
      </c>
      <c r="K357" s="212">
        <f>N357+O357+P357+Q357+R357+S357+T357+U356+V357+W357+X357+Y357+Z357+AA357+AB357+AC357+AD357+AE357+AF357+AH357+AG357+AI357+AJ357+AK357+AL357+AM357+AN357+AO357+AP357+AQ357+AR357</f>
        <v>0</v>
      </c>
      <c r="L357" s="222"/>
      <c r="M357" s="162"/>
      <c r="N357" s="87"/>
      <c r="O357" s="88"/>
      <c r="P357" s="88"/>
      <c r="Q357" s="88"/>
      <c r="R357" s="88"/>
      <c r="S357" s="88"/>
      <c r="T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196"/>
      <c r="AS357" s="206">
        <f t="shared" si="11"/>
        <v>0</v>
      </c>
      <c r="AT357" s="250" t="s">
        <v>838</v>
      </c>
      <c r="AU357" s="6" t="s">
        <v>839</v>
      </c>
    </row>
    <row r="358" spans="1:47" ht="30.75" customHeight="1">
      <c r="A358" s="40" t="s">
        <v>679</v>
      </c>
      <c r="B358" s="3" t="s">
        <v>24</v>
      </c>
      <c r="C358" s="250" t="s">
        <v>859</v>
      </c>
      <c r="D358" s="6" t="s">
        <v>861</v>
      </c>
      <c r="E358" s="25">
        <v>6907006630</v>
      </c>
      <c r="F358" s="3" t="s">
        <v>668</v>
      </c>
      <c r="G358" s="3" t="s">
        <v>668</v>
      </c>
      <c r="H358" s="3" t="s">
        <v>668</v>
      </c>
      <c r="I358" s="388" t="s">
        <v>860</v>
      </c>
      <c r="J358" s="221"/>
      <c r="K358" s="212">
        <f t="shared" si="10"/>
        <v>0</v>
      </c>
      <c r="L358" s="222"/>
      <c r="M358" s="162"/>
      <c r="N358" s="87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196"/>
      <c r="AS358" s="206">
        <f t="shared" si="11"/>
        <v>0</v>
      </c>
      <c r="AT358" s="250" t="s">
        <v>859</v>
      </c>
      <c r="AU358" s="6" t="s">
        <v>861</v>
      </c>
    </row>
    <row r="359" spans="1:47" ht="30.75" customHeight="1">
      <c r="A359" s="40" t="s">
        <v>679</v>
      </c>
      <c r="B359" s="3" t="s">
        <v>24</v>
      </c>
      <c r="C359" s="250" t="s">
        <v>1121</v>
      </c>
      <c r="D359" s="6" t="s">
        <v>499</v>
      </c>
      <c r="E359" s="3">
        <v>6907009581</v>
      </c>
      <c r="F359" s="3"/>
      <c r="G359" s="3"/>
      <c r="H359" s="3"/>
      <c r="I359" s="386"/>
      <c r="J359" s="216">
        <v>0.66700000000000004</v>
      </c>
      <c r="K359" s="182">
        <f t="shared" si="10"/>
        <v>0</v>
      </c>
      <c r="L359" s="222"/>
      <c r="M359" s="162"/>
      <c r="N359" s="87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196"/>
      <c r="AS359" s="206">
        <f t="shared" si="11"/>
        <v>0</v>
      </c>
      <c r="AT359" s="250" t="s">
        <v>1121</v>
      </c>
      <c r="AU359" s="6" t="s">
        <v>499</v>
      </c>
    </row>
    <row r="360" spans="1:47" ht="30.75" customHeight="1">
      <c r="A360" s="40" t="s">
        <v>679</v>
      </c>
      <c r="B360" s="3" t="s">
        <v>24</v>
      </c>
      <c r="C360" s="250" t="s">
        <v>1336</v>
      </c>
      <c r="D360" s="6" t="s">
        <v>1337</v>
      </c>
      <c r="E360" s="3">
        <v>6907008796</v>
      </c>
      <c r="F360" s="3"/>
      <c r="G360" s="3">
        <v>0.8</v>
      </c>
      <c r="H360" s="3"/>
      <c r="I360" s="386" t="s">
        <v>711</v>
      </c>
      <c r="J360" s="216">
        <v>0.8</v>
      </c>
      <c r="K360" s="182">
        <f t="shared" si="10"/>
        <v>0</v>
      </c>
      <c r="L360" s="222"/>
      <c r="M360" s="162"/>
      <c r="N360" s="87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88"/>
      <c r="AR360" s="196"/>
      <c r="AS360" s="206">
        <f t="shared" si="11"/>
        <v>0</v>
      </c>
      <c r="AT360" s="250" t="s">
        <v>1336</v>
      </c>
      <c r="AU360" s="6" t="s">
        <v>1337</v>
      </c>
    </row>
    <row r="361" spans="1:47" ht="30.75" customHeight="1">
      <c r="A361" s="40" t="s">
        <v>679</v>
      </c>
      <c r="B361" s="3" t="s">
        <v>24</v>
      </c>
      <c r="C361" s="250" t="s">
        <v>1370</v>
      </c>
      <c r="D361" s="6" t="s">
        <v>1371</v>
      </c>
      <c r="E361" s="3"/>
      <c r="F361" s="3">
        <v>1</v>
      </c>
      <c r="G361" s="3">
        <v>0.8</v>
      </c>
      <c r="H361" s="3"/>
      <c r="I361" s="386" t="s">
        <v>726</v>
      </c>
      <c r="J361" s="216">
        <v>0.8</v>
      </c>
      <c r="K361" s="182">
        <f t="shared" si="10"/>
        <v>0</v>
      </c>
      <c r="L361" s="222"/>
      <c r="M361" s="162"/>
      <c r="N361" s="87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88"/>
      <c r="AR361" s="196"/>
      <c r="AS361" s="206">
        <f t="shared" si="11"/>
        <v>0</v>
      </c>
      <c r="AT361" s="250" t="s">
        <v>1370</v>
      </c>
      <c r="AU361" s="6" t="s">
        <v>1371</v>
      </c>
    </row>
    <row r="362" spans="1:47" ht="30.75" customHeight="1">
      <c r="A362" s="40" t="s">
        <v>1374</v>
      </c>
      <c r="B362" s="3" t="s">
        <v>24</v>
      </c>
      <c r="C362" s="250" t="s">
        <v>1375</v>
      </c>
      <c r="D362" s="6" t="s">
        <v>1376</v>
      </c>
      <c r="E362" s="3"/>
      <c r="F362" s="3">
        <v>1</v>
      </c>
      <c r="G362" s="3">
        <v>0.75</v>
      </c>
      <c r="H362" s="3"/>
      <c r="I362" s="386" t="s">
        <v>726</v>
      </c>
      <c r="J362" s="216">
        <v>0.75</v>
      </c>
      <c r="K362" s="182">
        <f t="shared" si="10"/>
        <v>0</v>
      </c>
      <c r="L362" s="222"/>
      <c r="M362" s="162"/>
      <c r="N362" s="87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196"/>
      <c r="AS362" s="206">
        <f t="shared" si="11"/>
        <v>0</v>
      </c>
      <c r="AT362" s="250" t="s">
        <v>1375</v>
      </c>
      <c r="AU362" s="6" t="s">
        <v>1376</v>
      </c>
    </row>
    <row r="363" spans="1:47" ht="30.75" customHeight="1">
      <c r="A363" s="40" t="s">
        <v>679</v>
      </c>
      <c r="B363" s="3" t="s">
        <v>24</v>
      </c>
      <c r="C363" s="250" t="s">
        <v>1372</v>
      </c>
      <c r="D363" s="6" t="s">
        <v>1373</v>
      </c>
      <c r="E363" s="3"/>
      <c r="F363" s="3">
        <v>2</v>
      </c>
      <c r="G363" s="3">
        <v>0.8</v>
      </c>
      <c r="H363" s="3"/>
      <c r="I363" s="386" t="s">
        <v>720</v>
      </c>
      <c r="J363" s="216">
        <v>1.6</v>
      </c>
      <c r="K363" s="182">
        <f t="shared" si="10"/>
        <v>0</v>
      </c>
      <c r="L363" s="222"/>
      <c r="M363" s="162"/>
      <c r="N363" s="87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8"/>
      <c r="AR363" s="196"/>
      <c r="AS363" s="206">
        <f t="shared" si="11"/>
        <v>0</v>
      </c>
      <c r="AT363" s="250" t="s">
        <v>1372</v>
      </c>
      <c r="AU363" s="6" t="s">
        <v>1373</v>
      </c>
    </row>
    <row r="364" spans="1:47" ht="30.75" customHeight="1">
      <c r="A364" s="40" t="s">
        <v>679</v>
      </c>
      <c r="B364" s="3" t="s">
        <v>24</v>
      </c>
      <c r="C364" s="250" t="s">
        <v>1394</v>
      </c>
      <c r="D364" s="6" t="s">
        <v>1395</v>
      </c>
      <c r="E364" s="3"/>
      <c r="F364" s="3"/>
      <c r="G364" s="3"/>
      <c r="H364" s="3"/>
      <c r="I364" s="386" t="s">
        <v>711</v>
      </c>
      <c r="J364" s="216">
        <v>1.1870000000000001</v>
      </c>
      <c r="K364" s="182">
        <f t="shared" si="10"/>
        <v>0</v>
      </c>
      <c r="L364" s="222"/>
      <c r="M364" s="162"/>
      <c r="N364" s="87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88"/>
      <c r="AR364" s="196"/>
      <c r="AS364" s="206">
        <f t="shared" si="11"/>
        <v>0</v>
      </c>
      <c r="AT364" s="250" t="s">
        <v>1394</v>
      </c>
      <c r="AU364" s="6" t="s">
        <v>1395</v>
      </c>
    </row>
    <row r="365" spans="1:47" ht="30.75" customHeight="1">
      <c r="A365" s="40" t="s">
        <v>679</v>
      </c>
      <c r="B365" s="3" t="s">
        <v>24</v>
      </c>
      <c r="C365" s="250" t="s">
        <v>1394</v>
      </c>
      <c r="D365" s="6" t="s">
        <v>1397</v>
      </c>
      <c r="E365" s="3"/>
      <c r="F365" s="3"/>
      <c r="G365" s="3"/>
      <c r="H365" s="3"/>
      <c r="I365" s="386" t="s">
        <v>1396</v>
      </c>
      <c r="J365" s="216">
        <v>1.319</v>
      </c>
      <c r="K365" s="182">
        <f t="shared" si="10"/>
        <v>0</v>
      </c>
      <c r="L365" s="222"/>
      <c r="M365" s="162"/>
      <c r="N365" s="87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88"/>
      <c r="AR365" s="196"/>
      <c r="AS365" s="206">
        <f t="shared" si="11"/>
        <v>0</v>
      </c>
      <c r="AT365" s="250" t="s">
        <v>1394</v>
      </c>
      <c r="AU365" s="6" t="s">
        <v>1397</v>
      </c>
    </row>
    <row r="366" spans="1:47" ht="30.75" customHeight="1">
      <c r="A366" s="40"/>
      <c r="B366" s="3" t="s">
        <v>24</v>
      </c>
      <c r="C366" s="250" t="s">
        <v>1432</v>
      </c>
      <c r="D366" s="6" t="s">
        <v>1433</v>
      </c>
      <c r="E366" s="3">
        <v>6908019254</v>
      </c>
      <c r="F366" s="3"/>
      <c r="G366" s="3"/>
      <c r="H366" s="3"/>
      <c r="I366" s="386" t="s">
        <v>711</v>
      </c>
      <c r="J366" s="216">
        <v>0.20499999999999999</v>
      </c>
      <c r="K366" s="182">
        <f t="shared" si="10"/>
        <v>0</v>
      </c>
      <c r="L366" s="222"/>
      <c r="M366" s="162"/>
      <c r="N366" s="87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88"/>
      <c r="AR366" s="196"/>
      <c r="AS366" s="206">
        <f t="shared" si="11"/>
        <v>0</v>
      </c>
      <c r="AT366" s="250" t="s">
        <v>1432</v>
      </c>
      <c r="AU366" s="6" t="s">
        <v>1433</v>
      </c>
    </row>
    <row r="367" spans="1:47" ht="33.75" customHeight="1">
      <c r="A367" s="185" t="s">
        <v>679</v>
      </c>
      <c r="B367" s="186" t="s">
        <v>801</v>
      </c>
      <c r="C367" s="271" t="s">
        <v>802</v>
      </c>
      <c r="D367" s="187" t="s">
        <v>814</v>
      </c>
      <c r="E367" s="186">
        <v>6908018476</v>
      </c>
      <c r="F367" s="186">
        <v>4</v>
      </c>
      <c r="G367" s="186">
        <v>0.8</v>
      </c>
      <c r="H367" s="186"/>
      <c r="I367" s="364" t="s">
        <v>1111</v>
      </c>
      <c r="J367" s="213">
        <v>25.6</v>
      </c>
      <c r="K367" s="182">
        <f t="shared" si="10"/>
        <v>14.399999999999999</v>
      </c>
      <c r="L367" s="222"/>
      <c r="M367" s="162"/>
      <c r="N367" s="87">
        <v>1.6</v>
      </c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>
        <v>2.4</v>
      </c>
      <c r="Z367" s="88"/>
      <c r="AA367" s="88"/>
      <c r="AB367" s="88">
        <v>3.2</v>
      </c>
      <c r="AC367" s="88"/>
      <c r="AD367" s="88"/>
      <c r="AE367" s="88"/>
      <c r="AF367" s="88">
        <v>2.4</v>
      </c>
      <c r="AG367" s="88"/>
      <c r="AH367" s="88"/>
      <c r="AI367" s="88">
        <v>1.6</v>
      </c>
      <c r="AJ367" s="88"/>
      <c r="AK367" s="88"/>
      <c r="AL367" s="88"/>
      <c r="AM367" s="88"/>
      <c r="AN367" s="88"/>
      <c r="AO367" s="88"/>
      <c r="AP367" s="88">
        <v>3.2</v>
      </c>
      <c r="AQ367" s="88"/>
      <c r="AR367" s="196"/>
      <c r="AS367" s="206">
        <f t="shared" si="11"/>
        <v>14.399999999999999</v>
      </c>
      <c r="AT367" s="271" t="s">
        <v>802</v>
      </c>
      <c r="AU367" s="187" t="s">
        <v>814</v>
      </c>
    </row>
    <row r="368" spans="1:47" ht="30.75" customHeight="1">
      <c r="A368" s="40" t="s">
        <v>679</v>
      </c>
      <c r="B368" s="3" t="s">
        <v>24</v>
      </c>
      <c r="C368" s="250" t="s">
        <v>1166</v>
      </c>
      <c r="D368" s="6" t="s">
        <v>24</v>
      </c>
      <c r="E368" s="25"/>
      <c r="F368" s="3"/>
      <c r="G368" s="3"/>
      <c r="H368" s="3"/>
      <c r="I368" s="388"/>
      <c r="J368" s="216">
        <v>16</v>
      </c>
      <c r="K368" s="182">
        <f t="shared" si="10"/>
        <v>0</v>
      </c>
      <c r="L368" s="222"/>
      <c r="M368" s="162"/>
      <c r="N368" s="87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88"/>
      <c r="AR368" s="196"/>
      <c r="AS368" s="206">
        <f t="shared" si="11"/>
        <v>0</v>
      </c>
      <c r="AT368" s="250" t="s">
        <v>1166</v>
      </c>
      <c r="AU368" s="6" t="s">
        <v>24</v>
      </c>
    </row>
    <row r="369" spans="1:47" ht="30">
      <c r="A369" s="40" t="s">
        <v>679</v>
      </c>
      <c r="B369" s="3" t="s">
        <v>24</v>
      </c>
      <c r="C369" s="250" t="s">
        <v>272</v>
      </c>
      <c r="D369" s="6" t="s">
        <v>24</v>
      </c>
      <c r="E369" s="25">
        <v>690701001</v>
      </c>
      <c r="F369" s="3">
        <v>1</v>
      </c>
      <c r="G369" s="3">
        <v>8</v>
      </c>
      <c r="H369" s="3" t="s">
        <v>668</v>
      </c>
      <c r="I369" s="386" t="s">
        <v>711</v>
      </c>
      <c r="J369" s="214">
        <v>8</v>
      </c>
      <c r="K369" s="212">
        <f t="shared" si="10"/>
        <v>0</v>
      </c>
      <c r="L369" s="222"/>
      <c r="M369" s="162"/>
      <c r="N369" s="87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88"/>
      <c r="AR369" s="196"/>
      <c r="AS369" s="206">
        <f t="shared" si="11"/>
        <v>0</v>
      </c>
      <c r="AT369" s="250" t="s">
        <v>272</v>
      </c>
      <c r="AU369" s="6" t="s">
        <v>24</v>
      </c>
    </row>
    <row r="370" spans="1:47" ht="40.5" customHeight="1">
      <c r="A370" s="40" t="s">
        <v>679</v>
      </c>
      <c r="B370" s="3" t="s">
        <v>24</v>
      </c>
      <c r="C370" s="250" t="s">
        <v>273</v>
      </c>
      <c r="D370" s="6" t="s">
        <v>24</v>
      </c>
      <c r="E370" s="25">
        <v>690700020849</v>
      </c>
      <c r="F370" s="3">
        <v>2</v>
      </c>
      <c r="G370" s="3">
        <v>8</v>
      </c>
      <c r="H370" s="3" t="s">
        <v>668</v>
      </c>
      <c r="I370" s="386" t="s">
        <v>711</v>
      </c>
      <c r="J370" s="170">
        <v>16</v>
      </c>
      <c r="K370" s="182">
        <f t="shared" si="10"/>
        <v>0</v>
      </c>
      <c r="L370" s="222"/>
      <c r="M370" s="162"/>
      <c r="N370" s="87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88"/>
      <c r="AR370" s="196"/>
      <c r="AS370" s="206">
        <f t="shared" si="11"/>
        <v>0</v>
      </c>
      <c r="AT370" s="250" t="s">
        <v>273</v>
      </c>
      <c r="AU370" s="6" t="s">
        <v>24</v>
      </c>
    </row>
    <row r="371" spans="1:47" ht="30">
      <c r="A371" s="40" t="s">
        <v>679</v>
      </c>
      <c r="B371" s="3" t="s">
        <v>24</v>
      </c>
      <c r="C371" s="250" t="s">
        <v>274</v>
      </c>
      <c r="D371" s="6" t="s">
        <v>504</v>
      </c>
      <c r="E371" s="25">
        <v>6907002890</v>
      </c>
      <c r="F371" s="3">
        <v>1</v>
      </c>
      <c r="G371" s="3">
        <v>8</v>
      </c>
      <c r="H371" s="3" t="s">
        <v>668</v>
      </c>
      <c r="I371" s="386" t="s">
        <v>711</v>
      </c>
      <c r="J371" s="214">
        <v>8</v>
      </c>
      <c r="K371" s="212">
        <f t="shared" si="10"/>
        <v>0</v>
      </c>
      <c r="L371" s="222"/>
      <c r="M371" s="162"/>
      <c r="N371" s="87"/>
      <c r="O371" s="88"/>
      <c r="P371" s="88"/>
      <c r="Q371" s="127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  <c r="AR371" s="196"/>
      <c r="AS371" s="206">
        <f t="shared" si="11"/>
        <v>0</v>
      </c>
      <c r="AT371" s="250" t="s">
        <v>274</v>
      </c>
      <c r="AU371" s="6" t="s">
        <v>504</v>
      </c>
    </row>
    <row r="372" spans="1:47" ht="30">
      <c r="A372" s="40" t="s">
        <v>679</v>
      </c>
      <c r="B372" s="3" t="s">
        <v>24</v>
      </c>
      <c r="C372" s="250" t="s">
        <v>275</v>
      </c>
      <c r="D372" s="6" t="s">
        <v>504</v>
      </c>
      <c r="E372" s="25">
        <v>6907005178</v>
      </c>
      <c r="F372" s="3">
        <v>1</v>
      </c>
      <c r="G372" s="3">
        <v>8</v>
      </c>
      <c r="H372" s="3" t="s">
        <v>668</v>
      </c>
      <c r="I372" s="386" t="s">
        <v>711</v>
      </c>
      <c r="J372" s="214">
        <v>8</v>
      </c>
      <c r="K372" s="212">
        <f t="shared" si="10"/>
        <v>0</v>
      </c>
      <c r="L372" s="222"/>
      <c r="M372" s="162"/>
      <c r="N372" s="87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88"/>
      <c r="AR372" s="196"/>
      <c r="AS372" s="206">
        <f t="shared" si="11"/>
        <v>0</v>
      </c>
      <c r="AT372" s="250" t="s">
        <v>275</v>
      </c>
      <c r="AU372" s="6" t="s">
        <v>504</v>
      </c>
    </row>
    <row r="373" spans="1:47" ht="30">
      <c r="A373" s="40" t="s">
        <v>679</v>
      </c>
      <c r="B373" s="3" t="s">
        <v>24</v>
      </c>
      <c r="C373" s="250" t="s">
        <v>276</v>
      </c>
      <c r="D373" s="6" t="s">
        <v>505</v>
      </c>
      <c r="E373" s="25">
        <v>6907011020</v>
      </c>
      <c r="F373" s="3">
        <v>2</v>
      </c>
      <c r="G373" s="3">
        <v>0.8</v>
      </c>
      <c r="H373" s="3" t="s">
        <v>668</v>
      </c>
      <c r="I373" s="388" t="s">
        <v>1093</v>
      </c>
      <c r="J373" s="170">
        <v>21.881</v>
      </c>
      <c r="K373" s="212">
        <f t="shared" si="10"/>
        <v>0</v>
      </c>
      <c r="L373" s="222"/>
      <c r="M373" s="162"/>
      <c r="N373" s="87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/>
      <c r="AJ373" s="88"/>
      <c r="AK373" s="88"/>
      <c r="AL373" s="88"/>
      <c r="AM373" s="88"/>
      <c r="AN373" s="88"/>
      <c r="AO373" s="88"/>
      <c r="AP373" s="88"/>
      <c r="AQ373" s="88"/>
      <c r="AR373" s="196"/>
      <c r="AS373" s="206">
        <f t="shared" si="11"/>
        <v>0</v>
      </c>
      <c r="AT373" s="250" t="s">
        <v>276</v>
      </c>
      <c r="AU373" s="6" t="s">
        <v>505</v>
      </c>
    </row>
    <row r="374" spans="1:47" ht="32.25" customHeight="1">
      <c r="A374" s="128" t="s">
        <v>679</v>
      </c>
      <c r="B374" s="131" t="s">
        <v>24</v>
      </c>
      <c r="C374" s="250" t="s">
        <v>805</v>
      </c>
      <c r="D374" s="129" t="s">
        <v>999</v>
      </c>
      <c r="E374" s="179">
        <v>6907010587</v>
      </c>
      <c r="F374" s="74"/>
      <c r="G374" s="74"/>
      <c r="H374" s="74"/>
      <c r="I374" s="395"/>
      <c r="J374" s="213">
        <v>13.38</v>
      </c>
      <c r="K374" s="212">
        <f t="shared" si="10"/>
        <v>0</v>
      </c>
      <c r="L374" s="222"/>
      <c r="M374" s="162"/>
      <c r="N374" s="87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  <c r="AK374" s="88"/>
      <c r="AL374" s="88"/>
      <c r="AM374" s="88"/>
      <c r="AN374" s="88"/>
      <c r="AO374" s="88"/>
      <c r="AP374" s="88"/>
      <c r="AQ374" s="88"/>
      <c r="AR374" s="196"/>
      <c r="AS374" s="206">
        <f t="shared" si="11"/>
        <v>0</v>
      </c>
      <c r="AT374" s="250" t="s">
        <v>805</v>
      </c>
      <c r="AU374" s="129" t="s">
        <v>999</v>
      </c>
    </row>
    <row r="375" spans="1:47" ht="45.75" customHeight="1">
      <c r="A375" s="40" t="s">
        <v>679</v>
      </c>
      <c r="B375" s="3" t="s">
        <v>24</v>
      </c>
      <c r="C375" s="250" t="s">
        <v>982</v>
      </c>
      <c r="D375" s="6" t="s">
        <v>983</v>
      </c>
      <c r="E375" s="25">
        <v>6907002787</v>
      </c>
      <c r="F375" s="3">
        <v>2</v>
      </c>
      <c r="G375" s="3">
        <v>0.8</v>
      </c>
      <c r="H375" s="3" t="s">
        <v>668</v>
      </c>
      <c r="I375" s="386" t="s">
        <v>712</v>
      </c>
      <c r="J375" s="170">
        <v>4.88</v>
      </c>
      <c r="K375" s="212">
        <f t="shared" si="10"/>
        <v>0</v>
      </c>
      <c r="L375" s="222"/>
      <c r="M375" s="162"/>
      <c r="N375" s="87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  <c r="AB375" s="88"/>
      <c r="AC375" s="88"/>
      <c r="AD375" s="88"/>
      <c r="AE375" s="88"/>
      <c r="AF375" s="88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196"/>
      <c r="AS375" s="206">
        <f t="shared" si="11"/>
        <v>0</v>
      </c>
      <c r="AT375" s="250" t="s">
        <v>982</v>
      </c>
      <c r="AU375" s="6" t="s">
        <v>983</v>
      </c>
    </row>
    <row r="376" spans="1:47" ht="45.75" customHeight="1">
      <c r="A376" s="40" t="s">
        <v>679</v>
      </c>
      <c r="B376" s="3" t="s">
        <v>24</v>
      </c>
      <c r="C376" s="250" t="s">
        <v>1056</v>
      </c>
      <c r="D376" s="6" t="s">
        <v>1057</v>
      </c>
      <c r="E376" s="3">
        <v>6908007308</v>
      </c>
      <c r="F376" s="3"/>
      <c r="G376" s="3"/>
      <c r="H376" s="3"/>
      <c r="I376" s="386" t="s">
        <v>711</v>
      </c>
      <c r="J376" s="216">
        <v>1.0920000000000001</v>
      </c>
      <c r="K376" s="212">
        <f t="shared" si="10"/>
        <v>0</v>
      </c>
      <c r="L376" s="222"/>
      <c r="M376" s="162"/>
      <c r="N376" s="87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  <c r="AA376" s="88"/>
      <c r="AB376" s="88"/>
      <c r="AC376" s="88"/>
      <c r="AD376" s="88"/>
      <c r="AE376" s="88"/>
      <c r="AF376" s="88"/>
      <c r="AG376" s="88"/>
      <c r="AH376" s="88"/>
      <c r="AI376" s="88"/>
      <c r="AJ376" s="88"/>
      <c r="AK376" s="88"/>
      <c r="AL376" s="88"/>
      <c r="AM376" s="88"/>
      <c r="AN376" s="88"/>
      <c r="AO376" s="88"/>
      <c r="AP376" s="88"/>
      <c r="AQ376" s="88"/>
      <c r="AR376" s="196"/>
      <c r="AS376" s="206">
        <f t="shared" si="11"/>
        <v>0</v>
      </c>
      <c r="AT376" s="250" t="s">
        <v>1056</v>
      </c>
      <c r="AU376" s="6" t="s">
        <v>1057</v>
      </c>
    </row>
    <row r="377" spans="1:47" ht="45.75" customHeight="1">
      <c r="A377" s="40" t="s">
        <v>679</v>
      </c>
      <c r="B377" s="3" t="s">
        <v>24</v>
      </c>
      <c r="C377" s="250" t="s">
        <v>1056</v>
      </c>
      <c r="D377" s="6" t="s">
        <v>1058</v>
      </c>
      <c r="E377" s="3">
        <v>6908007308</v>
      </c>
      <c r="F377" s="3"/>
      <c r="G377" s="3"/>
      <c r="H377" s="3"/>
      <c r="I377" s="386" t="s">
        <v>711</v>
      </c>
      <c r="J377" s="216">
        <v>0.20499999999999999</v>
      </c>
      <c r="K377" s="212">
        <f t="shared" si="10"/>
        <v>0</v>
      </c>
      <c r="L377" s="222"/>
      <c r="M377" s="162"/>
      <c r="N377" s="87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  <c r="AA377" s="88"/>
      <c r="AB377" s="88"/>
      <c r="AC377" s="88"/>
      <c r="AD377" s="88"/>
      <c r="AE377" s="88"/>
      <c r="AF377" s="88"/>
      <c r="AG377" s="88"/>
      <c r="AH377" s="88"/>
      <c r="AI377" s="88"/>
      <c r="AJ377" s="88"/>
      <c r="AK377" s="88"/>
      <c r="AL377" s="88"/>
      <c r="AM377" s="88"/>
      <c r="AN377" s="88"/>
      <c r="AO377" s="88"/>
      <c r="AP377" s="88"/>
      <c r="AQ377" s="88"/>
      <c r="AR377" s="196"/>
      <c r="AS377" s="206">
        <f t="shared" si="11"/>
        <v>0</v>
      </c>
      <c r="AT377" s="250" t="s">
        <v>1056</v>
      </c>
      <c r="AU377" s="6" t="s">
        <v>1058</v>
      </c>
    </row>
    <row r="378" spans="1:47" ht="45.75" customHeight="1">
      <c r="A378" s="40" t="s">
        <v>679</v>
      </c>
      <c r="B378" s="3" t="s">
        <v>24</v>
      </c>
      <c r="C378" s="250" t="s">
        <v>1056</v>
      </c>
      <c r="D378" s="6" t="s">
        <v>1059</v>
      </c>
      <c r="E378" s="3">
        <v>6908007308</v>
      </c>
      <c r="F378" s="3"/>
      <c r="G378" s="3"/>
      <c r="H378" s="3"/>
      <c r="I378" s="386" t="s">
        <v>711</v>
      </c>
      <c r="J378" s="216">
        <v>0.13700000000000001</v>
      </c>
      <c r="K378" s="212">
        <f t="shared" si="10"/>
        <v>0</v>
      </c>
      <c r="L378" s="222"/>
      <c r="M378" s="162"/>
      <c r="N378" s="87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  <c r="AA378" s="88"/>
      <c r="AB378" s="88"/>
      <c r="AC378" s="88"/>
      <c r="AD378" s="88"/>
      <c r="AE378" s="88"/>
      <c r="AF378" s="88"/>
      <c r="AG378" s="88"/>
      <c r="AH378" s="88"/>
      <c r="AI378" s="88"/>
      <c r="AJ378" s="88"/>
      <c r="AK378" s="88"/>
      <c r="AL378" s="88"/>
      <c r="AM378" s="88"/>
      <c r="AN378" s="88"/>
      <c r="AO378" s="88"/>
      <c r="AP378" s="88"/>
      <c r="AQ378" s="88"/>
      <c r="AR378" s="196"/>
      <c r="AS378" s="206">
        <f t="shared" si="11"/>
        <v>0</v>
      </c>
      <c r="AT378" s="250" t="s">
        <v>1056</v>
      </c>
      <c r="AU378" s="6" t="s">
        <v>1059</v>
      </c>
    </row>
    <row r="379" spans="1:47" ht="45.75" customHeight="1">
      <c r="A379" s="40" t="s">
        <v>679</v>
      </c>
      <c r="B379" s="3" t="s">
        <v>24</v>
      </c>
      <c r="C379" s="250" t="s">
        <v>1056</v>
      </c>
      <c r="D379" s="6" t="s">
        <v>1060</v>
      </c>
      <c r="E379" s="3">
        <v>6908007308</v>
      </c>
      <c r="F379" s="3"/>
      <c r="G379" s="3"/>
      <c r="H379" s="3"/>
      <c r="I379" s="386" t="s">
        <v>711</v>
      </c>
      <c r="J379" s="216">
        <v>6.8000000000000005E-2</v>
      </c>
      <c r="K379" s="212">
        <f t="shared" si="10"/>
        <v>0</v>
      </c>
      <c r="L379" s="222"/>
      <c r="M379" s="162"/>
      <c r="N379" s="87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  <c r="AA379" s="88"/>
      <c r="AB379" s="88"/>
      <c r="AC379" s="88"/>
      <c r="AD379" s="88"/>
      <c r="AE379" s="88"/>
      <c r="AF379" s="88"/>
      <c r="AG379" s="88"/>
      <c r="AH379" s="88"/>
      <c r="AI379" s="88"/>
      <c r="AJ379" s="88"/>
      <c r="AK379" s="88"/>
      <c r="AL379" s="88"/>
      <c r="AM379" s="88"/>
      <c r="AN379" s="88"/>
      <c r="AO379" s="88"/>
      <c r="AP379" s="88"/>
      <c r="AQ379" s="88"/>
      <c r="AR379" s="196"/>
      <c r="AS379" s="206">
        <f t="shared" si="11"/>
        <v>0</v>
      </c>
      <c r="AT379" s="250" t="s">
        <v>1056</v>
      </c>
      <c r="AU379" s="6" t="s">
        <v>1060</v>
      </c>
    </row>
    <row r="380" spans="1:47" ht="45.75" customHeight="1">
      <c r="A380" s="40" t="s">
        <v>679</v>
      </c>
      <c r="B380" s="3"/>
      <c r="C380" s="250" t="s">
        <v>1056</v>
      </c>
      <c r="D380" s="6" t="s">
        <v>1061</v>
      </c>
      <c r="E380" s="3">
        <v>6908007308</v>
      </c>
      <c r="F380" s="3"/>
      <c r="G380" s="3"/>
      <c r="H380" s="3"/>
      <c r="I380" s="386" t="s">
        <v>711</v>
      </c>
      <c r="J380" s="216">
        <v>6.8000000000000005E-2</v>
      </c>
      <c r="K380" s="212">
        <f t="shared" si="10"/>
        <v>0</v>
      </c>
      <c r="L380" s="222"/>
      <c r="M380" s="162"/>
      <c r="N380" s="87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196"/>
      <c r="AS380" s="206">
        <f t="shared" si="11"/>
        <v>0</v>
      </c>
      <c r="AT380" s="250" t="s">
        <v>1056</v>
      </c>
      <c r="AU380" s="6" t="s">
        <v>1061</v>
      </c>
    </row>
    <row r="381" spans="1:47" ht="45.75" customHeight="1">
      <c r="A381" s="40" t="s">
        <v>679</v>
      </c>
      <c r="B381" s="3"/>
      <c r="C381" s="250" t="s">
        <v>1056</v>
      </c>
      <c r="D381" s="6" t="s">
        <v>1062</v>
      </c>
      <c r="E381" s="3">
        <v>6908007308</v>
      </c>
      <c r="F381" s="3"/>
      <c r="G381" s="3"/>
      <c r="H381" s="3"/>
      <c r="I381" s="386" t="s">
        <v>711</v>
      </c>
      <c r="J381" s="216">
        <v>0.13700000000000001</v>
      </c>
      <c r="K381" s="212">
        <f t="shared" si="10"/>
        <v>0</v>
      </c>
      <c r="L381" s="222"/>
      <c r="M381" s="162"/>
      <c r="N381" s="87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  <c r="AA381" s="88"/>
      <c r="AB381" s="88"/>
      <c r="AC381" s="88"/>
      <c r="AD381" s="88"/>
      <c r="AE381" s="88"/>
      <c r="AF381" s="88"/>
      <c r="AG381" s="88"/>
      <c r="AH381" s="88"/>
      <c r="AI381" s="88"/>
      <c r="AJ381" s="88"/>
      <c r="AK381" s="88"/>
      <c r="AL381" s="88"/>
      <c r="AM381" s="88"/>
      <c r="AN381" s="88"/>
      <c r="AO381" s="88"/>
      <c r="AP381" s="88"/>
      <c r="AQ381" s="88"/>
      <c r="AR381" s="196"/>
      <c r="AS381" s="206">
        <f t="shared" si="11"/>
        <v>0</v>
      </c>
      <c r="AT381" s="250" t="s">
        <v>1056</v>
      </c>
      <c r="AU381" s="6" t="s">
        <v>1062</v>
      </c>
    </row>
    <row r="382" spans="1:47" ht="45.75" customHeight="1">
      <c r="A382" s="40" t="s">
        <v>679</v>
      </c>
      <c r="B382" s="3"/>
      <c r="C382" s="250" t="s">
        <v>1056</v>
      </c>
      <c r="D382" s="6" t="s">
        <v>1063</v>
      </c>
      <c r="E382" s="3">
        <v>6908007308</v>
      </c>
      <c r="F382" s="3"/>
      <c r="G382" s="3"/>
      <c r="H382" s="3"/>
      <c r="I382" s="386" t="s">
        <v>711</v>
      </c>
      <c r="J382" s="216">
        <v>6.8000000000000005E-2</v>
      </c>
      <c r="K382" s="212">
        <f t="shared" si="10"/>
        <v>0</v>
      </c>
      <c r="L382" s="222"/>
      <c r="M382" s="162"/>
      <c r="N382" s="87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  <c r="AA382" s="88"/>
      <c r="AB382" s="88"/>
      <c r="AC382" s="88"/>
      <c r="AD382" s="88"/>
      <c r="AE382" s="88"/>
      <c r="AF382" s="88"/>
      <c r="AG382" s="88"/>
      <c r="AH382" s="88"/>
      <c r="AI382" s="88"/>
      <c r="AJ382" s="88"/>
      <c r="AK382" s="88"/>
      <c r="AL382" s="88"/>
      <c r="AM382" s="88"/>
      <c r="AN382" s="88"/>
      <c r="AO382" s="88"/>
      <c r="AP382" s="88"/>
      <c r="AQ382" s="88"/>
      <c r="AR382" s="196"/>
      <c r="AS382" s="206">
        <f t="shared" si="11"/>
        <v>0</v>
      </c>
      <c r="AT382" s="250" t="s">
        <v>1056</v>
      </c>
      <c r="AU382" s="6" t="s">
        <v>1063</v>
      </c>
    </row>
    <row r="383" spans="1:47" ht="45.75" customHeight="1">
      <c r="A383" s="40" t="s">
        <v>679</v>
      </c>
      <c r="B383" s="3"/>
      <c r="C383" s="250" t="s">
        <v>1056</v>
      </c>
      <c r="D383" s="6" t="s">
        <v>1064</v>
      </c>
      <c r="E383" s="3">
        <v>6908007308</v>
      </c>
      <c r="F383" s="3"/>
      <c r="G383" s="3"/>
      <c r="H383" s="3"/>
      <c r="I383" s="386" t="s">
        <v>711</v>
      </c>
      <c r="J383" s="216">
        <v>6.8000000000000005E-2</v>
      </c>
      <c r="K383" s="212">
        <f t="shared" si="10"/>
        <v>0</v>
      </c>
      <c r="L383" s="222"/>
      <c r="M383" s="162"/>
      <c r="N383" s="87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  <c r="AA383" s="88"/>
      <c r="AB383" s="88"/>
      <c r="AC383" s="88"/>
      <c r="AD383" s="88"/>
      <c r="AE383" s="88"/>
      <c r="AF383" s="88"/>
      <c r="AG383" s="88"/>
      <c r="AH383" s="88"/>
      <c r="AI383" s="88"/>
      <c r="AJ383" s="88"/>
      <c r="AK383" s="88"/>
      <c r="AL383" s="88"/>
      <c r="AM383" s="88"/>
      <c r="AN383" s="88"/>
      <c r="AO383" s="88"/>
      <c r="AP383" s="88"/>
      <c r="AQ383" s="88"/>
      <c r="AR383" s="196"/>
      <c r="AS383" s="206">
        <f t="shared" si="11"/>
        <v>0</v>
      </c>
      <c r="AT383" s="250" t="s">
        <v>1056</v>
      </c>
      <c r="AU383" s="6" t="s">
        <v>1064</v>
      </c>
    </row>
    <row r="384" spans="1:47" ht="45.75" customHeight="1">
      <c r="A384" s="40" t="s">
        <v>679</v>
      </c>
      <c r="B384" s="3"/>
      <c r="C384" s="250" t="s">
        <v>1056</v>
      </c>
      <c r="D384" s="6" t="s">
        <v>1065</v>
      </c>
      <c r="E384" s="3">
        <v>6908007308</v>
      </c>
      <c r="F384" s="3"/>
      <c r="G384" s="3"/>
      <c r="H384" s="3"/>
      <c r="I384" s="386" t="s">
        <v>711</v>
      </c>
      <c r="J384" s="216">
        <v>6.8000000000000005E-2</v>
      </c>
      <c r="K384" s="212">
        <f t="shared" si="10"/>
        <v>0</v>
      </c>
      <c r="L384" s="222"/>
      <c r="M384" s="162"/>
      <c r="N384" s="87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  <c r="AA384" s="88"/>
      <c r="AB384" s="88"/>
      <c r="AC384" s="88"/>
      <c r="AD384" s="88"/>
      <c r="AE384" s="88"/>
      <c r="AF384" s="88"/>
      <c r="AG384" s="88"/>
      <c r="AH384" s="88"/>
      <c r="AI384" s="88"/>
      <c r="AJ384" s="88"/>
      <c r="AK384" s="88"/>
      <c r="AL384" s="88"/>
      <c r="AM384" s="88"/>
      <c r="AN384" s="88"/>
      <c r="AO384" s="88"/>
      <c r="AP384" s="88"/>
      <c r="AQ384" s="88"/>
      <c r="AR384" s="196"/>
      <c r="AS384" s="206">
        <f t="shared" si="11"/>
        <v>0</v>
      </c>
      <c r="AT384" s="250" t="s">
        <v>1056</v>
      </c>
      <c r="AU384" s="6" t="s">
        <v>1065</v>
      </c>
    </row>
    <row r="385" spans="1:48" ht="45.75" customHeight="1">
      <c r="A385" s="40" t="s">
        <v>679</v>
      </c>
      <c r="B385" s="3"/>
      <c r="C385" s="250" t="s">
        <v>1056</v>
      </c>
      <c r="D385" s="6" t="s">
        <v>1066</v>
      </c>
      <c r="E385" s="3">
        <v>6908007308</v>
      </c>
      <c r="F385" s="3"/>
      <c r="G385" s="3"/>
      <c r="H385" s="3"/>
      <c r="I385" s="386" t="s">
        <v>711</v>
      </c>
      <c r="J385" s="216">
        <v>6.8000000000000005E-2</v>
      </c>
      <c r="K385" s="212">
        <f t="shared" si="10"/>
        <v>0</v>
      </c>
      <c r="L385" s="222"/>
      <c r="M385" s="162"/>
      <c r="N385" s="87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  <c r="AA385" s="88"/>
      <c r="AB385" s="88"/>
      <c r="AC385" s="88"/>
      <c r="AD385" s="88"/>
      <c r="AE385" s="88"/>
      <c r="AF385" s="88"/>
      <c r="AG385" s="88"/>
      <c r="AH385" s="88"/>
      <c r="AI385" s="88"/>
      <c r="AJ385" s="88"/>
      <c r="AK385" s="88"/>
      <c r="AL385" s="88"/>
      <c r="AM385" s="88"/>
      <c r="AN385" s="88"/>
      <c r="AO385" s="88"/>
      <c r="AP385" s="88"/>
      <c r="AQ385" s="88"/>
      <c r="AR385" s="196"/>
      <c r="AS385" s="206">
        <f t="shared" si="11"/>
        <v>0</v>
      </c>
      <c r="AT385" s="250" t="s">
        <v>1056</v>
      </c>
      <c r="AU385" s="6" t="s">
        <v>1066</v>
      </c>
    </row>
    <row r="386" spans="1:48" ht="45.75" customHeight="1">
      <c r="A386" s="40" t="s">
        <v>679</v>
      </c>
      <c r="B386" s="3"/>
      <c r="C386" s="250" t="s">
        <v>1056</v>
      </c>
      <c r="D386" s="6" t="s">
        <v>1067</v>
      </c>
      <c r="E386" s="3">
        <v>6908007308</v>
      </c>
      <c r="F386" s="3"/>
      <c r="G386" s="3"/>
      <c r="H386" s="3"/>
      <c r="I386" s="386" t="s">
        <v>711</v>
      </c>
      <c r="J386" s="216">
        <v>6.8000000000000005E-2</v>
      </c>
      <c r="K386" s="212">
        <f t="shared" si="10"/>
        <v>0</v>
      </c>
      <c r="L386" s="222"/>
      <c r="M386" s="162"/>
      <c r="N386" s="87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  <c r="AA386" s="88"/>
      <c r="AB386" s="88"/>
      <c r="AC386" s="88"/>
      <c r="AD386" s="88"/>
      <c r="AE386" s="88"/>
      <c r="AF386" s="88"/>
      <c r="AG386" s="88"/>
      <c r="AH386" s="88"/>
      <c r="AI386" s="88"/>
      <c r="AJ386" s="88"/>
      <c r="AK386" s="88"/>
      <c r="AL386" s="88"/>
      <c r="AM386" s="88"/>
      <c r="AN386" s="88"/>
      <c r="AO386" s="88"/>
      <c r="AP386" s="88"/>
      <c r="AQ386" s="88"/>
      <c r="AR386" s="196"/>
      <c r="AS386" s="206">
        <f t="shared" si="11"/>
        <v>0</v>
      </c>
      <c r="AT386" s="250" t="s">
        <v>1056</v>
      </c>
      <c r="AU386" s="6" t="s">
        <v>1067</v>
      </c>
    </row>
    <row r="387" spans="1:48" ht="45.75" customHeight="1">
      <c r="A387" s="40" t="s">
        <v>679</v>
      </c>
      <c r="B387" s="3"/>
      <c r="C387" s="250" t="s">
        <v>1056</v>
      </c>
      <c r="D387" s="6" t="s">
        <v>1068</v>
      </c>
      <c r="E387" s="3">
        <v>6908007308</v>
      </c>
      <c r="F387" s="3"/>
      <c r="G387" s="3"/>
      <c r="H387" s="3"/>
      <c r="I387" s="386" t="s">
        <v>711</v>
      </c>
      <c r="J387" s="216">
        <v>6.8000000000000005E-2</v>
      </c>
      <c r="K387" s="212">
        <f t="shared" si="10"/>
        <v>0</v>
      </c>
      <c r="L387" s="222"/>
      <c r="M387" s="162"/>
      <c r="N387" s="87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  <c r="AA387" s="88"/>
      <c r="AB387" s="88"/>
      <c r="AC387" s="88"/>
      <c r="AD387" s="88"/>
      <c r="AE387" s="88"/>
      <c r="AF387" s="88"/>
      <c r="AG387" s="88"/>
      <c r="AH387" s="88"/>
      <c r="AI387" s="88"/>
      <c r="AJ387" s="88"/>
      <c r="AK387" s="88"/>
      <c r="AL387" s="88"/>
      <c r="AM387" s="88"/>
      <c r="AN387" s="88"/>
      <c r="AO387" s="88"/>
      <c r="AP387" s="88"/>
      <c r="AQ387" s="88"/>
      <c r="AR387" s="196"/>
      <c r="AS387" s="206">
        <f t="shared" si="11"/>
        <v>0</v>
      </c>
      <c r="AT387" s="250" t="s">
        <v>1056</v>
      </c>
      <c r="AU387" s="6" t="s">
        <v>1068</v>
      </c>
    </row>
    <row r="388" spans="1:48" ht="45.75" customHeight="1">
      <c r="A388" s="40" t="s">
        <v>679</v>
      </c>
      <c r="B388" s="3"/>
      <c r="C388" s="250" t="s">
        <v>1056</v>
      </c>
      <c r="D388" s="6" t="s">
        <v>1069</v>
      </c>
      <c r="E388" s="3">
        <v>6908007308</v>
      </c>
      <c r="F388" s="3"/>
      <c r="G388" s="3"/>
      <c r="H388" s="3"/>
      <c r="I388" s="386" t="s">
        <v>711</v>
      </c>
      <c r="J388" s="216">
        <v>6.8000000000000005E-2</v>
      </c>
      <c r="K388" s="212">
        <f t="shared" si="10"/>
        <v>0</v>
      </c>
      <c r="L388" s="222"/>
      <c r="M388" s="162"/>
      <c r="N388" s="87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  <c r="AA388" s="88"/>
      <c r="AB388" s="88"/>
      <c r="AC388" s="88"/>
      <c r="AD388" s="88"/>
      <c r="AE388" s="88"/>
      <c r="AF388" s="88"/>
      <c r="AG388" s="88"/>
      <c r="AH388" s="88"/>
      <c r="AI388" s="88"/>
      <c r="AJ388" s="88"/>
      <c r="AK388" s="88"/>
      <c r="AL388" s="88"/>
      <c r="AM388" s="88"/>
      <c r="AN388" s="88"/>
      <c r="AO388" s="88"/>
      <c r="AP388" s="88"/>
      <c r="AQ388" s="88"/>
      <c r="AR388" s="196"/>
      <c r="AS388" s="206">
        <f t="shared" si="11"/>
        <v>0</v>
      </c>
      <c r="AT388" s="250" t="s">
        <v>1056</v>
      </c>
      <c r="AU388" s="6" t="s">
        <v>1069</v>
      </c>
    </row>
    <row r="389" spans="1:48" ht="45.75" customHeight="1">
      <c r="A389" s="40" t="s">
        <v>679</v>
      </c>
      <c r="B389" s="3"/>
      <c r="C389" s="250" t="s">
        <v>1056</v>
      </c>
      <c r="D389" s="6" t="s">
        <v>1070</v>
      </c>
      <c r="E389" s="3">
        <v>6908007308</v>
      </c>
      <c r="F389" s="3"/>
      <c r="G389" s="3"/>
      <c r="H389" s="3"/>
      <c r="I389" s="386" t="s">
        <v>711</v>
      </c>
      <c r="J389" s="216">
        <v>6.8000000000000005E-2</v>
      </c>
      <c r="K389" s="212">
        <f t="shared" si="10"/>
        <v>0</v>
      </c>
      <c r="L389" s="222"/>
      <c r="M389" s="162"/>
      <c r="N389" s="87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  <c r="AA389" s="88"/>
      <c r="AB389" s="88"/>
      <c r="AC389" s="88"/>
      <c r="AD389" s="88"/>
      <c r="AE389" s="88"/>
      <c r="AF389" s="88"/>
      <c r="AG389" s="88"/>
      <c r="AH389" s="88"/>
      <c r="AI389" s="88"/>
      <c r="AJ389" s="88"/>
      <c r="AK389" s="88"/>
      <c r="AL389" s="88"/>
      <c r="AM389" s="88"/>
      <c r="AN389" s="88"/>
      <c r="AO389" s="88"/>
      <c r="AP389" s="88"/>
      <c r="AQ389" s="88"/>
      <c r="AR389" s="196"/>
      <c r="AS389" s="206">
        <f t="shared" si="11"/>
        <v>0</v>
      </c>
      <c r="AT389" s="250" t="s">
        <v>1056</v>
      </c>
      <c r="AU389" s="6" t="s">
        <v>1070</v>
      </c>
    </row>
    <row r="390" spans="1:48" ht="63" customHeight="1">
      <c r="A390" s="40" t="s">
        <v>679</v>
      </c>
      <c r="B390" s="3"/>
      <c r="C390" s="250" t="s">
        <v>1056</v>
      </c>
      <c r="D390" s="6" t="s">
        <v>1071</v>
      </c>
      <c r="E390" s="3">
        <v>6908007308</v>
      </c>
      <c r="F390" s="3"/>
      <c r="G390" s="3"/>
      <c r="H390" s="3"/>
      <c r="I390" s="386" t="s">
        <v>711</v>
      </c>
      <c r="J390" s="216">
        <v>6.8000000000000005E-2</v>
      </c>
      <c r="K390" s="212">
        <f>N390+O390+P390+Q390+R390+S390+T390+U390+V390+W390+X390+Y390+Z390+AA390+AB390+AC390+AD390+AE390+AF390+AH390+AG390+AI390+AJ390+AK390+AM391+AM390+AN390+AO390+AP390+AQ390+AR390</f>
        <v>0</v>
      </c>
      <c r="L390" s="222"/>
      <c r="M390" s="162"/>
      <c r="N390" s="87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  <c r="AA390" s="88"/>
      <c r="AB390" s="88"/>
      <c r="AC390" s="88"/>
      <c r="AD390" s="88"/>
      <c r="AE390" s="88"/>
      <c r="AF390" s="88"/>
      <c r="AG390" s="88"/>
      <c r="AH390" s="88"/>
      <c r="AI390" s="88"/>
      <c r="AJ390" s="88"/>
      <c r="AK390" s="88"/>
      <c r="AM390" s="88"/>
      <c r="AN390" s="88"/>
      <c r="AO390" s="88"/>
      <c r="AP390" s="88"/>
      <c r="AQ390" s="88"/>
      <c r="AR390" s="196"/>
      <c r="AS390" s="206">
        <f t="shared" si="11"/>
        <v>0</v>
      </c>
      <c r="AT390" s="250" t="s">
        <v>1056</v>
      </c>
      <c r="AU390" s="6" t="s">
        <v>1071</v>
      </c>
    </row>
    <row r="391" spans="1:48" ht="45.75" customHeight="1">
      <c r="A391" s="40"/>
      <c r="B391" s="3"/>
      <c r="C391" s="250"/>
      <c r="D391" s="6"/>
      <c r="E391" s="3"/>
      <c r="F391" s="3"/>
      <c r="G391" s="3"/>
      <c r="H391" s="3"/>
      <c r="I391" s="386"/>
      <c r="J391" s="216"/>
      <c r="K391" s="212"/>
      <c r="L391" s="222"/>
      <c r="M391" s="162"/>
      <c r="N391" s="87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  <c r="AA391" s="88"/>
      <c r="AB391" s="88"/>
      <c r="AC391" s="88"/>
      <c r="AD391" s="88"/>
      <c r="AE391" s="88"/>
      <c r="AF391" s="88"/>
      <c r="AG391" s="88"/>
      <c r="AH391" s="88"/>
      <c r="AI391" s="88"/>
      <c r="AJ391" s="88"/>
      <c r="AK391" s="88"/>
      <c r="AL391" s="88"/>
      <c r="AM391" s="88"/>
      <c r="AN391" s="88"/>
      <c r="AO391" s="88"/>
      <c r="AP391" s="88"/>
      <c r="AQ391" s="88"/>
      <c r="AR391" s="196"/>
      <c r="AS391" s="206">
        <f t="shared" si="11"/>
        <v>0</v>
      </c>
      <c r="AT391" s="250"/>
      <c r="AU391" s="6"/>
    </row>
    <row r="392" spans="1:48" ht="33" customHeight="1">
      <c r="A392" s="40"/>
      <c r="B392" s="3"/>
      <c r="C392" s="250"/>
      <c r="D392" s="6"/>
      <c r="E392" s="3"/>
      <c r="F392" s="3"/>
      <c r="G392" s="3"/>
      <c r="H392" s="3"/>
      <c r="I392" s="386"/>
      <c r="J392" s="216"/>
      <c r="K392" s="212"/>
      <c r="L392" s="222"/>
      <c r="M392" s="162"/>
      <c r="N392" s="87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  <c r="AA392" s="88"/>
      <c r="AB392" s="88"/>
      <c r="AC392" s="88"/>
      <c r="AD392" s="88"/>
      <c r="AE392" s="88"/>
      <c r="AF392" s="88"/>
      <c r="AG392" s="88"/>
      <c r="AH392" s="88"/>
      <c r="AI392" s="88"/>
      <c r="AJ392" s="88"/>
      <c r="AK392" s="88"/>
      <c r="AL392" s="88"/>
      <c r="AM392" s="88"/>
      <c r="AN392" s="88"/>
      <c r="AO392" s="88"/>
      <c r="AP392" s="88"/>
      <c r="AQ392" s="88"/>
      <c r="AR392" s="196"/>
      <c r="AS392" s="206">
        <f t="shared" si="11"/>
        <v>0</v>
      </c>
      <c r="AT392" s="250"/>
      <c r="AU392" s="6"/>
    </row>
    <row r="393" spans="1:48" ht="33.75" customHeight="1">
      <c r="A393" s="40"/>
      <c r="B393" s="3"/>
      <c r="C393" s="250"/>
      <c r="D393" s="6"/>
      <c r="E393" s="3"/>
      <c r="F393" s="3"/>
      <c r="G393" s="3"/>
      <c r="H393" s="3"/>
      <c r="I393" s="386"/>
      <c r="J393" s="216"/>
      <c r="K393" s="212"/>
      <c r="L393" s="222"/>
      <c r="M393" s="162"/>
      <c r="N393" s="87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  <c r="AA393" s="88"/>
      <c r="AB393" s="88"/>
      <c r="AC393" s="88"/>
      <c r="AD393" s="88"/>
      <c r="AE393" s="88"/>
      <c r="AF393" s="88"/>
      <c r="AG393" s="88"/>
      <c r="AH393" s="88"/>
      <c r="AI393" s="88"/>
      <c r="AJ393" s="88"/>
      <c r="AK393" s="88"/>
      <c r="AL393" s="88"/>
      <c r="AM393" s="88"/>
      <c r="AN393" s="88"/>
      <c r="AO393" s="88"/>
      <c r="AP393" s="88"/>
      <c r="AQ393" s="88"/>
      <c r="AR393" s="196"/>
      <c r="AS393" s="206">
        <f t="shared" si="11"/>
        <v>0</v>
      </c>
      <c r="AT393" s="250"/>
      <c r="AU393" s="6"/>
    </row>
    <row r="394" spans="1:48" ht="33.75" customHeight="1">
      <c r="A394" s="40"/>
      <c r="B394" s="3"/>
      <c r="C394" s="250"/>
      <c r="D394" s="6"/>
      <c r="E394" s="3"/>
      <c r="F394" s="3"/>
      <c r="G394" s="3"/>
      <c r="H394" s="3"/>
      <c r="I394" s="386"/>
      <c r="J394" s="216"/>
      <c r="K394" s="212"/>
      <c r="L394" s="222"/>
      <c r="M394" s="162"/>
      <c r="N394" s="87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  <c r="AA394" s="88"/>
      <c r="AB394" s="88"/>
      <c r="AC394" s="88"/>
      <c r="AD394" s="88"/>
      <c r="AE394" s="88"/>
      <c r="AF394" s="88"/>
      <c r="AG394" s="88"/>
      <c r="AH394" s="88"/>
      <c r="AI394" s="88"/>
      <c r="AJ394" s="88"/>
      <c r="AK394" s="88"/>
      <c r="AL394" s="88"/>
      <c r="AM394" s="88"/>
      <c r="AN394" s="88"/>
      <c r="AO394" s="88"/>
      <c r="AP394" s="88"/>
      <c r="AQ394" s="88"/>
      <c r="AR394" s="196"/>
      <c r="AS394" s="206">
        <f t="shared" si="11"/>
        <v>0</v>
      </c>
      <c r="AT394" s="250"/>
      <c r="AU394" s="6"/>
    </row>
    <row r="395" spans="1:48" ht="39" customHeight="1">
      <c r="A395" s="40"/>
      <c r="B395" s="3"/>
      <c r="C395" s="250"/>
      <c r="D395" s="6"/>
      <c r="E395" s="3"/>
      <c r="F395" s="3"/>
      <c r="G395" s="3"/>
      <c r="H395" s="3"/>
      <c r="I395" s="386"/>
      <c r="J395" s="216"/>
      <c r="K395" s="212"/>
      <c r="L395" s="222"/>
      <c r="M395" s="162"/>
      <c r="N395" s="87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/>
      <c r="AK395" s="88"/>
      <c r="AL395" s="88"/>
      <c r="AM395" s="88"/>
      <c r="AN395" s="88"/>
      <c r="AO395" s="88"/>
      <c r="AP395" s="88"/>
      <c r="AQ395" s="88"/>
      <c r="AR395" s="196"/>
      <c r="AS395" s="206">
        <f t="shared" si="11"/>
        <v>0</v>
      </c>
      <c r="AT395" s="250"/>
      <c r="AU395" s="6"/>
    </row>
    <row r="396" spans="1:48" ht="39" customHeight="1">
      <c r="A396" s="40"/>
      <c r="B396" s="3"/>
      <c r="C396" s="250"/>
      <c r="D396" s="6"/>
      <c r="E396" s="3"/>
      <c r="F396" s="3"/>
      <c r="G396" s="3"/>
      <c r="H396" s="3"/>
      <c r="I396" s="386"/>
      <c r="J396" s="216"/>
      <c r="K396" s="212"/>
      <c r="L396" s="222"/>
      <c r="M396" s="162"/>
      <c r="N396" s="87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  <c r="AA396" s="88"/>
      <c r="AB396" s="88"/>
      <c r="AC396" s="88"/>
      <c r="AD396" s="88"/>
      <c r="AE396" s="88"/>
      <c r="AF396" s="88"/>
      <c r="AG396" s="88"/>
      <c r="AH396" s="88"/>
      <c r="AI396" s="88"/>
      <c r="AJ396" s="88"/>
      <c r="AK396" s="88"/>
      <c r="AL396" s="88"/>
      <c r="AM396" s="88"/>
      <c r="AN396" s="88"/>
      <c r="AO396" s="88"/>
      <c r="AP396" s="88"/>
      <c r="AQ396" s="88"/>
      <c r="AR396" s="196"/>
      <c r="AS396" s="206">
        <f t="shared" si="11"/>
        <v>0</v>
      </c>
      <c r="AT396" s="250"/>
      <c r="AU396" s="6"/>
    </row>
    <row r="397" spans="1:48" ht="39" customHeight="1">
      <c r="A397" s="40"/>
      <c r="B397" s="3"/>
      <c r="C397" s="250"/>
      <c r="D397" s="6"/>
      <c r="E397" s="3"/>
      <c r="F397" s="3"/>
      <c r="G397" s="3"/>
      <c r="H397" s="3"/>
      <c r="I397" s="386"/>
      <c r="J397" s="216"/>
      <c r="K397" s="212"/>
      <c r="L397" s="222"/>
      <c r="M397" s="162"/>
      <c r="N397" s="87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  <c r="AA397" s="88"/>
      <c r="AB397" s="88"/>
      <c r="AC397" s="88"/>
      <c r="AD397" s="88"/>
      <c r="AE397" s="88"/>
      <c r="AF397" s="88"/>
      <c r="AG397" s="88"/>
      <c r="AH397" s="88"/>
      <c r="AI397" s="88"/>
      <c r="AJ397" s="88"/>
      <c r="AK397" s="88"/>
      <c r="AL397" s="88"/>
      <c r="AM397" s="88"/>
      <c r="AN397" s="88"/>
      <c r="AO397" s="88"/>
      <c r="AP397" s="88"/>
      <c r="AQ397" s="88"/>
      <c r="AR397" s="196"/>
      <c r="AS397" s="206">
        <f t="shared" si="11"/>
        <v>0</v>
      </c>
      <c r="AT397" s="250"/>
      <c r="AU397" s="6"/>
    </row>
    <row r="398" spans="1:48" ht="43.5" customHeight="1">
      <c r="A398" s="450"/>
      <c r="B398" s="451"/>
      <c r="C398" s="452"/>
      <c r="D398" s="453"/>
      <c r="E398" s="451"/>
      <c r="F398" s="451"/>
      <c r="G398" s="451"/>
      <c r="H398" s="451"/>
      <c r="I398" s="454"/>
      <c r="J398" s="455"/>
      <c r="K398" s="456"/>
      <c r="L398" s="457"/>
      <c r="M398" s="458"/>
      <c r="N398" s="459"/>
      <c r="O398" s="460"/>
      <c r="P398" s="460"/>
      <c r="Q398" s="460"/>
      <c r="R398" s="460"/>
      <c r="S398" s="460"/>
      <c r="T398" s="460"/>
      <c r="U398" s="460"/>
      <c r="V398" s="460"/>
      <c r="W398" s="460"/>
      <c r="X398" s="460"/>
      <c r="Y398" s="460"/>
      <c r="Z398" s="460"/>
      <c r="AA398" s="460"/>
      <c r="AB398" s="460"/>
      <c r="AC398" s="460"/>
      <c r="AD398" s="460"/>
      <c r="AE398" s="460"/>
      <c r="AF398" s="460"/>
      <c r="AG398" s="460"/>
      <c r="AH398" s="460"/>
      <c r="AI398" s="460"/>
      <c r="AJ398" s="460"/>
      <c r="AK398" s="460"/>
      <c r="AL398" s="460"/>
      <c r="AM398" s="460"/>
      <c r="AN398" s="460"/>
      <c r="AO398" s="460"/>
      <c r="AP398" s="460"/>
      <c r="AQ398" s="460"/>
      <c r="AR398" s="461"/>
      <c r="AS398" s="462">
        <f t="shared" si="11"/>
        <v>0</v>
      </c>
      <c r="AT398" s="452"/>
      <c r="AU398" s="453"/>
      <c r="AV398" s="463"/>
    </row>
    <row r="399" spans="1:48" ht="43.5" customHeight="1">
      <c r="A399" s="272" t="s">
        <v>679</v>
      </c>
      <c r="B399" s="273" t="s">
        <v>24</v>
      </c>
      <c r="C399" s="250" t="s">
        <v>279</v>
      </c>
      <c r="D399" s="464" t="s">
        <v>1402</v>
      </c>
      <c r="E399" s="363"/>
      <c r="F399" s="363"/>
      <c r="G399" s="363"/>
      <c r="H399" s="363"/>
      <c r="I399" s="364"/>
      <c r="J399" s="213"/>
      <c r="K399" s="212"/>
      <c r="L399" s="396"/>
      <c r="M399" s="287"/>
      <c r="N399" s="438"/>
      <c r="O399" s="181"/>
      <c r="P399" s="181"/>
      <c r="Q399" s="181"/>
      <c r="R399" s="181"/>
      <c r="S399" s="181"/>
      <c r="T399" s="181"/>
      <c r="U399" s="181"/>
      <c r="V399" s="181"/>
      <c r="W399" s="181"/>
      <c r="X399" s="181"/>
      <c r="Y399" s="181"/>
      <c r="Z399" s="181"/>
      <c r="AA399" s="181"/>
      <c r="AB399" s="181"/>
      <c r="AC399" s="181"/>
      <c r="AD399" s="181"/>
      <c r="AE399" s="181"/>
      <c r="AF399" s="181"/>
      <c r="AG399" s="181"/>
      <c r="AH399" s="181"/>
      <c r="AI399" s="181"/>
      <c r="AJ399" s="181"/>
      <c r="AK399" s="181"/>
      <c r="AL399" s="181"/>
      <c r="AM399" s="181"/>
      <c r="AN399" s="181"/>
      <c r="AO399" s="181"/>
      <c r="AP399" s="181"/>
      <c r="AQ399" s="181"/>
      <c r="AR399" s="439"/>
      <c r="AS399" s="398"/>
      <c r="AT399" s="250"/>
      <c r="AU399" s="252"/>
    </row>
    <row r="400" spans="1:48" ht="42" customHeight="1">
      <c r="A400" s="272" t="s">
        <v>679</v>
      </c>
      <c r="B400" s="273" t="s">
        <v>24</v>
      </c>
      <c r="C400" s="250" t="s">
        <v>279</v>
      </c>
      <c r="D400" s="129" t="s">
        <v>1136</v>
      </c>
      <c r="E400" s="131"/>
      <c r="F400" s="131">
        <v>1</v>
      </c>
      <c r="G400" s="131">
        <v>0.8</v>
      </c>
      <c r="H400" s="131" t="s">
        <v>668</v>
      </c>
      <c r="I400" s="364" t="s">
        <v>711</v>
      </c>
      <c r="J400" s="220"/>
      <c r="K400" s="212">
        <f>N400+O400+P400+Q400+R400+S400+T400+U400+V400+W400+X400+Y400+Z400+AA400+AB400+AC400+AD400+AE400+AF400+AH400+AG400+AI400+AJ400+AK400+AL398+AM400+AN400+AO400+AP400+AQ400+AR400</f>
        <v>0</v>
      </c>
      <c r="L400" s="396"/>
      <c r="M400" s="375"/>
      <c r="N400" s="9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  <c r="AA400" s="88"/>
      <c r="AB400" s="88"/>
      <c r="AC400" s="88"/>
      <c r="AD400" s="88"/>
      <c r="AE400" s="88"/>
      <c r="AF400" s="88"/>
      <c r="AG400" s="88"/>
      <c r="AH400" s="88"/>
      <c r="AI400" s="88"/>
      <c r="AJ400" s="88"/>
      <c r="AK400" s="88"/>
      <c r="AL400" s="153"/>
      <c r="AM400" s="88"/>
      <c r="AN400" s="88"/>
      <c r="AO400" s="88"/>
      <c r="AP400" s="88"/>
      <c r="AQ400" s="88"/>
      <c r="AR400" s="196"/>
      <c r="AS400" s="206">
        <f t="shared" si="11"/>
        <v>0</v>
      </c>
      <c r="AT400" s="250" t="s">
        <v>279</v>
      </c>
      <c r="AU400" s="129" t="s">
        <v>1136</v>
      </c>
    </row>
    <row r="401" spans="1:47" ht="36" customHeight="1">
      <c r="A401" s="40" t="s">
        <v>679</v>
      </c>
      <c r="B401" s="3" t="s">
        <v>24</v>
      </c>
      <c r="C401" s="250" t="s">
        <v>279</v>
      </c>
      <c r="D401" s="336" t="s">
        <v>1280</v>
      </c>
      <c r="E401" s="3"/>
      <c r="F401" s="14">
        <v>2</v>
      </c>
      <c r="G401" s="3">
        <v>0.8</v>
      </c>
      <c r="H401" s="14" t="s">
        <v>668</v>
      </c>
      <c r="I401" s="386" t="s">
        <v>1262</v>
      </c>
      <c r="J401" s="214"/>
      <c r="K401" s="212">
        <f t="shared" ref="K401:K471" si="12">N401+O401+P401+Q401+R401+S401+T401+U401+V401+W401+X401+Y401+Z401+AA401+AB401+AC401+AD401+AE401+AF401+AH401+AG401+AI401+AJ401+AK401+AL401+AM401+AN401+AO401+AP401+AQ401+AR401</f>
        <v>16.8</v>
      </c>
      <c r="L401" s="222"/>
      <c r="M401" s="162"/>
      <c r="N401" s="87"/>
      <c r="O401" s="88">
        <v>1.6</v>
      </c>
      <c r="P401" s="88"/>
      <c r="Q401" s="88"/>
      <c r="R401" s="88">
        <v>1.6</v>
      </c>
      <c r="S401" s="88"/>
      <c r="T401" s="88"/>
      <c r="U401" s="88"/>
      <c r="V401" s="88">
        <v>1.6</v>
      </c>
      <c r="W401" s="88">
        <v>1.6</v>
      </c>
      <c r="X401" s="88"/>
      <c r="Y401" s="88">
        <v>1.6</v>
      </c>
      <c r="Z401" s="88"/>
      <c r="AA401" s="88"/>
      <c r="AB401" s="88"/>
      <c r="AC401" s="88">
        <v>1.6</v>
      </c>
      <c r="AD401" s="88"/>
      <c r="AE401" s="88"/>
      <c r="AF401" s="88">
        <v>1.6</v>
      </c>
      <c r="AG401" s="88"/>
      <c r="AH401" s="88"/>
      <c r="AI401" s="88"/>
      <c r="AJ401" s="88">
        <v>1.6</v>
      </c>
      <c r="AK401" s="88"/>
      <c r="AL401" s="88"/>
      <c r="AM401" s="88">
        <v>0.8</v>
      </c>
      <c r="AN401" s="88"/>
      <c r="AO401" s="88">
        <v>1.6</v>
      </c>
      <c r="AP401" s="88"/>
      <c r="AQ401" s="88">
        <v>1.6</v>
      </c>
      <c r="AR401" s="196"/>
      <c r="AS401" s="206">
        <f t="shared" si="11"/>
        <v>16.8</v>
      </c>
      <c r="AT401" s="250" t="s">
        <v>279</v>
      </c>
      <c r="AU401" s="6" t="s">
        <v>508</v>
      </c>
    </row>
    <row r="402" spans="1:47" ht="30">
      <c r="A402" s="40" t="s">
        <v>679</v>
      </c>
      <c r="B402" s="3" t="s">
        <v>24</v>
      </c>
      <c r="C402" s="250" t="s">
        <v>279</v>
      </c>
      <c r="D402" s="6" t="s">
        <v>509</v>
      </c>
      <c r="E402" s="3"/>
      <c r="F402" s="14">
        <v>2</v>
      </c>
      <c r="G402" s="3">
        <v>0.8</v>
      </c>
      <c r="H402" s="3" t="s">
        <v>668</v>
      </c>
      <c r="I402" s="386" t="s">
        <v>1262</v>
      </c>
      <c r="J402" s="214"/>
      <c r="K402" s="212">
        <f t="shared" si="12"/>
        <v>14.400000000000002</v>
      </c>
      <c r="L402" s="222"/>
      <c r="M402" s="162"/>
      <c r="N402" s="87"/>
      <c r="O402" s="88">
        <v>1.6</v>
      </c>
      <c r="P402" s="88"/>
      <c r="Q402" s="88"/>
      <c r="R402" s="88">
        <v>1.6</v>
      </c>
      <c r="S402" s="88"/>
      <c r="T402" s="88"/>
      <c r="U402" s="88"/>
      <c r="V402" s="88">
        <v>1.6</v>
      </c>
      <c r="W402" s="88">
        <v>1.6</v>
      </c>
      <c r="X402" s="88"/>
      <c r="Y402" s="88">
        <v>1.6</v>
      </c>
      <c r="Z402" s="88"/>
      <c r="AA402" s="88"/>
      <c r="AB402" s="88"/>
      <c r="AC402" s="88">
        <v>1.6</v>
      </c>
      <c r="AD402" s="88"/>
      <c r="AE402" s="88"/>
      <c r="AF402" s="88">
        <v>1.6</v>
      </c>
      <c r="AG402" s="88"/>
      <c r="AH402" s="88"/>
      <c r="AI402" s="88"/>
      <c r="AJ402" s="88">
        <v>0.8</v>
      </c>
      <c r="AK402" s="88"/>
      <c r="AL402" s="88"/>
      <c r="AM402" s="88">
        <v>0.8</v>
      </c>
      <c r="AN402" s="88"/>
      <c r="AO402" s="88">
        <v>0.8</v>
      </c>
      <c r="AP402" s="88"/>
      <c r="AQ402" s="88">
        <v>0.8</v>
      </c>
      <c r="AR402" s="196"/>
      <c r="AS402" s="206">
        <f t="shared" si="11"/>
        <v>14.400000000000002</v>
      </c>
      <c r="AT402" s="250" t="s">
        <v>279</v>
      </c>
      <c r="AU402" s="6" t="s">
        <v>509</v>
      </c>
    </row>
    <row r="403" spans="1:47" ht="30">
      <c r="A403" s="40" t="s">
        <v>679</v>
      </c>
      <c r="B403" s="3" t="s">
        <v>24</v>
      </c>
      <c r="C403" s="250" t="s">
        <v>279</v>
      </c>
      <c r="D403" s="6" t="s">
        <v>510</v>
      </c>
      <c r="E403" s="3"/>
      <c r="F403" s="14">
        <v>2</v>
      </c>
      <c r="G403" s="3">
        <v>0.8</v>
      </c>
      <c r="H403" s="3" t="s">
        <v>668</v>
      </c>
      <c r="I403" s="386" t="s">
        <v>1262</v>
      </c>
      <c r="J403" s="214"/>
      <c r="K403" s="212">
        <f t="shared" si="12"/>
        <v>13.600000000000001</v>
      </c>
      <c r="L403" s="222"/>
      <c r="M403" s="162"/>
      <c r="N403" s="87"/>
      <c r="O403" s="88">
        <v>1.6</v>
      </c>
      <c r="P403" s="88"/>
      <c r="Q403" s="88"/>
      <c r="R403" s="88">
        <v>1.6</v>
      </c>
      <c r="S403" s="88"/>
      <c r="T403" s="88"/>
      <c r="U403" s="88"/>
      <c r="V403" s="88">
        <v>0.8</v>
      </c>
      <c r="W403" s="88">
        <v>1.6</v>
      </c>
      <c r="X403" s="88"/>
      <c r="Y403" s="88">
        <v>1.6</v>
      </c>
      <c r="Z403" s="88"/>
      <c r="AA403" s="88"/>
      <c r="AB403" s="88"/>
      <c r="AC403" s="88">
        <v>1.6</v>
      </c>
      <c r="AD403" s="88"/>
      <c r="AE403" s="88"/>
      <c r="AF403" s="88">
        <v>1.6</v>
      </c>
      <c r="AG403" s="88"/>
      <c r="AH403" s="88"/>
      <c r="AI403" s="88"/>
      <c r="AJ403" s="88">
        <v>0.8</v>
      </c>
      <c r="AK403" s="88"/>
      <c r="AL403" s="88"/>
      <c r="AM403" s="88">
        <v>0.8</v>
      </c>
      <c r="AN403" s="88"/>
      <c r="AO403" s="88">
        <v>0.8</v>
      </c>
      <c r="AP403" s="88"/>
      <c r="AQ403" s="88">
        <v>0.8</v>
      </c>
      <c r="AR403" s="196"/>
      <c r="AS403" s="206">
        <f t="shared" si="11"/>
        <v>13.600000000000001</v>
      </c>
      <c r="AT403" s="250" t="s">
        <v>279</v>
      </c>
      <c r="AU403" s="6" t="s">
        <v>510</v>
      </c>
    </row>
    <row r="404" spans="1:47" ht="30">
      <c r="A404" s="40" t="s">
        <v>679</v>
      </c>
      <c r="B404" s="3" t="s">
        <v>24</v>
      </c>
      <c r="C404" s="250" t="s">
        <v>279</v>
      </c>
      <c r="D404" s="6" t="s">
        <v>511</v>
      </c>
      <c r="E404" s="3"/>
      <c r="F404" s="14">
        <v>2</v>
      </c>
      <c r="G404" s="3">
        <v>0.8</v>
      </c>
      <c r="H404" s="3" t="s">
        <v>668</v>
      </c>
      <c r="I404" s="386" t="s">
        <v>1262</v>
      </c>
      <c r="J404" s="214"/>
      <c r="K404" s="212">
        <f t="shared" si="12"/>
        <v>19.200000000000003</v>
      </c>
      <c r="L404" s="222"/>
      <c r="M404" s="162"/>
      <c r="N404" s="87"/>
      <c r="O404" s="88">
        <v>1.6</v>
      </c>
      <c r="P404" s="88"/>
      <c r="Q404" s="88"/>
      <c r="R404" s="88">
        <v>1.6</v>
      </c>
      <c r="S404" s="88"/>
      <c r="T404" s="88"/>
      <c r="U404" s="88"/>
      <c r="V404" s="88">
        <v>1.6</v>
      </c>
      <c r="W404" s="88">
        <v>2.4</v>
      </c>
      <c r="X404" s="88"/>
      <c r="Y404" s="88">
        <v>1.6</v>
      </c>
      <c r="Z404" s="88"/>
      <c r="AA404" s="88">
        <v>1.6</v>
      </c>
      <c r="AB404" s="88"/>
      <c r="AC404" s="88">
        <v>0.8</v>
      </c>
      <c r="AD404" s="88"/>
      <c r="AE404" s="88"/>
      <c r="AF404" s="88">
        <v>2.4</v>
      </c>
      <c r="AG404" s="88"/>
      <c r="AH404" s="88"/>
      <c r="AI404" s="88"/>
      <c r="AJ404" s="88">
        <v>1.6</v>
      </c>
      <c r="AK404" s="88"/>
      <c r="AL404" s="88"/>
      <c r="AM404" s="88">
        <v>0.8</v>
      </c>
      <c r="AN404" s="88"/>
      <c r="AO404" s="88">
        <v>1.6</v>
      </c>
      <c r="AP404" s="88"/>
      <c r="AQ404" s="88">
        <v>1.6</v>
      </c>
      <c r="AR404" s="196"/>
      <c r="AS404" s="206">
        <f t="shared" si="11"/>
        <v>19.200000000000003</v>
      </c>
      <c r="AT404" s="250" t="s">
        <v>279</v>
      </c>
      <c r="AU404" s="6" t="s">
        <v>511</v>
      </c>
    </row>
    <row r="405" spans="1:47" ht="30">
      <c r="A405" s="40" t="s">
        <v>679</v>
      </c>
      <c r="B405" s="3" t="s">
        <v>24</v>
      </c>
      <c r="C405" s="250" t="s">
        <v>279</v>
      </c>
      <c r="D405" s="6" t="s">
        <v>512</v>
      </c>
      <c r="E405" s="3"/>
      <c r="F405" s="14">
        <v>3</v>
      </c>
      <c r="G405" s="3">
        <v>0.8</v>
      </c>
      <c r="H405" s="3" t="s">
        <v>668</v>
      </c>
      <c r="I405" s="386" t="s">
        <v>1262</v>
      </c>
      <c r="J405" s="214"/>
      <c r="K405" s="212">
        <f t="shared" si="12"/>
        <v>14.400000000000002</v>
      </c>
      <c r="L405" s="222"/>
      <c r="M405" s="162"/>
      <c r="N405" s="87"/>
      <c r="O405" s="88">
        <v>1.6</v>
      </c>
      <c r="P405" s="88"/>
      <c r="Q405" s="88"/>
      <c r="R405" s="88">
        <v>1.6</v>
      </c>
      <c r="S405" s="88"/>
      <c r="T405" s="88"/>
      <c r="U405" s="88"/>
      <c r="V405" s="88">
        <v>2.4</v>
      </c>
      <c r="W405" s="88">
        <v>0.8</v>
      </c>
      <c r="X405" s="88"/>
      <c r="Y405" s="88">
        <v>1.6</v>
      </c>
      <c r="Z405" s="88"/>
      <c r="AA405" s="88"/>
      <c r="AB405" s="88"/>
      <c r="AC405" s="88">
        <v>0.8</v>
      </c>
      <c r="AD405" s="88"/>
      <c r="AE405" s="88"/>
      <c r="AF405" s="88">
        <v>0.8</v>
      </c>
      <c r="AG405" s="88"/>
      <c r="AH405" s="88"/>
      <c r="AI405" s="88"/>
      <c r="AJ405" s="88">
        <v>1.6</v>
      </c>
      <c r="AK405" s="88"/>
      <c r="AL405" s="88"/>
      <c r="AM405" s="88">
        <v>0.8</v>
      </c>
      <c r="AN405" s="88"/>
      <c r="AO405" s="88">
        <v>1.6</v>
      </c>
      <c r="AP405" s="88"/>
      <c r="AQ405" s="88">
        <v>0.8</v>
      </c>
      <c r="AR405" s="196"/>
      <c r="AS405" s="206">
        <f t="shared" si="11"/>
        <v>14.400000000000002</v>
      </c>
      <c r="AT405" s="250" t="s">
        <v>279</v>
      </c>
      <c r="AU405" s="6" t="s">
        <v>512</v>
      </c>
    </row>
    <row r="406" spans="1:47" ht="30">
      <c r="A406" s="40" t="s">
        <v>679</v>
      </c>
      <c r="B406" s="3" t="s">
        <v>24</v>
      </c>
      <c r="C406" s="250" t="s">
        <v>279</v>
      </c>
      <c r="D406" s="6" t="s">
        <v>513</v>
      </c>
      <c r="E406" s="3"/>
      <c r="F406" s="261">
        <v>2</v>
      </c>
      <c r="G406" s="3">
        <v>0.8</v>
      </c>
      <c r="H406" s="3" t="s">
        <v>668</v>
      </c>
      <c r="I406" s="386" t="s">
        <v>1262</v>
      </c>
      <c r="J406" s="214"/>
      <c r="K406" s="212">
        <f t="shared" si="12"/>
        <v>16.8</v>
      </c>
      <c r="L406" s="394"/>
      <c r="M406" s="162"/>
      <c r="N406" s="87"/>
      <c r="O406" s="88">
        <v>2.4</v>
      </c>
      <c r="P406" s="88"/>
      <c r="Q406" s="88"/>
      <c r="R406" s="88">
        <v>2.4</v>
      </c>
      <c r="S406" s="88"/>
      <c r="T406" s="88"/>
      <c r="U406" s="88"/>
      <c r="V406" s="88">
        <v>1.6</v>
      </c>
      <c r="W406" s="88">
        <v>1.6</v>
      </c>
      <c r="X406" s="88"/>
      <c r="Y406" s="88">
        <v>2.4</v>
      </c>
      <c r="Z406" s="88"/>
      <c r="AA406" s="88"/>
      <c r="AB406" s="95"/>
      <c r="AC406" s="88">
        <v>1.6</v>
      </c>
      <c r="AD406" s="88"/>
      <c r="AE406" s="88"/>
      <c r="AF406" s="88">
        <v>1.6</v>
      </c>
      <c r="AG406" s="88"/>
      <c r="AH406" s="88"/>
      <c r="AI406" s="88"/>
      <c r="AJ406" s="88">
        <v>0.8</v>
      </c>
      <c r="AK406" s="88"/>
      <c r="AL406" s="88"/>
      <c r="AM406" s="88">
        <v>0.8</v>
      </c>
      <c r="AN406" s="88"/>
      <c r="AO406" s="88">
        <v>0.8</v>
      </c>
      <c r="AP406" s="88"/>
      <c r="AQ406" s="88">
        <v>0.8</v>
      </c>
      <c r="AR406" s="196"/>
      <c r="AS406" s="206">
        <f t="shared" si="11"/>
        <v>16.8</v>
      </c>
      <c r="AT406" s="250" t="s">
        <v>279</v>
      </c>
      <c r="AU406" s="6" t="s">
        <v>513</v>
      </c>
    </row>
    <row r="407" spans="1:47" ht="30">
      <c r="A407" s="40" t="s">
        <v>679</v>
      </c>
      <c r="B407" s="3" t="s">
        <v>24</v>
      </c>
      <c r="C407" s="250" t="s">
        <v>279</v>
      </c>
      <c r="D407" s="72" t="s">
        <v>1353</v>
      </c>
      <c r="E407" s="3"/>
      <c r="F407" s="14">
        <v>1</v>
      </c>
      <c r="G407" s="3">
        <v>0.8</v>
      </c>
      <c r="H407" s="3" t="s">
        <v>668</v>
      </c>
      <c r="I407" s="386" t="s">
        <v>1354</v>
      </c>
      <c r="J407" s="349"/>
      <c r="K407" s="212">
        <f t="shared" si="12"/>
        <v>6.3999999999999995</v>
      </c>
      <c r="L407" s="394"/>
      <c r="M407" s="373"/>
      <c r="N407" s="87"/>
      <c r="O407" s="88">
        <v>0.8</v>
      </c>
      <c r="P407" s="88"/>
      <c r="Q407" s="88"/>
      <c r="R407" s="88"/>
      <c r="S407" s="88"/>
      <c r="T407" s="88"/>
      <c r="U407" s="88"/>
      <c r="V407" s="88">
        <v>0.8</v>
      </c>
      <c r="W407" s="88"/>
      <c r="X407" s="88"/>
      <c r="Y407" s="88">
        <v>0.8</v>
      </c>
      <c r="Z407" s="88"/>
      <c r="AA407" s="88">
        <v>0.8</v>
      </c>
      <c r="AB407" s="88"/>
      <c r="AC407" s="88">
        <v>0.8</v>
      </c>
      <c r="AD407" s="88"/>
      <c r="AE407" s="88"/>
      <c r="AF407" s="88"/>
      <c r="AG407" s="88"/>
      <c r="AH407" s="119"/>
      <c r="AI407" s="88"/>
      <c r="AJ407" s="88">
        <v>0.8</v>
      </c>
      <c r="AK407" s="88"/>
      <c r="AL407" s="88"/>
      <c r="AM407" s="88">
        <v>0.8</v>
      </c>
      <c r="AN407" s="440"/>
      <c r="AO407" s="440"/>
      <c r="AP407" s="88"/>
      <c r="AQ407" s="88">
        <v>0.8</v>
      </c>
      <c r="AR407" s="196"/>
      <c r="AS407" s="206">
        <f t="shared" si="11"/>
        <v>6.3999999999999995</v>
      </c>
      <c r="AT407" s="250" t="s">
        <v>279</v>
      </c>
      <c r="AU407" s="59" t="s">
        <v>1353</v>
      </c>
    </row>
    <row r="408" spans="1:47" ht="30">
      <c r="A408" s="40" t="s">
        <v>679</v>
      </c>
      <c r="B408" s="3" t="s">
        <v>24</v>
      </c>
      <c r="C408" s="250" t="s">
        <v>279</v>
      </c>
      <c r="D408" s="6" t="s">
        <v>515</v>
      </c>
      <c r="E408" s="3"/>
      <c r="F408" s="14">
        <v>5</v>
      </c>
      <c r="G408" s="3">
        <v>0.8</v>
      </c>
      <c r="H408" s="3" t="s">
        <v>668</v>
      </c>
      <c r="I408" s="386" t="s">
        <v>1262</v>
      </c>
      <c r="J408" s="349"/>
      <c r="K408" s="212">
        <f t="shared" si="12"/>
        <v>25.6</v>
      </c>
      <c r="L408" s="394"/>
      <c r="M408" s="373"/>
      <c r="N408" s="87"/>
      <c r="O408" s="88">
        <v>2.4</v>
      </c>
      <c r="P408" s="88"/>
      <c r="Q408" s="88"/>
      <c r="R408" s="88">
        <v>1.6</v>
      </c>
      <c r="S408" s="88"/>
      <c r="T408" s="88"/>
      <c r="U408" s="88"/>
      <c r="V408" s="88">
        <v>3.2</v>
      </c>
      <c r="W408" s="88">
        <v>0.8</v>
      </c>
      <c r="X408" s="88"/>
      <c r="Y408" s="88">
        <v>4</v>
      </c>
      <c r="Z408" s="88"/>
      <c r="AA408" s="88">
        <v>4</v>
      </c>
      <c r="AB408" s="95"/>
      <c r="AC408" s="88">
        <v>2.4</v>
      </c>
      <c r="AD408" s="88"/>
      <c r="AE408" s="88"/>
      <c r="AF408" s="88">
        <v>0.8</v>
      </c>
      <c r="AG408" s="88"/>
      <c r="AH408" s="119"/>
      <c r="AI408" s="119"/>
      <c r="AJ408" s="88">
        <v>1.6</v>
      </c>
      <c r="AK408" s="88"/>
      <c r="AL408" s="88"/>
      <c r="AM408" s="88">
        <v>2.4</v>
      </c>
      <c r="AN408" s="88"/>
      <c r="AO408" s="88">
        <v>1.6</v>
      </c>
      <c r="AP408" s="88"/>
      <c r="AQ408" s="88">
        <v>0.8</v>
      </c>
      <c r="AR408" s="196"/>
      <c r="AS408" s="206">
        <f t="shared" si="11"/>
        <v>25.6</v>
      </c>
      <c r="AT408" s="250" t="s">
        <v>279</v>
      </c>
      <c r="AU408" s="6" t="s">
        <v>515</v>
      </c>
    </row>
    <row r="409" spans="1:47" ht="30">
      <c r="A409" s="40" t="s">
        <v>679</v>
      </c>
      <c r="B409" s="3" t="s">
        <v>24</v>
      </c>
      <c r="C409" s="250" t="s">
        <v>279</v>
      </c>
      <c r="D409" s="6" t="s">
        <v>694</v>
      </c>
      <c r="E409" s="3"/>
      <c r="F409" s="14">
        <v>2</v>
      </c>
      <c r="G409" s="3">
        <v>0.8</v>
      </c>
      <c r="H409" s="3" t="s">
        <v>668</v>
      </c>
      <c r="I409" s="386" t="s">
        <v>1262</v>
      </c>
      <c r="J409" s="214"/>
      <c r="K409" s="212">
        <f t="shared" si="12"/>
        <v>20.000000000000004</v>
      </c>
      <c r="L409" s="222"/>
      <c r="M409" s="162"/>
      <c r="N409" s="87"/>
      <c r="O409" s="88">
        <v>2.4</v>
      </c>
      <c r="P409" s="88"/>
      <c r="Q409" s="88"/>
      <c r="R409" s="88">
        <v>1.6</v>
      </c>
      <c r="S409" s="88"/>
      <c r="T409" s="88"/>
      <c r="U409" s="88"/>
      <c r="V409" s="88">
        <v>1.6</v>
      </c>
      <c r="W409" s="88">
        <v>3.2</v>
      </c>
      <c r="X409" s="88"/>
      <c r="Y409" s="88">
        <v>1.6</v>
      </c>
      <c r="Z409" s="88"/>
      <c r="AA409" s="88">
        <v>0.8</v>
      </c>
      <c r="AB409" s="88"/>
      <c r="AC409" s="88">
        <v>1.6</v>
      </c>
      <c r="AD409" s="88"/>
      <c r="AE409" s="88"/>
      <c r="AF409" s="88">
        <v>3.2</v>
      </c>
      <c r="AG409" s="88"/>
      <c r="AH409" s="88"/>
      <c r="AI409" s="88"/>
      <c r="AJ409" s="88">
        <v>0.8</v>
      </c>
      <c r="AK409" s="88"/>
      <c r="AL409" s="88"/>
      <c r="AM409" s="88">
        <v>0.8</v>
      </c>
      <c r="AN409" s="88"/>
      <c r="AO409" s="88">
        <v>0.8</v>
      </c>
      <c r="AP409" s="88"/>
      <c r="AQ409" s="88">
        <v>1.6</v>
      </c>
      <c r="AR409" s="196"/>
      <c r="AS409" s="206">
        <f t="shared" si="11"/>
        <v>20.000000000000004</v>
      </c>
      <c r="AT409" s="250" t="s">
        <v>279</v>
      </c>
      <c r="AU409" s="6" t="s">
        <v>694</v>
      </c>
    </row>
    <row r="410" spans="1:47" ht="30">
      <c r="A410" s="40" t="s">
        <v>679</v>
      </c>
      <c r="B410" s="3" t="s">
        <v>24</v>
      </c>
      <c r="C410" s="250" t="s">
        <v>279</v>
      </c>
      <c r="D410" s="6" t="s">
        <v>516</v>
      </c>
      <c r="E410" s="3"/>
      <c r="F410" s="14">
        <v>6</v>
      </c>
      <c r="G410" s="3">
        <v>0.8</v>
      </c>
      <c r="H410" s="14" t="s">
        <v>668</v>
      </c>
      <c r="I410" s="386" t="s">
        <v>1262</v>
      </c>
      <c r="J410" s="214"/>
      <c r="K410" s="212">
        <f t="shared" si="12"/>
        <v>32</v>
      </c>
      <c r="L410" s="222"/>
      <c r="M410" s="162"/>
      <c r="N410" s="87"/>
      <c r="O410" s="88">
        <v>3.2</v>
      </c>
      <c r="P410" s="88"/>
      <c r="Q410" s="88"/>
      <c r="R410" s="88">
        <v>4.8</v>
      </c>
      <c r="S410" s="88"/>
      <c r="T410" s="88"/>
      <c r="U410" s="88"/>
      <c r="V410" s="88">
        <v>3.2</v>
      </c>
      <c r="W410" s="88">
        <v>3.2</v>
      </c>
      <c r="X410" s="88"/>
      <c r="Y410" s="88">
        <v>4.8</v>
      </c>
      <c r="Z410" s="88"/>
      <c r="AA410" s="88">
        <v>2.4</v>
      </c>
      <c r="AB410" s="88"/>
      <c r="AC410" s="88">
        <v>1.6</v>
      </c>
      <c r="AD410" s="88"/>
      <c r="AE410" s="88"/>
      <c r="AF410" s="88">
        <v>3.2</v>
      </c>
      <c r="AG410" s="88"/>
      <c r="AH410" s="88"/>
      <c r="AI410" s="88"/>
      <c r="AJ410" s="88">
        <v>1.6</v>
      </c>
      <c r="AK410" s="88"/>
      <c r="AL410" s="88"/>
      <c r="AM410" s="88">
        <v>0.8</v>
      </c>
      <c r="AN410" s="88"/>
      <c r="AO410" s="88">
        <v>1.6</v>
      </c>
      <c r="AP410" s="88"/>
      <c r="AQ410" s="88">
        <v>1.6</v>
      </c>
      <c r="AR410" s="196"/>
      <c r="AS410" s="206">
        <f t="shared" si="11"/>
        <v>32</v>
      </c>
      <c r="AT410" s="250" t="s">
        <v>279</v>
      </c>
      <c r="AU410" s="6" t="s">
        <v>516</v>
      </c>
    </row>
    <row r="411" spans="1:47" ht="25.5" customHeight="1">
      <c r="A411" s="40"/>
      <c r="B411" s="3" t="s">
        <v>24</v>
      </c>
      <c r="C411" s="250" t="s">
        <v>279</v>
      </c>
      <c r="D411" s="6" t="s">
        <v>695</v>
      </c>
      <c r="E411" s="3"/>
      <c r="F411" s="14">
        <v>1</v>
      </c>
      <c r="G411" s="3">
        <v>0.8</v>
      </c>
      <c r="H411" s="14" t="s">
        <v>668</v>
      </c>
      <c r="I411" s="386" t="s">
        <v>1262</v>
      </c>
      <c r="J411" s="214"/>
      <c r="K411" s="212">
        <f t="shared" si="12"/>
        <v>12.000000000000002</v>
      </c>
      <c r="L411" s="222"/>
      <c r="M411" s="162"/>
      <c r="N411" s="87"/>
      <c r="O411" s="88">
        <v>0.8</v>
      </c>
      <c r="P411" s="88"/>
      <c r="Q411" s="88"/>
      <c r="R411" s="88">
        <v>0.8</v>
      </c>
      <c r="S411" s="88"/>
      <c r="T411" s="88"/>
      <c r="U411" s="88"/>
      <c r="V411" s="88">
        <v>0.8</v>
      </c>
      <c r="W411" s="88">
        <v>1.6</v>
      </c>
      <c r="X411" s="88"/>
      <c r="Y411" s="88">
        <v>0.8</v>
      </c>
      <c r="Z411" s="88"/>
      <c r="AA411" s="88">
        <v>0.8</v>
      </c>
      <c r="AB411" s="88"/>
      <c r="AC411" s="88">
        <v>0.8</v>
      </c>
      <c r="AD411" s="88"/>
      <c r="AE411" s="88"/>
      <c r="AF411" s="88">
        <v>1.6</v>
      </c>
      <c r="AG411" s="88"/>
      <c r="AH411" s="88"/>
      <c r="AI411" s="88"/>
      <c r="AJ411" s="88">
        <v>0.8</v>
      </c>
      <c r="AK411" s="88"/>
      <c r="AL411" s="88"/>
      <c r="AM411" s="88">
        <v>0.8</v>
      </c>
      <c r="AN411" s="88"/>
      <c r="AO411" s="88">
        <v>0.8</v>
      </c>
      <c r="AP411" s="88"/>
      <c r="AQ411" s="88">
        <v>1.6</v>
      </c>
      <c r="AR411" s="196"/>
      <c r="AS411" s="206">
        <f t="shared" si="11"/>
        <v>12.000000000000002</v>
      </c>
      <c r="AT411" s="250" t="s">
        <v>279</v>
      </c>
      <c r="AU411" s="6" t="s">
        <v>695</v>
      </c>
    </row>
    <row r="412" spans="1:47" ht="30">
      <c r="A412" s="40" t="s">
        <v>679</v>
      </c>
      <c r="B412" s="3" t="s">
        <v>24</v>
      </c>
      <c r="C412" s="250" t="s">
        <v>279</v>
      </c>
      <c r="D412" s="6" t="s">
        <v>517</v>
      </c>
      <c r="E412" s="3"/>
      <c r="F412" s="14">
        <v>2</v>
      </c>
      <c r="G412" s="3">
        <v>0.8</v>
      </c>
      <c r="H412" s="3" t="s">
        <v>668</v>
      </c>
      <c r="I412" s="386" t="s">
        <v>1262</v>
      </c>
      <c r="J412" s="214"/>
      <c r="K412" s="212">
        <f t="shared" si="12"/>
        <v>16</v>
      </c>
      <c r="L412" s="394"/>
      <c r="M412" s="373"/>
      <c r="N412" s="87"/>
      <c r="O412" s="88">
        <v>1.6</v>
      </c>
      <c r="P412" s="88"/>
      <c r="Q412" s="88"/>
      <c r="R412" s="88">
        <v>1.6</v>
      </c>
      <c r="S412" s="88"/>
      <c r="T412" s="88"/>
      <c r="U412" s="88"/>
      <c r="V412" s="88">
        <v>1.6</v>
      </c>
      <c r="W412" s="88">
        <v>1.6</v>
      </c>
      <c r="X412" s="88"/>
      <c r="Y412" s="88">
        <v>1.6</v>
      </c>
      <c r="Z412" s="88"/>
      <c r="AA412" s="88"/>
      <c r="AB412" s="88"/>
      <c r="AC412" s="88">
        <v>1.6</v>
      </c>
      <c r="AD412" s="88"/>
      <c r="AE412" s="88"/>
      <c r="AF412" s="88">
        <v>1.6</v>
      </c>
      <c r="AG412" s="88"/>
      <c r="AH412" s="88"/>
      <c r="AI412" s="109"/>
      <c r="AJ412" s="88">
        <v>1.6</v>
      </c>
      <c r="AK412" s="88"/>
      <c r="AL412" s="88"/>
      <c r="AM412" s="88">
        <v>0.8</v>
      </c>
      <c r="AN412" s="88"/>
      <c r="AO412" s="88">
        <v>1.6</v>
      </c>
      <c r="AP412" s="88"/>
      <c r="AQ412" s="88">
        <v>0.8</v>
      </c>
      <c r="AR412" s="196"/>
      <c r="AS412" s="206">
        <f t="shared" si="11"/>
        <v>16</v>
      </c>
      <c r="AT412" s="250" t="s">
        <v>279</v>
      </c>
      <c r="AU412" s="6" t="s">
        <v>517</v>
      </c>
    </row>
    <row r="413" spans="1:47" ht="30">
      <c r="A413" s="40" t="s">
        <v>679</v>
      </c>
      <c r="B413" s="3" t="s">
        <v>24</v>
      </c>
      <c r="C413" s="250" t="s">
        <v>279</v>
      </c>
      <c r="D413" s="6" t="s">
        <v>518</v>
      </c>
      <c r="E413" s="3"/>
      <c r="F413" s="14">
        <v>4</v>
      </c>
      <c r="G413" s="3">
        <v>0.8</v>
      </c>
      <c r="H413" s="3" t="s">
        <v>668</v>
      </c>
      <c r="I413" s="386" t="s">
        <v>1262</v>
      </c>
      <c r="J413" s="214"/>
      <c r="K413" s="212">
        <f t="shared" si="12"/>
        <v>18.400000000000002</v>
      </c>
      <c r="L413" s="222"/>
      <c r="M413" s="162"/>
      <c r="N413" s="87"/>
      <c r="O413" s="88">
        <v>3.2</v>
      </c>
      <c r="P413" s="88"/>
      <c r="Q413" s="88"/>
      <c r="R413" s="88">
        <v>1.6</v>
      </c>
      <c r="S413" s="88"/>
      <c r="T413" s="88"/>
      <c r="U413" s="88"/>
      <c r="V413" s="88">
        <v>1.6</v>
      </c>
      <c r="W413" s="88">
        <v>0.8</v>
      </c>
      <c r="X413" s="88"/>
      <c r="Y413" s="88">
        <v>3.2</v>
      </c>
      <c r="Z413" s="88"/>
      <c r="AA413" s="88">
        <v>1.6</v>
      </c>
      <c r="AB413" s="88"/>
      <c r="AC413" s="88">
        <v>1.6</v>
      </c>
      <c r="AD413" s="88"/>
      <c r="AE413" s="88"/>
      <c r="AF413" s="88">
        <v>0.8</v>
      </c>
      <c r="AG413" s="88"/>
      <c r="AH413" s="88"/>
      <c r="AI413" s="88"/>
      <c r="AJ413" s="88">
        <v>0.8</v>
      </c>
      <c r="AK413" s="88"/>
      <c r="AL413" s="88"/>
      <c r="AM413" s="88">
        <v>1.6</v>
      </c>
      <c r="AN413" s="88"/>
      <c r="AO413" s="88">
        <v>0.8</v>
      </c>
      <c r="AP413" s="88"/>
      <c r="AQ413" s="88">
        <v>0.8</v>
      </c>
      <c r="AR413" s="196"/>
      <c r="AS413" s="206">
        <f t="shared" si="11"/>
        <v>18.400000000000002</v>
      </c>
      <c r="AT413" s="250" t="s">
        <v>279</v>
      </c>
      <c r="AU413" s="6" t="s">
        <v>518</v>
      </c>
    </row>
    <row r="414" spans="1:47" ht="30">
      <c r="A414" s="40" t="s">
        <v>679</v>
      </c>
      <c r="B414" s="3" t="s">
        <v>24</v>
      </c>
      <c r="C414" s="250" t="s">
        <v>279</v>
      </c>
      <c r="D414" s="6" t="s">
        <v>519</v>
      </c>
      <c r="E414" s="3"/>
      <c r="F414" s="14">
        <v>2</v>
      </c>
      <c r="G414" s="3">
        <v>0.8</v>
      </c>
      <c r="H414" s="3" t="s">
        <v>668</v>
      </c>
      <c r="I414" s="386" t="s">
        <v>1262</v>
      </c>
      <c r="J414" s="214"/>
      <c r="K414" s="212">
        <f t="shared" si="12"/>
        <v>15.200000000000001</v>
      </c>
      <c r="L414" s="222"/>
      <c r="M414" s="162"/>
      <c r="N414" s="87"/>
      <c r="O414" s="88">
        <v>1.6</v>
      </c>
      <c r="P414" s="88"/>
      <c r="Q414" s="88"/>
      <c r="R414" s="88">
        <v>1.6</v>
      </c>
      <c r="S414" s="88"/>
      <c r="T414" s="88"/>
      <c r="U414" s="88"/>
      <c r="V414" s="88">
        <v>0.8</v>
      </c>
      <c r="W414" s="88">
        <v>1.6</v>
      </c>
      <c r="X414" s="88"/>
      <c r="Y414" s="88">
        <v>1.6</v>
      </c>
      <c r="Z414" s="88"/>
      <c r="AA414" s="88">
        <v>0.8</v>
      </c>
      <c r="AB414" s="88"/>
      <c r="AC414" s="88">
        <v>1.6</v>
      </c>
      <c r="AD414" s="88"/>
      <c r="AE414" s="88"/>
      <c r="AF414" s="88">
        <v>1.6</v>
      </c>
      <c r="AG414" s="88"/>
      <c r="AH414" s="88"/>
      <c r="AI414" s="88"/>
      <c r="AJ414" s="88">
        <v>0.8</v>
      </c>
      <c r="AK414" s="88"/>
      <c r="AL414" s="88"/>
      <c r="AM414" s="88">
        <v>0.8</v>
      </c>
      <c r="AN414" s="88"/>
      <c r="AO414" s="88">
        <v>0.8</v>
      </c>
      <c r="AP414" s="88"/>
      <c r="AQ414" s="88">
        <v>1.6</v>
      </c>
      <c r="AR414" s="196"/>
      <c r="AS414" s="206">
        <f t="shared" si="11"/>
        <v>15.200000000000001</v>
      </c>
      <c r="AT414" s="250" t="s">
        <v>279</v>
      </c>
      <c r="AU414" s="6" t="s">
        <v>519</v>
      </c>
    </row>
    <row r="415" spans="1:47" ht="30">
      <c r="A415" s="40" t="s">
        <v>679</v>
      </c>
      <c r="B415" s="3" t="s">
        <v>24</v>
      </c>
      <c r="C415" s="250" t="s">
        <v>279</v>
      </c>
      <c r="D415" s="6" t="s">
        <v>520</v>
      </c>
      <c r="E415" s="3"/>
      <c r="F415" s="14">
        <v>2</v>
      </c>
      <c r="G415" s="3">
        <v>0.8</v>
      </c>
      <c r="H415" s="3" t="s">
        <v>668</v>
      </c>
      <c r="I415" s="386" t="s">
        <v>1262</v>
      </c>
      <c r="J415" s="214"/>
      <c r="K415" s="212">
        <f t="shared" si="12"/>
        <v>14.399999999999999</v>
      </c>
      <c r="L415" s="222"/>
      <c r="M415" s="162"/>
      <c r="N415" s="87"/>
      <c r="O415" s="88">
        <v>1.6</v>
      </c>
      <c r="P415" s="88"/>
      <c r="Q415" s="88"/>
      <c r="R415" s="88">
        <v>1.6</v>
      </c>
      <c r="S415" s="88"/>
      <c r="T415" s="88"/>
      <c r="U415" s="88"/>
      <c r="V415" s="88">
        <v>0.8</v>
      </c>
      <c r="W415" s="88">
        <v>1.6</v>
      </c>
      <c r="X415" s="88"/>
      <c r="Y415" s="88">
        <v>1.6</v>
      </c>
      <c r="Z415" s="88"/>
      <c r="AA415" s="88"/>
      <c r="AB415" s="88"/>
      <c r="AC415" s="88">
        <v>1.6</v>
      </c>
      <c r="AD415" s="88"/>
      <c r="AE415" s="88"/>
      <c r="AF415" s="88">
        <v>1.6</v>
      </c>
      <c r="AG415" s="88"/>
      <c r="AH415" s="88"/>
      <c r="AI415" s="88"/>
      <c r="AJ415" s="88">
        <v>1.6</v>
      </c>
      <c r="AK415" s="88"/>
      <c r="AL415" s="88"/>
      <c r="AM415" s="88"/>
      <c r="AN415" s="88"/>
      <c r="AO415" s="88">
        <v>1.6</v>
      </c>
      <c r="AP415" s="88"/>
      <c r="AQ415" s="88">
        <v>0.8</v>
      </c>
      <c r="AR415" s="196"/>
      <c r="AS415" s="206">
        <f t="shared" si="11"/>
        <v>14.399999999999999</v>
      </c>
      <c r="AT415" s="250" t="s">
        <v>279</v>
      </c>
      <c r="AU415" s="6" t="s">
        <v>520</v>
      </c>
    </row>
    <row r="416" spans="1:47" ht="30">
      <c r="A416" s="40" t="s">
        <v>679</v>
      </c>
      <c r="B416" s="3" t="s">
        <v>24</v>
      </c>
      <c r="C416" s="250" t="s">
        <v>279</v>
      </c>
      <c r="D416" s="6" t="s">
        <v>1235</v>
      </c>
      <c r="E416" s="3"/>
      <c r="F416" s="14">
        <v>1</v>
      </c>
      <c r="G416" s="3">
        <v>0.8</v>
      </c>
      <c r="H416" s="3" t="s">
        <v>668</v>
      </c>
      <c r="I416" s="386" t="s">
        <v>1262</v>
      </c>
      <c r="J416" s="214"/>
      <c r="K416" s="212">
        <f t="shared" si="12"/>
        <v>10.400000000000002</v>
      </c>
      <c r="L416" s="222"/>
      <c r="M416" s="162"/>
      <c r="N416" s="87"/>
      <c r="O416" s="88">
        <v>0.8</v>
      </c>
      <c r="P416" s="88"/>
      <c r="Q416" s="88"/>
      <c r="R416" s="88">
        <v>0.8</v>
      </c>
      <c r="S416" s="88"/>
      <c r="T416" s="88"/>
      <c r="U416" s="88"/>
      <c r="V416" s="88">
        <v>0.8</v>
      </c>
      <c r="W416" s="88">
        <v>1.6</v>
      </c>
      <c r="X416" s="88"/>
      <c r="Y416" s="88">
        <v>0.8</v>
      </c>
      <c r="Z416" s="88"/>
      <c r="AA416" s="88">
        <v>0.8</v>
      </c>
      <c r="AB416" s="88"/>
      <c r="AC416" s="88">
        <v>0.8</v>
      </c>
      <c r="AD416" s="88"/>
      <c r="AE416" s="88"/>
      <c r="AF416" s="88">
        <v>1.6</v>
      </c>
      <c r="AG416" s="88"/>
      <c r="AH416" s="88"/>
      <c r="AI416" s="88"/>
      <c r="AJ416" s="88">
        <v>0.8</v>
      </c>
      <c r="AK416" s="88"/>
      <c r="AL416" s="88"/>
      <c r="AM416" s="88"/>
      <c r="AN416" s="88"/>
      <c r="AO416" s="88">
        <v>0.8</v>
      </c>
      <c r="AP416" s="88"/>
      <c r="AQ416" s="88">
        <v>0.8</v>
      </c>
      <c r="AR416" s="196"/>
      <c r="AS416" s="206">
        <f t="shared" si="11"/>
        <v>10.400000000000002</v>
      </c>
      <c r="AT416" s="250" t="s">
        <v>279</v>
      </c>
      <c r="AU416" s="6" t="s">
        <v>1235</v>
      </c>
    </row>
    <row r="417" spans="1:47" ht="30">
      <c r="A417" s="40" t="s">
        <v>679</v>
      </c>
      <c r="B417" s="3" t="s">
        <v>24</v>
      </c>
      <c r="C417" s="250" t="s">
        <v>279</v>
      </c>
      <c r="D417" s="6" t="s">
        <v>1437</v>
      </c>
      <c r="E417" s="3"/>
      <c r="F417" s="14">
        <v>1</v>
      </c>
      <c r="G417" s="3">
        <v>0.8</v>
      </c>
      <c r="H417" s="3" t="s">
        <v>668</v>
      </c>
      <c r="I417" s="386" t="s">
        <v>1263</v>
      </c>
      <c r="J417" s="214"/>
      <c r="K417" s="212">
        <f t="shared" si="12"/>
        <v>7.9999999999999991</v>
      </c>
      <c r="L417" s="222"/>
      <c r="M417" s="162"/>
      <c r="N417" s="87"/>
      <c r="O417" s="88">
        <v>0.8</v>
      </c>
      <c r="P417" s="88"/>
      <c r="Q417" s="88"/>
      <c r="R417" s="88"/>
      <c r="S417" s="88"/>
      <c r="T417" s="88"/>
      <c r="U417" s="88"/>
      <c r="V417" s="88">
        <v>0.8</v>
      </c>
      <c r="W417" s="88">
        <v>1.6</v>
      </c>
      <c r="X417" s="88"/>
      <c r="Y417" s="88">
        <v>0.8</v>
      </c>
      <c r="Z417" s="88"/>
      <c r="AA417" s="88"/>
      <c r="AB417" s="88"/>
      <c r="AC417" s="88">
        <v>0.8</v>
      </c>
      <c r="AD417" s="88"/>
      <c r="AE417" s="88"/>
      <c r="AF417" s="88"/>
      <c r="AG417" s="88"/>
      <c r="AH417" s="88"/>
      <c r="AI417" s="88"/>
      <c r="AJ417" s="88">
        <v>0.8</v>
      </c>
      <c r="AK417" s="88"/>
      <c r="AL417" s="88"/>
      <c r="AM417" s="88">
        <v>0.8</v>
      </c>
      <c r="AN417" s="88"/>
      <c r="AO417" s="88">
        <v>0.8</v>
      </c>
      <c r="AP417" s="88"/>
      <c r="AQ417" s="88">
        <v>0.8</v>
      </c>
      <c r="AR417" s="196"/>
      <c r="AS417" s="206">
        <f t="shared" si="11"/>
        <v>7.9999999999999991</v>
      </c>
      <c r="AT417" s="250" t="s">
        <v>279</v>
      </c>
      <c r="AU417" s="6" t="s">
        <v>1236</v>
      </c>
    </row>
    <row r="418" spans="1:47" ht="27.75" customHeight="1">
      <c r="A418" s="40" t="s">
        <v>679</v>
      </c>
      <c r="B418" s="3" t="s">
        <v>24</v>
      </c>
      <c r="C418" s="250" t="s">
        <v>279</v>
      </c>
      <c r="D418" s="6" t="s">
        <v>1363</v>
      </c>
      <c r="E418" s="3"/>
      <c r="F418" s="14">
        <v>1</v>
      </c>
      <c r="G418" s="3">
        <v>0.8</v>
      </c>
      <c r="H418" s="3" t="s">
        <v>668</v>
      </c>
      <c r="I418" s="386" t="s">
        <v>1263</v>
      </c>
      <c r="J418" s="214"/>
      <c r="K418" s="212">
        <f t="shared" si="12"/>
        <v>7.1999999999999993</v>
      </c>
      <c r="L418" s="222"/>
      <c r="M418" s="162"/>
      <c r="N418" s="87"/>
      <c r="O418" s="88"/>
      <c r="P418" s="88"/>
      <c r="Q418" s="88"/>
      <c r="R418" s="88">
        <v>0.8</v>
      </c>
      <c r="S418" s="88"/>
      <c r="T418" s="88"/>
      <c r="U418" s="88"/>
      <c r="V418" s="88">
        <v>0.8</v>
      </c>
      <c r="W418" s="88">
        <v>0.8</v>
      </c>
      <c r="X418" s="88"/>
      <c r="Y418" s="88">
        <v>0.8</v>
      </c>
      <c r="Z418" s="88"/>
      <c r="AA418" s="88">
        <v>0.8</v>
      </c>
      <c r="AB418" s="88"/>
      <c r="AC418" s="88">
        <v>0.8</v>
      </c>
      <c r="AD418" s="88"/>
      <c r="AE418" s="88"/>
      <c r="AF418" s="88">
        <v>0.8</v>
      </c>
      <c r="AG418" s="88"/>
      <c r="AH418" s="88"/>
      <c r="AI418" s="88"/>
      <c r="AJ418" s="88">
        <v>0.8</v>
      </c>
      <c r="AK418" s="88"/>
      <c r="AL418" s="88"/>
      <c r="AM418" s="88"/>
      <c r="AN418" s="88"/>
      <c r="AO418" s="88"/>
      <c r="AP418" s="88"/>
      <c r="AQ418" s="88">
        <v>0.8</v>
      </c>
      <c r="AR418" s="196"/>
      <c r="AS418" s="206">
        <f t="shared" si="11"/>
        <v>7.1999999999999993</v>
      </c>
      <c r="AT418" s="250" t="s">
        <v>279</v>
      </c>
      <c r="AU418" s="6" t="s">
        <v>1364</v>
      </c>
    </row>
    <row r="419" spans="1:47" ht="30">
      <c r="A419" s="40" t="s">
        <v>679</v>
      </c>
      <c r="B419" s="3" t="s">
        <v>24</v>
      </c>
      <c r="C419" s="250" t="s">
        <v>279</v>
      </c>
      <c r="D419" s="6" t="s">
        <v>523</v>
      </c>
      <c r="E419" s="3"/>
      <c r="F419" s="14">
        <v>2</v>
      </c>
      <c r="G419" s="3">
        <v>1.1000000000000001</v>
      </c>
      <c r="H419" s="3" t="s">
        <v>668</v>
      </c>
      <c r="I419" s="386" t="s">
        <v>1262</v>
      </c>
      <c r="J419" s="214"/>
      <c r="K419" s="212">
        <f t="shared" si="12"/>
        <v>46</v>
      </c>
      <c r="L419" s="222"/>
      <c r="M419" s="162"/>
      <c r="N419" s="87"/>
      <c r="O419" s="88"/>
      <c r="P419" s="88">
        <v>2</v>
      </c>
      <c r="Q419" s="88">
        <v>1</v>
      </c>
      <c r="R419" s="88">
        <v>2</v>
      </c>
      <c r="S419" s="88">
        <v>2</v>
      </c>
      <c r="T419" s="88">
        <v>2</v>
      </c>
      <c r="U419" s="88">
        <v>2</v>
      </c>
      <c r="V419" s="88"/>
      <c r="W419" s="88">
        <v>2</v>
      </c>
      <c r="X419" s="88">
        <v>2</v>
      </c>
      <c r="Y419" s="88">
        <v>2</v>
      </c>
      <c r="Z419" s="88">
        <v>2</v>
      </c>
      <c r="AA419" s="88">
        <v>1</v>
      </c>
      <c r="AB419" s="88">
        <v>1</v>
      </c>
      <c r="AC419" s="88"/>
      <c r="AD419" s="88">
        <v>2</v>
      </c>
      <c r="AE419" s="88">
        <v>2</v>
      </c>
      <c r="AF419" s="88">
        <v>2</v>
      </c>
      <c r="AG419" s="88">
        <v>2</v>
      </c>
      <c r="AH419" s="88">
        <v>2</v>
      </c>
      <c r="AI419" s="88">
        <v>2</v>
      </c>
      <c r="AJ419" s="88"/>
      <c r="AK419" s="88">
        <v>2</v>
      </c>
      <c r="AL419" s="88">
        <v>2</v>
      </c>
      <c r="AM419" s="88">
        <v>2</v>
      </c>
      <c r="AN419" s="88">
        <v>2</v>
      </c>
      <c r="AO419" s="88">
        <v>2</v>
      </c>
      <c r="AP419" s="88">
        <v>2</v>
      </c>
      <c r="AQ419" s="88"/>
      <c r="AR419" s="196">
        <v>1</v>
      </c>
      <c r="AS419" s="206">
        <f t="shared" si="11"/>
        <v>46</v>
      </c>
      <c r="AT419" s="250" t="s">
        <v>279</v>
      </c>
      <c r="AU419" s="6" t="s">
        <v>523</v>
      </c>
    </row>
    <row r="420" spans="1:47" ht="30">
      <c r="A420" s="40" t="s">
        <v>679</v>
      </c>
      <c r="B420" s="3" t="s">
        <v>24</v>
      </c>
      <c r="C420" s="250" t="s">
        <v>279</v>
      </c>
      <c r="D420" s="6" t="s">
        <v>524</v>
      </c>
      <c r="E420" s="3"/>
      <c r="F420" s="14">
        <v>3</v>
      </c>
      <c r="G420" s="3">
        <v>1.1000000000000001</v>
      </c>
      <c r="H420" s="14" t="s">
        <v>668</v>
      </c>
      <c r="I420" s="386" t="s">
        <v>1262</v>
      </c>
      <c r="J420" s="214"/>
      <c r="K420" s="212">
        <f t="shared" si="12"/>
        <v>59</v>
      </c>
      <c r="L420" s="222"/>
      <c r="M420" s="162"/>
      <c r="N420" s="87"/>
      <c r="O420" s="88"/>
      <c r="P420" s="88">
        <v>3</v>
      </c>
      <c r="Q420" s="88">
        <v>1</v>
      </c>
      <c r="R420" s="88">
        <v>1</v>
      </c>
      <c r="S420" s="88">
        <v>2</v>
      </c>
      <c r="T420" s="88">
        <v>2</v>
      </c>
      <c r="U420" s="88">
        <v>2</v>
      </c>
      <c r="V420" s="88"/>
      <c r="W420" s="88">
        <v>3</v>
      </c>
      <c r="X420" s="88">
        <v>3</v>
      </c>
      <c r="Y420" s="88">
        <v>3</v>
      </c>
      <c r="Z420" s="88">
        <v>3</v>
      </c>
      <c r="AA420" s="88">
        <v>1</v>
      </c>
      <c r="AB420" s="88">
        <v>2</v>
      </c>
      <c r="AC420" s="88"/>
      <c r="AD420" s="88">
        <v>3</v>
      </c>
      <c r="AE420" s="88">
        <v>1</v>
      </c>
      <c r="AF420" s="88">
        <v>3</v>
      </c>
      <c r="AG420" s="88">
        <v>2</v>
      </c>
      <c r="AH420" s="88">
        <v>3</v>
      </c>
      <c r="AI420" s="88">
        <v>2</v>
      </c>
      <c r="AJ420" s="88"/>
      <c r="AK420" s="88">
        <v>3</v>
      </c>
      <c r="AL420" s="88">
        <v>2</v>
      </c>
      <c r="AM420" s="88">
        <v>3</v>
      </c>
      <c r="AN420" s="88">
        <v>3</v>
      </c>
      <c r="AO420" s="88">
        <v>3</v>
      </c>
      <c r="AP420" s="88">
        <v>3</v>
      </c>
      <c r="AQ420" s="88"/>
      <c r="AR420" s="196">
        <v>2</v>
      </c>
      <c r="AS420" s="206">
        <f t="shared" si="11"/>
        <v>59</v>
      </c>
      <c r="AT420" s="250" t="s">
        <v>279</v>
      </c>
      <c r="AU420" s="6" t="s">
        <v>524</v>
      </c>
    </row>
    <row r="421" spans="1:47" ht="30">
      <c r="A421" s="40" t="s">
        <v>679</v>
      </c>
      <c r="B421" s="3" t="s">
        <v>24</v>
      </c>
      <c r="C421" s="250" t="s">
        <v>279</v>
      </c>
      <c r="D421" s="6" t="s">
        <v>525</v>
      </c>
      <c r="E421" s="3"/>
      <c r="F421" s="14">
        <v>3</v>
      </c>
      <c r="G421" s="3">
        <v>1.1000000000000001</v>
      </c>
      <c r="H421" s="3" t="s">
        <v>668</v>
      </c>
      <c r="I421" s="386" t="s">
        <v>1262</v>
      </c>
      <c r="J421" s="214"/>
      <c r="K421" s="212">
        <f t="shared" si="12"/>
        <v>59</v>
      </c>
      <c r="L421" s="222"/>
      <c r="M421" s="162"/>
      <c r="N421" s="87"/>
      <c r="O421" s="88"/>
      <c r="P421" s="88">
        <v>3</v>
      </c>
      <c r="Q421" s="88">
        <v>1</v>
      </c>
      <c r="R421" s="88">
        <v>3</v>
      </c>
      <c r="S421" s="88">
        <v>2</v>
      </c>
      <c r="T421" s="88">
        <v>2</v>
      </c>
      <c r="U421" s="88">
        <v>2</v>
      </c>
      <c r="V421" s="88"/>
      <c r="W421" s="88">
        <v>3</v>
      </c>
      <c r="X421" s="88">
        <v>3</v>
      </c>
      <c r="Y421" s="88">
        <v>3</v>
      </c>
      <c r="Z421" s="88">
        <v>3</v>
      </c>
      <c r="AA421" s="88">
        <v>1</v>
      </c>
      <c r="AB421" s="88">
        <v>2</v>
      </c>
      <c r="AC421" s="88"/>
      <c r="AD421" s="88">
        <v>3</v>
      </c>
      <c r="AE421" s="88">
        <v>3</v>
      </c>
      <c r="AF421" s="88">
        <v>3</v>
      </c>
      <c r="AG421" s="88">
        <v>1</v>
      </c>
      <c r="AH421" s="88">
        <v>3</v>
      </c>
      <c r="AI421" s="88">
        <v>2</v>
      </c>
      <c r="AJ421" s="88"/>
      <c r="AK421" s="88">
        <v>3</v>
      </c>
      <c r="AL421" s="88">
        <v>2</v>
      </c>
      <c r="AM421" s="88">
        <v>3</v>
      </c>
      <c r="AN421" s="88">
        <v>3</v>
      </c>
      <c r="AO421" s="88">
        <v>3</v>
      </c>
      <c r="AP421" s="88"/>
      <c r="AQ421" s="88"/>
      <c r="AR421" s="196">
        <v>2</v>
      </c>
      <c r="AS421" s="206">
        <f t="shared" si="11"/>
        <v>59</v>
      </c>
      <c r="AT421" s="250" t="s">
        <v>279</v>
      </c>
      <c r="AU421" s="6" t="s">
        <v>525</v>
      </c>
    </row>
    <row r="422" spans="1:47" ht="30">
      <c r="A422" s="40" t="s">
        <v>679</v>
      </c>
      <c r="B422" s="3" t="s">
        <v>24</v>
      </c>
      <c r="C422" s="250" t="s">
        <v>279</v>
      </c>
      <c r="D422" s="16" t="s">
        <v>525</v>
      </c>
      <c r="E422" s="32" t="s">
        <v>891</v>
      </c>
      <c r="F422" s="14">
        <v>1</v>
      </c>
      <c r="G422" s="3">
        <v>8</v>
      </c>
      <c r="H422" s="3" t="s">
        <v>668</v>
      </c>
      <c r="I422" s="386" t="s">
        <v>1265</v>
      </c>
      <c r="J422" s="214"/>
      <c r="K422" s="212">
        <f t="shared" si="12"/>
        <v>8</v>
      </c>
      <c r="L422" s="222"/>
      <c r="M422" s="162"/>
      <c r="N422" s="87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  <c r="AA422" s="88"/>
      <c r="AB422" s="88"/>
      <c r="AC422" s="88"/>
      <c r="AD422" s="88"/>
      <c r="AE422" s="88">
        <v>8</v>
      </c>
      <c r="AF422" s="88"/>
      <c r="AG422" s="88"/>
      <c r="AH422" s="88"/>
      <c r="AI422" s="88"/>
      <c r="AJ422" s="88"/>
      <c r="AK422" s="88"/>
      <c r="AL422" s="88"/>
      <c r="AM422" s="88"/>
      <c r="AN422" s="88"/>
      <c r="AO422" s="88"/>
      <c r="AP422" s="88"/>
      <c r="AQ422" s="88"/>
      <c r="AR422" s="196"/>
      <c r="AS422" s="206">
        <f t="shared" si="11"/>
        <v>8</v>
      </c>
      <c r="AT422" s="250" t="s">
        <v>279</v>
      </c>
      <c r="AU422" s="16" t="s">
        <v>525</v>
      </c>
    </row>
    <row r="423" spans="1:47" ht="30">
      <c r="A423" s="40" t="s">
        <v>679</v>
      </c>
      <c r="B423" s="3" t="s">
        <v>24</v>
      </c>
      <c r="C423" s="250" t="s">
        <v>279</v>
      </c>
      <c r="D423" s="6" t="s">
        <v>526</v>
      </c>
      <c r="E423" s="3"/>
      <c r="F423" s="14">
        <v>4</v>
      </c>
      <c r="G423" s="3">
        <v>1.1000000000000001</v>
      </c>
      <c r="H423" s="3" t="s">
        <v>668</v>
      </c>
      <c r="I423" s="386" t="s">
        <v>969</v>
      </c>
      <c r="J423" s="214"/>
      <c r="K423" s="212">
        <f t="shared" si="12"/>
        <v>42</v>
      </c>
      <c r="L423" s="222"/>
      <c r="M423" s="162"/>
      <c r="N423" s="87"/>
      <c r="O423" s="88"/>
      <c r="P423" s="88"/>
      <c r="Q423" s="88">
        <v>1</v>
      </c>
      <c r="R423" s="88">
        <v>1</v>
      </c>
      <c r="S423" s="88">
        <v>2</v>
      </c>
      <c r="T423" s="88">
        <v>2</v>
      </c>
      <c r="U423" s="88">
        <v>2</v>
      </c>
      <c r="V423" s="88"/>
      <c r="W423" s="88">
        <v>2</v>
      </c>
      <c r="X423" s="88">
        <v>2</v>
      </c>
      <c r="Y423" s="88">
        <v>2</v>
      </c>
      <c r="Z423" s="88"/>
      <c r="AA423" s="88">
        <v>2</v>
      </c>
      <c r="AB423" s="88">
        <v>2</v>
      </c>
      <c r="AC423" s="88"/>
      <c r="AD423" s="88">
        <v>2</v>
      </c>
      <c r="AE423" s="88">
        <v>2</v>
      </c>
      <c r="AF423" s="88">
        <v>2</v>
      </c>
      <c r="AG423" s="88">
        <v>2</v>
      </c>
      <c r="AH423" s="88">
        <v>2</v>
      </c>
      <c r="AI423" s="88">
        <v>2</v>
      </c>
      <c r="AJ423" s="88"/>
      <c r="AK423" s="88">
        <v>2</v>
      </c>
      <c r="AL423" s="88">
        <v>2</v>
      </c>
      <c r="AM423" s="88">
        <v>2</v>
      </c>
      <c r="AN423" s="88"/>
      <c r="AO423" s="88">
        <v>2</v>
      </c>
      <c r="AP423" s="88">
        <v>2</v>
      </c>
      <c r="AQ423" s="88"/>
      <c r="AR423" s="196">
        <v>2</v>
      </c>
      <c r="AS423" s="206">
        <f t="shared" si="11"/>
        <v>42</v>
      </c>
      <c r="AT423" s="250" t="s">
        <v>279</v>
      </c>
      <c r="AU423" s="6" t="s">
        <v>526</v>
      </c>
    </row>
    <row r="424" spans="1:47" ht="30">
      <c r="A424" s="40" t="s">
        <v>679</v>
      </c>
      <c r="B424" s="3" t="s">
        <v>24</v>
      </c>
      <c r="C424" s="250" t="s">
        <v>279</v>
      </c>
      <c r="D424" s="72" t="s">
        <v>1289</v>
      </c>
      <c r="E424" s="3"/>
      <c r="F424" s="14">
        <v>1</v>
      </c>
      <c r="G424" s="3">
        <v>1.1000000000000001</v>
      </c>
      <c r="H424" s="3" t="s">
        <v>668</v>
      </c>
      <c r="I424" s="386" t="s">
        <v>1262</v>
      </c>
      <c r="J424" s="214"/>
      <c r="K424" s="212">
        <f t="shared" si="12"/>
        <v>25</v>
      </c>
      <c r="L424" s="222"/>
      <c r="M424" s="162"/>
      <c r="N424" s="87"/>
      <c r="O424" s="88"/>
      <c r="P424" s="88">
        <v>1</v>
      </c>
      <c r="Q424" s="88">
        <v>1</v>
      </c>
      <c r="R424" s="88">
        <v>1</v>
      </c>
      <c r="S424" s="88">
        <v>1</v>
      </c>
      <c r="T424" s="88">
        <v>1</v>
      </c>
      <c r="U424" s="88">
        <v>1</v>
      </c>
      <c r="V424" s="88"/>
      <c r="W424" s="88">
        <v>1</v>
      </c>
      <c r="X424" s="88">
        <v>1</v>
      </c>
      <c r="Y424" s="88">
        <v>1</v>
      </c>
      <c r="Z424" s="88">
        <v>1</v>
      </c>
      <c r="AA424" s="88">
        <v>1</v>
      </c>
      <c r="AB424" s="88">
        <v>1</v>
      </c>
      <c r="AC424" s="88"/>
      <c r="AD424" s="88">
        <v>1</v>
      </c>
      <c r="AE424" s="88">
        <v>1</v>
      </c>
      <c r="AF424" s="88">
        <v>1</v>
      </c>
      <c r="AG424" s="88">
        <v>1</v>
      </c>
      <c r="AH424" s="88">
        <v>1</v>
      </c>
      <c r="AI424" s="88">
        <v>1</v>
      </c>
      <c r="AJ424" s="88"/>
      <c r="AK424" s="88">
        <v>1</v>
      </c>
      <c r="AL424" s="88">
        <v>1</v>
      </c>
      <c r="AM424" s="88">
        <v>1</v>
      </c>
      <c r="AN424" s="88">
        <v>1</v>
      </c>
      <c r="AO424" s="88">
        <v>1</v>
      </c>
      <c r="AP424" s="88">
        <v>1</v>
      </c>
      <c r="AQ424" s="88"/>
      <c r="AR424" s="196">
        <v>1</v>
      </c>
      <c r="AS424" s="206">
        <f t="shared" si="11"/>
        <v>25</v>
      </c>
      <c r="AT424" s="250" t="s">
        <v>279</v>
      </c>
      <c r="AU424" s="72" t="s">
        <v>1204</v>
      </c>
    </row>
    <row r="425" spans="1:47" ht="30">
      <c r="A425" s="40" t="s">
        <v>679</v>
      </c>
      <c r="B425" s="3" t="s">
        <v>24</v>
      </c>
      <c r="C425" s="250" t="s">
        <v>279</v>
      </c>
      <c r="D425" s="6" t="s">
        <v>1237</v>
      </c>
      <c r="E425" s="3"/>
      <c r="F425" s="14">
        <v>2</v>
      </c>
      <c r="G425" s="3">
        <v>1.1000000000000001</v>
      </c>
      <c r="H425" s="3" t="s">
        <v>668</v>
      </c>
      <c r="I425" s="386" t="s">
        <v>1262</v>
      </c>
      <c r="J425" s="214"/>
      <c r="K425" s="212">
        <f t="shared" si="12"/>
        <v>42</v>
      </c>
      <c r="L425" s="222"/>
      <c r="M425" s="162"/>
      <c r="N425" s="87"/>
      <c r="O425" s="88"/>
      <c r="P425" s="88">
        <v>2</v>
      </c>
      <c r="Q425" s="88">
        <v>1</v>
      </c>
      <c r="R425" s="88">
        <v>1</v>
      </c>
      <c r="S425" s="88">
        <v>1</v>
      </c>
      <c r="T425" s="88">
        <v>1</v>
      </c>
      <c r="U425" s="88">
        <v>1</v>
      </c>
      <c r="V425" s="88"/>
      <c r="W425" s="88">
        <v>2</v>
      </c>
      <c r="X425" s="88">
        <v>1</v>
      </c>
      <c r="Y425" s="88">
        <v>2</v>
      </c>
      <c r="Z425" s="88">
        <v>2</v>
      </c>
      <c r="AA425" s="88">
        <v>2</v>
      </c>
      <c r="AB425" s="88">
        <v>2</v>
      </c>
      <c r="AC425" s="88"/>
      <c r="AD425" s="88">
        <v>2</v>
      </c>
      <c r="AE425" s="88">
        <v>2</v>
      </c>
      <c r="AF425" s="88">
        <v>2</v>
      </c>
      <c r="AG425" s="88">
        <v>2</v>
      </c>
      <c r="AH425" s="88">
        <v>2</v>
      </c>
      <c r="AI425" s="88">
        <v>1</v>
      </c>
      <c r="AJ425" s="88"/>
      <c r="AK425" s="88">
        <v>2</v>
      </c>
      <c r="AL425" s="88">
        <v>2</v>
      </c>
      <c r="AM425" s="88">
        <v>2</v>
      </c>
      <c r="AN425" s="88">
        <v>2</v>
      </c>
      <c r="AO425" s="88">
        <v>2</v>
      </c>
      <c r="AP425" s="88">
        <v>2</v>
      </c>
      <c r="AQ425" s="88"/>
      <c r="AR425" s="196">
        <v>1</v>
      </c>
      <c r="AS425" s="206">
        <f t="shared" si="11"/>
        <v>42</v>
      </c>
      <c r="AT425" s="250" t="s">
        <v>279</v>
      </c>
      <c r="AU425" s="6" t="s">
        <v>1237</v>
      </c>
    </row>
    <row r="426" spans="1:47" ht="27" customHeight="1">
      <c r="A426" s="40" t="s">
        <v>679</v>
      </c>
      <c r="B426" s="3" t="s">
        <v>24</v>
      </c>
      <c r="C426" s="250" t="s">
        <v>279</v>
      </c>
      <c r="D426" s="6" t="s">
        <v>1310</v>
      </c>
      <c r="E426" s="3"/>
      <c r="F426" s="14">
        <v>1</v>
      </c>
      <c r="G426" s="3">
        <v>0.8</v>
      </c>
      <c r="H426" s="3" t="s">
        <v>668</v>
      </c>
      <c r="I426" s="386" t="s">
        <v>1262</v>
      </c>
      <c r="J426" s="214"/>
      <c r="K426" s="212">
        <f t="shared" si="12"/>
        <v>4.8</v>
      </c>
      <c r="L426" s="222"/>
      <c r="M426" s="162"/>
      <c r="N426" s="87"/>
      <c r="O426" s="88"/>
      <c r="P426" s="88"/>
      <c r="Q426" s="88"/>
      <c r="R426" s="88">
        <v>0.8</v>
      </c>
      <c r="S426" s="88"/>
      <c r="T426" s="88"/>
      <c r="U426" s="88"/>
      <c r="V426" s="88">
        <v>1.6</v>
      </c>
      <c r="W426" s="88"/>
      <c r="X426" s="88"/>
      <c r="Y426" s="88"/>
      <c r="Z426" s="88"/>
      <c r="AA426" s="88"/>
      <c r="AB426" s="88"/>
      <c r="AC426" s="88">
        <v>0.8</v>
      </c>
      <c r="AD426" s="88"/>
      <c r="AE426" s="88"/>
      <c r="AF426" s="88"/>
      <c r="AG426" s="88"/>
      <c r="AH426" s="88"/>
      <c r="AI426" s="88"/>
      <c r="AJ426" s="88">
        <v>0.8</v>
      </c>
      <c r="AK426" s="88"/>
      <c r="AL426" s="88"/>
      <c r="AM426" s="88"/>
      <c r="AN426" s="88"/>
      <c r="AO426" s="88"/>
      <c r="AP426" s="88"/>
      <c r="AQ426" s="88">
        <v>0.8</v>
      </c>
      <c r="AR426" s="196"/>
      <c r="AS426" s="206">
        <f t="shared" si="11"/>
        <v>4.8</v>
      </c>
      <c r="AT426" s="250" t="s">
        <v>279</v>
      </c>
      <c r="AU426" s="6" t="s">
        <v>1310</v>
      </c>
    </row>
    <row r="427" spans="1:47" ht="30" customHeight="1">
      <c r="A427" s="40" t="s">
        <v>679</v>
      </c>
      <c r="B427" s="3" t="s">
        <v>24</v>
      </c>
      <c r="C427" s="250" t="s">
        <v>279</v>
      </c>
      <c r="D427" s="6" t="s">
        <v>1311</v>
      </c>
      <c r="E427" s="3"/>
      <c r="F427" s="14">
        <v>1</v>
      </c>
      <c r="G427" s="3">
        <v>0.8</v>
      </c>
      <c r="H427" s="3" t="s">
        <v>668</v>
      </c>
      <c r="I427" s="386" t="s">
        <v>1262</v>
      </c>
      <c r="J427" s="214"/>
      <c r="K427" s="212">
        <f t="shared" si="12"/>
        <v>4</v>
      </c>
      <c r="L427" s="222"/>
      <c r="M427" s="162"/>
      <c r="N427" s="87"/>
      <c r="O427" s="88"/>
      <c r="P427" s="88"/>
      <c r="Q427" s="88"/>
      <c r="R427" s="88">
        <v>0.8</v>
      </c>
      <c r="S427" s="88"/>
      <c r="T427" s="88"/>
      <c r="U427" s="88"/>
      <c r="V427" s="88">
        <v>0.8</v>
      </c>
      <c r="W427" s="88"/>
      <c r="X427" s="88"/>
      <c r="Y427" s="88"/>
      <c r="Z427" s="88"/>
      <c r="AA427" s="88"/>
      <c r="AB427" s="88"/>
      <c r="AC427" s="88">
        <v>0.8</v>
      </c>
      <c r="AD427" s="88"/>
      <c r="AE427" s="88"/>
      <c r="AF427" s="88"/>
      <c r="AG427" s="88"/>
      <c r="AH427" s="88"/>
      <c r="AI427" s="88"/>
      <c r="AJ427" s="88">
        <v>0.8</v>
      </c>
      <c r="AK427" s="88"/>
      <c r="AL427" s="88"/>
      <c r="AM427" s="88"/>
      <c r="AN427" s="88"/>
      <c r="AO427" s="88"/>
      <c r="AP427" s="88"/>
      <c r="AQ427" s="88">
        <v>0.8</v>
      </c>
      <c r="AR427" s="196"/>
      <c r="AS427" s="206">
        <f t="shared" si="11"/>
        <v>4</v>
      </c>
      <c r="AT427" s="250" t="s">
        <v>279</v>
      </c>
      <c r="AU427" s="6" t="s">
        <v>1311</v>
      </c>
    </row>
    <row r="428" spans="1:47" ht="36.75" customHeight="1">
      <c r="A428" s="40" t="s">
        <v>679</v>
      </c>
      <c r="B428" s="3" t="s">
        <v>24</v>
      </c>
      <c r="C428" s="250" t="s">
        <v>279</v>
      </c>
      <c r="D428" s="6" t="s">
        <v>1312</v>
      </c>
      <c r="E428" s="3"/>
      <c r="F428" s="14">
        <v>1</v>
      </c>
      <c r="G428" s="3">
        <v>0.8</v>
      </c>
      <c r="H428" s="3" t="s">
        <v>668</v>
      </c>
      <c r="I428" s="386" t="s">
        <v>1262</v>
      </c>
      <c r="J428" s="214"/>
      <c r="K428" s="212">
        <f t="shared" si="12"/>
        <v>4</v>
      </c>
      <c r="L428" s="222"/>
      <c r="M428" s="162"/>
      <c r="N428" s="87"/>
      <c r="O428" s="88"/>
      <c r="P428" s="88"/>
      <c r="Q428" s="88"/>
      <c r="R428" s="88">
        <v>0.8</v>
      </c>
      <c r="S428" s="88"/>
      <c r="T428" s="88"/>
      <c r="U428" s="88"/>
      <c r="V428" s="88">
        <v>0.8</v>
      </c>
      <c r="W428" s="88"/>
      <c r="X428" s="88"/>
      <c r="Y428" s="88"/>
      <c r="Z428" s="88"/>
      <c r="AA428" s="88"/>
      <c r="AB428" s="88"/>
      <c r="AC428" s="88">
        <v>0.8</v>
      </c>
      <c r="AD428" s="88"/>
      <c r="AE428" s="88"/>
      <c r="AF428" s="88"/>
      <c r="AG428" s="88"/>
      <c r="AH428" s="88"/>
      <c r="AI428" s="88"/>
      <c r="AJ428" s="88">
        <v>0.8</v>
      </c>
      <c r="AK428" s="88"/>
      <c r="AL428" s="88"/>
      <c r="AM428" s="88"/>
      <c r="AN428" s="88"/>
      <c r="AO428" s="88"/>
      <c r="AP428" s="88"/>
      <c r="AQ428" s="88">
        <v>0.8</v>
      </c>
      <c r="AR428" s="196"/>
      <c r="AS428" s="206">
        <f t="shared" si="11"/>
        <v>4</v>
      </c>
      <c r="AT428" s="250" t="s">
        <v>279</v>
      </c>
      <c r="AU428" s="6" t="s">
        <v>1312</v>
      </c>
    </row>
    <row r="429" spans="1:47" ht="30">
      <c r="A429" s="40" t="s">
        <v>679</v>
      </c>
      <c r="B429" s="3" t="s">
        <v>24</v>
      </c>
      <c r="C429" s="250" t="s">
        <v>279</v>
      </c>
      <c r="D429" s="6" t="s">
        <v>529</v>
      </c>
      <c r="E429" s="3"/>
      <c r="F429" s="14">
        <v>3</v>
      </c>
      <c r="G429" s="3">
        <v>1.1000000000000001</v>
      </c>
      <c r="H429" s="3" t="s">
        <v>668</v>
      </c>
      <c r="I429" s="386" t="s">
        <v>1262</v>
      </c>
      <c r="J429" s="220"/>
      <c r="K429" s="212">
        <f t="shared" si="12"/>
        <v>62</v>
      </c>
      <c r="L429" s="394"/>
      <c r="M429" s="373"/>
      <c r="N429" s="87"/>
      <c r="O429" s="88"/>
      <c r="P429" s="88">
        <v>3</v>
      </c>
      <c r="Q429" s="88">
        <v>1</v>
      </c>
      <c r="R429" s="88">
        <v>3</v>
      </c>
      <c r="S429" s="88">
        <v>2</v>
      </c>
      <c r="T429" s="88">
        <v>2</v>
      </c>
      <c r="U429" s="88">
        <v>2</v>
      </c>
      <c r="V429" s="88"/>
      <c r="W429" s="88"/>
      <c r="X429" s="88">
        <v>1</v>
      </c>
      <c r="Y429" s="88">
        <v>3</v>
      </c>
      <c r="Z429" s="88">
        <v>3</v>
      </c>
      <c r="AA429" s="88">
        <v>1</v>
      </c>
      <c r="AB429" s="88">
        <v>3</v>
      </c>
      <c r="AC429" s="88"/>
      <c r="AD429" s="88">
        <v>3</v>
      </c>
      <c r="AE429" s="88">
        <v>3</v>
      </c>
      <c r="AF429" s="88">
        <v>3</v>
      </c>
      <c r="AG429" s="88">
        <v>3</v>
      </c>
      <c r="AH429" s="88">
        <v>3</v>
      </c>
      <c r="AI429" s="88">
        <v>3</v>
      </c>
      <c r="AJ429" s="88"/>
      <c r="AK429" s="88">
        <v>3</v>
      </c>
      <c r="AL429" s="88">
        <v>3</v>
      </c>
      <c r="AM429" s="88">
        <v>3</v>
      </c>
      <c r="AN429" s="88">
        <v>3</v>
      </c>
      <c r="AO429" s="88">
        <v>3</v>
      </c>
      <c r="AP429" s="88">
        <v>3</v>
      </c>
      <c r="AQ429" s="119"/>
      <c r="AR429" s="196">
        <v>2</v>
      </c>
      <c r="AS429" s="206">
        <f t="shared" si="11"/>
        <v>62</v>
      </c>
      <c r="AT429" s="250" t="s">
        <v>279</v>
      </c>
      <c r="AU429" s="6" t="s">
        <v>529</v>
      </c>
    </row>
    <row r="430" spans="1:47" ht="28.5" customHeight="1">
      <c r="A430" s="40" t="s">
        <v>679</v>
      </c>
      <c r="B430" s="3" t="s">
        <v>24</v>
      </c>
      <c r="C430" s="250" t="s">
        <v>279</v>
      </c>
      <c r="D430" s="16" t="s">
        <v>530</v>
      </c>
      <c r="E430" s="131" t="s">
        <v>891</v>
      </c>
      <c r="F430" s="14">
        <v>1</v>
      </c>
      <c r="G430" s="3">
        <v>8</v>
      </c>
      <c r="H430" s="3" t="s">
        <v>668</v>
      </c>
      <c r="I430" s="386" t="s">
        <v>973</v>
      </c>
      <c r="J430" s="214"/>
      <c r="K430" s="212">
        <f t="shared" si="12"/>
        <v>16</v>
      </c>
      <c r="L430" s="222"/>
      <c r="M430" s="162"/>
      <c r="N430" s="87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>
        <v>8</v>
      </c>
      <c r="Z430" s="88"/>
      <c r="AA430" s="88"/>
      <c r="AB430" s="88"/>
      <c r="AC430" s="88"/>
      <c r="AD430" s="88"/>
      <c r="AE430" s="88"/>
      <c r="AF430" s="88"/>
      <c r="AG430" s="88"/>
      <c r="AH430" s="88"/>
      <c r="AI430" s="88"/>
      <c r="AJ430" s="88"/>
      <c r="AK430" s="88"/>
      <c r="AL430" s="88"/>
      <c r="AM430" s="88"/>
      <c r="AN430" s="88"/>
      <c r="AO430" s="88">
        <v>8</v>
      </c>
      <c r="AP430" s="88"/>
      <c r="AQ430" s="88"/>
      <c r="AR430" s="196"/>
      <c r="AS430" s="206">
        <f t="shared" si="11"/>
        <v>16</v>
      </c>
      <c r="AT430" s="250" t="s">
        <v>279</v>
      </c>
      <c r="AU430" s="16" t="s">
        <v>530</v>
      </c>
    </row>
    <row r="431" spans="1:47" ht="45">
      <c r="A431" s="40" t="s">
        <v>679</v>
      </c>
      <c r="B431" s="3" t="s">
        <v>24</v>
      </c>
      <c r="C431" s="250" t="s">
        <v>279</v>
      </c>
      <c r="D431" s="6" t="s">
        <v>1327</v>
      </c>
      <c r="E431" s="3"/>
      <c r="F431" s="14">
        <v>1</v>
      </c>
      <c r="G431" s="3">
        <v>0.8</v>
      </c>
      <c r="H431" s="3" t="s">
        <v>668</v>
      </c>
      <c r="I431" s="386" t="s">
        <v>1262</v>
      </c>
      <c r="J431" s="214"/>
      <c r="K431" s="212">
        <f t="shared" si="12"/>
        <v>23.600000000000009</v>
      </c>
      <c r="L431" s="394"/>
      <c r="M431" s="373"/>
      <c r="N431" s="87">
        <v>0.8</v>
      </c>
      <c r="O431" s="119">
        <v>0.8</v>
      </c>
      <c r="P431" s="88">
        <v>0.8</v>
      </c>
      <c r="Q431" s="88">
        <v>0.8</v>
      </c>
      <c r="R431" s="88">
        <v>0.8</v>
      </c>
      <c r="S431" s="88">
        <v>0.8</v>
      </c>
      <c r="T431" s="88">
        <v>0.8</v>
      </c>
      <c r="U431" s="88">
        <v>0.8</v>
      </c>
      <c r="V431" s="88">
        <v>0.8</v>
      </c>
      <c r="W431" s="88">
        <v>0.8</v>
      </c>
      <c r="X431" s="88">
        <v>0.8</v>
      </c>
      <c r="Y431" s="88">
        <v>0.8</v>
      </c>
      <c r="Z431" s="88">
        <v>0.8</v>
      </c>
      <c r="AA431" s="88">
        <v>0.8</v>
      </c>
      <c r="AB431" s="88"/>
      <c r="AC431" s="88">
        <v>0.8</v>
      </c>
      <c r="AD431" s="88">
        <v>0.8</v>
      </c>
      <c r="AE431" s="88">
        <v>0.8</v>
      </c>
      <c r="AF431" s="88">
        <v>0.8</v>
      </c>
      <c r="AG431" s="88">
        <v>0.8</v>
      </c>
      <c r="AH431" s="88">
        <v>0.8</v>
      </c>
      <c r="AI431" s="119">
        <v>0.8</v>
      </c>
      <c r="AJ431" s="88">
        <v>0.8</v>
      </c>
      <c r="AK431" s="88">
        <v>0.8</v>
      </c>
      <c r="AL431" s="88">
        <v>0.8</v>
      </c>
      <c r="AM431" s="88">
        <v>0.8</v>
      </c>
      <c r="AN431" s="88">
        <v>0.8</v>
      </c>
      <c r="AO431" s="88">
        <v>0.8</v>
      </c>
      <c r="AP431" s="88">
        <v>0.8</v>
      </c>
      <c r="AQ431" s="88">
        <v>0.4</v>
      </c>
      <c r="AR431" s="196">
        <v>0.8</v>
      </c>
      <c r="AS431" s="206">
        <f t="shared" si="11"/>
        <v>23.600000000000009</v>
      </c>
      <c r="AT431" s="250" t="s">
        <v>279</v>
      </c>
      <c r="AU431" s="6" t="s">
        <v>1358</v>
      </c>
    </row>
    <row r="432" spans="1:47" ht="30">
      <c r="A432" s="40" t="s">
        <v>679</v>
      </c>
      <c r="B432" s="3" t="s">
        <v>24</v>
      </c>
      <c r="C432" s="250" t="s">
        <v>279</v>
      </c>
      <c r="D432" s="6" t="s">
        <v>532</v>
      </c>
      <c r="E432" s="3"/>
      <c r="F432" s="14">
        <v>1</v>
      </c>
      <c r="G432" s="3">
        <v>1.1000000000000001</v>
      </c>
      <c r="H432" s="3" t="s">
        <v>668</v>
      </c>
      <c r="I432" s="386" t="s">
        <v>1262</v>
      </c>
      <c r="J432" s="214"/>
      <c r="K432" s="212">
        <f t="shared" si="12"/>
        <v>25</v>
      </c>
      <c r="L432" s="222"/>
      <c r="M432" s="162"/>
      <c r="N432" s="87"/>
      <c r="O432" s="88"/>
      <c r="P432" s="88">
        <v>1</v>
      </c>
      <c r="Q432" s="88">
        <v>1</v>
      </c>
      <c r="R432" s="88">
        <v>1</v>
      </c>
      <c r="S432" s="88">
        <v>1</v>
      </c>
      <c r="T432" s="88">
        <v>1</v>
      </c>
      <c r="U432" s="88">
        <v>1</v>
      </c>
      <c r="V432" s="88"/>
      <c r="W432" s="88">
        <v>1</v>
      </c>
      <c r="X432" s="88">
        <v>1</v>
      </c>
      <c r="Y432" s="88">
        <v>1</v>
      </c>
      <c r="Z432" s="88">
        <v>1</v>
      </c>
      <c r="AA432" s="88">
        <v>1</v>
      </c>
      <c r="AB432" s="88">
        <v>1</v>
      </c>
      <c r="AC432" s="88"/>
      <c r="AD432" s="88">
        <v>1</v>
      </c>
      <c r="AE432" s="88">
        <v>1</v>
      </c>
      <c r="AF432" s="88">
        <v>1</v>
      </c>
      <c r="AG432" s="88">
        <v>1</v>
      </c>
      <c r="AH432" s="88">
        <v>1</v>
      </c>
      <c r="AI432" s="88">
        <v>1</v>
      </c>
      <c r="AJ432" s="88"/>
      <c r="AK432" s="88">
        <v>1</v>
      </c>
      <c r="AL432" s="88">
        <v>1</v>
      </c>
      <c r="AM432" s="88">
        <v>1</v>
      </c>
      <c r="AN432" s="88">
        <v>1</v>
      </c>
      <c r="AO432" s="88">
        <v>1</v>
      </c>
      <c r="AP432" s="88">
        <v>1</v>
      </c>
      <c r="AQ432" s="88"/>
      <c r="AR432" s="196">
        <v>1</v>
      </c>
      <c r="AS432" s="206">
        <f t="shared" si="11"/>
        <v>25</v>
      </c>
      <c r="AT432" s="250" t="s">
        <v>279</v>
      </c>
      <c r="AU432" s="6" t="s">
        <v>532</v>
      </c>
    </row>
    <row r="433" spans="1:47" ht="30">
      <c r="A433" s="40" t="s">
        <v>679</v>
      </c>
      <c r="B433" s="3" t="s">
        <v>24</v>
      </c>
      <c r="C433" s="250" t="s">
        <v>279</v>
      </c>
      <c r="D433" s="6" t="s">
        <v>533</v>
      </c>
      <c r="E433" s="3"/>
      <c r="F433" s="14">
        <v>3</v>
      </c>
      <c r="G433" s="3">
        <v>0.8</v>
      </c>
      <c r="H433" s="14" t="s">
        <v>668</v>
      </c>
      <c r="I433" s="386" t="s">
        <v>1262</v>
      </c>
      <c r="J433" s="214"/>
      <c r="K433" s="212">
        <f t="shared" si="12"/>
        <v>71.199999999999989</v>
      </c>
      <c r="L433" s="394"/>
      <c r="M433" s="373"/>
      <c r="N433" s="87">
        <v>2.4</v>
      </c>
      <c r="O433" s="119">
        <v>2.4</v>
      </c>
      <c r="P433" s="88">
        <v>2.4</v>
      </c>
      <c r="Q433" s="88">
        <v>2.4</v>
      </c>
      <c r="R433" s="88">
        <v>2.4</v>
      </c>
      <c r="S433" s="88">
        <v>2.4</v>
      </c>
      <c r="T433" s="88">
        <v>2.4</v>
      </c>
      <c r="U433" s="119">
        <v>2.4</v>
      </c>
      <c r="V433" s="88">
        <v>2.4</v>
      </c>
      <c r="W433" s="88">
        <v>2.4</v>
      </c>
      <c r="X433" s="88">
        <v>2.4</v>
      </c>
      <c r="Y433" s="119">
        <v>2.4</v>
      </c>
      <c r="Z433" s="88">
        <v>2.4</v>
      </c>
      <c r="AA433" s="88">
        <v>0.8</v>
      </c>
      <c r="AB433" s="88">
        <v>2.4</v>
      </c>
      <c r="AC433" s="88">
        <v>2.4</v>
      </c>
      <c r="AD433" s="88">
        <v>2.4</v>
      </c>
      <c r="AE433" s="88">
        <v>2.4</v>
      </c>
      <c r="AF433" s="88">
        <v>2.4</v>
      </c>
      <c r="AG433" s="88">
        <v>2.4</v>
      </c>
      <c r="AH433" s="88">
        <v>2.4</v>
      </c>
      <c r="AI433" s="109">
        <v>2.4</v>
      </c>
      <c r="AJ433" s="88">
        <v>2.4</v>
      </c>
      <c r="AK433" s="88">
        <v>2.4</v>
      </c>
      <c r="AL433" s="88">
        <v>2.4</v>
      </c>
      <c r="AM433" s="88">
        <v>2.4</v>
      </c>
      <c r="AN433" s="88">
        <v>2.4</v>
      </c>
      <c r="AO433" s="88">
        <v>2.4</v>
      </c>
      <c r="AP433" s="88">
        <v>2.4</v>
      </c>
      <c r="AQ433" s="119">
        <v>0.8</v>
      </c>
      <c r="AR433" s="196">
        <v>2.4</v>
      </c>
      <c r="AS433" s="206">
        <f t="shared" si="11"/>
        <v>71.199999999999989</v>
      </c>
      <c r="AT433" s="250" t="s">
        <v>279</v>
      </c>
      <c r="AU433" s="6" t="s">
        <v>533</v>
      </c>
    </row>
    <row r="434" spans="1:47" ht="30">
      <c r="A434" s="40" t="s">
        <v>679</v>
      </c>
      <c r="B434" s="3" t="s">
        <v>24</v>
      </c>
      <c r="C434" s="250" t="s">
        <v>279</v>
      </c>
      <c r="D434" s="6" t="s">
        <v>1239</v>
      </c>
      <c r="E434" s="3"/>
      <c r="F434" s="14">
        <v>3</v>
      </c>
      <c r="G434" s="3">
        <v>1.1000000000000001</v>
      </c>
      <c r="H434" s="3" t="s">
        <v>668</v>
      </c>
      <c r="I434" s="386" t="s">
        <v>1262</v>
      </c>
      <c r="J434" s="214"/>
      <c r="K434" s="212">
        <f t="shared" si="12"/>
        <v>79.099999999999994</v>
      </c>
      <c r="L434" s="394"/>
      <c r="M434" s="373"/>
      <c r="N434" s="87">
        <v>3</v>
      </c>
      <c r="O434" s="119">
        <v>3</v>
      </c>
      <c r="P434" s="88">
        <v>3</v>
      </c>
      <c r="Q434" s="88">
        <v>2</v>
      </c>
      <c r="R434" s="88">
        <v>3</v>
      </c>
      <c r="S434" s="135">
        <v>2</v>
      </c>
      <c r="T434" s="88">
        <v>2</v>
      </c>
      <c r="U434" s="119">
        <v>2</v>
      </c>
      <c r="V434" s="88">
        <v>3</v>
      </c>
      <c r="W434" s="88">
        <v>3</v>
      </c>
      <c r="X434" s="88">
        <v>3</v>
      </c>
      <c r="Y434" s="119">
        <v>3</v>
      </c>
      <c r="Z434" s="88">
        <v>3</v>
      </c>
      <c r="AA434" s="109">
        <v>1</v>
      </c>
      <c r="AB434" s="88">
        <v>1</v>
      </c>
      <c r="AC434" s="88">
        <v>3</v>
      </c>
      <c r="AD434" s="88">
        <v>3</v>
      </c>
      <c r="AE434" s="88">
        <v>1</v>
      </c>
      <c r="AF434" s="88">
        <v>3</v>
      </c>
      <c r="AG434" s="88">
        <v>3</v>
      </c>
      <c r="AH434" s="88">
        <v>3</v>
      </c>
      <c r="AI434" s="119">
        <v>1.1000000000000001</v>
      </c>
      <c r="AJ434" s="88">
        <v>3</v>
      </c>
      <c r="AK434" s="88">
        <v>3</v>
      </c>
      <c r="AL434" s="88">
        <v>2</v>
      </c>
      <c r="AM434" s="88">
        <v>3</v>
      </c>
      <c r="AN434" s="88">
        <v>3</v>
      </c>
      <c r="AO434" s="88">
        <v>3</v>
      </c>
      <c r="AP434" s="88">
        <v>3</v>
      </c>
      <c r="AQ434" s="88">
        <v>2</v>
      </c>
      <c r="AR434" s="196">
        <v>3</v>
      </c>
      <c r="AS434" s="206">
        <f t="shared" si="11"/>
        <v>79.099999999999994</v>
      </c>
      <c r="AT434" s="250" t="s">
        <v>279</v>
      </c>
      <c r="AU434" s="6" t="s">
        <v>1239</v>
      </c>
    </row>
    <row r="435" spans="1:47" ht="30">
      <c r="A435" s="40" t="s">
        <v>679</v>
      </c>
      <c r="B435" s="3" t="s">
        <v>24</v>
      </c>
      <c r="C435" s="250" t="s">
        <v>279</v>
      </c>
      <c r="D435" s="6" t="s">
        <v>535</v>
      </c>
      <c r="E435" s="3"/>
      <c r="F435" s="14">
        <v>1</v>
      </c>
      <c r="G435" s="3">
        <v>0.8</v>
      </c>
      <c r="H435" s="3" t="s">
        <v>668</v>
      </c>
      <c r="I435" s="386" t="s">
        <v>1262</v>
      </c>
      <c r="J435" s="214"/>
      <c r="K435" s="212">
        <f t="shared" si="12"/>
        <v>24.300000000000011</v>
      </c>
      <c r="L435" s="394"/>
      <c r="M435" s="373"/>
      <c r="N435" s="87">
        <v>0.8</v>
      </c>
      <c r="O435" s="88">
        <v>0.8</v>
      </c>
      <c r="P435" s="88">
        <v>0.8</v>
      </c>
      <c r="Q435" s="88">
        <v>0.8</v>
      </c>
      <c r="R435" s="88">
        <v>0.8</v>
      </c>
      <c r="S435" s="88">
        <v>0.8</v>
      </c>
      <c r="T435" s="88">
        <v>0.8</v>
      </c>
      <c r="U435" s="88">
        <v>0.8</v>
      </c>
      <c r="V435" s="88">
        <v>0.8</v>
      </c>
      <c r="W435" s="88">
        <v>0.8</v>
      </c>
      <c r="X435" s="88">
        <v>0.8</v>
      </c>
      <c r="Y435" s="88">
        <v>0.8</v>
      </c>
      <c r="Z435" s="88">
        <v>0.8</v>
      </c>
      <c r="AA435" s="88">
        <v>0.8</v>
      </c>
      <c r="AB435" s="88">
        <v>0.8</v>
      </c>
      <c r="AC435" s="88">
        <v>0.8</v>
      </c>
      <c r="AD435" s="88">
        <v>0.8</v>
      </c>
      <c r="AE435" s="88">
        <v>0.8</v>
      </c>
      <c r="AF435" s="88">
        <v>0.8</v>
      </c>
      <c r="AG435" s="88">
        <v>0.8</v>
      </c>
      <c r="AH435" s="88">
        <v>0.8</v>
      </c>
      <c r="AI435" s="99">
        <v>0.8</v>
      </c>
      <c r="AJ435" s="88">
        <v>0.8</v>
      </c>
      <c r="AK435" s="88">
        <v>0.8</v>
      </c>
      <c r="AL435" s="88">
        <v>0.8</v>
      </c>
      <c r="AM435" s="88">
        <v>0.8</v>
      </c>
      <c r="AN435" s="88">
        <v>0.8</v>
      </c>
      <c r="AO435" s="88">
        <v>0.8</v>
      </c>
      <c r="AP435" s="88">
        <v>0.8</v>
      </c>
      <c r="AQ435" s="119">
        <v>0.3</v>
      </c>
      <c r="AR435" s="196">
        <v>0.8</v>
      </c>
      <c r="AS435" s="206">
        <f t="shared" si="11"/>
        <v>24.300000000000011</v>
      </c>
      <c r="AT435" s="250" t="s">
        <v>279</v>
      </c>
      <c r="AU435" s="6" t="s">
        <v>535</v>
      </c>
    </row>
    <row r="436" spans="1:47" ht="34.5" customHeight="1">
      <c r="A436" s="40" t="s">
        <v>679</v>
      </c>
      <c r="B436" s="3" t="s">
        <v>24</v>
      </c>
      <c r="C436" s="250" t="s">
        <v>279</v>
      </c>
      <c r="D436" s="72" t="s">
        <v>1383</v>
      </c>
      <c r="E436" s="3"/>
      <c r="F436" s="14">
        <v>2</v>
      </c>
      <c r="G436" s="3">
        <v>0.8</v>
      </c>
      <c r="H436" s="3" t="s">
        <v>668</v>
      </c>
      <c r="I436" s="386" t="s">
        <v>1384</v>
      </c>
      <c r="J436" s="214"/>
      <c r="K436" s="212">
        <f t="shared" si="12"/>
        <v>9.6000000000000014</v>
      </c>
      <c r="L436" s="399"/>
      <c r="M436" s="381"/>
      <c r="N436" s="88">
        <v>0.8</v>
      </c>
      <c r="O436" s="106"/>
      <c r="P436" s="88"/>
      <c r="Q436" s="88">
        <v>0.8</v>
      </c>
      <c r="R436" s="88"/>
      <c r="S436" s="88"/>
      <c r="T436" s="88"/>
      <c r="U436" s="88"/>
      <c r="V436" s="88"/>
      <c r="W436" s="88"/>
      <c r="X436" s="88">
        <v>1.6</v>
      </c>
      <c r="Y436" s="88"/>
      <c r="Z436" s="88">
        <v>0.8</v>
      </c>
      <c r="AA436" s="88"/>
      <c r="AB436" s="88"/>
      <c r="AC436" s="88"/>
      <c r="AD436" s="88"/>
      <c r="AE436" s="88">
        <v>0.8</v>
      </c>
      <c r="AF436" s="88"/>
      <c r="AG436" s="88">
        <v>1.6</v>
      </c>
      <c r="AH436" s="88"/>
      <c r="AI436" s="99">
        <v>0.8</v>
      </c>
      <c r="AJ436" s="88"/>
      <c r="AK436" s="88"/>
      <c r="AL436" s="88">
        <v>0.8</v>
      </c>
      <c r="AM436" s="88"/>
      <c r="AN436" s="88">
        <v>0.8</v>
      </c>
      <c r="AO436" s="88"/>
      <c r="AP436" s="88">
        <v>0.8</v>
      </c>
      <c r="AQ436" s="119"/>
      <c r="AR436" s="196"/>
      <c r="AS436" s="206">
        <f t="shared" si="11"/>
        <v>9.6000000000000014</v>
      </c>
      <c r="AT436" s="250" t="s">
        <v>279</v>
      </c>
      <c r="AU436" s="6" t="s">
        <v>1385</v>
      </c>
    </row>
    <row r="437" spans="1:47" ht="30">
      <c r="A437" s="40" t="s">
        <v>679</v>
      </c>
      <c r="B437" s="3" t="s">
        <v>24</v>
      </c>
      <c r="C437" s="250" t="s">
        <v>279</v>
      </c>
      <c r="D437" s="6" t="s">
        <v>536</v>
      </c>
      <c r="E437" s="3"/>
      <c r="F437" s="14">
        <v>4</v>
      </c>
      <c r="G437" s="3">
        <v>0.8</v>
      </c>
      <c r="H437" s="3" t="s">
        <v>668</v>
      </c>
      <c r="I437" s="386" t="s">
        <v>713</v>
      </c>
      <c r="J437" s="214"/>
      <c r="K437" s="212">
        <f t="shared" si="12"/>
        <v>64.800000000000011</v>
      </c>
      <c r="L437" s="394"/>
      <c r="M437" s="373"/>
      <c r="N437" s="87">
        <v>0.8</v>
      </c>
      <c r="O437" s="88">
        <v>1.6</v>
      </c>
      <c r="P437" s="88">
        <v>3.2</v>
      </c>
      <c r="Q437" s="88">
        <v>3.2</v>
      </c>
      <c r="R437" s="88">
        <v>3.2</v>
      </c>
      <c r="S437" s="88">
        <v>3.2</v>
      </c>
      <c r="T437" s="88"/>
      <c r="U437" s="88">
        <v>3.2</v>
      </c>
      <c r="V437" s="88">
        <v>3.2</v>
      </c>
      <c r="W437" s="88">
        <v>3.2</v>
      </c>
      <c r="X437" s="88">
        <v>3.2</v>
      </c>
      <c r="Y437" s="88">
        <v>3.2</v>
      </c>
      <c r="Z437" s="88">
        <v>1.6</v>
      </c>
      <c r="AA437" s="88">
        <v>1.6</v>
      </c>
      <c r="AB437" s="88">
        <v>1.6</v>
      </c>
      <c r="AC437" s="88">
        <v>2.4</v>
      </c>
      <c r="AD437" s="88">
        <v>3.2</v>
      </c>
      <c r="AE437" s="88">
        <v>1.6</v>
      </c>
      <c r="AF437" s="88"/>
      <c r="AG437" s="88">
        <v>1.6</v>
      </c>
      <c r="AH437" s="88">
        <v>3.2</v>
      </c>
      <c r="AI437" s="469">
        <v>1.6</v>
      </c>
      <c r="AJ437" s="88">
        <v>1.6</v>
      </c>
      <c r="AK437" s="88">
        <v>1.6</v>
      </c>
      <c r="AL437" s="88">
        <v>1.6</v>
      </c>
      <c r="AM437" s="88">
        <v>0.8</v>
      </c>
      <c r="AN437" s="119">
        <v>1.6</v>
      </c>
      <c r="AO437" s="119">
        <v>1.6</v>
      </c>
      <c r="AP437" s="88">
        <v>1.6</v>
      </c>
      <c r="AQ437" s="88">
        <v>1.6</v>
      </c>
      <c r="AR437" s="196">
        <v>3.2</v>
      </c>
      <c r="AS437" s="206">
        <f t="shared" si="11"/>
        <v>64.800000000000011</v>
      </c>
      <c r="AT437" s="250" t="s">
        <v>279</v>
      </c>
      <c r="AU437" s="6" t="s">
        <v>536</v>
      </c>
    </row>
    <row r="438" spans="1:47" ht="30" customHeight="1">
      <c r="A438" s="146" t="s">
        <v>679</v>
      </c>
      <c r="B438" s="32" t="s">
        <v>24</v>
      </c>
      <c r="C438" s="250" t="s">
        <v>279</v>
      </c>
      <c r="D438" s="16" t="s">
        <v>1240</v>
      </c>
      <c r="E438" s="32" t="s">
        <v>891</v>
      </c>
      <c r="F438" s="14">
        <v>1</v>
      </c>
      <c r="G438" s="3">
        <v>8</v>
      </c>
      <c r="H438" s="3" t="s">
        <v>668</v>
      </c>
      <c r="I438" s="386" t="s">
        <v>713</v>
      </c>
      <c r="J438" s="214"/>
      <c r="K438" s="212">
        <f t="shared" si="12"/>
        <v>179</v>
      </c>
      <c r="L438" s="394"/>
      <c r="M438" s="373"/>
      <c r="N438" s="87">
        <v>8</v>
      </c>
      <c r="O438" s="119">
        <v>8</v>
      </c>
      <c r="P438" s="88">
        <v>4</v>
      </c>
      <c r="Q438" s="88">
        <v>8</v>
      </c>
      <c r="R438" s="88">
        <v>6</v>
      </c>
      <c r="S438" s="99">
        <v>6</v>
      </c>
      <c r="T438" s="135">
        <v>6</v>
      </c>
      <c r="U438" s="88">
        <v>6</v>
      </c>
      <c r="V438" s="88">
        <v>5</v>
      </c>
      <c r="W438" s="88">
        <v>5</v>
      </c>
      <c r="X438" s="88">
        <v>5</v>
      </c>
      <c r="Y438" s="88">
        <v>5</v>
      </c>
      <c r="Z438" s="88">
        <v>4</v>
      </c>
      <c r="AA438" s="88">
        <v>8</v>
      </c>
      <c r="AB438" s="88">
        <v>8</v>
      </c>
      <c r="AC438" s="99">
        <v>8</v>
      </c>
      <c r="AD438" s="88">
        <v>8</v>
      </c>
      <c r="AE438" s="88">
        <v>8</v>
      </c>
      <c r="AF438" s="88">
        <v>7</v>
      </c>
      <c r="AG438" s="88">
        <v>5</v>
      </c>
      <c r="AH438" s="88">
        <v>5</v>
      </c>
      <c r="AI438" s="88">
        <v>8</v>
      </c>
      <c r="AJ438" s="88">
        <v>8</v>
      </c>
      <c r="AK438" s="88">
        <v>5</v>
      </c>
      <c r="AL438" s="88">
        <v>4</v>
      </c>
      <c r="AM438" s="88">
        <v>4</v>
      </c>
      <c r="AN438" s="88">
        <v>3</v>
      </c>
      <c r="AO438" s="88">
        <v>3</v>
      </c>
      <c r="AP438" s="88">
        <v>3</v>
      </c>
      <c r="AQ438" s="88">
        <v>5</v>
      </c>
      <c r="AR438" s="196">
        <v>3</v>
      </c>
      <c r="AS438" s="206">
        <f t="shared" si="11"/>
        <v>179</v>
      </c>
      <c r="AT438" s="250" t="s">
        <v>279</v>
      </c>
      <c r="AU438" s="16" t="s">
        <v>1240</v>
      </c>
    </row>
    <row r="439" spans="1:47" ht="30" customHeight="1">
      <c r="A439" s="146" t="s">
        <v>679</v>
      </c>
      <c r="B439" s="32" t="s">
        <v>24</v>
      </c>
      <c r="C439" s="250" t="s">
        <v>279</v>
      </c>
      <c r="D439" s="16" t="s">
        <v>1036</v>
      </c>
      <c r="E439" s="3"/>
      <c r="F439" s="14">
        <v>2</v>
      </c>
      <c r="G439" s="3">
        <v>0.8</v>
      </c>
      <c r="H439" s="3" t="s">
        <v>668</v>
      </c>
      <c r="I439" s="386" t="s">
        <v>713</v>
      </c>
      <c r="J439" s="214"/>
      <c r="K439" s="212">
        <f t="shared" si="12"/>
        <v>43.200000000000024</v>
      </c>
      <c r="L439" s="394"/>
      <c r="M439" s="373"/>
      <c r="N439" s="87">
        <v>1.6</v>
      </c>
      <c r="O439" s="88"/>
      <c r="P439" s="88">
        <v>1.6</v>
      </c>
      <c r="Q439" s="88">
        <v>1.6</v>
      </c>
      <c r="R439" s="88">
        <v>1.6</v>
      </c>
      <c r="S439" s="88">
        <v>1.6</v>
      </c>
      <c r="T439" s="119">
        <v>1.6</v>
      </c>
      <c r="U439" s="88">
        <v>0.8</v>
      </c>
      <c r="V439" s="88">
        <v>1.6</v>
      </c>
      <c r="W439" s="88">
        <v>1.6</v>
      </c>
      <c r="X439" s="88">
        <v>1.6</v>
      </c>
      <c r="Y439" s="88">
        <v>1.6</v>
      </c>
      <c r="Z439" s="88">
        <v>1.6</v>
      </c>
      <c r="AA439" s="88">
        <v>1.6</v>
      </c>
      <c r="AB439" s="88">
        <v>0.8</v>
      </c>
      <c r="AC439" s="88"/>
      <c r="AD439" s="88">
        <v>1.6</v>
      </c>
      <c r="AE439" s="88">
        <v>1.6</v>
      </c>
      <c r="AF439" s="88">
        <v>1.6</v>
      </c>
      <c r="AG439" s="88">
        <v>1.6</v>
      </c>
      <c r="AH439" s="88">
        <v>1.6</v>
      </c>
      <c r="AI439" s="88">
        <v>1.6</v>
      </c>
      <c r="AJ439" s="88">
        <v>1.6</v>
      </c>
      <c r="AK439" s="88">
        <v>1.6</v>
      </c>
      <c r="AL439" s="88">
        <v>1.6</v>
      </c>
      <c r="AM439" s="88">
        <v>1.6</v>
      </c>
      <c r="AN439" s="88">
        <v>1.6</v>
      </c>
      <c r="AO439" s="88">
        <v>1.6</v>
      </c>
      <c r="AP439" s="88">
        <v>1.6</v>
      </c>
      <c r="AQ439" s="88"/>
      <c r="AR439" s="196">
        <v>1.6</v>
      </c>
      <c r="AS439" s="206">
        <f t="shared" si="11"/>
        <v>43.200000000000024</v>
      </c>
      <c r="AT439" s="250" t="s">
        <v>279</v>
      </c>
      <c r="AU439" s="16" t="s">
        <v>1036</v>
      </c>
    </row>
    <row r="440" spans="1:47" ht="30">
      <c r="A440" s="40" t="s">
        <v>679</v>
      </c>
      <c r="B440" s="3" t="s">
        <v>24</v>
      </c>
      <c r="C440" s="250" t="s">
        <v>279</v>
      </c>
      <c r="D440" s="6" t="s">
        <v>538</v>
      </c>
      <c r="E440" s="3"/>
      <c r="F440" s="14">
        <v>2</v>
      </c>
      <c r="G440" s="3">
        <v>0.8</v>
      </c>
      <c r="H440" s="3" t="s">
        <v>668</v>
      </c>
      <c r="I440" s="386" t="s">
        <v>713</v>
      </c>
      <c r="J440" s="214"/>
      <c r="K440" s="212">
        <f t="shared" si="12"/>
        <v>48.000000000000014</v>
      </c>
      <c r="L440" s="394"/>
      <c r="M440" s="373"/>
      <c r="N440" s="87">
        <v>1.6</v>
      </c>
      <c r="O440" s="88">
        <v>1.6</v>
      </c>
      <c r="P440" s="88">
        <v>1.6</v>
      </c>
      <c r="Q440" s="88">
        <v>1.6</v>
      </c>
      <c r="R440" s="88">
        <v>1.6</v>
      </c>
      <c r="S440" s="88">
        <v>1.6</v>
      </c>
      <c r="T440" s="109">
        <v>1.6</v>
      </c>
      <c r="U440" s="88">
        <v>1.6</v>
      </c>
      <c r="V440" s="88">
        <v>1.6</v>
      </c>
      <c r="W440" s="88"/>
      <c r="X440" s="88">
        <v>1.6</v>
      </c>
      <c r="Y440" s="88">
        <v>1.6</v>
      </c>
      <c r="Z440" s="88">
        <v>1.6</v>
      </c>
      <c r="AA440" s="88">
        <v>1.6</v>
      </c>
      <c r="AB440" s="88">
        <v>1.6</v>
      </c>
      <c r="AC440" s="119">
        <v>1.6</v>
      </c>
      <c r="AD440" s="88">
        <v>1.6</v>
      </c>
      <c r="AE440" s="88">
        <v>1.6</v>
      </c>
      <c r="AF440" s="88">
        <v>1.6</v>
      </c>
      <c r="AG440" s="88">
        <v>1.6</v>
      </c>
      <c r="AH440" s="119">
        <v>1.6</v>
      </c>
      <c r="AI440" s="88">
        <v>1.6</v>
      </c>
      <c r="AJ440" s="88">
        <v>1.6</v>
      </c>
      <c r="AK440" s="88">
        <v>1.6</v>
      </c>
      <c r="AL440" s="88">
        <v>1.6</v>
      </c>
      <c r="AM440" s="88">
        <v>1.6</v>
      </c>
      <c r="AN440" s="88">
        <v>1.6</v>
      </c>
      <c r="AO440" s="88">
        <v>1.6</v>
      </c>
      <c r="AP440" s="88">
        <v>2</v>
      </c>
      <c r="AQ440" s="88">
        <v>2</v>
      </c>
      <c r="AR440" s="196">
        <v>0.8</v>
      </c>
      <c r="AS440" s="206">
        <f t="shared" si="11"/>
        <v>48.000000000000014</v>
      </c>
      <c r="AT440" s="250" t="s">
        <v>279</v>
      </c>
      <c r="AU440" s="6" t="s">
        <v>538</v>
      </c>
    </row>
    <row r="441" spans="1:47" ht="30">
      <c r="A441" s="40" t="s">
        <v>679</v>
      </c>
      <c r="B441" s="3" t="s">
        <v>24</v>
      </c>
      <c r="C441" s="250" t="s">
        <v>279</v>
      </c>
      <c r="D441" s="72" t="s">
        <v>1198</v>
      </c>
      <c r="E441" s="3"/>
      <c r="F441" s="14">
        <v>3</v>
      </c>
      <c r="G441" s="3">
        <v>0.8</v>
      </c>
      <c r="H441" s="3" t="s">
        <v>668</v>
      </c>
      <c r="I441" s="386" t="s">
        <v>713</v>
      </c>
      <c r="J441" s="214"/>
      <c r="K441" s="212">
        <f t="shared" si="12"/>
        <v>72.799999999999983</v>
      </c>
      <c r="L441" s="394"/>
      <c r="M441" s="373"/>
      <c r="N441" s="87">
        <v>2.4</v>
      </c>
      <c r="O441" s="88">
        <v>2.4</v>
      </c>
      <c r="P441" s="88">
        <v>2.4</v>
      </c>
      <c r="Q441" s="88">
        <v>2.4</v>
      </c>
      <c r="R441" s="119">
        <v>2.4</v>
      </c>
      <c r="S441" s="88">
        <v>2.4</v>
      </c>
      <c r="T441" s="119">
        <v>2.4</v>
      </c>
      <c r="U441" s="88">
        <v>2.4</v>
      </c>
      <c r="V441" s="119">
        <v>2.4</v>
      </c>
      <c r="W441" s="88">
        <v>2.4</v>
      </c>
      <c r="X441" s="88">
        <v>2.4</v>
      </c>
      <c r="Y441" s="88">
        <v>2.4</v>
      </c>
      <c r="Z441" s="88">
        <v>2.4</v>
      </c>
      <c r="AA441" s="88">
        <v>2.4</v>
      </c>
      <c r="AB441" s="88">
        <v>2.4</v>
      </c>
      <c r="AC441" s="88">
        <v>2.4</v>
      </c>
      <c r="AD441" s="88">
        <v>2.4</v>
      </c>
      <c r="AE441" s="88">
        <v>2.4</v>
      </c>
      <c r="AF441" s="88">
        <v>2.4</v>
      </c>
      <c r="AG441" s="88">
        <v>2.4</v>
      </c>
      <c r="AH441" s="119">
        <v>2.4</v>
      </c>
      <c r="AI441" s="119">
        <v>2.4</v>
      </c>
      <c r="AJ441" s="88">
        <v>2.4</v>
      </c>
      <c r="AK441" s="88">
        <v>2.4</v>
      </c>
      <c r="AL441" s="88">
        <v>2.4</v>
      </c>
      <c r="AM441" s="88">
        <v>1.6</v>
      </c>
      <c r="AN441" s="88">
        <v>2.4</v>
      </c>
      <c r="AO441" s="88">
        <v>2.4</v>
      </c>
      <c r="AP441" s="88">
        <v>2</v>
      </c>
      <c r="AQ441" s="88">
        <v>2.4</v>
      </c>
      <c r="AR441" s="196">
        <v>2</v>
      </c>
      <c r="AS441" s="206">
        <f t="shared" si="11"/>
        <v>72.799999999999983</v>
      </c>
      <c r="AT441" s="250" t="s">
        <v>279</v>
      </c>
      <c r="AU441" s="72" t="s">
        <v>1198</v>
      </c>
    </row>
    <row r="442" spans="1:47" ht="30">
      <c r="A442" s="40" t="s">
        <v>679</v>
      </c>
      <c r="B442" s="3" t="s">
        <v>24</v>
      </c>
      <c r="C442" s="250" t="s">
        <v>279</v>
      </c>
      <c r="D442" s="6" t="s">
        <v>540</v>
      </c>
      <c r="E442" s="3"/>
      <c r="F442" s="14">
        <v>3</v>
      </c>
      <c r="G442" s="3">
        <v>1.1000000000000001</v>
      </c>
      <c r="H442" s="3" t="s">
        <v>668</v>
      </c>
      <c r="I442" s="386" t="s">
        <v>713</v>
      </c>
      <c r="J442" s="214"/>
      <c r="K442" s="212">
        <f t="shared" si="12"/>
        <v>85.299999999999969</v>
      </c>
      <c r="L442" s="394">
        <v>2</v>
      </c>
      <c r="M442" s="373"/>
      <c r="N442" s="87">
        <v>3.3</v>
      </c>
      <c r="O442" s="88"/>
      <c r="P442" s="88">
        <v>2.4</v>
      </c>
      <c r="Q442" s="88">
        <v>2.4</v>
      </c>
      <c r="R442" s="88">
        <v>2.4</v>
      </c>
      <c r="S442" s="88">
        <v>3.3</v>
      </c>
      <c r="T442" s="119">
        <v>3.3</v>
      </c>
      <c r="U442" s="119">
        <v>1.1000000000000001</v>
      </c>
      <c r="V442" s="88">
        <v>3.3</v>
      </c>
      <c r="W442" s="88">
        <v>3.3</v>
      </c>
      <c r="X442" s="88">
        <v>3.3</v>
      </c>
      <c r="Y442" s="127">
        <v>4.4000000000000004</v>
      </c>
      <c r="Z442" s="88">
        <v>3.3</v>
      </c>
      <c r="AA442" s="119">
        <v>1.1000000000000001</v>
      </c>
      <c r="AB442" s="88">
        <v>1.1000000000000001</v>
      </c>
      <c r="AC442" s="88">
        <v>3.3</v>
      </c>
      <c r="AD442" s="88">
        <v>3.3</v>
      </c>
      <c r="AE442" s="88">
        <v>3.3</v>
      </c>
      <c r="AF442" s="88">
        <v>3.3</v>
      </c>
      <c r="AG442" s="88">
        <v>3.3</v>
      </c>
      <c r="AH442" s="119">
        <v>3.3</v>
      </c>
      <c r="AI442" s="88">
        <v>3.3</v>
      </c>
      <c r="AJ442" s="88">
        <v>3.3</v>
      </c>
      <c r="AK442" s="88">
        <v>3.3</v>
      </c>
      <c r="AL442" s="88">
        <v>3.3</v>
      </c>
      <c r="AM442" s="88">
        <v>3.3</v>
      </c>
      <c r="AN442" s="88">
        <v>1.1000000000000001</v>
      </c>
      <c r="AO442" s="88">
        <v>3.3</v>
      </c>
      <c r="AP442" s="88">
        <v>3.3</v>
      </c>
      <c r="AQ442" s="119">
        <v>2.2000000000000002</v>
      </c>
      <c r="AR442" s="119">
        <v>1.1000000000000001</v>
      </c>
      <c r="AS442" s="206">
        <f t="shared" si="11"/>
        <v>85.299999999999969</v>
      </c>
      <c r="AT442" s="250" t="s">
        <v>279</v>
      </c>
      <c r="AU442" s="6" t="s">
        <v>540</v>
      </c>
    </row>
    <row r="443" spans="1:47" ht="30">
      <c r="A443" s="40" t="s">
        <v>679</v>
      </c>
      <c r="B443" s="3" t="s">
        <v>24</v>
      </c>
      <c r="C443" s="250" t="s">
        <v>279</v>
      </c>
      <c r="D443" s="6" t="s">
        <v>541</v>
      </c>
      <c r="E443" s="3"/>
      <c r="F443" s="14">
        <v>2</v>
      </c>
      <c r="G443" s="3">
        <v>1.1000000000000001</v>
      </c>
      <c r="H443" s="14" t="s">
        <v>668</v>
      </c>
      <c r="I443" s="386" t="s">
        <v>713</v>
      </c>
      <c r="J443" s="214"/>
      <c r="K443" s="212">
        <f t="shared" si="12"/>
        <v>64.300000000000026</v>
      </c>
      <c r="L443" s="394">
        <v>6</v>
      </c>
      <c r="M443" s="373"/>
      <c r="N443" s="304">
        <v>2.2000000000000002</v>
      </c>
      <c r="O443" s="95"/>
      <c r="P443" s="119">
        <v>2.2000000000000002</v>
      </c>
      <c r="Q443" s="119">
        <v>2.2000000000000002</v>
      </c>
      <c r="R443" s="88">
        <v>2.2000000000000002</v>
      </c>
      <c r="S443" s="88">
        <v>2.2000000000000002</v>
      </c>
      <c r="T443" s="119">
        <v>2.2000000000000002</v>
      </c>
      <c r="U443" s="88">
        <v>1.1000000000000001</v>
      </c>
      <c r="V443" s="119">
        <v>2.2000000000000002</v>
      </c>
      <c r="W443" s="109">
        <v>2.2000000000000002</v>
      </c>
      <c r="X443" s="88">
        <v>2.2000000000000002</v>
      </c>
      <c r="Y443" s="95">
        <v>4.2</v>
      </c>
      <c r="Z443" s="88">
        <v>2.2000000000000002</v>
      </c>
      <c r="AA443" s="88">
        <v>1.1000000000000001</v>
      </c>
      <c r="AB443" s="119">
        <v>1.1000000000000001</v>
      </c>
      <c r="AC443" s="88"/>
      <c r="AD443" s="109">
        <v>2.2000000000000002</v>
      </c>
      <c r="AE443" s="119">
        <v>2.2000000000000002</v>
      </c>
      <c r="AF443" s="127">
        <v>6.2</v>
      </c>
      <c r="AG443" s="88">
        <v>2.2000000000000002</v>
      </c>
      <c r="AH443" s="119">
        <v>2.2000000000000002</v>
      </c>
      <c r="AI443" s="88">
        <v>2.2000000000000002</v>
      </c>
      <c r="AJ443" s="88">
        <v>2.2000000000000002</v>
      </c>
      <c r="AK443" s="88">
        <v>2.2000000000000002</v>
      </c>
      <c r="AL443" s="88">
        <v>2.2000000000000002</v>
      </c>
      <c r="AM443" s="88">
        <v>2.2000000000000002</v>
      </c>
      <c r="AN443" s="88">
        <v>2.2000000000000002</v>
      </c>
      <c r="AO443" s="119">
        <v>2.2000000000000002</v>
      </c>
      <c r="AP443" s="88">
        <v>2.2000000000000002</v>
      </c>
      <c r="AQ443" s="119"/>
      <c r="AR443" s="196">
        <v>2.2000000000000002</v>
      </c>
      <c r="AS443" s="206">
        <f t="shared" si="11"/>
        <v>64.300000000000026</v>
      </c>
      <c r="AT443" s="250" t="s">
        <v>279</v>
      </c>
      <c r="AU443" s="6" t="s">
        <v>541</v>
      </c>
    </row>
    <row r="444" spans="1:47" ht="30.75" customHeight="1">
      <c r="A444" s="40" t="s">
        <v>679</v>
      </c>
      <c r="B444" s="3" t="s">
        <v>24</v>
      </c>
      <c r="C444" s="250" t="s">
        <v>279</v>
      </c>
      <c r="D444" s="59" t="s">
        <v>542</v>
      </c>
      <c r="E444" s="3"/>
      <c r="F444" s="14">
        <v>2</v>
      </c>
      <c r="G444" s="3">
        <v>1.1000000000000001</v>
      </c>
      <c r="H444" s="14" t="s">
        <v>668</v>
      </c>
      <c r="I444" s="386" t="s">
        <v>713</v>
      </c>
      <c r="J444" s="214"/>
      <c r="K444" s="212">
        <f t="shared" si="12"/>
        <v>65.200000000000031</v>
      </c>
      <c r="L444" s="394"/>
      <c r="M444" s="373"/>
      <c r="N444" s="87">
        <v>2.2000000000000002</v>
      </c>
      <c r="O444" s="88">
        <v>2.2000000000000002</v>
      </c>
      <c r="P444" s="88">
        <v>2.2000000000000002</v>
      </c>
      <c r="Q444" s="119">
        <v>2.2000000000000002</v>
      </c>
      <c r="R444" s="88">
        <v>2.2000000000000002</v>
      </c>
      <c r="S444" s="88">
        <v>2.2000000000000002</v>
      </c>
      <c r="T444" s="119">
        <v>2.2000000000000002</v>
      </c>
      <c r="U444" s="88">
        <v>2.2000000000000002</v>
      </c>
      <c r="V444" s="88">
        <v>2.2000000000000002</v>
      </c>
      <c r="W444" s="88">
        <v>2.2000000000000002</v>
      </c>
      <c r="X444" s="88">
        <v>2.2000000000000002</v>
      </c>
      <c r="Y444" s="119">
        <v>2.2000000000000002</v>
      </c>
      <c r="Z444" s="88">
        <v>2.2000000000000002</v>
      </c>
      <c r="AA444" s="88">
        <v>2.2000000000000002</v>
      </c>
      <c r="AB444" s="119">
        <v>2.2000000000000002</v>
      </c>
      <c r="AC444" s="88">
        <v>2.2000000000000002</v>
      </c>
      <c r="AD444" s="88">
        <v>2.2000000000000002</v>
      </c>
      <c r="AE444" s="119">
        <v>2.2000000000000002</v>
      </c>
      <c r="AF444" s="88">
        <v>2.2000000000000002</v>
      </c>
      <c r="AG444" s="88">
        <v>2.2000000000000002</v>
      </c>
      <c r="AH444" s="119">
        <v>2.2000000000000002</v>
      </c>
      <c r="AI444" s="88">
        <v>2.2000000000000002</v>
      </c>
      <c r="AJ444" s="88">
        <v>2.2000000000000002</v>
      </c>
      <c r="AK444" s="88">
        <v>2.2000000000000002</v>
      </c>
      <c r="AL444" s="88">
        <v>2.2000000000000002</v>
      </c>
      <c r="AM444" s="88">
        <v>1.1000000000000001</v>
      </c>
      <c r="AN444" s="88">
        <v>2.2000000000000002</v>
      </c>
      <c r="AO444" s="119">
        <v>2.2000000000000002</v>
      </c>
      <c r="AP444" s="88">
        <v>1.9</v>
      </c>
      <c r="AQ444" s="88">
        <v>1.8</v>
      </c>
      <c r="AR444" s="196">
        <v>1</v>
      </c>
      <c r="AS444" s="206">
        <f t="shared" ref="AS444:AS511" si="13">K444</f>
        <v>65.200000000000031</v>
      </c>
      <c r="AT444" s="250" t="s">
        <v>279</v>
      </c>
      <c r="AU444" s="59" t="s">
        <v>542</v>
      </c>
    </row>
    <row r="445" spans="1:47" ht="27.75" customHeight="1">
      <c r="A445" s="40" t="s">
        <v>679</v>
      </c>
      <c r="B445" s="3" t="s">
        <v>24</v>
      </c>
      <c r="C445" s="250" t="s">
        <v>279</v>
      </c>
      <c r="D445" s="16" t="s">
        <v>543</v>
      </c>
      <c r="E445" s="32" t="s">
        <v>891</v>
      </c>
      <c r="F445" s="14">
        <v>1</v>
      </c>
      <c r="G445" s="3">
        <v>8</v>
      </c>
      <c r="H445" s="3" t="s">
        <v>668</v>
      </c>
      <c r="I445" s="386" t="s">
        <v>713</v>
      </c>
      <c r="J445" s="214"/>
      <c r="K445" s="212">
        <f t="shared" si="12"/>
        <v>153.6</v>
      </c>
      <c r="L445" s="394"/>
      <c r="M445" s="373"/>
      <c r="N445" s="87">
        <v>8</v>
      </c>
      <c r="O445" s="88">
        <v>8</v>
      </c>
      <c r="P445" s="88"/>
      <c r="Q445" s="88">
        <v>8</v>
      </c>
      <c r="R445" s="88">
        <v>8</v>
      </c>
      <c r="S445" s="88">
        <v>8</v>
      </c>
      <c r="T445" s="88"/>
      <c r="U445" s="88">
        <v>8</v>
      </c>
      <c r="V445" s="88"/>
      <c r="W445" s="119">
        <v>8</v>
      </c>
      <c r="X445" s="88">
        <v>8</v>
      </c>
      <c r="Y445" s="88">
        <v>8</v>
      </c>
      <c r="Z445" s="88">
        <v>8</v>
      </c>
      <c r="AA445" s="88"/>
      <c r="AB445" s="88">
        <v>8</v>
      </c>
      <c r="AC445" s="88"/>
      <c r="AD445" s="119">
        <v>8</v>
      </c>
      <c r="AE445" s="88">
        <v>8</v>
      </c>
      <c r="AF445" s="88"/>
      <c r="AG445" s="88"/>
      <c r="AH445" s="88">
        <v>8</v>
      </c>
      <c r="AI445" s="88">
        <v>5.8</v>
      </c>
      <c r="AJ445" s="88">
        <v>8</v>
      </c>
      <c r="AK445" s="88">
        <v>5.8</v>
      </c>
      <c r="AL445" s="88">
        <v>5</v>
      </c>
      <c r="AM445" s="88">
        <v>2</v>
      </c>
      <c r="AN445" s="88">
        <v>3</v>
      </c>
      <c r="AO445" s="88">
        <v>3</v>
      </c>
      <c r="AP445" s="88">
        <v>3</v>
      </c>
      <c r="AQ445" s="88">
        <v>2</v>
      </c>
      <c r="AR445" s="196">
        <v>4</v>
      </c>
      <c r="AS445" s="206">
        <f t="shared" si="13"/>
        <v>153.6</v>
      </c>
      <c r="AT445" s="250" t="s">
        <v>279</v>
      </c>
      <c r="AU445" s="16" t="s">
        <v>543</v>
      </c>
    </row>
    <row r="446" spans="1:47" ht="27.75" customHeight="1">
      <c r="A446" s="40" t="s">
        <v>679</v>
      </c>
      <c r="B446" s="3" t="s">
        <v>24</v>
      </c>
      <c r="C446" s="250" t="s">
        <v>279</v>
      </c>
      <c r="D446" s="140" t="s">
        <v>544</v>
      </c>
      <c r="E446" s="3"/>
      <c r="F446" s="14">
        <v>4</v>
      </c>
      <c r="G446" s="3">
        <v>1.1000000000000001</v>
      </c>
      <c r="H446" s="3" t="s">
        <v>668</v>
      </c>
      <c r="I446" s="386" t="s">
        <v>713</v>
      </c>
      <c r="J446" s="214"/>
      <c r="K446" s="212">
        <f t="shared" si="12"/>
        <v>125.40000000000005</v>
      </c>
      <c r="L446" s="394"/>
      <c r="M446" s="373"/>
      <c r="N446" s="87">
        <v>4.4000000000000004</v>
      </c>
      <c r="O446" s="87">
        <v>4.4000000000000004</v>
      </c>
      <c r="P446" s="88">
        <v>4.4000000000000004</v>
      </c>
      <c r="Q446" s="88">
        <v>4.4000000000000004</v>
      </c>
      <c r="R446" s="88">
        <v>4.4000000000000004</v>
      </c>
      <c r="S446" s="99">
        <v>4.4000000000000004</v>
      </c>
      <c r="T446" s="88">
        <v>4.4000000000000004</v>
      </c>
      <c r="U446" s="119">
        <v>4.4000000000000004</v>
      </c>
      <c r="V446" s="88">
        <v>4.4000000000000004</v>
      </c>
      <c r="W446" s="109">
        <v>4.4000000000000004</v>
      </c>
      <c r="X446" s="88">
        <v>4.4000000000000004</v>
      </c>
      <c r="Y446" s="88">
        <v>4.4000000000000004</v>
      </c>
      <c r="Z446" s="88">
        <v>4.4000000000000004</v>
      </c>
      <c r="AA446" s="88">
        <v>4.4000000000000004</v>
      </c>
      <c r="AB446" s="88">
        <v>4.4000000000000004</v>
      </c>
      <c r="AC446" s="88">
        <v>4.4000000000000004</v>
      </c>
      <c r="AD446" s="119">
        <v>4.4000000000000004</v>
      </c>
      <c r="AE446" s="119">
        <v>4.4000000000000004</v>
      </c>
      <c r="AF446" s="88">
        <v>4.4000000000000004</v>
      </c>
      <c r="AG446" s="88">
        <v>4.4000000000000004</v>
      </c>
      <c r="AH446" s="119">
        <v>4.4000000000000004</v>
      </c>
      <c r="AI446" s="119">
        <v>2.2000000000000002</v>
      </c>
      <c r="AJ446" s="88">
        <v>2.2000000000000002</v>
      </c>
      <c r="AK446" s="88">
        <v>2.2000000000000002</v>
      </c>
      <c r="AL446" s="88">
        <v>4.4000000000000004</v>
      </c>
      <c r="AM446" s="88">
        <v>3.3</v>
      </c>
      <c r="AN446" s="88">
        <v>4.4000000000000004</v>
      </c>
      <c r="AO446" s="88">
        <v>4.4000000000000004</v>
      </c>
      <c r="AP446" s="88">
        <v>3.5</v>
      </c>
      <c r="AQ446" s="88">
        <v>4.4000000000000004</v>
      </c>
      <c r="AR446" s="196">
        <v>2</v>
      </c>
      <c r="AS446" s="206">
        <f t="shared" si="13"/>
        <v>125.40000000000005</v>
      </c>
      <c r="AT446" s="250" t="s">
        <v>279</v>
      </c>
      <c r="AU446" s="140" t="s">
        <v>544</v>
      </c>
    </row>
    <row r="447" spans="1:47" ht="27.75" customHeight="1">
      <c r="A447" s="40" t="s">
        <v>679</v>
      </c>
      <c r="B447" s="3" t="s">
        <v>24</v>
      </c>
      <c r="C447" s="250" t="s">
        <v>279</v>
      </c>
      <c r="D447" s="6" t="s">
        <v>545</v>
      </c>
      <c r="E447" s="3"/>
      <c r="F447" s="14">
        <v>4</v>
      </c>
      <c r="G447" s="3">
        <v>1.1000000000000001</v>
      </c>
      <c r="H447" s="3" t="s">
        <v>668</v>
      </c>
      <c r="I447" s="386" t="s">
        <v>713</v>
      </c>
      <c r="J447" s="214"/>
      <c r="K447" s="212">
        <f t="shared" si="12"/>
        <v>107.70000000000005</v>
      </c>
      <c r="L447" s="394"/>
      <c r="M447" s="373"/>
      <c r="N447" s="87">
        <v>3.2</v>
      </c>
      <c r="O447" s="88">
        <v>3.2</v>
      </c>
      <c r="P447" s="88">
        <v>2.4</v>
      </c>
      <c r="Q447" s="88">
        <v>3.2</v>
      </c>
      <c r="R447" s="119">
        <v>3.2</v>
      </c>
      <c r="S447" s="88">
        <v>3.2</v>
      </c>
      <c r="T447" s="119">
        <v>3.2</v>
      </c>
      <c r="U447" s="119">
        <v>3.2</v>
      </c>
      <c r="V447" s="88">
        <v>3.2</v>
      </c>
      <c r="W447" s="88">
        <v>3.2</v>
      </c>
      <c r="X447" s="88">
        <v>3.2</v>
      </c>
      <c r="Y447" s="88">
        <v>3.2</v>
      </c>
      <c r="Z447" s="88">
        <v>4.4000000000000004</v>
      </c>
      <c r="AA447" s="88">
        <v>4.4000000000000004</v>
      </c>
      <c r="AB447" s="88">
        <v>2.2000000000000002</v>
      </c>
      <c r="AC447" s="88">
        <v>4.4000000000000004</v>
      </c>
      <c r="AD447" s="88"/>
      <c r="AE447" s="88">
        <v>4.4000000000000004</v>
      </c>
      <c r="AF447" s="88">
        <v>4.4000000000000004</v>
      </c>
      <c r="AG447" s="88">
        <v>4.4000000000000004</v>
      </c>
      <c r="AH447" s="109">
        <v>4.4000000000000004</v>
      </c>
      <c r="AI447" s="88">
        <v>4.4000000000000004</v>
      </c>
      <c r="AJ447" s="88">
        <v>4.4000000000000004</v>
      </c>
      <c r="AK447" s="92">
        <v>4.4000000000000004</v>
      </c>
      <c r="AL447" s="88">
        <v>2.2000000000000002</v>
      </c>
      <c r="AM447" s="88">
        <v>2.2000000000000002</v>
      </c>
      <c r="AN447" s="88">
        <v>4.4000000000000004</v>
      </c>
      <c r="AO447" s="119">
        <v>4.4000000000000004</v>
      </c>
      <c r="AP447" s="428">
        <v>3</v>
      </c>
      <c r="AQ447" s="88">
        <v>4.4000000000000004</v>
      </c>
      <c r="AR447" s="196">
        <v>3.3</v>
      </c>
      <c r="AS447" s="206">
        <f t="shared" si="13"/>
        <v>107.70000000000005</v>
      </c>
      <c r="AT447" s="250" t="s">
        <v>279</v>
      </c>
      <c r="AU447" s="6" t="s">
        <v>545</v>
      </c>
    </row>
    <row r="448" spans="1:47" ht="30">
      <c r="A448" s="40" t="s">
        <v>679</v>
      </c>
      <c r="B448" s="3" t="s">
        <v>24</v>
      </c>
      <c r="C448" s="250" t="s">
        <v>279</v>
      </c>
      <c r="D448" s="141" t="s">
        <v>546</v>
      </c>
      <c r="E448" s="3"/>
      <c r="F448" s="14">
        <v>4</v>
      </c>
      <c r="G448" s="3">
        <v>0.8</v>
      </c>
      <c r="H448" s="3" t="s">
        <v>668</v>
      </c>
      <c r="I448" s="386" t="s">
        <v>713</v>
      </c>
      <c r="J448" s="220"/>
      <c r="K448" s="212">
        <f t="shared" si="12"/>
        <v>61.6</v>
      </c>
      <c r="L448" s="394"/>
      <c r="M448" s="373"/>
      <c r="N448" s="87">
        <v>0.8</v>
      </c>
      <c r="O448" s="88">
        <v>2.4</v>
      </c>
      <c r="P448" s="87">
        <v>1.6</v>
      </c>
      <c r="Q448" s="88">
        <v>0.8</v>
      </c>
      <c r="R448" s="88">
        <v>1.6</v>
      </c>
      <c r="S448" s="99">
        <v>2.4</v>
      </c>
      <c r="T448" s="88">
        <v>2.4</v>
      </c>
      <c r="U448" s="88">
        <v>2.4</v>
      </c>
      <c r="V448" s="88">
        <v>2.4</v>
      </c>
      <c r="W448" s="88">
        <v>2.4</v>
      </c>
      <c r="X448" s="119">
        <v>2.4</v>
      </c>
      <c r="Y448" s="88">
        <v>3.2</v>
      </c>
      <c r="Z448" s="88">
        <v>1.6</v>
      </c>
      <c r="AA448" s="88">
        <v>1.6</v>
      </c>
      <c r="AB448" s="88">
        <v>3.2</v>
      </c>
      <c r="AC448" s="88">
        <v>1.6</v>
      </c>
      <c r="AD448" s="88">
        <v>3.2</v>
      </c>
      <c r="AE448" s="88">
        <v>2.4</v>
      </c>
      <c r="AF448" s="88">
        <v>1.6</v>
      </c>
      <c r="AG448" s="88">
        <v>2.4</v>
      </c>
      <c r="AH448" s="119">
        <v>1.6</v>
      </c>
      <c r="AI448" s="88">
        <v>1.6</v>
      </c>
      <c r="AJ448" s="88">
        <v>0.8</v>
      </c>
      <c r="AK448" s="88"/>
      <c r="AL448" s="109">
        <v>3.2</v>
      </c>
      <c r="AM448" s="88">
        <v>0.8</v>
      </c>
      <c r="AN448" s="88">
        <v>2.4</v>
      </c>
      <c r="AO448" s="88">
        <v>1.6</v>
      </c>
      <c r="AP448" s="88">
        <v>0.8</v>
      </c>
      <c r="AQ448" s="119">
        <v>3.2</v>
      </c>
      <c r="AR448" s="196">
        <v>3.2</v>
      </c>
      <c r="AS448" s="206">
        <f t="shared" si="13"/>
        <v>61.6</v>
      </c>
      <c r="AT448" s="250" t="s">
        <v>279</v>
      </c>
      <c r="AU448" s="141" t="s">
        <v>546</v>
      </c>
    </row>
    <row r="449" spans="1:47" ht="30">
      <c r="A449" s="40" t="s">
        <v>679</v>
      </c>
      <c r="B449" s="3" t="s">
        <v>24</v>
      </c>
      <c r="C449" s="250" t="s">
        <v>279</v>
      </c>
      <c r="D449" s="6" t="s">
        <v>1241</v>
      </c>
      <c r="E449" s="3"/>
      <c r="F449" s="14">
        <v>4</v>
      </c>
      <c r="G449" s="3">
        <v>0.8</v>
      </c>
      <c r="H449" s="3" t="s">
        <v>668</v>
      </c>
      <c r="I449" s="386" t="s">
        <v>713</v>
      </c>
      <c r="J449" s="214"/>
      <c r="K449" s="212">
        <f t="shared" si="12"/>
        <v>104.00000000000004</v>
      </c>
      <c r="L449" s="394">
        <v>6</v>
      </c>
      <c r="M449" s="373"/>
      <c r="N449" s="87">
        <v>3.2</v>
      </c>
      <c r="O449" s="88">
        <v>3.2</v>
      </c>
      <c r="P449" s="88">
        <v>3.2</v>
      </c>
      <c r="Q449" s="88">
        <v>3.2</v>
      </c>
      <c r="R449" s="88">
        <v>3.2</v>
      </c>
      <c r="S449" s="88">
        <v>3.2</v>
      </c>
      <c r="T449" s="88">
        <v>3.2</v>
      </c>
      <c r="U449" s="88">
        <v>3.2</v>
      </c>
      <c r="V449" s="88">
        <v>3.2</v>
      </c>
      <c r="W449" s="88">
        <v>3.2</v>
      </c>
      <c r="X449" s="88">
        <v>3.2</v>
      </c>
      <c r="Y449" s="127">
        <v>5.2</v>
      </c>
      <c r="Z449" s="88">
        <v>3.2</v>
      </c>
      <c r="AA449" s="88">
        <v>3.2</v>
      </c>
      <c r="AB449" s="88">
        <v>3.2</v>
      </c>
      <c r="AC449" s="88">
        <v>3.2</v>
      </c>
      <c r="AD449" s="119">
        <v>3.2</v>
      </c>
      <c r="AE449" s="109">
        <v>3.2</v>
      </c>
      <c r="AF449" s="127">
        <v>7.2</v>
      </c>
      <c r="AG449" s="88">
        <v>3.2</v>
      </c>
      <c r="AH449" s="88">
        <v>3.2</v>
      </c>
      <c r="AI449" s="88">
        <v>3.2</v>
      </c>
      <c r="AJ449" s="88">
        <v>3.2</v>
      </c>
      <c r="AK449" s="88">
        <v>3.2</v>
      </c>
      <c r="AL449" s="88">
        <v>3.2</v>
      </c>
      <c r="AM449" s="88">
        <v>3.2</v>
      </c>
      <c r="AN449" s="88">
        <v>3.2</v>
      </c>
      <c r="AO449" s="88">
        <v>3.2</v>
      </c>
      <c r="AP449" s="88">
        <v>2.4</v>
      </c>
      <c r="AQ449" s="88">
        <v>3</v>
      </c>
      <c r="AR449" s="196">
        <v>3</v>
      </c>
      <c r="AS449" s="206">
        <f t="shared" si="13"/>
        <v>104.00000000000004</v>
      </c>
      <c r="AT449" s="250" t="s">
        <v>279</v>
      </c>
      <c r="AU449" s="6" t="s">
        <v>1241</v>
      </c>
    </row>
    <row r="450" spans="1:47" ht="30" customHeight="1">
      <c r="A450" s="40" t="s">
        <v>679</v>
      </c>
      <c r="B450" s="3" t="s">
        <v>24</v>
      </c>
      <c r="C450" s="250" t="s">
        <v>279</v>
      </c>
      <c r="D450" s="6" t="s">
        <v>1242</v>
      </c>
      <c r="E450" s="3"/>
      <c r="F450" s="14">
        <v>5</v>
      </c>
      <c r="G450" s="3">
        <v>1.1000000000000001</v>
      </c>
      <c r="H450" s="3" t="s">
        <v>668</v>
      </c>
      <c r="I450" s="386" t="s">
        <v>713</v>
      </c>
      <c r="J450" s="214"/>
      <c r="K450" s="212">
        <f t="shared" si="12"/>
        <v>164</v>
      </c>
      <c r="L450" s="394"/>
      <c r="M450" s="373"/>
      <c r="N450" s="87">
        <v>5.5</v>
      </c>
      <c r="O450" s="88">
        <v>5.5</v>
      </c>
      <c r="P450" s="88">
        <v>5.5</v>
      </c>
      <c r="Q450" s="88">
        <v>5.5</v>
      </c>
      <c r="R450" s="88">
        <v>5.5</v>
      </c>
      <c r="S450" s="88">
        <v>5.5</v>
      </c>
      <c r="T450" s="88">
        <v>5.5</v>
      </c>
      <c r="U450" s="88">
        <v>5.5</v>
      </c>
      <c r="V450" s="88">
        <v>5.5</v>
      </c>
      <c r="W450" s="88">
        <v>5.5</v>
      </c>
      <c r="X450" s="88">
        <v>5.5</v>
      </c>
      <c r="Y450" s="88">
        <v>5.5</v>
      </c>
      <c r="Z450" s="88">
        <v>5.5</v>
      </c>
      <c r="AA450" s="88">
        <v>5.5</v>
      </c>
      <c r="AB450" s="88">
        <v>5.5</v>
      </c>
      <c r="AC450" s="88">
        <v>5.5</v>
      </c>
      <c r="AD450" s="88">
        <v>5.5</v>
      </c>
      <c r="AE450" s="88">
        <v>5.5</v>
      </c>
      <c r="AF450" s="88">
        <v>5.5</v>
      </c>
      <c r="AG450" s="119">
        <v>5.5</v>
      </c>
      <c r="AH450" s="88">
        <v>5.5</v>
      </c>
      <c r="AI450" s="88">
        <v>5.5</v>
      </c>
      <c r="AJ450" s="88">
        <v>5.5</v>
      </c>
      <c r="AK450" s="88">
        <v>5.5</v>
      </c>
      <c r="AL450" s="88">
        <v>5.5</v>
      </c>
      <c r="AM450" s="88">
        <v>5.5</v>
      </c>
      <c r="AN450" s="88">
        <v>5.5</v>
      </c>
      <c r="AO450" s="88">
        <v>5.5</v>
      </c>
      <c r="AP450" s="88">
        <v>4.4000000000000004</v>
      </c>
      <c r="AQ450" s="88">
        <v>2</v>
      </c>
      <c r="AR450" s="196">
        <v>3.6</v>
      </c>
      <c r="AS450" s="206">
        <f t="shared" si="13"/>
        <v>164</v>
      </c>
      <c r="AT450" s="250" t="s">
        <v>279</v>
      </c>
      <c r="AU450" s="6" t="s">
        <v>1242</v>
      </c>
    </row>
    <row r="451" spans="1:47" ht="42.75">
      <c r="A451" s="40" t="s">
        <v>679</v>
      </c>
      <c r="B451" s="3" t="s">
        <v>24</v>
      </c>
      <c r="C451" s="250" t="s">
        <v>279</v>
      </c>
      <c r="D451" s="16" t="s">
        <v>1243</v>
      </c>
      <c r="E451" s="32" t="s">
        <v>891</v>
      </c>
      <c r="F451" s="14">
        <v>1</v>
      </c>
      <c r="G451" s="3">
        <v>8</v>
      </c>
      <c r="H451" s="3" t="s">
        <v>668</v>
      </c>
      <c r="I451" s="386" t="s">
        <v>713</v>
      </c>
      <c r="J451" s="214"/>
      <c r="K451" s="212">
        <f t="shared" si="12"/>
        <v>83</v>
      </c>
      <c r="L451" s="394">
        <v>6</v>
      </c>
      <c r="M451" s="373"/>
      <c r="N451" s="87">
        <v>8</v>
      </c>
      <c r="O451" s="95"/>
      <c r="P451" s="95"/>
      <c r="Q451" s="95">
        <v>10</v>
      </c>
      <c r="R451" s="95"/>
      <c r="S451" s="119">
        <v>8</v>
      </c>
      <c r="T451" s="95"/>
      <c r="U451" s="95"/>
      <c r="V451" s="119">
        <v>8</v>
      </c>
      <c r="W451" s="119"/>
      <c r="X451" s="95"/>
      <c r="Y451" s="95"/>
      <c r="Z451" s="88"/>
      <c r="AA451" s="119">
        <v>8</v>
      </c>
      <c r="AB451" s="88"/>
      <c r="AC451" s="95"/>
      <c r="AD451" s="95"/>
      <c r="AE451" s="88">
        <v>8</v>
      </c>
      <c r="AF451" s="95"/>
      <c r="AG451" s="88"/>
      <c r="AH451" s="95"/>
      <c r="AI451" s="119">
        <v>8</v>
      </c>
      <c r="AJ451" s="95"/>
      <c r="AK451" s="119"/>
      <c r="AL451" s="119">
        <v>8</v>
      </c>
      <c r="AM451" s="95">
        <v>4</v>
      </c>
      <c r="AN451" s="95"/>
      <c r="AO451" s="119">
        <v>4</v>
      </c>
      <c r="AP451" s="119">
        <v>1</v>
      </c>
      <c r="AQ451" s="119">
        <v>5</v>
      </c>
      <c r="AR451" s="196">
        <v>3</v>
      </c>
      <c r="AS451" s="206">
        <f t="shared" si="13"/>
        <v>83</v>
      </c>
      <c r="AT451" s="250" t="s">
        <v>279</v>
      </c>
      <c r="AU451" s="16" t="s">
        <v>1243</v>
      </c>
    </row>
    <row r="452" spans="1:47" ht="33" customHeight="1">
      <c r="A452" s="40" t="s">
        <v>679</v>
      </c>
      <c r="B452" s="3" t="s">
        <v>24</v>
      </c>
      <c r="C452" s="250" t="s">
        <v>279</v>
      </c>
      <c r="D452" s="6" t="s">
        <v>549</v>
      </c>
      <c r="E452" s="32"/>
      <c r="F452" s="14">
        <v>3</v>
      </c>
      <c r="G452" s="3">
        <v>1.1000000000000001</v>
      </c>
      <c r="H452" s="3" t="s">
        <v>968</v>
      </c>
      <c r="I452" s="386" t="s">
        <v>713</v>
      </c>
      <c r="J452" s="214"/>
      <c r="K452" s="212">
        <f t="shared" si="12"/>
        <v>96.399999999999949</v>
      </c>
      <c r="L452" s="396"/>
      <c r="M452" s="375"/>
      <c r="N452" s="87">
        <v>3.3</v>
      </c>
      <c r="O452" s="88">
        <v>3.3</v>
      </c>
      <c r="P452" s="88">
        <v>3.3</v>
      </c>
      <c r="Q452" s="88">
        <v>3.3</v>
      </c>
      <c r="R452" s="88">
        <v>3.3</v>
      </c>
      <c r="S452" s="88">
        <v>3.3</v>
      </c>
      <c r="T452" s="88">
        <v>3.3</v>
      </c>
      <c r="U452" s="88">
        <v>3.3</v>
      </c>
      <c r="V452" s="88">
        <v>3.3</v>
      </c>
      <c r="W452" s="88">
        <v>3.3</v>
      </c>
      <c r="X452" s="88">
        <v>3.3</v>
      </c>
      <c r="Y452" s="88">
        <v>3.3</v>
      </c>
      <c r="Z452" s="88">
        <v>3.3</v>
      </c>
      <c r="AA452" s="88">
        <v>3.3</v>
      </c>
      <c r="AB452" s="88">
        <v>3.3</v>
      </c>
      <c r="AC452" s="88">
        <v>3.3</v>
      </c>
      <c r="AD452" s="109">
        <v>3.3</v>
      </c>
      <c r="AE452" s="88">
        <v>3.3</v>
      </c>
      <c r="AF452" s="88">
        <v>3.3</v>
      </c>
      <c r="AG452" s="88">
        <v>3.3</v>
      </c>
      <c r="AH452" s="88">
        <v>3.3</v>
      </c>
      <c r="AI452" s="88">
        <v>3.3</v>
      </c>
      <c r="AJ452" s="88">
        <v>3.3</v>
      </c>
      <c r="AK452" s="88">
        <v>3.3</v>
      </c>
      <c r="AL452" s="88">
        <v>3.3</v>
      </c>
      <c r="AM452" s="88">
        <v>2.2000000000000002</v>
      </c>
      <c r="AN452" s="88">
        <v>3.3</v>
      </c>
      <c r="AO452" s="88">
        <v>3.3</v>
      </c>
      <c r="AP452" s="88">
        <v>2</v>
      </c>
      <c r="AQ452" s="88">
        <v>2</v>
      </c>
      <c r="AR452" s="196">
        <v>1.1000000000000001</v>
      </c>
      <c r="AS452" s="206">
        <f t="shared" si="13"/>
        <v>96.399999999999949</v>
      </c>
      <c r="AT452" s="250" t="s">
        <v>279</v>
      </c>
      <c r="AU452" s="6" t="s">
        <v>549</v>
      </c>
    </row>
    <row r="453" spans="1:47" ht="30" customHeight="1">
      <c r="A453" s="40" t="s">
        <v>1142</v>
      </c>
      <c r="B453" s="3" t="s">
        <v>24</v>
      </c>
      <c r="C453" s="250" t="s">
        <v>279</v>
      </c>
      <c r="D453" s="6" t="s">
        <v>1244</v>
      </c>
      <c r="E453" s="3"/>
      <c r="F453" s="14">
        <v>3</v>
      </c>
      <c r="G453" s="3">
        <v>1.1000000000000001</v>
      </c>
      <c r="H453" s="14" t="s">
        <v>668</v>
      </c>
      <c r="I453" s="386" t="s">
        <v>713</v>
      </c>
      <c r="J453" s="214"/>
      <c r="K453" s="212">
        <f t="shared" si="12"/>
        <v>102.99999999999994</v>
      </c>
      <c r="L453" s="394">
        <v>2</v>
      </c>
      <c r="M453" s="373"/>
      <c r="N453" s="87">
        <v>3.3</v>
      </c>
      <c r="O453" s="88">
        <v>3.3</v>
      </c>
      <c r="P453" s="88">
        <v>3.3</v>
      </c>
      <c r="Q453" s="127">
        <v>5.3</v>
      </c>
      <c r="R453" s="88">
        <v>3.3</v>
      </c>
      <c r="S453" s="88">
        <v>3.3</v>
      </c>
      <c r="T453" s="88">
        <v>3.3</v>
      </c>
      <c r="U453" s="88">
        <v>3.3</v>
      </c>
      <c r="V453" s="88">
        <v>3.3</v>
      </c>
      <c r="W453" s="88">
        <v>3.3</v>
      </c>
      <c r="X453" s="88">
        <v>3.3</v>
      </c>
      <c r="Y453" s="88">
        <v>3.3</v>
      </c>
      <c r="Z453" s="88">
        <v>3.3</v>
      </c>
      <c r="AA453" s="88">
        <v>3.3</v>
      </c>
      <c r="AB453" s="88">
        <v>3.3</v>
      </c>
      <c r="AC453" s="88">
        <v>3.3</v>
      </c>
      <c r="AD453" s="119">
        <v>3.3</v>
      </c>
      <c r="AE453" s="119">
        <v>3.3</v>
      </c>
      <c r="AF453" s="88">
        <v>3.3</v>
      </c>
      <c r="AG453" s="88">
        <v>3.3</v>
      </c>
      <c r="AH453" s="88">
        <v>3.3</v>
      </c>
      <c r="AI453" s="88">
        <v>3.3</v>
      </c>
      <c r="AJ453" s="88">
        <v>3.3</v>
      </c>
      <c r="AK453" s="88">
        <v>3.3</v>
      </c>
      <c r="AL453" s="88">
        <v>3.3</v>
      </c>
      <c r="AM453" s="88">
        <v>3.3</v>
      </c>
      <c r="AN453" s="119">
        <v>3.3</v>
      </c>
      <c r="AO453" s="88">
        <v>3.3</v>
      </c>
      <c r="AP453" s="88">
        <v>3.3</v>
      </c>
      <c r="AQ453" s="88">
        <v>3.3</v>
      </c>
      <c r="AR453" s="196">
        <v>2</v>
      </c>
      <c r="AS453" s="206">
        <f t="shared" si="13"/>
        <v>102.99999999999994</v>
      </c>
      <c r="AT453" s="250" t="s">
        <v>279</v>
      </c>
      <c r="AU453" s="6" t="s">
        <v>1244</v>
      </c>
    </row>
    <row r="454" spans="1:47" ht="31.5" customHeight="1">
      <c r="A454" s="40" t="s">
        <v>679</v>
      </c>
      <c r="B454" s="3" t="s">
        <v>24</v>
      </c>
      <c r="C454" s="250" t="s">
        <v>279</v>
      </c>
      <c r="D454" s="16" t="s">
        <v>551</v>
      </c>
      <c r="E454" s="32" t="s">
        <v>891</v>
      </c>
      <c r="F454" s="14">
        <v>1</v>
      </c>
      <c r="G454" s="3">
        <v>8</v>
      </c>
      <c r="H454" s="3" t="s">
        <v>968</v>
      </c>
      <c r="I454" s="386" t="s">
        <v>713</v>
      </c>
      <c r="J454" s="214"/>
      <c r="K454" s="212">
        <f t="shared" si="12"/>
        <v>212</v>
      </c>
      <c r="L454" s="394">
        <v>10</v>
      </c>
      <c r="M454" s="373"/>
      <c r="N454" s="87">
        <v>8</v>
      </c>
      <c r="O454" s="88">
        <v>8</v>
      </c>
      <c r="P454" s="88">
        <v>8</v>
      </c>
      <c r="Q454" s="95">
        <v>10</v>
      </c>
      <c r="R454" s="119">
        <v>8</v>
      </c>
      <c r="S454" s="88">
        <v>8</v>
      </c>
      <c r="T454" s="88">
        <v>8</v>
      </c>
      <c r="U454" s="88">
        <v>8</v>
      </c>
      <c r="V454" s="88">
        <v>8</v>
      </c>
      <c r="W454" s="88">
        <v>8</v>
      </c>
      <c r="X454" s="119">
        <v>5</v>
      </c>
      <c r="Y454" s="88">
        <v>8</v>
      </c>
      <c r="Z454" s="88">
        <v>8</v>
      </c>
      <c r="AA454" s="88">
        <v>4</v>
      </c>
      <c r="AB454" s="88">
        <v>4</v>
      </c>
      <c r="AC454" s="99">
        <v>8</v>
      </c>
      <c r="AD454" s="88">
        <v>8</v>
      </c>
      <c r="AE454" s="88">
        <v>8</v>
      </c>
      <c r="AF454" s="88">
        <v>5</v>
      </c>
      <c r="AG454" s="119">
        <v>6</v>
      </c>
      <c r="AH454" s="95">
        <v>10</v>
      </c>
      <c r="AI454" s="88">
        <v>8</v>
      </c>
      <c r="AJ454" s="88">
        <v>8</v>
      </c>
      <c r="AK454" s="88">
        <v>6</v>
      </c>
      <c r="AL454" s="88">
        <v>8</v>
      </c>
      <c r="AM454" s="95">
        <v>8</v>
      </c>
      <c r="AN454" s="88">
        <v>3</v>
      </c>
      <c r="AO454" s="88">
        <v>4</v>
      </c>
      <c r="AP454" s="88">
        <v>4</v>
      </c>
      <c r="AQ454" s="88">
        <v>3</v>
      </c>
      <c r="AR454" s="196">
        <v>4</v>
      </c>
      <c r="AS454" s="206">
        <f t="shared" si="13"/>
        <v>212</v>
      </c>
      <c r="AT454" s="250" t="s">
        <v>279</v>
      </c>
      <c r="AU454" s="16" t="s">
        <v>551</v>
      </c>
    </row>
    <row r="455" spans="1:47" ht="31.5" customHeight="1">
      <c r="A455" s="40" t="s">
        <v>679</v>
      </c>
      <c r="B455" s="3" t="s">
        <v>24</v>
      </c>
      <c r="C455" s="250" t="s">
        <v>279</v>
      </c>
      <c r="D455" s="16" t="s">
        <v>1138</v>
      </c>
      <c r="E455" s="32"/>
      <c r="F455" s="14">
        <v>4</v>
      </c>
      <c r="G455" s="3">
        <v>1.1000000000000001</v>
      </c>
      <c r="H455" s="3" t="s">
        <v>668</v>
      </c>
      <c r="I455" s="386" t="s">
        <v>713</v>
      </c>
      <c r="J455" s="214"/>
      <c r="K455" s="212">
        <f t="shared" si="12"/>
        <v>134.50000000000006</v>
      </c>
      <c r="L455" s="394"/>
      <c r="M455" s="373"/>
      <c r="N455" s="87">
        <v>4.4000000000000004</v>
      </c>
      <c r="O455" s="88">
        <v>4.4000000000000004</v>
      </c>
      <c r="P455" s="88">
        <v>4.4000000000000004</v>
      </c>
      <c r="Q455" s="88">
        <v>4.4000000000000004</v>
      </c>
      <c r="R455" s="119">
        <v>4.4000000000000004</v>
      </c>
      <c r="S455" s="88">
        <v>4.4000000000000004</v>
      </c>
      <c r="T455" s="88">
        <v>4.4000000000000004</v>
      </c>
      <c r="U455" s="88">
        <v>4.4000000000000004</v>
      </c>
      <c r="V455" s="88">
        <v>4.4000000000000004</v>
      </c>
      <c r="W455" s="88">
        <v>4.4000000000000004</v>
      </c>
      <c r="X455" s="88">
        <v>4.4000000000000004</v>
      </c>
      <c r="Y455" s="88">
        <v>4.4000000000000004</v>
      </c>
      <c r="Z455" s="88">
        <v>4.4000000000000004</v>
      </c>
      <c r="AA455" s="88">
        <v>4.4000000000000004</v>
      </c>
      <c r="AB455" s="88">
        <v>4.4000000000000004</v>
      </c>
      <c r="AC455" s="99">
        <v>4.4000000000000004</v>
      </c>
      <c r="AD455" s="88">
        <v>4.4000000000000004</v>
      </c>
      <c r="AE455" s="88">
        <v>4.4000000000000004</v>
      </c>
      <c r="AF455" s="88">
        <v>4.4000000000000004</v>
      </c>
      <c r="AG455" s="88">
        <v>4.4000000000000004</v>
      </c>
      <c r="AH455" s="88">
        <v>4.4000000000000004</v>
      </c>
      <c r="AI455" s="88">
        <v>4.4000000000000004</v>
      </c>
      <c r="AJ455" s="88">
        <v>4.4000000000000004</v>
      </c>
      <c r="AK455" s="88">
        <v>4.4000000000000004</v>
      </c>
      <c r="AL455" s="88">
        <v>4.4000000000000004</v>
      </c>
      <c r="AM455" s="88">
        <v>4.4000000000000004</v>
      </c>
      <c r="AN455" s="88">
        <v>4.4000000000000004</v>
      </c>
      <c r="AO455" s="88">
        <v>4.4000000000000004</v>
      </c>
      <c r="AP455" s="88">
        <v>3.8</v>
      </c>
      <c r="AQ455" s="88">
        <v>4.4000000000000004</v>
      </c>
      <c r="AR455" s="196">
        <v>3.1</v>
      </c>
      <c r="AS455" s="206">
        <f t="shared" si="13"/>
        <v>134.50000000000006</v>
      </c>
      <c r="AT455" s="250" t="s">
        <v>279</v>
      </c>
      <c r="AU455" s="16" t="s">
        <v>1138</v>
      </c>
    </row>
    <row r="456" spans="1:47" ht="30">
      <c r="A456" s="40" t="s">
        <v>679</v>
      </c>
      <c r="B456" s="3" t="s">
        <v>24</v>
      </c>
      <c r="C456" s="250" t="s">
        <v>279</v>
      </c>
      <c r="D456" s="16" t="s">
        <v>552</v>
      </c>
      <c r="E456" s="32" t="s">
        <v>891</v>
      </c>
      <c r="F456" s="14">
        <v>1</v>
      </c>
      <c r="G456" s="3">
        <v>8</v>
      </c>
      <c r="H456" s="3" t="s">
        <v>668</v>
      </c>
      <c r="I456" s="386" t="s">
        <v>713</v>
      </c>
      <c r="J456" s="214"/>
      <c r="K456" s="212">
        <f t="shared" si="12"/>
        <v>86</v>
      </c>
      <c r="L456" s="394"/>
      <c r="M456" s="373"/>
      <c r="N456" s="113"/>
      <c r="O456" s="95"/>
      <c r="P456" s="119">
        <v>8</v>
      </c>
      <c r="Q456" s="95"/>
      <c r="R456" s="119">
        <v>8</v>
      </c>
      <c r="S456" s="95"/>
      <c r="T456" s="135"/>
      <c r="U456" s="95"/>
      <c r="V456" s="119">
        <v>8</v>
      </c>
      <c r="W456" s="119"/>
      <c r="X456" s="119"/>
      <c r="Y456" s="95"/>
      <c r="Z456" s="119"/>
      <c r="AA456" s="88"/>
      <c r="AB456" s="119"/>
      <c r="AC456" s="119">
        <v>8</v>
      </c>
      <c r="AD456" s="88"/>
      <c r="AE456" s="119">
        <v>8</v>
      </c>
      <c r="AF456" s="119">
        <v>4</v>
      </c>
      <c r="AG456" s="119">
        <v>8</v>
      </c>
      <c r="AH456" s="109"/>
      <c r="AI456" s="119"/>
      <c r="AJ456" s="119">
        <v>8</v>
      </c>
      <c r="AK456" s="95"/>
      <c r="AL456" s="119"/>
      <c r="AM456" s="119">
        <v>8</v>
      </c>
      <c r="AN456" s="119">
        <v>3</v>
      </c>
      <c r="AO456" s="119">
        <v>4</v>
      </c>
      <c r="AP456" s="119">
        <v>4</v>
      </c>
      <c r="AQ456" s="135">
        <v>4</v>
      </c>
      <c r="AR456" s="446">
        <v>3</v>
      </c>
      <c r="AS456" s="206">
        <f t="shared" si="13"/>
        <v>86</v>
      </c>
      <c r="AT456" s="250" t="s">
        <v>279</v>
      </c>
      <c r="AU456" s="16" t="s">
        <v>552</v>
      </c>
    </row>
    <row r="457" spans="1:47" ht="30">
      <c r="A457" s="40" t="s">
        <v>679</v>
      </c>
      <c r="B457" s="3" t="s">
        <v>24</v>
      </c>
      <c r="C457" s="250" t="s">
        <v>279</v>
      </c>
      <c r="D457" s="16" t="s">
        <v>1245</v>
      </c>
      <c r="E457" s="3"/>
      <c r="F457" s="14">
        <v>3</v>
      </c>
      <c r="G457" s="3">
        <v>0.8</v>
      </c>
      <c r="H457" s="3" t="s">
        <v>668</v>
      </c>
      <c r="I457" s="386" t="s">
        <v>713</v>
      </c>
      <c r="J457" s="214"/>
      <c r="K457" s="212">
        <f t="shared" si="12"/>
        <v>60.999999999999986</v>
      </c>
      <c r="L457" s="222"/>
      <c r="M457" s="162"/>
      <c r="N457" s="87">
        <v>0.8</v>
      </c>
      <c r="O457" s="88">
        <v>1.6</v>
      </c>
      <c r="P457" s="88">
        <v>1.6</v>
      </c>
      <c r="Q457" s="88">
        <v>2.4</v>
      </c>
      <c r="R457" s="88">
        <v>2.4</v>
      </c>
      <c r="S457" s="88">
        <v>2.4</v>
      </c>
      <c r="T457" s="88">
        <v>2.4</v>
      </c>
      <c r="U457" s="88">
        <v>2.4</v>
      </c>
      <c r="V457" s="88">
        <v>2.4</v>
      </c>
      <c r="W457" s="88">
        <v>2.4</v>
      </c>
      <c r="X457" s="88">
        <v>2.4</v>
      </c>
      <c r="Y457" s="88">
        <v>2.4</v>
      </c>
      <c r="Z457" s="88">
        <v>2.4</v>
      </c>
      <c r="AA457" s="88">
        <v>2.4</v>
      </c>
      <c r="AB457" s="88">
        <v>1.6</v>
      </c>
      <c r="AC457" s="88">
        <v>2.4</v>
      </c>
      <c r="AD457" s="88">
        <v>2.4</v>
      </c>
      <c r="AE457" s="88">
        <v>1</v>
      </c>
      <c r="AF457" s="88">
        <v>2.4</v>
      </c>
      <c r="AG457" s="88">
        <v>2.4</v>
      </c>
      <c r="AH457" s="88">
        <v>2.4</v>
      </c>
      <c r="AI457" s="88">
        <v>1.6</v>
      </c>
      <c r="AJ457" s="88">
        <v>1.6</v>
      </c>
      <c r="AK457" s="88">
        <v>1.6</v>
      </c>
      <c r="AL457" s="88">
        <v>1.6</v>
      </c>
      <c r="AM457" s="88">
        <v>0.8</v>
      </c>
      <c r="AN457" s="88">
        <v>2.4</v>
      </c>
      <c r="AO457" s="88">
        <v>1.6</v>
      </c>
      <c r="AP457" s="88">
        <v>0.8</v>
      </c>
      <c r="AQ457" s="88">
        <v>1.6</v>
      </c>
      <c r="AR457" s="196">
        <v>2.4</v>
      </c>
      <c r="AS457" s="206">
        <f t="shared" si="13"/>
        <v>60.999999999999986</v>
      </c>
      <c r="AT457" s="250" t="s">
        <v>279</v>
      </c>
      <c r="AU457" s="6" t="s">
        <v>1245</v>
      </c>
    </row>
    <row r="458" spans="1:47" ht="30">
      <c r="A458" s="40" t="s">
        <v>679</v>
      </c>
      <c r="B458" s="3" t="s">
        <v>24</v>
      </c>
      <c r="C458" s="250" t="s">
        <v>279</v>
      </c>
      <c r="D458" s="6" t="s">
        <v>554</v>
      </c>
      <c r="E458" s="3"/>
      <c r="F458" s="3">
        <v>3</v>
      </c>
      <c r="G458" s="3">
        <v>0.8</v>
      </c>
      <c r="H458" s="3" t="s">
        <v>668</v>
      </c>
      <c r="I458" s="386" t="s">
        <v>713</v>
      </c>
      <c r="J458" s="214"/>
      <c r="K458" s="212">
        <f t="shared" si="12"/>
        <v>60.799999999999983</v>
      </c>
      <c r="L458" s="396"/>
      <c r="M458" s="375"/>
      <c r="N458" s="87">
        <v>0.8</v>
      </c>
      <c r="O458" s="88">
        <v>1.6</v>
      </c>
      <c r="P458" s="88">
        <v>1.6</v>
      </c>
      <c r="Q458" s="88">
        <v>2.4</v>
      </c>
      <c r="R458" s="88">
        <v>2.4</v>
      </c>
      <c r="S458" s="88">
        <v>2.4</v>
      </c>
      <c r="T458" s="88">
        <v>2.4</v>
      </c>
      <c r="U458" s="88">
        <v>2.4</v>
      </c>
      <c r="V458" s="88">
        <v>2.4</v>
      </c>
      <c r="W458" s="88">
        <v>2.4</v>
      </c>
      <c r="X458" s="88">
        <v>2.4</v>
      </c>
      <c r="Y458" s="88">
        <v>2.4</v>
      </c>
      <c r="Z458" s="88">
        <v>2.4</v>
      </c>
      <c r="AA458" s="88">
        <v>1.6</v>
      </c>
      <c r="AB458" s="88">
        <v>1.6</v>
      </c>
      <c r="AC458" s="88">
        <v>2.4</v>
      </c>
      <c r="AD458" s="88">
        <v>2.4</v>
      </c>
      <c r="AE458" s="109">
        <v>1.6</v>
      </c>
      <c r="AF458" s="88">
        <v>2.4</v>
      </c>
      <c r="AG458" s="88">
        <v>2.4</v>
      </c>
      <c r="AH458" s="88">
        <v>2.4</v>
      </c>
      <c r="AI458" s="88">
        <v>2.4</v>
      </c>
      <c r="AJ458" s="88">
        <v>1.6</v>
      </c>
      <c r="AK458" s="88">
        <v>1.6</v>
      </c>
      <c r="AL458" s="88">
        <v>0.8</v>
      </c>
      <c r="AM458" s="88">
        <v>0.8</v>
      </c>
      <c r="AN458" s="88">
        <v>2.4</v>
      </c>
      <c r="AO458" s="88">
        <v>1.6</v>
      </c>
      <c r="AP458" s="88">
        <v>0.8</v>
      </c>
      <c r="AQ458" s="88">
        <v>1.6</v>
      </c>
      <c r="AR458" s="196">
        <v>2.4</v>
      </c>
      <c r="AS458" s="206">
        <f t="shared" si="13"/>
        <v>60.799999999999983</v>
      </c>
      <c r="AT458" s="250" t="s">
        <v>279</v>
      </c>
      <c r="AU458" s="6" t="s">
        <v>554</v>
      </c>
    </row>
    <row r="459" spans="1:47" ht="30">
      <c r="A459" s="40" t="s">
        <v>679</v>
      </c>
      <c r="B459" s="3" t="s">
        <v>24</v>
      </c>
      <c r="C459" s="250" t="s">
        <v>279</v>
      </c>
      <c r="D459" s="6" t="s">
        <v>555</v>
      </c>
      <c r="E459" s="3"/>
      <c r="F459" s="3">
        <v>3</v>
      </c>
      <c r="G459" s="3">
        <v>0.8</v>
      </c>
      <c r="H459" s="3" t="s">
        <v>668</v>
      </c>
      <c r="I459" s="386" t="s">
        <v>713</v>
      </c>
      <c r="J459" s="214"/>
      <c r="K459" s="212">
        <f t="shared" si="12"/>
        <v>58.399999999999984</v>
      </c>
      <c r="L459" s="222"/>
      <c r="M459" s="162"/>
      <c r="N459" s="87">
        <v>0.8</v>
      </c>
      <c r="O459" s="88">
        <v>1.6</v>
      </c>
      <c r="P459" s="88">
        <v>1.6</v>
      </c>
      <c r="Q459" s="88">
        <v>2.4</v>
      </c>
      <c r="R459" s="88">
        <v>2.4</v>
      </c>
      <c r="S459" s="88">
        <v>2.4</v>
      </c>
      <c r="T459" s="88">
        <v>2.4</v>
      </c>
      <c r="U459" s="88">
        <v>2.4</v>
      </c>
      <c r="V459" s="88">
        <v>2.4</v>
      </c>
      <c r="W459" s="88">
        <v>2.4</v>
      </c>
      <c r="X459" s="88">
        <v>2.4</v>
      </c>
      <c r="Y459" s="88">
        <v>2.4</v>
      </c>
      <c r="Z459" s="88">
        <v>2.4</v>
      </c>
      <c r="AA459" s="88">
        <v>1.6</v>
      </c>
      <c r="AB459" s="88">
        <v>1.6</v>
      </c>
      <c r="AC459" s="88">
        <v>2.4</v>
      </c>
      <c r="AD459" s="88">
        <v>2.4</v>
      </c>
      <c r="AE459" s="88">
        <v>0.8</v>
      </c>
      <c r="AF459" s="88">
        <v>2.4</v>
      </c>
      <c r="AG459" s="88">
        <v>1.6</v>
      </c>
      <c r="AH459" s="88">
        <v>2.4</v>
      </c>
      <c r="AI459" s="88">
        <v>1.6</v>
      </c>
      <c r="AJ459" s="88">
        <v>0.8</v>
      </c>
      <c r="AK459" s="88">
        <v>1.6</v>
      </c>
      <c r="AL459" s="88">
        <v>1.6</v>
      </c>
      <c r="AM459" s="88">
        <v>0.8</v>
      </c>
      <c r="AN459" s="88">
        <v>2.4</v>
      </c>
      <c r="AO459" s="88">
        <v>1.6</v>
      </c>
      <c r="AP459" s="88">
        <v>0.8</v>
      </c>
      <c r="AQ459" s="88">
        <v>1.6</v>
      </c>
      <c r="AR459" s="196">
        <v>2.4</v>
      </c>
      <c r="AS459" s="206">
        <f t="shared" si="13"/>
        <v>58.399999999999984</v>
      </c>
      <c r="AT459" s="250" t="s">
        <v>279</v>
      </c>
      <c r="AU459" s="6" t="s">
        <v>555</v>
      </c>
    </row>
    <row r="460" spans="1:47" ht="43.5" customHeight="1">
      <c r="A460" s="40" t="s">
        <v>679</v>
      </c>
      <c r="B460" s="3" t="s">
        <v>24</v>
      </c>
      <c r="C460" s="250" t="s">
        <v>279</v>
      </c>
      <c r="D460" s="72" t="s">
        <v>1259</v>
      </c>
      <c r="E460" s="3"/>
      <c r="F460" s="3">
        <v>1</v>
      </c>
      <c r="G460" s="3">
        <v>0.8</v>
      </c>
      <c r="H460" s="3" t="s">
        <v>668</v>
      </c>
      <c r="I460" s="386" t="s">
        <v>1260</v>
      </c>
      <c r="J460" s="214"/>
      <c r="K460" s="212">
        <f t="shared" si="12"/>
        <v>20.000000000000007</v>
      </c>
      <c r="L460" s="222"/>
      <c r="M460" s="162"/>
      <c r="N460" s="87"/>
      <c r="O460" s="88"/>
      <c r="P460" s="88">
        <v>0.8</v>
      </c>
      <c r="Q460" s="88">
        <v>0.8</v>
      </c>
      <c r="R460" s="88">
        <v>0.8</v>
      </c>
      <c r="S460" s="88">
        <v>0.8</v>
      </c>
      <c r="T460" s="88">
        <v>0.8</v>
      </c>
      <c r="U460" s="88">
        <v>0.8</v>
      </c>
      <c r="V460" s="88"/>
      <c r="W460" s="88">
        <v>0.8</v>
      </c>
      <c r="X460" s="88">
        <v>0.8</v>
      </c>
      <c r="Y460" s="88">
        <v>0.8</v>
      </c>
      <c r="Z460" s="88">
        <v>0.8</v>
      </c>
      <c r="AA460" s="88">
        <v>0.8</v>
      </c>
      <c r="AB460" s="88">
        <v>0.8</v>
      </c>
      <c r="AC460" s="88"/>
      <c r="AD460" s="88">
        <v>0.8</v>
      </c>
      <c r="AE460" s="88">
        <v>0.8</v>
      </c>
      <c r="AF460" s="88">
        <v>0.8</v>
      </c>
      <c r="AG460" s="88">
        <v>0.8</v>
      </c>
      <c r="AH460" s="88">
        <v>0.8</v>
      </c>
      <c r="AI460" s="88">
        <v>0.8</v>
      </c>
      <c r="AJ460" s="88"/>
      <c r="AK460" s="88">
        <v>0.8</v>
      </c>
      <c r="AL460" s="88">
        <v>0.8</v>
      </c>
      <c r="AM460" s="88">
        <v>0.8</v>
      </c>
      <c r="AN460" s="88">
        <v>0.8</v>
      </c>
      <c r="AO460" s="88">
        <v>0.8</v>
      </c>
      <c r="AP460" s="88">
        <v>0.8</v>
      </c>
      <c r="AQ460" s="88"/>
      <c r="AR460" s="196">
        <v>0.8</v>
      </c>
      <c r="AS460" s="206">
        <f t="shared" si="13"/>
        <v>20.000000000000007</v>
      </c>
      <c r="AT460" s="250" t="s">
        <v>279</v>
      </c>
      <c r="AU460" s="72" t="s">
        <v>1259</v>
      </c>
    </row>
    <row r="461" spans="1:47" ht="30">
      <c r="A461" s="60" t="s">
        <v>679</v>
      </c>
      <c r="B461" s="61" t="s">
        <v>24</v>
      </c>
      <c r="C461" s="250" t="s">
        <v>279</v>
      </c>
      <c r="D461" s="8" t="s">
        <v>556</v>
      </c>
      <c r="E461" s="3"/>
      <c r="F461" s="3">
        <v>2</v>
      </c>
      <c r="G461" s="3">
        <v>0.8</v>
      </c>
      <c r="H461" s="3" t="s">
        <v>668</v>
      </c>
      <c r="I461" s="386" t="s">
        <v>713</v>
      </c>
      <c r="J461" s="220"/>
      <c r="K461" s="212">
        <f t="shared" si="12"/>
        <v>39.199999999999996</v>
      </c>
      <c r="L461" s="394"/>
      <c r="M461" s="373"/>
      <c r="N461" s="87">
        <v>0.8</v>
      </c>
      <c r="O461" s="88">
        <v>1.6</v>
      </c>
      <c r="P461" s="88">
        <v>1.6</v>
      </c>
      <c r="Q461" s="88">
        <v>0.8</v>
      </c>
      <c r="R461" s="88">
        <v>0.8</v>
      </c>
      <c r="S461" s="135">
        <v>1.6</v>
      </c>
      <c r="T461" s="88">
        <v>1.6</v>
      </c>
      <c r="U461" s="88">
        <v>1.6</v>
      </c>
      <c r="V461" s="88">
        <v>1.6</v>
      </c>
      <c r="W461" s="88">
        <v>1.6</v>
      </c>
      <c r="X461" s="88">
        <v>1.6</v>
      </c>
      <c r="Y461" s="88">
        <v>2.4</v>
      </c>
      <c r="Z461" s="88">
        <v>0.8</v>
      </c>
      <c r="AA461" s="88">
        <v>0.8</v>
      </c>
      <c r="AB461" s="88">
        <v>1.6</v>
      </c>
      <c r="AC461" s="88">
        <v>1.6</v>
      </c>
      <c r="AD461" s="88">
        <v>1.6</v>
      </c>
      <c r="AE461" s="88">
        <v>0.8</v>
      </c>
      <c r="AF461" s="88">
        <v>0.8</v>
      </c>
      <c r="AG461" s="88">
        <v>1.6</v>
      </c>
      <c r="AH461" s="88">
        <v>1.6</v>
      </c>
      <c r="AI461" s="88">
        <v>1.6</v>
      </c>
      <c r="AJ461" s="88">
        <v>0.8</v>
      </c>
      <c r="AK461" s="88">
        <v>1.6</v>
      </c>
      <c r="AL461" s="109">
        <v>0.8</v>
      </c>
      <c r="AM461" s="88">
        <v>0.8</v>
      </c>
      <c r="AN461" s="88">
        <v>0.8</v>
      </c>
      <c r="AO461" s="88">
        <v>0.8</v>
      </c>
      <c r="AP461" s="88">
        <v>0.8</v>
      </c>
      <c r="AQ461" s="119">
        <v>0.8</v>
      </c>
      <c r="AR461" s="196">
        <v>1.6</v>
      </c>
      <c r="AS461" s="206">
        <f t="shared" si="13"/>
        <v>39.199999999999996</v>
      </c>
      <c r="AT461" s="250" t="s">
        <v>279</v>
      </c>
      <c r="AU461" s="8" t="s">
        <v>556</v>
      </c>
    </row>
    <row r="462" spans="1:47" ht="30">
      <c r="A462" s="60" t="s">
        <v>679</v>
      </c>
      <c r="B462" s="61" t="s">
        <v>24</v>
      </c>
      <c r="C462" s="250" t="s">
        <v>279</v>
      </c>
      <c r="D462" s="8" t="s">
        <v>761</v>
      </c>
      <c r="E462" s="3"/>
      <c r="F462" s="3">
        <v>2</v>
      </c>
      <c r="G462" s="3">
        <v>0.8</v>
      </c>
      <c r="H462" s="3" t="s">
        <v>668</v>
      </c>
      <c r="I462" s="386" t="s">
        <v>713</v>
      </c>
      <c r="J462" s="214"/>
      <c r="K462" s="212">
        <f t="shared" si="12"/>
        <v>4</v>
      </c>
      <c r="L462" s="222"/>
      <c r="M462" s="162"/>
      <c r="N462" s="87"/>
      <c r="O462" s="88"/>
      <c r="P462" s="88"/>
      <c r="Q462" s="88"/>
      <c r="R462" s="88"/>
      <c r="S462" s="88"/>
      <c r="T462" s="88">
        <v>1.6</v>
      </c>
      <c r="U462" s="88"/>
      <c r="V462" s="88"/>
      <c r="W462" s="88"/>
      <c r="X462" s="88"/>
      <c r="Y462" s="88"/>
      <c r="Z462" s="88">
        <v>0.8</v>
      </c>
      <c r="AA462" s="88"/>
      <c r="AB462" s="88"/>
      <c r="AC462" s="88"/>
      <c r="AD462" s="88"/>
      <c r="AE462" s="88">
        <v>0.8</v>
      </c>
      <c r="AF462" s="88"/>
      <c r="AG462" s="88"/>
      <c r="AH462" s="88"/>
      <c r="AI462" s="88"/>
      <c r="AJ462" s="88"/>
      <c r="AK462" s="88"/>
      <c r="AL462" s="88"/>
      <c r="AM462" s="88">
        <v>0.8</v>
      </c>
      <c r="AN462" s="88"/>
      <c r="AO462" s="88"/>
      <c r="AP462" s="88"/>
      <c r="AQ462" s="88"/>
      <c r="AR462" s="196"/>
      <c r="AS462" s="206">
        <f t="shared" si="13"/>
        <v>4</v>
      </c>
      <c r="AT462" s="250" t="s">
        <v>279</v>
      </c>
      <c r="AU462" s="8" t="s">
        <v>761</v>
      </c>
    </row>
    <row r="463" spans="1:47" ht="28.5" customHeight="1">
      <c r="A463" s="60" t="s">
        <v>679</v>
      </c>
      <c r="B463" s="61" t="s">
        <v>24</v>
      </c>
      <c r="C463" s="250" t="s">
        <v>279</v>
      </c>
      <c r="D463" s="8" t="s">
        <v>762</v>
      </c>
      <c r="E463" s="3"/>
      <c r="F463" s="3">
        <v>1</v>
      </c>
      <c r="G463" s="3">
        <v>0.8</v>
      </c>
      <c r="H463" s="3" t="s">
        <v>668</v>
      </c>
      <c r="I463" s="386" t="s">
        <v>713</v>
      </c>
      <c r="J463" s="214"/>
      <c r="K463" s="212">
        <f t="shared" si="12"/>
        <v>10.4</v>
      </c>
      <c r="L463" s="222"/>
      <c r="M463" s="162"/>
      <c r="N463" s="87">
        <v>0.8</v>
      </c>
      <c r="O463" s="88"/>
      <c r="P463" s="88"/>
      <c r="Q463" s="88">
        <v>0.8</v>
      </c>
      <c r="R463" s="88"/>
      <c r="S463" s="88">
        <v>0.8</v>
      </c>
      <c r="T463" s="88"/>
      <c r="U463" s="88">
        <v>0.8</v>
      </c>
      <c r="V463" s="88"/>
      <c r="W463" s="88"/>
      <c r="X463" s="88">
        <v>0.8</v>
      </c>
      <c r="Y463" s="88"/>
      <c r="Z463" s="88">
        <v>0.8</v>
      </c>
      <c r="AA463" s="88"/>
      <c r="AB463" s="88">
        <v>0.8</v>
      </c>
      <c r="AC463" s="88"/>
      <c r="AD463" s="88"/>
      <c r="AE463" s="88">
        <v>0.8</v>
      </c>
      <c r="AF463" s="88"/>
      <c r="AG463" s="88">
        <v>0.8</v>
      </c>
      <c r="AH463" s="88"/>
      <c r="AI463" s="88">
        <v>0.8</v>
      </c>
      <c r="AJ463" s="88"/>
      <c r="AK463" s="88"/>
      <c r="AL463" s="88">
        <v>0.8</v>
      </c>
      <c r="AM463" s="88"/>
      <c r="AN463" s="316">
        <v>0.8</v>
      </c>
      <c r="AO463" s="88"/>
      <c r="AP463" s="88">
        <v>0.8</v>
      </c>
      <c r="AQ463" s="88"/>
      <c r="AR463" s="196"/>
      <c r="AS463" s="206">
        <f t="shared" si="13"/>
        <v>10.4</v>
      </c>
      <c r="AT463" s="250" t="s">
        <v>279</v>
      </c>
      <c r="AU463" s="8" t="s">
        <v>762</v>
      </c>
    </row>
    <row r="464" spans="1:47" ht="28.5" customHeight="1">
      <c r="A464" s="147" t="s">
        <v>679</v>
      </c>
      <c r="B464" s="32" t="s">
        <v>24</v>
      </c>
      <c r="C464" s="254" t="s">
        <v>279</v>
      </c>
      <c r="D464" s="16" t="s">
        <v>892</v>
      </c>
      <c r="E464" s="3"/>
      <c r="F464" s="3">
        <v>1</v>
      </c>
      <c r="G464" s="3">
        <v>1.1000000000000001</v>
      </c>
      <c r="H464" s="3" t="s">
        <v>668</v>
      </c>
      <c r="I464" s="386" t="s">
        <v>713</v>
      </c>
      <c r="J464" s="214"/>
      <c r="K464" s="212">
        <f t="shared" si="12"/>
        <v>32.300000000000011</v>
      </c>
      <c r="L464" s="222"/>
      <c r="M464" s="162"/>
      <c r="N464" s="87">
        <v>1.1000000000000001</v>
      </c>
      <c r="O464" s="88">
        <v>1.1000000000000001</v>
      </c>
      <c r="P464" s="88">
        <v>0.8</v>
      </c>
      <c r="Q464" s="88">
        <v>0.8</v>
      </c>
      <c r="R464" s="88">
        <v>1.1000000000000001</v>
      </c>
      <c r="S464" s="88">
        <v>1.1000000000000001</v>
      </c>
      <c r="T464" s="88">
        <v>1.1000000000000001</v>
      </c>
      <c r="U464" s="88">
        <v>1.1000000000000001</v>
      </c>
      <c r="V464" s="88"/>
      <c r="W464" s="88">
        <v>1.1000000000000001</v>
      </c>
      <c r="X464" s="88">
        <v>1.1000000000000001</v>
      </c>
      <c r="Y464" s="88">
        <v>1.1000000000000001</v>
      </c>
      <c r="Z464" s="88">
        <v>1.1000000000000001</v>
      </c>
      <c r="AA464" s="88">
        <v>1.1000000000000001</v>
      </c>
      <c r="AB464" s="88">
        <v>1.1000000000000001</v>
      </c>
      <c r="AC464" s="88">
        <v>1.1000000000000001</v>
      </c>
      <c r="AD464" s="88">
        <v>1.1000000000000001</v>
      </c>
      <c r="AE464" s="88">
        <v>1.1000000000000001</v>
      </c>
      <c r="AF464" s="88">
        <v>1.1000000000000001</v>
      </c>
      <c r="AG464" s="88">
        <v>1.1000000000000001</v>
      </c>
      <c r="AH464" s="88">
        <v>1.1000000000000001</v>
      </c>
      <c r="AI464" s="88">
        <v>1.1000000000000001</v>
      </c>
      <c r="AJ464" s="88">
        <v>1.1000000000000001</v>
      </c>
      <c r="AK464" s="88">
        <v>1.1000000000000001</v>
      </c>
      <c r="AL464" s="88">
        <v>1.1000000000000001</v>
      </c>
      <c r="AM464" s="88">
        <v>1.1000000000000001</v>
      </c>
      <c r="AN464" s="88">
        <v>1.1000000000000001</v>
      </c>
      <c r="AO464" s="88">
        <v>1.1000000000000001</v>
      </c>
      <c r="AP464" s="88">
        <v>1.2</v>
      </c>
      <c r="AQ464" s="88">
        <v>1</v>
      </c>
      <c r="AR464" s="196">
        <v>1</v>
      </c>
      <c r="AS464" s="206">
        <f t="shared" si="13"/>
        <v>32.300000000000011</v>
      </c>
      <c r="AT464" s="254" t="s">
        <v>279</v>
      </c>
      <c r="AU464" s="16" t="s">
        <v>892</v>
      </c>
    </row>
    <row r="465" spans="1:47" ht="28.5" customHeight="1">
      <c r="A465" s="147" t="s">
        <v>679</v>
      </c>
      <c r="B465" s="32" t="s">
        <v>24</v>
      </c>
      <c r="C465" s="254" t="s">
        <v>279</v>
      </c>
      <c r="D465" s="16" t="s">
        <v>893</v>
      </c>
      <c r="E465" s="3"/>
      <c r="F465" s="3">
        <v>3</v>
      </c>
      <c r="G465" s="3">
        <v>0.8</v>
      </c>
      <c r="H465" s="3" t="s">
        <v>668</v>
      </c>
      <c r="I465" s="386" t="s">
        <v>713</v>
      </c>
      <c r="J465" s="214"/>
      <c r="K465" s="212">
        <f t="shared" si="12"/>
        <v>62.499999999999979</v>
      </c>
      <c r="L465" s="397"/>
      <c r="M465" s="376"/>
      <c r="N465" s="87">
        <v>2.4</v>
      </c>
      <c r="O465" s="88">
        <v>2.4</v>
      </c>
      <c r="P465" s="88">
        <v>2.4</v>
      </c>
      <c r="Q465" s="88">
        <v>2.4</v>
      </c>
      <c r="R465" s="88">
        <v>2.4</v>
      </c>
      <c r="S465" s="88"/>
      <c r="T465" s="88">
        <v>2.4</v>
      </c>
      <c r="U465" s="88">
        <v>2.4</v>
      </c>
      <c r="V465" s="88"/>
      <c r="W465" s="88">
        <v>2.4</v>
      </c>
      <c r="X465" s="88">
        <v>2.4</v>
      </c>
      <c r="Y465" s="88">
        <v>2.4</v>
      </c>
      <c r="Z465" s="88">
        <v>2.4</v>
      </c>
      <c r="AA465" s="88">
        <v>2.4</v>
      </c>
      <c r="AB465" s="88">
        <v>2.4</v>
      </c>
      <c r="AC465" s="88">
        <v>2.4</v>
      </c>
      <c r="AD465" s="88">
        <v>2.4</v>
      </c>
      <c r="AE465" s="109">
        <v>2.4</v>
      </c>
      <c r="AF465" s="88">
        <v>2.4</v>
      </c>
      <c r="AG465" s="88">
        <v>2.4</v>
      </c>
      <c r="AH465" s="88">
        <v>2.4</v>
      </c>
      <c r="AI465" s="88">
        <v>2.4</v>
      </c>
      <c r="AJ465" s="88">
        <v>2.4</v>
      </c>
      <c r="AK465" s="88">
        <v>2.4</v>
      </c>
      <c r="AL465" s="88">
        <v>2.4</v>
      </c>
      <c r="AM465" s="88">
        <v>0.8</v>
      </c>
      <c r="AN465" s="88">
        <v>2.4</v>
      </c>
      <c r="AO465" s="88">
        <v>2.4</v>
      </c>
      <c r="AP465" s="88">
        <v>1</v>
      </c>
      <c r="AQ465" s="88">
        <v>0.2</v>
      </c>
      <c r="AR465" s="196">
        <v>0.5</v>
      </c>
      <c r="AS465" s="206">
        <f t="shared" si="13"/>
        <v>62.499999999999979</v>
      </c>
      <c r="AT465" s="254" t="s">
        <v>279</v>
      </c>
      <c r="AU465" s="16" t="s">
        <v>893</v>
      </c>
    </row>
    <row r="466" spans="1:47" ht="33" customHeight="1">
      <c r="A466" s="147" t="s">
        <v>679</v>
      </c>
      <c r="B466" s="32" t="s">
        <v>24</v>
      </c>
      <c r="C466" s="254" t="s">
        <v>279</v>
      </c>
      <c r="D466" s="16" t="s">
        <v>1246</v>
      </c>
      <c r="E466" s="3"/>
      <c r="F466" s="3">
        <v>2</v>
      </c>
      <c r="G466" s="3">
        <v>0.8</v>
      </c>
      <c r="H466" s="3" t="s">
        <v>668</v>
      </c>
      <c r="I466" s="386" t="s">
        <v>713</v>
      </c>
      <c r="J466" s="214"/>
      <c r="K466" s="212">
        <f t="shared" si="12"/>
        <v>47.800000000000018</v>
      </c>
      <c r="L466" s="222"/>
      <c r="M466" s="162"/>
      <c r="N466" s="87">
        <v>1.6</v>
      </c>
      <c r="O466" s="88">
        <v>1.6</v>
      </c>
      <c r="P466" s="88">
        <v>1.6</v>
      </c>
      <c r="Q466" s="88">
        <v>1.6</v>
      </c>
      <c r="R466" s="88"/>
      <c r="S466" s="88">
        <v>1.6</v>
      </c>
      <c r="T466" s="88">
        <v>1.6</v>
      </c>
      <c r="U466" s="88">
        <v>1.6</v>
      </c>
      <c r="V466" s="88">
        <v>1.6</v>
      </c>
      <c r="W466" s="88">
        <v>1.6</v>
      </c>
      <c r="X466" s="88">
        <v>1.6</v>
      </c>
      <c r="Y466" s="88">
        <v>1.6</v>
      </c>
      <c r="Z466" s="88">
        <v>1.6</v>
      </c>
      <c r="AA466" s="88">
        <v>1.6</v>
      </c>
      <c r="AB466" s="88">
        <v>1.6</v>
      </c>
      <c r="AC466" s="88">
        <v>1.6</v>
      </c>
      <c r="AD466" s="88">
        <v>1.6</v>
      </c>
      <c r="AE466" s="88">
        <v>1.6</v>
      </c>
      <c r="AF466" s="88">
        <v>1.6</v>
      </c>
      <c r="AG466" s="88">
        <v>1.6</v>
      </c>
      <c r="AH466" s="88">
        <v>1.6</v>
      </c>
      <c r="AI466" s="88">
        <v>1.6</v>
      </c>
      <c r="AJ466" s="88">
        <v>1.6</v>
      </c>
      <c r="AK466" s="88">
        <v>1.6</v>
      </c>
      <c r="AL466" s="88">
        <v>1.6</v>
      </c>
      <c r="AM466" s="88">
        <v>1.6</v>
      </c>
      <c r="AN466" s="88">
        <v>1.6</v>
      </c>
      <c r="AO466" s="88">
        <v>1.6</v>
      </c>
      <c r="AP466" s="88">
        <v>1.6</v>
      </c>
      <c r="AQ466" s="88">
        <v>1</v>
      </c>
      <c r="AR466" s="196">
        <v>2</v>
      </c>
      <c r="AS466" s="206">
        <f t="shared" si="13"/>
        <v>47.800000000000018</v>
      </c>
      <c r="AT466" s="254" t="s">
        <v>279</v>
      </c>
      <c r="AU466" s="16" t="s">
        <v>1246</v>
      </c>
    </row>
    <row r="467" spans="1:47" ht="36.75" customHeight="1">
      <c r="A467" s="147" t="s">
        <v>679</v>
      </c>
      <c r="B467" s="32" t="s">
        <v>24</v>
      </c>
      <c r="C467" s="254" t="s">
        <v>279</v>
      </c>
      <c r="D467" s="142" t="s">
        <v>1277</v>
      </c>
      <c r="E467" s="3"/>
      <c r="F467" s="3">
        <v>1</v>
      </c>
      <c r="G467" s="3">
        <v>1.1000000000000001</v>
      </c>
      <c r="H467" s="3" t="s">
        <v>668</v>
      </c>
      <c r="I467" s="386" t="s">
        <v>713</v>
      </c>
      <c r="J467" s="214"/>
      <c r="K467" s="212">
        <f t="shared" si="12"/>
        <v>33.300000000000011</v>
      </c>
      <c r="L467" s="222"/>
      <c r="M467" s="162"/>
      <c r="N467" s="87">
        <v>1.1000000000000001</v>
      </c>
      <c r="O467" s="88">
        <v>1.1000000000000001</v>
      </c>
      <c r="P467" s="88">
        <v>1.1000000000000001</v>
      </c>
      <c r="Q467" s="88">
        <v>1.1000000000000001</v>
      </c>
      <c r="R467" s="88"/>
      <c r="S467" s="88">
        <v>1.1000000000000001</v>
      </c>
      <c r="T467" s="88">
        <v>1.1000000000000001</v>
      </c>
      <c r="U467" s="88">
        <v>1.1000000000000001</v>
      </c>
      <c r="V467" s="88">
        <v>1.1000000000000001</v>
      </c>
      <c r="W467" s="88">
        <v>1.1000000000000001</v>
      </c>
      <c r="X467" s="88">
        <v>1.1000000000000001</v>
      </c>
      <c r="Y467" s="88">
        <v>1.1000000000000001</v>
      </c>
      <c r="Z467" s="88">
        <v>1.1000000000000001</v>
      </c>
      <c r="AA467" s="88">
        <v>1.1000000000000001</v>
      </c>
      <c r="AB467" s="88">
        <v>1.1000000000000001</v>
      </c>
      <c r="AC467" s="88">
        <v>1.1000000000000001</v>
      </c>
      <c r="AD467" s="88">
        <v>1.1000000000000001</v>
      </c>
      <c r="AE467" s="88">
        <v>1.1000000000000001</v>
      </c>
      <c r="AF467" s="88">
        <v>1.1000000000000001</v>
      </c>
      <c r="AG467" s="88">
        <v>1.1000000000000001</v>
      </c>
      <c r="AH467" s="88">
        <v>1.1000000000000001</v>
      </c>
      <c r="AI467" s="88">
        <v>1.1000000000000001</v>
      </c>
      <c r="AJ467" s="88">
        <v>1.1000000000000001</v>
      </c>
      <c r="AK467" s="88">
        <v>1.1000000000000001</v>
      </c>
      <c r="AL467" s="88">
        <v>1.1000000000000001</v>
      </c>
      <c r="AM467" s="88">
        <v>1.1000000000000001</v>
      </c>
      <c r="AN467" s="88">
        <v>1.1000000000000001</v>
      </c>
      <c r="AO467" s="88">
        <v>1.1000000000000001</v>
      </c>
      <c r="AP467" s="88">
        <v>1.1000000000000001</v>
      </c>
      <c r="AQ467" s="88">
        <v>1</v>
      </c>
      <c r="AR467" s="196">
        <v>1.5</v>
      </c>
      <c r="AS467" s="206">
        <f t="shared" si="13"/>
        <v>33.300000000000011</v>
      </c>
      <c r="AT467" s="254" t="s">
        <v>279</v>
      </c>
      <c r="AU467" s="142" t="s">
        <v>1277</v>
      </c>
    </row>
    <row r="468" spans="1:47" ht="30">
      <c r="A468" s="40" t="s">
        <v>679</v>
      </c>
      <c r="B468" s="3" t="s">
        <v>24</v>
      </c>
      <c r="C468" s="250" t="s">
        <v>279</v>
      </c>
      <c r="D468" s="72" t="s">
        <v>1197</v>
      </c>
      <c r="E468" s="3"/>
      <c r="F468" s="3">
        <v>4</v>
      </c>
      <c r="G468" s="3">
        <v>0.8</v>
      </c>
      <c r="H468" s="3" t="s">
        <v>668</v>
      </c>
      <c r="I468" s="386" t="s">
        <v>713</v>
      </c>
      <c r="J468" s="214"/>
      <c r="K468" s="212">
        <f t="shared" si="12"/>
        <v>96.000000000000028</v>
      </c>
      <c r="L468" s="394">
        <v>6</v>
      </c>
      <c r="M468" s="373"/>
      <c r="N468" s="87">
        <v>3.2</v>
      </c>
      <c r="O468" s="88">
        <v>3.2</v>
      </c>
      <c r="P468" s="88">
        <v>3.2</v>
      </c>
      <c r="Q468" s="88">
        <v>3.2</v>
      </c>
      <c r="R468" s="88">
        <v>3.2</v>
      </c>
      <c r="S468" s="99">
        <v>3.2</v>
      </c>
      <c r="T468" s="88">
        <v>3.2</v>
      </c>
      <c r="U468" s="88">
        <v>3.2</v>
      </c>
      <c r="V468" s="119"/>
      <c r="W468" s="88">
        <v>4</v>
      </c>
      <c r="X468" s="88">
        <v>3.2</v>
      </c>
      <c r="Y468" s="95">
        <v>5.2</v>
      </c>
      <c r="Z468" s="88">
        <v>3.2</v>
      </c>
      <c r="AA468" s="88">
        <v>1.6</v>
      </c>
      <c r="AB468" s="88">
        <v>2.4</v>
      </c>
      <c r="AC468" s="88">
        <v>3.2</v>
      </c>
      <c r="AD468" s="88">
        <v>3.2</v>
      </c>
      <c r="AE468" s="88">
        <v>3.2</v>
      </c>
      <c r="AF468" s="88">
        <v>3.2</v>
      </c>
      <c r="AG468" s="88">
        <v>3.2</v>
      </c>
      <c r="AH468" s="88">
        <v>3.2</v>
      </c>
      <c r="AI468" s="88">
        <v>3.2</v>
      </c>
      <c r="AJ468" s="88">
        <v>3.2</v>
      </c>
      <c r="AK468" s="88">
        <v>3.2</v>
      </c>
      <c r="AL468" s="88">
        <v>1.6</v>
      </c>
      <c r="AM468" s="88">
        <v>3.2</v>
      </c>
      <c r="AN468" s="95">
        <v>7.2</v>
      </c>
      <c r="AO468" s="88">
        <v>3.2</v>
      </c>
      <c r="AP468" s="88">
        <v>3.2</v>
      </c>
      <c r="AQ468" s="88">
        <v>2</v>
      </c>
      <c r="AR468" s="196">
        <v>1.6</v>
      </c>
      <c r="AS468" s="206">
        <f t="shared" si="13"/>
        <v>96.000000000000028</v>
      </c>
      <c r="AT468" s="250" t="s">
        <v>279</v>
      </c>
      <c r="AU468" s="72" t="s">
        <v>1197</v>
      </c>
    </row>
    <row r="469" spans="1:47" ht="27" customHeight="1">
      <c r="A469" s="40"/>
      <c r="B469" s="3"/>
      <c r="C469" s="250" t="s">
        <v>279</v>
      </c>
      <c r="D469" s="72"/>
      <c r="E469" s="74"/>
      <c r="F469" s="3"/>
      <c r="G469" s="3"/>
      <c r="H469" s="3"/>
      <c r="I469" s="386"/>
      <c r="J469" s="214"/>
      <c r="K469" s="305">
        <f t="shared" si="12"/>
        <v>0</v>
      </c>
      <c r="L469" s="394"/>
      <c r="M469" s="373"/>
      <c r="N469" s="87"/>
      <c r="O469" s="106"/>
      <c r="P469" s="88"/>
      <c r="Q469" s="88"/>
      <c r="R469" s="88"/>
      <c r="S469" s="99"/>
      <c r="T469" s="88"/>
      <c r="U469" s="88"/>
      <c r="V469" s="119"/>
      <c r="W469" s="348"/>
      <c r="X469" s="88"/>
      <c r="Y469" s="95"/>
      <c r="Z469" s="88"/>
      <c r="AA469" s="88"/>
      <c r="AB469" s="88"/>
      <c r="AC469" s="88"/>
      <c r="AD469" s="88"/>
      <c r="AE469" s="88"/>
      <c r="AF469" s="88"/>
      <c r="AG469" s="88"/>
      <c r="AH469" s="88"/>
      <c r="AI469" s="88"/>
      <c r="AJ469" s="88"/>
      <c r="AK469" s="88"/>
      <c r="AL469" s="88"/>
      <c r="AM469" s="88"/>
      <c r="AN469" s="88"/>
      <c r="AO469" s="88"/>
      <c r="AP469" s="88"/>
      <c r="AQ469" s="88"/>
      <c r="AR469" s="196"/>
      <c r="AS469" s="206">
        <f t="shared" si="13"/>
        <v>0</v>
      </c>
      <c r="AT469" s="250" t="s">
        <v>279</v>
      </c>
      <c r="AU469" s="72" t="s">
        <v>1301</v>
      </c>
    </row>
    <row r="470" spans="1:47" ht="30">
      <c r="A470" s="40" t="s">
        <v>679</v>
      </c>
      <c r="B470" s="3" t="s">
        <v>24</v>
      </c>
      <c r="C470" s="250" t="s">
        <v>279</v>
      </c>
      <c r="D470" s="6" t="s">
        <v>558</v>
      </c>
      <c r="E470" s="3"/>
      <c r="F470" s="3">
        <v>1</v>
      </c>
      <c r="G470" s="3">
        <v>1.1000000000000001</v>
      </c>
      <c r="H470" s="3" t="s">
        <v>668</v>
      </c>
      <c r="I470" s="386" t="s">
        <v>713</v>
      </c>
      <c r="J470" s="214"/>
      <c r="K470" s="212">
        <f t="shared" si="12"/>
        <v>28.600000000000012</v>
      </c>
      <c r="L470" s="394"/>
      <c r="M470" s="373"/>
      <c r="N470" s="87"/>
      <c r="O470" s="87"/>
      <c r="P470" s="88">
        <v>1.1000000000000001</v>
      </c>
      <c r="Q470" s="88">
        <v>1.1000000000000001</v>
      </c>
      <c r="R470" s="88">
        <v>1.1000000000000001</v>
      </c>
      <c r="S470" s="88">
        <v>1.1000000000000001</v>
      </c>
      <c r="T470" s="88">
        <v>1.1000000000000001</v>
      </c>
      <c r="U470" s="88">
        <v>1.1000000000000001</v>
      </c>
      <c r="V470" s="88"/>
      <c r="W470" s="88">
        <v>1.1000000000000001</v>
      </c>
      <c r="X470" s="88">
        <v>1.1000000000000001</v>
      </c>
      <c r="Y470" s="88">
        <v>1.1000000000000001</v>
      </c>
      <c r="Z470" s="88">
        <v>1.1000000000000001</v>
      </c>
      <c r="AA470" s="88">
        <v>1.1000000000000001</v>
      </c>
      <c r="AB470" s="88">
        <v>1.1000000000000001</v>
      </c>
      <c r="AC470" s="88"/>
      <c r="AD470" s="88">
        <v>1.1000000000000001</v>
      </c>
      <c r="AE470" s="88">
        <v>1.1000000000000001</v>
      </c>
      <c r="AF470" s="88">
        <v>1.1000000000000001</v>
      </c>
      <c r="AG470" s="88">
        <v>1.1000000000000001</v>
      </c>
      <c r="AH470" s="88">
        <v>1.1000000000000001</v>
      </c>
      <c r="AI470" s="88">
        <v>1.1000000000000001</v>
      </c>
      <c r="AJ470" s="88">
        <v>1.1000000000000001</v>
      </c>
      <c r="AK470" s="88">
        <v>1.1000000000000001</v>
      </c>
      <c r="AL470" s="99">
        <v>1.1000000000000001</v>
      </c>
      <c r="AM470" s="88">
        <v>1.1000000000000001</v>
      </c>
      <c r="AN470" s="88">
        <v>1.1000000000000001</v>
      </c>
      <c r="AO470" s="88">
        <v>1.1000000000000001</v>
      </c>
      <c r="AP470" s="88">
        <v>1.1000000000000001</v>
      </c>
      <c r="AQ470" s="88"/>
      <c r="AR470" s="196">
        <v>1.1000000000000001</v>
      </c>
      <c r="AS470" s="206">
        <f t="shared" si="13"/>
        <v>28.600000000000012</v>
      </c>
      <c r="AT470" s="250" t="s">
        <v>279</v>
      </c>
      <c r="AU470" s="6" t="s">
        <v>558</v>
      </c>
    </row>
    <row r="471" spans="1:47" ht="30">
      <c r="A471" s="40" t="s">
        <v>679</v>
      </c>
      <c r="B471" s="3" t="s">
        <v>24</v>
      </c>
      <c r="C471" s="263" t="s">
        <v>279</v>
      </c>
      <c r="D471" s="6" t="s">
        <v>559</v>
      </c>
      <c r="E471" s="3"/>
      <c r="F471" s="3">
        <v>2</v>
      </c>
      <c r="G471" s="3">
        <v>0.8</v>
      </c>
      <c r="H471" s="3" t="s">
        <v>668</v>
      </c>
      <c r="I471" s="386" t="s">
        <v>713</v>
      </c>
      <c r="J471" s="214"/>
      <c r="K471" s="212">
        <f t="shared" si="12"/>
        <v>45.600000000000016</v>
      </c>
      <c r="L471" s="394">
        <v>4</v>
      </c>
      <c r="M471" s="373"/>
      <c r="N471" s="87"/>
      <c r="O471" s="88"/>
      <c r="P471" s="88">
        <v>1.6</v>
      </c>
      <c r="Q471" s="88">
        <v>1.6</v>
      </c>
      <c r="R471" s="88">
        <v>1.6</v>
      </c>
      <c r="S471" s="99">
        <v>1.6</v>
      </c>
      <c r="T471" s="119">
        <v>1.6</v>
      </c>
      <c r="U471" s="88">
        <v>1.6</v>
      </c>
      <c r="V471" s="88"/>
      <c r="W471" s="88">
        <v>1.6</v>
      </c>
      <c r="X471" s="88">
        <v>1.6</v>
      </c>
      <c r="Y471" s="88">
        <v>1.6</v>
      </c>
      <c r="Z471" s="88">
        <v>1.6</v>
      </c>
      <c r="AA471" s="88">
        <v>1.6</v>
      </c>
      <c r="AB471" s="88">
        <v>1.6</v>
      </c>
      <c r="AC471" s="88"/>
      <c r="AD471" s="119">
        <v>1.6</v>
      </c>
      <c r="AE471" s="88">
        <v>1.6</v>
      </c>
      <c r="AF471" s="88">
        <v>1.6</v>
      </c>
      <c r="AG471" s="88">
        <v>1.6</v>
      </c>
      <c r="AH471" s="88">
        <v>1.6</v>
      </c>
      <c r="AI471" s="88">
        <v>1.6</v>
      </c>
      <c r="AJ471" s="88">
        <v>1.6</v>
      </c>
      <c r="AK471" s="88">
        <v>1.6</v>
      </c>
      <c r="AL471" s="95">
        <v>5.6</v>
      </c>
      <c r="AM471" s="88">
        <v>1.6</v>
      </c>
      <c r="AN471" s="88">
        <v>1.6</v>
      </c>
      <c r="AO471" s="88">
        <v>1.6</v>
      </c>
      <c r="AP471" s="88">
        <v>1.6</v>
      </c>
      <c r="AQ471" s="88"/>
      <c r="AR471" s="196">
        <v>1.6</v>
      </c>
      <c r="AS471" s="206">
        <f t="shared" si="13"/>
        <v>45.600000000000016</v>
      </c>
      <c r="AT471" s="263" t="s">
        <v>279</v>
      </c>
      <c r="AU471" s="6" t="s">
        <v>559</v>
      </c>
    </row>
    <row r="472" spans="1:47" ht="30">
      <c r="A472" s="40" t="s">
        <v>679</v>
      </c>
      <c r="B472" s="3" t="s">
        <v>24</v>
      </c>
      <c r="C472" s="263" t="s">
        <v>279</v>
      </c>
      <c r="D472" s="6" t="s">
        <v>560</v>
      </c>
      <c r="E472" s="3"/>
      <c r="F472" s="3">
        <v>4</v>
      </c>
      <c r="G472" s="3">
        <v>1.1000000000000001</v>
      </c>
      <c r="H472" s="3" t="s">
        <v>668</v>
      </c>
      <c r="I472" s="386" t="s">
        <v>713</v>
      </c>
      <c r="J472" s="214"/>
      <c r="K472" s="212">
        <f>N472+O472+P472+Q472+R472+S472+T472+U472+V472+W472+AG470+Y472+Z472+AA472+AB472+AC472+AD472+AE472+AF472+AH472+AG472+AI472+AJ472+AK472+AL472+AM472+AN472+AO472+AP472+AQ472+AR472</f>
        <v>113.30000000000004</v>
      </c>
      <c r="L472" s="394">
        <v>4</v>
      </c>
      <c r="M472" s="373"/>
      <c r="N472" s="87">
        <v>4.4000000000000004</v>
      </c>
      <c r="O472" s="88">
        <v>4.4000000000000004</v>
      </c>
      <c r="P472" s="88">
        <v>4.4000000000000004</v>
      </c>
      <c r="Q472" s="88">
        <v>2.2000000000000002</v>
      </c>
      <c r="R472" s="88">
        <v>2.2000000000000002</v>
      </c>
      <c r="S472" s="119">
        <v>4.4000000000000004</v>
      </c>
      <c r="T472" s="119">
        <v>4.4000000000000004</v>
      </c>
      <c r="U472" s="119">
        <v>4.4000000000000004</v>
      </c>
      <c r="V472" s="119"/>
      <c r="W472" s="88">
        <v>4.4000000000000004</v>
      </c>
      <c r="X472" s="92">
        <v>4.4000000000000004</v>
      </c>
      <c r="Y472" s="88">
        <v>2.2000000000000002</v>
      </c>
      <c r="Z472" s="88">
        <v>4.4000000000000004</v>
      </c>
      <c r="AA472" s="88">
        <v>2.2000000000000002</v>
      </c>
      <c r="AB472" s="88">
        <v>4.4000000000000004</v>
      </c>
      <c r="AC472" s="119">
        <v>4.4000000000000004</v>
      </c>
      <c r="AD472" s="88">
        <v>4.4000000000000004</v>
      </c>
      <c r="AE472" s="119">
        <v>4.4000000000000004</v>
      </c>
      <c r="AF472" s="88">
        <v>4.4000000000000004</v>
      </c>
      <c r="AG472" s="88">
        <v>4.4000000000000004</v>
      </c>
      <c r="AH472" s="88">
        <v>4.4000000000000004</v>
      </c>
      <c r="AI472" s="88">
        <v>2.2000000000000002</v>
      </c>
      <c r="AJ472" s="88">
        <v>4.4000000000000004</v>
      </c>
      <c r="AK472" s="88">
        <v>2.2000000000000002</v>
      </c>
      <c r="AL472" s="95">
        <v>8.4</v>
      </c>
      <c r="AM472" s="88">
        <v>4.4000000000000004</v>
      </c>
      <c r="AN472" s="88">
        <v>2.2000000000000002</v>
      </c>
      <c r="AO472" s="88">
        <v>4.4000000000000004</v>
      </c>
      <c r="AP472" s="88">
        <v>2.2000000000000002</v>
      </c>
      <c r="AQ472" s="88">
        <v>2.6</v>
      </c>
      <c r="AR472" s="196">
        <v>4.4000000000000004</v>
      </c>
      <c r="AS472" s="206">
        <f t="shared" si="13"/>
        <v>113.30000000000004</v>
      </c>
      <c r="AT472" s="263" t="s">
        <v>279</v>
      </c>
      <c r="AU472" s="6" t="s">
        <v>560</v>
      </c>
    </row>
    <row r="473" spans="1:47" ht="30">
      <c r="A473" s="40" t="s">
        <v>679</v>
      </c>
      <c r="B473" s="3" t="s">
        <v>24</v>
      </c>
      <c r="C473" s="250" t="s">
        <v>279</v>
      </c>
      <c r="D473" s="6" t="s">
        <v>561</v>
      </c>
      <c r="E473" s="3"/>
      <c r="F473" s="3">
        <v>3</v>
      </c>
      <c r="G473" s="3">
        <v>0.8</v>
      </c>
      <c r="H473" s="14" t="s">
        <v>668</v>
      </c>
      <c r="I473" s="386" t="s">
        <v>713</v>
      </c>
      <c r="J473" s="214"/>
      <c r="K473" s="212">
        <f t="shared" ref="K473:K539" si="14">N473+O473+P473+Q473+R473+S473+T473+U473+V473+W473+X473+Y473+Z473+AA473+AB473+AC473+AD473+AE473+AF473+AH473+AG473+AI473+AJ473+AK473+AL473+AM473+AN473+AO473+AP473+AQ473+AR473</f>
        <v>52.79999999999999</v>
      </c>
      <c r="L473" s="394"/>
      <c r="M473" s="373"/>
      <c r="N473" s="87">
        <v>0.8</v>
      </c>
      <c r="O473" s="88">
        <v>1.6</v>
      </c>
      <c r="P473" s="88">
        <v>1.6</v>
      </c>
      <c r="Q473" s="88">
        <v>0.8</v>
      </c>
      <c r="R473" s="88">
        <v>2.4</v>
      </c>
      <c r="S473" s="88">
        <v>1.6</v>
      </c>
      <c r="T473" s="88">
        <v>2.4</v>
      </c>
      <c r="U473" s="88">
        <v>2.4</v>
      </c>
      <c r="V473" s="88">
        <v>2.4</v>
      </c>
      <c r="W473" s="88">
        <v>2.4</v>
      </c>
      <c r="X473" s="88">
        <v>2.4</v>
      </c>
      <c r="Y473" s="119">
        <v>2.4</v>
      </c>
      <c r="Z473" s="88">
        <v>1.6</v>
      </c>
      <c r="AA473" s="88"/>
      <c r="AB473" s="88">
        <v>1.6</v>
      </c>
      <c r="AC473" s="119">
        <v>1.6</v>
      </c>
      <c r="AD473" s="109">
        <v>2.4</v>
      </c>
      <c r="AE473" s="88">
        <v>2.4</v>
      </c>
      <c r="AF473" s="88">
        <v>1.6</v>
      </c>
      <c r="AG473" s="88">
        <v>2.4</v>
      </c>
      <c r="AH473" s="88">
        <v>2.4</v>
      </c>
      <c r="AI473" s="119">
        <v>1.6</v>
      </c>
      <c r="AJ473" s="88">
        <v>0.8</v>
      </c>
      <c r="AK473" s="88">
        <v>1.6</v>
      </c>
      <c r="AL473" s="88">
        <v>1.6</v>
      </c>
      <c r="AM473" s="88">
        <v>0.8</v>
      </c>
      <c r="AN473" s="88">
        <v>1.6</v>
      </c>
      <c r="AO473" s="119">
        <v>1.6</v>
      </c>
      <c r="AP473" s="88">
        <v>0.8</v>
      </c>
      <c r="AQ473" s="88">
        <v>0.8</v>
      </c>
      <c r="AR473" s="196">
        <v>2.4</v>
      </c>
      <c r="AS473" s="206">
        <f t="shared" si="13"/>
        <v>52.79999999999999</v>
      </c>
      <c r="AT473" s="250" t="s">
        <v>279</v>
      </c>
      <c r="AU473" s="6" t="s">
        <v>561</v>
      </c>
    </row>
    <row r="474" spans="1:47" ht="30">
      <c r="A474" s="40" t="s">
        <v>679</v>
      </c>
      <c r="B474" s="3" t="s">
        <v>24</v>
      </c>
      <c r="C474" s="250" t="s">
        <v>279</v>
      </c>
      <c r="D474" s="6" t="s">
        <v>562</v>
      </c>
      <c r="E474" s="3"/>
      <c r="F474" s="3">
        <v>3</v>
      </c>
      <c r="G474" s="3">
        <v>0.8</v>
      </c>
      <c r="H474" s="3" t="s">
        <v>668</v>
      </c>
      <c r="I474" s="386" t="s">
        <v>713</v>
      </c>
      <c r="J474" s="214"/>
      <c r="K474" s="212">
        <f t="shared" si="14"/>
        <v>50.399999999999984</v>
      </c>
      <c r="L474" s="394"/>
      <c r="M474" s="373"/>
      <c r="N474" s="87">
        <v>0.8</v>
      </c>
      <c r="O474" s="109">
        <v>1.6</v>
      </c>
      <c r="P474" s="88">
        <v>1.6</v>
      </c>
      <c r="Q474" s="88">
        <v>0.8</v>
      </c>
      <c r="R474" s="135">
        <v>2.4</v>
      </c>
      <c r="S474" s="88">
        <v>1.6</v>
      </c>
      <c r="T474" s="88">
        <v>2.4</v>
      </c>
      <c r="U474" s="88">
        <v>2.4</v>
      </c>
      <c r="V474" s="99">
        <v>2.4</v>
      </c>
      <c r="W474" s="109">
        <v>2.4</v>
      </c>
      <c r="X474" s="119">
        <v>2.4</v>
      </c>
      <c r="Y474" s="119">
        <v>2.4</v>
      </c>
      <c r="Z474" s="88">
        <v>1.6</v>
      </c>
      <c r="AA474" s="88"/>
      <c r="AB474" s="88">
        <v>1.6</v>
      </c>
      <c r="AC474" s="119">
        <v>0.8</v>
      </c>
      <c r="AD474" s="119">
        <v>1.6</v>
      </c>
      <c r="AE474" s="88">
        <v>2.4</v>
      </c>
      <c r="AF474" s="88">
        <v>1.6</v>
      </c>
      <c r="AG474" s="88">
        <v>2.4</v>
      </c>
      <c r="AH474" s="88">
        <v>2.4</v>
      </c>
      <c r="AI474" s="119">
        <v>1.6</v>
      </c>
      <c r="AJ474" s="470">
        <v>0.8</v>
      </c>
      <c r="AK474" s="88">
        <v>0.8</v>
      </c>
      <c r="AL474" s="109">
        <v>2.4</v>
      </c>
      <c r="AM474" s="88">
        <v>0.8</v>
      </c>
      <c r="AN474" s="88">
        <v>1.6</v>
      </c>
      <c r="AO474" s="88">
        <v>1.6</v>
      </c>
      <c r="AP474" s="88">
        <v>0.8</v>
      </c>
      <c r="AQ474" s="88">
        <v>0.8</v>
      </c>
      <c r="AR474" s="196">
        <v>1.6</v>
      </c>
      <c r="AS474" s="206">
        <f t="shared" si="13"/>
        <v>50.399999999999984</v>
      </c>
      <c r="AT474" s="250" t="s">
        <v>279</v>
      </c>
      <c r="AU474" s="6" t="s">
        <v>562</v>
      </c>
    </row>
    <row r="475" spans="1:47" ht="29.25" customHeight="1">
      <c r="A475" s="40" t="s">
        <v>679</v>
      </c>
      <c r="B475" s="3" t="s">
        <v>24</v>
      </c>
      <c r="C475" s="250" t="s">
        <v>279</v>
      </c>
      <c r="D475" s="6" t="s">
        <v>563</v>
      </c>
      <c r="E475" s="3"/>
      <c r="F475" s="3">
        <v>2</v>
      </c>
      <c r="G475" s="3">
        <v>1.1000000000000001</v>
      </c>
      <c r="H475" s="3" t="s">
        <v>668</v>
      </c>
      <c r="I475" s="386" t="s">
        <v>713</v>
      </c>
      <c r="J475" s="214"/>
      <c r="K475" s="212">
        <f t="shared" si="14"/>
        <v>66.800000000000026</v>
      </c>
      <c r="L475" s="394"/>
      <c r="M475" s="373"/>
      <c r="N475" s="87">
        <v>2.2000000000000002</v>
      </c>
      <c r="O475" s="88">
        <v>2.2000000000000002</v>
      </c>
      <c r="P475" s="88">
        <v>2.2000000000000002</v>
      </c>
      <c r="Q475" s="88">
        <v>2.2000000000000002</v>
      </c>
      <c r="R475" s="88">
        <v>2.2000000000000002</v>
      </c>
      <c r="S475" s="88">
        <v>2.2000000000000002</v>
      </c>
      <c r="T475" s="88">
        <v>2.2000000000000002</v>
      </c>
      <c r="U475" s="88">
        <v>2.2000000000000002</v>
      </c>
      <c r="V475" s="99">
        <v>2.2000000000000002</v>
      </c>
      <c r="W475" s="88">
        <v>2.2000000000000002</v>
      </c>
      <c r="X475" s="88">
        <v>2.2000000000000002</v>
      </c>
      <c r="Y475" s="119">
        <v>2.2000000000000002</v>
      </c>
      <c r="Z475" s="88">
        <v>2.2000000000000002</v>
      </c>
      <c r="AA475" s="88">
        <v>2.2000000000000002</v>
      </c>
      <c r="AB475" s="88">
        <v>2.2000000000000002</v>
      </c>
      <c r="AC475" s="88">
        <v>2.2000000000000002</v>
      </c>
      <c r="AD475" s="88">
        <v>2.2000000000000002</v>
      </c>
      <c r="AE475" s="119">
        <v>2.2000000000000002</v>
      </c>
      <c r="AF475" s="88">
        <v>2.2000000000000002</v>
      </c>
      <c r="AG475" s="88">
        <v>2.2000000000000002</v>
      </c>
      <c r="AH475" s="88">
        <v>2.2000000000000002</v>
      </c>
      <c r="AI475" s="119">
        <v>2.2000000000000002</v>
      </c>
      <c r="AJ475" s="470">
        <v>2.2000000000000002</v>
      </c>
      <c r="AK475" s="88">
        <v>2.2000000000000002</v>
      </c>
      <c r="AL475" s="88">
        <v>2.2000000000000002</v>
      </c>
      <c r="AM475" s="88">
        <v>1.1000000000000001</v>
      </c>
      <c r="AN475" s="119">
        <v>2.2000000000000002</v>
      </c>
      <c r="AO475" s="88">
        <v>2.2000000000000002</v>
      </c>
      <c r="AP475" s="88">
        <v>2</v>
      </c>
      <c r="AQ475" s="88">
        <v>2.2000000000000002</v>
      </c>
      <c r="AR475" s="196">
        <v>2.1</v>
      </c>
      <c r="AS475" s="206">
        <f t="shared" si="13"/>
        <v>66.800000000000026</v>
      </c>
      <c r="AT475" s="250" t="s">
        <v>279</v>
      </c>
      <c r="AU475" s="6" t="s">
        <v>563</v>
      </c>
    </row>
    <row r="476" spans="1:47" ht="32.25" customHeight="1">
      <c r="A476" s="40" t="s">
        <v>679</v>
      </c>
      <c r="B476" s="3" t="s">
        <v>24</v>
      </c>
      <c r="C476" s="250" t="s">
        <v>279</v>
      </c>
      <c r="D476" s="6" t="s">
        <v>564</v>
      </c>
      <c r="E476" s="3"/>
      <c r="F476" s="3">
        <v>3</v>
      </c>
      <c r="G476" s="3">
        <v>1.1000000000000001</v>
      </c>
      <c r="H476" s="3" t="s">
        <v>668</v>
      </c>
      <c r="I476" s="386" t="s">
        <v>713</v>
      </c>
      <c r="J476" s="214"/>
      <c r="K476" s="212">
        <f t="shared" si="14"/>
        <v>91.799999999999926</v>
      </c>
      <c r="L476" s="394"/>
      <c r="M476" s="373"/>
      <c r="N476" s="87">
        <v>3.3</v>
      </c>
      <c r="O476" s="88">
        <v>3.3</v>
      </c>
      <c r="P476" s="88">
        <v>3.3</v>
      </c>
      <c r="Q476" s="88">
        <v>3.3</v>
      </c>
      <c r="R476" s="88">
        <v>3.3</v>
      </c>
      <c r="S476" s="88">
        <v>3.3</v>
      </c>
      <c r="T476" s="88">
        <v>3.3</v>
      </c>
      <c r="U476" s="88">
        <v>3.3</v>
      </c>
      <c r="V476" s="119">
        <v>3.3</v>
      </c>
      <c r="W476" s="88">
        <v>3.3</v>
      </c>
      <c r="X476" s="88">
        <v>3.3</v>
      </c>
      <c r="Y476" s="88">
        <v>3.3</v>
      </c>
      <c r="Z476" s="88">
        <v>3.3</v>
      </c>
      <c r="AA476" s="88">
        <v>3.3</v>
      </c>
      <c r="AB476" s="88">
        <v>3.3</v>
      </c>
      <c r="AC476" s="88">
        <v>3.3</v>
      </c>
      <c r="AD476" s="88">
        <v>3.3</v>
      </c>
      <c r="AE476" s="88">
        <v>3.3</v>
      </c>
      <c r="AF476" s="88">
        <v>3.3</v>
      </c>
      <c r="AG476" s="88">
        <v>3.3</v>
      </c>
      <c r="AH476" s="119">
        <v>3.3</v>
      </c>
      <c r="AI476" s="88">
        <v>3.3</v>
      </c>
      <c r="AJ476" s="88">
        <v>3.3</v>
      </c>
      <c r="AK476" s="88">
        <v>3.3</v>
      </c>
      <c r="AL476" s="88">
        <v>1.1000000000000001</v>
      </c>
      <c r="AM476" s="88">
        <v>1.1000000000000001</v>
      </c>
      <c r="AN476" s="119">
        <v>3.3</v>
      </c>
      <c r="AO476" s="88">
        <v>3.3</v>
      </c>
      <c r="AP476" s="88">
        <v>1.1000000000000001</v>
      </c>
      <c r="AQ476" s="88">
        <v>1.6</v>
      </c>
      <c r="AR476" s="196">
        <v>1.1000000000000001</v>
      </c>
      <c r="AS476" s="206">
        <f t="shared" si="13"/>
        <v>91.799999999999926</v>
      </c>
      <c r="AT476" s="250" t="s">
        <v>279</v>
      </c>
      <c r="AU476" s="6" t="s">
        <v>564</v>
      </c>
    </row>
    <row r="477" spans="1:47" ht="31.5" customHeight="1">
      <c r="A477" s="40" t="s">
        <v>679</v>
      </c>
      <c r="B477" s="3" t="s">
        <v>24</v>
      </c>
      <c r="C477" s="250" t="s">
        <v>279</v>
      </c>
      <c r="D477" s="16" t="s">
        <v>565</v>
      </c>
      <c r="E477" s="32" t="s">
        <v>891</v>
      </c>
      <c r="F477" s="3">
        <v>1</v>
      </c>
      <c r="G477" s="3">
        <v>8</v>
      </c>
      <c r="H477" s="3" t="s">
        <v>668</v>
      </c>
      <c r="I477" s="386" t="s">
        <v>713</v>
      </c>
      <c r="J477" s="214"/>
      <c r="K477" s="212">
        <f t="shared" si="14"/>
        <v>152.6</v>
      </c>
      <c r="L477" s="394"/>
      <c r="M477" s="373"/>
      <c r="N477" s="87">
        <v>8</v>
      </c>
      <c r="O477" s="88">
        <v>8</v>
      </c>
      <c r="P477" s="88">
        <v>8</v>
      </c>
      <c r="Q477" s="88">
        <v>8</v>
      </c>
      <c r="R477" s="88">
        <v>8</v>
      </c>
      <c r="S477" s="88"/>
      <c r="T477" s="88">
        <v>8</v>
      </c>
      <c r="U477" s="88">
        <v>8</v>
      </c>
      <c r="V477" s="88"/>
      <c r="W477" s="88">
        <v>8</v>
      </c>
      <c r="X477" s="88"/>
      <c r="Y477" s="88">
        <v>8</v>
      </c>
      <c r="Z477" s="88"/>
      <c r="AA477" s="88">
        <v>8</v>
      </c>
      <c r="AB477" s="88"/>
      <c r="AC477" s="88">
        <v>8</v>
      </c>
      <c r="AD477" s="88">
        <v>8</v>
      </c>
      <c r="AE477" s="88">
        <v>8</v>
      </c>
      <c r="AF477" s="88">
        <v>4</v>
      </c>
      <c r="AG477" s="88"/>
      <c r="AH477" s="119">
        <v>8</v>
      </c>
      <c r="AI477" s="119"/>
      <c r="AJ477" s="88">
        <v>5.6</v>
      </c>
      <c r="AK477" s="88"/>
      <c r="AL477" s="88">
        <v>8</v>
      </c>
      <c r="AM477" s="88">
        <v>2</v>
      </c>
      <c r="AN477" s="88">
        <v>4</v>
      </c>
      <c r="AO477" s="88">
        <v>4</v>
      </c>
      <c r="AP477" s="88">
        <v>7</v>
      </c>
      <c r="AQ477" s="88">
        <v>4</v>
      </c>
      <c r="AR477" s="196">
        <v>2</v>
      </c>
      <c r="AS477" s="206">
        <f t="shared" si="13"/>
        <v>152.6</v>
      </c>
      <c r="AT477" s="250" t="s">
        <v>279</v>
      </c>
      <c r="AU477" s="16" t="s">
        <v>565</v>
      </c>
    </row>
    <row r="478" spans="1:47" ht="30">
      <c r="A478" s="40" t="s">
        <v>679</v>
      </c>
      <c r="B478" s="3" t="s">
        <v>24</v>
      </c>
      <c r="C478" s="250" t="s">
        <v>279</v>
      </c>
      <c r="D478" s="6" t="s">
        <v>1247</v>
      </c>
      <c r="E478" s="3"/>
      <c r="F478" s="3">
        <v>4</v>
      </c>
      <c r="G478" s="3">
        <v>0.8</v>
      </c>
      <c r="H478" s="3" t="s">
        <v>668</v>
      </c>
      <c r="I478" s="386" t="s">
        <v>713</v>
      </c>
      <c r="J478" s="214"/>
      <c r="K478" s="212">
        <f t="shared" si="14"/>
        <v>32.800000000000004</v>
      </c>
      <c r="L478" s="394"/>
      <c r="M478" s="373"/>
      <c r="N478" s="87"/>
      <c r="O478" s="88"/>
      <c r="P478" s="88">
        <v>3.2</v>
      </c>
      <c r="Q478" s="88"/>
      <c r="R478" s="88"/>
      <c r="S478" s="88">
        <v>3.2</v>
      </c>
      <c r="T478" s="88"/>
      <c r="U478" s="88">
        <v>3.2</v>
      </c>
      <c r="V478" s="88"/>
      <c r="W478" s="88"/>
      <c r="X478" s="119">
        <v>3.2</v>
      </c>
      <c r="Y478" s="88">
        <v>1.6</v>
      </c>
      <c r="Z478" s="88"/>
      <c r="AA478" s="119">
        <v>3.2</v>
      </c>
      <c r="AB478" s="88">
        <v>3.2</v>
      </c>
      <c r="AC478" s="127"/>
      <c r="AD478" s="88"/>
      <c r="AE478" s="88">
        <v>2.4</v>
      </c>
      <c r="AF478" s="88">
        <v>3.2</v>
      </c>
      <c r="AG478" s="88">
        <v>1.6</v>
      </c>
      <c r="AH478" s="92">
        <v>1.6</v>
      </c>
      <c r="AI478" s="135"/>
      <c r="AJ478" s="88"/>
      <c r="AK478" s="88"/>
      <c r="AL478" s="88"/>
      <c r="AM478" s="88">
        <v>1.6</v>
      </c>
      <c r="AN478" s="88"/>
      <c r="AO478" s="119">
        <v>1.6</v>
      </c>
      <c r="AP478" s="88"/>
      <c r="AQ478" s="88"/>
      <c r="AR478" s="196"/>
      <c r="AS478" s="206">
        <f t="shared" si="13"/>
        <v>32.800000000000004</v>
      </c>
      <c r="AT478" s="250" t="s">
        <v>279</v>
      </c>
      <c r="AU478" s="6" t="s">
        <v>1247</v>
      </c>
    </row>
    <row r="479" spans="1:47" ht="37.5" customHeight="1">
      <c r="A479" s="40" t="s">
        <v>679</v>
      </c>
      <c r="B479" s="3" t="s">
        <v>24</v>
      </c>
      <c r="C479" s="250" t="s">
        <v>279</v>
      </c>
      <c r="D479" s="16" t="s">
        <v>1281</v>
      </c>
      <c r="E479" s="3"/>
      <c r="F479" s="3">
        <v>2</v>
      </c>
      <c r="G479" s="3">
        <v>0.8</v>
      </c>
      <c r="H479" s="3" t="s">
        <v>668</v>
      </c>
      <c r="I479" s="386" t="s">
        <v>1282</v>
      </c>
      <c r="J479" s="214"/>
      <c r="K479" s="212">
        <f t="shared" si="14"/>
        <v>19.2</v>
      </c>
      <c r="L479" s="394"/>
      <c r="M479" s="373"/>
      <c r="N479" s="87">
        <v>0.8</v>
      </c>
      <c r="O479" s="88"/>
      <c r="P479" s="88">
        <v>1.6</v>
      </c>
      <c r="Q479" s="88"/>
      <c r="R479" s="88">
        <v>1.6</v>
      </c>
      <c r="S479" s="88">
        <v>1.6</v>
      </c>
      <c r="T479" s="88"/>
      <c r="U479" s="88"/>
      <c r="V479" s="88"/>
      <c r="W479" s="88">
        <v>1.6</v>
      </c>
      <c r="X479" s="88"/>
      <c r="Y479" s="119">
        <v>1.6</v>
      </c>
      <c r="Z479" s="88"/>
      <c r="AA479" s="119">
        <v>1.6</v>
      </c>
      <c r="AB479" s="119"/>
      <c r="AC479" s="88">
        <v>0.8</v>
      </c>
      <c r="AD479" s="88"/>
      <c r="AE479" s="88">
        <v>1.6</v>
      </c>
      <c r="AF479" s="88"/>
      <c r="AG479" s="88"/>
      <c r="AH479" s="88">
        <v>1.6</v>
      </c>
      <c r="AI479" s="88"/>
      <c r="AJ479" s="88"/>
      <c r="AK479" s="88">
        <v>1.6</v>
      </c>
      <c r="AL479" s="88"/>
      <c r="AM479" s="88">
        <v>0.8</v>
      </c>
      <c r="AN479" s="88"/>
      <c r="AO479" s="88">
        <v>1.6</v>
      </c>
      <c r="AP479" s="88"/>
      <c r="AQ479" s="135">
        <v>0.8</v>
      </c>
      <c r="AR479" s="196"/>
      <c r="AS479" s="206">
        <f t="shared" si="13"/>
        <v>19.2</v>
      </c>
      <c r="AT479" s="250" t="s">
        <v>279</v>
      </c>
      <c r="AU479" s="6" t="s">
        <v>1248</v>
      </c>
    </row>
    <row r="480" spans="1:47" ht="30">
      <c r="A480" s="40" t="s">
        <v>679</v>
      </c>
      <c r="B480" s="3" t="s">
        <v>24</v>
      </c>
      <c r="C480" s="250" t="s">
        <v>279</v>
      </c>
      <c r="D480" s="6" t="s">
        <v>568</v>
      </c>
      <c r="E480" s="3"/>
      <c r="F480" s="3">
        <v>3</v>
      </c>
      <c r="G480" s="3">
        <v>0.8</v>
      </c>
      <c r="H480" s="3" t="s">
        <v>668</v>
      </c>
      <c r="I480" s="386" t="s">
        <v>713</v>
      </c>
      <c r="J480" s="214"/>
      <c r="K480" s="212">
        <f t="shared" si="14"/>
        <v>49.6</v>
      </c>
      <c r="L480" s="437"/>
      <c r="M480" s="373"/>
      <c r="N480" s="87">
        <v>0.8</v>
      </c>
      <c r="O480" s="88">
        <v>1.6</v>
      </c>
      <c r="P480" s="88">
        <v>1.6</v>
      </c>
      <c r="Q480" s="88">
        <v>1.6</v>
      </c>
      <c r="R480" s="88">
        <v>1.6</v>
      </c>
      <c r="S480" s="88">
        <v>1.6</v>
      </c>
      <c r="T480" s="109">
        <v>1.6</v>
      </c>
      <c r="U480" s="88">
        <v>1.6</v>
      </c>
      <c r="V480" s="88">
        <v>1.6</v>
      </c>
      <c r="W480" s="88">
        <v>1.6</v>
      </c>
      <c r="X480" s="88">
        <v>2.4</v>
      </c>
      <c r="Y480" s="119">
        <v>1.6</v>
      </c>
      <c r="Z480" s="88">
        <v>2.4</v>
      </c>
      <c r="AA480" s="119">
        <v>0.8</v>
      </c>
      <c r="AB480" s="119">
        <v>2.4</v>
      </c>
      <c r="AC480" s="88">
        <v>1.6</v>
      </c>
      <c r="AD480" s="88">
        <v>2.4</v>
      </c>
      <c r="AE480" s="88">
        <v>1.6</v>
      </c>
      <c r="AF480" s="88">
        <v>1.6</v>
      </c>
      <c r="AG480" s="88">
        <v>1.6</v>
      </c>
      <c r="AH480" s="119">
        <v>1.6</v>
      </c>
      <c r="AI480" s="88">
        <v>1.6</v>
      </c>
      <c r="AJ480" s="88">
        <v>1.6</v>
      </c>
      <c r="AK480" s="88">
        <v>1.6</v>
      </c>
      <c r="AL480" s="88">
        <v>0.8</v>
      </c>
      <c r="AM480" s="88">
        <v>0.8</v>
      </c>
      <c r="AN480" s="88">
        <v>1.6</v>
      </c>
      <c r="AO480" s="88">
        <v>1.6</v>
      </c>
      <c r="AP480" s="88">
        <v>0.8</v>
      </c>
      <c r="AQ480" s="88">
        <v>1.6</v>
      </c>
      <c r="AR480" s="196">
        <v>2.4</v>
      </c>
      <c r="AS480" s="206">
        <f t="shared" si="13"/>
        <v>49.6</v>
      </c>
      <c r="AT480" s="250" t="s">
        <v>279</v>
      </c>
      <c r="AU480" s="6" t="s">
        <v>568</v>
      </c>
    </row>
    <row r="481" spans="1:47" ht="30">
      <c r="A481" s="40" t="s">
        <v>679</v>
      </c>
      <c r="B481" s="3" t="s">
        <v>24</v>
      </c>
      <c r="C481" s="250" t="s">
        <v>279</v>
      </c>
      <c r="D481" s="6" t="s">
        <v>1249</v>
      </c>
      <c r="E481" s="3"/>
      <c r="F481" s="3">
        <v>3</v>
      </c>
      <c r="G481" s="3">
        <v>0.8</v>
      </c>
      <c r="H481" s="14" t="s">
        <v>668</v>
      </c>
      <c r="I481" s="386" t="s">
        <v>713</v>
      </c>
      <c r="J481" s="214"/>
      <c r="K481" s="212">
        <f t="shared" si="14"/>
        <v>56.59999999999998</v>
      </c>
      <c r="L481" s="394"/>
      <c r="M481" s="373"/>
      <c r="N481" s="87">
        <v>0.8</v>
      </c>
      <c r="O481" s="88">
        <v>1.6</v>
      </c>
      <c r="P481" s="88">
        <v>1.6</v>
      </c>
      <c r="Q481" s="88">
        <v>0.8</v>
      </c>
      <c r="R481" s="88">
        <v>2.4</v>
      </c>
      <c r="S481" s="88">
        <v>1.6</v>
      </c>
      <c r="T481" s="88">
        <v>3.2</v>
      </c>
      <c r="U481" s="88">
        <v>2.4</v>
      </c>
      <c r="V481" s="88">
        <v>3.2</v>
      </c>
      <c r="W481" s="88">
        <v>3.2</v>
      </c>
      <c r="X481" s="88">
        <v>3.2</v>
      </c>
      <c r="Y481" s="88">
        <v>3.2</v>
      </c>
      <c r="Z481" s="88">
        <v>1.6</v>
      </c>
      <c r="AA481" s="88"/>
      <c r="AB481" s="88">
        <v>1.6</v>
      </c>
      <c r="AC481" s="109">
        <v>1.6</v>
      </c>
      <c r="AD481" s="88">
        <v>2.4</v>
      </c>
      <c r="AE481" s="88">
        <v>1.6</v>
      </c>
      <c r="AF481" s="88">
        <v>1.6</v>
      </c>
      <c r="AG481" s="88">
        <v>2.4</v>
      </c>
      <c r="AH481" s="88">
        <v>2.4</v>
      </c>
      <c r="AI481" s="88">
        <v>1.6</v>
      </c>
      <c r="AJ481" s="88">
        <v>0.8</v>
      </c>
      <c r="AK481" s="88">
        <v>0.8</v>
      </c>
      <c r="AL481" s="88">
        <v>2.4</v>
      </c>
      <c r="AM481" s="88">
        <v>1.4</v>
      </c>
      <c r="AN481" s="88">
        <v>2.4</v>
      </c>
      <c r="AO481" s="119">
        <v>2.4</v>
      </c>
      <c r="AP481" s="88">
        <v>0.8</v>
      </c>
      <c r="AQ481" s="88">
        <v>0.8</v>
      </c>
      <c r="AR481" s="196">
        <v>0.8</v>
      </c>
      <c r="AS481" s="206">
        <f t="shared" si="13"/>
        <v>56.59999999999998</v>
      </c>
      <c r="AT481" s="250" t="s">
        <v>279</v>
      </c>
      <c r="AU481" s="6" t="s">
        <v>1249</v>
      </c>
    </row>
    <row r="482" spans="1:47" ht="30">
      <c r="A482" s="40" t="s">
        <v>679</v>
      </c>
      <c r="B482" s="3" t="s">
        <v>24</v>
      </c>
      <c r="C482" s="250" t="s">
        <v>279</v>
      </c>
      <c r="D482" s="6" t="s">
        <v>570</v>
      </c>
      <c r="E482" s="3"/>
      <c r="F482" s="3">
        <v>3</v>
      </c>
      <c r="G482" s="3">
        <v>0.8</v>
      </c>
      <c r="H482" s="3" t="s">
        <v>668</v>
      </c>
      <c r="I482" s="386" t="s">
        <v>713</v>
      </c>
      <c r="J482" s="214"/>
      <c r="K482" s="212">
        <f t="shared" si="14"/>
        <v>54.399999999999977</v>
      </c>
      <c r="L482" s="396"/>
      <c r="M482" s="375"/>
      <c r="N482" s="87">
        <v>0.8</v>
      </c>
      <c r="O482" s="88">
        <v>1.6</v>
      </c>
      <c r="P482" s="88">
        <v>2.4</v>
      </c>
      <c r="Q482" s="88">
        <v>0.8</v>
      </c>
      <c r="R482" s="88">
        <v>2.4</v>
      </c>
      <c r="S482" s="88">
        <v>2.4</v>
      </c>
      <c r="T482" s="88">
        <v>1.6</v>
      </c>
      <c r="U482" s="88">
        <v>2.4</v>
      </c>
      <c r="V482" s="119">
        <v>2.4</v>
      </c>
      <c r="W482" s="109">
        <v>2.4</v>
      </c>
      <c r="X482" s="88">
        <v>2.4</v>
      </c>
      <c r="Y482" s="88">
        <v>2.4</v>
      </c>
      <c r="Z482" s="88">
        <v>1.6</v>
      </c>
      <c r="AA482" s="88"/>
      <c r="AB482" s="88">
        <v>2.4</v>
      </c>
      <c r="AC482" s="88">
        <v>0.8</v>
      </c>
      <c r="AD482" s="88">
        <v>2.4</v>
      </c>
      <c r="AE482" s="109">
        <v>2.4</v>
      </c>
      <c r="AF482" s="88">
        <v>2.4</v>
      </c>
      <c r="AG482" s="88">
        <v>2.4</v>
      </c>
      <c r="AH482" s="88">
        <v>2.4</v>
      </c>
      <c r="AI482" s="88">
        <v>1.6</v>
      </c>
      <c r="AJ482" s="88">
        <v>0.8</v>
      </c>
      <c r="AK482" s="88">
        <v>0.8</v>
      </c>
      <c r="AL482" s="88">
        <v>1.6</v>
      </c>
      <c r="AM482" s="88">
        <v>0.8</v>
      </c>
      <c r="AN482" s="88">
        <v>2.4</v>
      </c>
      <c r="AO482" s="119">
        <v>1.6</v>
      </c>
      <c r="AP482" s="88">
        <v>0.8</v>
      </c>
      <c r="AQ482" s="135">
        <v>0.8</v>
      </c>
      <c r="AR482" s="196">
        <v>2.4</v>
      </c>
      <c r="AS482" s="206">
        <f t="shared" si="13"/>
        <v>54.399999999999977</v>
      </c>
      <c r="AT482" s="250" t="s">
        <v>279</v>
      </c>
      <c r="AU482" s="6" t="s">
        <v>570</v>
      </c>
    </row>
    <row r="483" spans="1:47" ht="30">
      <c r="A483" s="40" t="s">
        <v>679</v>
      </c>
      <c r="B483" s="3" t="s">
        <v>24</v>
      </c>
      <c r="C483" s="250" t="s">
        <v>279</v>
      </c>
      <c r="D483" s="6" t="s">
        <v>571</v>
      </c>
      <c r="E483" s="3"/>
      <c r="F483" s="3">
        <v>2</v>
      </c>
      <c r="G483" s="3">
        <v>0.8</v>
      </c>
      <c r="H483" s="3" t="s">
        <v>668</v>
      </c>
      <c r="I483" s="386" t="s">
        <v>713</v>
      </c>
      <c r="J483" s="214"/>
      <c r="K483" s="212">
        <f t="shared" si="14"/>
        <v>40.800000000000004</v>
      </c>
      <c r="L483" s="394"/>
      <c r="M483" s="373"/>
      <c r="N483" s="304">
        <v>0.8</v>
      </c>
      <c r="O483" s="88">
        <v>1.6</v>
      </c>
      <c r="P483" s="88">
        <v>1.6</v>
      </c>
      <c r="Q483" s="88">
        <v>0.8</v>
      </c>
      <c r="R483" s="88">
        <v>2.4</v>
      </c>
      <c r="S483" s="88">
        <v>1.6</v>
      </c>
      <c r="T483" s="88">
        <v>1.6</v>
      </c>
      <c r="U483" s="88">
        <v>1.6</v>
      </c>
      <c r="V483" s="88">
        <v>1.6</v>
      </c>
      <c r="W483" s="88">
        <v>1.6</v>
      </c>
      <c r="X483" s="88">
        <v>1.6</v>
      </c>
      <c r="Y483" s="88">
        <v>1.6</v>
      </c>
      <c r="Z483" s="88">
        <v>0.8</v>
      </c>
      <c r="AA483" s="88">
        <v>0.8</v>
      </c>
      <c r="AB483" s="119">
        <v>1.6</v>
      </c>
      <c r="AC483" s="88">
        <v>0.8</v>
      </c>
      <c r="AD483" s="88">
        <v>1.6</v>
      </c>
      <c r="AE483" s="119">
        <v>0.8</v>
      </c>
      <c r="AF483" s="88">
        <v>0.8</v>
      </c>
      <c r="AG483" s="88">
        <v>1.6</v>
      </c>
      <c r="AH483" s="88">
        <v>1.6</v>
      </c>
      <c r="AI483" s="88">
        <v>0.8</v>
      </c>
      <c r="AJ483" s="88">
        <v>0.8</v>
      </c>
      <c r="AK483" s="88">
        <v>1.6</v>
      </c>
      <c r="AL483" s="88">
        <v>0.8</v>
      </c>
      <c r="AM483" s="88">
        <v>0.8</v>
      </c>
      <c r="AN483" s="88">
        <v>0.8</v>
      </c>
      <c r="AO483" s="119">
        <v>1.6</v>
      </c>
      <c r="AP483" s="88">
        <v>1.6</v>
      </c>
      <c r="AQ483" s="88">
        <v>1.6</v>
      </c>
      <c r="AR483" s="196">
        <v>1.6</v>
      </c>
      <c r="AS483" s="206">
        <f t="shared" si="13"/>
        <v>40.800000000000004</v>
      </c>
      <c r="AT483" s="250" t="s">
        <v>279</v>
      </c>
      <c r="AU483" s="6" t="s">
        <v>571</v>
      </c>
    </row>
    <row r="484" spans="1:47" ht="30">
      <c r="A484" s="40" t="s">
        <v>679</v>
      </c>
      <c r="B484" s="3" t="s">
        <v>24</v>
      </c>
      <c r="C484" s="250" t="s">
        <v>279</v>
      </c>
      <c r="D484" s="6" t="s">
        <v>572</v>
      </c>
      <c r="E484" s="3"/>
      <c r="F484" s="3">
        <v>1</v>
      </c>
      <c r="G484" s="3">
        <v>0.8</v>
      </c>
      <c r="H484" s="3" t="s">
        <v>668</v>
      </c>
      <c r="I484" s="386" t="s">
        <v>1266</v>
      </c>
      <c r="J484" s="214"/>
      <c r="K484" s="212">
        <f t="shared" si="14"/>
        <v>0</v>
      </c>
      <c r="L484" s="222"/>
      <c r="M484" s="162"/>
      <c r="N484" s="87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  <c r="Z484" s="88"/>
      <c r="AA484" s="88"/>
      <c r="AB484" s="88"/>
      <c r="AC484" s="88"/>
      <c r="AD484" s="88"/>
      <c r="AE484" s="88"/>
      <c r="AF484" s="88"/>
      <c r="AG484" s="88"/>
      <c r="AH484" s="88"/>
      <c r="AI484" s="88"/>
      <c r="AJ484" s="88"/>
      <c r="AK484" s="88"/>
      <c r="AL484" s="88"/>
      <c r="AM484" s="88"/>
      <c r="AN484" s="88"/>
      <c r="AO484" s="88"/>
      <c r="AP484" s="88"/>
      <c r="AQ484" s="88"/>
      <c r="AR484" s="196"/>
      <c r="AS484" s="206">
        <f t="shared" si="13"/>
        <v>0</v>
      </c>
      <c r="AT484" s="250" t="s">
        <v>279</v>
      </c>
      <c r="AU484" s="6" t="s">
        <v>572</v>
      </c>
    </row>
    <row r="485" spans="1:47" ht="30">
      <c r="A485" s="40" t="s">
        <v>679</v>
      </c>
      <c r="B485" s="3" t="s">
        <v>24</v>
      </c>
      <c r="C485" s="250" t="s">
        <v>279</v>
      </c>
      <c r="D485" s="6" t="s">
        <v>573</v>
      </c>
      <c r="E485" s="3"/>
      <c r="F485" s="3">
        <v>5</v>
      </c>
      <c r="G485" s="3">
        <v>0.8</v>
      </c>
      <c r="H485" s="3" t="s">
        <v>668</v>
      </c>
      <c r="I485" s="386" t="s">
        <v>1267</v>
      </c>
      <c r="J485" s="214"/>
      <c r="K485" s="212">
        <f t="shared" si="14"/>
        <v>31.4</v>
      </c>
      <c r="L485" s="222"/>
      <c r="M485" s="162"/>
      <c r="N485" s="87">
        <v>1</v>
      </c>
      <c r="O485" s="88"/>
      <c r="P485" s="92"/>
      <c r="Q485" s="88">
        <v>4</v>
      </c>
      <c r="R485" s="88"/>
      <c r="S485" s="88">
        <v>4</v>
      </c>
      <c r="T485" s="88"/>
      <c r="U485" s="88"/>
      <c r="V485" s="88"/>
      <c r="W485" s="88"/>
      <c r="X485" s="88">
        <v>4</v>
      </c>
      <c r="Y485" s="88"/>
      <c r="Z485" s="88">
        <v>4</v>
      </c>
      <c r="AA485" s="88"/>
      <c r="AB485" s="88"/>
      <c r="AC485" s="88"/>
      <c r="AD485" s="88"/>
      <c r="AE485" s="88">
        <v>4</v>
      </c>
      <c r="AF485" s="88"/>
      <c r="AG485" s="88"/>
      <c r="AH485" s="88"/>
      <c r="AI485" s="88">
        <v>4</v>
      </c>
      <c r="AJ485" s="88"/>
      <c r="AK485" s="88"/>
      <c r="AL485" s="88">
        <v>2.4</v>
      </c>
      <c r="AM485" s="88"/>
      <c r="AN485" s="88">
        <v>4</v>
      </c>
      <c r="AO485" s="88"/>
      <c r="AP485" s="88"/>
      <c r="AQ485" s="88"/>
      <c r="AR485" s="196"/>
      <c r="AS485" s="206">
        <f t="shared" si="13"/>
        <v>31.4</v>
      </c>
      <c r="AT485" s="250" t="s">
        <v>279</v>
      </c>
      <c r="AU485" s="6" t="s">
        <v>573</v>
      </c>
    </row>
    <row r="486" spans="1:47" ht="30">
      <c r="A486" s="40" t="s">
        <v>679</v>
      </c>
      <c r="B486" s="3" t="s">
        <v>24</v>
      </c>
      <c r="C486" s="250" t="s">
        <v>279</v>
      </c>
      <c r="D486" s="17" t="s">
        <v>1380</v>
      </c>
      <c r="E486" s="3"/>
      <c r="F486" s="3">
        <v>1</v>
      </c>
      <c r="G486" s="3">
        <v>0.8</v>
      </c>
      <c r="H486" s="3" t="s">
        <v>668</v>
      </c>
      <c r="I486" s="386" t="s">
        <v>717</v>
      </c>
      <c r="J486" s="214"/>
      <c r="K486" s="212">
        <f t="shared" si="14"/>
        <v>2.4000000000000004</v>
      </c>
      <c r="L486" s="222"/>
      <c r="M486" s="162"/>
      <c r="N486" s="87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>
        <v>0.8</v>
      </c>
      <c r="Z486" s="88"/>
      <c r="AA486" s="88"/>
      <c r="AB486" s="88"/>
      <c r="AC486" s="88"/>
      <c r="AD486" s="88"/>
      <c r="AE486" s="88"/>
      <c r="AF486" s="88">
        <v>0.8</v>
      </c>
      <c r="AG486" s="88"/>
      <c r="AH486" s="88"/>
      <c r="AI486" s="88"/>
      <c r="AJ486" s="88"/>
      <c r="AK486" s="88"/>
      <c r="AL486" s="88"/>
      <c r="AM486" s="88">
        <v>0.8</v>
      </c>
      <c r="AN486" s="88"/>
      <c r="AO486" s="88"/>
      <c r="AP486" s="88"/>
      <c r="AQ486" s="88"/>
      <c r="AR486" s="196"/>
      <c r="AS486" s="206">
        <f t="shared" si="13"/>
        <v>2.4000000000000004</v>
      </c>
      <c r="AT486" s="250" t="s">
        <v>279</v>
      </c>
      <c r="AU486" s="17" t="s">
        <v>574</v>
      </c>
    </row>
    <row r="487" spans="1:47" ht="30">
      <c r="A487" s="40" t="s">
        <v>679</v>
      </c>
      <c r="B487" s="3" t="s">
        <v>24</v>
      </c>
      <c r="C487" s="250" t="s">
        <v>279</v>
      </c>
      <c r="D487" s="6" t="s">
        <v>1381</v>
      </c>
      <c r="E487" s="3"/>
      <c r="F487" s="3">
        <v>2</v>
      </c>
      <c r="G487" s="6">
        <v>0.8</v>
      </c>
      <c r="H487" s="3" t="s">
        <v>668</v>
      </c>
      <c r="I487" s="386" t="s">
        <v>717</v>
      </c>
      <c r="J487" s="214"/>
      <c r="K487" s="212">
        <f t="shared" si="14"/>
        <v>4</v>
      </c>
      <c r="L487" s="222"/>
      <c r="M487" s="162"/>
      <c r="N487" s="87"/>
      <c r="O487" s="88"/>
      <c r="P487" s="92"/>
      <c r="Q487" s="88"/>
      <c r="R487" s="88"/>
      <c r="S487" s="88"/>
      <c r="T487" s="88"/>
      <c r="U487" s="88"/>
      <c r="V487" s="88"/>
      <c r="W487" s="88"/>
      <c r="X487" s="88"/>
      <c r="Y487" s="88">
        <v>1.6</v>
      </c>
      <c r="Z487" s="88"/>
      <c r="AA487" s="88"/>
      <c r="AB487" s="88"/>
      <c r="AC487" s="88"/>
      <c r="AD487" s="88"/>
      <c r="AE487" s="88"/>
      <c r="AF487" s="88">
        <v>0.8</v>
      </c>
      <c r="AG487" s="88"/>
      <c r="AH487" s="88"/>
      <c r="AI487" s="88"/>
      <c r="AJ487" s="88"/>
      <c r="AK487" s="88"/>
      <c r="AL487" s="88"/>
      <c r="AM487" s="88">
        <v>1.6</v>
      </c>
      <c r="AN487" s="88"/>
      <c r="AO487" s="88"/>
      <c r="AP487" s="88"/>
      <c r="AQ487" s="88"/>
      <c r="AR487" s="196"/>
      <c r="AS487" s="206">
        <f t="shared" si="13"/>
        <v>4</v>
      </c>
      <c r="AT487" s="250" t="s">
        <v>279</v>
      </c>
      <c r="AU487" s="6" t="s">
        <v>574</v>
      </c>
    </row>
    <row r="488" spans="1:47" ht="30">
      <c r="A488" s="40" t="s">
        <v>679</v>
      </c>
      <c r="B488" s="3" t="s">
        <v>24</v>
      </c>
      <c r="C488" s="250" t="s">
        <v>279</v>
      </c>
      <c r="D488" s="6" t="s">
        <v>1382</v>
      </c>
      <c r="E488" s="3"/>
      <c r="F488" s="3">
        <v>2</v>
      </c>
      <c r="G488" s="6">
        <v>0.8</v>
      </c>
      <c r="H488" s="3" t="s">
        <v>668</v>
      </c>
      <c r="I488" s="386" t="s">
        <v>717</v>
      </c>
      <c r="J488" s="214"/>
      <c r="K488" s="212">
        <f t="shared" si="14"/>
        <v>4</v>
      </c>
      <c r="L488" s="222"/>
      <c r="M488" s="162"/>
      <c r="N488" s="87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>
        <v>1.6</v>
      </c>
      <c r="Z488" s="88"/>
      <c r="AA488" s="88"/>
      <c r="AB488" s="88"/>
      <c r="AC488" s="88"/>
      <c r="AD488" s="88"/>
      <c r="AE488" s="88"/>
      <c r="AF488" s="88">
        <v>0.8</v>
      </c>
      <c r="AG488" s="88"/>
      <c r="AH488" s="88"/>
      <c r="AI488" s="88"/>
      <c r="AJ488" s="88"/>
      <c r="AK488" s="88"/>
      <c r="AL488" s="88"/>
      <c r="AM488" s="88">
        <v>1.6</v>
      </c>
      <c r="AN488" s="88"/>
      <c r="AO488" s="88"/>
      <c r="AP488" s="88"/>
      <c r="AQ488" s="88"/>
      <c r="AR488" s="196"/>
      <c r="AS488" s="206">
        <f t="shared" si="13"/>
        <v>4</v>
      </c>
      <c r="AT488" s="250" t="s">
        <v>279</v>
      </c>
      <c r="AU488" s="6" t="s">
        <v>575</v>
      </c>
    </row>
    <row r="489" spans="1:47" ht="30">
      <c r="A489" s="40" t="s">
        <v>679</v>
      </c>
      <c r="B489" s="3" t="s">
        <v>24</v>
      </c>
      <c r="C489" s="250" t="s">
        <v>279</v>
      </c>
      <c r="D489" s="6" t="s">
        <v>1331</v>
      </c>
      <c r="E489" s="3"/>
      <c r="F489" s="3">
        <v>1</v>
      </c>
      <c r="G489" s="6">
        <v>0.8</v>
      </c>
      <c r="H489" s="3" t="s">
        <v>668</v>
      </c>
      <c r="I489" s="386" t="s">
        <v>717</v>
      </c>
      <c r="J489" s="214"/>
      <c r="K489" s="212">
        <f t="shared" si="14"/>
        <v>2.4000000000000004</v>
      </c>
      <c r="L489" s="222"/>
      <c r="M489" s="162"/>
      <c r="N489" s="87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>
        <v>0.8</v>
      </c>
      <c r="Z489" s="88"/>
      <c r="AA489" s="88"/>
      <c r="AB489" s="88">
        <v>0.8</v>
      </c>
      <c r="AC489" s="88"/>
      <c r="AD489" s="88"/>
      <c r="AE489" s="88"/>
      <c r="AF489" s="88"/>
      <c r="AG489" s="88"/>
      <c r="AH489" s="88"/>
      <c r="AI489" s="88"/>
      <c r="AJ489" s="88"/>
      <c r="AK489" s="88"/>
      <c r="AL489" s="88"/>
      <c r="AM489" s="88">
        <v>0.8</v>
      </c>
      <c r="AN489" s="88"/>
      <c r="AO489" s="88"/>
      <c r="AP489" s="88"/>
      <c r="AQ489" s="88"/>
      <c r="AR489" s="196"/>
      <c r="AS489" s="206">
        <f t="shared" si="13"/>
        <v>2.4000000000000004</v>
      </c>
      <c r="AT489" s="250" t="s">
        <v>279</v>
      </c>
      <c r="AU489" s="6" t="s">
        <v>576</v>
      </c>
    </row>
    <row r="490" spans="1:47" ht="30">
      <c r="A490" s="40" t="s">
        <v>679</v>
      </c>
      <c r="B490" s="3" t="s">
        <v>24</v>
      </c>
      <c r="C490" s="250" t="s">
        <v>279</v>
      </c>
      <c r="D490" s="16" t="s">
        <v>1250</v>
      </c>
      <c r="E490" s="32" t="s">
        <v>891</v>
      </c>
      <c r="F490" s="3">
        <v>1</v>
      </c>
      <c r="G490" s="6">
        <v>8</v>
      </c>
      <c r="H490" s="3" t="s">
        <v>668</v>
      </c>
      <c r="I490" s="386" t="s">
        <v>713</v>
      </c>
      <c r="J490" s="214"/>
      <c r="K490" s="212">
        <f t="shared" si="14"/>
        <v>67</v>
      </c>
      <c r="L490" s="394"/>
      <c r="M490" s="373"/>
      <c r="N490" s="87"/>
      <c r="O490" s="88">
        <v>8</v>
      </c>
      <c r="P490" s="88"/>
      <c r="Q490" s="88"/>
      <c r="R490" s="88">
        <v>8</v>
      </c>
      <c r="S490" s="88"/>
      <c r="T490" s="88"/>
      <c r="U490" s="88">
        <v>8</v>
      </c>
      <c r="V490" s="88"/>
      <c r="W490" s="88"/>
      <c r="X490" s="88">
        <v>8</v>
      </c>
      <c r="Y490" s="88"/>
      <c r="Z490" s="88"/>
      <c r="AA490" s="119"/>
      <c r="AB490" s="88">
        <v>3</v>
      </c>
      <c r="AC490" s="88"/>
      <c r="AD490" s="88"/>
      <c r="AE490" s="88">
        <v>5</v>
      </c>
      <c r="AF490" s="88">
        <v>4</v>
      </c>
      <c r="AG490" s="88"/>
      <c r="AH490" s="119">
        <v>5</v>
      </c>
      <c r="AI490" s="88"/>
      <c r="AJ490" s="88"/>
      <c r="AK490" s="88"/>
      <c r="AL490" s="88"/>
      <c r="AM490" s="88">
        <v>2</v>
      </c>
      <c r="AN490" s="88">
        <v>3</v>
      </c>
      <c r="AO490" s="88">
        <v>3</v>
      </c>
      <c r="AP490" s="88">
        <v>4</v>
      </c>
      <c r="AQ490" s="88">
        <v>3</v>
      </c>
      <c r="AR490" s="196">
        <v>3</v>
      </c>
      <c r="AS490" s="206">
        <f t="shared" si="13"/>
        <v>67</v>
      </c>
      <c r="AT490" s="250" t="s">
        <v>279</v>
      </c>
      <c r="AU490" s="16" t="s">
        <v>1250</v>
      </c>
    </row>
    <row r="491" spans="1:47" ht="30">
      <c r="A491" s="40" t="s">
        <v>679</v>
      </c>
      <c r="B491" s="3" t="s">
        <v>24</v>
      </c>
      <c r="C491" s="250" t="s">
        <v>279</v>
      </c>
      <c r="D491" s="16" t="s">
        <v>1251</v>
      </c>
      <c r="E491" s="32" t="s">
        <v>891</v>
      </c>
      <c r="F491" s="3">
        <v>1</v>
      </c>
      <c r="G491" s="6">
        <v>8</v>
      </c>
      <c r="H491" s="3" t="s">
        <v>668</v>
      </c>
      <c r="I491" s="386" t="s">
        <v>713</v>
      </c>
      <c r="J491" s="214"/>
      <c r="K491" s="212">
        <f t="shared" si="14"/>
        <v>224</v>
      </c>
      <c r="L491" s="394">
        <v>6</v>
      </c>
      <c r="M491" s="373"/>
      <c r="N491" s="87">
        <v>8</v>
      </c>
      <c r="O491" s="88">
        <v>8</v>
      </c>
      <c r="P491" s="88">
        <v>8</v>
      </c>
      <c r="Q491" s="95">
        <v>10</v>
      </c>
      <c r="R491" s="88">
        <v>8</v>
      </c>
      <c r="S491" s="88">
        <v>8</v>
      </c>
      <c r="T491" s="88">
        <v>8</v>
      </c>
      <c r="U491" s="88">
        <v>8</v>
      </c>
      <c r="V491" s="119"/>
      <c r="W491" s="88">
        <v>8</v>
      </c>
      <c r="X491" s="88">
        <v>8</v>
      </c>
      <c r="Y491" s="88">
        <v>8</v>
      </c>
      <c r="Z491" s="88">
        <v>8</v>
      </c>
      <c r="AA491" s="88">
        <v>8</v>
      </c>
      <c r="AB491" s="88">
        <v>8</v>
      </c>
      <c r="AC491" s="88">
        <v>8</v>
      </c>
      <c r="AD491" s="88">
        <v>8</v>
      </c>
      <c r="AE491" s="88">
        <v>8</v>
      </c>
      <c r="AF491" s="88">
        <v>8</v>
      </c>
      <c r="AG491" s="88">
        <v>8</v>
      </c>
      <c r="AH491" s="95">
        <v>12</v>
      </c>
      <c r="AI491" s="88">
        <v>8</v>
      </c>
      <c r="AJ491" s="88">
        <v>8</v>
      </c>
      <c r="AK491" s="88">
        <v>8</v>
      </c>
      <c r="AL491" s="88">
        <v>8</v>
      </c>
      <c r="AM491" s="88">
        <v>5</v>
      </c>
      <c r="AN491" s="88">
        <v>4</v>
      </c>
      <c r="AO491" s="88">
        <v>5</v>
      </c>
      <c r="AP491" s="88">
        <v>4</v>
      </c>
      <c r="AQ491" s="88">
        <v>4</v>
      </c>
      <c r="AR491" s="196">
        <v>4</v>
      </c>
      <c r="AS491" s="206">
        <f t="shared" si="13"/>
        <v>224</v>
      </c>
      <c r="AT491" s="250" t="s">
        <v>279</v>
      </c>
      <c r="AU491" s="16" t="s">
        <v>1251</v>
      </c>
    </row>
    <row r="492" spans="1:47" ht="36" customHeight="1">
      <c r="A492" s="40" t="s">
        <v>679</v>
      </c>
      <c r="B492" s="3" t="s">
        <v>24</v>
      </c>
      <c r="C492" s="250" t="s">
        <v>279</v>
      </c>
      <c r="D492" s="16" t="s">
        <v>579</v>
      </c>
      <c r="E492" s="32" t="s">
        <v>891</v>
      </c>
      <c r="F492" s="3">
        <v>1</v>
      </c>
      <c r="G492" s="6">
        <v>8</v>
      </c>
      <c r="H492" s="3" t="s">
        <v>668</v>
      </c>
      <c r="I492" s="386" t="s">
        <v>711</v>
      </c>
      <c r="J492" s="214"/>
      <c r="K492" s="212">
        <f t="shared" si="14"/>
        <v>70</v>
      </c>
      <c r="L492" s="394"/>
      <c r="M492" s="373"/>
      <c r="N492" s="424"/>
      <c r="O492" s="88">
        <v>8</v>
      </c>
      <c r="P492" s="88"/>
      <c r="Q492" s="88">
        <v>8</v>
      </c>
      <c r="R492" s="88"/>
      <c r="S492" s="88"/>
      <c r="T492" s="88">
        <v>8</v>
      </c>
      <c r="U492" s="88"/>
      <c r="V492" s="88"/>
      <c r="W492" s="88"/>
      <c r="X492" s="88">
        <v>8</v>
      </c>
      <c r="Y492" s="88"/>
      <c r="Z492" s="88"/>
      <c r="AA492" s="88">
        <v>8</v>
      </c>
      <c r="AB492" s="88"/>
      <c r="AC492" s="88"/>
      <c r="AD492" s="88"/>
      <c r="AE492" s="88">
        <v>8</v>
      </c>
      <c r="AF492" s="88"/>
      <c r="AG492" s="88"/>
      <c r="AH492" s="88"/>
      <c r="AI492" s="88">
        <v>4</v>
      </c>
      <c r="AJ492" s="88"/>
      <c r="AK492" s="88">
        <v>5</v>
      </c>
      <c r="AL492" s="88"/>
      <c r="AM492" s="88">
        <v>3</v>
      </c>
      <c r="AN492" s="88"/>
      <c r="AO492" s="88">
        <v>2</v>
      </c>
      <c r="AP492" s="88"/>
      <c r="AQ492" s="88">
        <v>8</v>
      </c>
      <c r="AR492" s="196"/>
      <c r="AS492" s="206">
        <f t="shared" si="13"/>
        <v>70</v>
      </c>
      <c r="AT492" s="250" t="s">
        <v>279</v>
      </c>
      <c r="AU492" s="16" t="s">
        <v>579</v>
      </c>
    </row>
    <row r="493" spans="1:47" ht="34.5" customHeight="1">
      <c r="A493" s="40" t="s">
        <v>679</v>
      </c>
      <c r="B493" s="3" t="s">
        <v>24</v>
      </c>
      <c r="C493" s="250" t="s">
        <v>279</v>
      </c>
      <c r="D493" s="16" t="s">
        <v>1288</v>
      </c>
      <c r="E493" s="32" t="s">
        <v>891</v>
      </c>
      <c r="F493" s="3">
        <v>1</v>
      </c>
      <c r="G493" s="6">
        <v>8</v>
      </c>
      <c r="H493" s="3" t="s">
        <v>668</v>
      </c>
      <c r="I493" s="386" t="s">
        <v>713</v>
      </c>
      <c r="J493" s="214"/>
      <c r="K493" s="212">
        <f t="shared" si="14"/>
        <v>239</v>
      </c>
      <c r="L493" s="222"/>
      <c r="M493" s="162"/>
      <c r="N493" s="87">
        <v>8</v>
      </c>
      <c r="O493" s="88">
        <v>8</v>
      </c>
      <c r="P493" s="88">
        <v>8</v>
      </c>
      <c r="Q493" s="88">
        <v>8</v>
      </c>
      <c r="R493" s="88">
        <v>8</v>
      </c>
      <c r="S493" s="88">
        <v>8</v>
      </c>
      <c r="T493" s="88">
        <v>8</v>
      </c>
      <c r="U493" s="88">
        <v>8</v>
      </c>
      <c r="V493" s="88">
        <v>8</v>
      </c>
      <c r="W493" s="88">
        <v>8</v>
      </c>
      <c r="X493" s="88">
        <v>8</v>
      </c>
      <c r="Y493" s="88">
        <v>8</v>
      </c>
      <c r="Z493" s="88">
        <v>8</v>
      </c>
      <c r="AA493" s="88">
        <v>8</v>
      </c>
      <c r="AB493" s="88">
        <v>8</v>
      </c>
      <c r="AC493" s="88">
        <v>8</v>
      </c>
      <c r="AD493" s="88">
        <v>8</v>
      </c>
      <c r="AE493" s="88">
        <v>8</v>
      </c>
      <c r="AF493" s="88">
        <v>8</v>
      </c>
      <c r="AG493" s="88">
        <v>8</v>
      </c>
      <c r="AH493" s="88">
        <v>8</v>
      </c>
      <c r="AI493" s="88">
        <v>8</v>
      </c>
      <c r="AJ493" s="88">
        <v>8</v>
      </c>
      <c r="AK493" s="88">
        <v>8</v>
      </c>
      <c r="AL493" s="88">
        <v>8</v>
      </c>
      <c r="AM493" s="88">
        <v>5</v>
      </c>
      <c r="AN493" s="88">
        <v>6</v>
      </c>
      <c r="AO493" s="88">
        <v>8</v>
      </c>
      <c r="AP493" s="88">
        <v>8</v>
      </c>
      <c r="AQ493" s="88">
        <v>8</v>
      </c>
      <c r="AR493" s="196">
        <v>4</v>
      </c>
      <c r="AS493" s="206">
        <f t="shared" si="13"/>
        <v>239</v>
      </c>
      <c r="AT493" s="250" t="s">
        <v>279</v>
      </c>
      <c r="AU493" s="16" t="s">
        <v>1252</v>
      </c>
    </row>
    <row r="494" spans="1:47" ht="28.5" customHeight="1">
      <c r="A494" s="40" t="s">
        <v>679</v>
      </c>
      <c r="B494" s="3" t="s">
        <v>24</v>
      </c>
      <c r="C494" s="250" t="s">
        <v>279</v>
      </c>
      <c r="D494" s="16" t="s">
        <v>1253</v>
      </c>
      <c r="E494" s="32" t="s">
        <v>891</v>
      </c>
      <c r="F494" s="3">
        <v>1</v>
      </c>
      <c r="G494" s="6">
        <v>8</v>
      </c>
      <c r="H494" s="3" t="s">
        <v>668</v>
      </c>
      <c r="I494" s="386" t="s">
        <v>713</v>
      </c>
      <c r="J494" s="214"/>
      <c r="K494" s="212">
        <f t="shared" si="14"/>
        <v>229</v>
      </c>
      <c r="L494" s="222"/>
      <c r="M494" s="162"/>
      <c r="N494" s="87">
        <v>8</v>
      </c>
      <c r="O494" s="88">
        <v>8</v>
      </c>
      <c r="P494" s="88">
        <v>8</v>
      </c>
      <c r="Q494" s="88">
        <v>8</v>
      </c>
      <c r="R494" s="88">
        <v>8</v>
      </c>
      <c r="S494" s="88">
        <v>8</v>
      </c>
      <c r="T494" s="88">
        <v>8</v>
      </c>
      <c r="U494" s="88">
        <v>8</v>
      </c>
      <c r="V494" s="88">
        <v>8</v>
      </c>
      <c r="W494" s="88">
        <v>8</v>
      </c>
      <c r="X494" s="88">
        <v>8</v>
      </c>
      <c r="Y494" s="88">
        <v>8</v>
      </c>
      <c r="Z494" s="88">
        <v>8</v>
      </c>
      <c r="AA494" s="88">
        <v>8</v>
      </c>
      <c r="AB494" s="88">
        <v>8</v>
      </c>
      <c r="AC494" s="88">
        <v>8</v>
      </c>
      <c r="AD494" s="88">
        <v>8</v>
      </c>
      <c r="AE494" s="88">
        <v>8</v>
      </c>
      <c r="AF494" s="88">
        <v>8</v>
      </c>
      <c r="AG494" s="88">
        <v>8</v>
      </c>
      <c r="AH494" s="88">
        <v>8</v>
      </c>
      <c r="AI494" s="88">
        <v>8</v>
      </c>
      <c r="AJ494" s="88">
        <v>8</v>
      </c>
      <c r="AK494" s="88">
        <v>8</v>
      </c>
      <c r="AL494" s="88">
        <v>6</v>
      </c>
      <c r="AM494" s="88">
        <v>5</v>
      </c>
      <c r="AN494" s="88">
        <v>5</v>
      </c>
      <c r="AO494" s="88">
        <v>6</v>
      </c>
      <c r="AP494" s="88">
        <v>4</v>
      </c>
      <c r="AQ494" s="88">
        <v>7</v>
      </c>
      <c r="AR494" s="196">
        <v>4</v>
      </c>
      <c r="AS494" s="206">
        <f t="shared" si="13"/>
        <v>229</v>
      </c>
      <c r="AT494" s="250" t="s">
        <v>279</v>
      </c>
      <c r="AU494" s="16" t="s">
        <v>1253</v>
      </c>
    </row>
    <row r="495" spans="1:47" ht="28.5" customHeight="1">
      <c r="A495" s="40" t="s">
        <v>679</v>
      </c>
      <c r="B495" s="3" t="s">
        <v>24</v>
      </c>
      <c r="C495" s="250" t="s">
        <v>279</v>
      </c>
      <c r="D495" s="141" t="s">
        <v>1254</v>
      </c>
      <c r="E495" s="32"/>
      <c r="F495" s="3">
        <v>4</v>
      </c>
      <c r="G495" s="6">
        <v>0.8</v>
      </c>
      <c r="H495" s="3" t="s">
        <v>668</v>
      </c>
      <c r="I495" s="386" t="s">
        <v>713</v>
      </c>
      <c r="J495" s="214"/>
      <c r="K495" s="212">
        <f t="shared" si="14"/>
        <v>84.800000000000011</v>
      </c>
      <c r="L495" s="222"/>
      <c r="M495" s="373"/>
      <c r="N495" s="87">
        <v>3.2</v>
      </c>
      <c r="O495" s="88">
        <v>3.2</v>
      </c>
      <c r="P495" s="88">
        <v>3.2</v>
      </c>
      <c r="Q495" s="88">
        <v>1.6</v>
      </c>
      <c r="R495" s="88">
        <v>1.6</v>
      </c>
      <c r="S495" s="88">
        <v>3.2</v>
      </c>
      <c r="T495" s="88">
        <v>3.2</v>
      </c>
      <c r="U495" s="88">
        <v>3.2</v>
      </c>
      <c r="V495" s="88"/>
      <c r="W495" s="88">
        <v>3.2</v>
      </c>
      <c r="X495" s="88">
        <v>3.2</v>
      </c>
      <c r="Y495" s="88">
        <v>1.6</v>
      </c>
      <c r="Z495" s="88">
        <v>3.2</v>
      </c>
      <c r="AA495" s="88">
        <v>3.2</v>
      </c>
      <c r="AB495" s="88">
        <v>2.4</v>
      </c>
      <c r="AC495" s="88">
        <v>3.2</v>
      </c>
      <c r="AD495" s="88">
        <v>3.2</v>
      </c>
      <c r="AE495" s="88">
        <v>3.2</v>
      </c>
      <c r="AF495" s="88">
        <v>3.2</v>
      </c>
      <c r="AG495" s="88">
        <v>3.2</v>
      </c>
      <c r="AH495" s="119">
        <v>3.2</v>
      </c>
      <c r="AI495" s="88">
        <v>2.4</v>
      </c>
      <c r="AJ495" s="88">
        <v>3.2</v>
      </c>
      <c r="AK495" s="88">
        <v>3.2</v>
      </c>
      <c r="AL495" s="88">
        <v>3.2</v>
      </c>
      <c r="AM495" s="88">
        <v>3.2</v>
      </c>
      <c r="AN495" s="88">
        <v>3.2</v>
      </c>
      <c r="AO495" s="88">
        <v>3.2</v>
      </c>
      <c r="AP495" s="88">
        <v>1.6</v>
      </c>
      <c r="AQ495" s="88">
        <v>1.6</v>
      </c>
      <c r="AR495" s="196">
        <v>1.6</v>
      </c>
      <c r="AS495" s="206">
        <f t="shared" si="13"/>
        <v>84.800000000000011</v>
      </c>
      <c r="AT495" s="250" t="s">
        <v>279</v>
      </c>
      <c r="AU495" s="141" t="s">
        <v>1254</v>
      </c>
    </row>
    <row r="496" spans="1:47" ht="30">
      <c r="A496" s="40" t="s">
        <v>679</v>
      </c>
      <c r="B496" s="3" t="s">
        <v>24</v>
      </c>
      <c r="C496" s="250" t="s">
        <v>279</v>
      </c>
      <c r="D496" s="6" t="s">
        <v>580</v>
      </c>
      <c r="E496" s="3"/>
      <c r="F496" s="3">
        <v>1</v>
      </c>
      <c r="G496" s="6">
        <v>0.8</v>
      </c>
      <c r="H496" s="3" t="s">
        <v>668</v>
      </c>
      <c r="I496" s="386" t="s">
        <v>711</v>
      </c>
      <c r="J496" s="214"/>
      <c r="K496" s="212">
        <f t="shared" si="14"/>
        <v>0.8</v>
      </c>
      <c r="L496" s="222"/>
      <c r="M496" s="162"/>
      <c r="N496" s="87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>
        <v>0.8</v>
      </c>
      <c r="AA496" s="88"/>
      <c r="AB496" s="88"/>
      <c r="AC496" s="88"/>
      <c r="AD496" s="88"/>
      <c r="AE496" s="88"/>
      <c r="AF496" s="88"/>
      <c r="AG496" s="88"/>
      <c r="AH496" s="88"/>
      <c r="AI496" s="88"/>
      <c r="AJ496" s="88"/>
      <c r="AK496" s="88"/>
      <c r="AL496" s="88"/>
      <c r="AM496" s="88"/>
      <c r="AN496" s="88"/>
      <c r="AO496" s="88"/>
      <c r="AP496" s="88"/>
      <c r="AQ496" s="88"/>
      <c r="AR496" s="196"/>
      <c r="AS496" s="206">
        <f t="shared" si="13"/>
        <v>0.8</v>
      </c>
      <c r="AT496" s="250" t="s">
        <v>279</v>
      </c>
      <c r="AU496" s="6" t="s">
        <v>580</v>
      </c>
    </row>
    <row r="497" spans="1:47" ht="30">
      <c r="A497" s="40" t="s">
        <v>679</v>
      </c>
      <c r="B497" s="3" t="s">
        <v>24</v>
      </c>
      <c r="C497" s="250" t="s">
        <v>279</v>
      </c>
      <c r="D497" s="6" t="s">
        <v>581</v>
      </c>
      <c r="E497" s="3"/>
      <c r="F497" s="3">
        <v>1</v>
      </c>
      <c r="G497" s="6">
        <v>0.8</v>
      </c>
      <c r="H497" s="3" t="s">
        <v>668</v>
      </c>
      <c r="I497" s="386" t="s">
        <v>716</v>
      </c>
      <c r="J497" s="214"/>
      <c r="K497" s="212">
        <f t="shared" si="14"/>
        <v>7.1999999999999993</v>
      </c>
      <c r="L497" s="222"/>
      <c r="M497" s="162"/>
      <c r="N497" s="87"/>
      <c r="O497" s="88"/>
      <c r="P497" s="88"/>
      <c r="Q497" s="88"/>
      <c r="R497" s="88"/>
      <c r="S497" s="88"/>
      <c r="T497" s="88"/>
      <c r="U497" s="88"/>
      <c r="V497" s="88"/>
      <c r="W497" s="88"/>
      <c r="X497" s="88">
        <v>0.8</v>
      </c>
      <c r="Y497" s="88"/>
      <c r="Z497" s="88">
        <v>0.8</v>
      </c>
      <c r="AA497" s="88"/>
      <c r="AB497" s="88">
        <v>0.8</v>
      </c>
      <c r="AC497" s="88"/>
      <c r="AD497" s="88"/>
      <c r="AE497" s="88">
        <v>0.8</v>
      </c>
      <c r="AF497" s="88"/>
      <c r="AG497" s="92">
        <v>0.8</v>
      </c>
      <c r="AH497" s="88"/>
      <c r="AI497" s="88">
        <v>0.8</v>
      </c>
      <c r="AJ497" s="88"/>
      <c r="AK497" s="88"/>
      <c r="AL497" s="88">
        <v>0.8</v>
      </c>
      <c r="AM497" s="88"/>
      <c r="AN497" s="88">
        <v>0.8</v>
      </c>
      <c r="AO497" s="88"/>
      <c r="AP497" s="88">
        <v>0.8</v>
      </c>
      <c r="AQ497" s="88"/>
      <c r="AR497" s="196"/>
      <c r="AS497" s="206">
        <f t="shared" si="13"/>
        <v>7.1999999999999993</v>
      </c>
      <c r="AT497" s="250" t="s">
        <v>279</v>
      </c>
      <c r="AU497" s="6" t="s">
        <v>581</v>
      </c>
    </row>
    <row r="498" spans="1:47" ht="30">
      <c r="A498" s="40" t="s">
        <v>679</v>
      </c>
      <c r="B498" s="3" t="s">
        <v>24</v>
      </c>
      <c r="C498" s="250" t="s">
        <v>279</v>
      </c>
      <c r="D498" s="6" t="s">
        <v>582</v>
      </c>
      <c r="E498" s="3"/>
      <c r="F498" s="3">
        <v>1</v>
      </c>
      <c r="G498" s="6">
        <v>0.8</v>
      </c>
      <c r="H498" s="3" t="s">
        <v>668</v>
      </c>
      <c r="I498" s="386" t="s">
        <v>711</v>
      </c>
      <c r="J498" s="214"/>
      <c r="K498" s="212">
        <f t="shared" si="14"/>
        <v>0</v>
      </c>
      <c r="L498" s="222"/>
      <c r="M498" s="162"/>
      <c r="N498" s="87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  <c r="Z498" s="88"/>
      <c r="AA498" s="88"/>
      <c r="AB498" s="88"/>
      <c r="AC498" s="88"/>
      <c r="AD498" s="88"/>
      <c r="AE498" s="88"/>
      <c r="AF498" s="88"/>
      <c r="AG498" s="88"/>
      <c r="AH498" s="88"/>
      <c r="AI498" s="88"/>
      <c r="AJ498" s="88"/>
      <c r="AK498" s="88"/>
      <c r="AL498" s="88"/>
      <c r="AM498" s="88"/>
      <c r="AN498" s="88"/>
      <c r="AO498" s="88"/>
      <c r="AP498" s="88"/>
      <c r="AQ498" s="88"/>
      <c r="AR498" s="196"/>
      <c r="AS498" s="206">
        <f t="shared" si="13"/>
        <v>0</v>
      </c>
      <c r="AT498" s="250" t="s">
        <v>279</v>
      </c>
      <c r="AU498" s="6" t="s">
        <v>582</v>
      </c>
    </row>
    <row r="499" spans="1:47" ht="29.25" customHeight="1">
      <c r="A499" s="40" t="s">
        <v>679</v>
      </c>
      <c r="B499" s="3" t="s">
        <v>24</v>
      </c>
      <c r="C499" s="250" t="s">
        <v>279</v>
      </c>
      <c r="D499" s="141" t="s">
        <v>583</v>
      </c>
      <c r="E499" s="3"/>
      <c r="F499" s="3">
        <v>2</v>
      </c>
      <c r="G499" s="6">
        <v>1.1000000000000001</v>
      </c>
      <c r="H499" s="3" t="s">
        <v>668</v>
      </c>
      <c r="I499" s="386" t="s">
        <v>713</v>
      </c>
      <c r="J499" s="214"/>
      <c r="K499" s="212">
        <f t="shared" si="14"/>
        <v>60.700000000000024</v>
      </c>
      <c r="L499" s="222"/>
      <c r="M499" s="162"/>
      <c r="N499" s="87">
        <v>2.2000000000000002</v>
      </c>
      <c r="O499" s="88">
        <v>2.2000000000000002</v>
      </c>
      <c r="P499" s="88">
        <v>2.2000000000000002</v>
      </c>
      <c r="Q499" s="88">
        <v>2.2000000000000002</v>
      </c>
      <c r="R499" s="88">
        <v>2.2000000000000002</v>
      </c>
      <c r="S499" s="88"/>
      <c r="T499" s="88">
        <v>2.2000000000000002</v>
      </c>
      <c r="U499" s="88">
        <v>2.2000000000000002</v>
      </c>
      <c r="V499" s="88">
        <v>2.2000000000000002</v>
      </c>
      <c r="W499" s="88">
        <v>2.2000000000000002</v>
      </c>
      <c r="X499" s="88">
        <v>2.2000000000000002</v>
      </c>
      <c r="Y499" s="88">
        <v>2.2000000000000002</v>
      </c>
      <c r="Z499" s="88">
        <v>2.2000000000000002</v>
      </c>
      <c r="AA499" s="88">
        <v>2.2000000000000002</v>
      </c>
      <c r="AB499" s="88">
        <v>2.2000000000000002</v>
      </c>
      <c r="AC499" s="88">
        <v>2.2000000000000002</v>
      </c>
      <c r="AD499" s="88">
        <v>2.2000000000000002</v>
      </c>
      <c r="AE499" s="88">
        <v>2.2000000000000002</v>
      </c>
      <c r="AF499" s="88">
        <v>2.2000000000000002</v>
      </c>
      <c r="AG499" s="88">
        <v>2.2000000000000002</v>
      </c>
      <c r="AH499" s="88">
        <v>2.2000000000000002</v>
      </c>
      <c r="AI499" s="88">
        <v>2.2000000000000002</v>
      </c>
      <c r="AJ499" s="88">
        <v>2.2000000000000002</v>
      </c>
      <c r="AK499" s="88">
        <v>2.2000000000000002</v>
      </c>
      <c r="AL499" s="88">
        <v>2.2000000000000002</v>
      </c>
      <c r="AM499" s="88">
        <v>1.1000000000000001</v>
      </c>
      <c r="AN499" s="88">
        <v>2.2000000000000002</v>
      </c>
      <c r="AO499" s="88">
        <v>2.2000000000000002</v>
      </c>
      <c r="AP499" s="88">
        <v>0.9</v>
      </c>
      <c r="AQ499" s="88">
        <v>0.5</v>
      </c>
      <c r="AR499" s="196">
        <v>1</v>
      </c>
      <c r="AS499" s="206">
        <f t="shared" si="13"/>
        <v>60.700000000000024</v>
      </c>
      <c r="AT499" s="250" t="s">
        <v>279</v>
      </c>
      <c r="AU499" s="141" t="s">
        <v>583</v>
      </c>
    </row>
    <row r="500" spans="1:47" ht="30">
      <c r="A500" s="40" t="s">
        <v>679</v>
      </c>
      <c r="B500" s="3" t="s">
        <v>24</v>
      </c>
      <c r="C500" s="250" t="s">
        <v>279</v>
      </c>
      <c r="D500" s="6" t="s">
        <v>584</v>
      </c>
      <c r="E500" s="3"/>
      <c r="F500" s="3">
        <v>1</v>
      </c>
      <c r="G500" s="6">
        <v>0.8</v>
      </c>
      <c r="H500" s="3" t="s">
        <v>668</v>
      </c>
      <c r="I500" s="386" t="s">
        <v>711</v>
      </c>
      <c r="J500" s="214"/>
      <c r="K500" s="212">
        <f t="shared" si="14"/>
        <v>0</v>
      </c>
      <c r="L500" s="222"/>
      <c r="M500" s="162"/>
      <c r="N500" s="87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  <c r="AA500" s="88"/>
      <c r="AB500" s="88"/>
      <c r="AC500" s="88"/>
      <c r="AD500" s="88"/>
      <c r="AE500" s="88"/>
      <c r="AF500" s="88"/>
      <c r="AG500" s="88"/>
      <c r="AH500" s="88"/>
      <c r="AI500" s="88"/>
      <c r="AJ500" s="88"/>
      <c r="AK500" s="88"/>
      <c r="AL500" s="88"/>
      <c r="AM500" s="88"/>
      <c r="AN500" s="88"/>
      <c r="AO500" s="88"/>
      <c r="AP500" s="88"/>
      <c r="AQ500" s="88"/>
      <c r="AR500" s="196"/>
      <c r="AS500" s="206">
        <f t="shared" si="13"/>
        <v>0</v>
      </c>
      <c r="AT500" s="250" t="s">
        <v>279</v>
      </c>
      <c r="AU500" s="6" t="s">
        <v>584</v>
      </c>
    </row>
    <row r="501" spans="1:47" ht="30">
      <c r="A501" s="40" t="s">
        <v>679</v>
      </c>
      <c r="B501" s="3" t="s">
        <v>24</v>
      </c>
      <c r="C501" s="250" t="s">
        <v>279</v>
      </c>
      <c r="D501" s="6" t="s">
        <v>696</v>
      </c>
      <c r="E501" s="3"/>
      <c r="F501" s="3">
        <v>1</v>
      </c>
      <c r="G501" s="6">
        <v>0.8</v>
      </c>
      <c r="H501" s="3" t="s">
        <v>668</v>
      </c>
      <c r="I501" s="386" t="s">
        <v>711</v>
      </c>
      <c r="J501" s="214"/>
      <c r="K501" s="212">
        <f t="shared" si="14"/>
        <v>0.8</v>
      </c>
      <c r="L501" s="222"/>
      <c r="M501" s="162"/>
      <c r="N501" s="87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  <c r="Z501" s="88"/>
      <c r="AA501" s="88"/>
      <c r="AB501" s="88"/>
      <c r="AC501" s="88"/>
      <c r="AD501" s="88"/>
      <c r="AE501" s="88"/>
      <c r="AF501" s="153"/>
      <c r="AG501" s="88"/>
      <c r="AH501" s="88">
        <v>0.8</v>
      </c>
      <c r="AI501" s="88"/>
      <c r="AJ501" s="88"/>
      <c r="AK501" s="88"/>
      <c r="AL501" s="88"/>
      <c r="AM501" s="88"/>
      <c r="AN501" s="88"/>
      <c r="AO501" s="88"/>
      <c r="AP501" s="88"/>
      <c r="AQ501" s="88"/>
      <c r="AR501" s="196"/>
      <c r="AS501" s="206">
        <f t="shared" si="13"/>
        <v>0.8</v>
      </c>
      <c r="AT501" s="250" t="s">
        <v>279</v>
      </c>
      <c r="AU501" s="6" t="s">
        <v>696</v>
      </c>
    </row>
    <row r="502" spans="1:47" ht="30.75" customHeight="1">
      <c r="A502" s="40" t="s">
        <v>679</v>
      </c>
      <c r="B502" s="3" t="s">
        <v>24</v>
      </c>
      <c r="C502" s="250" t="s">
        <v>279</v>
      </c>
      <c r="D502" s="6" t="s">
        <v>1127</v>
      </c>
      <c r="E502" s="3"/>
      <c r="F502" s="3" t="s">
        <v>668</v>
      </c>
      <c r="G502" s="6" t="s">
        <v>668</v>
      </c>
      <c r="H502" s="6" t="s">
        <v>678</v>
      </c>
      <c r="I502" s="386" t="s">
        <v>717</v>
      </c>
      <c r="J502" s="214"/>
      <c r="K502" s="212">
        <f t="shared" si="14"/>
        <v>0</v>
      </c>
      <c r="L502" s="222"/>
      <c r="M502" s="162"/>
      <c r="N502" s="87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/>
      <c r="Z502" s="88"/>
      <c r="AA502" s="88"/>
      <c r="AB502" s="88"/>
      <c r="AC502" s="88"/>
      <c r="AD502" s="88"/>
      <c r="AE502" s="88"/>
      <c r="AF502" s="153"/>
      <c r="AG502" s="88"/>
      <c r="AH502" s="88"/>
      <c r="AI502" s="88"/>
      <c r="AJ502" s="88"/>
      <c r="AK502" s="88"/>
      <c r="AL502" s="88"/>
      <c r="AM502" s="88"/>
      <c r="AN502" s="88"/>
      <c r="AO502" s="88"/>
      <c r="AP502" s="88"/>
      <c r="AQ502" s="88"/>
      <c r="AR502" s="196"/>
      <c r="AS502" s="206">
        <f t="shared" si="13"/>
        <v>0</v>
      </c>
      <c r="AT502" s="250" t="s">
        <v>279</v>
      </c>
      <c r="AU502" s="6" t="s">
        <v>1127</v>
      </c>
    </row>
    <row r="503" spans="1:47" ht="39.75" customHeight="1">
      <c r="A503" s="40" t="s">
        <v>679</v>
      </c>
      <c r="B503" s="3" t="s">
        <v>24</v>
      </c>
      <c r="C503" s="250" t="s">
        <v>279</v>
      </c>
      <c r="D503" s="17" t="s">
        <v>1128</v>
      </c>
      <c r="E503" s="3"/>
      <c r="F503" s="3" t="s">
        <v>668</v>
      </c>
      <c r="G503" s="6" t="s">
        <v>668</v>
      </c>
      <c r="H503" s="6" t="s">
        <v>678</v>
      </c>
      <c r="I503" s="386" t="s">
        <v>717</v>
      </c>
      <c r="J503" s="214"/>
      <c r="K503" s="212">
        <f t="shared" si="14"/>
        <v>8</v>
      </c>
      <c r="L503" s="222"/>
      <c r="M503" s="162"/>
      <c r="N503" s="87"/>
      <c r="O503" s="88">
        <v>1.6</v>
      </c>
      <c r="P503" s="88"/>
      <c r="Q503" s="88"/>
      <c r="R503" s="88"/>
      <c r="S503" s="88"/>
      <c r="T503" s="88"/>
      <c r="U503" s="88"/>
      <c r="V503" s="88">
        <v>1.6</v>
      </c>
      <c r="W503" s="88"/>
      <c r="X503" s="88"/>
      <c r="Y503" s="88"/>
      <c r="Z503" s="88"/>
      <c r="AA503" s="88"/>
      <c r="AB503" s="88"/>
      <c r="AC503" s="88">
        <v>1.6</v>
      </c>
      <c r="AD503" s="88"/>
      <c r="AE503" s="88"/>
      <c r="AF503" s="88"/>
      <c r="AG503" s="88"/>
      <c r="AH503" s="88"/>
      <c r="AI503" s="88"/>
      <c r="AJ503" s="88">
        <v>1.6</v>
      </c>
      <c r="AK503" s="88"/>
      <c r="AL503" s="88"/>
      <c r="AM503" s="88"/>
      <c r="AN503" s="88"/>
      <c r="AO503" s="88"/>
      <c r="AP503" s="88"/>
      <c r="AQ503" s="109">
        <v>1.6</v>
      </c>
      <c r="AR503" s="196"/>
      <c r="AS503" s="206">
        <f t="shared" si="13"/>
        <v>8</v>
      </c>
      <c r="AT503" s="250" t="s">
        <v>279</v>
      </c>
      <c r="AU503" s="17" t="s">
        <v>1128</v>
      </c>
    </row>
    <row r="504" spans="1:47" ht="42.75" customHeight="1">
      <c r="A504" s="40" t="s">
        <v>679</v>
      </c>
      <c r="B504" s="3" t="s">
        <v>24</v>
      </c>
      <c r="C504" s="250" t="s">
        <v>279</v>
      </c>
      <c r="D504" s="17" t="s">
        <v>586</v>
      </c>
      <c r="E504" s="3"/>
      <c r="F504" s="3" t="s">
        <v>668</v>
      </c>
      <c r="G504" s="3" t="s">
        <v>668</v>
      </c>
      <c r="H504" s="6" t="s">
        <v>678</v>
      </c>
      <c r="I504" s="386" t="s">
        <v>717</v>
      </c>
      <c r="J504" s="214"/>
      <c r="K504" s="212">
        <f t="shared" si="14"/>
        <v>8</v>
      </c>
      <c r="L504" s="222"/>
      <c r="M504" s="162"/>
      <c r="N504" s="87"/>
      <c r="O504" s="88">
        <v>1.6</v>
      </c>
      <c r="P504" s="88"/>
      <c r="Q504" s="88"/>
      <c r="R504" s="88"/>
      <c r="S504" s="88"/>
      <c r="T504" s="88"/>
      <c r="U504" s="88"/>
      <c r="V504" s="88">
        <v>1.6</v>
      </c>
      <c r="W504" s="88"/>
      <c r="X504" s="88"/>
      <c r="Y504" s="88"/>
      <c r="Z504" s="88"/>
      <c r="AA504" s="88"/>
      <c r="AB504" s="88"/>
      <c r="AC504" s="88">
        <v>1.6</v>
      </c>
      <c r="AD504" s="88"/>
      <c r="AE504" s="88"/>
      <c r="AF504" s="88"/>
      <c r="AG504" s="88"/>
      <c r="AH504" s="88"/>
      <c r="AI504" s="88"/>
      <c r="AJ504" s="88">
        <v>1.6</v>
      </c>
      <c r="AK504" s="88"/>
      <c r="AL504" s="88"/>
      <c r="AM504" s="88"/>
      <c r="AN504" s="88"/>
      <c r="AO504" s="88"/>
      <c r="AP504" s="88"/>
      <c r="AQ504" s="88">
        <v>1.6</v>
      </c>
      <c r="AR504" s="196"/>
      <c r="AS504" s="206">
        <f t="shared" si="13"/>
        <v>8</v>
      </c>
      <c r="AT504" s="250" t="s">
        <v>279</v>
      </c>
      <c r="AU504" s="17" t="s">
        <v>586</v>
      </c>
    </row>
    <row r="505" spans="1:47" ht="42" customHeight="1">
      <c r="A505" s="40" t="s">
        <v>679</v>
      </c>
      <c r="B505" s="3" t="s">
        <v>24</v>
      </c>
      <c r="C505" s="250" t="s">
        <v>279</v>
      </c>
      <c r="D505" s="17" t="s">
        <v>587</v>
      </c>
      <c r="E505" s="3"/>
      <c r="F505" s="3" t="s">
        <v>668</v>
      </c>
      <c r="G505" s="3" t="s">
        <v>668</v>
      </c>
      <c r="H505" s="6" t="s">
        <v>678</v>
      </c>
      <c r="I505" s="386" t="s">
        <v>717</v>
      </c>
      <c r="J505" s="214"/>
      <c r="K505" s="212">
        <f t="shared" si="14"/>
        <v>8</v>
      </c>
      <c r="L505" s="222"/>
      <c r="M505" s="162"/>
      <c r="N505" s="87"/>
      <c r="O505" s="88">
        <v>1.6</v>
      </c>
      <c r="P505" s="88"/>
      <c r="Q505" s="88"/>
      <c r="R505" s="88"/>
      <c r="S505" s="88"/>
      <c r="T505" s="88"/>
      <c r="U505" s="88"/>
      <c r="V505" s="88">
        <v>1.6</v>
      </c>
      <c r="W505" s="88"/>
      <c r="X505" s="88"/>
      <c r="Y505" s="88"/>
      <c r="Z505" s="88"/>
      <c r="AA505" s="88"/>
      <c r="AB505" s="88"/>
      <c r="AC505" s="88">
        <v>1.6</v>
      </c>
      <c r="AD505" s="88"/>
      <c r="AE505" s="88"/>
      <c r="AF505" s="88"/>
      <c r="AG505" s="88"/>
      <c r="AH505" s="88"/>
      <c r="AI505" s="88"/>
      <c r="AJ505" s="88">
        <v>1.6</v>
      </c>
      <c r="AK505" s="88"/>
      <c r="AL505" s="88"/>
      <c r="AM505" s="88"/>
      <c r="AN505" s="88"/>
      <c r="AO505" s="88"/>
      <c r="AP505" s="88"/>
      <c r="AQ505" s="88">
        <v>1.6</v>
      </c>
      <c r="AR505" s="196"/>
      <c r="AS505" s="206">
        <f t="shared" si="13"/>
        <v>8</v>
      </c>
      <c r="AT505" s="250" t="s">
        <v>279</v>
      </c>
      <c r="AU505" s="17" t="s">
        <v>587</v>
      </c>
    </row>
    <row r="506" spans="1:47" ht="42.75" customHeight="1">
      <c r="A506" s="40" t="s">
        <v>679</v>
      </c>
      <c r="B506" s="3" t="s">
        <v>24</v>
      </c>
      <c r="C506" s="250" t="s">
        <v>279</v>
      </c>
      <c r="D506" s="17" t="s">
        <v>588</v>
      </c>
      <c r="E506" s="3"/>
      <c r="F506" s="3" t="s">
        <v>668</v>
      </c>
      <c r="G506" s="3" t="s">
        <v>668</v>
      </c>
      <c r="H506" s="6" t="s">
        <v>678</v>
      </c>
      <c r="I506" s="386" t="s">
        <v>717</v>
      </c>
      <c r="J506" s="214"/>
      <c r="K506" s="212">
        <f t="shared" si="14"/>
        <v>8</v>
      </c>
      <c r="L506" s="222"/>
      <c r="M506" s="162"/>
      <c r="N506" s="87"/>
      <c r="O506" s="88">
        <v>1.6</v>
      </c>
      <c r="P506" s="88"/>
      <c r="Q506" s="88"/>
      <c r="R506" s="88"/>
      <c r="S506" s="88"/>
      <c r="T506" s="88"/>
      <c r="U506" s="88"/>
      <c r="V506" s="88">
        <v>1.6</v>
      </c>
      <c r="W506" s="88"/>
      <c r="X506" s="88"/>
      <c r="Y506" s="88"/>
      <c r="Z506" s="88"/>
      <c r="AA506" s="88"/>
      <c r="AB506" s="88"/>
      <c r="AC506" s="88">
        <v>1.6</v>
      </c>
      <c r="AD506" s="88"/>
      <c r="AE506" s="88"/>
      <c r="AF506" s="88"/>
      <c r="AG506" s="88"/>
      <c r="AH506" s="88"/>
      <c r="AI506" s="88"/>
      <c r="AJ506" s="88">
        <v>1.6</v>
      </c>
      <c r="AK506" s="88"/>
      <c r="AL506" s="88"/>
      <c r="AM506" s="88"/>
      <c r="AN506" s="88"/>
      <c r="AO506" s="88"/>
      <c r="AP506" s="88"/>
      <c r="AQ506" s="88">
        <v>1.6</v>
      </c>
      <c r="AR506" s="196"/>
      <c r="AS506" s="206">
        <f t="shared" si="13"/>
        <v>8</v>
      </c>
      <c r="AT506" s="250" t="s">
        <v>279</v>
      </c>
      <c r="AU506" s="17" t="s">
        <v>588</v>
      </c>
    </row>
    <row r="507" spans="1:47" ht="42" customHeight="1">
      <c r="A507" s="40" t="s">
        <v>679</v>
      </c>
      <c r="B507" s="3" t="s">
        <v>24</v>
      </c>
      <c r="C507" s="250" t="s">
        <v>279</v>
      </c>
      <c r="D507" s="17" t="s">
        <v>1412</v>
      </c>
      <c r="E507" s="3"/>
      <c r="F507" s="3" t="s">
        <v>668</v>
      </c>
      <c r="G507" s="3" t="s">
        <v>668</v>
      </c>
      <c r="H507" s="6" t="s">
        <v>678</v>
      </c>
      <c r="I507" s="386" t="s">
        <v>717</v>
      </c>
      <c r="J507" s="214"/>
      <c r="K507" s="212">
        <f t="shared" si="14"/>
        <v>8</v>
      </c>
      <c r="L507" s="222"/>
      <c r="M507" s="162"/>
      <c r="N507" s="87"/>
      <c r="O507" s="88">
        <v>1.6</v>
      </c>
      <c r="P507" s="88"/>
      <c r="Q507" s="88"/>
      <c r="R507" s="88"/>
      <c r="S507" s="88"/>
      <c r="T507" s="88"/>
      <c r="U507" s="88"/>
      <c r="V507" s="88">
        <v>1.6</v>
      </c>
      <c r="W507" s="88"/>
      <c r="X507" s="88"/>
      <c r="Y507" s="88"/>
      <c r="Z507" s="88"/>
      <c r="AA507" s="88"/>
      <c r="AB507" s="88"/>
      <c r="AC507" s="88">
        <v>1.6</v>
      </c>
      <c r="AD507" s="88"/>
      <c r="AE507" s="88"/>
      <c r="AF507" s="88"/>
      <c r="AG507" s="88"/>
      <c r="AH507" s="88"/>
      <c r="AI507" s="88"/>
      <c r="AJ507" s="88">
        <v>1.6</v>
      </c>
      <c r="AK507" s="88"/>
      <c r="AL507" s="88"/>
      <c r="AM507" s="88"/>
      <c r="AN507" s="88"/>
      <c r="AO507" s="88"/>
      <c r="AP507" s="88"/>
      <c r="AQ507" s="88">
        <v>1.6</v>
      </c>
      <c r="AR507" s="196"/>
      <c r="AS507" s="206">
        <f t="shared" si="13"/>
        <v>8</v>
      </c>
      <c r="AT507" s="250" t="s">
        <v>279</v>
      </c>
      <c r="AU507" s="17" t="s">
        <v>1414</v>
      </c>
    </row>
    <row r="508" spans="1:47" ht="42" customHeight="1">
      <c r="A508" s="250" t="s">
        <v>279</v>
      </c>
      <c r="B508" s="250" t="s">
        <v>279</v>
      </c>
      <c r="C508" s="250" t="s">
        <v>279</v>
      </c>
      <c r="D508" s="17" t="s">
        <v>1411</v>
      </c>
      <c r="E508" s="3"/>
      <c r="F508" s="386" t="s">
        <v>717</v>
      </c>
      <c r="G508" s="386" t="s">
        <v>717</v>
      </c>
      <c r="H508" s="386" t="s">
        <v>717</v>
      </c>
      <c r="I508" s="386" t="s">
        <v>717</v>
      </c>
      <c r="J508" s="214"/>
      <c r="K508" s="212">
        <f t="shared" si="14"/>
        <v>8</v>
      </c>
      <c r="L508" s="222"/>
      <c r="M508" s="162"/>
      <c r="N508" s="87"/>
      <c r="O508" s="88">
        <v>1.6</v>
      </c>
      <c r="P508" s="88"/>
      <c r="Q508" s="88"/>
      <c r="R508" s="88"/>
      <c r="S508" s="88"/>
      <c r="T508" s="88"/>
      <c r="U508" s="88"/>
      <c r="V508" s="88">
        <v>1.6</v>
      </c>
      <c r="W508" s="88"/>
      <c r="X508" s="88"/>
      <c r="Y508" s="88"/>
      <c r="Z508" s="88"/>
      <c r="AA508" s="88"/>
      <c r="AB508" s="88"/>
      <c r="AC508" s="88">
        <v>1.6</v>
      </c>
      <c r="AD508" s="88"/>
      <c r="AE508" s="88"/>
      <c r="AF508" s="88"/>
      <c r="AG508" s="88"/>
      <c r="AH508" s="88"/>
      <c r="AI508" s="88"/>
      <c r="AJ508" s="88">
        <v>1.6</v>
      </c>
      <c r="AK508" s="88"/>
      <c r="AL508" s="88"/>
      <c r="AM508" s="88"/>
      <c r="AN508" s="88"/>
      <c r="AO508" s="88"/>
      <c r="AP508" s="88"/>
      <c r="AQ508" s="88">
        <v>1.6</v>
      </c>
      <c r="AR508" s="196"/>
      <c r="AS508" s="206">
        <f t="shared" si="13"/>
        <v>8</v>
      </c>
      <c r="AT508" s="250" t="s">
        <v>279</v>
      </c>
      <c r="AU508" s="17" t="s">
        <v>1413</v>
      </c>
    </row>
    <row r="509" spans="1:47" ht="35.25" customHeight="1">
      <c r="A509" s="40" t="s">
        <v>679</v>
      </c>
      <c r="B509" s="3" t="s">
        <v>24</v>
      </c>
      <c r="C509" s="250" t="s">
        <v>279</v>
      </c>
      <c r="D509" s="17" t="s">
        <v>590</v>
      </c>
      <c r="E509" s="3"/>
      <c r="F509" s="3" t="s">
        <v>668</v>
      </c>
      <c r="G509" s="3" t="s">
        <v>668</v>
      </c>
      <c r="H509" s="6" t="s">
        <v>678</v>
      </c>
      <c r="I509" s="386" t="s">
        <v>717</v>
      </c>
      <c r="J509" s="214"/>
      <c r="K509" s="212">
        <f t="shared" si="14"/>
        <v>8</v>
      </c>
      <c r="L509" s="222"/>
      <c r="M509" s="162"/>
      <c r="N509" s="87"/>
      <c r="O509" s="88">
        <v>1.6</v>
      </c>
      <c r="P509" s="88"/>
      <c r="Q509" s="88"/>
      <c r="R509" s="88"/>
      <c r="S509" s="88"/>
      <c r="T509" s="88"/>
      <c r="U509" s="88"/>
      <c r="V509" s="88">
        <v>1.6</v>
      </c>
      <c r="W509" s="88"/>
      <c r="X509" s="88"/>
      <c r="Y509" s="88"/>
      <c r="Z509" s="88"/>
      <c r="AA509" s="88"/>
      <c r="AB509" s="88"/>
      <c r="AC509" s="88">
        <v>1.6</v>
      </c>
      <c r="AD509" s="88"/>
      <c r="AE509" s="88"/>
      <c r="AF509" s="88"/>
      <c r="AG509" s="88"/>
      <c r="AH509" s="88"/>
      <c r="AI509" s="88"/>
      <c r="AJ509" s="88">
        <v>1.6</v>
      </c>
      <c r="AK509" s="88"/>
      <c r="AL509" s="88"/>
      <c r="AM509" s="88"/>
      <c r="AN509" s="88"/>
      <c r="AO509" s="88"/>
      <c r="AP509" s="88"/>
      <c r="AQ509" s="88">
        <v>1.6</v>
      </c>
      <c r="AR509" s="196"/>
      <c r="AS509" s="206">
        <f t="shared" si="13"/>
        <v>8</v>
      </c>
      <c r="AT509" s="250" t="s">
        <v>279</v>
      </c>
      <c r="AU509" s="17" t="s">
        <v>590</v>
      </c>
    </row>
    <row r="510" spans="1:47" ht="48.75" customHeight="1">
      <c r="A510" s="40" t="s">
        <v>679</v>
      </c>
      <c r="B510" s="3" t="s">
        <v>24</v>
      </c>
      <c r="C510" s="250" t="s">
        <v>279</v>
      </c>
      <c r="D510" s="17" t="s">
        <v>591</v>
      </c>
      <c r="E510" s="3"/>
      <c r="F510" s="3" t="s">
        <v>668</v>
      </c>
      <c r="G510" s="3" t="s">
        <v>668</v>
      </c>
      <c r="H510" s="6" t="s">
        <v>678</v>
      </c>
      <c r="I510" s="386" t="s">
        <v>717</v>
      </c>
      <c r="J510" s="214"/>
      <c r="K510" s="212">
        <f t="shared" si="14"/>
        <v>8</v>
      </c>
      <c r="L510" s="222"/>
      <c r="M510" s="162"/>
      <c r="N510" s="87"/>
      <c r="O510" s="88">
        <v>1.6</v>
      </c>
      <c r="P510" s="88"/>
      <c r="Q510" s="88"/>
      <c r="R510" s="88"/>
      <c r="S510" s="88"/>
      <c r="T510" s="88"/>
      <c r="U510" s="88"/>
      <c r="V510" s="88">
        <v>1.6</v>
      </c>
      <c r="W510" s="88"/>
      <c r="X510" s="88"/>
      <c r="Y510" s="88"/>
      <c r="Z510" s="88"/>
      <c r="AA510" s="88"/>
      <c r="AB510" s="88"/>
      <c r="AC510" s="88">
        <v>1.6</v>
      </c>
      <c r="AD510" s="88"/>
      <c r="AE510" s="88"/>
      <c r="AF510" s="88"/>
      <c r="AG510" s="88"/>
      <c r="AH510" s="88"/>
      <c r="AI510" s="88"/>
      <c r="AJ510" s="88">
        <v>1.6</v>
      </c>
      <c r="AK510" s="88"/>
      <c r="AL510" s="88"/>
      <c r="AM510" s="88"/>
      <c r="AN510" s="88"/>
      <c r="AO510" s="88"/>
      <c r="AP510" s="88"/>
      <c r="AQ510" s="88">
        <v>1.6</v>
      </c>
      <c r="AR510" s="196"/>
      <c r="AS510" s="206">
        <f t="shared" si="13"/>
        <v>8</v>
      </c>
      <c r="AT510" s="250" t="s">
        <v>279</v>
      </c>
      <c r="AU510" s="17" t="s">
        <v>591</v>
      </c>
    </row>
    <row r="511" spans="1:47" ht="34.5" customHeight="1">
      <c r="A511" s="40" t="s">
        <v>679</v>
      </c>
      <c r="B511" s="3" t="s">
        <v>24</v>
      </c>
      <c r="C511" s="263" t="s">
        <v>279</v>
      </c>
      <c r="D511" s="17" t="s">
        <v>592</v>
      </c>
      <c r="E511" s="3"/>
      <c r="F511" s="3" t="s">
        <v>668</v>
      </c>
      <c r="G511" s="3" t="s">
        <v>668</v>
      </c>
      <c r="H511" s="6" t="s">
        <v>678</v>
      </c>
      <c r="I511" s="386" t="s">
        <v>717</v>
      </c>
      <c r="J511" s="214"/>
      <c r="K511" s="212">
        <f t="shared" si="14"/>
        <v>8</v>
      </c>
      <c r="L511" s="222"/>
      <c r="M511" s="162"/>
      <c r="N511" s="87"/>
      <c r="O511" s="88">
        <v>1.6</v>
      </c>
      <c r="P511" s="88"/>
      <c r="Q511" s="88"/>
      <c r="R511" s="88"/>
      <c r="S511" s="88"/>
      <c r="T511" s="88"/>
      <c r="U511" s="88"/>
      <c r="V511" s="88">
        <v>1.6</v>
      </c>
      <c r="W511" s="88"/>
      <c r="X511" s="88"/>
      <c r="Y511" s="88"/>
      <c r="Z511" s="88"/>
      <c r="AA511" s="88"/>
      <c r="AB511" s="88"/>
      <c r="AC511" s="88">
        <v>1.6</v>
      </c>
      <c r="AD511" s="88"/>
      <c r="AE511" s="88"/>
      <c r="AF511" s="88"/>
      <c r="AG511" s="88"/>
      <c r="AH511" s="88"/>
      <c r="AI511" s="88"/>
      <c r="AJ511" s="88">
        <v>1.6</v>
      </c>
      <c r="AK511" s="88"/>
      <c r="AL511" s="88"/>
      <c r="AM511" s="88"/>
      <c r="AN511" s="88"/>
      <c r="AO511" s="88"/>
      <c r="AP511" s="88"/>
      <c r="AQ511" s="88">
        <v>1.6</v>
      </c>
      <c r="AR511" s="196"/>
      <c r="AS511" s="206">
        <f t="shared" si="13"/>
        <v>8</v>
      </c>
      <c r="AT511" s="263" t="s">
        <v>279</v>
      </c>
      <c r="AU511" s="17" t="s">
        <v>592</v>
      </c>
    </row>
    <row r="512" spans="1:47" ht="35.25" customHeight="1">
      <c r="A512" s="40" t="s">
        <v>679</v>
      </c>
      <c r="B512" s="3" t="s">
        <v>24</v>
      </c>
      <c r="C512" s="263" t="s">
        <v>279</v>
      </c>
      <c r="D512" s="17" t="s">
        <v>593</v>
      </c>
      <c r="E512" s="3"/>
      <c r="F512" s="3" t="s">
        <v>668</v>
      </c>
      <c r="G512" s="3" t="s">
        <v>668</v>
      </c>
      <c r="H512" s="6" t="s">
        <v>678</v>
      </c>
      <c r="I512" s="386" t="s">
        <v>717</v>
      </c>
      <c r="J512" s="214"/>
      <c r="K512" s="212">
        <f t="shared" si="14"/>
        <v>8</v>
      </c>
      <c r="L512" s="222"/>
      <c r="M512" s="162"/>
      <c r="N512" s="87"/>
      <c r="O512" s="88">
        <v>1.6</v>
      </c>
      <c r="P512" s="88"/>
      <c r="Q512" s="88"/>
      <c r="R512" s="88"/>
      <c r="S512" s="88"/>
      <c r="T512" s="88"/>
      <c r="U512" s="88"/>
      <c r="V512" s="88">
        <v>1.6</v>
      </c>
      <c r="W512" s="88"/>
      <c r="X512" s="88"/>
      <c r="Y512" s="88"/>
      <c r="Z512" s="88"/>
      <c r="AA512" s="88"/>
      <c r="AB512" s="88"/>
      <c r="AC512" s="88">
        <v>1.6</v>
      </c>
      <c r="AD512" s="88"/>
      <c r="AE512" s="88"/>
      <c r="AF512" s="88"/>
      <c r="AG512" s="88"/>
      <c r="AH512" s="88"/>
      <c r="AI512" s="88"/>
      <c r="AJ512" s="88">
        <v>1.6</v>
      </c>
      <c r="AK512" s="88"/>
      <c r="AL512" s="88"/>
      <c r="AM512" s="88"/>
      <c r="AN512" s="88"/>
      <c r="AO512" s="88"/>
      <c r="AP512" s="88"/>
      <c r="AQ512" s="88">
        <v>1.6</v>
      </c>
      <c r="AR512" s="196"/>
      <c r="AS512" s="206">
        <f t="shared" ref="AS512:AS585" si="15">K512</f>
        <v>8</v>
      </c>
      <c r="AT512" s="263" t="s">
        <v>279</v>
      </c>
      <c r="AU512" s="17" t="s">
        <v>593</v>
      </c>
    </row>
    <row r="513" spans="1:47" ht="34.5" customHeight="1">
      <c r="A513" s="40" t="s">
        <v>679</v>
      </c>
      <c r="B513" s="3" t="s">
        <v>24</v>
      </c>
      <c r="C513" s="263" t="s">
        <v>279</v>
      </c>
      <c r="D513" s="17" t="s">
        <v>594</v>
      </c>
      <c r="E513" s="3"/>
      <c r="F513" s="3" t="s">
        <v>668</v>
      </c>
      <c r="G513" s="3" t="s">
        <v>668</v>
      </c>
      <c r="H513" s="6" t="s">
        <v>678</v>
      </c>
      <c r="I513" s="386" t="s">
        <v>717</v>
      </c>
      <c r="J513" s="214"/>
      <c r="K513" s="212">
        <f t="shared" si="14"/>
        <v>8</v>
      </c>
      <c r="L513" s="222"/>
      <c r="M513" s="162"/>
      <c r="N513" s="87"/>
      <c r="O513" s="88">
        <v>1.6</v>
      </c>
      <c r="P513" s="88"/>
      <c r="Q513" s="88"/>
      <c r="R513" s="88"/>
      <c r="S513" s="88"/>
      <c r="T513" s="88"/>
      <c r="U513" s="88"/>
      <c r="V513" s="88">
        <v>1.6</v>
      </c>
      <c r="W513" s="88"/>
      <c r="X513" s="88"/>
      <c r="Y513" s="88"/>
      <c r="Z513" s="88"/>
      <c r="AA513" s="88"/>
      <c r="AB513" s="88"/>
      <c r="AC513" s="88">
        <v>1.6</v>
      </c>
      <c r="AD513" s="88"/>
      <c r="AE513" s="88"/>
      <c r="AF513" s="88"/>
      <c r="AG513" s="88"/>
      <c r="AH513" s="88"/>
      <c r="AI513" s="88"/>
      <c r="AJ513" s="88">
        <v>1.6</v>
      </c>
      <c r="AK513" s="88"/>
      <c r="AL513" s="88"/>
      <c r="AM513" s="88"/>
      <c r="AN513" s="88"/>
      <c r="AO513" s="88"/>
      <c r="AP513" s="88"/>
      <c r="AQ513" s="88">
        <v>1.6</v>
      </c>
      <c r="AR513" s="196"/>
      <c r="AS513" s="206">
        <f t="shared" si="15"/>
        <v>8</v>
      </c>
      <c r="AT513" s="263" t="s">
        <v>279</v>
      </c>
      <c r="AU513" s="17" t="s">
        <v>594</v>
      </c>
    </row>
    <row r="514" spans="1:47" ht="34.5" customHeight="1">
      <c r="A514" s="40" t="s">
        <v>679</v>
      </c>
      <c r="B514" s="3" t="s">
        <v>24</v>
      </c>
      <c r="C514" s="263" t="s">
        <v>279</v>
      </c>
      <c r="D514" s="17" t="s">
        <v>595</v>
      </c>
      <c r="E514" s="3"/>
      <c r="F514" s="3" t="s">
        <v>668</v>
      </c>
      <c r="G514" s="3" t="s">
        <v>668</v>
      </c>
      <c r="H514" s="6" t="s">
        <v>678</v>
      </c>
      <c r="I514" s="386" t="s">
        <v>717</v>
      </c>
      <c r="J514" s="214"/>
      <c r="K514" s="212">
        <f t="shared" si="14"/>
        <v>8</v>
      </c>
      <c r="L514" s="222"/>
      <c r="M514" s="162"/>
      <c r="N514" s="87"/>
      <c r="O514" s="88">
        <v>1.6</v>
      </c>
      <c r="P514" s="88"/>
      <c r="Q514" s="88"/>
      <c r="R514" s="88"/>
      <c r="S514" s="88"/>
      <c r="T514" s="88"/>
      <c r="U514" s="88"/>
      <c r="V514" s="88">
        <v>1.6</v>
      </c>
      <c r="W514" s="88"/>
      <c r="X514" s="88"/>
      <c r="Y514" s="88"/>
      <c r="Z514" s="88"/>
      <c r="AA514" s="88"/>
      <c r="AB514" s="88"/>
      <c r="AC514" s="88">
        <v>1.6</v>
      </c>
      <c r="AD514" s="88"/>
      <c r="AE514" s="88"/>
      <c r="AF514" s="88"/>
      <c r="AG514" s="88"/>
      <c r="AH514" s="88"/>
      <c r="AI514" s="88"/>
      <c r="AJ514" s="88">
        <v>1.6</v>
      </c>
      <c r="AK514" s="88"/>
      <c r="AL514" s="88"/>
      <c r="AM514" s="88"/>
      <c r="AN514" s="88"/>
      <c r="AO514" s="88"/>
      <c r="AP514" s="88"/>
      <c r="AQ514" s="88">
        <v>1.6</v>
      </c>
      <c r="AR514" s="196"/>
      <c r="AS514" s="206">
        <f t="shared" si="15"/>
        <v>8</v>
      </c>
      <c r="AT514" s="263" t="s">
        <v>279</v>
      </c>
      <c r="AU514" s="17" t="s">
        <v>595</v>
      </c>
    </row>
    <row r="515" spans="1:47" ht="34.5" customHeight="1">
      <c r="A515" s="40" t="s">
        <v>679</v>
      </c>
      <c r="B515" s="3" t="s">
        <v>24</v>
      </c>
      <c r="C515" s="263" t="s">
        <v>279</v>
      </c>
      <c r="D515" s="17" t="s">
        <v>596</v>
      </c>
      <c r="E515" s="3"/>
      <c r="F515" s="3" t="s">
        <v>668</v>
      </c>
      <c r="G515" s="3" t="s">
        <v>668</v>
      </c>
      <c r="H515" s="6" t="s">
        <v>678</v>
      </c>
      <c r="I515" s="386" t="s">
        <v>717</v>
      </c>
      <c r="J515" s="214"/>
      <c r="K515" s="212">
        <f t="shared" si="14"/>
        <v>8</v>
      </c>
      <c r="L515" s="222"/>
      <c r="M515" s="162"/>
      <c r="N515" s="87"/>
      <c r="O515" s="88">
        <v>1.6</v>
      </c>
      <c r="P515" s="88"/>
      <c r="Q515" s="88"/>
      <c r="R515" s="88"/>
      <c r="S515" s="88"/>
      <c r="T515" s="88"/>
      <c r="U515" s="88"/>
      <c r="V515" s="88">
        <v>1.6</v>
      </c>
      <c r="W515" s="88"/>
      <c r="X515" s="88"/>
      <c r="Y515" s="88"/>
      <c r="Z515" s="88"/>
      <c r="AA515" s="88"/>
      <c r="AB515" s="88"/>
      <c r="AC515" s="88">
        <v>1.6</v>
      </c>
      <c r="AD515" s="88"/>
      <c r="AE515" s="88"/>
      <c r="AF515" s="88"/>
      <c r="AG515" s="88"/>
      <c r="AH515" s="88"/>
      <c r="AI515" s="88"/>
      <c r="AJ515" s="88">
        <v>1.6</v>
      </c>
      <c r="AK515" s="88"/>
      <c r="AL515" s="88"/>
      <c r="AM515" s="88"/>
      <c r="AN515" s="88"/>
      <c r="AO515" s="88"/>
      <c r="AP515" s="88"/>
      <c r="AQ515" s="88">
        <v>1.6</v>
      </c>
      <c r="AR515" s="196"/>
      <c r="AS515" s="206">
        <f t="shared" si="15"/>
        <v>8</v>
      </c>
      <c r="AT515" s="263" t="s">
        <v>279</v>
      </c>
      <c r="AU515" s="17" t="s">
        <v>596</v>
      </c>
    </row>
    <row r="516" spans="1:47" ht="37.5" customHeight="1">
      <c r="A516" s="40" t="s">
        <v>679</v>
      </c>
      <c r="B516" s="3" t="s">
        <v>24</v>
      </c>
      <c r="C516" s="263" t="s">
        <v>279</v>
      </c>
      <c r="D516" s="17" t="s">
        <v>597</v>
      </c>
      <c r="E516" s="3"/>
      <c r="F516" s="3" t="s">
        <v>668</v>
      </c>
      <c r="G516" s="3" t="s">
        <v>668</v>
      </c>
      <c r="H516" s="6" t="s">
        <v>678</v>
      </c>
      <c r="I516" s="386" t="s">
        <v>717</v>
      </c>
      <c r="J516" s="214"/>
      <c r="K516" s="212">
        <f t="shared" si="14"/>
        <v>8</v>
      </c>
      <c r="L516" s="222"/>
      <c r="M516" s="162"/>
      <c r="N516" s="87"/>
      <c r="O516" s="88">
        <v>1.6</v>
      </c>
      <c r="P516" s="88"/>
      <c r="Q516" s="88"/>
      <c r="R516" s="88"/>
      <c r="S516" s="88"/>
      <c r="T516" s="88"/>
      <c r="U516" s="88"/>
      <c r="V516" s="88">
        <v>1.6</v>
      </c>
      <c r="W516" s="88"/>
      <c r="X516" s="88"/>
      <c r="Y516" s="88"/>
      <c r="Z516" s="88"/>
      <c r="AA516" s="88"/>
      <c r="AB516" s="88"/>
      <c r="AC516" s="88">
        <v>1.6</v>
      </c>
      <c r="AD516" s="88"/>
      <c r="AE516" s="88"/>
      <c r="AF516" s="88"/>
      <c r="AG516" s="88"/>
      <c r="AH516" s="88"/>
      <c r="AI516" s="88"/>
      <c r="AJ516" s="88">
        <v>1.6</v>
      </c>
      <c r="AK516" s="88"/>
      <c r="AL516" s="88"/>
      <c r="AM516" s="88"/>
      <c r="AN516" s="88"/>
      <c r="AO516" s="88"/>
      <c r="AP516" s="88"/>
      <c r="AQ516" s="88">
        <v>1.6</v>
      </c>
      <c r="AR516" s="196"/>
      <c r="AS516" s="206">
        <f t="shared" si="15"/>
        <v>8</v>
      </c>
      <c r="AT516" s="263" t="s">
        <v>279</v>
      </c>
      <c r="AU516" s="17" t="s">
        <v>597</v>
      </c>
    </row>
    <row r="517" spans="1:47" ht="36.75" customHeight="1">
      <c r="A517" s="40" t="s">
        <v>679</v>
      </c>
      <c r="B517" s="3" t="s">
        <v>24</v>
      </c>
      <c r="C517" s="263" t="s">
        <v>279</v>
      </c>
      <c r="D517" s="17" t="s">
        <v>1415</v>
      </c>
      <c r="E517" s="3"/>
      <c r="F517" s="3" t="s">
        <v>668</v>
      </c>
      <c r="G517" s="3" t="s">
        <v>668</v>
      </c>
      <c r="H517" s="6" t="s">
        <v>678</v>
      </c>
      <c r="I517" s="386" t="s">
        <v>717</v>
      </c>
      <c r="J517" s="214"/>
      <c r="K517" s="212">
        <f t="shared" si="14"/>
        <v>11.200000000000001</v>
      </c>
      <c r="L517" s="222"/>
      <c r="M517" s="162"/>
      <c r="N517" s="87"/>
      <c r="O517" s="88">
        <v>1.6</v>
      </c>
      <c r="P517" s="88"/>
      <c r="Q517" s="88"/>
      <c r="R517" s="88"/>
      <c r="S517" s="88"/>
      <c r="T517" s="88"/>
      <c r="U517" s="88"/>
      <c r="V517" s="88">
        <v>2.4</v>
      </c>
      <c r="W517" s="88"/>
      <c r="X517" s="88"/>
      <c r="Y517" s="88"/>
      <c r="Z517" s="88"/>
      <c r="AA517" s="88"/>
      <c r="AB517" s="88"/>
      <c r="AC517" s="88">
        <v>2.4</v>
      </c>
      <c r="AD517" s="88"/>
      <c r="AE517" s="88"/>
      <c r="AF517" s="88"/>
      <c r="AG517" s="88"/>
      <c r="AH517" s="88"/>
      <c r="AI517" s="88"/>
      <c r="AJ517" s="88">
        <v>2.4</v>
      </c>
      <c r="AK517" s="88"/>
      <c r="AL517" s="88"/>
      <c r="AM517" s="88"/>
      <c r="AN517" s="88"/>
      <c r="AO517" s="88"/>
      <c r="AP517" s="88"/>
      <c r="AQ517" s="88">
        <v>2.4</v>
      </c>
      <c r="AR517" s="196"/>
      <c r="AS517" s="206">
        <f t="shared" si="15"/>
        <v>11.200000000000001</v>
      </c>
      <c r="AT517" s="263" t="s">
        <v>279</v>
      </c>
      <c r="AU517" s="17" t="s">
        <v>598</v>
      </c>
    </row>
    <row r="518" spans="1:47" ht="32.25" customHeight="1">
      <c r="A518" s="40" t="s">
        <v>679</v>
      </c>
      <c r="B518" s="3" t="s">
        <v>24</v>
      </c>
      <c r="C518" s="263" t="s">
        <v>279</v>
      </c>
      <c r="D518" s="17" t="s">
        <v>599</v>
      </c>
      <c r="E518" s="3"/>
      <c r="F518" s="3" t="s">
        <v>668</v>
      </c>
      <c r="G518" s="3" t="s">
        <v>668</v>
      </c>
      <c r="H518" s="6" t="s">
        <v>678</v>
      </c>
      <c r="I518" s="386" t="s">
        <v>717</v>
      </c>
      <c r="J518" s="214"/>
      <c r="K518" s="212">
        <f t="shared" si="14"/>
        <v>8</v>
      </c>
      <c r="L518" s="222"/>
      <c r="M518" s="162"/>
      <c r="N518" s="87"/>
      <c r="O518" s="88">
        <v>1.6</v>
      </c>
      <c r="P518" s="88"/>
      <c r="Q518" s="88"/>
      <c r="R518" s="88"/>
      <c r="S518" s="88"/>
      <c r="T518" s="88"/>
      <c r="U518" s="88"/>
      <c r="V518" s="88">
        <v>1.6</v>
      </c>
      <c r="W518" s="88"/>
      <c r="X518" s="88"/>
      <c r="Y518" s="88"/>
      <c r="Z518" s="88"/>
      <c r="AA518" s="88"/>
      <c r="AB518" s="88"/>
      <c r="AC518" s="88">
        <v>1.6</v>
      </c>
      <c r="AD518" s="88"/>
      <c r="AE518" s="88"/>
      <c r="AF518" s="88"/>
      <c r="AG518" s="88"/>
      <c r="AH518" s="88"/>
      <c r="AI518" s="88"/>
      <c r="AJ518" s="88">
        <v>1.6</v>
      </c>
      <c r="AK518" s="88"/>
      <c r="AL518" s="88"/>
      <c r="AM518" s="88"/>
      <c r="AN518" s="88"/>
      <c r="AO518" s="88"/>
      <c r="AP518" s="88"/>
      <c r="AQ518" s="88">
        <v>1.6</v>
      </c>
      <c r="AR518" s="196"/>
      <c r="AS518" s="206">
        <f t="shared" si="15"/>
        <v>8</v>
      </c>
      <c r="AT518" s="263" t="s">
        <v>279</v>
      </c>
      <c r="AU518" s="17" t="s">
        <v>599</v>
      </c>
    </row>
    <row r="519" spans="1:47" ht="35.25" customHeight="1">
      <c r="A519" s="40" t="s">
        <v>679</v>
      </c>
      <c r="B519" s="3" t="s">
        <v>24</v>
      </c>
      <c r="C519" s="263" t="s">
        <v>279</v>
      </c>
      <c r="D519" s="17" t="s">
        <v>895</v>
      </c>
      <c r="E519" s="3"/>
      <c r="F519" s="3" t="s">
        <v>668</v>
      </c>
      <c r="G519" s="3" t="s">
        <v>668</v>
      </c>
      <c r="H519" s="6" t="s">
        <v>678</v>
      </c>
      <c r="I519" s="386" t="s">
        <v>717</v>
      </c>
      <c r="J519" s="214"/>
      <c r="K519" s="212">
        <f t="shared" si="14"/>
        <v>8</v>
      </c>
      <c r="L519" s="222"/>
      <c r="M519" s="162"/>
      <c r="N519" s="87"/>
      <c r="O519" s="88">
        <v>1.6</v>
      </c>
      <c r="P519" s="88"/>
      <c r="Q519" s="88"/>
      <c r="R519" s="88"/>
      <c r="S519" s="88"/>
      <c r="T519" s="88"/>
      <c r="U519" s="88"/>
      <c r="V519" s="88">
        <v>1.6</v>
      </c>
      <c r="W519" s="88"/>
      <c r="X519" s="88"/>
      <c r="Y519" s="88"/>
      <c r="Z519" s="88"/>
      <c r="AA519" s="88"/>
      <c r="AB519" s="88"/>
      <c r="AC519" s="88">
        <v>1.6</v>
      </c>
      <c r="AD519" s="88"/>
      <c r="AE519" s="88"/>
      <c r="AF519" s="88"/>
      <c r="AG519" s="88"/>
      <c r="AH519" s="88"/>
      <c r="AI519" s="88"/>
      <c r="AJ519" s="88">
        <v>1.6</v>
      </c>
      <c r="AK519" s="88"/>
      <c r="AL519" s="88"/>
      <c r="AM519" s="88"/>
      <c r="AN519" s="88"/>
      <c r="AO519" s="88"/>
      <c r="AP519" s="88"/>
      <c r="AQ519" s="88">
        <v>1.6</v>
      </c>
      <c r="AR519" s="196"/>
      <c r="AS519" s="206">
        <f t="shared" si="15"/>
        <v>8</v>
      </c>
      <c r="AT519" s="263" t="s">
        <v>279</v>
      </c>
      <c r="AU519" s="17" t="s">
        <v>895</v>
      </c>
    </row>
    <row r="520" spans="1:47" ht="39.75" customHeight="1">
      <c r="A520" s="40" t="s">
        <v>679</v>
      </c>
      <c r="B520" s="3" t="s">
        <v>24</v>
      </c>
      <c r="C520" s="263" t="s">
        <v>279</v>
      </c>
      <c r="D520" s="6" t="s">
        <v>601</v>
      </c>
      <c r="E520" s="3"/>
      <c r="F520" s="3" t="s">
        <v>668</v>
      </c>
      <c r="G520" s="3" t="s">
        <v>668</v>
      </c>
      <c r="H520" s="6" t="s">
        <v>678</v>
      </c>
      <c r="I520" s="386" t="s">
        <v>717</v>
      </c>
      <c r="J520" s="214"/>
      <c r="K520" s="212">
        <f t="shared" si="14"/>
        <v>0</v>
      </c>
      <c r="L520" s="222"/>
      <c r="M520" s="162"/>
      <c r="N520" s="87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  <c r="AA520" s="88"/>
      <c r="AB520" s="88"/>
      <c r="AC520" s="88"/>
      <c r="AD520" s="88"/>
      <c r="AE520" s="88"/>
      <c r="AF520" s="88"/>
      <c r="AG520" s="88"/>
      <c r="AH520" s="88"/>
      <c r="AI520" s="88"/>
      <c r="AJ520" s="88"/>
      <c r="AK520" s="88"/>
      <c r="AL520" s="88"/>
      <c r="AM520" s="88"/>
      <c r="AN520" s="88"/>
      <c r="AO520" s="88"/>
      <c r="AP520" s="88"/>
      <c r="AQ520" s="88"/>
      <c r="AR520" s="196"/>
      <c r="AS520" s="206">
        <f t="shared" si="15"/>
        <v>0</v>
      </c>
      <c r="AT520" s="263" t="s">
        <v>279</v>
      </c>
      <c r="AU520" s="6" t="s">
        <v>601</v>
      </c>
    </row>
    <row r="521" spans="1:47" ht="30.75" customHeight="1">
      <c r="A521" s="40" t="s">
        <v>679</v>
      </c>
      <c r="B521" s="3" t="s">
        <v>24</v>
      </c>
      <c r="C521" s="263" t="s">
        <v>279</v>
      </c>
      <c r="D521" s="6" t="s">
        <v>602</v>
      </c>
      <c r="E521" s="3"/>
      <c r="F521" s="3" t="s">
        <v>668</v>
      </c>
      <c r="G521" s="3" t="s">
        <v>668</v>
      </c>
      <c r="H521" s="6" t="s">
        <v>678</v>
      </c>
      <c r="I521" s="386" t="s">
        <v>717</v>
      </c>
      <c r="J521" s="214"/>
      <c r="K521" s="212">
        <f t="shared" si="14"/>
        <v>8</v>
      </c>
      <c r="L521" s="222"/>
      <c r="M521" s="162"/>
      <c r="N521" s="87"/>
      <c r="O521" s="88">
        <v>1.6</v>
      </c>
      <c r="P521" s="88"/>
      <c r="Q521" s="88"/>
      <c r="R521" s="88"/>
      <c r="S521" s="88"/>
      <c r="T521" s="88"/>
      <c r="U521" s="88"/>
      <c r="V521" s="88">
        <v>1.6</v>
      </c>
      <c r="W521" s="88"/>
      <c r="X521" s="88"/>
      <c r="Y521" s="88"/>
      <c r="Z521" s="88"/>
      <c r="AA521" s="88"/>
      <c r="AB521" s="88"/>
      <c r="AC521" s="88">
        <v>1.6</v>
      </c>
      <c r="AD521" s="88"/>
      <c r="AE521" s="88"/>
      <c r="AF521" s="88"/>
      <c r="AG521" s="88"/>
      <c r="AH521" s="88"/>
      <c r="AI521" s="88"/>
      <c r="AJ521" s="88">
        <v>1.6</v>
      </c>
      <c r="AK521" s="88"/>
      <c r="AL521" s="88"/>
      <c r="AM521" s="88"/>
      <c r="AN521" s="88"/>
      <c r="AO521" s="88"/>
      <c r="AP521" s="88"/>
      <c r="AQ521" s="88">
        <v>1.6</v>
      </c>
      <c r="AR521" s="196"/>
      <c r="AS521" s="206">
        <f t="shared" si="15"/>
        <v>8</v>
      </c>
      <c r="AT521" s="263" t="s">
        <v>279</v>
      </c>
      <c r="AU521" s="6" t="s">
        <v>602</v>
      </c>
    </row>
    <row r="522" spans="1:47" ht="29.25" customHeight="1">
      <c r="A522" s="40" t="s">
        <v>679</v>
      </c>
      <c r="B522" s="3" t="s">
        <v>24</v>
      </c>
      <c r="C522" s="263" t="s">
        <v>279</v>
      </c>
      <c r="D522" s="6" t="s">
        <v>603</v>
      </c>
      <c r="E522" s="3"/>
      <c r="F522" s="3" t="s">
        <v>668</v>
      </c>
      <c r="G522" s="3" t="s">
        <v>668</v>
      </c>
      <c r="H522" s="6" t="s">
        <v>678</v>
      </c>
      <c r="I522" s="386" t="s">
        <v>717</v>
      </c>
      <c r="J522" s="214"/>
      <c r="K522" s="212">
        <f t="shared" si="14"/>
        <v>8</v>
      </c>
      <c r="L522" s="222"/>
      <c r="M522" s="162"/>
      <c r="N522" s="87"/>
      <c r="O522" s="88">
        <v>1.6</v>
      </c>
      <c r="P522" s="88"/>
      <c r="Q522" s="88"/>
      <c r="R522" s="88"/>
      <c r="S522" s="88"/>
      <c r="T522" s="88"/>
      <c r="U522" s="88"/>
      <c r="V522" s="88">
        <v>1.6</v>
      </c>
      <c r="W522" s="88"/>
      <c r="X522" s="88"/>
      <c r="Y522" s="88"/>
      <c r="Z522" s="88"/>
      <c r="AA522" s="88"/>
      <c r="AB522" s="88"/>
      <c r="AC522" s="88">
        <v>1.6</v>
      </c>
      <c r="AD522" s="88"/>
      <c r="AE522" s="88"/>
      <c r="AF522" s="88"/>
      <c r="AG522" s="88"/>
      <c r="AH522" s="88"/>
      <c r="AI522" s="88"/>
      <c r="AJ522" s="88">
        <v>1.6</v>
      </c>
      <c r="AK522" s="88"/>
      <c r="AL522" s="88"/>
      <c r="AM522" s="88"/>
      <c r="AN522" s="88"/>
      <c r="AO522" s="88"/>
      <c r="AP522" s="88"/>
      <c r="AQ522" s="88">
        <v>1.6</v>
      </c>
      <c r="AR522" s="196"/>
      <c r="AS522" s="206">
        <f t="shared" si="15"/>
        <v>8</v>
      </c>
      <c r="AT522" s="263" t="s">
        <v>279</v>
      </c>
      <c r="AU522" s="6" t="s">
        <v>603</v>
      </c>
    </row>
    <row r="523" spans="1:47" ht="25.5" customHeight="1">
      <c r="A523" s="40" t="s">
        <v>679</v>
      </c>
      <c r="B523" s="3" t="s">
        <v>24</v>
      </c>
      <c r="C523" s="263" t="s">
        <v>279</v>
      </c>
      <c r="D523" s="6" t="s">
        <v>604</v>
      </c>
      <c r="E523" s="3"/>
      <c r="F523" s="3" t="s">
        <v>668</v>
      </c>
      <c r="G523" s="3" t="s">
        <v>668</v>
      </c>
      <c r="H523" s="6" t="s">
        <v>678</v>
      </c>
      <c r="I523" s="386" t="s">
        <v>717</v>
      </c>
      <c r="J523" s="214"/>
      <c r="K523" s="212">
        <f t="shared" si="14"/>
        <v>12</v>
      </c>
      <c r="L523" s="222"/>
      <c r="M523" s="162"/>
      <c r="N523" s="87"/>
      <c r="O523" s="88">
        <v>2.4</v>
      </c>
      <c r="P523" s="88"/>
      <c r="Q523" s="88"/>
      <c r="R523" s="88"/>
      <c r="S523" s="88"/>
      <c r="T523" s="88"/>
      <c r="U523" s="88"/>
      <c r="V523" s="88">
        <v>2.4</v>
      </c>
      <c r="W523" s="88"/>
      <c r="X523" s="88"/>
      <c r="Y523" s="88"/>
      <c r="Z523" s="88"/>
      <c r="AA523" s="88"/>
      <c r="AB523" s="88"/>
      <c r="AC523" s="88">
        <v>2.4</v>
      </c>
      <c r="AD523" s="88"/>
      <c r="AE523" s="88"/>
      <c r="AF523" s="88"/>
      <c r="AG523" s="88"/>
      <c r="AH523" s="88"/>
      <c r="AI523" s="88"/>
      <c r="AJ523" s="88">
        <v>2.4</v>
      </c>
      <c r="AK523" s="88"/>
      <c r="AL523" s="88"/>
      <c r="AM523" s="88"/>
      <c r="AN523" s="88"/>
      <c r="AO523" s="88"/>
      <c r="AP523" s="88"/>
      <c r="AQ523" s="88">
        <v>2.4</v>
      </c>
      <c r="AR523" s="196"/>
      <c r="AS523" s="206">
        <f t="shared" si="15"/>
        <v>12</v>
      </c>
      <c r="AT523" s="263" t="s">
        <v>279</v>
      </c>
      <c r="AU523" s="6" t="s">
        <v>604</v>
      </c>
    </row>
    <row r="524" spans="1:47" ht="32.25" customHeight="1">
      <c r="A524" s="40" t="s">
        <v>679</v>
      </c>
      <c r="B524" s="3" t="s">
        <v>24</v>
      </c>
      <c r="C524" s="263" t="s">
        <v>279</v>
      </c>
      <c r="D524" s="6" t="s">
        <v>605</v>
      </c>
      <c r="E524" s="3"/>
      <c r="F524" s="3" t="s">
        <v>668</v>
      </c>
      <c r="G524" s="3" t="s">
        <v>668</v>
      </c>
      <c r="H524" s="6" t="s">
        <v>678</v>
      </c>
      <c r="I524" s="386" t="s">
        <v>717</v>
      </c>
      <c r="J524" s="214"/>
      <c r="K524" s="212">
        <f t="shared" si="14"/>
        <v>8</v>
      </c>
      <c r="L524" s="222"/>
      <c r="M524" s="162"/>
      <c r="N524" s="87"/>
      <c r="O524" s="88">
        <v>1.6</v>
      </c>
      <c r="P524" s="88"/>
      <c r="Q524" s="88"/>
      <c r="R524" s="88"/>
      <c r="S524" s="88"/>
      <c r="T524" s="88"/>
      <c r="U524" s="88"/>
      <c r="V524" s="88">
        <v>1.6</v>
      </c>
      <c r="W524" s="88"/>
      <c r="X524" s="88"/>
      <c r="Y524" s="88"/>
      <c r="Z524" s="88"/>
      <c r="AA524" s="88"/>
      <c r="AB524" s="88"/>
      <c r="AC524" s="88">
        <v>1.6</v>
      </c>
      <c r="AD524" s="88"/>
      <c r="AE524" s="88"/>
      <c r="AF524" s="88"/>
      <c r="AG524" s="88"/>
      <c r="AH524" s="88"/>
      <c r="AI524" s="88"/>
      <c r="AJ524" s="88">
        <v>1.6</v>
      </c>
      <c r="AK524" s="88"/>
      <c r="AL524" s="88"/>
      <c r="AM524" s="88"/>
      <c r="AN524" s="88"/>
      <c r="AO524" s="88"/>
      <c r="AP524" s="88"/>
      <c r="AQ524" s="88">
        <v>1.6</v>
      </c>
      <c r="AR524" s="196"/>
      <c r="AS524" s="206">
        <f t="shared" si="15"/>
        <v>8</v>
      </c>
      <c r="AT524" s="263" t="s">
        <v>279</v>
      </c>
      <c r="AU524" s="6" t="s">
        <v>605</v>
      </c>
    </row>
    <row r="525" spans="1:47" ht="32.25" customHeight="1">
      <c r="A525" s="40" t="s">
        <v>679</v>
      </c>
      <c r="B525" s="3" t="s">
        <v>24</v>
      </c>
      <c r="C525" s="263" t="s">
        <v>279</v>
      </c>
      <c r="D525" s="6" t="s">
        <v>1257</v>
      </c>
      <c r="E525" s="3"/>
      <c r="F525" s="3" t="s">
        <v>668</v>
      </c>
      <c r="G525" s="3" t="s">
        <v>668</v>
      </c>
      <c r="H525" s="6" t="s">
        <v>1258</v>
      </c>
      <c r="I525" s="386" t="s">
        <v>1264</v>
      </c>
      <c r="J525" s="214"/>
      <c r="K525" s="212">
        <f t="shared" si="14"/>
        <v>4.9800000000000004</v>
      </c>
      <c r="L525" s="222"/>
      <c r="M525" s="162"/>
      <c r="N525" s="87"/>
      <c r="O525" s="88">
        <v>0.69</v>
      </c>
      <c r="P525" s="88"/>
      <c r="Q525" s="88"/>
      <c r="R525" s="88"/>
      <c r="S525" s="88"/>
      <c r="T525" s="88"/>
      <c r="U525" s="88"/>
      <c r="V525" s="88">
        <v>0.69</v>
      </c>
      <c r="W525" s="88"/>
      <c r="X525" s="88"/>
      <c r="Y525" s="88"/>
      <c r="Z525" s="88"/>
      <c r="AA525" s="88"/>
      <c r="AB525" s="88"/>
      <c r="AC525" s="88">
        <v>1.2</v>
      </c>
      <c r="AD525" s="88"/>
      <c r="AE525" s="88"/>
      <c r="AF525" s="88"/>
      <c r="AG525" s="88"/>
      <c r="AH525" s="88"/>
      <c r="AI525" s="88"/>
      <c r="AJ525" s="88">
        <v>1.2</v>
      </c>
      <c r="AK525" s="88"/>
      <c r="AL525" s="88"/>
      <c r="AM525" s="88"/>
      <c r="AN525" s="88"/>
      <c r="AO525" s="88"/>
      <c r="AP525" s="88"/>
      <c r="AQ525" s="88">
        <v>1.2</v>
      </c>
      <c r="AR525" s="196"/>
      <c r="AS525" s="206">
        <f t="shared" si="15"/>
        <v>4.9800000000000004</v>
      </c>
      <c r="AT525" s="263" t="s">
        <v>279</v>
      </c>
      <c r="AU525" s="6" t="s">
        <v>1257</v>
      </c>
    </row>
    <row r="526" spans="1:47" ht="29.25" customHeight="1">
      <c r="A526" s="40" t="s">
        <v>679</v>
      </c>
      <c r="B526" s="3" t="s">
        <v>24</v>
      </c>
      <c r="C526" s="263" t="s">
        <v>279</v>
      </c>
      <c r="D526" s="6" t="s">
        <v>606</v>
      </c>
      <c r="E526" s="3"/>
      <c r="F526" s="3" t="s">
        <v>668</v>
      </c>
      <c r="G526" s="3" t="s">
        <v>668</v>
      </c>
      <c r="H526" s="6" t="s">
        <v>678</v>
      </c>
      <c r="I526" s="386" t="s">
        <v>717</v>
      </c>
      <c r="J526" s="214"/>
      <c r="K526" s="212">
        <f t="shared" si="14"/>
        <v>3.26</v>
      </c>
      <c r="L526" s="222"/>
      <c r="M526" s="162"/>
      <c r="N526" s="87"/>
      <c r="O526" s="88">
        <v>0.69</v>
      </c>
      <c r="P526" s="88"/>
      <c r="Q526" s="88"/>
      <c r="R526" s="88"/>
      <c r="S526" s="88"/>
      <c r="T526" s="88"/>
      <c r="U526" s="88"/>
      <c r="V526" s="88">
        <v>0.69</v>
      </c>
      <c r="W526" s="88"/>
      <c r="X526" s="88"/>
      <c r="Y526" s="88"/>
      <c r="Z526" s="88"/>
      <c r="AA526" s="88"/>
      <c r="AB526" s="88"/>
      <c r="AC526" s="88">
        <v>0.69</v>
      </c>
      <c r="AD526" s="88"/>
      <c r="AE526" s="88"/>
      <c r="AF526" s="88"/>
      <c r="AG526" s="88"/>
      <c r="AH526" s="88"/>
      <c r="AI526" s="88"/>
      <c r="AJ526" s="88">
        <v>0.69</v>
      </c>
      <c r="AK526" s="88"/>
      <c r="AL526" s="88"/>
      <c r="AM526" s="88"/>
      <c r="AN526" s="88"/>
      <c r="AO526" s="88"/>
      <c r="AP526" s="88"/>
      <c r="AQ526" s="88">
        <v>0.5</v>
      </c>
      <c r="AR526" s="196"/>
      <c r="AS526" s="206">
        <f t="shared" si="15"/>
        <v>3.26</v>
      </c>
      <c r="AT526" s="263" t="s">
        <v>279</v>
      </c>
      <c r="AU526" s="6" t="s">
        <v>606</v>
      </c>
    </row>
    <row r="527" spans="1:47" ht="30" customHeight="1">
      <c r="A527" s="40" t="s">
        <v>679</v>
      </c>
      <c r="B527" s="3" t="s">
        <v>24</v>
      </c>
      <c r="C527" s="263" t="s">
        <v>279</v>
      </c>
      <c r="D527" s="6" t="s">
        <v>607</v>
      </c>
      <c r="E527" s="3"/>
      <c r="F527" s="3" t="s">
        <v>668</v>
      </c>
      <c r="G527" s="3" t="s">
        <v>668</v>
      </c>
      <c r="H527" s="6" t="s">
        <v>678</v>
      </c>
      <c r="I527" s="386" t="s">
        <v>717</v>
      </c>
      <c r="J527" s="214"/>
      <c r="K527" s="212">
        <f t="shared" si="14"/>
        <v>4.08</v>
      </c>
      <c r="L527" s="222"/>
      <c r="M527" s="162"/>
      <c r="N527" s="87"/>
      <c r="O527" s="88">
        <v>0.69</v>
      </c>
      <c r="P527" s="88"/>
      <c r="Q527" s="88"/>
      <c r="R527" s="88"/>
      <c r="S527" s="88"/>
      <c r="T527" s="88"/>
      <c r="U527" s="88"/>
      <c r="V527" s="88">
        <v>0.69</v>
      </c>
      <c r="W527" s="88"/>
      <c r="X527" s="88"/>
      <c r="Y527" s="88"/>
      <c r="Z527" s="88"/>
      <c r="AA527" s="88"/>
      <c r="AB527" s="88"/>
      <c r="AC527" s="88">
        <v>0.9</v>
      </c>
      <c r="AD527" s="88"/>
      <c r="AE527" s="88"/>
      <c r="AF527" s="88"/>
      <c r="AG527" s="88"/>
      <c r="AH527" s="88"/>
      <c r="AI527" s="88"/>
      <c r="AJ527" s="88">
        <v>0.9</v>
      </c>
      <c r="AK527" s="88"/>
      <c r="AL527" s="88"/>
      <c r="AM527" s="88"/>
      <c r="AN527" s="88"/>
      <c r="AO527" s="88"/>
      <c r="AP527" s="88"/>
      <c r="AQ527" s="88">
        <v>0.9</v>
      </c>
      <c r="AR527" s="196"/>
      <c r="AS527" s="206">
        <f t="shared" si="15"/>
        <v>4.08</v>
      </c>
      <c r="AT527" s="263" t="s">
        <v>279</v>
      </c>
      <c r="AU527" s="6" t="s">
        <v>607</v>
      </c>
    </row>
    <row r="528" spans="1:47" ht="40.5" customHeight="1">
      <c r="A528" s="40" t="s">
        <v>679</v>
      </c>
      <c r="B528" s="3" t="s">
        <v>24</v>
      </c>
      <c r="C528" s="263" t="s">
        <v>279</v>
      </c>
      <c r="D528" s="6" t="s">
        <v>608</v>
      </c>
      <c r="E528" s="3"/>
      <c r="F528" s="3" t="s">
        <v>668</v>
      </c>
      <c r="G528" s="3" t="s">
        <v>668</v>
      </c>
      <c r="H528" s="6" t="s">
        <v>678</v>
      </c>
      <c r="I528" s="386" t="s">
        <v>717</v>
      </c>
      <c r="J528" s="214"/>
      <c r="K528" s="212">
        <f t="shared" si="14"/>
        <v>3.46</v>
      </c>
      <c r="L528" s="222"/>
      <c r="M528" s="162"/>
      <c r="N528" s="87"/>
      <c r="O528" s="88">
        <v>0.69</v>
      </c>
      <c r="P528" s="88"/>
      <c r="Q528" s="88"/>
      <c r="R528" s="88"/>
      <c r="S528" s="88"/>
      <c r="T528" s="88"/>
      <c r="U528" s="88"/>
      <c r="V528" s="88">
        <v>0.69</v>
      </c>
      <c r="W528" s="88"/>
      <c r="X528" s="88"/>
      <c r="Y528" s="88"/>
      <c r="Z528" s="88"/>
      <c r="AA528" s="88"/>
      <c r="AB528" s="88"/>
      <c r="AC528" s="88">
        <v>0.69</v>
      </c>
      <c r="AD528" s="88"/>
      <c r="AE528" s="88"/>
      <c r="AF528" s="88"/>
      <c r="AG528" s="88"/>
      <c r="AH528" s="88"/>
      <c r="AI528" s="88"/>
      <c r="AJ528" s="88">
        <v>0.69</v>
      </c>
      <c r="AK528" s="88"/>
      <c r="AL528" s="88"/>
      <c r="AM528" s="88"/>
      <c r="AN528" s="88"/>
      <c r="AO528" s="88"/>
      <c r="AP528" s="88"/>
      <c r="AQ528" s="88">
        <v>0.7</v>
      </c>
      <c r="AR528" s="196"/>
      <c r="AS528" s="206">
        <f t="shared" si="15"/>
        <v>3.46</v>
      </c>
      <c r="AT528" s="263" t="s">
        <v>279</v>
      </c>
      <c r="AU528" s="6" t="s">
        <v>608</v>
      </c>
    </row>
    <row r="529" spans="1:47" ht="36.75" customHeight="1">
      <c r="A529" s="40" t="s">
        <v>679</v>
      </c>
      <c r="B529" s="3" t="s">
        <v>24</v>
      </c>
      <c r="C529" s="263" t="s">
        <v>279</v>
      </c>
      <c r="D529" s="6" t="s">
        <v>609</v>
      </c>
      <c r="E529" s="3"/>
      <c r="F529" s="3" t="s">
        <v>668</v>
      </c>
      <c r="G529" s="3" t="s">
        <v>668</v>
      </c>
      <c r="H529" s="6" t="s">
        <v>678</v>
      </c>
      <c r="I529" s="386" t="s">
        <v>717</v>
      </c>
      <c r="J529" s="214"/>
      <c r="K529" s="212">
        <f t="shared" si="14"/>
        <v>4.08</v>
      </c>
      <c r="L529" s="222"/>
      <c r="M529" s="162"/>
      <c r="N529" s="87"/>
      <c r="O529" s="88">
        <v>0.69</v>
      </c>
      <c r="P529" s="88"/>
      <c r="Q529" s="88"/>
      <c r="R529" s="88"/>
      <c r="S529" s="88"/>
      <c r="T529" s="88"/>
      <c r="U529" s="88"/>
      <c r="V529" s="88">
        <v>0.69</v>
      </c>
      <c r="W529" s="88"/>
      <c r="X529" s="88"/>
      <c r="Y529" s="88"/>
      <c r="Z529" s="88"/>
      <c r="AA529" s="88"/>
      <c r="AB529" s="88"/>
      <c r="AC529" s="88">
        <v>0.9</v>
      </c>
      <c r="AD529" s="88"/>
      <c r="AE529" s="88"/>
      <c r="AF529" s="88"/>
      <c r="AG529" s="88"/>
      <c r="AH529" s="88"/>
      <c r="AI529" s="88"/>
      <c r="AJ529" s="88">
        <v>0.9</v>
      </c>
      <c r="AK529" s="88"/>
      <c r="AL529" s="88"/>
      <c r="AM529" s="88"/>
      <c r="AN529" s="88"/>
      <c r="AO529" s="88"/>
      <c r="AP529" s="88"/>
      <c r="AQ529" s="88">
        <v>0.9</v>
      </c>
      <c r="AR529" s="196"/>
      <c r="AS529" s="206">
        <f t="shared" si="15"/>
        <v>4.08</v>
      </c>
      <c r="AT529" s="263" t="s">
        <v>279</v>
      </c>
      <c r="AU529" s="6" t="s">
        <v>609</v>
      </c>
    </row>
    <row r="530" spans="1:47" ht="30.75" customHeight="1">
      <c r="A530" s="40" t="s">
        <v>679</v>
      </c>
      <c r="B530" s="3" t="s">
        <v>24</v>
      </c>
      <c r="C530" s="263" t="s">
        <v>279</v>
      </c>
      <c r="D530" s="6" t="s">
        <v>610</v>
      </c>
      <c r="E530" s="3"/>
      <c r="F530" s="3" t="s">
        <v>668</v>
      </c>
      <c r="G530" s="3" t="s">
        <v>668</v>
      </c>
      <c r="H530" s="6" t="s">
        <v>678</v>
      </c>
      <c r="I530" s="386" t="s">
        <v>717</v>
      </c>
      <c r="J530" s="214"/>
      <c r="K530" s="212">
        <f t="shared" si="14"/>
        <v>4.78</v>
      </c>
      <c r="L530" s="222"/>
      <c r="M530" s="162"/>
      <c r="N530" s="87"/>
      <c r="O530" s="88">
        <v>0.69</v>
      </c>
      <c r="P530" s="88"/>
      <c r="Q530" s="88"/>
      <c r="R530" s="88"/>
      <c r="S530" s="88"/>
      <c r="T530" s="88"/>
      <c r="U530" s="88"/>
      <c r="V530" s="88">
        <v>0.69</v>
      </c>
      <c r="W530" s="88"/>
      <c r="X530" s="88"/>
      <c r="Y530" s="88"/>
      <c r="Z530" s="88"/>
      <c r="AA530" s="88"/>
      <c r="AB530" s="88"/>
      <c r="AC530" s="88">
        <v>1.7</v>
      </c>
      <c r="AD530" s="88"/>
      <c r="AE530" s="88"/>
      <c r="AF530" s="88"/>
      <c r="AG530" s="88"/>
      <c r="AH530" s="88"/>
      <c r="AI530" s="88"/>
      <c r="AJ530" s="88">
        <v>0.5</v>
      </c>
      <c r="AK530" s="88"/>
      <c r="AL530" s="88"/>
      <c r="AM530" s="88"/>
      <c r="AN530" s="88"/>
      <c r="AO530" s="88"/>
      <c r="AP530" s="88"/>
      <c r="AQ530" s="88">
        <v>1.2</v>
      </c>
      <c r="AR530" s="196"/>
      <c r="AS530" s="206">
        <f t="shared" si="15"/>
        <v>4.78</v>
      </c>
      <c r="AT530" s="263" t="s">
        <v>279</v>
      </c>
      <c r="AU530" s="6" t="s">
        <v>610</v>
      </c>
    </row>
    <row r="531" spans="1:47" ht="47.25" customHeight="1">
      <c r="A531" s="40" t="s">
        <v>679</v>
      </c>
      <c r="B531" s="3" t="s">
        <v>24</v>
      </c>
      <c r="C531" s="263" t="s">
        <v>279</v>
      </c>
      <c r="D531" s="6" t="s">
        <v>611</v>
      </c>
      <c r="E531" s="3"/>
      <c r="F531" s="3" t="s">
        <v>668</v>
      </c>
      <c r="G531" s="3" t="s">
        <v>668</v>
      </c>
      <c r="H531" s="6" t="s">
        <v>678</v>
      </c>
      <c r="I531" s="386" t="s">
        <v>717</v>
      </c>
      <c r="J531" s="214"/>
      <c r="K531" s="212">
        <f t="shared" si="14"/>
        <v>3.2</v>
      </c>
      <c r="L531" s="222"/>
      <c r="M531" s="162"/>
      <c r="N531" s="87"/>
      <c r="O531" s="88">
        <v>1.6</v>
      </c>
      <c r="P531" s="88"/>
      <c r="Q531" s="88"/>
      <c r="R531" s="88"/>
      <c r="S531" s="88"/>
      <c r="T531" s="88"/>
      <c r="U531" s="88"/>
      <c r="V531" s="88">
        <v>1.6</v>
      </c>
      <c r="W531" s="88"/>
      <c r="X531" s="88"/>
      <c r="Y531" s="88"/>
      <c r="Z531" s="88"/>
      <c r="AA531" s="88"/>
      <c r="AB531" s="88"/>
      <c r="AC531" s="88"/>
      <c r="AD531" s="88"/>
      <c r="AE531" s="88"/>
      <c r="AF531" s="88"/>
      <c r="AG531" s="88"/>
      <c r="AH531" s="88"/>
      <c r="AI531" s="88"/>
      <c r="AJ531" s="88"/>
      <c r="AK531" s="88"/>
      <c r="AL531" s="88"/>
      <c r="AM531" s="88"/>
      <c r="AN531" s="88"/>
      <c r="AO531" s="88"/>
      <c r="AP531" s="88"/>
      <c r="AQ531" s="88"/>
      <c r="AR531" s="196"/>
      <c r="AS531" s="206">
        <f t="shared" si="15"/>
        <v>3.2</v>
      </c>
      <c r="AT531" s="263" t="s">
        <v>279</v>
      </c>
      <c r="AU531" s="6" t="s">
        <v>611</v>
      </c>
    </row>
    <row r="532" spans="1:47" ht="36.75" customHeight="1">
      <c r="A532" s="40" t="s">
        <v>679</v>
      </c>
      <c r="B532" s="3" t="s">
        <v>24</v>
      </c>
      <c r="C532" s="263" t="s">
        <v>279</v>
      </c>
      <c r="D532" s="6" t="s">
        <v>612</v>
      </c>
      <c r="E532" s="3"/>
      <c r="F532" s="3" t="s">
        <v>668</v>
      </c>
      <c r="G532" s="3" t="s">
        <v>668</v>
      </c>
      <c r="H532" s="6" t="s">
        <v>678</v>
      </c>
      <c r="I532" s="386" t="s">
        <v>717</v>
      </c>
      <c r="J532" s="214"/>
      <c r="K532" s="212">
        <f t="shared" si="14"/>
        <v>8.8000000000000007</v>
      </c>
      <c r="L532" s="222"/>
      <c r="M532" s="162"/>
      <c r="N532" s="87"/>
      <c r="O532" s="88">
        <v>1.6</v>
      </c>
      <c r="P532" s="88"/>
      <c r="Q532" s="88"/>
      <c r="R532" s="88"/>
      <c r="S532" s="88"/>
      <c r="T532" s="88"/>
      <c r="U532" s="88"/>
      <c r="V532" s="88">
        <v>1.6</v>
      </c>
      <c r="W532" s="88"/>
      <c r="X532" s="88"/>
      <c r="Y532" s="88"/>
      <c r="Z532" s="88"/>
      <c r="AA532" s="88"/>
      <c r="AB532" s="88"/>
      <c r="AC532" s="88">
        <v>1.6</v>
      </c>
      <c r="AD532" s="88"/>
      <c r="AE532" s="88"/>
      <c r="AF532" s="88">
        <v>0.8</v>
      </c>
      <c r="AG532" s="88"/>
      <c r="AH532" s="88"/>
      <c r="AI532" s="88"/>
      <c r="AJ532" s="88">
        <v>1.6</v>
      </c>
      <c r="AK532" s="88"/>
      <c r="AL532" s="88"/>
      <c r="AM532" s="88"/>
      <c r="AN532" s="88"/>
      <c r="AO532" s="88"/>
      <c r="AP532" s="88"/>
      <c r="AQ532" s="88">
        <v>1.6</v>
      </c>
      <c r="AR532" s="196"/>
      <c r="AS532" s="206">
        <f t="shared" si="15"/>
        <v>8.8000000000000007</v>
      </c>
      <c r="AT532" s="263" t="s">
        <v>279</v>
      </c>
      <c r="AU532" s="6" t="s">
        <v>612</v>
      </c>
    </row>
    <row r="533" spans="1:47" ht="34.5" customHeight="1">
      <c r="A533" s="40" t="s">
        <v>679</v>
      </c>
      <c r="B533" s="3" t="s">
        <v>24</v>
      </c>
      <c r="C533" s="263" t="s">
        <v>279</v>
      </c>
      <c r="D533" s="6" t="s">
        <v>613</v>
      </c>
      <c r="E533" s="3"/>
      <c r="F533" s="3" t="s">
        <v>668</v>
      </c>
      <c r="G533" s="3" t="s">
        <v>668</v>
      </c>
      <c r="H533" s="6" t="s">
        <v>678</v>
      </c>
      <c r="I533" s="386" t="s">
        <v>717</v>
      </c>
      <c r="J533" s="214"/>
      <c r="K533" s="212">
        <f t="shared" si="14"/>
        <v>0</v>
      </c>
      <c r="L533" s="222"/>
      <c r="M533" s="162"/>
      <c r="N533" s="87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  <c r="AA533" s="88"/>
      <c r="AB533" s="88"/>
      <c r="AC533" s="88"/>
      <c r="AD533" s="88"/>
      <c r="AE533" s="88"/>
      <c r="AF533" s="88"/>
      <c r="AG533" s="88"/>
      <c r="AH533" s="88"/>
      <c r="AI533" s="88"/>
      <c r="AJ533" s="88"/>
      <c r="AK533" s="88"/>
      <c r="AL533" s="88"/>
      <c r="AM533" s="88"/>
      <c r="AN533" s="88"/>
      <c r="AO533" s="88"/>
      <c r="AP533" s="88"/>
      <c r="AQ533" s="88"/>
      <c r="AR533" s="196"/>
      <c r="AS533" s="206">
        <f t="shared" si="15"/>
        <v>0</v>
      </c>
      <c r="AT533" s="263" t="s">
        <v>279</v>
      </c>
      <c r="AU533" s="6" t="s">
        <v>613</v>
      </c>
    </row>
    <row r="534" spans="1:47" ht="34.5" customHeight="1">
      <c r="A534" s="40" t="s">
        <v>679</v>
      </c>
      <c r="B534" s="3" t="s">
        <v>24</v>
      </c>
      <c r="C534" s="263" t="s">
        <v>279</v>
      </c>
      <c r="D534" s="6" t="s">
        <v>614</v>
      </c>
      <c r="E534" s="3"/>
      <c r="F534" s="3" t="s">
        <v>668</v>
      </c>
      <c r="G534" s="3" t="s">
        <v>668</v>
      </c>
      <c r="H534" s="6" t="s">
        <v>678</v>
      </c>
      <c r="I534" s="386" t="s">
        <v>717</v>
      </c>
      <c r="J534" s="214"/>
      <c r="K534" s="212">
        <f t="shared" si="14"/>
        <v>3.2</v>
      </c>
      <c r="L534" s="222"/>
      <c r="M534" s="162"/>
      <c r="N534" s="87"/>
      <c r="O534" s="88"/>
      <c r="P534" s="88"/>
      <c r="Q534" s="88"/>
      <c r="R534" s="88"/>
      <c r="S534" s="88"/>
      <c r="T534" s="88"/>
      <c r="U534" s="88"/>
      <c r="V534" s="88"/>
      <c r="W534" s="88">
        <v>2.4</v>
      </c>
      <c r="X534" s="88"/>
      <c r="Y534" s="88"/>
      <c r="Z534" s="88"/>
      <c r="AA534" s="88"/>
      <c r="AB534" s="88"/>
      <c r="AC534" s="88"/>
      <c r="AD534" s="88">
        <v>0.8</v>
      </c>
      <c r="AE534" s="88"/>
      <c r="AF534" s="88"/>
      <c r="AG534" s="88"/>
      <c r="AH534" s="88"/>
      <c r="AI534" s="88"/>
      <c r="AJ534" s="88"/>
      <c r="AK534" s="88"/>
      <c r="AL534" s="88"/>
      <c r="AM534" s="88"/>
      <c r="AN534" s="88"/>
      <c r="AO534" s="88"/>
      <c r="AP534" s="88"/>
      <c r="AQ534" s="88"/>
      <c r="AR534" s="196"/>
      <c r="AS534" s="206">
        <f t="shared" si="15"/>
        <v>3.2</v>
      </c>
      <c r="AT534" s="263" t="s">
        <v>279</v>
      </c>
      <c r="AU534" s="6" t="s">
        <v>614</v>
      </c>
    </row>
    <row r="535" spans="1:47" ht="34.5" customHeight="1">
      <c r="A535" s="40" t="s">
        <v>679</v>
      </c>
      <c r="B535" s="3" t="s">
        <v>24</v>
      </c>
      <c r="C535" s="263" t="s">
        <v>279</v>
      </c>
      <c r="D535" s="6" t="s">
        <v>615</v>
      </c>
      <c r="E535" s="3"/>
      <c r="F535" s="3" t="s">
        <v>668</v>
      </c>
      <c r="G535" s="3" t="s">
        <v>668</v>
      </c>
      <c r="H535" s="6" t="s">
        <v>678</v>
      </c>
      <c r="I535" s="386" t="s">
        <v>717</v>
      </c>
      <c r="J535" s="214"/>
      <c r="K535" s="212">
        <f t="shared" si="14"/>
        <v>0</v>
      </c>
      <c r="L535" s="222"/>
      <c r="M535" s="162"/>
      <c r="N535" s="87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  <c r="AA535" s="88"/>
      <c r="AB535" s="88"/>
      <c r="AC535" s="88"/>
      <c r="AD535" s="88"/>
      <c r="AE535" s="88"/>
      <c r="AF535" s="88"/>
      <c r="AG535" s="88"/>
      <c r="AH535" s="88"/>
      <c r="AI535" s="88"/>
      <c r="AJ535" s="88"/>
      <c r="AK535" s="88"/>
      <c r="AL535" s="88"/>
      <c r="AM535" s="88"/>
      <c r="AN535" s="88"/>
      <c r="AO535" s="88"/>
      <c r="AP535" s="88"/>
      <c r="AQ535" s="88"/>
      <c r="AR535" s="196"/>
      <c r="AS535" s="206">
        <f t="shared" si="15"/>
        <v>0</v>
      </c>
      <c r="AT535" s="263" t="s">
        <v>279</v>
      </c>
      <c r="AU535" s="6" t="s">
        <v>615</v>
      </c>
    </row>
    <row r="536" spans="1:47" ht="34.5" customHeight="1">
      <c r="A536" s="40" t="s">
        <v>679</v>
      </c>
      <c r="B536" s="74" t="s">
        <v>24</v>
      </c>
      <c r="C536" s="255" t="s">
        <v>279</v>
      </c>
      <c r="D536" s="72"/>
      <c r="E536" s="3"/>
      <c r="F536" s="3"/>
      <c r="G536" s="3"/>
      <c r="H536" s="6"/>
      <c r="I536" s="390"/>
      <c r="J536" s="214"/>
      <c r="K536" s="212">
        <f t="shared" si="14"/>
        <v>0</v>
      </c>
      <c r="L536" s="394"/>
      <c r="M536" s="373"/>
      <c r="N536" s="87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  <c r="AA536" s="88"/>
      <c r="AB536" s="88"/>
      <c r="AC536" s="88"/>
      <c r="AD536" s="88"/>
      <c r="AE536" s="88"/>
      <c r="AF536" s="88"/>
      <c r="AG536" s="88"/>
      <c r="AH536" s="88"/>
      <c r="AI536" s="88"/>
      <c r="AJ536" s="88"/>
      <c r="AK536" s="88"/>
      <c r="AL536" s="88"/>
      <c r="AM536" s="88"/>
      <c r="AN536" s="88"/>
      <c r="AO536" s="88"/>
      <c r="AP536" s="88"/>
      <c r="AQ536" s="88"/>
      <c r="AR536" s="196"/>
      <c r="AS536" s="206">
        <f t="shared" si="15"/>
        <v>0</v>
      </c>
      <c r="AT536" s="263" t="s">
        <v>279</v>
      </c>
      <c r="AU536" s="6" t="s">
        <v>1330</v>
      </c>
    </row>
    <row r="537" spans="1:47" ht="39.75" customHeight="1">
      <c r="A537" s="40" t="s">
        <v>679</v>
      </c>
      <c r="B537" s="274" t="s">
        <v>746</v>
      </c>
      <c r="C537" s="263" t="s">
        <v>279</v>
      </c>
      <c r="D537" s="16" t="s">
        <v>616</v>
      </c>
      <c r="E537" s="32" t="s">
        <v>891</v>
      </c>
      <c r="F537" s="3">
        <v>2</v>
      </c>
      <c r="G537" s="3">
        <v>8</v>
      </c>
      <c r="H537" s="6" t="s">
        <v>668</v>
      </c>
      <c r="I537" s="386" t="s">
        <v>713</v>
      </c>
      <c r="J537" s="214"/>
      <c r="K537" s="212">
        <f t="shared" si="14"/>
        <v>353</v>
      </c>
      <c r="L537" s="394">
        <v>12</v>
      </c>
      <c r="M537" s="373"/>
      <c r="N537" s="87">
        <v>8</v>
      </c>
      <c r="O537" s="88">
        <v>8</v>
      </c>
      <c r="P537" s="88">
        <v>16</v>
      </c>
      <c r="Q537" s="127">
        <v>24</v>
      </c>
      <c r="R537" s="88">
        <v>16</v>
      </c>
      <c r="S537" s="88">
        <v>8</v>
      </c>
      <c r="T537" s="88">
        <v>8</v>
      </c>
      <c r="U537" s="88">
        <v>16</v>
      </c>
      <c r="V537" s="88">
        <v>8</v>
      </c>
      <c r="W537" s="88">
        <v>16</v>
      </c>
      <c r="X537" s="109">
        <v>8</v>
      </c>
      <c r="Y537" s="88">
        <v>16</v>
      </c>
      <c r="Z537" s="88">
        <v>16</v>
      </c>
      <c r="AA537" s="88">
        <v>8</v>
      </c>
      <c r="AB537" s="119">
        <v>8</v>
      </c>
      <c r="AC537" s="88">
        <v>8</v>
      </c>
      <c r="AD537" s="418">
        <v>8</v>
      </c>
      <c r="AE537" s="88">
        <v>16</v>
      </c>
      <c r="AF537" s="88">
        <v>8</v>
      </c>
      <c r="AG537" s="88">
        <v>8</v>
      </c>
      <c r="AH537" s="88">
        <v>16</v>
      </c>
      <c r="AI537" s="88">
        <v>8</v>
      </c>
      <c r="AJ537" s="88">
        <v>16</v>
      </c>
      <c r="AK537" s="88">
        <v>8</v>
      </c>
      <c r="AL537" s="88">
        <v>16</v>
      </c>
      <c r="AM537" s="88">
        <v>8</v>
      </c>
      <c r="AN537" s="95">
        <v>12</v>
      </c>
      <c r="AO537" s="88">
        <v>6</v>
      </c>
      <c r="AP537" s="88">
        <v>12</v>
      </c>
      <c r="AQ537" s="88">
        <v>7</v>
      </c>
      <c r="AR537" s="196">
        <v>12</v>
      </c>
      <c r="AS537" s="206">
        <f t="shared" si="15"/>
        <v>353</v>
      </c>
      <c r="AT537" s="263" t="s">
        <v>279</v>
      </c>
      <c r="AU537" s="16" t="s">
        <v>616</v>
      </c>
    </row>
    <row r="538" spans="1:47" ht="43.5" customHeight="1">
      <c r="A538" s="60" t="s">
        <v>679</v>
      </c>
      <c r="B538" s="6" t="s">
        <v>746</v>
      </c>
      <c r="C538" s="263" t="s">
        <v>279</v>
      </c>
      <c r="D538" s="8" t="s">
        <v>800</v>
      </c>
      <c r="E538" s="3"/>
      <c r="F538" s="3" t="s">
        <v>668</v>
      </c>
      <c r="G538" s="3" t="s">
        <v>668</v>
      </c>
      <c r="H538" s="6" t="s">
        <v>678</v>
      </c>
      <c r="I538" s="386" t="s">
        <v>717</v>
      </c>
      <c r="J538" s="214"/>
      <c r="K538" s="212">
        <f t="shared" si="14"/>
        <v>5</v>
      </c>
      <c r="L538" s="394"/>
      <c r="M538" s="373"/>
      <c r="N538" s="87"/>
      <c r="O538" s="88">
        <v>0.8</v>
      </c>
      <c r="P538" s="88"/>
      <c r="Q538" s="88"/>
      <c r="R538" s="88"/>
      <c r="S538" s="88"/>
      <c r="T538" s="88"/>
      <c r="U538" s="88"/>
      <c r="V538" s="88">
        <v>3</v>
      </c>
      <c r="W538" s="88"/>
      <c r="X538" s="88"/>
      <c r="Y538" s="88"/>
      <c r="Z538" s="88"/>
      <c r="AA538" s="88"/>
      <c r="AB538" s="88"/>
      <c r="AC538" s="88">
        <v>0.8</v>
      </c>
      <c r="AD538" s="88"/>
      <c r="AE538" s="88"/>
      <c r="AF538" s="88"/>
      <c r="AG538" s="88"/>
      <c r="AH538" s="88"/>
      <c r="AI538" s="88"/>
      <c r="AJ538" s="88">
        <v>0.2</v>
      </c>
      <c r="AK538" s="88"/>
      <c r="AL538" s="88"/>
      <c r="AM538" s="88"/>
      <c r="AN538" s="88"/>
      <c r="AO538" s="88"/>
      <c r="AP538" s="119"/>
      <c r="AQ538" s="88">
        <v>0.2</v>
      </c>
      <c r="AR538" s="196"/>
      <c r="AS538" s="206">
        <f t="shared" si="15"/>
        <v>5</v>
      </c>
      <c r="AT538" s="263" t="s">
        <v>279</v>
      </c>
      <c r="AU538" s="8" t="s">
        <v>800</v>
      </c>
    </row>
    <row r="539" spans="1:47" ht="35.25" customHeight="1">
      <c r="A539" s="60" t="s">
        <v>679</v>
      </c>
      <c r="B539" s="6" t="s">
        <v>746</v>
      </c>
      <c r="C539" s="263" t="s">
        <v>279</v>
      </c>
      <c r="D539" s="8" t="s">
        <v>786</v>
      </c>
      <c r="E539" s="3"/>
      <c r="F539" s="3" t="s">
        <v>668</v>
      </c>
      <c r="G539" s="3" t="s">
        <v>668</v>
      </c>
      <c r="H539" s="6" t="s">
        <v>678</v>
      </c>
      <c r="I539" s="386" t="s">
        <v>717</v>
      </c>
      <c r="J539" s="222"/>
      <c r="K539" s="212">
        <f t="shared" si="14"/>
        <v>7.1999999999999993</v>
      </c>
      <c r="L539" s="222"/>
      <c r="M539" s="162"/>
      <c r="N539" s="87"/>
      <c r="O539" s="88">
        <v>1.6</v>
      </c>
      <c r="P539" s="88"/>
      <c r="Q539" s="88"/>
      <c r="R539" s="88"/>
      <c r="S539" s="88"/>
      <c r="T539" s="88"/>
      <c r="U539" s="88"/>
      <c r="V539" s="88">
        <v>1.6</v>
      </c>
      <c r="W539" s="88"/>
      <c r="X539" s="88"/>
      <c r="Y539" s="88"/>
      <c r="Z539" s="88"/>
      <c r="AA539" s="88"/>
      <c r="AB539" s="88"/>
      <c r="AC539" s="88">
        <v>0.8</v>
      </c>
      <c r="AD539" s="88"/>
      <c r="AE539" s="88"/>
      <c r="AF539" s="88"/>
      <c r="AG539" s="88"/>
      <c r="AH539" s="88"/>
      <c r="AI539" s="88"/>
      <c r="AJ539" s="88">
        <v>1.6</v>
      </c>
      <c r="AK539" s="88"/>
      <c r="AL539" s="88"/>
      <c r="AM539" s="88"/>
      <c r="AN539" s="88"/>
      <c r="AO539" s="88"/>
      <c r="AP539" s="88"/>
      <c r="AQ539" s="88">
        <v>1.6</v>
      </c>
      <c r="AR539" s="196"/>
      <c r="AS539" s="206">
        <f t="shared" si="15"/>
        <v>7.1999999999999993</v>
      </c>
      <c r="AT539" s="263" t="s">
        <v>279</v>
      </c>
      <c r="AU539" s="8" t="s">
        <v>786</v>
      </c>
    </row>
    <row r="540" spans="1:47" ht="35.25" customHeight="1">
      <c r="A540" s="60" t="s">
        <v>679</v>
      </c>
      <c r="B540" s="6" t="s">
        <v>746</v>
      </c>
      <c r="C540" s="263" t="s">
        <v>279</v>
      </c>
      <c r="D540" s="8" t="s">
        <v>1343</v>
      </c>
      <c r="E540" s="3"/>
      <c r="F540" s="3">
        <v>1</v>
      </c>
      <c r="G540" s="3">
        <v>0.8</v>
      </c>
      <c r="H540" s="235">
        <v>0.8</v>
      </c>
      <c r="I540" s="388" t="s">
        <v>1186</v>
      </c>
      <c r="J540" s="214"/>
      <c r="K540" s="212">
        <f t="shared" ref="K540:K632" si="16">N540+O540+P540+Q540+R540+S540+T540+U540+V540+W540+X540+Y540+Z540+AA540+AB540+AC540+AD540+AE540+AF540+AH540+AG540+AI540+AJ540+AK540+AL540+AM540+AN540+AO540+AP540+AQ540+AR540</f>
        <v>3.2</v>
      </c>
      <c r="L540" s="222"/>
      <c r="M540" s="162"/>
      <c r="N540" s="87"/>
      <c r="O540" s="88"/>
      <c r="P540" s="88"/>
      <c r="Q540" s="88"/>
      <c r="R540" s="88"/>
      <c r="S540" s="88"/>
      <c r="T540" s="88">
        <v>0.8</v>
      </c>
      <c r="U540" s="88"/>
      <c r="V540" s="88"/>
      <c r="W540" s="88"/>
      <c r="X540" s="88"/>
      <c r="Y540" s="88"/>
      <c r="Z540" s="88"/>
      <c r="AA540" s="88">
        <v>0.8</v>
      </c>
      <c r="AB540" s="88"/>
      <c r="AC540" s="88"/>
      <c r="AD540" s="88"/>
      <c r="AE540" s="88"/>
      <c r="AF540" s="88"/>
      <c r="AG540" s="88"/>
      <c r="AH540" s="88">
        <v>0.8</v>
      </c>
      <c r="AI540" s="88"/>
      <c r="AJ540" s="88"/>
      <c r="AK540" s="88"/>
      <c r="AL540" s="88"/>
      <c r="AM540" s="88"/>
      <c r="AN540" s="88"/>
      <c r="AO540" s="88">
        <v>0.8</v>
      </c>
      <c r="AP540" s="88"/>
      <c r="AQ540" s="88"/>
      <c r="AR540" s="196"/>
      <c r="AS540" s="206">
        <f t="shared" si="15"/>
        <v>3.2</v>
      </c>
      <c r="AT540" s="263" t="s">
        <v>279</v>
      </c>
      <c r="AU540" s="8" t="s">
        <v>1344</v>
      </c>
    </row>
    <row r="541" spans="1:47" ht="36.75" customHeight="1">
      <c r="A541" s="40" t="s">
        <v>679</v>
      </c>
      <c r="B541" s="6" t="s">
        <v>746</v>
      </c>
      <c r="C541" s="263" t="s">
        <v>279</v>
      </c>
      <c r="D541" s="8" t="s">
        <v>787</v>
      </c>
      <c r="E541" s="3"/>
      <c r="F541" s="3" t="s">
        <v>668</v>
      </c>
      <c r="G541" s="3" t="s">
        <v>668</v>
      </c>
      <c r="H541" s="6" t="s">
        <v>678</v>
      </c>
      <c r="I541" s="386" t="s">
        <v>717</v>
      </c>
      <c r="J541" s="214"/>
      <c r="K541" s="212">
        <f t="shared" si="16"/>
        <v>16.899999999999999</v>
      </c>
      <c r="L541" s="222"/>
      <c r="M541" s="162"/>
      <c r="N541" s="87"/>
      <c r="O541" s="88">
        <v>6</v>
      </c>
      <c r="P541" s="88"/>
      <c r="Q541" s="88"/>
      <c r="R541" s="88"/>
      <c r="S541" s="88"/>
      <c r="T541" s="88"/>
      <c r="U541" s="88"/>
      <c r="V541" s="88">
        <v>5.0999999999999996</v>
      </c>
      <c r="W541" s="88"/>
      <c r="X541" s="88"/>
      <c r="Y541" s="88"/>
      <c r="Z541" s="88"/>
      <c r="AA541" s="88"/>
      <c r="AB541" s="88"/>
      <c r="AC541" s="88">
        <v>0.8</v>
      </c>
      <c r="AD541" s="88"/>
      <c r="AE541" s="88"/>
      <c r="AF541" s="88"/>
      <c r="AG541" s="88"/>
      <c r="AH541" s="88"/>
      <c r="AI541" s="88"/>
      <c r="AJ541" s="88">
        <v>2.5</v>
      </c>
      <c r="AK541" s="88"/>
      <c r="AL541" s="88"/>
      <c r="AM541" s="88"/>
      <c r="AN541" s="88"/>
      <c r="AO541" s="88"/>
      <c r="AP541" s="88"/>
      <c r="AQ541" s="88">
        <v>2.5</v>
      </c>
      <c r="AR541" s="196"/>
      <c r="AS541" s="206">
        <f t="shared" si="15"/>
        <v>16.899999999999999</v>
      </c>
      <c r="AT541" s="263" t="s">
        <v>279</v>
      </c>
      <c r="AU541" s="8" t="s">
        <v>787</v>
      </c>
    </row>
    <row r="542" spans="1:47" ht="36.75" customHeight="1">
      <c r="A542" s="40" t="s">
        <v>679</v>
      </c>
      <c r="B542" s="6" t="s">
        <v>746</v>
      </c>
      <c r="C542" s="263" t="s">
        <v>279</v>
      </c>
      <c r="D542" s="8" t="s">
        <v>1423</v>
      </c>
      <c r="E542" s="3"/>
      <c r="F542" s="3" t="s">
        <v>668</v>
      </c>
      <c r="G542" s="3" t="s">
        <v>668</v>
      </c>
      <c r="H542" s="6" t="s">
        <v>678</v>
      </c>
      <c r="I542" s="386" t="s">
        <v>717</v>
      </c>
      <c r="J542" s="214"/>
      <c r="K542" s="212">
        <f t="shared" si="16"/>
        <v>8</v>
      </c>
      <c r="L542" s="222"/>
      <c r="M542" s="162"/>
      <c r="N542" s="87"/>
      <c r="O542" s="88">
        <v>1.8</v>
      </c>
      <c r="P542" s="88"/>
      <c r="Q542" s="88"/>
      <c r="R542" s="88"/>
      <c r="S542" s="88"/>
      <c r="T542" s="88"/>
      <c r="U542" s="88"/>
      <c r="V542" s="88">
        <v>0.8</v>
      </c>
      <c r="W542" s="88"/>
      <c r="X542" s="88"/>
      <c r="Y542" s="88"/>
      <c r="Z542" s="88"/>
      <c r="AA542" s="88"/>
      <c r="AB542" s="88"/>
      <c r="AC542" s="88">
        <v>1.8</v>
      </c>
      <c r="AD542" s="88"/>
      <c r="AE542" s="88"/>
      <c r="AF542" s="88"/>
      <c r="AG542" s="88"/>
      <c r="AH542" s="88"/>
      <c r="AI542" s="88"/>
      <c r="AJ542" s="88">
        <v>1.8</v>
      </c>
      <c r="AK542" s="88"/>
      <c r="AL542" s="88"/>
      <c r="AM542" s="88"/>
      <c r="AN542" s="88"/>
      <c r="AO542" s="88"/>
      <c r="AP542" s="88"/>
      <c r="AQ542" s="88">
        <v>1.8</v>
      </c>
      <c r="AR542" s="196"/>
      <c r="AS542" s="206">
        <f t="shared" si="15"/>
        <v>8</v>
      </c>
      <c r="AT542" s="263" t="s">
        <v>279</v>
      </c>
      <c r="AU542" s="8" t="s">
        <v>1416</v>
      </c>
    </row>
    <row r="543" spans="1:47" ht="34.5" customHeight="1">
      <c r="A543" s="40" t="s">
        <v>679</v>
      </c>
      <c r="B543" s="6" t="s">
        <v>746</v>
      </c>
      <c r="C543" s="263" t="s">
        <v>279</v>
      </c>
      <c r="D543" s="8" t="s">
        <v>788</v>
      </c>
      <c r="E543" s="3"/>
      <c r="F543" s="3" t="s">
        <v>668</v>
      </c>
      <c r="G543" s="3" t="s">
        <v>668</v>
      </c>
      <c r="H543" s="6" t="s">
        <v>678</v>
      </c>
      <c r="I543" s="386" t="s">
        <v>717</v>
      </c>
      <c r="J543" s="214"/>
      <c r="K543" s="212">
        <f t="shared" si="16"/>
        <v>11</v>
      </c>
      <c r="L543" s="222"/>
      <c r="M543" s="162"/>
      <c r="N543" s="87"/>
      <c r="O543" s="88">
        <v>1.3</v>
      </c>
      <c r="P543" s="88"/>
      <c r="Q543" s="88"/>
      <c r="R543" s="88"/>
      <c r="S543" s="88"/>
      <c r="T543" s="88"/>
      <c r="U543" s="88"/>
      <c r="V543" s="88">
        <v>3.8</v>
      </c>
      <c r="W543" s="88"/>
      <c r="X543" s="88"/>
      <c r="Y543" s="88"/>
      <c r="Z543" s="88"/>
      <c r="AA543" s="88"/>
      <c r="AB543" s="88"/>
      <c r="AC543" s="88">
        <v>1.3</v>
      </c>
      <c r="AD543" s="88"/>
      <c r="AE543" s="88"/>
      <c r="AF543" s="88"/>
      <c r="AG543" s="88"/>
      <c r="AH543" s="88"/>
      <c r="AI543" s="88"/>
      <c r="AJ543" s="88">
        <v>2.2999999999999998</v>
      </c>
      <c r="AK543" s="88"/>
      <c r="AL543" s="88"/>
      <c r="AM543" s="88"/>
      <c r="AN543" s="88"/>
      <c r="AO543" s="88"/>
      <c r="AP543" s="88"/>
      <c r="AQ543" s="88">
        <v>2.2999999999999998</v>
      </c>
      <c r="AR543" s="196"/>
      <c r="AS543" s="206">
        <f t="shared" si="15"/>
        <v>11</v>
      </c>
      <c r="AT543" s="263" t="s">
        <v>279</v>
      </c>
      <c r="AU543" s="8" t="s">
        <v>788</v>
      </c>
    </row>
    <row r="544" spans="1:47" ht="36" customHeight="1">
      <c r="A544" s="40" t="s">
        <v>679</v>
      </c>
      <c r="B544" s="6" t="s">
        <v>746</v>
      </c>
      <c r="C544" s="263" t="s">
        <v>279</v>
      </c>
      <c r="D544" s="8" t="s">
        <v>1119</v>
      </c>
      <c r="E544" s="3"/>
      <c r="F544" s="3">
        <v>1</v>
      </c>
      <c r="G544" s="3">
        <v>0.8</v>
      </c>
      <c r="H544" s="235">
        <v>0.8</v>
      </c>
      <c r="I544" s="388" t="s">
        <v>1186</v>
      </c>
      <c r="J544" s="214"/>
      <c r="K544" s="212">
        <f t="shared" si="16"/>
        <v>3.2</v>
      </c>
      <c r="L544" s="222"/>
      <c r="M544" s="162"/>
      <c r="N544" s="87"/>
      <c r="O544" s="88"/>
      <c r="P544" s="88"/>
      <c r="Q544" s="88"/>
      <c r="R544" s="88"/>
      <c r="S544" s="88"/>
      <c r="T544" s="88">
        <v>0.8</v>
      </c>
      <c r="U544" s="88"/>
      <c r="V544" s="88"/>
      <c r="W544" s="88"/>
      <c r="X544" s="88"/>
      <c r="Y544" s="88"/>
      <c r="Z544" s="88"/>
      <c r="AA544" s="88">
        <v>0.8</v>
      </c>
      <c r="AB544" s="88"/>
      <c r="AC544" s="88"/>
      <c r="AD544" s="88"/>
      <c r="AE544" s="88"/>
      <c r="AF544" s="88"/>
      <c r="AG544" s="88"/>
      <c r="AH544" s="88">
        <v>0.8</v>
      </c>
      <c r="AI544" s="88"/>
      <c r="AJ544" s="88"/>
      <c r="AK544" s="88"/>
      <c r="AL544" s="88"/>
      <c r="AM544" s="88"/>
      <c r="AN544" s="88"/>
      <c r="AO544" s="88">
        <v>0.8</v>
      </c>
      <c r="AP544" s="88"/>
      <c r="AQ544" s="88"/>
      <c r="AR544" s="196"/>
      <c r="AS544" s="206">
        <f t="shared" si="15"/>
        <v>3.2</v>
      </c>
      <c r="AT544" s="263" t="s">
        <v>279</v>
      </c>
      <c r="AU544" s="8" t="s">
        <v>1119</v>
      </c>
    </row>
    <row r="545" spans="1:47" ht="36" customHeight="1">
      <c r="A545" s="40" t="s">
        <v>679</v>
      </c>
      <c r="B545" s="6" t="s">
        <v>746</v>
      </c>
      <c r="C545" s="263" t="s">
        <v>279</v>
      </c>
      <c r="D545" s="8" t="s">
        <v>1187</v>
      </c>
      <c r="E545" s="3"/>
      <c r="F545" s="3">
        <v>1</v>
      </c>
      <c r="G545" s="3">
        <v>0.8</v>
      </c>
      <c r="H545" s="235">
        <v>0.8</v>
      </c>
      <c r="I545" s="388" t="s">
        <v>1186</v>
      </c>
      <c r="J545" s="214"/>
      <c r="K545" s="212">
        <f t="shared" si="16"/>
        <v>3.2</v>
      </c>
      <c r="L545" s="222"/>
      <c r="M545" s="162"/>
      <c r="N545" s="87"/>
      <c r="O545" s="88"/>
      <c r="P545" s="88"/>
      <c r="Q545" s="88"/>
      <c r="R545" s="88"/>
      <c r="S545" s="88"/>
      <c r="T545" s="88">
        <v>0.8</v>
      </c>
      <c r="U545" s="88"/>
      <c r="V545" s="88"/>
      <c r="W545" s="88"/>
      <c r="X545" s="88"/>
      <c r="Y545" s="88"/>
      <c r="Z545" s="88"/>
      <c r="AA545" s="88">
        <v>0.8</v>
      </c>
      <c r="AB545" s="88"/>
      <c r="AC545" s="88"/>
      <c r="AD545" s="88"/>
      <c r="AE545" s="88"/>
      <c r="AF545" s="88"/>
      <c r="AG545" s="88"/>
      <c r="AH545" s="88">
        <v>0.8</v>
      </c>
      <c r="AI545" s="88"/>
      <c r="AJ545" s="88"/>
      <c r="AK545" s="88"/>
      <c r="AL545" s="88"/>
      <c r="AM545" s="88"/>
      <c r="AN545" s="88"/>
      <c r="AO545" s="88">
        <v>0.8</v>
      </c>
      <c r="AP545" s="88"/>
      <c r="AQ545" s="88"/>
      <c r="AR545" s="196"/>
      <c r="AS545" s="206">
        <f t="shared" si="15"/>
        <v>3.2</v>
      </c>
      <c r="AT545" s="263" t="s">
        <v>279</v>
      </c>
      <c r="AU545" s="8" t="s">
        <v>1187</v>
      </c>
    </row>
    <row r="546" spans="1:47" ht="36" customHeight="1">
      <c r="A546" s="40" t="s">
        <v>679</v>
      </c>
      <c r="B546" s="6" t="s">
        <v>746</v>
      </c>
      <c r="C546" s="263" t="s">
        <v>279</v>
      </c>
      <c r="D546" s="8" t="s">
        <v>1435</v>
      </c>
      <c r="E546" s="3"/>
      <c r="F546" s="3">
        <v>1</v>
      </c>
      <c r="G546" s="3">
        <v>0.8</v>
      </c>
      <c r="H546" s="235">
        <v>0.8</v>
      </c>
      <c r="I546" s="388" t="s">
        <v>711</v>
      </c>
      <c r="J546" s="214"/>
      <c r="K546" s="212">
        <f t="shared" si="16"/>
        <v>0</v>
      </c>
      <c r="L546" s="222"/>
      <c r="M546" s="162"/>
      <c r="N546" s="87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  <c r="AA546" s="88"/>
      <c r="AB546" s="88"/>
      <c r="AC546" s="88"/>
      <c r="AD546" s="88"/>
      <c r="AE546" s="88"/>
      <c r="AF546" s="88"/>
      <c r="AG546" s="88"/>
      <c r="AH546" s="88"/>
      <c r="AI546" s="88"/>
      <c r="AJ546" s="88"/>
      <c r="AK546" s="88"/>
      <c r="AL546" s="88"/>
      <c r="AM546" s="88"/>
      <c r="AN546" s="88"/>
      <c r="AO546" s="88"/>
      <c r="AP546" s="88"/>
      <c r="AQ546" s="88"/>
      <c r="AR546" s="196"/>
      <c r="AS546" s="206">
        <f t="shared" si="15"/>
        <v>0</v>
      </c>
      <c r="AT546" s="263" t="s">
        <v>279</v>
      </c>
      <c r="AU546" s="8" t="s">
        <v>1436</v>
      </c>
    </row>
    <row r="547" spans="1:47" ht="33" customHeight="1">
      <c r="A547" s="40" t="s">
        <v>679</v>
      </c>
      <c r="B547" s="6" t="s">
        <v>746</v>
      </c>
      <c r="C547" s="263" t="s">
        <v>279</v>
      </c>
      <c r="D547" s="8" t="s">
        <v>789</v>
      </c>
      <c r="E547" s="3"/>
      <c r="F547" s="3" t="s">
        <v>668</v>
      </c>
      <c r="G547" s="3" t="s">
        <v>668</v>
      </c>
      <c r="H547" s="6" t="s">
        <v>678</v>
      </c>
      <c r="I547" s="386" t="s">
        <v>717</v>
      </c>
      <c r="J547" s="214"/>
      <c r="K547" s="212">
        <f t="shared" si="16"/>
        <v>16.899999999999999</v>
      </c>
      <c r="L547" s="222"/>
      <c r="M547" s="162"/>
      <c r="N547" s="87"/>
      <c r="O547" s="88">
        <v>1.6</v>
      </c>
      <c r="P547" s="88"/>
      <c r="Q547" s="88"/>
      <c r="R547" s="88"/>
      <c r="S547" s="88"/>
      <c r="T547" s="88"/>
      <c r="U547" s="88"/>
      <c r="V547" s="88">
        <v>7.5</v>
      </c>
      <c r="W547" s="88"/>
      <c r="X547" s="88"/>
      <c r="Y547" s="88"/>
      <c r="Z547" s="88"/>
      <c r="AA547" s="88"/>
      <c r="AB547" s="88"/>
      <c r="AC547" s="88">
        <v>1.6</v>
      </c>
      <c r="AD547" s="88"/>
      <c r="AE547" s="88"/>
      <c r="AF547" s="88"/>
      <c r="AG547" s="88"/>
      <c r="AH547" s="88"/>
      <c r="AI547" s="88"/>
      <c r="AJ547" s="88">
        <v>3.1</v>
      </c>
      <c r="AK547" s="88"/>
      <c r="AL547" s="88"/>
      <c r="AM547" s="88"/>
      <c r="AN547" s="88"/>
      <c r="AO547" s="88"/>
      <c r="AP547" s="88"/>
      <c r="AQ547" s="88">
        <v>3.1</v>
      </c>
      <c r="AR547" s="196"/>
      <c r="AS547" s="206">
        <f t="shared" si="15"/>
        <v>16.899999999999999</v>
      </c>
      <c r="AT547" s="263" t="s">
        <v>279</v>
      </c>
      <c r="AU547" s="8" t="s">
        <v>789</v>
      </c>
    </row>
    <row r="548" spans="1:47" ht="36.75" customHeight="1">
      <c r="A548" s="40" t="s">
        <v>679</v>
      </c>
      <c r="B548" s="6" t="s">
        <v>746</v>
      </c>
      <c r="C548" s="263" t="s">
        <v>279</v>
      </c>
      <c r="D548" s="8" t="s">
        <v>790</v>
      </c>
      <c r="E548" s="3"/>
      <c r="F548" s="3" t="s">
        <v>668</v>
      </c>
      <c r="G548" s="3" t="s">
        <v>668</v>
      </c>
      <c r="H548" s="6" t="s">
        <v>678</v>
      </c>
      <c r="I548" s="386" t="s">
        <v>717</v>
      </c>
      <c r="J548" s="214"/>
      <c r="K548" s="212">
        <f t="shared" si="16"/>
        <v>10.4</v>
      </c>
      <c r="L548" s="222"/>
      <c r="M548" s="162"/>
      <c r="N548" s="87"/>
      <c r="O548" s="88">
        <v>0.8</v>
      </c>
      <c r="P548" s="88"/>
      <c r="Q548" s="88"/>
      <c r="R548" s="88"/>
      <c r="S548" s="88"/>
      <c r="T548" s="88"/>
      <c r="U548" s="88"/>
      <c r="V548" s="88">
        <v>3.5</v>
      </c>
      <c r="W548" s="88"/>
      <c r="X548" s="88"/>
      <c r="Y548" s="88"/>
      <c r="Z548" s="88"/>
      <c r="AA548" s="88"/>
      <c r="AB548" s="88"/>
      <c r="AC548" s="88">
        <v>2.1</v>
      </c>
      <c r="AD548" s="88"/>
      <c r="AE548" s="88"/>
      <c r="AF548" s="88"/>
      <c r="AG548" s="88"/>
      <c r="AH548" s="88"/>
      <c r="AI548" s="88"/>
      <c r="AJ548" s="88">
        <v>3</v>
      </c>
      <c r="AK548" s="88"/>
      <c r="AL548" s="88"/>
      <c r="AM548" s="88"/>
      <c r="AN548" s="88"/>
      <c r="AO548" s="88"/>
      <c r="AP548" s="88"/>
      <c r="AQ548" s="88">
        <v>1</v>
      </c>
      <c r="AR548" s="196"/>
      <c r="AS548" s="206">
        <f t="shared" si="15"/>
        <v>10.4</v>
      </c>
      <c r="AT548" s="263" t="s">
        <v>279</v>
      </c>
      <c r="AU548" s="8" t="s">
        <v>790</v>
      </c>
    </row>
    <row r="549" spans="1:47" ht="30.75" customHeight="1">
      <c r="A549" s="40" t="s">
        <v>679</v>
      </c>
      <c r="B549" s="6" t="s">
        <v>746</v>
      </c>
      <c r="C549" s="263" t="s">
        <v>279</v>
      </c>
      <c r="D549" s="8" t="s">
        <v>791</v>
      </c>
      <c r="E549" s="3"/>
      <c r="F549" s="3" t="s">
        <v>668</v>
      </c>
      <c r="G549" s="3" t="s">
        <v>668</v>
      </c>
      <c r="H549" s="6" t="s">
        <v>678</v>
      </c>
      <c r="I549" s="386" t="s">
        <v>717</v>
      </c>
      <c r="J549" s="214"/>
      <c r="K549" s="212">
        <f t="shared" si="16"/>
        <v>9</v>
      </c>
      <c r="L549" s="222"/>
      <c r="M549" s="162"/>
      <c r="N549" s="87"/>
      <c r="O549" s="88">
        <v>1.8</v>
      </c>
      <c r="P549" s="88"/>
      <c r="Q549" s="88"/>
      <c r="R549" s="88"/>
      <c r="S549" s="88"/>
      <c r="T549" s="88"/>
      <c r="U549" s="88"/>
      <c r="V549" s="88">
        <v>1.8</v>
      </c>
      <c r="W549" s="88"/>
      <c r="X549" s="88"/>
      <c r="Y549" s="88"/>
      <c r="Z549" s="88"/>
      <c r="AA549" s="88"/>
      <c r="AB549" s="88"/>
      <c r="AC549" s="88">
        <v>1.8</v>
      </c>
      <c r="AD549" s="88"/>
      <c r="AE549" s="88"/>
      <c r="AF549" s="88"/>
      <c r="AG549" s="88"/>
      <c r="AH549" s="88"/>
      <c r="AI549" s="88"/>
      <c r="AJ549" s="88">
        <v>1.8</v>
      </c>
      <c r="AK549" s="88"/>
      <c r="AL549" s="88"/>
      <c r="AM549" s="88"/>
      <c r="AN549" s="88"/>
      <c r="AO549" s="88"/>
      <c r="AP549" s="88"/>
      <c r="AQ549" s="88">
        <v>1.8</v>
      </c>
      <c r="AR549" s="196"/>
      <c r="AS549" s="206">
        <f t="shared" si="15"/>
        <v>9</v>
      </c>
      <c r="AT549" s="263" t="s">
        <v>279</v>
      </c>
      <c r="AU549" s="8" t="s">
        <v>791</v>
      </c>
    </row>
    <row r="550" spans="1:47" ht="36.75" customHeight="1">
      <c r="A550" s="40" t="s">
        <v>679</v>
      </c>
      <c r="B550" s="6" t="s">
        <v>746</v>
      </c>
      <c r="C550" s="263" t="s">
        <v>279</v>
      </c>
      <c r="D550" s="8" t="s">
        <v>792</v>
      </c>
      <c r="E550" s="3"/>
      <c r="F550" s="3" t="s">
        <v>668</v>
      </c>
      <c r="G550" s="3" t="s">
        <v>668</v>
      </c>
      <c r="H550" s="6" t="s">
        <v>678</v>
      </c>
      <c r="I550" s="386" t="s">
        <v>717</v>
      </c>
      <c r="J550" s="214"/>
      <c r="K550" s="212">
        <f t="shared" si="16"/>
        <v>13.1</v>
      </c>
      <c r="L550" s="222"/>
      <c r="M550" s="162"/>
      <c r="N550" s="87"/>
      <c r="O550" s="88">
        <v>4</v>
      </c>
      <c r="P550" s="88"/>
      <c r="Q550" s="88"/>
      <c r="R550" s="88"/>
      <c r="S550" s="88"/>
      <c r="T550" s="88"/>
      <c r="U550" s="88"/>
      <c r="V550" s="88">
        <v>1.1000000000000001</v>
      </c>
      <c r="W550" s="88"/>
      <c r="X550" s="88"/>
      <c r="Y550" s="88"/>
      <c r="Z550" s="88"/>
      <c r="AA550" s="88"/>
      <c r="AB550" s="88"/>
      <c r="AC550" s="88">
        <v>4</v>
      </c>
      <c r="AD550" s="88"/>
      <c r="AE550" s="88"/>
      <c r="AF550" s="88"/>
      <c r="AG550" s="88"/>
      <c r="AH550" s="88"/>
      <c r="AI550" s="88"/>
      <c r="AJ550" s="88">
        <v>3</v>
      </c>
      <c r="AK550" s="88"/>
      <c r="AL550" s="88"/>
      <c r="AM550" s="88"/>
      <c r="AN550" s="88"/>
      <c r="AO550" s="88"/>
      <c r="AP550" s="88"/>
      <c r="AQ550" s="88">
        <v>1</v>
      </c>
      <c r="AR550" s="196"/>
      <c r="AS550" s="206">
        <f t="shared" si="15"/>
        <v>13.1</v>
      </c>
      <c r="AT550" s="263" t="s">
        <v>279</v>
      </c>
      <c r="AU550" s="8" t="s">
        <v>792</v>
      </c>
    </row>
    <row r="551" spans="1:47" ht="39.75" customHeight="1">
      <c r="A551" s="40" t="s">
        <v>679</v>
      </c>
      <c r="B551" s="6" t="s">
        <v>746</v>
      </c>
      <c r="C551" s="263" t="s">
        <v>279</v>
      </c>
      <c r="D551" s="8" t="s">
        <v>617</v>
      </c>
      <c r="E551" s="3"/>
      <c r="F551" s="3" t="s">
        <v>668</v>
      </c>
      <c r="G551" s="3" t="s">
        <v>668</v>
      </c>
      <c r="H551" s="6" t="s">
        <v>678</v>
      </c>
      <c r="I551" s="386" t="s">
        <v>717</v>
      </c>
      <c r="J551" s="214"/>
      <c r="K551" s="212">
        <f t="shared" si="16"/>
        <v>12.899999999999999</v>
      </c>
      <c r="L551" s="222"/>
      <c r="M551" s="162"/>
      <c r="N551" s="87"/>
      <c r="O551" s="88">
        <v>1.8</v>
      </c>
      <c r="P551" s="88"/>
      <c r="Q551" s="88"/>
      <c r="R551" s="88"/>
      <c r="S551" s="88"/>
      <c r="T551" s="88"/>
      <c r="U551" s="88"/>
      <c r="V551" s="88">
        <v>0.5</v>
      </c>
      <c r="W551" s="88"/>
      <c r="X551" s="88"/>
      <c r="Y551" s="88"/>
      <c r="Z551" s="88"/>
      <c r="AA551" s="88"/>
      <c r="AB551" s="88"/>
      <c r="AC551" s="88">
        <v>1.8</v>
      </c>
      <c r="AD551" s="88"/>
      <c r="AE551" s="88"/>
      <c r="AF551" s="88"/>
      <c r="AG551" s="88"/>
      <c r="AH551" s="88"/>
      <c r="AI551" s="88"/>
      <c r="AJ551" s="88">
        <v>5.3</v>
      </c>
      <c r="AK551" s="88"/>
      <c r="AL551" s="88"/>
      <c r="AM551" s="88"/>
      <c r="AN551" s="88"/>
      <c r="AO551" s="88"/>
      <c r="AP551" s="88"/>
      <c r="AQ551" s="88">
        <v>3.5</v>
      </c>
      <c r="AR551" s="196"/>
      <c r="AS551" s="206">
        <f t="shared" si="15"/>
        <v>12.899999999999999</v>
      </c>
      <c r="AT551" s="263" t="s">
        <v>279</v>
      </c>
      <c r="AU551" s="8" t="s">
        <v>617</v>
      </c>
    </row>
    <row r="552" spans="1:47" ht="38.25" customHeight="1">
      <c r="A552" s="40" t="s">
        <v>679</v>
      </c>
      <c r="B552" s="6" t="s">
        <v>746</v>
      </c>
      <c r="C552" s="263" t="s">
        <v>279</v>
      </c>
      <c r="D552" s="8" t="s">
        <v>794</v>
      </c>
      <c r="E552" s="3"/>
      <c r="F552" s="3" t="s">
        <v>668</v>
      </c>
      <c r="G552" s="3" t="s">
        <v>668</v>
      </c>
      <c r="H552" s="6" t="s">
        <v>678</v>
      </c>
      <c r="I552" s="386" t="s">
        <v>717</v>
      </c>
      <c r="J552" s="214"/>
      <c r="K552" s="212">
        <f t="shared" si="16"/>
        <v>10</v>
      </c>
      <c r="L552" s="222"/>
      <c r="M552" s="162"/>
      <c r="N552" s="87"/>
      <c r="O552" s="88">
        <v>0.7</v>
      </c>
      <c r="P552" s="88"/>
      <c r="Q552" s="88"/>
      <c r="R552" s="88"/>
      <c r="S552" s="88"/>
      <c r="T552" s="88"/>
      <c r="U552" s="88"/>
      <c r="V552" s="88">
        <v>1.5</v>
      </c>
      <c r="W552" s="88"/>
      <c r="X552" s="88"/>
      <c r="Y552" s="88"/>
      <c r="Z552" s="88"/>
      <c r="AA552" s="88"/>
      <c r="AB552" s="88"/>
      <c r="AC552" s="88">
        <v>1.8</v>
      </c>
      <c r="AD552" s="88"/>
      <c r="AE552" s="88"/>
      <c r="AF552" s="88"/>
      <c r="AG552" s="88"/>
      <c r="AH552" s="88"/>
      <c r="AI552" s="88"/>
      <c r="AJ552" s="88">
        <v>4.2</v>
      </c>
      <c r="AK552" s="88"/>
      <c r="AL552" s="88"/>
      <c r="AM552" s="88"/>
      <c r="AN552" s="88"/>
      <c r="AO552" s="88"/>
      <c r="AP552" s="88"/>
      <c r="AQ552" s="88">
        <v>1.8</v>
      </c>
      <c r="AR552" s="196"/>
      <c r="AS552" s="206">
        <f t="shared" si="15"/>
        <v>10</v>
      </c>
      <c r="AT552" s="263" t="s">
        <v>279</v>
      </c>
      <c r="AU552" s="8" t="s">
        <v>794</v>
      </c>
    </row>
    <row r="553" spans="1:47" ht="32.25" customHeight="1">
      <c r="A553" s="40" t="s">
        <v>679</v>
      </c>
      <c r="B553" s="6" t="s">
        <v>746</v>
      </c>
      <c r="C553" s="263" t="s">
        <v>279</v>
      </c>
      <c r="D553" s="8" t="s">
        <v>795</v>
      </c>
      <c r="E553" s="3"/>
      <c r="F553" s="3" t="s">
        <v>668</v>
      </c>
      <c r="G553" s="3" t="s">
        <v>668</v>
      </c>
      <c r="H553" s="6" t="s">
        <v>678</v>
      </c>
      <c r="I553" s="386" t="s">
        <v>717</v>
      </c>
      <c r="J553" s="214"/>
      <c r="K553" s="212">
        <f t="shared" si="16"/>
        <v>10.6</v>
      </c>
      <c r="L553" s="222"/>
      <c r="M553" s="162"/>
      <c r="N553" s="87"/>
      <c r="O553" s="88">
        <v>2</v>
      </c>
      <c r="P553" s="88"/>
      <c r="Q553" s="88"/>
      <c r="R553" s="88"/>
      <c r="S553" s="88"/>
      <c r="T553" s="88"/>
      <c r="U553" s="88"/>
      <c r="V553" s="88">
        <v>1</v>
      </c>
      <c r="W553" s="88"/>
      <c r="X553" s="88"/>
      <c r="Y553" s="88"/>
      <c r="Z553" s="88"/>
      <c r="AA553" s="88"/>
      <c r="AB553" s="88"/>
      <c r="AC553" s="88">
        <v>2.5</v>
      </c>
      <c r="AD553" s="88"/>
      <c r="AE553" s="88"/>
      <c r="AF553" s="88"/>
      <c r="AG553" s="88"/>
      <c r="AH553" s="88"/>
      <c r="AI553" s="88"/>
      <c r="AJ553" s="88">
        <v>3.5</v>
      </c>
      <c r="AK553" s="88"/>
      <c r="AL553" s="88"/>
      <c r="AM553" s="88"/>
      <c r="AN553" s="88"/>
      <c r="AO553" s="88"/>
      <c r="AP553" s="88"/>
      <c r="AQ553" s="88">
        <v>1.6</v>
      </c>
      <c r="AR553" s="196"/>
      <c r="AS553" s="206">
        <f t="shared" si="15"/>
        <v>10.6</v>
      </c>
      <c r="AT553" s="263" t="s">
        <v>279</v>
      </c>
      <c r="AU553" s="8" t="s">
        <v>795</v>
      </c>
    </row>
    <row r="554" spans="1:47" ht="34.5" customHeight="1">
      <c r="A554" s="40" t="s">
        <v>679</v>
      </c>
      <c r="B554" s="6" t="s">
        <v>746</v>
      </c>
      <c r="C554" s="263" t="s">
        <v>279</v>
      </c>
      <c r="D554" s="8" t="s">
        <v>796</v>
      </c>
      <c r="E554" s="3"/>
      <c r="F554" s="3" t="s">
        <v>668</v>
      </c>
      <c r="G554" s="3" t="s">
        <v>668</v>
      </c>
      <c r="H554" s="6" t="s">
        <v>678</v>
      </c>
      <c r="I554" s="386" t="s">
        <v>717</v>
      </c>
      <c r="J554" s="214"/>
      <c r="K554" s="212">
        <f t="shared" si="16"/>
        <v>10.5</v>
      </c>
      <c r="L554" s="222"/>
      <c r="M554" s="162"/>
      <c r="N554" s="87"/>
      <c r="O554" s="88">
        <v>1.6</v>
      </c>
      <c r="P554" s="88"/>
      <c r="Q554" s="88"/>
      <c r="R554" s="88"/>
      <c r="S554" s="88"/>
      <c r="T554" s="88"/>
      <c r="U554" s="88"/>
      <c r="V554" s="88">
        <v>0.9</v>
      </c>
      <c r="W554" s="88"/>
      <c r="X554" s="88"/>
      <c r="Y554" s="88"/>
      <c r="Z554" s="88"/>
      <c r="AA554" s="88"/>
      <c r="AB554" s="88"/>
      <c r="AC554" s="88">
        <v>2.4</v>
      </c>
      <c r="AD554" s="88"/>
      <c r="AE554" s="88"/>
      <c r="AF554" s="88"/>
      <c r="AG554" s="88"/>
      <c r="AH554" s="88"/>
      <c r="AI554" s="88"/>
      <c r="AJ554" s="88">
        <v>4.8</v>
      </c>
      <c r="AK554" s="88"/>
      <c r="AL554" s="88"/>
      <c r="AM554" s="88"/>
      <c r="AN554" s="88"/>
      <c r="AO554" s="88"/>
      <c r="AP554" s="88"/>
      <c r="AQ554" s="88">
        <v>0.8</v>
      </c>
      <c r="AR554" s="196"/>
      <c r="AS554" s="206">
        <f t="shared" si="15"/>
        <v>10.5</v>
      </c>
      <c r="AT554" s="263" t="s">
        <v>279</v>
      </c>
      <c r="AU554" s="8" t="s">
        <v>796</v>
      </c>
    </row>
    <row r="555" spans="1:47" ht="47.25" customHeight="1">
      <c r="A555" s="40" t="s">
        <v>679</v>
      </c>
      <c r="B555" s="6" t="s">
        <v>746</v>
      </c>
      <c r="C555" s="263" t="s">
        <v>279</v>
      </c>
      <c r="D555" s="8" t="s">
        <v>797</v>
      </c>
      <c r="E555" s="3"/>
      <c r="F555" s="3" t="s">
        <v>668</v>
      </c>
      <c r="G555" s="3" t="s">
        <v>668</v>
      </c>
      <c r="H555" s="6" t="s">
        <v>678</v>
      </c>
      <c r="I555" s="386" t="s">
        <v>717</v>
      </c>
      <c r="J555" s="214"/>
      <c r="K555" s="212">
        <f t="shared" si="16"/>
        <v>7</v>
      </c>
      <c r="L555" s="222"/>
      <c r="M555" s="162"/>
      <c r="N555" s="87"/>
      <c r="O555" s="88">
        <v>0.7</v>
      </c>
      <c r="P555" s="88"/>
      <c r="Q555" s="88"/>
      <c r="R555" s="88"/>
      <c r="S555" s="88"/>
      <c r="T555" s="88"/>
      <c r="U555" s="88"/>
      <c r="V555" s="88">
        <v>4</v>
      </c>
      <c r="W555" s="88"/>
      <c r="X555" s="88"/>
      <c r="Y555" s="88"/>
      <c r="Z555" s="88"/>
      <c r="AA555" s="88"/>
      <c r="AB555" s="88"/>
      <c r="AC555" s="88">
        <v>0.7</v>
      </c>
      <c r="AD555" s="88"/>
      <c r="AE555" s="88"/>
      <c r="AF555" s="88"/>
      <c r="AG555" s="88"/>
      <c r="AH555" s="88"/>
      <c r="AI555" s="88"/>
      <c r="AJ555" s="88">
        <v>0.8</v>
      </c>
      <c r="AK555" s="88"/>
      <c r="AL555" s="88"/>
      <c r="AM555" s="88"/>
      <c r="AN555" s="88"/>
      <c r="AO555" s="88"/>
      <c r="AP555" s="88"/>
      <c r="AQ555" s="88">
        <v>0.8</v>
      </c>
      <c r="AR555" s="196"/>
      <c r="AS555" s="206">
        <f t="shared" si="15"/>
        <v>7</v>
      </c>
      <c r="AT555" s="263" t="s">
        <v>279</v>
      </c>
      <c r="AU555" s="8" t="s">
        <v>797</v>
      </c>
    </row>
    <row r="556" spans="1:47" ht="36.75" customHeight="1">
      <c r="A556" s="40" t="s">
        <v>679</v>
      </c>
      <c r="B556" s="6" t="s">
        <v>746</v>
      </c>
      <c r="C556" s="263" t="s">
        <v>279</v>
      </c>
      <c r="D556" s="8" t="s">
        <v>798</v>
      </c>
      <c r="E556" s="3"/>
      <c r="F556" s="3" t="s">
        <v>668</v>
      </c>
      <c r="G556" s="3" t="s">
        <v>668</v>
      </c>
      <c r="H556" s="6">
        <v>0.8</v>
      </c>
      <c r="I556" s="386" t="s">
        <v>717</v>
      </c>
      <c r="J556" s="214"/>
      <c r="K556" s="212">
        <f t="shared" si="16"/>
        <v>12.900000000000002</v>
      </c>
      <c r="L556" s="222"/>
      <c r="M556" s="162"/>
      <c r="N556" s="87"/>
      <c r="O556" s="88">
        <v>1.3</v>
      </c>
      <c r="P556" s="88"/>
      <c r="Q556" s="88">
        <v>1.6</v>
      </c>
      <c r="R556" s="88"/>
      <c r="S556" s="88"/>
      <c r="T556" s="88">
        <v>0.8</v>
      </c>
      <c r="U556" s="88"/>
      <c r="V556" s="88">
        <v>3</v>
      </c>
      <c r="W556" s="88"/>
      <c r="X556" s="88">
        <v>0.8</v>
      </c>
      <c r="Y556" s="88"/>
      <c r="Z556" s="88"/>
      <c r="AA556" s="88">
        <v>0.8</v>
      </c>
      <c r="AB556" s="88"/>
      <c r="AC556" s="88">
        <v>0.7</v>
      </c>
      <c r="AD556" s="88"/>
      <c r="AE556" s="88">
        <v>0.8</v>
      </c>
      <c r="AF556" s="135"/>
      <c r="AG556" s="88"/>
      <c r="AH556" s="88">
        <v>0.8</v>
      </c>
      <c r="AI556" s="88"/>
      <c r="AJ556" s="88">
        <v>0.5</v>
      </c>
      <c r="AK556" s="88"/>
      <c r="AL556" s="88">
        <v>0.8</v>
      </c>
      <c r="AM556" s="88"/>
      <c r="AN556" s="88"/>
      <c r="AO556" s="88">
        <v>0.8</v>
      </c>
      <c r="AP556" s="88"/>
      <c r="AQ556" s="88">
        <v>0.2</v>
      </c>
      <c r="AR556" s="196"/>
      <c r="AS556" s="206">
        <f t="shared" si="15"/>
        <v>12.900000000000002</v>
      </c>
      <c r="AT556" s="263" t="s">
        <v>279</v>
      </c>
      <c r="AU556" s="8" t="s">
        <v>798</v>
      </c>
    </row>
    <row r="557" spans="1:47" ht="39.75" customHeight="1">
      <c r="A557" s="40" t="s">
        <v>679</v>
      </c>
      <c r="B557" s="6" t="s">
        <v>746</v>
      </c>
      <c r="C557" s="263" t="s">
        <v>279</v>
      </c>
      <c r="D557" s="8" t="s">
        <v>799</v>
      </c>
      <c r="E557" s="3"/>
      <c r="F557" s="3" t="s">
        <v>668</v>
      </c>
      <c r="G557" s="3" t="s">
        <v>668</v>
      </c>
      <c r="H557" s="6" t="s">
        <v>678</v>
      </c>
      <c r="I557" s="386" t="s">
        <v>717</v>
      </c>
      <c r="J557" s="214"/>
      <c r="K557" s="212">
        <f t="shared" si="16"/>
        <v>5.5</v>
      </c>
      <c r="L557" s="222"/>
      <c r="M557" s="162"/>
      <c r="N557" s="87"/>
      <c r="O557" s="88">
        <v>1.2</v>
      </c>
      <c r="P557" s="88"/>
      <c r="Q557" s="88"/>
      <c r="R557" s="88"/>
      <c r="S557" s="88"/>
      <c r="T557" s="88"/>
      <c r="U557" s="88"/>
      <c r="V557" s="88">
        <v>3</v>
      </c>
      <c r="W557" s="88"/>
      <c r="X557" s="88"/>
      <c r="Y557" s="88"/>
      <c r="Z557" s="88"/>
      <c r="AA557" s="88"/>
      <c r="AB557" s="88"/>
      <c r="AC557" s="88">
        <v>0.7</v>
      </c>
      <c r="AD557" s="88"/>
      <c r="AE557" s="88"/>
      <c r="AF557" s="88"/>
      <c r="AG557" s="88"/>
      <c r="AH557" s="88"/>
      <c r="AI557" s="88"/>
      <c r="AJ557" s="88">
        <v>0.3</v>
      </c>
      <c r="AK557" s="88"/>
      <c r="AL557" s="88"/>
      <c r="AM557" s="88"/>
      <c r="AN557" s="88"/>
      <c r="AO557" s="88"/>
      <c r="AP557" s="88"/>
      <c r="AQ557" s="88">
        <v>0.3</v>
      </c>
      <c r="AR557" s="196"/>
      <c r="AS557" s="206">
        <f t="shared" si="15"/>
        <v>5.5</v>
      </c>
      <c r="AT557" s="263" t="s">
        <v>279</v>
      </c>
      <c r="AU557" s="8" t="s">
        <v>799</v>
      </c>
    </row>
    <row r="558" spans="1:47" ht="48" customHeight="1">
      <c r="A558" s="40" t="s">
        <v>679</v>
      </c>
      <c r="B558" s="6" t="s">
        <v>746</v>
      </c>
      <c r="C558" s="263" t="s">
        <v>279</v>
      </c>
      <c r="D558" s="8" t="s">
        <v>785</v>
      </c>
      <c r="E558" s="3"/>
      <c r="F558" s="3" t="s">
        <v>668</v>
      </c>
      <c r="G558" s="3" t="s">
        <v>668</v>
      </c>
      <c r="H558" s="6" t="s">
        <v>678</v>
      </c>
      <c r="I558" s="386" t="s">
        <v>717</v>
      </c>
      <c r="J558" s="214"/>
      <c r="K558" s="212">
        <f t="shared" si="16"/>
        <v>0</v>
      </c>
      <c r="L558" s="222"/>
      <c r="M558" s="162"/>
      <c r="N558" s="87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  <c r="Z558" s="88"/>
      <c r="AA558" s="88"/>
      <c r="AB558" s="88"/>
      <c r="AC558" s="88"/>
      <c r="AD558" s="88"/>
      <c r="AE558" s="88"/>
      <c r="AF558" s="88"/>
      <c r="AG558" s="88"/>
      <c r="AH558" s="88"/>
      <c r="AI558" s="88"/>
      <c r="AJ558" s="88"/>
      <c r="AK558" s="88"/>
      <c r="AL558" s="88"/>
      <c r="AM558" s="88"/>
      <c r="AN558" s="88"/>
      <c r="AO558" s="88"/>
      <c r="AP558" s="88"/>
      <c r="AQ558" s="88"/>
      <c r="AR558" s="196"/>
      <c r="AS558" s="206">
        <f t="shared" si="15"/>
        <v>0</v>
      </c>
      <c r="AT558" s="263" t="s">
        <v>279</v>
      </c>
      <c r="AU558" s="8" t="s">
        <v>785</v>
      </c>
    </row>
    <row r="559" spans="1:47" ht="36.75" customHeight="1">
      <c r="A559" s="40" t="s">
        <v>679</v>
      </c>
      <c r="B559" s="6" t="s">
        <v>746</v>
      </c>
      <c r="C559" s="263" t="s">
        <v>279</v>
      </c>
      <c r="D559" s="8" t="s">
        <v>793</v>
      </c>
      <c r="E559" s="3"/>
      <c r="F559" s="3" t="s">
        <v>668</v>
      </c>
      <c r="G559" s="3" t="s">
        <v>668</v>
      </c>
      <c r="H559" s="6" t="s">
        <v>678</v>
      </c>
      <c r="I559" s="386" t="s">
        <v>717</v>
      </c>
      <c r="J559" s="214"/>
      <c r="K559" s="212">
        <f t="shared" si="16"/>
        <v>6.4</v>
      </c>
      <c r="L559" s="398"/>
      <c r="M559" s="380"/>
      <c r="N559" s="106"/>
      <c r="O559" s="88">
        <v>0.5</v>
      </c>
      <c r="P559" s="88"/>
      <c r="Q559" s="88"/>
      <c r="R559" s="88"/>
      <c r="S559" s="88"/>
      <c r="T559" s="88"/>
      <c r="U559" s="88"/>
      <c r="V559" s="88">
        <v>4</v>
      </c>
      <c r="W559" s="88"/>
      <c r="X559" s="88"/>
      <c r="Y559" s="88"/>
      <c r="Z559" s="88"/>
      <c r="AA559" s="88"/>
      <c r="AB559" s="88"/>
      <c r="AC559" s="88">
        <v>0.5</v>
      </c>
      <c r="AD559" s="88"/>
      <c r="AE559" s="88"/>
      <c r="AF559" s="88"/>
      <c r="AG559" s="88"/>
      <c r="AH559" s="88"/>
      <c r="AI559" s="88"/>
      <c r="AJ559" s="88">
        <v>0.7</v>
      </c>
      <c r="AK559" s="88"/>
      <c r="AL559" s="88"/>
      <c r="AM559" s="88"/>
      <c r="AN559" s="88"/>
      <c r="AO559" s="88"/>
      <c r="AP559" s="88"/>
      <c r="AQ559" s="88">
        <v>0.7</v>
      </c>
      <c r="AR559" s="196"/>
      <c r="AS559" s="206">
        <f t="shared" si="15"/>
        <v>6.4</v>
      </c>
      <c r="AT559" s="263" t="s">
        <v>279</v>
      </c>
      <c r="AU559" s="8" t="s">
        <v>793</v>
      </c>
    </row>
    <row r="560" spans="1:47" ht="30">
      <c r="A560" s="40" t="s">
        <v>679</v>
      </c>
      <c r="B560" s="6" t="s">
        <v>746</v>
      </c>
      <c r="C560" s="263" t="s">
        <v>279</v>
      </c>
      <c r="D560" s="16" t="s">
        <v>1303</v>
      </c>
      <c r="E560" s="3"/>
      <c r="F560" s="3">
        <v>1</v>
      </c>
      <c r="G560" s="3">
        <v>0.8</v>
      </c>
      <c r="H560" s="6" t="s">
        <v>668</v>
      </c>
      <c r="I560" s="386" t="s">
        <v>824</v>
      </c>
      <c r="J560" s="214"/>
      <c r="K560" s="212">
        <f t="shared" si="16"/>
        <v>7.1999999999999993</v>
      </c>
      <c r="L560" s="398"/>
      <c r="M560" s="380"/>
      <c r="N560" s="106"/>
      <c r="O560" s="88"/>
      <c r="P560" s="88"/>
      <c r="Q560" s="88">
        <v>1.6</v>
      </c>
      <c r="R560" s="88"/>
      <c r="S560" s="88"/>
      <c r="T560" s="88">
        <v>0.8</v>
      </c>
      <c r="U560" s="88"/>
      <c r="V560" s="88"/>
      <c r="W560" s="88"/>
      <c r="X560" s="88">
        <v>1.6</v>
      </c>
      <c r="Y560" s="88"/>
      <c r="Z560" s="88"/>
      <c r="AA560" s="88">
        <v>0.8</v>
      </c>
      <c r="AB560" s="88"/>
      <c r="AC560" s="88"/>
      <c r="AD560" s="88"/>
      <c r="AE560" s="88">
        <v>0.8</v>
      </c>
      <c r="AF560" s="88"/>
      <c r="AG560" s="88"/>
      <c r="AH560" s="88">
        <v>0.8</v>
      </c>
      <c r="AI560" s="88"/>
      <c r="AJ560" s="88"/>
      <c r="AK560" s="88"/>
      <c r="AL560" s="88"/>
      <c r="AM560" s="88"/>
      <c r="AN560" s="88"/>
      <c r="AO560" s="88">
        <v>0.8</v>
      </c>
      <c r="AP560" s="88"/>
      <c r="AQ560" s="88"/>
      <c r="AR560" s="196"/>
      <c r="AS560" s="206">
        <f t="shared" si="15"/>
        <v>7.1999999999999993</v>
      </c>
      <c r="AT560" s="263" t="s">
        <v>279</v>
      </c>
      <c r="AU560" s="16" t="s">
        <v>618</v>
      </c>
    </row>
    <row r="561" spans="1:47" ht="33" customHeight="1">
      <c r="A561" s="40" t="s">
        <v>679</v>
      </c>
      <c r="B561" s="6" t="s">
        <v>746</v>
      </c>
      <c r="C561" s="263" t="s">
        <v>279</v>
      </c>
      <c r="D561" s="6" t="s">
        <v>1304</v>
      </c>
      <c r="E561" s="3"/>
      <c r="F561" s="3">
        <v>3</v>
      </c>
      <c r="G561" s="3">
        <v>0.8</v>
      </c>
      <c r="H561" s="6" t="s">
        <v>668</v>
      </c>
      <c r="I561" s="386" t="s">
        <v>824</v>
      </c>
      <c r="J561" s="214"/>
      <c r="K561" s="212">
        <f t="shared" si="16"/>
        <v>18.399999999999999</v>
      </c>
      <c r="L561" s="398"/>
      <c r="M561" s="380"/>
      <c r="N561" s="106"/>
      <c r="O561" s="88"/>
      <c r="P561" s="88"/>
      <c r="Q561" s="88">
        <v>2.4</v>
      </c>
      <c r="R561" s="88"/>
      <c r="S561" s="88"/>
      <c r="T561" s="88">
        <v>1.6</v>
      </c>
      <c r="U561" s="88"/>
      <c r="V561" s="88"/>
      <c r="W561" s="88"/>
      <c r="X561" s="88">
        <v>2.4</v>
      </c>
      <c r="Y561" s="88"/>
      <c r="Z561" s="88"/>
      <c r="AA561" s="88">
        <v>2.4</v>
      </c>
      <c r="AB561" s="88"/>
      <c r="AC561" s="88"/>
      <c r="AD561" s="88"/>
      <c r="AE561" s="88">
        <v>2.4</v>
      </c>
      <c r="AF561" s="88"/>
      <c r="AG561" s="88"/>
      <c r="AH561" s="88">
        <v>2.4</v>
      </c>
      <c r="AI561" s="88"/>
      <c r="AJ561" s="88"/>
      <c r="AK561" s="88"/>
      <c r="AL561" s="88">
        <v>2.4</v>
      </c>
      <c r="AM561" s="88"/>
      <c r="AN561" s="88"/>
      <c r="AO561" s="88">
        <v>2.4</v>
      </c>
      <c r="AP561" s="88"/>
      <c r="AQ561" s="88"/>
      <c r="AR561" s="196"/>
      <c r="AS561" s="206">
        <f t="shared" si="15"/>
        <v>18.399999999999999</v>
      </c>
      <c r="AT561" s="263" t="s">
        <v>279</v>
      </c>
      <c r="AU561" s="6" t="s">
        <v>618</v>
      </c>
    </row>
    <row r="562" spans="1:47" ht="33" customHeight="1">
      <c r="A562" s="40" t="s">
        <v>679</v>
      </c>
      <c r="B562" s="6" t="s">
        <v>746</v>
      </c>
      <c r="C562" s="263" t="s">
        <v>279</v>
      </c>
      <c r="D562" s="6" t="s">
        <v>825</v>
      </c>
      <c r="E562" s="3"/>
      <c r="F562" s="3">
        <v>2</v>
      </c>
      <c r="G562" s="3">
        <v>0.8</v>
      </c>
      <c r="H562" s="6" t="s">
        <v>668</v>
      </c>
      <c r="I562" s="386" t="s">
        <v>826</v>
      </c>
      <c r="J562" s="214"/>
      <c r="K562" s="212">
        <f t="shared" si="16"/>
        <v>6.4</v>
      </c>
      <c r="L562" s="398"/>
      <c r="M562" s="380"/>
      <c r="N562" s="106"/>
      <c r="O562" s="88"/>
      <c r="P562" s="88"/>
      <c r="Q562" s="88">
        <v>1.6</v>
      </c>
      <c r="R562" s="88"/>
      <c r="S562" s="88"/>
      <c r="T562" s="88"/>
      <c r="U562" s="88"/>
      <c r="V562" s="88"/>
      <c r="W562" s="88"/>
      <c r="X562" s="88"/>
      <c r="Y562" s="88"/>
      <c r="Z562" s="88"/>
      <c r="AA562" s="88">
        <v>1.6</v>
      </c>
      <c r="AB562" s="88"/>
      <c r="AC562" s="88"/>
      <c r="AD562" s="88"/>
      <c r="AE562" s="88">
        <v>1.6</v>
      </c>
      <c r="AF562" s="88"/>
      <c r="AG562" s="88"/>
      <c r="AH562" s="88"/>
      <c r="AI562" s="88"/>
      <c r="AJ562" s="88"/>
      <c r="AK562" s="88"/>
      <c r="AL562" s="88"/>
      <c r="AM562" s="88"/>
      <c r="AN562" s="88"/>
      <c r="AO562" s="88">
        <v>1.6</v>
      </c>
      <c r="AP562" s="88"/>
      <c r="AQ562" s="88"/>
      <c r="AR562" s="196"/>
      <c r="AS562" s="206">
        <f t="shared" si="15"/>
        <v>6.4</v>
      </c>
      <c r="AT562" s="263" t="s">
        <v>279</v>
      </c>
      <c r="AU562" s="6" t="s">
        <v>825</v>
      </c>
    </row>
    <row r="563" spans="1:47" ht="33" customHeight="1">
      <c r="A563" s="60" t="s">
        <v>679</v>
      </c>
      <c r="B563" s="8" t="s">
        <v>746</v>
      </c>
      <c r="C563" s="252" t="s">
        <v>279</v>
      </c>
      <c r="D563" s="129" t="s">
        <v>828</v>
      </c>
      <c r="E563" s="131"/>
      <c r="F563" s="131">
        <v>6</v>
      </c>
      <c r="G563" s="131">
        <v>0.8</v>
      </c>
      <c r="H563" s="129" t="s">
        <v>668</v>
      </c>
      <c r="I563" s="364" t="s">
        <v>826</v>
      </c>
      <c r="J563" s="213"/>
      <c r="K563" s="212">
        <f t="shared" si="16"/>
        <v>23.999999999999996</v>
      </c>
      <c r="L563" s="398"/>
      <c r="M563" s="380"/>
      <c r="N563" s="106"/>
      <c r="O563" s="88"/>
      <c r="P563" s="88"/>
      <c r="Q563" s="88">
        <v>2.4</v>
      </c>
      <c r="R563" s="88"/>
      <c r="S563" s="88"/>
      <c r="T563" s="88">
        <v>4.8</v>
      </c>
      <c r="U563" s="88"/>
      <c r="V563" s="88"/>
      <c r="W563" s="88"/>
      <c r="X563" s="88">
        <v>6.4</v>
      </c>
      <c r="Y563" s="88"/>
      <c r="Z563" s="88"/>
      <c r="AA563" s="88">
        <v>0.8</v>
      </c>
      <c r="AB563" s="88"/>
      <c r="AC563" s="88"/>
      <c r="AD563" s="88"/>
      <c r="AE563" s="88">
        <v>2.4</v>
      </c>
      <c r="AF563" s="88"/>
      <c r="AG563" s="88"/>
      <c r="AH563" s="88">
        <v>2.4</v>
      </c>
      <c r="AI563" s="88"/>
      <c r="AJ563" s="88"/>
      <c r="AK563" s="88"/>
      <c r="AL563" s="88">
        <v>2.4</v>
      </c>
      <c r="AM563" s="88"/>
      <c r="AN563" s="88"/>
      <c r="AO563" s="88">
        <v>2.4</v>
      </c>
      <c r="AP563" s="88"/>
      <c r="AQ563" s="88"/>
      <c r="AR563" s="196"/>
      <c r="AS563" s="206">
        <f t="shared" si="15"/>
        <v>23.999999999999996</v>
      </c>
      <c r="AT563" s="252" t="s">
        <v>279</v>
      </c>
      <c r="AU563" s="129" t="s">
        <v>828</v>
      </c>
    </row>
    <row r="564" spans="1:47" ht="33" customHeight="1">
      <c r="A564" s="40" t="s">
        <v>679</v>
      </c>
      <c r="B564" s="6" t="s">
        <v>746</v>
      </c>
      <c r="C564" s="263" t="s">
        <v>279</v>
      </c>
      <c r="D564" s="6" t="s">
        <v>827</v>
      </c>
      <c r="E564" s="3"/>
      <c r="F564" s="3">
        <v>3</v>
      </c>
      <c r="G564" s="3">
        <v>0.8</v>
      </c>
      <c r="H564" s="6" t="s">
        <v>668</v>
      </c>
      <c r="I564" s="386" t="s">
        <v>824</v>
      </c>
      <c r="J564" s="214"/>
      <c r="K564" s="212">
        <f t="shared" si="16"/>
        <v>25.599999999999998</v>
      </c>
      <c r="L564" s="398"/>
      <c r="M564" s="380"/>
      <c r="N564" s="106"/>
      <c r="O564" s="88"/>
      <c r="P564" s="88"/>
      <c r="Q564" s="88">
        <v>3.2</v>
      </c>
      <c r="R564" s="88"/>
      <c r="S564" s="88"/>
      <c r="T564" s="88">
        <v>3.2</v>
      </c>
      <c r="U564" s="88"/>
      <c r="V564" s="88"/>
      <c r="W564" s="88"/>
      <c r="X564" s="88">
        <v>3.2</v>
      </c>
      <c r="Y564" s="88"/>
      <c r="Z564" s="88"/>
      <c r="AA564" s="88">
        <v>3.2</v>
      </c>
      <c r="AB564" s="88"/>
      <c r="AC564" s="88"/>
      <c r="AD564" s="88"/>
      <c r="AE564" s="88">
        <v>3.2</v>
      </c>
      <c r="AF564" s="88"/>
      <c r="AG564" s="88"/>
      <c r="AH564" s="88">
        <v>3.2</v>
      </c>
      <c r="AI564" s="88"/>
      <c r="AJ564" s="88"/>
      <c r="AK564" s="88"/>
      <c r="AL564" s="88">
        <v>3.2</v>
      </c>
      <c r="AM564" s="88"/>
      <c r="AN564" s="88"/>
      <c r="AO564" s="88">
        <v>3.2</v>
      </c>
      <c r="AP564" s="88"/>
      <c r="AQ564" s="88"/>
      <c r="AR564" s="196"/>
      <c r="AS564" s="206">
        <f t="shared" si="15"/>
        <v>25.599999999999998</v>
      </c>
      <c r="AT564" s="263" t="s">
        <v>279</v>
      </c>
      <c r="AU564" s="6" t="s">
        <v>827</v>
      </c>
    </row>
    <row r="565" spans="1:47" ht="33" customHeight="1">
      <c r="A565" s="40" t="s">
        <v>679</v>
      </c>
      <c r="B565" s="6" t="s">
        <v>746</v>
      </c>
      <c r="C565" s="263" t="s">
        <v>279</v>
      </c>
      <c r="D565" s="6" t="s">
        <v>829</v>
      </c>
      <c r="E565" s="3"/>
      <c r="F565" s="3">
        <v>4</v>
      </c>
      <c r="G565" s="3">
        <v>0.8</v>
      </c>
      <c r="H565" s="6" t="s">
        <v>668</v>
      </c>
      <c r="I565" s="386" t="s">
        <v>826</v>
      </c>
      <c r="J565" s="214"/>
      <c r="K565" s="212">
        <f t="shared" si="16"/>
        <v>25.599999999999998</v>
      </c>
      <c r="L565" s="398"/>
      <c r="M565" s="380"/>
      <c r="N565" s="106"/>
      <c r="O565" s="88"/>
      <c r="P565" s="88"/>
      <c r="Q565" s="88">
        <v>3.2</v>
      </c>
      <c r="R565" s="88"/>
      <c r="S565" s="88"/>
      <c r="T565" s="88">
        <v>3.2</v>
      </c>
      <c r="U565" s="88"/>
      <c r="V565" s="88"/>
      <c r="W565" s="88"/>
      <c r="X565" s="88">
        <v>3.2</v>
      </c>
      <c r="Y565" s="88"/>
      <c r="Z565" s="88"/>
      <c r="AA565" s="88">
        <v>3.2</v>
      </c>
      <c r="AB565" s="88"/>
      <c r="AC565" s="88"/>
      <c r="AD565" s="88"/>
      <c r="AE565" s="88">
        <v>3.2</v>
      </c>
      <c r="AF565" s="88"/>
      <c r="AG565" s="88"/>
      <c r="AH565" s="88">
        <v>3.2</v>
      </c>
      <c r="AI565" s="88"/>
      <c r="AJ565" s="88"/>
      <c r="AK565" s="88"/>
      <c r="AL565" s="88">
        <v>3.2</v>
      </c>
      <c r="AM565" s="88"/>
      <c r="AN565" s="88"/>
      <c r="AO565" s="88">
        <v>3.2</v>
      </c>
      <c r="AP565" s="88"/>
      <c r="AQ565" s="88"/>
      <c r="AR565" s="196"/>
      <c r="AS565" s="206">
        <f t="shared" si="15"/>
        <v>25.599999999999998</v>
      </c>
      <c r="AT565" s="263" t="s">
        <v>279</v>
      </c>
      <c r="AU565" s="6" t="s">
        <v>829</v>
      </c>
    </row>
    <row r="566" spans="1:47" ht="30">
      <c r="A566" s="40" t="s">
        <v>679</v>
      </c>
      <c r="B566" s="275" t="s">
        <v>748</v>
      </c>
      <c r="C566" s="263" t="s">
        <v>279</v>
      </c>
      <c r="D566" s="6" t="s">
        <v>619</v>
      </c>
      <c r="E566" s="32"/>
      <c r="F566" s="3">
        <v>4</v>
      </c>
      <c r="G566" s="3">
        <v>0.8</v>
      </c>
      <c r="H566" s="3" t="s">
        <v>668</v>
      </c>
      <c r="I566" s="386" t="s">
        <v>714</v>
      </c>
      <c r="J566" s="214"/>
      <c r="K566" s="212">
        <f t="shared" si="16"/>
        <v>15.2</v>
      </c>
      <c r="L566" s="398"/>
      <c r="M566" s="380"/>
      <c r="N566" s="106"/>
      <c r="O566" s="88"/>
      <c r="P566" s="88">
        <v>1.6</v>
      </c>
      <c r="Q566" s="88"/>
      <c r="R566" s="88"/>
      <c r="S566" s="88">
        <v>1.6</v>
      </c>
      <c r="T566" s="88"/>
      <c r="U566" s="88"/>
      <c r="V566" s="88"/>
      <c r="W566" s="88">
        <v>3.2</v>
      </c>
      <c r="X566" s="88"/>
      <c r="Y566" s="88"/>
      <c r="Z566" s="88">
        <v>0.8</v>
      </c>
      <c r="AA566" s="88"/>
      <c r="AB566" s="88"/>
      <c r="AC566" s="88"/>
      <c r="AD566" s="88">
        <v>3.2</v>
      </c>
      <c r="AE566" s="88"/>
      <c r="AF566" s="88"/>
      <c r="AG566" s="88"/>
      <c r="AH566" s="88"/>
      <c r="AI566" s="88"/>
      <c r="AJ566" s="88"/>
      <c r="AK566" s="88"/>
      <c r="AL566" s="88"/>
      <c r="AM566" s="88"/>
      <c r="AN566" s="88">
        <v>1.6</v>
      </c>
      <c r="AO566" s="88"/>
      <c r="AP566" s="88"/>
      <c r="AQ566" s="88"/>
      <c r="AR566" s="196">
        <v>3.2</v>
      </c>
      <c r="AS566" s="206">
        <f t="shared" si="15"/>
        <v>15.2</v>
      </c>
      <c r="AT566" s="263" t="s">
        <v>279</v>
      </c>
      <c r="AU566" s="6" t="s">
        <v>619</v>
      </c>
    </row>
    <row r="567" spans="1:47" ht="30">
      <c r="A567" s="40" t="s">
        <v>679</v>
      </c>
      <c r="B567" s="3" t="s">
        <v>748</v>
      </c>
      <c r="C567" s="263" t="s">
        <v>279</v>
      </c>
      <c r="D567" s="6" t="s">
        <v>620</v>
      </c>
      <c r="E567" s="3"/>
      <c r="F567" s="3">
        <v>4</v>
      </c>
      <c r="G567" s="3">
        <v>0.8</v>
      </c>
      <c r="H567" s="3" t="s">
        <v>668</v>
      </c>
      <c r="I567" s="386" t="s">
        <v>714</v>
      </c>
      <c r="J567" s="214"/>
      <c r="K567" s="212">
        <v>24</v>
      </c>
      <c r="L567" s="398"/>
      <c r="M567" s="380"/>
      <c r="N567" s="106"/>
      <c r="O567" s="88"/>
      <c r="P567" s="88">
        <v>3.2</v>
      </c>
      <c r="Q567" s="88"/>
      <c r="R567" s="88"/>
      <c r="S567" s="88">
        <v>1.6</v>
      </c>
      <c r="T567" s="88"/>
      <c r="U567" s="88"/>
      <c r="V567" s="88"/>
      <c r="W567" s="88">
        <v>3.2</v>
      </c>
      <c r="X567" s="88"/>
      <c r="Y567" s="88"/>
      <c r="Z567" s="88">
        <v>0.8</v>
      </c>
      <c r="AA567" s="88"/>
      <c r="AB567" s="88"/>
      <c r="AC567" s="88"/>
      <c r="AD567" s="88">
        <v>3.2</v>
      </c>
      <c r="AE567" s="88"/>
      <c r="AF567" s="88"/>
      <c r="AG567" s="88">
        <v>1.6</v>
      </c>
      <c r="AH567" s="88"/>
      <c r="AI567" s="88"/>
      <c r="AJ567" s="88"/>
      <c r="AK567" s="88"/>
      <c r="AL567" s="88"/>
      <c r="AM567" s="88"/>
      <c r="AN567" s="88">
        <v>1.6</v>
      </c>
      <c r="AO567" s="88"/>
      <c r="AP567" s="88"/>
      <c r="AQ567" s="88"/>
      <c r="AR567" s="196">
        <v>3.2</v>
      </c>
      <c r="AS567" s="206">
        <v>24</v>
      </c>
      <c r="AT567" s="263" t="s">
        <v>279</v>
      </c>
      <c r="AU567" s="6" t="s">
        <v>620</v>
      </c>
    </row>
    <row r="568" spans="1:47" ht="30">
      <c r="A568" s="40" t="s">
        <v>679</v>
      </c>
      <c r="B568" s="3" t="s">
        <v>748</v>
      </c>
      <c r="C568" s="263" t="s">
        <v>279</v>
      </c>
      <c r="D568" s="6" t="s">
        <v>621</v>
      </c>
      <c r="E568" s="3"/>
      <c r="F568" s="3">
        <v>4</v>
      </c>
      <c r="G568" s="3">
        <v>0.8</v>
      </c>
      <c r="H568" s="3" t="s">
        <v>668</v>
      </c>
      <c r="I568" s="386" t="s">
        <v>714</v>
      </c>
      <c r="J568" s="214"/>
      <c r="K568" s="212">
        <f t="shared" si="16"/>
        <v>16.8</v>
      </c>
      <c r="L568" s="398"/>
      <c r="M568" s="380"/>
      <c r="N568" s="106"/>
      <c r="O568" s="88"/>
      <c r="P568" s="88">
        <v>0.8</v>
      </c>
      <c r="Q568" s="88"/>
      <c r="R568" s="88"/>
      <c r="S568" s="88">
        <v>1.6</v>
      </c>
      <c r="T568" s="88"/>
      <c r="U568" s="88"/>
      <c r="V568" s="88"/>
      <c r="W568" s="88">
        <v>3.2</v>
      </c>
      <c r="X568" s="88"/>
      <c r="Y568" s="88"/>
      <c r="Z568" s="88">
        <v>1.6</v>
      </c>
      <c r="AA568" s="88"/>
      <c r="AB568" s="88"/>
      <c r="AC568" s="88"/>
      <c r="AD568" s="88">
        <v>3.2</v>
      </c>
      <c r="AE568" s="88"/>
      <c r="AF568" s="88"/>
      <c r="AG568" s="88">
        <v>1.6</v>
      </c>
      <c r="AH568" s="88"/>
      <c r="AI568" s="88"/>
      <c r="AJ568" s="88"/>
      <c r="AK568" s="88"/>
      <c r="AL568" s="88"/>
      <c r="AM568" s="88"/>
      <c r="AN568" s="88">
        <v>1.6</v>
      </c>
      <c r="AO568" s="88"/>
      <c r="AP568" s="88"/>
      <c r="AQ568" s="88"/>
      <c r="AR568" s="196">
        <v>3.2</v>
      </c>
      <c r="AS568" s="206">
        <f t="shared" si="15"/>
        <v>16.8</v>
      </c>
      <c r="AT568" s="263" t="s">
        <v>279</v>
      </c>
      <c r="AU568" s="6" t="s">
        <v>621</v>
      </c>
    </row>
    <row r="569" spans="1:47" ht="30">
      <c r="A569" s="40" t="s">
        <v>679</v>
      </c>
      <c r="B569" s="3" t="s">
        <v>748</v>
      </c>
      <c r="C569" s="263" t="s">
        <v>279</v>
      </c>
      <c r="D569" s="284" t="s">
        <v>622</v>
      </c>
      <c r="E569" s="3"/>
      <c r="F569" s="3">
        <v>2</v>
      </c>
      <c r="G569" s="3">
        <v>0.8</v>
      </c>
      <c r="H569" s="3" t="s">
        <v>668</v>
      </c>
      <c r="I569" s="386" t="s">
        <v>714</v>
      </c>
      <c r="J569" s="214"/>
      <c r="K569" s="212">
        <f t="shared" si="16"/>
        <v>12.000000000000002</v>
      </c>
      <c r="L569" s="398"/>
      <c r="M569" s="380"/>
      <c r="N569" s="106"/>
      <c r="O569" s="88"/>
      <c r="P569" s="88">
        <v>3.2</v>
      </c>
      <c r="Q569" s="88"/>
      <c r="R569" s="88"/>
      <c r="S569" s="88">
        <v>1.6</v>
      </c>
      <c r="T569" s="88"/>
      <c r="U569" s="88"/>
      <c r="V569" s="88"/>
      <c r="W569" s="88">
        <v>0.8</v>
      </c>
      <c r="X569" s="88"/>
      <c r="Y569" s="88"/>
      <c r="Z569" s="88">
        <v>1.6</v>
      </c>
      <c r="AA569" s="88"/>
      <c r="AB569" s="88"/>
      <c r="AC569" s="88"/>
      <c r="AD569" s="88">
        <v>0.8</v>
      </c>
      <c r="AE569" s="88"/>
      <c r="AF569" s="88"/>
      <c r="AG569" s="88">
        <v>1.6</v>
      </c>
      <c r="AH569" s="88"/>
      <c r="AI569" s="88"/>
      <c r="AJ569" s="88"/>
      <c r="AK569" s="88"/>
      <c r="AL569" s="88"/>
      <c r="AM569" s="88"/>
      <c r="AN569" s="88">
        <v>1.6</v>
      </c>
      <c r="AO569" s="88"/>
      <c r="AP569" s="88"/>
      <c r="AQ569" s="88"/>
      <c r="AR569" s="196">
        <v>0.8</v>
      </c>
      <c r="AS569" s="206">
        <f t="shared" si="15"/>
        <v>12.000000000000002</v>
      </c>
      <c r="AT569" s="263" t="s">
        <v>279</v>
      </c>
      <c r="AU569" s="284" t="s">
        <v>622</v>
      </c>
    </row>
    <row r="570" spans="1:47" ht="49.5" customHeight="1">
      <c r="A570" s="353" t="s">
        <v>679</v>
      </c>
      <c r="B570" s="354" t="s">
        <v>743</v>
      </c>
      <c r="C570" s="263" t="s">
        <v>279</v>
      </c>
      <c r="D570" s="355" t="s">
        <v>1193</v>
      </c>
      <c r="E570" s="356"/>
      <c r="F570" s="356">
        <v>1</v>
      </c>
      <c r="G570" s="3">
        <v>0.8</v>
      </c>
      <c r="H570" s="3" t="s">
        <v>668</v>
      </c>
      <c r="I570" s="386" t="s">
        <v>718</v>
      </c>
      <c r="J570" s="214"/>
      <c r="K570" s="212">
        <f t="shared" si="16"/>
        <v>5.6</v>
      </c>
      <c r="L570" s="398"/>
      <c r="M570" s="380"/>
      <c r="N570" s="106"/>
      <c r="O570" s="88"/>
      <c r="P570" s="88">
        <v>0.8</v>
      </c>
      <c r="Q570" s="88"/>
      <c r="R570" s="88"/>
      <c r="S570" s="88">
        <v>0.8</v>
      </c>
      <c r="T570" s="88"/>
      <c r="U570" s="88"/>
      <c r="V570" s="88"/>
      <c r="W570" s="88">
        <v>0.8</v>
      </c>
      <c r="X570" s="88"/>
      <c r="Y570" s="88"/>
      <c r="Z570" s="88"/>
      <c r="AA570" s="88"/>
      <c r="AB570" s="88"/>
      <c r="AC570" s="88"/>
      <c r="AD570" s="88">
        <v>0.8</v>
      </c>
      <c r="AE570" s="88"/>
      <c r="AF570" s="88"/>
      <c r="AG570" s="88">
        <v>0.8</v>
      </c>
      <c r="AH570" s="88"/>
      <c r="AI570" s="88"/>
      <c r="AJ570" s="88"/>
      <c r="AK570" s="88"/>
      <c r="AL570" s="88"/>
      <c r="AM570" s="88"/>
      <c r="AN570" s="88">
        <v>0.8</v>
      </c>
      <c r="AO570" s="88"/>
      <c r="AP570" s="88"/>
      <c r="AQ570" s="88"/>
      <c r="AR570" s="196">
        <v>0.8</v>
      </c>
      <c r="AS570" s="206">
        <f t="shared" si="15"/>
        <v>5.6</v>
      </c>
      <c r="AT570" s="263" t="s">
        <v>279</v>
      </c>
      <c r="AU570" s="274" t="s">
        <v>1193</v>
      </c>
    </row>
    <row r="571" spans="1:47" ht="45" customHeight="1">
      <c r="A571" s="353" t="s">
        <v>679</v>
      </c>
      <c r="B571" s="356" t="s">
        <v>743</v>
      </c>
      <c r="C571" s="263" t="s">
        <v>279</v>
      </c>
      <c r="D571" s="255" t="s">
        <v>1194</v>
      </c>
      <c r="E571" s="356"/>
      <c r="F571" s="356">
        <v>1</v>
      </c>
      <c r="G571" s="3">
        <v>0.8</v>
      </c>
      <c r="H571" s="3" t="s">
        <v>668</v>
      </c>
      <c r="I571" s="386" t="s">
        <v>718</v>
      </c>
      <c r="J571" s="214"/>
      <c r="K571" s="212">
        <f t="shared" si="16"/>
        <v>5.6</v>
      </c>
      <c r="L571" s="398"/>
      <c r="M571" s="380"/>
      <c r="N571" s="106"/>
      <c r="O571" s="88"/>
      <c r="P571" s="88">
        <v>1.6</v>
      </c>
      <c r="Q571" s="88"/>
      <c r="R571" s="88"/>
      <c r="S571" s="88">
        <v>0.8</v>
      </c>
      <c r="T571" s="88"/>
      <c r="U571" s="88"/>
      <c r="V571" s="88"/>
      <c r="W571" s="88">
        <v>0.8</v>
      </c>
      <c r="X571" s="88"/>
      <c r="Y571" s="88"/>
      <c r="Z571" s="88"/>
      <c r="AA571" s="88"/>
      <c r="AB571" s="88"/>
      <c r="AC571" s="88"/>
      <c r="AD571" s="88"/>
      <c r="AE571" s="88"/>
      <c r="AF571" s="88"/>
      <c r="AG571" s="88">
        <v>0.8</v>
      </c>
      <c r="AH571" s="88"/>
      <c r="AI571" s="88"/>
      <c r="AJ571" s="88"/>
      <c r="AK571" s="88"/>
      <c r="AL571" s="88"/>
      <c r="AM571" s="88"/>
      <c r="AN571" s="88">
        <v>0.8</v>
      </c>
      <c r="AO571" s="88"/>
      <c r="AP571" s="88"/>
      <c r="AQ571" s="88"/>
      <c r="AR571" s="196">
        <v>0.8</v>
      </c>
      <c r="AS571" s="206">
        <f t="shared" si="15"/>
        <v>5.6</v>
      </c>
      <c r="AT571" s="263" t="s">
        <v>279</v>
      </c>
      <c r="AU571" s="72" t="s">
        <v>1194</v>
      </c>
    </row>
    <row r="572" spans="1:47" ht="30">
      <c r="A572" s="353" t="s">
        <v>679</v>
      </c>
      <c r="B572" s="357" t="s">
        <v>743</v>
      </c>
      <c r="C572" s="263" t="s">
        <v>279</v>
      </c>
      <c r="D572" s="10" t="s">
        <v>1100</v>
      </c>
      <c r="E572" s="356"/>
      <c r="F572" s="356">
        <v>3</v>
      </c>
      <c r="G572" s="3">
        <v>0.8</v>
      </c>
      <c r="H572" s="3" t="s">
        <v>668</v>
      </c>
      <c r="I572" s="386" t="s">
        <v>714</v>
      </c>
      <c r="J572" s="214"/>
      <c r="K572" s="212">
        <f t="shared" si="16"/>
        <v>20.799999999999997</v>
      </c>
      <c r="L572" s="398"/>
      <c r="M572" s="380"/>
      <c r="N572" s="106"/>
      <c r="O572" s="88"/>
      <c r="P572" s="88">
        <v>2.4</v>
      </c>
      <c r="Q572" s="88"/>
      <c r="R572" s="88"/>
      <c r="S572" s="88">
        <v>1.6</v>
      </c>
      <c r="T572" s="88"/>
      <c r="U572" s="88"/>
      <c r="V572" s="88"/>
      <c r="W572" s="88">
        <v>2.4</v>
      </c>
      <c r="X572" s="88"/>
      <c r="Y572" s="88"/>
      <c r="Z572" s="88">
        <v>2.4</v>
      </c>
      <c r="AA572" s="88"/>
      <c r="AB572" s="88"/>
      <c r="AC572" s="88"/>
      <c r="AD572" s="88">
        <v>2.4</v>
      </c>
      <c r="AE572" s="88"/>
      <c r="AF572" s="88"/>
      <c r="AG572" s="88">
        <v>2.4</v>
      </c>
      <c r="AH572" s="88"/>
      <c r="AI572" s="88"/>
      <c r="AJ572" s="88"/>
      <c r="AK572" s="88">
        <v>2.4</v>
      </c>
      <c r="AL572" s="88"/>
      <c r="AM572" s="88"/>
      <c r="AN572" s="88">
        <v>2.4</v>
      </c>
      <c r="AO572" s="88"/>
      <c r="AP572" s="88"/>
      <c r="AQ572" s="88"/>
      <c r="AR572" s="196">
        <v>2.4</v>
      </c>
      <c r="AS572" s="206">
        <f t="shared" si="15"/>
        <v>20.799999999999997</v>
      </c>
      <c r="AT572" s="263" t="s">
        <v>279</v>
      </c>
      <c r="AU572" s="6" t="s">
        <v>1100</v>
      </c>
    </row>
    <row r="573" spans="1:47" ht="30">
      <c r="A573" s="353" t="s">
        <v>679</v>
      </c>
      <c r="B573" s="356" t="s">
        <v>743</v>
      </c>
      <c r="C573" s="263" t="s">
        <v>279</v>
      </c>
      <c r="D573" s="10" t="s">
        <v>624</v>
      </c>
      <c r="E573" s="356"/>
      <c r="F573" s="356">
        <v>1</v>
      </c>
      <c r="G573" s="3">
        <v>0.8</v>
      </c>
      <c r="H573" s="3" t="s">
        <v>668</v>
      </c>
      <c r="I573" s="386" t="s">
        <v>714</v>
      </c>
      <c r="J573" s="214"/>
      <c r="K573" s="212">
        <f t="shared" si="16"/>
        <v>5.6</v>
      </c>
      <c r="L573" s="398"/>
      <c r="M573" s="380"/>
      <c r="N573" s="106"/>
      <c r="O573" s="88"/>
      <c r="P573" s="88">
        <v>0.8</v>
      </c>
      <c r="Q573" s="88"/>
      <c r="R573" s="88"/>
      <c r="S573" s="88">
        <v>0.8</v>
      </c>
      <c r="T573" s="88"/>
      <c r="U573" s="88"/>
      <c r="V573" s="88"/>
      <c r="W573" s="88"/>
      <c r="X573" s="88"/>
      <c r="Y573" s="88"/>
      <c r="Z573" s="88">
        <v>0.8</v>
      </c>
      <c r="AA573" s="88"/>
      <c r="AB573" s="88"/>
      <c r="AC573" s="88"/>
      <c r="AD573" s="88">
        <v>0.8</v>
      </c>
      <c r="AE573" s="88"/>
      <c r="AF573" s="88"/>
      <c r="AG573" s="88">
        <v>0.8</v>
      </c>
      <c r="AH573" s="88"/>
      <c r="AI573" s="88"/>
      <c r="AJ573" s="88"/>
      <c r="AK573" s="88"/>
      <c r="AL573" s="88"/>
      <c r="AM573" s="88"/>
      <c r="AN573" s="88">
        <v>0.8</v>
      </c>
      <c r="AO573" s="88"/>
      <c r="AP573" s="88"/>
      <c r="AQ573" s="88"/>
      <c r="AR573" s="196">
        <v>0.8</v>
      </c>
      <c r="AS573" s="206">
        <f t="shared" si="15"/>
        <v>5.6</v>
      </c>
      <c r="AT573" s="263" t="s">
        <v>279</v>
      </c>
      <c r="AU573" s="6" t="s">
        <v>624</v>
      </c>
    </row>
    <row r="574" spans="1:47" ht="30">
      <c r="A574" s="353" t="s">
        <v>679</v>
      </c>
      <c r="B574" s="356" t="s">
        <v>743</v>
      </c>
      <c r="C574" s="263" t="s">
        <v>279</v>
      </c>
      <c r="D574" s="10" t="s">
        <v>625</v>
      </c>
      <c r="E574" s="356"/>
      <c r="F574" s="356">
        <v>1</v>
      </c>
      <c r="G574" s="3">
        <v>0.8</v>
      </c>
      <c r="H574" s="3"/>
      <c r="I574" s="386" t="s">
        <v>714</v>
      </c>
      <c r="J574" s="214"/>
      <c r="K574" s="212">
        <f t="shared" si="16"/>
        <v>0</v>
      </c>
      <c r="L574" s="398"/>
      <c r="M574" s="380"/>
      <c r="N574" s="106"/>
      <c r="O574" s="88"/>
      <c r="P574" s="88"/>
      <c r="Q574" s="88"/>
      <c r="R574" s="88"/>
      <c r="S574" s="88"/>
      <c r="T574" s="88"/>
      <c r="U574" s="88"/>
      <c r="V574" s="88"/>
      <c r="W574" s="88"/>
      <c r="X574" s="88"/>
      <c r="Y574" s="88"/>
      <c r="Z574" s="88"/>
      <c r="AA574" s="88"/>
      <c r="AB574" s="88"/>
      <c r="AC574" s="88"/>
      <c r="AD574" s="88"/>
      <c r="AE574" s="88"/>
      <c r="AF574" s="88"/>
      <c r="AG574" s="88"/>
      <c r="AH574" s="88"/>
      <c r="AI574" s="88"/>
      <c r="AJ574" s="88"/>
      <c r="AK574" s="88"/>
      <c r="AL574" s="88"/>
      <c r="AM574" s="88"/>
      <c r="AN574" s="88"/>
      <c r="AO574" s="88"/>
      <c r="AP574" s="88"/>
      <c r="AQ574" s="88"/>
      <c r="AR574" s="196"/>
      <c r="AS574" s="206">
        <f t="shared" si="15"/>
        <v>0</v>
      </c>
      <c r="AT574" s="263" t="s">
        <v>279</v>
      </c>
      <c r="AU574" s="6" t="s">
        <v>625</v>
      </c>
    </row>
    <row r="575" spans="1:47" ht="30">
      <c r="A575" s="353" t="s">
        <v>679</v>
      </c>
      <c r="B575" s="356" t="s">
        <v>743</v>
      </c>
      <c r="C575" s="263" t="s">
        <v>279</v>
      </c>
      <c r="D575" s="10" t="s">
        <v>1306</v>
      </c>
      <c r="E575" s="356"/>
      <c r="F575" s="356">
        <v>2</v>
      </c>
      <c r="G575" s="3">
        <v>0.8</v>
      </c>
      <c r="H575" s="3" t="s">
        <v>668</v>
      </c>
      <c r="I575" s="386" t="s">
        <v>714</v>
      </c>
      <c r="J575" s="214"/>
      <c r="K575" s="212">
        <f t="shared" si="16"/>
        <v>0</v>
      </c>
      <c r="L575" s="398"/>
      <c r="M575" s="380"/>
      <c r="N575" s="106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  <c r="Z575" s="88"/>
      <c r="AA575" s="88"/>
      <c r="AB575" s="88"/>
      <c r="AC575" s="88"/>
      <c r="AD575" s="88"/>
      <c r="AE575" s="88"/>
      <c r="AF575" s="88"/>
      <c r="AG575" s="88"/>
      <c r="AH575" s="88"/>
      <c r="AI575" s="88"/>
      <c r="AJ575" s="88"/>
      <c r="AK575" s="88"/>
      <c r="AL575" s="88"/>
      <c r="AM575" s="88"/>
      <c r="AN575" s="88"/>
      <c r="AO575" s="88"/>
      <c r="AP575" s="88"/>
      <c r="AQ575" s="88"/>
      <c r="AR575" s="196"/>
      <c r="AS575" s="206">
        <f t="shared" si="15"/>
        <v>0</v>
      </c>
      <c r="AT575" s="263" t="s">
        <v>279</v>
      </c>
      <c r="AU575" s="6" t="s">
        <v>626</v>
      </c>
    </row>
    <row r="576" spans="1:47" ht="34.5" customHeight="1">
      <c r="A576" s="353" t="s">
        <v>679</v>
      </c>
      <c r="B576" s="356" t="s">
        <v>743</v>
      </c>
      <c r="C576" s="263" t="s">
        <v>279</v>
      </c>
      <c r="D576" s="180" t="s">
        <v>1418</v>
      </c>
      <c r="E576" s="358"/>
      <c r="F576" s="356">
        <v>1</v>
      </c>
      <c r="G576" s="3">
        <v>0.8</v>
      </c>
      <c r="H576" s="3" t="s">
        <v>668</v>
      </c>
      <c r="I576" s="386" t="s">
        <v>714</v>
      </c>
      <c r="J576" s="214"/>
      <c r="K576" s="212">
        <f t="shared" si="16"/>
        <v>7.1999999999999993</v>
      </c>
      <c r="L576" s="398"/>
      <c r="M576" s="380"/>
      <c r="N576" s="106"/>
      <c r="O576" s="88"/>
      <c r="P576" s="88">
        <v>0.8</v>
      </c>
      <c r="Q576" s="88"/>
      <c r="R576" s="88"/>
      <c r="S576" s="88">
        <v>0.8</v>
      </c>
      <c r="T576" s="88"/>
      <c r="U576" s="88"/>
      <c r="V576" s="88"/>
      <c r="W576" s="88">
        <v>0.8</v>
      </c>
      <c r="X576" s="88"/>
      <c r="Y576" s="88"/>
      <c r="Z576" s="88">
        <v>0.8</v>
      </c>
      <c r="AA576" s="88"/>
      <c r="AB576" s="88"/>
      <c r="AC576" s="88"/>
      <c r="AD576" s="88">
        <v>0.8</v>
      </c>
      <c r="AE576" s="88"/>
      <c r="AF576" s="88"/>
      <c r="AG576" s="88">
        <v>0.8</v>
      </c>
      <c r="AH576" s="88"/>
      <c r="AI576" s="88"/>
      <c r="AJ576" s="88"/>
      <c r="AK576" s="88">
        <v>0.8</v>
      </c>
      <c r="AL576" s="88"/>
      <c r="AM576" s="88"/>
      <c r="AN576" s="88">
        <v>0.8</v>
      </c>
      <c r="AO576" s="88"/>
      <c r="AP576" s="88"/>
      <c r="AQ576" s="88"/>
      <c r="AR576" s="196">
        <v>0.8</v>
      </c>
      <c r="AS576" s="206">
        <f t="shared" si="15"/>
        <v>7.1999999999999993</v>
      </c>
      <c r="AT576" s="263" t="s">
        <v>279</v>
      </c>
      <c r="AU576" s="180" t="s">
        <v>1418</v>
      </c>
    </row>
    <row r="577" spans="1:47" ht="34.5" customHeight="1">
      <c r="A577" s="353" t="s">
        <v>679</v>
      </c>
      <c r="B577" s="356" t="s">
        <v>743</v>
      </c>
      <c r="C577" s="263" t="s">
        <v>279</v>
      </c>
      <c r="D577" s="180" t="s">
        <v>1417</v>
      </c>
      <c r="E577" s="358"/>
      <c r="F577" s="356">
        <v>2</v>
      </c>
      <c r="G577" s="3">
        <v>0.8</v>
      </c>
      <c r="H577" s="3" t="s">
        <v>668</v>
      </c>
      <c r="I577" s="386" t="s">
        <v>971</v>
      </c>
      <c r="J577" s="214"/>
      <c r="K577" s="212">
        <f t="shared" si="16"/>
        <v>14.400000000000002</v>
      </c>
      <c r="L577" s="398"/>
      <c r="M577" s="380"/>
      <c r="N577" s="106"/>
      <c r="O577" s="88"/>
      <c r="P577" s="88">
        <v>1.6</v>
      </c>
      <c r="Q577" s="88"/>
      <c r="R577" s="88"/>
      <c r="S577" s="88">
        <v>0.8</v>
      </c>
      <c r="T577" s="88"/>
      <c r="U577" s="88"/>
      <c r="V577" s="88"/>
      <c r="W577" s="88">
        <v>2.4</v>
      </c>
      <c r="X577" s="88"/>
      <c r="Y577" s="88"/>
      <c r="Z577" s="88">
        <v>0.8</v>
      </c>
      <c r="AA577" s="88"/>
      <c r="AB577" s="88"/>
      <c r="AC577" s="88"/>
      <c r="AD577" s="88">
        <v>2.4</v>
      </c>
      <c r="AE577" s="88"/>
      <c r="AF577" s="88"/>
      <c r="AG577" s="88">
        <v>0.8</v>
      </c>
      <c r="AH577" s="88"/>
      <c r="AI577" s="88"/>
      <c r="AJ577" s="88"/>
      <c r="AK577" s="88">
        <v>2.4</v>
      </c>
      <c r="AL577" s="88"/>
      <c r="AM577" s="88"/>
      <c r="AN577" s="88">
        <v>0.8</v>
      </c>
      <c r="AO577" s="88"/>
      <c r="AP577" s="88"/>
      <c r="AQ577" s="88"/>
      <c r="AR577" s="196">
        <v>2.4</v>
      </c>
      <c r="AS577" s="206">
        <f t="shared" si="15"/>
        <v>14.400000000000002</v>
      </c>
      <c r="AT577" s="263" t="s">
        <v>279</v>
      </c>
      <c r="AU577" s="180" t="s">
        <v>1419</v>
      </c>
    </row>
    <row r="578" spans="1:47" ht="30">
      <c r="A578" s="353" t="s">
        <v>679</v>
      </c>
      <c r="B578" s="356" t="s">
        <v>743</v>
      </c>
      <c r="C578" s="263" t="s">
        <v>279</v>
      </c>
      <c r="D578" s="10" t="s">
        <v>1305</v>
      </c>
      <c r="E578" s="356"/>
      <c r="F578" s="356">
        <v>1</v>
      </c>
      <c r="G578" s="3">
        <v>0.8</v>
      </c>
      <c r="H578" s="3" t="s">
        <v>668</v>
      </c>
      <c r="I578" s="386" t="s">
        <v>714</v>
      </c>
      <c r="J578" s="214"/>
      <c r="K578" s="212">
        <f t="shared" si="16"/>
        <v>5.6</v>
      </c>
      <c r="L578" s="398"/>
      <c r="M578" s="380"/>
      <c r="N578" s="106"/>
      <c r="O578" s="88"/>
      <c r="P578" s="88">
        <v>0.8</v>
      </c>
      <c r="Q578" s="88"/>
      <c r="R578" s="88"/>
      <c r="S578" s="88">
        <v>0.8</v>
      </c>
      <c r="T578" s="88"/>
      <c r="U578" s="88"/>
      <c r="V578" s="88"/>
      <c r="W578" s="88">
        <v>0.8</v>
      </c>
      <c r="X578" s="88"/>
      <c r="Y578" s="88"/>
      <c r="Z578" s="88">
        <v>0.8</v>
      </c>
      <c r="AA578" s="88"/>
      <c r="AB578" s="88"/>
      <c r="AC578" s="88"/>
      <c r="AD578" s="88">
        <v>0.8</v>
      </c>
      <c r="AE578" s="88"/>
      <c r="AF578" s="88"/>
      <c r="AG578" s="88"/>
      <c r="AH578" s="88"/>
      <c r="AI578" s="88"/>
      <c r="AJ578" s="88"/>
      <c r="AK578" s="88"/>
      <c r="AL578" s="88"/>
      <c r="AM578" s="88"/>
      <c r="AN578" s="88">
        <v>0.8</v>
      </c>
      <c r="AO578" s="88"/>
      <c r="AP578" s="88"/>
      <c r="AQ578" s="88"/>
      <c r="AR578" s="196">
        <v>0.8</v>
      </c>
      <c r="AS578" s="206">
        <f t="shared" si="15"/>
        <v>5.6</v>
      </c>
      <c r="AT578" s="263" t="s">
        <v>279</v>
      </c>
      <c r="AU578" s="6" t="s">
        <v>628</v>
      </c>
    </row>
    <row r="579" spans="1:47" ht="30">
      <c r="A579" s="353" t="s">
        <v>679</v>
      </c>
      <c r="B579" s="356" t="s">
        <v>743</v>
      </c>
      <c r="C579" s="263" t="s">
        <v>279</v>
      </c>
      <c r="D579" s="10" t="s">
        <v>1124</v>
      </c>
      <c r="E579" s="184"/>
      <c r="F579" s="356">
        <v>6</v>
      </c>
      <c r="G579" s="3">
        <v>0.8</v>
      </c>
      <c r="H579" s="3" t="s">
        <v>668</v>
      </c>
      <c r="I579" s="386" t="s">
        <v>714</v>
      </c>
      <c r="J579" s="214"/>
      <c r="K579" s="212">
        <f t="shared" si="16"/>
        <v>21.599999999999998</v>
      </c>
      <c r="L579" s="398"/>
      <c r="M579" s="380"/>
      <c r="N579" s="106"/>
      <c r="O579" s="88"/>
      <c r="P579" s="88">
        <v>3.2</v>
      </c>
      <c r="Q579" s="88"/>
      <c r="R579" s="88"/>
      <c r="S579" s="88">
        <v>1.6</v>
      </c>
      <c r="T579" s="88"/>
      <c r="U579" s="88"/>
      <c r="V579" s="88"/>
      <c r="W579" s="88">
        <v>1.6</v>
      </c>
      <c r="X579" s="88"/>
      <c r="Y579" s="88"/>
      <c r="Z579" s="88">
        <v>3.2</v>
      </c>
      <c r="AA579" s="88"/>
      <c r="AB579" s="88"/>
      <c r="AC579" s="88"/>
      <c r="AD579" s="88">
        <v>3.2</v>
      </c>
      <c r="AE579" s="88"/>
      <c r="AF579" s="88"/>
      <c r="AG579" s="88">
        <v>1.6</v>
      </c>
      <c r="AH579" s="88"/>
      <c r="AI579" s="88"/>
      <c r="AJ579" s="88"/>
      <c r="AK579" s="88">
        <v>1.6</v>
      </c>
      <c r="AL579" s="88"/>
      <c r="AM579" s="88"/>
      <c r="AN579" s="88">
        <v>2.4</v>
      </c>
      <c r="AO579" s="88"/>
      <c r="AP579" s="88"/>
      <c r="AQ579" s="88"/>
      <c r="AR579" s="196">
        <v>3.2</v>
      </c>
      <c r="AS579" s="206">
        <f t="shared" si="15"/>
        <v>21.599999999999998</v>
      </c>
      <c r="AT579" s="263" t="s">
        <v>279</v>
      </c>
      <c r="AU579" s="6" t="s">
        <v>1124</v>
      </c>
    </row>
    <row r="580" spans="1:47" ht="30">
      <c r="A580" s="353" t="s">
        <v>679</v>
      </c>
      <c r="B580" s="356" t="s">
        <v>743</v>
      </c>
      <c r="C580" s="263" t="s">
        <v>279</v>
      </c>
      <c r="D580" s="10" t="s">
        <v>1102</v>
      </c>
      <c r="E580" s="356"/>
      <c r="F580" s="356">
        <v>2</v>
      </c>
      <c r="G580" s="3">
        <v>0.8</v>
      </c>
      <c r="H580" s="3" t="s">
        <v>668</v>
      </c>
      <c r="I580" s="386" t="s">
        <v>714</v>
      </c>
      <c r="J580" s="214"/>
      <c r="K580" s="212">
        <f t="shared" si="16"/>
        <v>7.1999999999999993</v>
      </c>
      <c r="L580" s="398"/>
      <c r="M580" s="380"/>
      <c r="N580" s="106"/>
      <c r="O580" s="88"/>
      <c r="P580" s="88">
        <v>0.8</v>
      </c>
      <c r="Q580" s="88"/>
      <c r="R580" s="88"/>
      <c r="S580" s="88">
        <v>0.8</v>
      </c>
      <c r="T580" s="88"/>
      <c r="U580" s="88"/>
      <c r="V580" s="88"/>
      <c r="W580" s="88">
        <v>0.8</v>
      </c>
      <c r="X580" s="88"/>
      <c r="Y580" s="88"/>
      <c r="Z580" s="88">
        <v>0.8</v>
      </c>
      <c r="AA580" s="88"/>
      <c r="AB580" s="88"/>
      <c r="AC580" s="88"/>
      <c r="AD580" s="88">
        <v>0.8</v>
      </c>
      <c r="AE580" s="88"/>
      <c r="AF580" s="88"/>
      <c r="AG580" s="88">
        <v>0.8</v>
      </c>
      <c r="AH580" s="88"/>
      <c r="AI580" s="88"/>
      <c r="AJ580" s="88"/>
      <c r="AK580" s="88">
        <v>0.8</v>
      </c>
      <c r="AL580" s="88"/>
      <c r="AM580" s="88"/>
      <c r="AN580" s="88">
        <v>0.8</v>
      </c>
      <c r="AO580" s="88"/>
      <c r="AP580" s="88"/>
      <c r="AQ580" s="88"/>
      <c r="AR580" s="196">
        <v>0.8</v>
      </c>
      <c r="AS580" s="206">
        <f t="shared" si="15"/>
        <v>7.1999999999999993</v>
      </c>
      <c r="AT580" s="263" t="s">
        <v>279</v>
      </c>
      <c r="AU580" s="6" t="s">
        <v>1102</v>
      </c>
    </row>
    <row r="581" spans="1:47" ht="30">
      <c r="A581" s="353" t="s">
        <v>679</v>
      </c>
      <c r="B581" s="356" t="s">
        <v>743</v>
      </c>
      <c r="C581" s="263" t="s">
        <v>279</v>
      </c>
      <c r="D581" s="10" t="s">
        <v>631</v>
      </c>
      <c r="E581" s="356"/>
      <c r="F581" s="356">
        <v>1</v>
      </c>
      <c r="G581" s="3">
        <v>0.8</v>
      </c>
      <c r="H581" s="3" t="s">
        <v>668</v>
      </c>
      <c r="I581" s="386" t="s">
        <v>714</v>
      </c>
      <c r="J581" s="214"/>
      <c r="K581" s="212">
        <f t="shared" si="16"/>
        <v>4.8</v>
      </c>
      <c r="L581" s="398"/>
      <c r="M581" s="380"/>
      <c r="N581" s="106"/>
      <c r="O581" s="88"/>
      <c r="P581" s="88"/>
      <c r="Q581" s="88"/>
      <c r="R581" s="88"/>
      <c r="S581" s="88">
        <v>0.8</v>
      </c>
      <c r="T581" s="88"/>
      <c r="U581" s="88"/>
      <c r="V581" s="88"/>
      <c r="W581" s="88"/>
      <c r="X581" s="88"/>
      <c r="Y581" s="88"/>
      <c r="Z581" s="88">
        <v>0.8</v>
      </c>
      <c r="AA581" s="88"/>
      <c r="AB581" s="88"/>
      <c r="AC581" s="88"/>
      <c r="AD581" s="88">
        <v>1.6</v>
      </c>
      <c r="AE581" s="88"/>
      <c r="AF581" s="88"/>
      <c r="AG581" s="88">
        <v>0.8</v>
      </c>
      <c r="AH581" s="88"/>
      <c r="AI581" s="88"/>
      <c r="AJ581" s="88"/>
      <c r="AK581" s="88"/>
      <c r="AL581" s="88"/>
      <c r="AM581" s="88"/>
      <c r="AN581" s="88">
        <v>0.8</v>
      </c>
      <c r="AO581" s="88"/>
      <c r="AP581" s="88"/>
      <c r="AQ581" s="88"/>
      <c r="AR581" s="196"/>
      <c r="AS581" s="206">
        <f t="shared" si="15"/>
        <v>4.8</v>
      </c>
      <c r="AT581" s="263" t="s">
        <v>279</v>
      </c>
      <c r="AU581" s="6" t="s">
        <v>631</v>
      </c>
    </row>
    <row r="582" spans="1:47" ht="30">
      <c r="A582" s="353" t="s">
        <v>679</v>
      </c>
      <c r="B582" s="356" t="s">
        <v>743</v>
      </c>
      <c r="C582" s="263" t="s">
        <v>279</v>
      </c>
      <c r="D582" s="10" t="s">
        <v>1125</v>
      </c>
      <c r="E582" s="356"/>
      <c r="F582" s="356">
        <v>1</v>
      </c>
      <c r="G582" s="3">
        <v>0.8</v>
      </c>
      <c r="H582" s="3" t="s">
        <v>668</v>
      </c>
      <c r="I582" s="386" t="s">
        <v>714</v>
      </c>
      <c r="J582" s="214"/>
      <c r="K582" s="212">
        <f t="shared" si="16"/>
        <v>4.8</v>
      </c>
      <c r="L582" s="398"/>
      <c r="M582" s="380"/>
      <c r="N582" s="106"/>
      <c r="O582" s="88"/>
      <c r="P582" s="88">
        <v>1.6</v>
      </c>
      <c r="Q582" s="88"/>
      <c r="R582" s="88"/>
      <c r="S582" s="88"/>
      <c r="T582" s="88"/>
      <c r="U582" s="88"/>
      <c r="V582" s="88"/>
      <c r="W582" s="88"/>
      <c r="X582" s="88"/>
      <c r="Y582" s="88"/>
      <c r="Z582" s="88">
        <v>0.8</v>
      </c>
      <c r="AA582" s="88"/>
      <c r="AB582" s="88"/>
      <c r="AC582" s="88"/>
      <c r="AD582" s="88">
        <v>0.8</v>
      </c>
      <c r="AE582" s="88"/>
      <c r="AF582" s="88"/>
      <c r="AG582" s="88"/>
      <c r="AH582" s="88"/>
      <c r="AI582" s="88"/>
      <c r="AJ582" s="88"/>
      <c r="AK582" s="88"/>
      <c r="AL582" s="88"/>
      <c r="AM582" s="88"/>
      <c r="AN582" s="88">
        <v>0.8</v>
      </c>
      <c r="AO582" s="88"/>
      <c r="AP582" s="88"/>
      <c r="AQ582" s="88"/>
      <c r="AR582" s="196">
        <v>0.8</v>
      </c>
      <c r="AS582" s="206">
        <f t="shared" si="15"/>
        <v>4.8</v>
      </c>
      <c r="AT582" s="263" t="s">
        <v>279</v>
      </c>
      <c r="AU582" s="6" t="s">
        <v>1125</v>
      </c>
    </row>
    <row r="583" spans="1:47" ht="30">
      <c r="A583" s="353" t="s">
        <v>679</v>
      </c>
      <c r="B583" s="356" t="s">
        <v>743</v>
      </c>
      <c r="C583" s="263" t="s">
        <v>279</v>
      </c>
      <c r="D583" s="10" t="s">
        <v>1104</v>
      </c>
      <c r="E583" s="356"/>
      <c r="F583" s="356">
        <v>1</v>
      </c>
      <c r="G583" s="3">
        <v>0.8</v>
      </c>
      <c r="H583" s="3" t="s">
        <v>668</v>
      </c>
      <c r="I583" s="386" t="s">
        <v>714</v>
      </c>
      <c r="J583" s="214"/>
      <c r="K583" s="212">
        <f t="shared" si="16"/>
        <v>3.2</v>
      </c>
      <c r="L583" s="398"/>
      <c r="M583" s="380"/>
      <c r="N583" s="106"/>
      <c r="O583" s="88"/>
      <c r="P583" s="88">
        <v>0.8</v>
      </c>
      <c r="Q583" s="88"/>
      <c r="R583" s="88"/>
      <c r="S583" s="88">
        <v>0.8</v>
      </c>
      <c r="T583" s="88"/>
      <c r="U583" s="88"/>
      <c r="V583" s="88"/>
      <c r="W583" s="88">
        <v>0.8</v>
      </c>
      <c r="X583" s="88"/>
      <c r="Y583" s="88"/>
      <c r="Z583" s="88"/>
      <c r="AA583" s="88"/>
      <c r="AB583" s="88"/>
      <c r="AC583" s="88"/>
      <c r="AD583" s="88">
        <v>0.8</v>
      </c>
      <c r="AE583" s="88"/>
      <c r="AF583" s="88"/>
      <c r="AG583" s="88"/>
      <c r="AH583" s="88"/>
      <c r="AI583" s="88"/>
      <c r="AJ583" s="88"/>
      <c r="AK583" s="88"/>
      <c r="AL583" s="88"/>
      <c r="AM583" s="88"/>
      <c r="AN583" s="88"/>
      <c r="AO583" s="88"/>
      <c r="AP583" s="88"/>
      <c r="AQ583" s="88"/>
      <c r="AR583" s="196"/>
      <c r="AS583" s="206">
        <f t="shared" si="15"/>
        <v>3.2</v>
      </c>
      <c r="AT583" s="263" t="s">
        <v>279</v>
      </c>
      <c r="AU583" s="6" t="s">
        <v>1104</v>
      </c>
    </row>
    <row r="584" spans="1:47" ht="30">
      <c r="A584" s="353" t="s">
        <v>679</v>
      </c>
      <c r="B584" s="356" t="s">
        <v>743</v>
      </c>
      <c r="C584" s="263" t="s">
        <v>279</v>
      </c>
      <c r="D584" s="10" t="s">
        <v>857</v>
      </c>
      <c r="E584" s="356"/>
      <c r="F584" s="356">
        <v>2</v>
      </c>
      <c r="G584" s="3">
        <v>0.8</v>
      </c>
      <c r="H584" s="3" t="s">
        <v>668</v>
      </c>
      <c r="I584" s="386" t="s">
        <v>714</v>
      </c>
      <c r="J584" s="214"/>
      <c r="K584" s="212">
        <f t="shared" si="16"/>
        <v>12</v>
      </c>
      <c r="L584" s="398"/>
      <c r="M584" s="380"/>
      <c r="N584" s="106"/>
      <c r="O584" s="88"/>
      <c r="P584" s="88">
        <v>1.6</v>
      </c>
      <c r="Q584" s="88"/>
      <c r="R584" s="88"/>
      <c r="S584" s="88">
        <v>1.6</v>
      </c>
      <c r="T584" s="88"/>
      <c r="U584" s="88"/>
      <c r="V584" s="88"/>
      <c r="W584" s="88">
        <v>1.6</v>
      </c>
      <c r="X584" s="88"/>
      <c r="Y584" s="88"/>
      <c r="Z584" s="88">
        <v>1.6</v>
      </c>
      <c r="AA584" s="88"/>
      <c r="AB584" s="88"/>
      <c r="AC584" s="88"/>
      <c r="AD584" s="88">
        <v>1.6</v>
      </c>
      <c r="AE584" s="88"/>
      <c r="AF584" s="88"/>
      <c r="AG584" s="88">
        <v>1.6</v>
      </c>
      <c r="AH584" s="88"/>
      <c r="AI584" s="88"/>
      <c r="AJ584" s="88"/>
      <c r="AK584" s="88"/>
      <c r="AL584" s="88"/>
      <c r="AM584" s="88"/>
      <c r="AN584" s="88">
        <v>0.8</v>
      </c>
      <c r="AO584" s="88"/>
      <c r="AP584" s="88"/>
      <c r="AQ584" s="88"/>
      <c r="AR584" s="196">
        <v>1.6</v>
      </c>
      <c r="AS584" s="206">
        <f t="shared" si="15"/>
        <v>12</v>
      </c>
      <c r="AT584" s="263" t="s">
        <v>279</v>
      </c>
      <c r="AU584" s="6" t="s">
        <v>857</v>
      </c>
    </row>
    <row r="585" spans="1:47" ht="30">
      <c r="A585" s="353" t="s">
        <v>679</v>
      </c>
      <c r="B585" s="356" t="s">
        <v>743</v>
      </c>
      <c r="C585" s="263" t="s">
        <v>279</v>
      </c>
      <c r="D585" s="10" t="s">
        <v>852</v>
      </c>
      <c r="E585" s="356"/>
      <c r="F585" s="356">
        <v>2</v>
      </c>
      <c r="G585" s="3">
        <v>0.8</v>
      </c>
      <c r="H585" s="3" t="s">
        <v>668</v>
      </c>
      <c r="I585" s="386" t="s">
        <v>714</v>
      </c>
      <c r="J585" s="214"/>
      <c r="K585" s="212">
        <f t="shared" si="16"/>
        <v>12.8</v>
      </c>
      <c r="L585" s="398"/>
      <c r="M585" s="380"/>
      <c r="N585" s="106"/>
      <c r="O585" s="88"/>
      <c r="P585" s="88">
        <v>1.6</v>
      </c>
      <c r="Q585" s="88"/>
      <c r="R585" s="88"/>
      <c r="S585" s="88">
        <v>1.6</v>
      </c>
      <c r="T585" s="88"/>
      <c r="U585" s="88"/>
      <c r="V585" s="88"/>
      <c r="W585" s="88">
        <v>1.6</v>
      </c>
      <c r="X585" s="88"/>
      <c r="Y585" s="88"/>
      <c r="Z585" s="88">
        <v>0.8</v>
      </c>
      <c r="AA585" s="88"/>
      <c r="AB585" s="88"/>
      <c r="AC585" s="88"/>
      <c r="AD585" s="88">
        <v>1.6</v>
      </c>
      <c r="AE585" s="88"/>
      <c r="AF585" s="88"/>
      <c r="AG585" s="88">
        <v>1.6</v>
      </c>
      <c r="AH585" s="88"/>
      <c r="AI585" s="88"/>
      <c r="AJ585" s="88"/>
      <c r="AK585" s="88">
        <v>1.6</v>
      </c>
      <c r="AL585" s="88"/>
      <c r="AM585" s="88"/>
      <c r="AN585" s="88">
        <v>0.8</v>
      </c>
      <c r="AO585" s="88"/>
      <c r="AP585" s="88"/>
      <c r="AQ585" s="88"/>
      <c r="AR585" s="196">
        <v>1.6</v>
      </c>
      <c r="AS585" s="206">
        <f t="shared" si="15"/>
        <v>12.8</v>
      </c>
      <c r="AT585" s="263" t="s">
        <v>279</v>
      </c>
      <c r="AU585" s="10" t="s">
        <v>852</v>
      </c>
    </row>
    <row r="586" spans="1:47" ht="30">
      <c r="A586" s="353" t="s">
        <v>679</v>
      </c>
      <c r="B586" s="356" t="s">
        <v>743</v>
      </c>
      <c r="C586" s="263" t="s">
        <v>279</v>
      </c>
      <c r="D586" s="10" t="s">
        <v>855</v>
      </c>
      <c r="E586" s="356"/>
      <c r="F586" s="356">
        <v>2</v>
      </c>
      <c r="G586" s="3">
        <v>0.8</v>
      </c>
      <c r="H586" s="3" t="s">
        <v>668</v>
      </c>
      <c r="I586" s="386" t="s">
        <v>714</v>
      </c>
      <c r="J586" s="214"/>
      <c r="K586" s="212">
        <f t="shared" si="16"/>
        <v>8.8000000000000007</v>
      </c>
      <c r="L586" s="398"/>
      <c r="M586" s="380"/>
      <c r="N586" s="106"/>
      <c r="O586" s="88"/>
      <c r="P586" s="88">
        <v>1.6</v>
      </c>
      <c r="Q586" s="88"/>
      <c r="R586" s="88"/>
      <c r="S586" s="88">
        <v>0.8</v>
      </c>
      <c r="T586" s="88"/>
      <c r="U586" s="88"/>
      <c r="V586" s="88"/>
      <c r="W586" s="88">
        <v>0.8</v>
      </c>
      <c r="X586" s="88"/>
      <c r="Y586" s="88"/>
      <c r="Z586" s="88">
        <v>0.8</v>
      </c>
      <c r="AA586" s="88"/>
      <c r="AB586" s="88"/>
      <c r="AC586" s="88"/>
      <c r="AD586" s="88">
        <v>0.8</v>
      </c>
      <c r="AE586" s="88"/>
      <c r="AF586" s="88"/>
      <c r="AG586" s="88">
        <v>1.6</v>
      </c>
      <c r="AH586" s="88"/>
      <c r="AI586" s="88"/>
      <c r="AJ586" s="88"/>
      <c r="AK586" s="88">
        <v>0.8</v>
      </c>
      <c r="AL586" s="88"/>
      <c r="AM586" s="88"/>
      <c r="AN586" s="88">
        <v>0.8</v>
      </c>
      <c r="AO586" s="88"/>
      <c r="AP586" s="88"/>
      <c r="AQ586" s="88"/>
      <c r="AR586" s="196">
        <v>0.8</v>
      </c>
      <c r="AS586" s="206">
        <f t="shared" ref="AS586:AS655" si="17">K586</f>
        <v>8.8000000000000007</v>
      </c>
      <c r="AT586" s="263" t="s">
        <v>279</v>
      </c>
      <c r="AU586" s="10" t="s">
        <v>855</v>
      </c>
    </row>
    <row r="587" spans="1:47" ht="30">
      <c r="A587" s="353" t="s">
        <v>679</v>
      </c>
      <c r="B587" s="356" t="s">
        <v>743</v>
      </c>
      <c r="C587" s="263" t="s">
        <v>279</v>
      </c>
      <c r="D587" s="10" t="s">
        <v>854</v>
      </c>
      <c r="E587" s="356"/>
      <c r="F587" s="356">
        <v>1</v>
      </c>
      <c r="G587" s="3">
        <v>0.8</v>
      </c>
      <c r="H587" s="3" t="s">
        <v>668</v>
      </c>
      <c r="I587" s="386" t="s">
        <v>714</v>
      </c>
      <c r="J587" s="214"/>
      <c r="K587" s="212">
        <f t="shared" si="16"/>
        <v>7.1999999999999993</v>
      </c>
      <c r="L587" s="398"/>
      <c r="M587" s="380"/>
      <c r="N587" s="106"/>
      <c r="O587" s="88"/>
      <c r="P587" s="88">
        <v>0.8</v>
      </c>
      <c r="Q587" s="88"/>
      <c r="R587" s="88"/>
      <c r="S587" s="88">
        <v>0.8</v>
      </c>
      <c r="T587" s="88"/>
      <c r="U587" s="88"/>
      <c r="V587" s="88"/>
      <c r="W587" s="88">
        <v>0.8</v>
      </c>
      <c r="X587" s="88"/>
      <c r="Y587" s="88"/>
      <c r="Z587" s="88">
        <v>0.8</v>
      </c>
      <c r="AA587" s="88"/>
      <c r="AB587" s="88"/>
      <c r="AC587" s="88"/>
      <c r="AD587" s="88">
        <v>0.8</v>
      </c>
      <c r="AE587" s="88"/>
      <c r="AF587" s="88"/>
      <c r="AG587" s="88">
        <v>0.8</v>
      </c>
      <c r="AH587" s="88"/>
      <c r="AI587" s="88"/>
      <c r="AJ587" s="88"/>
      <c r="AK587" s="88">
        <v>0.8</v>
      </c>
      <c r="AL587" s="88"/>
      <c r="AM587" s="88"/>
      <c r="AN587" s="88">
        <v>0.8</v>
      </c>
      <c r="AO587" s="88"/>
      <c r="AP587" s="88"/>
      <c r="AQ587" s="88"/>
      <c r="AR587" s="196">
        <v>0.8</v>
      </c>
      <c r="AS587" s="206">
        <f t="shared" si="17"/>
        <v>7.1999999999999993</v>
      </c>
      <c r="AT587" s="263" t="s">
        <v>279</v>
      </c>
      <c r="AU587" s="10" t="s">
        <v>854</v>
      </c>
    </row>
    <row r="588" spans="1:47" ht="30">
      <c r="A588" s="353" t="s">
        <v>679</v>
      </c>
      <c r="B588" s="356" t="s">
        <v>743</v>
      </c>
      <c r="C588" s="263" t="s">
        <v>279</v>
      </c>
      <c r="D588" s="10" t="s">
        <v>636</v>
      </c>
      <c r="E588" s="356"/>
      <c r="F588" s="356">
        <v>1</v>
      </c>
      <c r="G588" s="3">
        <v>0.8</v>
      </c>
      <c r="H588" s="3" t="s">
        <v>668</v>
      </c>
      <c r="I588" s="386" t="s">
        <v>714</v>
      </c>
      <c r="J588" s="214"/>
      <c r="K588" s="212">
        <f t="shared" si="16"/>
        <v>4.8</v>
      </c>
      <c r="L588" s="398"/>
      <c r="M588" s="380"/>
      <c r="N588" s="106"/>
      <c r="O588" s="88"/>
      <c r="P588" s="88">
        <v>0.8</v>
      </c>
      <c r="Q588" s="88"/>
      <c r="R588" s="88"/>
      <c r="S588" s="88">
        <v>0.8</v>
      </c>
      <c r="T588" s="88"/>
      <c r="U588" s="88"/>
      <c r="V588" s="88"/>
      <c r="W588" s="88"/>
      <c r="X588" s="88"/>
      <c r="Y588" s="88"/>
      <c r="Z588" s="88">
        <v>0.8</v>
      </c>
      <c r="AA588" s="88"/>
      <c r="AB588" s="88"/>
      <c r="AC588" s="88"/>
      <c r="AD588" s="88">
        <v>0.8</v>
      </c>
      <c r="AE588" s="88"/>
      <c r="AF588" s="88"/>
      <c r="AG588" s="88"/>
      <c r="AH588" s="88"/>
      <c r="AI588" s="88"/>
      <c r="AJ588" s="88"/>
      <c r="AK588" s="88">
        <v>0.8</v>
      </c>
      <c r="AL588" s="88"/>
      <c r="AM588" s="88"/>
      <c r="AN588" s="88">
        <v>0.8</v>
      </c>
      <c r="AO588" s="88"/>
      <c r="AP588" s="88"/>
      <c r="AQ588" s="88"/>
      <c r="AR588" s="196"/>
      <c r="AS588" s="206">
        <f t="shared" si="17"/>
        <v>4.8</v>
      </c>
      <c r="AT588" s="263" t="s">
        <v>279</v>
      </c>
      <c r="AU588" s="10" t="s">
        <v>636</v>
      </c>
    </row>
    <row r="589" spans="1:47" ht="30">
      <c r="A589" s="353" t="s">
        <v>679</v>
      </c>
      <c r="B589" s="356" t="s">
        <v>743</v>
      </c>
      <c r="C589" s="263" t="s">
        <v>279</v>
      </c>
      <c r="D589" s="10" t="s">
        <v>637</v>
      </c>
      <c r="E589" s="356"/>
      <c r="F589" s="356">
        <v>1</v>
      </c>
      <c r="G589" s="3">
        <v>0.8</v>
      </c>
      <c r="H589" s="3" t="s">
        <v>668</v>
      </c>
      <c r="I589" s="386" t="s">
        <v>714</v>
      </c>
      <c r="J589" s="214"/>
      <c r="K589" s="212">
        <f t="shared" si="16"/>
        <v>7.1999999999999993</v>
      </c>
      <c r="L589" s="398"/>
      <c r="M589" s="380"/>
      <c r="N589" s="106"/>
      <c r="O589" s="88"/>
      <c r="P589" s="88">
        <v>0.8</v>
      </c>
      <c r="Q589" s="88"/>
      <c r="R589" s="88"/>
      <c r="S589" s="88">
        <v>0.8</v>
      </c>
      <c r="T589" s="88"/>
      <c r="U589" s="88"/>
      <c r="V589" s="88"/>
      <c r="W589" s="88">
        <v>0.8</v>
      </c>
      <c r="X589" s="88"/>
      <c r="Y589" s="88"/>
      <c r="Z589" s="88">
        <v>0.8</v>
      </c>
      <c r="AA589" s="88"/>
      <c r="AB589" s="88"/>
      <c r="AC589" s="88"/>
      <c r="AD589" s="88">
        <v>0.8</v>
      </c>
      <c r="AE589" s="88"/>
      <c r="AF589" s="88"/>
      <c r="AG589" s="88">
        <v>0.8</v>
      </c>
      <c r="AH589" s="88"/>
      <c r="AI589" s="88"/>
      <c r="AJ589" s="88"/>
      <c r="AK589" s="88">
        <v>0.8</v>
      </c>
      <c r="AL589" s="88"/>
      <c r="AM589" s="88"/>
      <c r="AN589" s="88">
        <v>0.8</v>
      </c>
      <c r="AO589" s="88"/>
      <c r="AP589" s="88"/>
      <c r="AQ589" s="88"/>
      <c r="AR589" s="196">
        <v>0.8</v>
      </c>
      <c r="AS589" s="206">
        <f t="shared" si="17"/>
        <v>7.1999999999999993</v>
      </c>
      <c r="AT589" s="263" t="s">
        <v>279</v>
      </c>
      <c r="AU589" s="10" t="s">
        <v>637</v>
      </c>
    </row>
    <row r="590" spans="1:47" ht="35.25" customHeight="1">
      <c r="A590" s="353" t="s">
        <v>679</v>
      </c>
      <c r="B590" s="356" t="s">
        <v>743</v>
      </c>
      <c r="C590" s="263" t="s">
        <v>279</v>
      </c>
      <c r="D590" s="10" t="s">
        <v>856</v>
      </c>
      <c r="E590" s="356"/>
      <c r="F590" s="356">
        <v>1</v>
      </c>
      <c r="G590" s="3">
        <v>0.8</v>
      </c>
      <c r="H590" s="3" t="s">
        <v>668</v>
      </c>
      <c r="I590" s="386" t="s">
        <v>714</v>
      </c>
      <c r="J590" s="214"/>
      <c r="K590" s="212">
        <f t="shared" si="16"/>
        <v>7.1999999999999993</v>
      </c>
      <c r="L590" s="398"/>
      <c r="M590" s="380"/>
      <c r="N590" s="106"/>
      <c r="O590" s="88"/>
      <c r="P590" s="88">
        <v>1.6</v>
      </c>
      <c r="Q590" s="88"/>
      <c r="R590" s="88"/>
      <c r="S590" s="88">
        <v>0.8</v>
      </c>
      <c r="T590" s="88"/>
      <c r="U590" s="88"/>
      <c r="V590" s="88"/>
      <c r="W590" s="88">
        <v>0.8</v>
      </c>
      <c r="X590" s="88"/>
      <c r="Y590" s="88"/>
      <c r="Z590" s="88">
        <v>0.8</v>
      </c>
      <c r="AA590" s="88"/>
      <c r="AB590" s="88"/>
      <c r="AC590" s="88"/>
      <c r="AD590" s="88">
        <v>0.8</v>
      </c>
      <c r="AE590" s="88"/>
      <c r="AF590" s="88"/>
      <c r="AG590" s="88"/>
      <c r="AH590" s="88"/>
      <c r="AI590" s="88"/>
      <c r="AJ590" s="88"/>
      <c r="AK590" s="88">
        <v>0.8</v>
      </c>
      <c r="AL590" s="88"/>
      <c r="AM590" s="88"/>
      <c r="AN590" s="88">
        <v>0.8</v>
      </c>
      <c r="AO590" s="88"/>
      <c r="AP590" s="88"/>
      <c r="AQ590" s="88"/>
      <c r="AR590" s="196">
        <v>0.8</v>
      </c>
      <c r="AS590" s="206">
        <f t="shared" si="17"/>
        <v>7.1999999999999993</v>
      </c>
      <c r="AT590" s="263" t="s">
        <v>279</v>
      </c>
      <c r="AU590" s="10" t="s">
        <v>856</v>
      </c>
    </row>
    <row r="591" spans="1:47" ht="30">
      <c r="A591" s="353" t="s">
        <v>679</v>
      </c>
      <c r="B591" s="356" t="s">
        <v>743</v>
      </c>
      <c r="C591" s="263" t="s">
        <v>279</v>
      </c>
      <c r="D591" s="180" t="s">
        <v>1081</v>
      </c>
      <c r="E591" s="356"/>
      <c r="F591" s="356">
        <v>1</v>
      </c>
      <c r="G591" s="3">
        <v>0.8</v>
      </c>
      <c r="H591" s="3" t="s">
        <v>668</v>
      </c>
      <c r="I591" s="386" t="s">
        <v>714</v>
      </c>
      <c r="J591" s="214"/>
      <c r="K591" s="212">
        <f t="shared" si="16"/>
        <v>6.3999999999999995</v>
      </c>
      <c r="L591" s="398"/>
      <c r="M591" s="380"/>
      <c r="N591" s="106"/>
      <c r="O591" s="88"/>
      <c r="P591" s="88">
        <v>0.8</v>
      </c>
      <c r="Q591" s="88"/>
      <c r="R591" s="88"/>
      <c r="S591" s="88">
        <v>0.8</v>
      </c>
      <c r="T591" s="88"/>
      <c r="U591" s="88"/>
      <c r="V591" s="88"/>
      <c r="W591" s="88">
        <v>0.8</v>
      </c>
      <c r="X591" s="88"/>
      <c r="Y591" s="88"/>
      <c r="Z591" s="88">
        <v>0.8</v>
      </c>
      <c r="AA591" s="88"/>
      <c r="AB591" s="88"/>
      <c r="AC591" s="88"/>
      <c r="AD591" s="88"/>
      <c r="AE591" s="88"/>
      <c r="AF591" s="88"/>
      <c r="AG591" s="88">
        <v>0.8</v>
      </c>
      <c r="AH591" s="88"/>
      <c r="AI591" s="88"/>
      <c r="AJ591" s="88"/>
      <c r="AK591" s="88">
        <v>0.8</v>
      </c>
      <c r="AL591" s="88"/>
      <c r="AM591" s="88"/>
      <c r="AN591" s="88">
        <v>0.8</v>
      </c>
      <c r="AO591" s="88"/>
      <c r="AP591" s="88"/>
      <c r="AQ591" s="88"/>
      <c r="AR591" s="196">
        <v>0.8</v>
      </c>
      <c r="AS591" s="206">
        <f t="shared" si="17"/>
        <v>6.3999999999999995</v>
      </c>
      <c r="AT591" s="263" t="s">
        <v>279</v>
      </c>
      <c r="AU591" s="180" t="s">
        <v>1081</v>
      </c>
    </row>
    <row r="592" spans="1:47" ht="30">
      <c r="A592" s="353" t="s">
        <v>679</v>
      </c>
      <c r="B592" s="356" t="s">
        <v>743</v>
      </c>
      <c r="C592" s="263" t="s">
        <v>279</v>
      </c>
      <c r="D592" s="180" t="s">
        <v>1082</v>
      </c>
      <c r="E592" s="356"/>
      <c r="F592" s="356">
        <v>1</v>
      </c>
      <c r="G592" s="3">
        <v>0.8</v>
      </c>
      <c r="H592" s="3" t="s">
        <v>668</v>
      </c>
      <c r="I592" s="386" t="s">
        <v>714</v>
      </c>
      <c r="J592" s="214"/>
      <c r="K592" s="212">
        <f t="shared" si="16"/>
        <v>5.8</v>
      </c>
      <c r="L592" s="398"/>
      <c r="M592" s="380"/>
      <c r="N592" s="106"/>
      <c r="O592" s="88"/>
      <c r="P592" s="88">
        <v>0.2</v>
      </c>
      <c r="Q592" s="88"/>
      <c r="R592" s="88"/>
      <c r="S592" s="88">
        <v>0.8</v>
      </c>
      <c r="T592" s="88"/>
      <c r="U592" s="88"/>
      <c r="V592" s="88"/>
      <c r="W592" s="88">
        <v>0.8</v>
      </c>
      <c r="X592" s="88"/>
      <c r="Y592" s="88"/>
      <c r="Z592" s="88">
        <v>0.8</v>
      </c>
      <c r="AA592" s="88"/>
      <c r="AB592" s="88"/>
      <c r="AC592" s="88"/>
      <c r="AD592" s="88"/>
      <c r="AE592" s="88"/>
      <c r="AF592" s="88"/>
      <c r="AG592" s="88">
        <v>0.8</v>
      </c>
      <c r="AH592" s="88"/>
      <c r="AI592" s="88"/>
      <c r="AJ592" s="88"/>
      <c r="AK592" s="88">
        <v>0.8</v>
      </c>
      <c r="AL592" s="88"/>
      <c r="AM592" s="88"/>
      <c r="AN592" s="88">
        <v>0.8</v>
      </c>
      <c r="AO592" s="88"/>
      <c r="AP592" s="88"/>
      <c r="AQ592" s="88"/>
      <c r="AR592" s="196">
        <v>0.8</v>
      </c>
      <c r="AS592" s="206">
        <f t="shared" si="17"/>
        <v>5.8</v>
      </c>
      <c r="AT592" s="263" t="s">
        <v>279</v>
      </c>
      <c r="AU592" s="180" t="s">
        <v>1082</v>
      </c>
    </row>
    <row r="593" spans="1:47" ht="30">
      <c r="A593" s="353" t="s">
        <v>679</v>
      </c>
      <c r="B593" s="356" t="s">
        <v>743</v>
      </c>
      <c r="C593" s="263" t="s">
        <v>279</v>
      </c>
      <c r="D593" s="180" t="s">
        <v>1083</v>
      </c>
      <c r="E593" s="356"/>
      <c r="F593" s="356">
        <v>1</v>
      </c>
      <c r="G593" s="3">
        <v>0.8</v>
      </c>
      <c r="H593" s="3" t="s">
        <v>668</v>
      </c>
      <c r="I593" s="386" t="s">
        <v>714</v>
      </c>
      <c r="J593" s="214"/>
      <c r="K593" s="212">
        <f t="shared" si="16"/>
        <v>7.1999999999999993</v>
      </c>
      <c r="L593" s="398"/>
      <c r="M593" s="380"/>
      <c r="N593" s="106"/>
      <c r="O593" s="88"/>
      <c r="P593" s="88">
        <v>0.8</v>
      </c>
      <c r="Q593" s="88"/>
      <c r="R593" s="88"/>
      <c r="S593" s="88">
        <v>0.8</v>
      </c>
      <c r="T593" s="88"/>
      <c r="U593" s="88"/>
      <c r="V593" s="88"/>
      <c r="W593" s="88">
        <v>0.8</v>
      </c>
      <c r="X593" s="88"/>
      <c r="Y593" s="88"/>
      <c r="Z593" s="88">
        <v>0.8</v>
      </c>
      <c r="AA593" s="88"/>
      <c r="AB593" s="88"/>
      <c r="AC593" s="88"/>
      <c r="AD593" s="88">
        <v>0.8</v>
      </c>
      <c r="AE593" s="88"/>
      <c r="AF593" s="88"/>
      <c r="AG593" s="88">
        <v>0.8</v>
      </c>
      <c r="AH593" s="88"/>
      <c r="AI593" s="88"/>
      <c r="AJ593" s="88"/>
      <c r="AK593" s="88">
        <v>0.8</v>
      </c>
      <c r="AL593" s="88"/>
      <c r="AM593" s="88"/>
      <c r="AN593" s="88">
        <v>0.8</v>
      </c>
      <c r="AO593" s="88"/>
      <c r="AP593" s="88"/>
      <c r="AQ593" s="88"/>
      <c r="AR593" s="196">
        <v>0.8</v>
      </c>
      <c r="AS593" s="206">
        <f t="shared" si="17"/>
        <v>7.1999999999999993</v>
      </c>
      <c r="AT593" s="263" t="s">
        <v>279</v>
      </c>
      <c r="AU593" s="180" t="s">
        <v>1083</v>
      </c>
    </row>
    <row r="594" spans="1:47" ht="30">
      <c r="A594" s="353" t="s">
        <v>679</v>
      </c>
      <c r="B594" s="356" t="s">
        <v>743</v>
      </c>
      <c r="C594" s="263" t="s">
        <v>279</v>
      </c>
      <c r="D594" s="10" t="s">
        <v>1084</v>
      </c>
      <c r="E594" s="356"/>
      <c r="F594" s="356">
        <v>2</v>
      </c>
      <c r="G594" s="3">
        <v>0.8</v>
      </c>
      <c r="H594" s="3" t="s">
        <v>668</v>
      </c>
      <c r="I594" s="386" t="s">
        <v>714</v>
      </c>
      <c r="J594" s="214"/>
      <c r="K594" s="212">
        <f t="shared" si="16"/>
        <v>12</v>
      </c>
      <c r="L594" s="398"/>
      <c r="M594" s="380"/>
      <c r="N594" s="106"/>
      <c r="O594" s="88"/>
      <c r="P594" s="88">
        <v>1.6</v>
      </c>
      <c r="Q594" s="88"/>
      <c r="R594" s="88"/>
      <c r="S594" s="88">
        <v>1.6</v>
      </c>
      <c r="T594" s="88"/>
      <c r="U594" s="88"/>
      <c r="V594" s="88"/>
      <c r="W594" s="88">
        <v>1.6</v>
      </c>
      <c r="X594" s="88"/>
      <c r="Y594" s="88"/>
      <c r="Z594" s="88">
        <v>1.6</v>
      </c>
      <c r="AA594" s="88"/>
      <c r="AB594" s="88"/>
      <c r="AC594" s="88"/>
      <c r="AD594" s="88"/>
      <c r="AE594" s="88"/>
      <c r="AF594" s="88"/>
      <c r="AG594" s="88">
        <v>1.6</v>
      </c>
      <c r="AH594" s="88"/>
      <c r="AI594" s="88"/>
      <c r="AJ594" s="88"/>
      <c r="AK594" s="88">
        <v>1.6</v>
      </c>
      <c r="AL594" s="88"/>
      <c r="AM594" s="88"/>
      <c r="AN594" s="88">
        <v>0.8</v>
      </c>
      <c r="AO594" s="88"/>
      <c r="AP594" s="88"/>
      <c r="AQ594" s="88"/>
      <c r="AR594" s="196">
        <v>1.6</v>
      </c>
      <c r="AS594" s="206">
        <f t="shared" si="17"/>
        <v>12</v>
      </c>
      <c r="AT594" s="263" t="s">
        <v>279</v>
      </c>
      <c r="AU594" s="10" t="s">
        <v>1084</v>
      </c>
    </row>
    <row r="595" spans="1:47" ht="30">
      <c r="A595" s="353" t="s">
        <v>679</v>
      </c>
      <c r="B595" s="356" t="s">
        <v>743</v>
      </c>
      <c r="C595" s="263" t="s">
        <v>279</v>
      </c>
      <c r="D595" s="10" t="s">
        <v>1085</v>
      </c>
      <c r="E595" s="356"/>
      <c r="F595" s="356">
        <v>2</v>
      </c>
      <c r="G595" s="3">
        <v>0.8</v>
      </c>
      <c r="H595" s="3" t="s">
        <v>668</v>
      </c>
      <c r="I595" s="386" t="s">
        <v>714</v>
      </c>
      <c r="J595" s="214"/>
      <c r="K595" s="212">
        <f t="shared" si="16"/>
        <v>13.599999999999998</v>
      </c>
      <c r="L595" s="398"/>
      <c r="M595" s="380"/>
      <c r="N595" s="106"/>
      <c r="O595" s="88"/>
      <c r="P595" s="88">
        <v>0.8</v>
      </c>
      <c r="Q595" s="88"/>
      <c r="R595" s="88"/>
      <c r="S595" s="88">
        <v>1.6</v>
      </c>
      <c r="T595" s="88"/>
      <c r="U595" s="88"/>
      <c r="V595" s="88"/>
      <c r="W595" s="88">
        <v>1.6</v>
      </c>
      <c r="X595" s="88"/>
      <c r="Y595" s="88"/>
      <c r="Z595" s="88">
        <v>1.6</v>
      </c>
      <c r="AA595" s="88"/>
      <c r="AB595" s="88"/>
      <c r="AC595" s="88"/>
      <c r="AD595" s="88">
        <v>1.6</v>
      </c>
      <c r="AE595" s="88"/>
      <c r="AF595" s="88"/>
      <c r="AG595" s="88">
        <v>1.6</v>
      </c>
      <c r="AH595" s="88"/>
      <c r="AI595" s="88"/>
      <c r="AJ595" s="88"/>
      <c r="AK595" s="88">
        <v>1.6</v>
      </c>
      <c r="AL595" s="88"/>
      <c r="AM595" s="88"/>
      <c r="AN595" s="88">
        <v>1.6</v>
      </c>
      <c r="AO595" s="88"/>
      <c r="AP595" s="88"/>
      <c r="AQ595" s="88"/>
      <c r="AR595" s="196">
        <v>1.6</v>
      </c>
      <c r="AS595" s="206">
        <f t="shared" si="17"/>
        <v>13.599999999999998</v>
      </c>
      <c r="AT595" s="263" t="s">
        <v>279</v>
      </c>
      <c r="AU595" s="10" t="s">
        <v>1085</v>
      </c>
    </row>
    <row r="596" spans="1:47" ht="30">
      <c r="A596" s="353" t="s">
        <v>679</v>
      </c>
      <c r="B596" s="356" t="s">
        <v>743</v>
      </c>
      <c r="C596" s="263" t="s">
        <v>279</v>
      </c>
      <c r="D596" s="10" t="s">
        <v>1086</v>
      </c>
      <c r="E596" s="356"/>
      <c r="F596" s="356">
        <v>2</v>
      </c>
      <c r="G596" s="3">
        <v>0.8</v>
      </c>
      <c r="H596" s="3" t="s">
        <v>668</v>
      </c>
      <c r="I596" s="386" t="s">
        <v>714</v>
      </c>
      <c r="J596" s="214"/>
      <c r="K596" s="212">
        <f t="shared" si="16"/>
        <v>11.999999999999998</v>
      </c>
      <c r="L596" s="398"/>
      <c r="M596" s="380"/>
      <c r="N596" s="106"/>
      <c r="O596" s="88"/>
      <c r="P596" s="88">
        <v>1.6</v>
      </c>
      <c r="Q596" s="88"/>
      <c r="R596" s="88"/>
      <c r="S596" s="88">
        <v>0.8</v>
      </c>
      <c r="T596" s="88"/>
      <c r="U596" s="88"/>
      <c r="V596" s="88"/>
      <c r="W596" s="88">
        <v>1.6</v>
      </c>
      <c r="X596" s="88"/>
      <c r="Y596" s="88"/>
      <c r="Z596" s="88">
        <v>1.6</v>
      </c>
      <c r="AA596" s="88"/>
      <c r="AB596" s="88"/>
      <c r="AC596" s="88"/>
      <c r="AD596" s="88"/>
      <c r="AE596" s="88"/>
      <c r="AF596" s="88"/>
      <c r="AG596" s="88">
        <v>1.6</v>
      </c>
      <c r="AH596" s="88"/>
      <c r="AI596" s="88"/>
      <c r="AJ596" s="88"/>
      <c r="AK596" s="88">
        <v>1.6</v>
      </c>
      <c r="AL596" s="88"/>
      <c r="AM596" s="88"/>
      <c r="AN596" s="88">
        <v>1.6</v>
      </c>
      <c r="AO596" s="88"/>
      <c r="AP596" s="88"/>
      <c r="AQ596" s="88"/>
      <c r="AR596" s="196">
        <v>1.6</v>
      </c>
      <c r="AS596" s="206">
        <f t="shared" si="17"/>
        <v>11.999999999999998</v>
      </c>
      <c r="AT596" s="263" t="s">
        <v>279</v>
      </c>
      <c r="AU596" s="10" t="s">
        <v>1086</v>
      </c>
    </row>
    <row r="597" spans="1:47" ht="33" customHeight="1">
      <c r="A597" s="353" t="s">
        <v>679</v>
      </c>
      <c r="B597" s="356" t="s">
        <v>743</v>
      </c>
      <c r="C597" s="263" t="s">
        <v>279</v>
      </c>
      <c r="D597" s="10" t="s">
        <v>1090</v>
      </c>
      <c r="E597" s="356"/>
      <c r="F597" s="356">
        <v>2</v>
      </c>
      <c r="G597" s="3">
        <v>0.8</v>
      </c>
      <c r="H597" s="3" t="s">
        <v>668</v>
      </c>
      <c r="I597" s="386" t="s">
        <v>714</v>
      </c>
      <c r="J597" s="214"/>
      <c r="K597" s="212">
        <f t="shared" si="16"/>
        <v>12</v>
      </c>
      <c r="L597" s="398"/>
      <c r="M597" s="380"/>
      <c r="N597" s="106"/>
      <c r="O597" s="88"/>
      <c r="P597" s="88">
        <v>1.6</v>
      </c>
      <c r="Q597" s="88"/>
      <c r="R597" s="88"/>
      <c r="S597" s="88">
        <v>1.6</v>
      </c>
      <c r="T597" s="88"/>
      <c r="U597" s="88"/>
      <c r="V597" s="88"/>
      <c r="W597" s="88">
        <v>1.6</v>
      </c>
      <c r="X597" s="88"/>
      <c r="Y597" s="88"/>
      <c r="Z597" s="88">
        <v>1.6</v>
      </c>
      <c r="AA597" s="88"/>
      <c r="AB597" s="88"/>
      <c r="AC597" s="88"/>
      <c r="AD597" s="88"/>
      <c r="AE597" s="88"/>
      <c r="AF597" s="88"/>
      <c r="AG597" s="88">
        <v>1.6</v>
      </c>
      <c r="AH597" s="88"/>
      <c r="AI597" s="88"/>
      <c r="AJ597" s="88"/>
      <c r="AK597" s="88">
        <v>1.6</v>
      </c>
      <c r="AL597" s="88"/>
      <c r="AM597" s="88"/>
      <c r="AN597" s="88">
        <v>0.8</v>
      </c>
      <c r="AO597" s="88"/>
      <c r="AP597" s="88"/>
      <c r="AQ597" s="88"/>
      <c r="AR597" s="196">
        <v>1.6</v>
      </c>
      <c r="AS597" s="206">
        <f t="shared" si="17"/>
        <v>12</v>
      </c>
      <c r="AT597" s="263" t="s">
        <v>279</v>
      </c>
      <c r="AU597" s="10" t="s">
        <v>1090</v>
      </c>
    </row>
    <row r="598" spans="1:47" ht="30">
      <c r="A598" s="353" t="s">
        <v>679</v>
      </c>
      <c r="B598" s="356" t="s">
        <v>743</v>
      </c>
      <c r="C598" s="263" t="s">
        <v>279</v>
      </c>
      <c r="D598" s="10" t="s">
        <v>1087</v>
      </c>
      <c r="E598" s="356"/>
      <c r="F598" s="356">
        <v>2</v>
      </c>
      <c r="G598" s="3">
        <v>0.8</v>
      </c>
      <c r="H598" s="3" t="s">
        <v>668</v>
      </c>
      <c r="I598" s="386" t="s">
        <v>714</v>
      </c>
      <c r="J598" s="214"/>
      <c r="K598" s="212">
        <f t="shared" si="16"/>
        <v>12.799999999999999</v>
      </c>
      <c r="L598" s="398"/>
      <c r="M598" s="380"/>
      <c r="N598" s="106"/>
      <c r="O598" s="88"/>
      <c r="P598" s="88">
        <v>1.6</v>
      </c>
      <c r="Q598" s="88"/>
      <c r="R598" s="88"/>
      <c r="S598" s="88">
        <v>1.6</v>
      </c>
      <c r="T598" s="88"/>
      <c r="U598" s="88"/>
      <c r="V598" s="88"/>
      <c r="W598" s="88">
        <v>1.6</v>
      </c>
      <c r="X598" s="88"/>
      <c r="Y598" s="88"/>
      <c r="Z598" s="88">
        <v>1.6</v>
      </c>
      <c r="AA598" s="88"/>
      <c r="AB598" s="88"/>
      <c r="AC598" s="88"/>
      <c r="AD598" s="88"/>
      <c r="AE598" s="88"/>
      <c r="AF598" s="88"/>
      <c r="AG598" s="88">
        <v>1.6</v>
      </c>
      <c r="AH598" s="88"/>
      <c r="AI598" s="88"/>
      <c r="AJ598" s="88"/>
      <c r="AK598" s="88">
        <v>1.6</v>
      </c>
      <c r="AL598" s="88"/>
      <c r="AM598" s="88"/>
      <c r="AN598" s="88">
        <v>1.6</v>
      </c>
      <c r="AO598" s="88"/>
      <c r="AP598" s="88"/>
      <c r="AQ598" s="88"/>
      <c r="AR598" s="196">
        <v>1.6</v>
      </c>
      <c r="AS598" s="206">
        <f t="shared" si="17"/>
        <v>12.799999999999999</v>
      </c>
      <c r="AT598" s="263" t="s">
        <v>279</v>
      </c>
      <c r="AU598" s="10" t="s">
        <v>1087</v>
      </c>
    </row>
    <row r="599" spans="1:47" ht="30">
      <c r="A599" s="353" t="s">
        <v>679</v>
      </c>
      <c r="B599" s="356" t="s">
        <v>743</v>
      </c>
      <c r="C599" s="263" t="s">
        <v>279</v>
      </c>
      <c r="D599" s="425" t="s">
        <v>1088</v>
      </c>
      <c r="E599" s="356"/>
      <c r="F599" s="356">
        <v>1</v>
      </c>
      <c r="G599" s="3">
        <v>0.8</v>
      </c>
      <c r="H599" s="3" t="s">
        <v>668</v>
      </c>
      <c r="I599" s="386" t="s">
        <v>714</v>
      </c>
      <c r="J599" s="214"/>
      <c r="K599" s="212">
        <f t="shared" si="16"/>
        <v>7.1999999999999993</v>
      </c>
      <c r="L599" s="398"/>
      <c r="M599" s="380"/>
      <c r="N599" s="106"/>
      <c r="O599" s="88"/>
      <c r="P599" s="88">
        <v>0.8</v>
      </c>
      <c r="Q599" s="88"/>
      <c r="R599" s="88"/>
      <c r="S599" s="88">
        <v>0.8</v>
      </c>
      <c r="T599" s="88"/>
      <c r="U599" s="88"/>
      <c r="V599" s="88"/>
      <c r="W599" s="88">
        <v>0.8</v>
      </c>
      <c r="X599" s="88"/>
      <c r="Y599" s="88"/>
      <c r="Z599" s="88">
        <v>0.8</v>
      </c>
      <c r="AA599" s="88"/>
      <c r="AB599" s="88"/>
      <c r="AC599" s="88"/>
      <c r="AD599" s="88">
        <v>0.8</v>
      </c>
      <c r="AE599" s="88"/>
      <c r="AF599" s="88"/>
      <c r="AG599" s="88">
        <v>0.8</v>
      </c>
      <c r="AH599" s="88"/>
      <c r="AI599" s="88"/>
      <c r="AJ599" s="88"/>
      <c r="AK599" s="88">
        <v>0.8</v>
      </c>
      <c r="AL599" s="88"/>
      <c r="AM599" s="88"/>
      <c r="AN599" s="88">
        <v>0.8</v>
      </c>
      <c r="AO599" s="88"/>
      <c r="AP599" s="88"/>
      <c r="AQ599" s="88"/>
      <c r="AR599" s="196">
        <v>0.8</v>
      </c>
      <c r="AS599" s="206">
        <f t="shared" si="17"/>
        <v>7.1999999999999993</v>
      </c>
      <c r="AT599" s="263" t="s">
        <v>279</v>
      </c>
      <c r="AU599" s="10" t="s">
        <v>1088</v>
      </c>
    </row>
    <row r="600" spans="1:47" ht="30">
      <c r="A600" s="353" t="s">
        <v>679</v>
      </c>
      <c r="B600" s="356" t="s">
        <v>743</v>
      </c>
      <c r="C600" s="263" t="s">
        <v>279</v>
      </c>
      <c r="D600" s="10" t="s">
        <v>1089</v>
      </c>
      <c r="E600" s="356"/>
      <c r="F600" s="356">
        <v>1</v>
      </c>
      <c r="G600" s="3">
        <v>0.8</v>
      </c>
      <c r="H600" s="3" t="s">
        <v>668</v>
      </c>
      <c r="I600" s="386" t="s">
        <v>714</v>
      </c>
      <c r="J600" s="214"/>
      <c r="K600" s="212">
        <f t="shared" si="16"/>
        <v>7.1999999999999993</v>
      </c>
      <c r="L600" s="398"/>
      <c r="M600" s="380"/>
      <c r="N600" s="106"/>
      <c r="O600" s="88"/>
      <c r="P600" s="88">
        <v>0.8</v>
      </c>
      <c r="Q600" s="88"/>
      <c r="R600" s="88"/>
      <c r="S600" s="88">
        <v>0.8</v>
      </c>
      <c r="T600" s="88"/>
      <c r="U600" s="88"/>
      <c r="V600" s="88"/>
      <c r="W600" s="88">
        <v>0.8</v>
      </c>
      <c r="X600" s="88"/>
      <c r="Y600" s="88"/>
      <c r="Z600" s="88">
        <v>0.8</v>
      </c>
      <c r="AA600" s="88"/>
      <c r="AB600" s="88"/>
      <c r="AC600" s="88"/>
      <c r="AD600" s="88">
        <v>0.8</v>
      </c>
      <c r="AE600" s="88"/>
      <c r="AF600" s="88"/>
      <c r="AG600" s="88">
        <v>0.8</v>
      </c>
      <c r="AH600" s="88"/>
      <c r="AI600" s="88"/>
      <c r="AJ600" s="88"/>
      <c r="AK600" s="88">
        <v>0.8</v>
      </c>
      <c r="AL600" s="88"/>
      <c r="AM600" s="88"/>
      <c r="AN600" s="88">
        <v>0.8</v>
      </c>
      <c r="AO600" s="88"/>
      <c r="AP600" s="88"/>
      <c r="AQ600" s="88"/>
      <c r="AR600" s="196">
        <v>0.8</v>
      </c>
      <c r="AS600" s="206">
        <f t="shared" si="17"/>
        <v>7.1999999999999993</v>
      </c>
      <c r="AT600" s="263" t="s">
        <v>279</v>
      </c>
      <c r="AU600" s="10" t="s">
        <v>1089</v>
      </c>
    </row>
    <row r="601" spans="1:47" ht="31.5">
      <c r="A601" s="353" t="s">
        <v>679</v>
      </c>
      <c r="B601" s="355" t="s">
        <v>1038</v>
      </c>
      <c r="C601" s="255" t="s">
        <v>279</v>
      </c>
      <c r="D601" s="10" t="s">
        <v>1039</v>
      </c>
      <c r="E601" s="356"/>
      <c r="F601" s="356">
        <v>5</v>
      </c>
      <c r="G601" s="3">
        <v>0.75</v>
      </c>
      <c r="H601" s="3" t="s">
        <v>668</v>
      </c>
      <c r="I601" s="386" t="s">
        <v>717</v>
      </c>
      <c r="J601" s="214"/>
      <c r="K601" s="212">
        <f t="shared" si="16"/>
        <v>4.5</v>
      </c>
      <c r="L601" s="398"/>
      <c r="M601" s="380"/>
      <c r="N601" s="106"/>
      <c r="O601" s="88"/>
      <c r="P601" s="88"/>
      <c r="Q601" s="88"/>
      <c r="R601" s="88"/>
      <c r="S601" s="88">
        <v>0.75</v>
      </c>
      <c r="T601" s="88"/>
      <c r="U601" s="88"/>
      <c r="V601" s="88"/>
      <c r="W601" s="88"/>
      <c r="X601" s="88"/>
      <c r="Y601" s="88"/>
      <c r="Z601" s="88">
        <v>1.5</v>
      </c>
      <c r="AA601" s="88"/>
      <c r="AB601" s="88"/>
      <c r="AC601" s="88"/>
      <c r="AD601" s="88"/>
      <c r="AE601" s="88"/>
      <c r="AF601" s="88"/>
      <c r="AG601" s="88">
        <v>1.5</v>
      </c>
      <c r="AH601" s="88"/>
      <c r="AI601" s="88"/>
      <c r="AJ601" s="88"/>
      <c r="AK601" s="88"/>
      <c r="AL601" s="88"/>
      <c r="AM601" s="88"/>
      <c r="AN601" s="88">
        <v>0.75</v>
      </c>
      <c r="AO601" s="88"/>
      <c r="AP601" s="88"/>
      <c r="AQ601" s="88"/>
      <c r="AR601" s="196"/>
      <c r="AS601" s="206">
        <f t="shared" si="17"/>
        <v>4.5</v>
      </c>
      <c r="AT601" s="255" t="s">
        <v>279</v>
      </c>
      <c r="AU601" s="10" t="s">
        <v>1039</v>
      </c>
    </row>
    <row r="602" spans="1:47" ht="30">
      <c r="A602" s="353" t="s">
        <v>679</v>
      </c>
      <c r="B602" s="134" t="s">
        <v>1038</v>
      </c>
      <c r="C602" s="263" t="s">
        <v>279</v>
      </c>
      <c r="D602" s="10" t="s">
        <v>1206</v>
      </c>
      <c r="E602" s="356"/>
      <c r="F602" s="356">
        <v>1</v>
      </c>
      <c r="G602" s="3">
        <v>0.75</v>
      </c>
      <c r="H602" s="3" t="s">
        <v>668</v>
      </c>
      <c r="I602" s="386" t="s">
        <v>717</v>
      </c>
      <c r="J602" s="214"/>
      <c r="K602" s="212">
        <f t="shared" si="16"/>
        <v>3</v>
      </c>
      <c r="L602" s="398"/>
      <c r="M602" s="380"/>
      <c r="N602" s="106"/>
      <c r="O602" s="88"/>
      <c r="P602" s="88"/>
      <c r="Q602" s="88"/>
      <c r="R602" s="88"/>
      <c r="S602" s="88">
        <v>0.75</v>
      </c>
      <c r="T602" s="88"/>
      <c r="U602" s="88"/>
      <c r="V602" s="88"/>
      <c r="W602" s="88"/>
      <c r="X602" s="88"/>
      <c r="Y602" s="88"/>
      <c r="Z602" s="88">
        <v>0.75</v>
      </c>
      <c r="AA602" s="88"/>
      <c r="AB602" s="88"/>
      <c r="AC602" s="88"/>
      <c r="AD602" s="88"/>
      <c r="AE602" s="88"/>
      <c r="AF602" s="88"/>
      <c r="AG602" s="88">
        <v>0.75</v>
      </c>
      <c r="AH602" s="88"/>
      <c r="AI602" s="88"/>
      <c r="AJ602" s="88"/>
      <c r="AK602" s="88"/>
      <c r="AL602" s="88"/>
      <c r="AM602" s="88"/>
      <c r="AN602" s="88">
        <v>0.75</v>
      </c>
      <c r="AO602" s="88"/>
      <c r="AP602" s="88"/>
      <c r="AQ602" s="88"/>
      <c r="AR602" s="196"/>
      <c r="AS602" s="206">
        <f t="shared" si="17"/>
        <v>3</v>
      </c>
      <c r="AT602" s="263" t="s">
        <v>279</v>
      </c>
      <c r="AU602" s="10" t="s">
        <v>1206</v>
      </c>
    </row>
    <row r="603" spans="1:47" ht="33" customHeight="1">
      <c r="A603" s="353" t="s">
        <v>679</v>
      </c>
      <c r="B603" s="134" t="s">
        <v>1038</v>
      </c>
      <c r="C603" s="263" t="s">
        <v>279</v>
      </c>
      <c r="D603" s="10" t="s">
        <v>1207</v>
      </c>
      <c r="E603" s="356"/>
      <c r="F603" s="356">
        <v>1</v>
      </c>
      <c r="G603" s="3">
        <v>0.75</v>
      </c>
      <c r="H603" s="3" t="s">
        <v>668</v>
      </c>
      <c r="I603" s="386" t="s">
        <v>717</v>
      </c>
      <c r="J603" s="214"/>
      <c r="K603" s="212">
        <f t="shared" si="16"/>
        <v>3</v>
      </c>
      <c r="L603" s="398"/>
      <c r="M603" s="380"/>
      <c r="N603" s="106"/>
      <c r="O603" s="88"/>
      <c r="P603" s="88"/>
      <c r="Q603" s="88"/>
      <c r="R603" s="88"/>
      <c r="S603" s="88">
        <v>0.75</v>
      </c>
      <c r="T603" s="88"/>
      <c r="U603" s="88"/>
      <c r="V603" s="88"/>
      <c r="W603" s="88"/>
      <c r="X603" s="88"/>
      <c r="Y603" s="88"/>
      <c r="Z603" s="88">
        <v>0.75</v>
      </c>
      <c r="AA603" s="88"/>
      <c r="AB603" s="88"/>
      <c r="AC603" s="88"/>
      <c r="AD603" s="88"/>
      <c r="AE603" s="88"/>
      <c r="AF603" s="88"/>
      <c r="AG603" s="88">
        <v>0.75</v>
      </c>
      <c r="AH603" s="88"/>
      <c r="AI603" s="88"/>
      <c r="AJ603" s="88"/>
      <c r="AK603" s="88"/>
      <c r="AL603" s="88"/>
      <c r="AM603" s="88"/>
      <c r="AN603" s="88">
        <v>0.75</v>
      </c>
      <c r="AO603" s="88"/>
      <c r="AP603" s="88"/>
      <c r="AQ603" s="88"/>
      <c r="AR603" s="196"/>
      <c r="AS603" s="206">
        <f t="shared" si="17"/>
        <v>3</v>
      </c>
      <c r="AT603" s="263" t="s">
        <v>279</v>
      </c>
      <c r="AU603" s="10" t="s">
        <v>1207</v>
      </c>
    </row>
    <row r="604" spans="1:47" ht="42.75" customHeight="1">
      <c r="A604" s="353" t="s">
        <v>679</v>
      </c>
      <c r="B604" s="134" t="s">
        <v>1038</v>
      </c>
      <c r="C604" s="263" t="s">
        <v>279</v>
      </c>
      <c r="D604" s="10" t="s">
        <v>1208</v>
      </c>
      <c r="E604" s="356"/>
      <c r="F604" s="356">
        <v>2</v>
      </c>
      <c r="G604" s="3">
        <v>0.75</v>
      </c>
      <c r="H604" s="3" t="s">
        <v>668</v>
      </c>
      <c r="I604" s="386" t="s">
        <v>717</v>
      </c>
      <c r="J604" s="214"/>
      <c r="K604" s="212">
        <f t="shared" si="16"/>
        <v>6</v>
      </c>
      <c r="L604" s="398"/>
      <c r="M604" s="380"/>
      <c r="N604" s="106"/>
      <c r="O604" s="88"/>
      <c r="P604" s="88"/>
      <c r="Q604" s="88"/>
      <c r="R604" s="88"/>
      <c r="S604" s="88">
        <v>1.5</v>
      </c>
      <c r="T604" s="88"/>
      <c r="U604" s="88"/>
      <c r="V604" s="88"/>
      <c r="W604" s="88"/>
      <c r="X604" s="88"/>
      <c r="Y604" s="88"/>
      <c r="Z604" s="88">
        <v>1.5</v>
      </c>
      <c r="AA604" s="88"/>
      <c r="AB604" s="88"/>
      <c r="AC604" s="88"/>
      <c r="AD604" s="88"/>
      <c r="AE604" s="88"/>
      <c r="AF604" s="88"/>
      <c r="AG604" s="88">
        <v>1.5</v>
      </c>
      <c r="AH604" s="88"/>
      <c r="AI604" s="88"/>
      <c r="AJ604" s="88"/>
      <c r="AK604" s="88"/>
      <c r="AL604" s="88"/>
      <c r="AM604" s="88"/>
      <c r="AN604" s="88">
        <v>1.5</v>
      </c>
      <c r="AO604" s="88"/>
      <c r="AP604" s="88"/>
      <c r="AQ604" s="88"/>
      <c r="AR604" s="196"/>
      <c r="AS604" s="206">
        <f t="shared" si="17"/>
        <v>6</v>
      </c>
      <c r="AT604" s="263" t="s">
        <v>279</v>
      </c>
      <c r="AU604" s="10" t="s">
        <v>1208</v>
      </c>
    </row>
    <row r="605" spans="1:47" ht="60" customHeight="1">
      <c r="A605" s="353" t="s">
        <v>679</v>
      </c>
      <c r="B605" s="134" t="s">
        <v>1038</v>
      </c>
      <c r="C605" s="263" t="s">
        <v>279</v>
      </c>
      <c r="D605" s="10" t="s">
        <v>1209</v>
      </c>
      <c r="E605" s="356"/>
      <c r="F605" s="356">
        <v>1</v>
      </c>
      <c r="G605" s="3">
        <v>0.75</v>
      </c>
      <c r="H605" s="3" t="s">
        <v>668</v>
      </c>
      <c r="I605" s="386" t="s">
        <v>717</v>
      </c>
      <c r="J605" s="214"/>
      <c r="K605" s="212">
        <f t="shared" si="16"/>
        <v>3</v>
      </c>
      <c r="L605" s="398"/>
      <c r="M605" s="380"/>
      <c r="N605" s="106"/>
      <c r="O605" s="88"/>
      <c r="P605" s="88"/>
      <c r="Q605" s="88"/>
      <c r="R605" s="88"/>
      <c r="S605" s="88">
        <v>0.75</v>
      </c>
      <c r="T605" s="88"/>
      <c r="U605" s="88"/>
      <c r="V605" s="88"/>
      <c r="W605" s="88"/>
      <c r="X605" s="88"/>
      <c r="Y605" s="88"/>
      <c r="Z605" s="88">
        <v>0.75</v>
      </c>
      <c r="AA605" s="88"/>
      <c r="AB605" s="88"/>
      <c r="AC605" s="88"/>
      <c r="AD605" s="88"/>
      <c r="AE605" s="88"/>
      <c r="AF605" s="88"/>
      <c r="AG605" s="88">
        <v>0.75</v>
      </c>
      <c r="AH605" s="88"/>
      <c r="AI605" s="88"/>
      <c r="AJ605" s="88"/>
      <c r="AK605" s="88"/>
      <c r="AL605" s="88"/>
      <c r="AM605" s="88"/>
      <c r="AN605" s="88">
        <v>0.75</v>
      </c>
      <c r="AO605" s="88"/>
      <c r="AP605" s="88"/>
      <c r="AQ605" s="88"/>
      <c r="AR605" s="196"/>
      <c r="AS605" s="206">
        <f t="shared" si="17"/>
        <v>3</v>
      </c>
      <c r="AT605" s="263" t="s">
        <v>279</v>
      </c>
      <c r="AU605" s="10" t="s">
        <v>1209</v>
      </c>
    </row>
    <row r="606" spans="1:47" ht="45">
      <c r="A606" s="40" t="s">
        <v>679</v>
      </c>
      <c r="B606" s="8" t="s">
        <v>1038</v>
      </c>
      <c r="C606" s="263" t="s">
        <v>279</v>
      </c>
      <c r="D606" s="10" t="s">
        <v>1210</v>
      </c>
      <c r="E606" s="3"/>
      <c r="F606" s="3">
        <v>2</v>
      </c>
      <c r="G606" s="3">
        <v>0.75</v>
      </c>
      <c r="H606" s="3" t="s">
        <v>668</v>
      </c>
      <c r="I606" s="386" t="s">
        <v>717</v>
      </c>
      <c r="J606" s="214"/>
      <c r="K606" s="212">
        <f t="shared" si="16"/>
        <v>3</v>
      </c>
      <c r="L606" s="398"/>
      <c r="M606" s="380"/>
      <c r="N606" s="106"/>
      <c r="O606" s="88"/>
      <c r="P606" s="88"/>
      <c r="Q606" s="88"/>
      <c r="R606" s="88"/>
      <c r="S606" s="88">
        <v>0.75</v>
      </c>
      <c r="T606" s="88"/>
      <c r="U606" s="88"/>
      <c r="V606" s="88"/>
      <c r="W606" s="88"/>
      <c r="X606" s="88"/>
      <c r="Y606" s="88"/>
      <c r="Z606" s="88">
        <v>0.75</v>
      </c>
      <c r="AA606" s="88"/>
      <c r="AB606" s="88"/>
      <c r="AC606" s="88"/>
      <c r="AD606" s="88"/>
      <c r="AE606" s="88"/>
      <c r="AF606" s="88"/>
      <c r="AG606" s="88">
        <v>1.5</v>
      </c>
      <c r="AH606" s="88"/>
      <c r="AI606" s="88"/>
      <c r="AJ606" s="88"/>
      <c r="AK606" s="88"/>
      <c r="AL606" s="88"/>
      <c r="AM606" s="88"/>
      <c r="AN606" s="88"/>
      <c r="AO606" s="88"/>
      <c r="AP606" s="88"/>
      <c r="AQ606" s="88"/>
      <c r="AR606" s="196"/>
      <c r="AS606" s="206">
        <f t="shared" si="17"/>
        <v>3</v>
      </c>
      <c r="AT606" s="263" t="s">
        <v>279</v>
      </c>
      <c r="AU606" s="10" t="s">
        <v>1210</v>
      </c>
    </row>
    <row r="607" spans="1:47" ht="37.5" customHeight="1">
      <c r="A607" s="40" t="s">
        <v>679</v>
      </c>
      <c r="B607" s="8" t="s">
        <v>1038</v>
      </c>
      <c r="C607" s="263" t="s">
        <v>279</v>
      </c>
      <c r="D607" s="10" t="s">
        <v>1213</v>
      </c>
      <c r="E607" s="3"/>
      <c r="F607" s="3">
        <v>1</v>
      </c>
      <c r="G607" s="3">
        <v>0.75</v>
      </c>
      <c r="H607" s="3" t="s">
        <v>668</v>
      </c>
      <c r="I607" s="386" t="s">
        <v>717</v>
      </c>
      <c r="J607" s="214"/>
      <c r="K607" s="212">
        <f t="shared" si="16"/>
        <v>3</v>
      </c>
      <c r="L607" s="398"/>
      <c r="M607" s="380"/>
      <c r="N607" s="106"/>
      <c r="O607" s="88"/>
      <c r="P607" s="88"/>
      <c r="Q607" s="88"/>
      <c r="R607" s="88"/>
      <c r="S607" s="88">
        <v>0.75</v>
      </c>
      <c r="T607" s="88"/>
      <c r="U607" s="88"/>
      <c r="V607" s="88"/>
      <c r="W607" s="88"/>
      <c r="X607" s="88"/>
      <c r="Y607" s="88"/>
      <c r="Z607" s="88">
        <v>0.75</v>
      </c>
      <c r="AA607" s="88"/>
      <c r="AB607" s="88"/>
      <c r="AC607" s="88"/>
      <c r="AD607" s="88"/>
      <c r="AE607" s="88"/>
      <c r="AF607" s="88"/>
      <c r="AG607" s="88">
        <v>0.75</v>
      </c>
      <c r="AH607" s="88"/>
      <c r="AI607" s="88"/>
      <c r="AJ607" s="88"/>
      <c r="AK607" s="88"/>
      <c r="AL607" s="88"/>
      <c r="AM607" s="88"/>
      <c r="AN607" s="88">
        <v>0.75</v>
      </c>
      <c r="AO607" s="88"/>
      <c r="AP607" s="88"/>
      <c r="AQ607" s="88"/>
      <c r="AR607" s="196"/>
      <c r="AS607" s="206">
        <f t="shared" si="17"/>
        <v>3</v>
      </c>
      <c r="AT607" s="263" t="s">
        <v>279</v>
      </c>
      <c r="AU607" s="10" t="s">
        <v>1213</v>
      </c>
    </row>
    <row r="608" spans="1:47" ht="30">
      <c r="A608" s="40" t="s">
        <v>679</v>
      </c>
      <c r="B608" s="8" t="s">
        <v>1038</v>
      </c>
      <c r="C608" s="263" t="s">
        <v>279</v>
      </c>
      <c r="D608" s="10" t="s">
        <v>1046</v>
      </c>
      <c r="E608" s="3"/>
      <c r="F608" s="3">
        <v>1</v>
      </c>
      <c r="G608" s="3">
        <v>0.75</v>
      </c>
      <c r="H608" s="3" t="s">
        <v>668</v>
      </c>
      <c r="I608" s="386" t="s">
        <v>717</v>
      </c>
      <c r="J608" s="214"/>
      <c r="K608" s="212">
        <f t="shared" si="16"/>
        <v>3</v>
      </c>
      <c r="L608" s="398"/>
      <c r="M608" s="380"/>
      <c r="N608" s="106"/>
      <c r="O608" s="88"/>
      <c r="P608" s="88"/>
      <c r="Q608" s="88"/>
      <c r="R608" s="88"/>
      <c r="S608" s="88">
        <v>0.75</v>
      </c>
      <c r="T608" s="88"/>
      <c r="U608" s="88"/>
      <c r="V608" s="88"/>
      <c r="W608" s="88"/>
      <c r="X608" s="88"/>
      <c r="Y608" s="88"/>
      <c r="Z608" s="88">
        <v>0.75</v>
      </c>
      <c r="AA608" s="88"/>
      <c r="AB608" s="88"/>
      <c r="AC608" s="88"/>
      <c r="AD608" s="88"/>
      <c r="AE608" s="88"/>
      <c r="AF608" s="88"/>
      <c r="AG608" s="88">
        <v>0.75</v>
      </c>
      <c r="AH608" s="88"/>
      <c r="AI608" s="88"/>
      <c r="AJ608" s="88"/>
      <c r="AK608" s="88"/>
      <c r="AL608" s="88"/>
      <c r="AM608" s="88"/>
      <c r="AN608" s="88">
        <v>0.75</v>
      </c>
      <c r="AO608" s="88"/>
      <c r="AP608" s="88"/>
      <c r="AQ608" s="88"/>
      <c r="AR608" s="196"/>
      <c r="AS608" s="206">
        <f t="shared" si="17"/>
        <v>3</v>
      </c>
      <c r="AT608" s="263" t="s">
        <v>279</v>
      </c>
      <c r="AU608" s="10" t="s">
        <v>1046</v>
      </c>
    </row>
    <row r="609" spans="1:47" ht="30">
      <c r="A609" s="40" t="s">
        <v>679</v>
      </c>
      <c r="B609" s="8" t="s">
        <v>1038</v>
      </c>
      <c r="C609" s="263" t="s">
        <v>279</v>
      </c>
      <c r="D609" s="10" t="s">
        <v>1211</v>
      </c>
      <c r="E609" s="3"/>
      <c r="F609" s="3">
        <v>2</v>
      </c>
      <c r="G609" s="3">
        <v>0.75</v>
      </c>
      <c r="H609" s="3" t="s">
        <v>668</v>
      </c>
      <c r="I609" s="386" t="s">
        <v>717</v>
      </c>
      <c r="J609" s="214"/>
      <c r="K609" s="212">
        <f t="shared" si="16"/>
        <v>4.5</v>
      </c>
      <c r="L609" s="398"/>
      <c r="M609" s="380"/>
      <c r="N609" s="106"/>
      <c r="O609" s="88"/>
      <c r="P609" s="88"/>
      <c r="Q609" s="88"/>
      <c r="R609" s="88"/>
      <c r="S609" s="88">
        <v>0.75</v>
      </c>
      <c r="T609" s="88"/>
      <c r="U609" s="88"/>
      <c r="V609" s="88"/>
      <c r="W609" s="88"/>
      <c r="X609" s="88"/>
      <c r="Y609" s="88"/>
      <c r="Z609" s="88">
        <v>0.75</v>
      </c>
      <c r="AA609" s="88"/>
      <c r="AB609" s="88"/>
      <c r="AC609" s="88"/>
      <c r="AD609" s="88"/>
      <c r="AE609" s="88"/>
      <c r="AF609" s="88"/>
      <c r="AG609" s="88">
        <v>1.5</v>
      </c>
      <c r="AH609" s="88"/>
      <c r="AI609" s="88"/>
      <c r="AJ609" s="88"/>
      <c r="AK609" s="88"/>
      <c r="AL609" s="88"/>
      <c r="AM609" s="88"/>
      <c r="AN609" s="88">
        <v>1.5</v>
      </c>
      <c r="AO609" s="88"/>
      <c r="AP609" s="88"/>
      <c r="AQ609" s="88"/>
      <c r="AR609" s="196"/>
      <c r="AS609" s="206">
        <f t="shared" si="17"/>
        <v>4.5</v>
      </c>
      <c r="AT609" s="263" t="s">
        <v>279</v>
      </c>
      <c r="AU609" s="10" t="s">
        <v>1211</v>
      </c>
    </row>
    <row r="610" spans="1:47" ht="45">
      <c r="A610" s="40" t="s">
        <v>679</v>
      </c>
      <c r="B610" s="8" t="s">
        <v>1038</v>
      </c>
      <c r="C610" s="263" t="s">
        <v>279</v>
      </c>
      <c r="D610" s="10" t="s">
        <v>1212</v>
      </c>
      <c r="E610" s="3"/>
      <c r="F610" s="3">
        <v>2</v>
      </c>
      <c r="G610" s="3">
        <v>0.75</v>
      </c>
      <c r="H610" s="3" t="s">
        <v>668</v>
      </c>
      <c r="I610" s="386" t="s">
        <v>717</v>
      </c>
      <c r="J610" s="214"/>
      <c r="K610" s="212">
        <f t="shared" si="16"/>
        <v>5.25</v>
      </c>
      <c r="L610" s="398"/>
      <c r="M610" s="380"/>
      <c r="N610" s="106"/>
      <c r="O610" s="88"/>
      <c r="P610" s="88"/>
      <c r="Q610" s="88"/>
      <c r="R610" s="88"/>
      <c r="S610" s="88">
        <v>1.5</v>
      </c>
      <c r="T610" s="88"/>
      <c r="U610" s="88"/>
      <c r="V610" s="88"/>
      <c r="W610" s="88"/>
      <c r="X610" s="88"/>
      <c r="Y610" s="88"/>
      <c r="Z610" s="88">
        <v>0.75</v>
      </c>
      <c r="AA610" s="88"/>
      <c r="AB610" s="88"/>
      <c r="AC610" s="88"/>
      <c r="AD610" s="88"/>
      <c r="AE610" s="88"/>
      <c r="AF610" s="88"/>
      <c r="AG610" s="88">
        <v>1.5</v>
      </c>
      <c r="AH610" s="88"/>
      <c r="AI610" s="88"/>
      <c r="AJ610" s="88"/>
      <c r="AK610" s="88"/>
      <c r="AL610" s="88"/>
      <c r="AM610" s="88"/>
      <c r="AN610" s="88">
        <v>1.5</v>
      </c>
      <c r="AO610" s="88"/>
      <c r="AP610" s="88"/>
      <c r="AQ610" s="88"/>
      <c r="AR610" s="196"/>
      <c r="AS610" s="206">
        <f t="shared" si="17"/>
        <v>5.25</v>
      </c>
      <c r="AT610" s="263" t="s">
        <v>279</v>
      </c>
      <c r="AU610" s="10" t="s">
        <v>1212</v>
      </c>
    </row>
    <row r="611" spans="1:47" ht="30">
      <c r="A611" s="40" t="s">
        <v>679</v>
      </c>
      <c r="B611" s="274" t="s">
        <v>747</v>
      </c>
      <c r="C611" s="263" t="s">
        <v>279</v>
      </c>
      <c r="D611" s="6" t="s">
        <v>638</v>
      </c>
      <c r="E611" s="3"/>
      <c r="F611" s="3">
        <v>2</v>
      </c>
      <c r="G611" s="3">
        <v>0.8</v>
      </c>
      <c r="H611" s="3" t="s">
        <v>668</v>
      </c>
      <c r="I611" s="386" t="s">
        <v>718</v>
      </c>
      <c r="J611" s="214"/>
      <c r="K611" s="212">
        <f t="shared" si="16"/>
        <v>17.600000000000001</v>
      </c>
      <c r="L611" s="398"/>
      <c r="M611" s="380"/>
      <c r="N611" s="106">
        <v>1.6</v>
      </c>
      <c r="O611" s="88"/>
      <c r="P611" s="88"/>
      <c r="Q611" s="88"/>
      <c r="R611" s="88">
        <v>1.6</v>
      </c>
      <c r="S611" s="88"/>
      <c r="T611" s="88"/>
      <c r="U611" s="88">
        <v>1.6</v>
      </c>
      <c r="V611" s="88"/>
      <c r="W611" s="88"/>
      <c r="X611" s="88"/>
      <c r="Y611" s="88">
        <v>2.4</v>
      </c>
      <c r="Z611" s="88"/>
      <c r="AA611" s="88"/>
      <c r="AB611" s="88">
        <v>1.6</v>
      </c>
      <c r="AC611" s="88"/>
      <c r="AD611" s="88"/>
      <c r="AE611" s="88"/>
      <c r="AF611" s="88">
        <v>2.4</v>
      </c>
      <c r="AG611" s="88"/>
      <c r="AH611" s="88"/>
      <c r="AI611" s="88">
        <v>2.4</v>
      </c>
      <c r="AJ611" s="88"/>
      <c r="AK611" s="88"/>
      <c r="AL611" s="88"/>
      <c r="AM611" s="88">
        <v>2.4</v>
      </c>
      <c r="AN611" s="88"/>
      <c r="AO611" s="88"/>
      <c r="AP611" s="88">
        <v>1.6</v>
      </c>
      <c r="AQ611" s="88"/>
      <c r="AR611" s="196"/>
      <c r="AS611" s="206">
        <f t="shared" si="17"/>
        <v>17.600000000000001</v>
      </c>
      <c r="AT611" s="263" t="s">
        <v>279</v>
      </c>
      <c r="AU611" s="6" t="s">
        <v>638</v>
      </c>
    </row>
    <row r="612" spans="1:47" ht="30">
      <c r="A612" s="40" t="s">
        <v>679</v>
      </c>
      <c r="B612" s="6" t="s">
        <v>747</v>
      </c>
      <c r="C612" s="263" t="s">
        <v>279</v>
      </c>
      <c r="D612" s="6" t="s">
        <v>639</v>
      </c>
      <c r="E612" s="3"/>
      <c r="F612" s="3">
        <v>1</v>
      </c>
      <c r="G612" s="3">
        <v>0.8</v>
      </c>
      <c r="H612" s="3" t="s">
        <v>668</v>
      </c>
      <c r="I612" s="386" t="s">
        <v>718</v>
      </c>
      <c r="J612" s="214"/>
      <c r="K612" s="212">
        <f t="shared" si="16"/>
        <v>7.1999999999999993</v>
      </c>
      <c r="L612" s="398"/>
      <c r="M612" s="380"/>
      <c r="N612" s="106">
        <v>0.8</v>
      </c>
      <c r="O612" s="88"/>
      <c r="P612" s="88"/>
      <c r="Q612" s="88"/>
      <c r="R612" s="88">
        <v>0.8</v>
      </c>
      <c r="S612" s="88"/>
      <c r="T612" s="88"/>
      <c r="U612" s="88">
        <v>0.8</v>
      </c>
      <c r="V612" s="88"/>
      <c r="W612" s="88"/>
      <c r="X612" s="88"/>
      <c r="Y612" s="88">
        <v>0.8</v>
      </c>
      <c r="Z612" s="88"/>
      <c r="AA612" s="88"/>
      <c r="AB612" s="88">
        <v>0.8</v>
      </c>
      <c r="AC612" s="88"/>
      <c r="AD612" s="88"/>
      <c r="AE612" s="88"/>
      <c r="AF612" s="88">
        <v>0.8</v>
      </c>
      <c r="AG612" s="88"/>
      <c r="AH612" s="88"/>
      <c r="AI612" s="88">
        <v>0.8</v>
      </c>
      <c r="AJ612" s="88"/>
      <c r="AK612" s="88"/>
      <c r="AL612" s="88"/>
      <c r="AM612" s="88">
        <v>0.8</v>
      </c>
      <c r="AN612" s="88"/>
      <c r="AO612" s="88"/>
      <c r="AP612" s="88">
        <v>0.8</v>
      </c>
      <c r="AQ612" s="88"/>
      <c r="AR612" s="196"/>
      <c r="AS612" s="206">
        <f t="shared" si="17"/>
        <v>7.1999999999999993</v>
      </c>
      <c r="AT612" s="263" t="s">
        <v>279</v>
      </c>
      <c r="AU612" s="6" t="s">
        <v>639</v>
      </c>
    </row>
    <row r="613" spans="1:47" ht="30">
      <c r="A613" s="40" t="s">
        <v>679</v>
      </c>
      <c r="B613" s="6" t="s">
        <v>747</v>
      </c>
      <c r="C613" s="263" t="s">
        <v>279</v>
      </c>
      <c r="D613" s="6" t="s">
        <v>640</v>
      </c>
      <c r="E613" s="3"/>
      <c r="F613" s="74">
        <v>2</v>
      </c>
      <c r="G613" s="3">
        <v>0.8</v>
      </c>
      <c r="H613" s="3" t="s">
        <v>668</v>
      </c>
      <c r="I613" s="386" t="s">
        <v>718</v>
      </c>
      <c r="J613" s="214"/>
      <c r="K613" s="212">
        <f t="shared" si="16"/>
        <v>14.399999999999999</v>
      </c>
      <c r="L613" s="398"/>
      <c r="M613" s="380"/>
      <c r="N613" s="106">
        <v>1.6</v>
      </c>
      <c r="O613" s="88"/>
      <c r="P613" s="88"/>
      <c r="Q613" s="88"/>
      <c r="R613" s="88">
        <v>1.6</v>
      </c>
      <c r="S613" s="88"/>
      <c r="T613" s="88"/>
      <c r="U613" s="88">
        <v>1.6</v>
      </c>
      <c r="V613" s="88"/>
      <c r="W613" s="88"/>
      <c r="X613" s="88"/>
      <c r="Y613" s="88">
        <v>1.6</v>
      </c>
      <c r="Z613" s="88"/>
      <c r="AA613" s="88"/>
      <c r="AB613" s="88">
        <v>1.6</v>
      </c>
      <c r="AC613" s="88"/>
      <c r="AD613" s="88"/>
      <c r="AE613" s="88"/>
      <c r="AF613" s="88">
        <v>1.6</v>
      </c>
      <c r="AG613" s="88"/>
      <c r="AH613" s="88"/>
      <c r="AI613" s="88">
        <v>1.6</v>
      </c>
      <c r="AJ613" s="88"/>
      <c r="AK613" s="88"/>
      <c r="AL613" s="88"/>
      <c r="AM613" s="88">
        <v>1.6</v>
      </c>
      <c r="AN613" s="88"/>
      <c r="AO613" s="88"/>
      <c r="AP613" s="88">
        <v>1.6</v>
      </c>
      <c r="AQ613" s="88"/>
      <c r="AR613" s="196"/>
      <c r="AS613" s="206">
        <f t="shared" si="17"/>
        <v>14.399999999999999</v>
      </c>
      <c r="AT613" s="263" t="s">
        <v>279</v>
      </c>
      <c r="AU613" s="6" t="s">
        <v>640</v>
      </c>
    </row>
    <row r="614" spans="1:47" ht="32.25" customHeight="1">
      <c r="A614" s="40" t="s">
        <v>679</v>
      </c>
      <c r="B614" s="6" t="s">
        <v>747</v>
      </c>
      <c r="C614" s="263" t="s">
        <v>279</v>
      </c>
      <c r="D614" s="6" t="s">
        <v>641</v>
      </c>
      <c r="E614" s="3"/>
      <c r="F614" s="3">
        <v>1</v>
      </c>
      <c r="G614" s="3">
        <v>0.8</v>
      </c>
      <c r="H614" s="3" t="s">
        <v>668</v>
      </c>
      <c r="I614" s="386" t="s">
        <v>718</v>
      </c>
      <c r="J614" s="214"/>
      <c r="K614" s="212">
        <f t="shared" si="16"/>
        <v>7.1999999999999993</v>
      </c>
      <c r="L614" s="398"/>
      <c r="M614" s="380"/>
      <c r="N614" s="106">
        <v>0.8</v>
      </c>
      <c r="O614" s="88"/>
      <c r="P614" s="88"/>
      <c r="Q614" s="88"/>
      <c r="R614" s="88">
        <v>0.8</v>
      </c>
      <c r="S614" s="88"/>
      <c r="T614" s="88"/>
      <c r="U614" s="88">
        <v>0.8</v>
      </c>
      <c r="V614" s="88"/>
      <c r="W614" s="88"/>
      <c r="X614" s="88"/>
      <c r="Y614" s="88">
        <v>0.8</v>
      </c>
      <c r="Z614" s="88"/>
      <c r="AA614" s="88"/>
      <c r="AB614" s="88">
        <v>0.8</v>
      </c>
      <c r="AC614" s="88"/>
      <c r="AD614" s="88"/>
      <c r="AE614" s="88"/>
      <c r="AF614" s="88">
        <v>0.8</v>
      </c>
      <c r="AG614" s="88"/>
      <c r="AH614" s="88"/>
      <c r="AI614" s="88">
        <v>0.8</v>
      </c>
      <c r="AJ614" s="88"/>
      <c r="AK614" s="88"/>
      <c r="AL614" s="88"/>
      <c r="AM614" s="88">
        <v>0.8</v>
      </c>
      <c r="AN614" s="88"/>
      <c r="AO614" s="88"/>
      <c r="AP614" s="88">
        <v>0.8</v>
      </c>
      <c r="AQ614" s="88"/>
      <c r="AR614" s="196"/>
      <c r="AS614" s="206">
        <f t="shared" si="17"/>
        <v>7.1999999999999993</v>
      </c>
      <c r="AT614" s="263" t="s">
        <v>279</v>
      </c>
      <c r="AU614" s="6" t="s">
        <v>641</v>
      </c>
    </row>
    <row r="615" spans="1:47" ht="30">
      <c r="A615" s="40" t="s">
        <v>679</v>
      </c>
      <c r="B615" s="6" t="s">
        <v>747</v>
      </c>
      <c r="C615" s="263" t="s">
        <v>279</v>
      </c>
      <c r="D615" s="6" t="s">
        <v>642</v>
      </c>
      <c r="E615" s="3"/>
      <c r="F615" s="3">
        <v>1</v>
      </c>
      <c r="G615" s="3">
        <v>0.8</v>
      </c>
      <c r="H615" s="3" t="s">
        <v>668</v>
      </c>
      <c r="I615" s="386" t="s">
        <v>718</v>
      </c>
      <c r="J615" s="214"/>
      <c r="K615" s="212">
        <f t="shared" si="16"/>
        <v>7.1999999999999993</v>
      </c>
      <c r="L615" s="398"/>
      <c r="M615" s="380"/>
      <c r="N615" s="106">
        <v>0.8</v>
      </c>
      <c r="O615" s="88"/>
      <c r="P615" s="88"/>
      <c r="Q615" s="88"/>
      <c r="R615" s="88">
        <v>0.8</v>
      </c>
      <c r="S615" s="88"/>
      <c r="T615" s="88"/>
      <c r="U615" s="88">
        <v>0.8</v>
      </c>
      <c r="V615" s="88"/>
      <c r="W615" s="88"/>
      <c r="X615" s="88"/>
      <c r="Y615" s="88">
        <v>0.8</v>
      </c>
      <c r="Z615" s="88"/>
      <c r="AA615" s="88"/>
      <c r="AB615" s="88">
        <v>0.8</v>
      </c>
      <c r="AC615" s="88"/>
      <c r="AD615" s="88"/>
      <c r="AE615" s="88"/>
      <c r="AF615" s="88">
        <v>0.8</v>
      </c>
      <c r="AG615" s="88"/>
      <c r="AH615" s="88"/>
      <c r="AI615" s="88">
        <v>0.8</v>
      </c>
      <c r="AJ615" s="88"/>
      <c r="AK615" s="88"/>
      <c r="AL615" s="88"/>
      <c r="AM615" s="88">
        <v>0.8</v>
      </c>
      <c r="AN615" s="88"/>
      <c r="AO615" s="88"/>
      <c r="AP615" s="88">
        <v>0.8</v>
      </c>
      <c r="AQ615" s="88"/>
      <c r="AR615" s="196"/>
      <c r="AS615" s="206">
        <f t="shared" si="17"/>
        <v>7.1999999999999993</v>
      </c>
      <c r="AT615" s="263" t="s">
        <v>279</v>
      </c>
      <c r="AU615" s="6" t="s">
        <v>642</v>
      </c>
    </row>
    <row r="616" spans="1:47" ht="30">
      <c r="A616" s="40" t="s">
        <v>679</v>
      </c>
      <c r="B616" s="6" t="s">
        <v>747</v>
      </c>
      <c r="C616" s="263" t="s">
        <v>279</v>
      </c>
      <c r="D616" s="6" t="s">
        <v>643</v>
      </c>
      <c r="E616" s="3"/>
      <c r="F616" s="3">
        <v>4</v>
      </c>
      <c r="G616" s="3">
        <v>0.8</v>
      </c>
      <c r="H616" s="3" t="s">
        <v>668</v>
      </c>
      <c r="I616" s="386" t="s">
        <v>718</v>
      </c>
      <c r="J616" s="214"/>
      <c r="K616" s="212">
        <f t="shared" si="16"/>
        <v>27.2</v>
      </c>
      <c r="L616" s="398"/>
      <c r="M616" s="380"/>
      <c r="N616" s="106">
        <v>3.2</v>
      </c>
      <c r="O616" s="88"/>
      <c r="P616" s="88"/>
      <c r="Q616" s="88"/>
      <c r="R616" s="88">
        <v>3.2</v>
      </c>
      <c r="S616" s="88"/>
      <c r="T616" s="88"/>
      <c r="U616" s="88">
        <v>3.2</v>
      </c>
      <c r="V616" s="88"/>
      <c r="W616" s="88"/>
      <c r="X616" s="88"/>
      <c r="Y616" s="88">
        <v>3.2</v>
      </c>
      <c r="Z616" s="88"/>
      <c r="AA616" s="88"/>
      <c r="AB616" s="88">
        <v>1.6</v>
      </c>
      <c r="AC616" s="88"/>
      <c r="AD616" s="88"/>
      <c r="AE616" s="88"/>
      <c r="AF616" s="88">
        <v>3.2</v>
      </c>
      <c r="AG616" s="88"/>
      <c r="AH616" s="88"/>
      <c r="AI616" s="88">
        <v>3.2</v>
      </c>
      <c r="AJ616" s="88"/>
      <c r="AK616" s="88"/>
      <c r="AL616" s="88"/>
      <c r="AM616" s="88">
        <v>3.2</v>
      </c>
      <c r="AN616" s="88"/>
      <c r="AO616" s="88"/>
      <c r="AP616" s="88">
        <v>3.2</v>
      </c>
      <c r="AQ616" s="88"/>
      <c r="AR616" s="196"/>
      <c r="AS616" s="206">
        <f t="shared" si="17"/>
        <v>27.2</v>
      </c>
      <c r="AT616" s="263" t="s">
        <v>279</v>
      </c>
      <c r="AU616" s="6" t="s">
        <v>643</v>
      </c>
    </row>
    <row r="617" spans="1:47" ht="27" customHeight="1">
      <c r="A617" s="40" t="s">
        <v>679</v>
      </c>
      <c r="B617" s="6" t="s">
        <v>747</v>
      </c>
      <c r="C617" s="263" t="s">
        <v>279</v>
      </c>
      <c r="D617" s="6" t="s">
        <v>1005</v>
      </c>
      <c r="E617" s="3"/>
      <c r="F617" s="74">
        <v>3</v>
      </c>
      <c r="G617" s="3">
        <v>0.8</v>
      </c>
      <c r="H617" s="3" t="s">
        <v>668</v>
      </c>
      <c r="I617" s="386" t="s">
        <v>718</v>
      </c>
      <c r="J617" s="214"/>
      <c r="K617" s="212">
        <f t="shared" si="16"/>
        <v>18.399999999999999</v>
      </c>
      <c r="L617" s="398"/>
      <c r="M617" s="380"/>
      <c r="N617" s="106">
        <v>2.4</v>
      </c>
      <c r="O617" s="88"/>
      <c r="P617" s="88"/>
      <c r="Q617" s="88"/>
      <c r="R617" s="88">
        <v>2.4</v>
      </c>
      <c r="S617" s="88"/>
      <c r="T617" s="88"/>
      <c r="U617" s="88">
        <v>2.4</v>
      </c>
      <c r="V617" s="88"/>
      <c r="W617" s="88"/>
      <c r="X617" s="88"/>
      <c r="Y617" s="88">
        <v>1.6</v>
      </c>
      <c r="Z617" s="88"/>
      <c r="AA617" s="88"/>
      <c r="AB617" s="88">
        <v>2.4</v>
      </c>
      <c r="AC617" s="88"/>
      <c r="AD617" s="88"/>
      <c r="AE617" s="88"/>
      <c r="AF617" s="88">
        <v>1.6</v>
      </c>
      <c r="AG617" s="88"/>
      <c r="AH617" s="88"/>
      <c r="AI617" s="88">
        <v>1.6</v>
      </c>
      <c r="AJ617" s="88"/>
      <c r="AK617" s="88"/>
      <c r="AL617" s="88"/>
      <c r="AM617" s="88">
        <v>1.6</v>
      </c>
      <c r="AN617" s="88"/>
      <c r="AO617" s="88"/>
      <c r="AP617" s="88">
        <v>2.4</v>
      </c>
      <c r="AQ617" s="88"/>
      <c r="AR617" s="196"/>
      <c r="AS617" s="206">
        <f t="shared" si="17"/>
        <v>18.399999999999999</v>
      </c>
      <c r="AT617" s="263" t="s">
        <v>279</v>
      </c>
      <c r="AU617" s="6" t="s">
        <v>1005</v>
      </c>
    </row>
    <row r="618" spans="1:47" ht="42.75">
      <c r="A618" s="40" t="s">
        <v>679</v>
      </c>
      <c r="B618" s="6" t="s">
        <v>747</v>
      </c>
      <c r="C618" s="263" t="s">
        <v>279</v>
      </c>
      <c r="D618" s="72" t="s">
        <v>1233</v>
      </c>
      <c r="E618" s="3"/>
      <c r="F618" s="3">
        <v>4</v>
      </c>
      <c r="G618" s="3">
        <v>0.8</v>
      </c>
      <c r="H618" s="3" t="s">
        <v>668</v>
      </c>
      <c r="I618" s="386" t="s">
        <v>718</v>
      </c>
      <c r="J618" s="214"/>
      <c r="K618" s="212">
        <f t="shared" si="16"/>
        <v>27.2</v>
      </c>
      <c r="L618" s="398"/>
      <c r="M618" s="380"/>
      <c r="N618" s="106">
        <v>3.2</v>
      </c>
      <c r="O618" s="88"/>
      <c r="P618" s="88"/>
      <c r="Q618" s="88"/>
      <c r="R618" s="88">
        <v>3.2</v>
      </c>
      <c r="S618" s="88"/>
      <c r="T618" s="88"/>
      <c r="U618" s="88">
        <v>3.2</v>
      </c>
      <c r="V618" s="88"/>
      <c r="W618" s="88"/>
      <c r="X618" s="88"/>
      <c r="Y618" s="88">
        <v>3.2</v>
      </c>
      <c r="Z618" s="88"/>
      <c r="AA618" s="88"/>
      <c r="AB618" s="88">
        <v>1.6</v>
      </c>
      <c r="AC618" s="88"/>
      <c r="AD618" s="88"/>
      <c r="AE618" s="88"/>
      <c r="AF618" s="88">
        <v>3.2</v>
      </c>
      <c r="AG618" s="88"/>
      <c r="AH618" s="88"/>
      <c r="AI618" s="88">
        <v>3.2</v>
      </c>
      <c r="AJ618" s="88"/>
      <c r="AK618" s="88"/>
      <c r="AL618" s="88"/>
      <c r="AM618" s="88">
        <v>3.2</v>
      </c>
      <c r="AN618" s="88"/>
      <c r="AO618" s="88"/>
      <c r="AP618" s="88">
        <v>3.2</v>
      </c>
      <c r="AQ618" s="88"/>
      <c r="AR618" s="196"/>
      <c r="AS618" s="206">
        <f t="shared" si="17"/>
        <v>27.2</v>
      </c>
      <c r="AT618" s="263" t="s">
        <v>279</v>
      </c>
      <c r="AU618" s="72" t="s">
        <v>1233</v>
      </c>
    </row>
    <row r="619" spans="1:47" ht="30" customHeight="1">
      <c r="A619" s="40" t="s">
        <v>679</v>
      </c>
      <c r="B619" s="6" t="s">
        <v>747</v>
      </c>
      <c r="C619" s="263" t="s">
        <v>279</v>
      </c>
      <c r="D619" s="6" t="s">
        <v>1006</v>
      </c>
      <c r="E619" s="3"/>
      <c r="F619" s="3">
        <v>1</v>
      </c>
      <c r="G619" s="3">
        <v>0.8</v>
      </c>
      <c r="H619" s="3" t="s">
        <v>668</v>
      </c>
      <c r="I619" s="386" t="s">
        <v>718</v>
      </c>
      <c r="J619" s="214"/>
      <c r="K619" s="212">
        <f t="shared" si="16"/>
        <v>7.1999999999999993</v>
      </c>
      <c r="L619" s="398"/>
      <c r="M619" s="380"/>
      <c r="N619" s="106">
        <v>0.8</v>
      </c>
      <c r="O619" s="88"/>
      <c r="P619" s="88"/>
      <c r="Q619" s="88"/>
      <c r="R619" s="88">
        <v>0.8</v>
      </c>
      <c r="S619" s="88"/>
      <c r="T619" s="88"/>
      <c r="U619" s="88">
        <v>0.8</v>
      </c>
      <c r="V619" s="88"/>
      <c r="W619" s="88"/>
      <c r="X619" s="88"/>
      <c r="Y619" s="88">
        <v>0.8</v>
      </c>
      <c r="Z619" s="88"/>
      <c r="AA619" s="88"/>
      <c r="AB619" s="88">
        <v>0.8</v>
      </c>
      <c r="AC619" s="88"/>
      <c r="AD619" s="88"/>
      <c r="AE619" s="88"/>
      <c r="AF619" s="88">
        <v>0.8</v>
      </c>
      <c r="AG619" s="88"/>
      <c r="AH619" s="88"/>
      <c r="AI619" s="88">
        <v>0.8</v>
      </c>
      <c r="AJ619" s="88"/>
      <c r="AK619" s="88"/>
      <c r="AL619" s="88"/>
      <c r="AM619" s="88">
        <v>0.8</v>
      </c>
      <c r="AN619" s="88"/>
      <c r="AO619" s="88"/>
      <c r="AP619" s="88">
        <v>0.8</v>
      </c>
      <c r="AQ619" s="88"/>
      <c r="AR619" s="196"/>
      <c r="AS619" s="206">
        <f t="shared" si="17"/>
        <v>7.1999999999999993</v>
      </c>
      <c r="AT619" s="263" t="s">
        <v>279</v>
      </c>
      <c r="AU619" s="6" t="s">
        <v>1006</v>
      </c>
    </row>
    <row r="620" spans="1:47" ht="30">
      <c r="A620" s="40" t="s">
        <v>679</v>
      </c>
      <c r="B620" s="6" t="s">
        <v>747</v>
      </c>
      <c r="C620" s="263" t="s">
        <v>279</v>
      </c>
      <c r="D620" s="6" t="s">
        <v>645</v>
      </c>
      <c r="E620" s="3"/>
      <c r="F620" s="3">
        <v>2</v>
      </c>
      <c r="G620" s="3">
        <v>0.8</v>
      </c>
      <c r="H620" s="3" t="s">
        <v>668</v>
      </c>
      <c r="I620" s="386" t="s">
        <v>718</v>
      </c>
      <c r="J620" s="214"/>
      <c r="K620" s="212">
        <f t="shared" si="16"/>
        <v>13.6</v>
      </c>
      <c r="L620" s="398"/>
      <c r="M620" s="380"/>
      <c r="N620" s="106">
        <v>1.6</v>
      </c>
      <c r="O620" s="88"/>
      <c r="P620" s="88"/>
      <c r="Q620" s="88"/>
      <c r="R620" s="88">
        <v>1.6</v>
      </c>
      <c r="S620" s="88"/>
      <c r="T620" s="88"/>
      <c r="U620" s="88">
        <v>1.6</v>
      </c>
      <c r="V620" s="88"/>
      <c r="W620" s="88"/>
      <c r="X620" s="88"/>
      <c r="Y620" s="88">
        <v>0.8</v>
      </c>
      <c r="Z620" s="88"/>
      <c r="AA620" s="88"/>
      <c r="AB620" s="88">
        <v>1.6</v>
      </c>
      <c r="AC620" s="88"/>
      <c r="AD620" s="88"/>
      <c r="AE620" s="88"/>
      <c r="AF620" s="88">
        <v>1.6</v>
      </c>
      <c r="AG620" s="88"/>
      <c r="AH620" s="88"/>
      <c r="AI620" s="88">
        <v>1.6</v>
      </c>
      <c r="AJ620" s="88"/>
      <c r="AK620" s="88"/>
      <c r="AL620" s="88"/>
      <c r="AM620" s="88">
        <v>1.6</v>
      </c>
      <c r="AN620" s="88"/>
      <c r="AO620" s="88"/>
      <c r="AP620" s="88">
        <v>1.6</v>
      </c>
      <c r="AQ620" s="88"/>
      <c r="AR620" s="196"/>
      <c r="AS620" s="206">
        <f t="shared" si="17"/>
        <v>13.6</v>
      </c>
      <c r="AT620" s="263" t="s">
        <v>279</v>
      </c>
      <c r="AU620" s="6" t="s">
        <v>645</v>
      </c>
    </row>
    <row r="621" spans="1:47" ht="30">
      <c r="A621" s="40" t="s">
        <v>679</v>
      </c>
      <c r="B621" s="6" t="s">
        <v>747</v>
      </c>
      <c r="C621" s="263" t="s">
        <v>279</v>
      </c>
      <c r="D621" s="6" t="s">
        <v>646</v>
      </c>
      <c r="E621" s="3"/>
      <c r="F621" s="74">
        <v>3</v>
      </c>
      <c r="G621" s="3">
        <v>0.8</v>
      </c>
      <c r="H621" s="3" t="s">
        <v>668</v>
      </c>
      <c r="I621" s="386" t="s">
        <v>718</v>
      </c>
      <c r="J621" s="214"/>
      <c r="K621" s="212">
        <f t="shared" si="16"/>
        <v>20.799999999999997</v>
      </c>
      <c r="L621" s="398"/>
      <c r="M621" s="380"/>
      <c r="N621" s="106">
        <v>2.4</v>
      </c>
      <c r="O621" s="88"/>
      <c r="P621" s="88"/>
      <c r="Q621" s="88"/>
      <c r="R621" s="88">
        <v>2.4</v>
      </c>
      <c r="S621" s="88"/>
      <c r="T621" s="88"/>
      <c r="U621" s="88">
        <v>2.4</v>
      </c>
      <c r="V621" s="88"/>
      <c r="W621" s="88"/>
      <c r="X621" s="88"/>
      <c r="Y621" s="88">
        <v>2.4</v>
      </c>
      <c r="Z621" s="88"/>
      <c r="AA621" s="88"/>
      <c r="AB621" s="88">
        <v>2.4</v>
      </c>
      <c r="AC621" s="88"/>
      <c r="AD621" s="88"/>
      <c r="AE621" s="88"/>
      <c r="AF621" s="88">
        <v>2.4</v>
      </c>
      <c r="AG621" s="88"/>
      <c r="AH621" s="88"/>
      <c r="AI621" s="88">
        <v>1.6</v>
      </c>
      <c r="AJ621" s="88"/>
      <c r="AK621" s="88"/>
      <c r="AL621" s="88"/>
      <c r="AM621" s="88">
        <v>2.4</v>
      </c>
      <c r="AN621" s="88"/>
      <c r="AO621" s="88"/>
      <c r="AP621" s="88">
        <v>2.4</v>
      </c>
      <c r="AQ621" s="88"/>
      <c r="AR621" s="196"/>
      <c r="AS621" s="206">
        <f t="shared" si="17"/>
        <v>20.799999999999997</v>
      </c>
      <c r="AT621" s="263" t="s">
        <v>279</v>
      </c>
      <c r="AU621" s="6" t="s">
        <v>646</v>
      </c>
    </row>
    <row r="622" spans="1:47" ht="45">
      <c r="A622" s="40" t="s">
        <v>679</v>
      </c>
      <c r="B622" s="6" t="s">
        <v>747</v>
      </c>
      <c r="C622" s="263" t="s">
        <v>279</v>
      </c>
      <c r="D622" s="6" t="s">
        <v>1255</v>
      </c>
      <c r="E622" s="3"/>
      <c r="F622" s="3">
        <v>2</v>
      </c>
      <c r="G622" s="3">
        <v>0.8</v>
      </c>
      <c r="H622" s="3" t="s">
        <v>668</v>
      </c>
      <c r="I622" s="386" t="s">
        <v>718</v>
      </c>
      <c r="J622" s="214"/>
      <c r="K622" s="212">
        <f t="shared" si="16"/>
        <v>13.6</v>
      </c>
      <c r="L622" s="398"/>
      <c r="M622" s="380"/>
      <c r="N622" s="106">
        <v>1.6</v>
      </c>
      <c r="O622" s="88"/>
      <c r="P622" s="88"/>
      <c r="Q622" s="88"/>
      <c r="R622" s="88">
        <v>1.6</v>
      </c>
      <c r="S622" s="88"/>
      <c r="T622" s="88"/>
      <c r="U622" s="88">
        <v>1.6</v>
      </c>
      <c r="V622" s="88"/>
      <c r="W622" s="88"/>
      <c r="X622" s="88"/>
      <c r="Y622" s="88">
        <v>1.6</v>
      </c>
      <c r="Z622" s="88"/>
      <c r="AA622" s="88"/>
      <c r="AB622" s="88">
        <v>0.8</v>
      </c>
      <c r="AC622" s="88"/>
      <c r="AD622" s="88"/>
      <c r="AE622" s="88"/>
      <c r="AF622" s="88">
        <v>1.6</v>
      </c>
      <c r="AG622" s="88"/>
      <c r="AH622" s="88"/>
      <c r="AI622" s="88">
        <v>1.6</v>
      </c>
      <c r="AJ622" s="88"/>
      <c r="AK622" s="88"/>
      <c r="AL622" s="88"/>
      <c r="AM622" s="88">
        <v>1.6</v>
      </c>
      <c r="AN622" s="88"/>
      <c r="AO622" s="88"/>
      <c r="AP622" s="88">
        <v>1.6</v>
      </c>
      <c r="AQ622" s="88"/>
      <c r="AR622" s="196"/>
      <c r="AS622" s="206">
        <f t="shared" si="17"/>
        <v>13.6</v>
      </c>
      <c r="AT622" s="263" t="s">
        <v>279</v>
      </c>
      <c r="AU622" s="6" t="s">
        <v>1255</v>
      </c>
    </row>
    <row r="623" spans="1:47" ht="30">
      <c r="A623" s="40" t="s">
        <v>679</v>
      </c>
      <c r="B623" s="6" t="s">
        <v>747</v>
      </c>
      <c r="C623" s="263" t="s">
        <v>279</v>
      </c>
      <c r="D623" s="6" t="s">
        <v>1256</v>
      </c>
      <c r="E623" s="3"/>
      <c r="F623" s="3">
        <v>2</v>
      </c>
      <c r="G623" s="3">
        <v>0.8</v>
      </c>
      <c r="H623" s="3" t="s">
        <v>668</v>
      </c>
      <c r="I623" s="386" t="s">
        <v>718</v>
      </c>
      <c r="J623" s="214"/>
      <c r="K623" s="212">
        <f t="shared" si="16"/>
        <v>12.799999999999999</v>
      </c>
      <c r="L623" s="398"/>
      <c r="M623" s="380"/>
      <c r="N623" s="106">
        <v>1.6</v>
      </c>
      <c r="O623" s="88"/>
      <c r="P623" s="88"/>
      <c r="Q623" s="88"/>
      <c r="R623" s="88"/>
      <c r="S623" s="88"/>
      <c r="T623" s="88"/>
      <c r="U623" s="88">
        <v>1.6</v>
      </c>
      <c r="V623" s="88"/>
      <c r="W623" s="88"/>
      <c r="X623" s="88"/>
      <c r="Y623" s="88">
        <v>1.6</v>
      </c>
      <c r="Z623" s="88"/>
      <c r="AA623" s="88"/>
      <c r="AB623" s="88">
        <v>1.6</v>
      </c>
      <c r="AC623" s="88"/>
      <c r="AD623" s="88"/>
      <c r="AE623" s="88"/>
      <c r="AF623" s="88">
        <v>1.6</v>
      </c>
      <c r="AG623" s="88"/>
      <c r="AH623" s="88"/>
      <c r="AI623" s="88">
        <v>1.6</v>
      </c>
      <c r="AJ623" s="88"/>
      <c r="AK623" s="88"/>
      <c r="AL623" s="88"/>
      <c r="AM623" s="88">
        <v>1.6</v>
      </c>
      <c r="AN623" s="88"/>
      <c r="AO623" s="88"/>
      <c r="AP623" s="88">
        <v>1.6</v>
      </c>
      <c r="AQ623" s="88"/>
      <c r="AR623" s="196"/>
      <c r="AS623" s="206">
        <f t="shared" si="17"/>
        <v>12.799999999999999</v>
      </c>
      <c r="AT623" s="263" t="s">
        <v>279</v>
      </c>
      <c r="AU623" s="6" t="s">
        <v>1256</v>
      </c>
    </row>
    <row r="624" spans="1:47" ht="42.75">
      <c r="A624" s="40" t="s">
        <v>679</v>
      </c>
      <c r="B624" s="6" t="s">
        <v>747</v>
      </c>
      <c r="C624" s="263" t="s">
        <v>279</v>
      </c>
      <c r="D624" s="72" t="s">
        <v>1234</v>
      </c>
      <c r="E624" s="3"/>
      <c r="F624" s="3">
        <v>2</v>
      </c>
      <c r="G624" s="3">
        <v>0.8</v>
      </c>
      <c r="H624" s="3" t="s">
        <v>668</v>
      </c>
      <c r="I624" s="386" t="s">
        <v>718</v>
      </c>
      <c r="J624" s="214"/>
      <c r="K624" s="212">
        <f t="shared" si="16"/>
        <v>15.2</v>
      </c>
      <c r="L624" s="398"/>
      <c r="M624" s="380"/>
      <c r="N624" s="106">
        <v>1.6</v>
      </c>
      <c r="O624" s="88"/>
      <c r="P624" s="88"/>
      <c r="Q624" s="88"/>
      <c r="R624" s="88">
        <v>1.6</v>
      </c>
      <c r="S624" s="88"/>
      <c r="T624" s="88"/>
      <c r="U624" s="88">
        <v>1.6</v>
      </c>
      <c r="V624" s="88"/>
      <c r="W624" s="88"/>
      <c r="X624" s="88"/>
      <c r="Y624" s="88">
        <v>1.6</v>
      </c>
      <c r="Z624" s="88"/>
      <c r="AA624" s="88"/>
      <c r="AB624" s="88">
        <v>1.6</v>
      </c>
      <c r="AC624" s="88"/>
      <c r="AD624" s="88"/>
      <c r="AE624" s="88"/>
      <c r="AF624" s="88">
        <v>2.4</v>
      </c>
      <c r="AG624" s="88"/>
      <c r="AH624" s="88"/>
      <c r="AI624" s="88">
        <v>1.6</v>
      </c>
      <c r="AJ624" s="88"/>
      <c r="AK624" s="88"/>
      <c r="AL624" s="88"/>
      <c r="AM624" s="88">
        <v>1.6</v>
      </c>
      <c r="AN624" s="88"/>
      <c r="AO624" s="88"/>
      <c r="AP624" s="88">
        <v>1.6</v>
      </c>
      <c r="AQ624" s="88"/>
      <c r="AR624" s="196"/>
      <c r="AS624" s="206">
        <f t="shared" si="17"/>
        <v>15.2</v>
      </c>
      <c r="AT624" s="263" t="s">
        <v>279</v>
      </c>
      <c r="AU624" s="72" t="s">
        <v>1234</v>
      </c>
    </row>
    <row r="625" spans="1:47" ht="30">
      <c r="A625" s="40" t="s">
        <v>679</v>
      </c>
      <c r="B625" s="6" t="s">
        <v>747</v>
      </c>
      <c r="C625" s="263" t="s">
        <v>279</v>
      </c>
      <c r="D625" s="6" t="s">
        <v>650</v>
      </c>
      <c r="E625" s="3"/>
      <c r="F625" s="3">
        <v>5</v>
      </c>
      <c r="G625" s="3">
        <v>0.8</v>
      </c>
      <c r="H625" s="3" t="s">
        <v>668</v>
      </c>
      <c r="I625" s="386" t="s">
        <v>718</v>
      </c>
      <c r="J625" s="214"/>
      <c r="K625" s="212">
        <f t="shared" si="16"/>
        <v>30.4</v>
      </c>
      <c r="L625" s="399"/>
      <c r="M625" s="381"/>
      <c r="N625" s="106">
        <v>4</v>
      </c>
      <c r="O625" s="88"/>
      <c r="P625" s="88"/>
      <c r="Q625" s="119"/>
      <c r="R625" s="119">
        <v>4</v>
      </c>
      <c r="S625" s="88"/>
      <c r="T625" s="119"/>
      <c r="U625" s="88">
        <v>4</v>
      </c>
      <c r="V625" s="88"/>
      <c r="W625" s="88"/>
      <c r="X625" s="88"/>
      <c r="Y625" s="88">
        <v>4</v>
      </c>
      <c r="Z625" s="88"/>
      <c r="AA625" s="88"/>
      <c r="AB625" s="88">
        <v>4</v>
      </c>
      <c r="AC625" s="88"/>
      <c r="AD625" s="88"/>
      <c r="AE625" s="88"/>
      <c r="AF625" s="88"/>
      <c r="AG625" s="88"/>
      <c r="AH625" s="88"/>
      <c r="AI625" s="88">
        <v>4</v>
      </c>
      <c r="AJ625" s="88"/>
      <c r="AK625" s="88"/>
      <c r="AL625" s="88"/>
      <c r="AM625" s="88">
        <v>4</v>
      </c>
      <c r="AN625" s="88"/>
      <c r="AO625" s="88"/>
      <c r="AP625" s="88">
        <v>2.4</v>
      </c>
      <c r="AQ625" s="88"/>
      <c r="AR625" s="196"/>
      <c r="AS625" s="206">
        <f t="shared" si="17"/>
        <v>30.4</v>
      </c>
      <c r="AT625" s="263" t="s">
        <v>279</v>
      </c>
      <c r="AU625" s="6" t="s">
        <v>650</v>
      </c>
    </row>
    <row r="626" spans="1:47" ht="30">
      <c r="A626" s="40" t="s">
        <v>679</v>
      </c>
      <c r="B626" s="6" t="s">
        <v>747</v>
      </c>
      <c r="C626" s="263" t="s">
        <v>279</v>
      </c>
      <c r="D626" s="6" t="s">
        <v>1231</v>
      </c>
      <c r="E626" s="3"/>
      <c r="F626" s="3">
        <v>2</v>
      </c>
      <c r="G626" s="3">
        <v>0.8</v>
      </c>
      <c r="H626" s="3" t="s">
        <v>668</v>
      </c>
      <c r="I626" s="386" t="s">
        <v>718</v>
      </c>
      <c r="J626" s="214"/>
      <c r="K626" s="212">
        <f t="shared" si="16"/>
        <v>14.399999999999999</v>
      </c>
      <c r="L626" s="398"/>
      <c r="M626" s="380"/>
      <c r="N626" s="106">
        <v>1.6</v>
      </c>
      <c r="O626" s="88"/>
      <c r="P626" s="88"/>
      <c r="Q626" s="88"/>
      <c r="R626" s="88">
        <v>1.6</v>
      </c>
      <c r="S626" s="88"/>
      <c r="T626" s="88"/>
      <c r="U626" s="88">
        <v>1.6</v>
      </c>
      <c r="V626" s="88"/>
      <c r="W626" s="88"/>
      <c r="X626" s="88"/>
      <c r="Y626" s="88">
        <v>1.6</v>
      </c>
      <c r="Z626" s="88"/>
      <c r="AA626" s="88"/>
      <c r="AB626" s="88">
        <v>1.6</v>
      </c>
      <c r="AC626" s="88"/>
      <c r="AD626" s="88"/>
      <c r="AE626" s="88"/>
      <c r="AF626" s="88">
        <v>1.6</v>
      </c>
      <c r="AG626" s="88"/>
      <c r="AH626" s="88"/>
      <c r="AI626" s="88">
        <v>1.6</v>
      </c>
      <c r="AJ626" s="88"/>
      <c r="AK626" s="88"/>
      <c r="AL626" s="88"/>
      <c r="AM626" s="88">
        <v>1.6</v>
      </c>
      <c r="AN626" s="88"/>
      <c r="AO626" s="88"/>
      <c r="AP626" s="88">
        <v>1.6</v>
      </c>
      <c r="AQ626" s="88"/>
      <c r="AR626" s="196"/>
      <c r="AS626" s="206">
        <f t="shared" si="17"/>
        <v>14.399999999999999</v>
      </c>
      <c r="AT626" s="263" t="s">
        <v>279</v>
      </c>
      <c r="AU626" s="6" t="s">
        <v>1231</v>
      </c>
    </row>
    <row r="627" spans="1:47" ht="30">
      <c r="A627" s="40" t="s">
        <v>679</v>
      </c>
      <c r="B627" s="6" t="s">
        <v>747</v>
      </c>
      <c r="C627" s="263" t="s">
        <v>279</v>
      </c>
      <c r="D627" s="6" t="s">
        <v>652</v>
      </c>
      <c r="E627" s="3"/>
      <c r="F627" s="74">
        <v>3</v>
      </c>
      <c r="G627" s="3">
        <v>0.8</v>
      </c>
      <c r="H627" s="3" t="s">
        <v>668</v>
      </c>
      <c r="I627" s="386" t="s">
        <v>718</v>
      </c>
      <c r="J627" s="214"/>
      <c r="K627" s="212">
        <f t="shared" si="16"/>
        <v>20.8</v>
      </c>
      <c r="L627" s="399"/>
      <c r="M627" s="381"/>
      <c r="N627" s="106">
        <v>2.4</v>
      </c>
      <c r="O627" s="88"/>
      <c r="P627" s="88"/>
      <c r="Q627" s="119"/>
      <c r="R627" s="119">
        <v>2.4</v>
      </c>
      <c r="S627" s="88"/>
      <c r="T627" s="88"/>
      <c r="U627" s="88">
        <v>2.4</v>
      </c>
      <c r="V627" s="88"/>
      <c r="W627" s="88"/>
      <c r="X627" s="88"/>
      <c r="Y627" s="88">
        <v>2.4</v>
      </c>
      <c r="Z627" s="88"/>
      <c r="AA627" s="88"/>
      <c r="AB627" s="88">
        <v>2.4</v>
      </c>
      <c r="AC627" s="88"/>
      <c r="AD627" s="88"/>
      <c r="AE627" s="88"/>
      <c r="AF627" s="88">
        <v>2.4</v>
      </c>
      <c r="AG627" s="88"/>
      <c r="AH627" s="88"/>
      <c r="AI627" s="88">
        <v>2.4</v>
      </c>
      <c r="AJ627" s="88"/>
      <c r="AK627" s="88"/>
      <c r="AL627" s="88"/>
      <c r="AM627" s="88">
        <v>2.4</v>
      </c>
      <c r="AN627" s="88"/>
      <c r="AO627" s="88"/>
      <c r="AP627" s="88">
        <v>1.6</v>
      </c>
      <c r="AQ627" s="88"/>
      <c r="AR627" s="196"/>
      <c r="AS627" s="206">
        <f t="shared" si="17"/>
        <v>20.8</v>
      </c>
      <c r="AT627" s="263" t="s">
        <v>279</v>
      </c>
      <c r="AU627" s="6" t="s">
        <v>652</v>
      </c>
    </row>
    <row r="628" spans="1:47" ht="30">
      <c r="A628" s="40" t="s">
        <v>679</v>
      </c>
      <c r="B628" s="6" t="s">
        <v>747</v>
      </c>
      <c r="C628" s="263" t="s">
        <v>279</v>
      </c>
      <c r="D628" s="6" t="s">
        <v>653</v>
      </c>
      <c r="E628" s="3"/>
      <c r="F628" s="3">
        <v>2</v>
      </c>
      <c r="G628" s="3">
        <v>0.8</v>
      </c>
      <c r="H628" s="3" t="s">
        <v>668</v>
      </c>
      <c r="I628" s="386" t="s">
        <v>718</v>
      </c>
      <c r="J628" s="214"/>
      <c r="K628" s="212">
        <f t="shared" si="16"/>
        <v>14.399999999999999</v>
      </c>
      <c r="L628" s="398"/>
      <c r="M628" s="380"/>
      <c r="N628" s="106">
        <v>1.6</v>
      </c>
      <c r="O628" s="88"/>
      <c r="P628" s="88"/>
      <c r="Q628" s="88"/>
      <c r="R628" s="88">
        <v>1.6</v>
      </c>
      <c r="S628" s="88"/>
      <c r="T628" s="88"/>
      <c r="U628" s="88">
        <v>1.6</v>
      </c>
      <c r="V628" s="88"/>
      <c r="W628" s="88"/>
      <c r="X628" s="88"/>
      <c r="Y628" s="88">
        <v>1.6</v>
      </c>
      <c r="Z628" s="88"/>
      <c r="AA628" s="88"/>
      <c r="AB628" s="88">
        <v>1.6</v>
      </c>
      <c r="AC628" s="88"/>
      <c r="AD628" s="88"/>
      <c r="AE628" s="88"/>
      <c r="AF628" s="88">
        <v>1.6</v>
      </c>
      <c r="AG628" s="88"/>
      <c r="AH628" s="88"/>
      <c r="AI628" s="88">
        <v>1.6</v>
      </c>
      <c r="AJ628" s="88"/>
      <c r="AK628" s="88"/>
      <c r="AL628" s="88"/>
      <c r="AM628" s="88">
        <v>1.6</v>
      </c>
      <c r="AN628" s="88"/>
      <c r="AO628" s="88"/>
      <c r="AP628" s="88">
        <v>1.6</v>
      </c>
      <c r="AQ628" s="88"/>
      <c r="AR628" s="196"/>
      <c r="AS628" s="206">
        <f t="shared" si="17"/>
        <v>14.399999999999999</v>
      </c>
      <c r="AT628" s="263" t="s">
        <v>279</v>
      </c>
      <c r="AU628" s="6" t="s">
        <v>653</v>
      </c>
    </row>
    <row r="629" spans="1:47" ht="30">
      <c r="A629" s="40" t="s">
        <v>679</v>
      </c>
      <c r="B629" s="6" t="s">
        <v>747</v>
      </c>
      <c r="C629" s="263" t="s">
        <v>279</v>
      </c>
      <c r="D629" s="6" t="s">
        <v>654</v>
      </c>
      <c r="E629" s="3"/>
      <c r="F629" s="3">
        <v>3</v>
      </c>
      <c r="G629" s="3">
        <v>0.8</v>
      </c>
      <c r="H629" s="3" t="s">
        <v>668</v>
      </c>
      <c r="I629" s="386" t="s">
        <v>718</v>
      </c>
      <c r="J629" s="214"/>
      <c r="K629" s="212">
        <f t="shared" si="16"/>
        <v>17.600000000000001</v>
      </c>
      <c r="L629" s="398"/>
      <c r="M629" s="380"/>
      <c r="N629" s="106">
        <v>1.6</v>
      </c>
      <c r="O629" s="88"/>
      <c r="P629" s="88"/>
      <c r="Q629" s="88"/>
      <c r="R629" s="88">
        <v>3.2</v>
      </c>
      <c r="S629" s="88"/>
      <c r="T629" s="88"/>
      <c r="U629" s="88">
        <v>1.6</v>
      </c>
      <c r="V629" s="88"/>
      <c r="W629" s="88"/>
      <c r="X629" s="88"/>
      <c r="Y629" s="88">
        <v>0.8</v>
      </c>
      <c r="Z629" s="88"/>
      <c r="AA629" s="88"/>
      <c r="AB629" s="88">
        <v>2.4</v>
      </c>
      <c r="AC629" s="88"/>
      <c r="AD629" s="88"/>
      <c r="AE629" s="88"/>
      <c r="AF629" s="88">
        <v>1.6</v>
      </c>
      <c r="AG629" s="88"/>
      <c r="AH629" s="88"/>
      <c r="AI629" s="88">
        <v>1.6</v>
      </c>
      <c r="AJ629" s="88"/>
      <c r="AK629" s="88"/>
      <c r="AL629" s="88"/>
      <c r="AM629" s="88">
        <v>3.2</v>
      </c>
      <c r="AN629" s="88"/>
      <c r="AO629" s="88"/>
      <c r="AP629" s="88">
        <v>1.6</v>
      </c>
      <c r="AQ629" s="88"/>
      <c r="AR629" s="196"/>
      <c r="AS629" s="206">
        <f t="shared" si="17"/>
        <v>17.600000000000001</v>
      </c>
      <c r="AT629" s="263" t="s">
        <v>279</v>
      </c>
      <c r="AU629" s="6" t="s">
        <v>654</v>
      </c>
    </row>
    <row r="630" spans="1:47" ht="30">
      <c r="A630" s="40" t="s">
        <v>679</v>
      </c>
      <c r="B630" s="6" t="s">
        <v>747</v>
      </c>
      <c r="C630" s="263" t="s">
        <v>279</v>
      </c>
      <c r="D630" s="6" t="s">
        <v>655</v>
      </c>
      <c r="E630" s="3"/>
      <c r="F630" s="3">
        <v>1</v>
      </c>
      <c r="G630" s="3">
        <v>0.8</v>
      </c>
      <c r="H630" s="3" t="s">
        <v>668</v>
      </c>
      <c r="I630" s="386" t="s">
        <v>718</v>
      </c>
      <c r="J630" s="214"/>
      <c r="K630" s="212">
        <f t="shared" si="16"/>
        <v>7.9999999999999991</v>
      </c>
      <c r="L630" s="398"/>
      <c r="M630" s="380"/>
      <c r="N630" s="106">
        <v>0.8</v>
      </c>
      <c r="O630" s="88"/>
      <c r="P630" s="88"/>
      <c r="Q630" s="88"/>
      <c r="R630" s="88">
        <v>0.8</v>
      </c>
      <c r="S630" s="88"/>
      <c r="T630" s="88"/>
      <c r="U630" s="88">
        <v>0.8</v>
      </c>
      <c r="V630" s="88"/>
      <c r="W630" s="88"/>
      <c r="X630" s="88"/>
      <c r="Y630" s="88">
        <v>1.6</v>
      </c>
      <c r="Z630" s="88"/>
      <c r="AA630" s="88"/>
      <c r="AB630" s="88">
        <v>0.8</v>
      </c>
      <c r="AC630" s="88"/>
      <c r="AD630" s="88"/>
      <c r="AE630" s="88"/>
      <c r="AF630" s="88">
        <v>0.8</v>
      </c>
      <c r="AG630" s="88"/>
      <c r="AH630" s="88"/>
      <c r="AI630" s="88">
        <v>0.8</v>
      </c>
      <c r="AJ630" s="88"/>
      <c r="AK630" s="88"/>
      <c r="AL630" s="88"/>
      <c r="AM630" s="88">
        <v>0.8</v>
      </c>
      <c r="AN630" s="88"/>
      <c r="AO630" s="88"/>
      <c r="AP630" s="88">
        <v>0.8</v>
      </c>
      <c r="AQ630" s="88"/>
      <c r="AR630" s="196"/>
      <c r="AS630" s="206">
        <f t="shared" si="17"/>
        <v>7.9999999999999991</v>
      </c>
      <c r="AT630" s="263" t="s">
        <v>279</v>
      </c>
      <c r="AU630" s="6" t="s">
        <v>655</v>
      </c>
    </row>
    <row r="631" spans="1:47" ht="30">
      <c r="A631" s="40" t="s">
        <v>679</v>
      </c>
      <c r="B631" s="6" t="s">
        <v>747</v>
      </c>
      <c r="C631" s="263" t="s">
        <v>279</v>
      </c>
      <c r="D631" s="6" t="s">
        <v>1232</v>
      </c>
      <c r="E631" s="3"/>
      <c r="F631" s="3">
        <v>2</v>
      </c>
      <c r="G631" s="3">
        <v>0.8</v>
      </c>
      <c r="H631" s="3" t="s">
        <v>668</v>
      </c>
      <c r="I631" s="386" t="s">
        <v>718</v>
      </c>
      <c r="J631" s="214"/>
      <c r="K631" s="212">
        <f t="shared" si="16"/>
        <v>18.399999999999999</v>
      </c>
      <c r="L631" s="398"/>
      <c r="M631" s="380"/>
      <c r="N631" s="106">
        <v>1.6</v>
      </c>
      <c r="O631" s="88"/>
      <c r="P631" s="88"/>
      <c r="Q631" s="88"/>
      <c r="R631" s="88">
        <v>2.4</v>
      </c>
      <c r="S631" s="88"/>
      <c r="T631" s="88"/>
      <c r="U631" s="88">
        <v>2.4</v>
      </c>
      <c r="V631" s="88"/>
      <c r="W631" s="88"/>
      <c r="X631" s="88"/>
      <c r="Y631" s="88">
        <v>1.6</v>
      </c>
      <c r="Z631" s="88"/>
      <c r="AA631" s="88"/>
      <c r="AB631" s="88">
        <v>1.6</v>
      </c>
      <c r="AC631" s="88"/>
      <c r="AD631" s="88"/>
      <c r="AE631" s="88"/>
      <c r="AF631" s="88">
        <v>2.4</v>
      </c>
      <c r="AG631" s="88"/>
      <c r="AH631" s="88"/>
      <c r="AI631" s="88">
        <v>1.6</v>
      </c>
      <c r="AJ631" s="88"/>
      <c r="AK631" s="88"/>
      <c r="AL631" s="88"/>
      <c r="AM631" s="88">
        <v>2.4</v>
      </c>
      <c r="AN631" s="88"/>
      <c r="AO631" s="88"/>
      <c r="AP631" s="88">
        <v>2.4</v>
      </c>
      <c r="AQ631" s="88"/>
      <c r="AR631" s="196"/>
      <c r="AS631" s="206">
        <f t="shared" si="17"/>
        <v>18.399999999999999</v>
      </c>
      <c r="AT631" s="263" t="s">
        <v>279</v>
      </c>
      <c r="AU631" s="6" t="s">
        <v>1232</v>
      </c>
    </row>
    <row r="632" spans="1:47" ht="30">
      <c r="A632" s="40" t="s">
        <v>679</v>
      </c>
      <c r="B632" s="6" t="s">
        <v>747</v>
      </c>
      <c r="C632" s="263" t="s">
        <v>279</v>
      </c>
      <c r="D632" s="6" t="s">
        <v>658</v>
      </c>
      <c r="E632" s="3"/>
      <c r="F632" s="3">
        <v>2</v>
      </c>
      <c r="G632" s="3">
        <v>0.8</v>
      </c>
      <c r="H632" s="3" t="s">
        <v>668</v>
      </c>
      <c r="I632" s="386" t="s">
        <v>718</v>
      </c>
      <c r="J632" s="214"/>
      <c r="K632" s="212">
        <f t="shared" si="16"/>
        <v>11.999999999999998</v>
      </c>
      <c r="L632" s="398"/>
      <c r="M632" s="380"/>
      <c r="N632" s="106">
        <v>0.8</v>
      </c>
      <c r="O632" s="88"/>
      <c r="P632" s="88"/>
      <c r="Q632" s="88"/>
      <c r="R632" s="88">
        <v>1.6</v>
      </c>
      <c r="S632" s="88"/>
      <c r="T632" s="88"/>
      <c r="U632" s="88">
        <v>1.6</v>
      </c>
      <c r="V632" s="88"/>
      <c r="W632" s="88"/>
      <c r="X632" s="88"/>
      <c r="Y632" s="88">
        <v>0.8</v>
      </c>
      <c r="Z632" s="88"/>
      <c r="AA632" s="88"/>
      <c r="AB632" s="88">
        <v>0.8</v>
      </c>
      <c r="AC632" s="88"/>
      <c r="AD632" s="88"/>
      <c r="AE632" s="88"/>
      <c r="AF632" s="88">
        <v>1.6</v>
      </c>
      <c r="AG632" s="88"/>
      <c r="AH632" s="88"/>
      <c r="AI632" s="88">
        <v>1.6</v>
      </c>
      <c r="AJ632" s="88"/>
      <c r="AK632" s="88"/>
      <c r="AL632" s="88"/>
      <c r="AM632" s="88">
        <v>1.6</v>
      </c>
      <c r="AN632" s="88"/>
      <c r="AO632" s="88"/>
      <c r="AP632" s="88">
        <v>1.6</v>
      </c>
      <c r="AQ632" s="88"/>
      <c r="AR632" s="196"/>
      <c r="AS632" s="206">
        <f t="shared" si="17"/>
        <v>11.999999999999998</v>
      </c>
      <c r="AT632" s="263" t="s">
        <v>279</v>
      </c>
      <c r="AU632" s="6" t="s">
        <v>658</v>
      </c>
    </row>
    <row r="633" spans="1:47" ht="30">
      <c r="A633" s="40" t="s">
        <v>679</v>
      </c>
      <c r="B633" s="6" t="s">
        <v>747</v>
      </c>
      <c r="C633" s="263" t="s">
        <v>279</v>
      </c>
      <c r="D633" s="16" t="s">
        <v>1007</v>
      </c>
      <c r="E633" s="3"/>
      <c r="F633" s="3">
        <v>1</v>
      </c>
      <c r="G633" s="3">
        <v>0.8</v>
      </c>
      <c r="H633" s="3" t="s">
        <v>668</v>
      </c>
      <c r="I633" s="386" t="s">
        <v>718</v>
      </c>
      <c r="J633" s="214"/>
      <c r="K633" s="212">
        <f t="shared" ref="K633:K707" si="18">N633+O633+P633+Q633+R633+S633+T633+U633+V633+W633+X633+Y633+Z633+AA633+AB633+AC633+AD633+AE633+AF633+AH633+AG633+AI633+AJ633+AK633+AL633+AM633+AN633+AO633+AP633+AQ633+AR633</f>
        <v>7.1999999999999993</v>
      </c>
      <c r="L633" s="398"/>
      <c r="M633" s="380"/>
      <c r="N633" s="106">
        <v>0.8</v>
      </c>
      <c r="O633" s="88"/>
      <c r="P633" s="88"/>
      <c r="Q633" s="88"/>
      <c r="R633" s="88">
        <v>0.8</v>
      </c>
      <c r="S633" s="88"/>
      <c r="T633" s="88"/>
      <c r="U633" s="88">
        <v>0.8</v>
      </c>
      <c r="V633" s="88"/>
      <c r="W633" s="88"/>
      <c r="X633" s="88"/>
      <c r="Y633" s="88">
        <v>1.6</v>
      </c>
      <c r="Z633" s="88"/>
      <c r="AA633" s="88"/>
      <c r="AB633" s="88">
        <v>0.8</v>
      </c>
      <c r="AC633" s="88"/>
      <c r="AD633" s="88"/>
      <c r="AE633" s="88"/>
      <c r="AF633" s="88">
        <v>0.8</v>
      </c>
      <c r="AG633" s="88"/>
      <c r="AH633" s="88"/>
      <c r="AI633" s="88"/>
      <c r="AJ633" s="88"/>
      <c r="AK633" s="88"/>
      <c r="AL633" s="88"/>
      <c r="AM633" s="88">
        <v>0.8</v>
      </c>
      <c r="AN633" s="88"/>
      <c r="AO633" s="88"/>
      <c r="AP633" s="88">
        <v>0.8</v>
      </c>
      <c r="AQ633" s="88"/>
      <c r="AR633" s="196"/>
      <c r="AS633" s="206">
        <f t="shared" si="17"/>
        <v>7.1999999999999993</v>
      </c>
      <c r="AT633" s="263" t="s">
        <v>279</v>
      </c>
      <c r="AU633" s="16" t="s">
        <v>1007</v>
      </c>
    </row>
    <row r="634" spans="1:47" ht="30">
      <c r="A634" s="40" t="s">
        <v>679</v>
      </c>
      <c r="B634" s="6" t="s">
        <v>747</v>
      </c>
      <c r="C634" s="263" t="s">
        <v>279</v>
      </c>
      <c r="D634" s="6" t="s">
        <v>1008</v>
      </c>
      <c r="E634" s="3"/>
      <c r="F634" s="3">
        <v>1</v>
      </c>
      <c r="G634" s="3">
        <v>0.8</v>
      </c>
      <c r="H634" s="3" t="s">
        <v>668</v>
      </c>
      <c r="I634" s="386" t="s">
        <v>718</v>
      </c>
      <c r="J634" s="214"/>
      <c r="K634" s="212">
        <f t="shared" si="18"/>
        <v>7.9999999999999991</v>
      </c>
      <c r="L634" s="398"/>
      <c r="M634" s="380"/>
      <c r="N634" s="106">
        <v>0.8</v>
      </c>
      <c r="O634" s="88"/>
      <c r="P634" s="88"/>
      <c r="Q634" s="88"/>
      <c r="R634" s="88">
        <v>0.8</v>
      </c>
      <c r="S634" s="88"/>
      <c r="T634" s="88"/>
      <c r="U634" s="88">
        <v>0.8</v>
      </c>
      <c r="V634" s="88"/>
      <c r="W634" s="88"/>
      <c r="X634" s="88"/>
      <c r="Y634" s="88">
        <v>1.6</v>
      </c>
      <c r="Z634" s="88"/>
      <c r="AA634" s="88"/>
      <c r="AB634" s="88">
        <v>0.8</v>
      </c>
      <c r="AC634" s="88"/>
      <c r="AD634" s="88"/>
      <c r="AE634" s="88"/>
      <c r="AF634" s="88">
        <v>0.8</v>
      </c>
      <c r="AG634" s="88"/>
      <c r="AH634" s="88"/>
      <c r="AI634" s="88">
        <v>0.8</v>
      </c>
      <c r="AJ634" s="88"/>
      <c r="AK634" s="88"/>
      <c r="AL634" s="88"/>
      <c r="AM634" s="88">
        <v>0.8</v>
      </c>
      <c r="AN634" s="88"/>
      <c r="AO634" s="88"/>
      <c r="AP634" s="88">
        <v>0.8</v>
      </c>
      <c r="AQ634" s="88"/>
      <c r="AR634" s="196"/>
      <c r="AS634" s="206">
        <f t="shared" si="17"/>
        <v>7.9999999999999991</v>
      </c>
      <c r="AT634" s="263" t="s">
        <v>279</v>
      </c>
      <c r="AU634" s="6" t="s">
        <v>1008</v>
      </c>
    </row>
    <row r="635" spans="1:47" ht="30">
      <c r="A635" s="40" t="s">
        <v>679</v>
      </c>
      <c r="B635" s="6" t="s">
        <v>747</v>
      </c>
      <c r="C635" s="263" t="s">
        <v>279</v>
      </c>
      <c r="D635" s="6" t="s">
        <v>1009</v>
      </c>
      <c r="E635" s="3"/>
      <c r="F635" s="3">
        <v>1</v>
      </c>
      <c r="G635" s="3">
        <v>0.8</v>
      </c>
      <c r="H635" s="3" t="s">
        <v>668</v>
      </c>
      <c r="I635" s="386" t="s">
        <v>718</v>
      </c>
      <c r="J635" s="214"/>
      <c r="K635" s="212">
        <f t="shared" si="18"/>
        <v>6.3999999999999995</v>
      </c>
      <c r="L635" s="398"/>
      <c r="M635" s="380"/>
      <c r="N635" s="106">
        <v>0.8</v>
      </c>
      <c r="O635" s="88"/>
      <c r="P635" s="88"/>
      <c r="Q635" s="88"/>
      <c r="R635" s="88">
        <v>0.8</v>
      </c>
      <c r="S635" s="88"/>
      <c r="T635" s="88"/>
      <c r="U635" s="88">
        <v>0.8</v>
      </c>
      <c r="V635" s="88"/>
      <c r="W635" s="88"/>
      <c r="X635" s="88"/>
      <c r="Y635" s="88">
        <v>0.8</v>
      </c>
      <c r="Z635" s="88"/>
      <c r="AA635" s="88"/>
      <c r="AB635" s="88">
        <v>0.8</v>
      </c>
      <c r="AC635" s="88"/>
      <c r="AD635" s="88"/>
      <c r="AE635" s="88"/>
      <c r="AF635" s="88">
        <v>0.8</v>
      </c>
      <c r="AG635" s="88"/>
      <c r="AH635" s="88"/>
      <c r="AI635" s="88"/>
      <c r="AJ635" s="88"/>
      <c r="AK635" s="88"/>
      <c r="AL635" s="88"/>
      <c r="AM635" s="88">
        <v>0.8</v>
      </c>
      <c r="AN635" s="88"/>
      <c r="AO635" s="88"/>
      <c r="AP635" s="88">
        <v>0.8</v>
      </c>
      <c r="AQ635" s="88"/>
      <c r="AR635" s="196"/>
      <c r="AS635" s="206">
        <f t="shared" si="17"/>
        <v>6.3999999999999995</v>
      </c>
      <c r="AT635" s="263" t="s">
        <v>279</v>
      </c>
      <c r="AU635" s="6" t="s">
        <v>1009</v>
      </c>
    </row>
    <row r="636" spans="1:47" ht="30">
      <c r="A636" s="40" t="s">
        <v>679</v>
      </c>
      <c r="B636" s="275" t="s">
        <v>744</v>
      </c>
      <c r="C636" s="263" t="s">
        <v>279</v>
      </c>
      <c r="D636" s="180" t="s">
        <v>659</v>
      </c>
      <c r="E636" s="184"/>
      <c r="F636" s="184">
        <v>2</v>
      </c>
      <c r="G636" s="184">
        <v>0.8</v>
      </c>
      <c r="H636" s="3" t="s">
        <v>668</v>
      </c>
      <c r="I636" s="386" t="s">
        <v>718</v>
      </c>
      <c r="J636" s="214"/>
      <c r="K636" s="212">
        <f t="shared" si="18"/>
        <v>5.6000000000000005</v>
      </c>
      <c r="L636" s="398"/>
      <c r="M636" s="380"/>
      <c r="N636" s="106"/>
      <c r="O636" s="88"/>
      <c r="P636" s="88">
        <v>0.8</v>
      </c>
      <c r="Q636" s="88"/>
      <c r="R636" s="88"/>
      <c r="S636" s="88"/>
      <c r="T636" s="88">
        <v>0.8</v>
      </c>
      <c r="U636" s="88"/>
      <c r="V636" s="88"/>
      <c r="W636" s="88"/>
      <c r="X636" s="88"/>
      <c r="Y636" s="88"/>
      <c r="Z636" s="88"/>
      <c r="AA636" s="88">
        <v>1.6</v>
      </c>
      <c r="AB636" s="88"/>
      <c r="AC636" s="88"/>
      <c r="AD636" s="88"/>
      <c r="AE636" s="88"/>
      <c r="AF636" s="88"/>
      <c r="AG636" s="88"/>
      <c r="AH636" s="88"/>
      <c r="AI636" s="88"/>
      <c r="AJ636" s="88"/>
      <c r="AK636" s="88">
        <v>1.6</v>
      </c>
      <c r="AL636" s="88"/>
      <c r="AM636" s="88"/>
      <c r="AN636" s="88"/>
      <c r="AO636" s="88"/>
      <c r="AP636" s="88"/>
      <c r="AQ636" s="88"/>
      <c r="AR636" s="196">
        <v>0.8</v>
      </c>
      <c r="AS636" s="206">
        <f t="shared" si="17"/>
        <v>5.6000000000000005</v>
      </c>
      <c r="AT636" s="263" t="s">
        <v>279</v>
      </c>
      <c r="AU636" s="180" t="s">
        <v>659</v>
      </c>
    </row>
    <row r="637" spans="1:47" ht="33.75" customHeight="1">
      <c r="A637" s="40" t="s">
        <v>679</v>
      </c>
      <c r="B637" s="3" t="s">
        <v>744</v>
      </c>
      <c r="C637" s="263" t="s">
        <v>279</v>
      </c>
      <c r="D637" s="134" t="s">
        <v>660</v>
      </c>
      <c r="E637" s="184"/>
      <c r="F637" s="184">
        <v>1</v>
      </c>
      <c r="G637" s="184">
        <v>0.8</v>
      </c>
      <c r="H637" s="3" t="s">
        <v>668</v>
      </c>
      <c r="I637" s="386" t="s">
        <v>718</v>
      </c>
      <c r="J637" s="214"/>
      <c r="K637" s="212">
        <f t="shared" si="18"/>
        <v>4</v>
      </c>
      <c r="L637" s="398"/>
      <c r="M637" s="380"/>
      <c r="N637" s="106"/>
      <c r="O637" s="88"/>
      <c r="P637" s="88">
        <v>0.8</v>
      </c>
      <c r="Q637" s="88"/>
      <c r="R637" s="88"/>
      <c r="S637" s="88"/>
      <c r="T637" s="88">
        <v>0.8</v>
      </c>
      <c r="U637" s="88"/>
      <c r="V637" s="88"/>
      <c r="W637" s="88"/>
      <c r="X637" s="88"/>
      <c r="Y637" s="88"/>
      <c r="Z637" s="88"/>
      <c r="AA637" s="88">
        <v>0.8</v>
      </c>
      <c r="AB637" s="88"/>
      <c r="AC637" s="88"/>
      <c r="AD637" s="88"/>
      <c r="AE637" s="88"/>
      <c r="AF637" s="88"/>
      <c r="AG637" s="88"/>
      <c r="AH637" s="88"/>
      <c r="AI637" s="88"/>
      <c r="AJ637" s="88"/>
      <c r="AK637" s="88">
        <v>0.8</v>
      </c>
      <c r="AL637" s="88"/>
      <c r="AM637" s="88"/>
      <c r="AN637" s="88"/>
      <c r="AO637" s="88"/>
      <c r="AP637" s="88"/>
      <c r="AQ637" s="88"/>
      <c r="AR637" s="196">
        <v>0.8</v>
      </c>
      <c r="AS637" s="206">
        <f t="shared" si="17"/>
        <v>4</v>
      </c>
      <c r="AT637" s="263" t="s">
        <v>279</v>
      </c>
      <c r="AU637" s="134" t="s">
        <v>660</v>
      </c>
    </row>
    <row r="638" spans="1:47" ht="30">
      <c r="A638" s="40" t="s">
        <v>679</v>
      </c>
      <c r="B638" s="3" t="s">
        <v>744</v>
      </c>
      <c r="C638" s="263" t="s">
        <v>279</v>
      </c>
      <c r="D638" s="10" t="s">
        <v>886</v>
      </c>
      <c r="E638" s="184"/>
      <c r="F638" s="184">
        <v>1</v>
      </c>
      <c r="G638" s="184">
        <v>0.8</v>
      </c>
      <c r="H638" s="3" t="s">
        <v>668</v>
      </c>
      <c r="I638" s="386" t="s">
        <v>718</v>
      </c>
      <c r="J638" s="214"/>
      <c r="K638" s="212">
        <f t="shared" si="18"/>
        <v>4</v>
      </c>
      <c r="L638" s="398"/>
      <c r="M638" s="380"/>
      <c r="N638" s="106"/>
      <c r="O638" s="88"/>
      <c r="P638" s="88">
        <v>0.8</v>
      </c>
      <c r="Q638" s="88"/>
      <c r="R638" s="88"/>
      <c r="S638" s="88"/>
      <c r="T638" s="88">
        <v>0.8</v>
      </c>
      <c r="U638" s="88"/>
      <c r="V638" s="88"/>
      <c r="W638" s="88"/>
      <c r="X638" s="88"/>
      <c r="Y638" s="88"/>
      <c r="Z638" s="88"/>
      <c r="AA638" s="88">
        <v>0.8</v>
      </c>
      <c r="AB638" s="88"/>
      <c r="AC638" s="88"/>
      <c r="AD638" s="88"/>
      <c r="AE638" s="88"/>
      <c r="AF638" s="88"/>
      <c r="AG638" s="88"/>
      <c r="AH638" s="88"/>
      <c r="AI638" s="88"/>
      <c r="AJ638" s="88"/>
      <c r="AK638" s="88">
        <v>0.8</v>
      </c>
      <c r="AL638" s="88"/>
      <c r="AM638" s="88"/>
      <c r="AN638" s="88"/>
      <c r="AO638" s="88"/>
      <c r="AP638" s="88"/>
      <c r="AQ638" s="88"/>
      <c r="AR638" s="196">
        <v>0.8</v>
      </c>
      <c r="AS638" s="206">
        <f t="shared" si="17"/>
        <v>4</v>
      </c>
      <c r="AT638" s="263" t="s">
        <v>279</v>
      </c>
      <c r="AU638" s="10" t="s">
        <v>886</v>
      </c>
    </row>
    <row r="639" spans="1:47" ht="31.5" customHeight="1">
      <c r="A639" s="40" t="s">
        <v>679</v>
      </c>
      <c r="B639" s="3" t="s">
        <v>744</v>
      </c>
      <c r="C639" s="263" t="s">
        <v>279</v>
      </c>
      <c r="D639" s="10" t="s">
        <v>885</v>
      </c>
      <c r="E639" s="184"/>
      <c r="F639" s="184">
        <v>3</v>
      </c>
      <c r="G639" s="184">
        <v>0.8</v>
      </c>
      <c r="H639" s="3" t="s">
        <v>668</v>
      </c>
      <c r="I639" s="386" t="s">
        <v>718</v>
      </c>
      <c r="J639" s="214"/>
      <c r="K639" s="212">
        <f t="shared" si="18"/>
        <v>5.6</v>
      </c>
      <c r="L639" s="398"/>
      <c r="M639" s="380"/>
      <c r="N639" s="106"/>
      <c r="O639" s="88"/>
      <c r="P639" s="88">
        <v>0.8</v>
      </c>
      <c r="Q639" s="88"/>
      <c r="R639" s="88"/>
      <c r="S639" s="88"/>
      <c r="T639" s="88">
        <v>2.4</v>
      </c>
      <c r="U639" s="88"/>
      <c r="V639" s="88"/>
      <c r="W639" s="88"/>
      <c r="X639" s="88"/>
      <c r="Y639" s="88"/>
      <c r="Z639" s="88"/>
      <c r="AA639" s="88">
        <v>0.8</v>
      </c>
      <c r="AB639" s="88"/>
      <c r="AC639" s="88"/>
      <c r="AD639" s="88"/>
      <c r="AE639" s="88"/>
      <c r="AF639" s="88"/>
      <c r="AG639" s="88"/>
      <c r="AH639" s="88"/>
      <c r="AI639" s="88"/>
      <c r="AJ639" s="88"/>
      <c r="AK639" s="88">
        <v>0.8</v>
      </c>
      <c r="AL639" s="88"/>
      <c r="AM639" s="88"/>
      <c r="AN639" s="88"/>
      <c r="AO639" s="88"/>
      <c r="AP639" s="88"/>
      <c r="AQ639" s="88"/>
      <c r="AR639" s="196">
        <v>0.8</v>
      </c>
      <c r="AS639" s="206">
        <f t="shared" si="17"/>
        <v>5.6</v>
      </c>
      <c r="AT639" s="263" t="s">
        <v>279</v>
      </c>
      <c r="AU639" s="10" t="s">
        <v>885</v>
      </c>
    </row>
    <row r="640" spans="1:47" ht="30">
      <c r="A640" s="40" t="s">
        <v>679</v>
      </c>
      <c r="B640" s="3" t="s">
        <v>744</v>
      </c>
      <c r="C640" s="263" t="s">
        <v>279</v>
      </c>
      <c r="D640" s="134" t="s">
        <v>887</v>
      </c>
      <c r="E640" s="184"/>
      <c r="F640" s="184">
        <v>1</v>
      </c>
      <c r="G640" s="184">
        <v>0.8</v>
      </c>
      <c r="H640" s="3" t="s">
        <v>668</v>
      </c>
      <c r="I640" s="386" t="s">
        <v>718</v>
      </c>
      <c r="J640" s="214"/>
      <c r="K640" s="212">
        <f t="shared" si="18"/>
        <v>4.8</v>
      </c>
      <c r="L640" s="398"/>
      <c r="M640" s="380"/>
      <c r="N640" s="106"/>
      <c r="O640" s="88"/>
      <c r="P640" s="88">
        <v>1.6</v>
      </c>
      <c r="Q640" s="88"/>
      <c r="R640" s="88"/>
      <c r="S640" s="88"/>
      <c r="T640" s="88">
        <v>0.8</v>
      </c>
      <c r="U640" s="88"/>
      <c r="V640" s="88"/>
      <c r="W640" s="88"/>
      <c r="X640" s="88"/>
      <c r="Y640" s="88"/>
      <c r="Z640" s="88"/>
      <c r="AA640" s="88">
        <v>0.8</v>
      </c>
      <c r="AB640" s="88"/>
      <c r="AC640" s="88"/>
      <c r="AD640" s="88"/>
      <c r="AE640" s="88"/>
      <c r="AF640" s="88"/>
      <c r="AG640" s="88"/>
      <c r="AH640" s="88"/>
      <c r="AI640" s="88"/>
      <c r="AJ640" s="88"/>
      <c r="AK640" s="88">
        <v>0.8</v>
      </c>
      <c r="AL640" s="88"/>
      <c r="AM640" s="88"/>
      <c r="AN640" s="88"/>
      <c r="AO640" s="88"/>
      <c r="AP640" s="88"/>
      <c r="AQ640" s="88"/>
      <c r="AR640" s="196">
        <v>0.8</v>
      </c>
      <c r="AS640" s="206">
        <f t="shared" si="17"/>
        <v>4.8</v>
      </c>
      <c r="AT640" s="263" t="s">
        <v>279</v>
      </c>
      <c r="AU640" s="134" t="s">
        <v>887</v>
      </c>
    </row>
    <row r="641" spans="1:47" ht="30.75" customHeight="1">
      <c r="A641" s="40" t="s">
        <v>679</v>
      </c>
      <c r="B641" s="3" t="s">
        <v>744</v>
      </c>
      <c r="C641" s="263" t="s">
        <v>279</v>
      </c>
      <c r="D641" s="134" t="s">
        <v>1221</v>
      </c>
      <c r="E641" s="184"/>
      <c r="F641" s="184">
        <v>1</v>
      </c>
      <c r="G641" s="184">
        <v>0.8</v>
      </c>
      <c r="H641" s="3" t="s">
        <v>668</v>
      </c>
      <c r="I641" s="386" t="s">
        <v>718</v>
      </c>
      <c r="J641" s="214"/>
      <c r="K641" s="212">
        <f t="shared" si="18"/>
        <v>4</v>
      </c>
      <c r="L641" s="398"/>
      <c r="M641" s="380"/>
      <c r="N641" s="106"/>
      <c r="O641" s="88"/>
      <c r="P641" s="88">
        <v>0.8</v>
      </c>
      <c r="Q641" s="88"/>
      <c r="R641" s="88"/>
      <c r="S641" s="88"/>
      <c r="T641" s="88">
        <v>0.8</v>
      </c>
      <c r="U641" s="88"/>
      <c r="V641" s="88"/>
      <c r="W641" s="88"/>
      <c r="X641" s="88"/>
      <c r="Y641" s="88"/>
      <c r="Z641" s="88"/>
      <c r="AA641" s="88">
        <v>0.8</v>
      </c>
      <c r="AB641" s="88"/>
      <c r="AC641" s="88"/>
      <c r="AD641" s="88"/>
      <c r="AE641" s="88"/>
      <c r="AF641" s="88"/>
      <c r="AG641" s="88"/>
      <c r="AH641" s="88"/>
      <c r="AI641" s="88"/>
      <c r="AJ641" s="88"/>
      <c r="AK641" s="88">
        <v>0.8</v>
      </c>
      <c r="AL641" s="88"/>
      <c r="AM641" s="88"/>
      <c r="AN641" s="88"/>
      <c r="AO641" s="88"/>
      <c r="AP641" s="88"/>
      <c r="AQ641" s="88"/>
      <c r="AR641" s="196">
        <v>0.8</v>
      </c>
      <c r="AS641" s="206">
        <f t="shared" si="17"/>
        <v>4</v>
      </c>
      <c r="AT641" s="263" t="s">
        <v>279</v>
      </c>
      <c r="AU641" s="134" t="s">
        <v>1221</v>
      </c>
    </row>
    <row r="642" spans="1:47" ht="30">
      <c r="A642" s="40" t="s">
        <v>679</v>
      </c>
      <c r="B642" s="3" t="s">
        <v>744</v>
      </c>
      <c r="C642" s="263" t="s">
        <v>279</v>
      </c>
      <c r="D642" s="10" t="s">
        <v>663</v>
      </c>
      <c r="E642" s="184"/>
      <c r="F642" s="184">
        <v>2</v>
      </c>
      <c r="G642" s="184">
        <v>0.8</v>
      </c>
      <c r="H642" s="3" t="s">
        <v>668</v>
      </c>
      <c r="I642" s="386" t="s">
        <v>718</v>
      </c>
      <c r="J642" s="214"/>
      <c r="K642" s="212">
        <f t="shared" si="18"/>
        <v>4.8</v>
      </c>
      <c r="L642" s="398"/>
      <c r="M642" s="380"/>
      <c r="N642" s="106"/>
      <c r="O642" s="88"/>
      <c r="P642" s="88">
        <v>0.8</v>
      </c>
      <c r="Q642" s="88"/>
      <c r="R642" s="88"/>
      <c r="S642" s="88"/>
      <c r="T642" s="88">
        <v>1.6</v>
      </c>
      <c r="U642" s="88"/>
      <c r="V642" s="88"/>
      <c r="W642" s="88"/>
      <c r="X642" s="88"/>
      <c r="Y642" s="88"/>
      <c r="Z642" s="88"/>
      <c r="AA642" s="88">
        <v>0.8</v>
      </c>
      <c r="AB642" s="88"/>
      <c r="AC642" s="88"/>
      <c r="AD642" s="88"/>
      <c r="AE642" s="88"/>
      <c r="AF642" s="88"/>
      <c r="AG642" s="88"/>
      <c r="AH642" s="88"/>
      <c r="AI642" s="88"/>
      <c r="AJ642" s="88"/>
      <c r="AK642" s="88">
        <v>0.8</v>
      </c>
      <c r="AL642" s="88"/>
      <c r="AM642" s="88"/>
      <c r="AN642" s="88"/>
      <c r="AO642" s="88"/>
      <c r="AP642" s="88"/>
      <c r="AQ642" s="88"/>
      <c r="AR642" s="196">
        <v>0.8</v>
      </c>
      <c r="AS642" s="206">
        <f t="shared" si="17"/>
        <v>4.8</v>
      </c>
      <c r="AT642" s="263" t="s">
        <v>279</v>
      </c>
      <c r="AU642" s="10" t="s">
        <v>663</v>
      </c>
    </row>
    <row r="643" spans="1:47" ht="30">
      <c r="A643" s="40" t="s">
        <v>679</v>
      </c>
      <c r="B643" s="3" t="s">
        <v>744</v>
      </c>
      <c r="C643" s="263" t="s">
        <v>279</v>
      </c>
      <c r="D643" s="134" t="s">
        <v>664</v>
      </c>
      <c r="E643" s="184"/>
      <c r="F643" s="184">
        <v>3</v>
      </c>
      <c r="G643" s="184">
        <v>0.8</v>
      </c>
      <c r="H643" s="3" t="s">
        <v>668</v>
      </c>
      <c r="I643" s="386" t="s">
        <v>718</v>
      </c>
      <c r="J643" s="214"/>
      <c r="K643" s="212">
        <f t="shared" si="18"/>
        <v>5.6</v>
      </c>
      <c r="L643" s="398"/>
      <c r="M643" s="380"/>
      <c r="N643" s="106"/>
      <c r="O643" s="88"/>
      <c r="P643" s="88">
        <v>0.8</v>
      </c>
      <c r="Q643" s="88"/>
      <c r="R643" s="88"/>
      <c r="S643" s="88"/>
      <c r="T643" s="88">
        <v>2.4</v>
      </c>
      <c r="U643" s="88"/>
      <c r="V643" s="88"/>
      <c r="W643" s="88"/>
      <c r="X643" s="88"/>
      <c r="Y643" s="88"/>
      <c r="Z643" s="88"/>
      <c r="AA643" s="88">
        <v>0.8</v>
      </c>
      <c r="AB643" s="88"/>
      <c r="AC643" s="88"/>
      <c r="AD643" s="88"/>
      <c r="AE643" s="88"/>
      <c r="AF643" s="88"/>
      <c r="AG643" s="88"/>
      <c r="AH643" s="88"/>
      <c r="AI643" s="88"/>
      <c r="AJ643" s="88"/>
      <c r="AK643" s="88">
        <v>0.8</v>
      </c>
      <c r="AL643" s="88"/>
      <c r="AM643" s="88"/>
      <c r="AN643" s="88"/>
      <c r="AO643" s="88"/>
      <c r="AP643" s="88"/>
      <c r="AQ643" s="88"/>
      <c r="AR643" s="196">
        <v>0.8</v>
      </c>
      <c r="AS643" s="206">
        <f t="shared" si="17"/>
        <v>5.6</v>
      </c>
      <c r="AT643" s="263" t="s">
        <v>279</v>
      </c>
      <c r="AU643" s="134" t="s">
        <v>664</v>
      </c>
    </row>
    <row r="644" spans="1:47" ht="30">
      <c r="A644" s="40" t="s">
        <v>679</v>
      </c>
      <c r="B644" s="3" t="s">
        <v>744</v>
      </c>
      <c r="C644" s="263" t="s">
        <v>279</v>
      </c>
      <c r="D644" s="10" t="s">
        <v>665</v>
      </c>
      <c r="E644" s="184"/>
      <c r="F644" s="184">
        <v>3</v>
      </c>
      <c r="G644" s="184">
        <v>0.8</v>
      </c>
      <c r="H644" s="3" t="s">
        <v>668</v>
      </c>
      <c r="I644" s="386" t="s">
        <v>718</v>
      </c>
      <c r="J644" s="214"/>
      <c r="K644" s="212">
        <f t="shared" si="18"/>
        <v>7.1999999999999993</v>
      </c>
      <c r="L644" s="398"/>
      <c r="M644" s="380"/>
      <c r="N644" s="106"/>
      <c r="O644" s="88"/>
      <c r="P644" s="88">
        <v>0.8</v>
      </c>
      <c r="Q644" s="88"/>
      <c r="R644" s="88"/>
      <c r="S644" s="88"/>
      <c r="T644" s="88">
        <v>2.4</v>
      </c>
      <c r="U644" s="88"/>
      <c r="V644" s="88"/>
      <c r="W644" s="88"/>
      <c r="X644" s="88"/>
      <c r="Y644" s="88"/>
      <c r="Z644" s="88"/>
      <c r="AA644" s="88">
        <v>0.8</v>
      </c>
      <c r="AB644" s="88"/>
      <c r="AC644" s="88"/>
      <c r="AD644" s="88"/>
      <c r="AE644" s="88"/>
      <c r="AF644" s="88"/>
      <c r="AG644" s="88"/>
      <c r="AH644" s="88"/>
      <c r="AI644" s="88"/>
      <c r="AJ644" s="88"/>
      <c r="AK644" s="88">
        <v>0.8</v>
      </c>
      <c r="AL644" s="88"/>
      <c r="AM644" s="88"/>
      <c r="AN644" s="88"/>
      <c r="AO644" s="88"/>
      <c r="AP644" s="88"/>
      <c r="AQ644" s="88"/>
      <c r="AR644" s="196">
        <v>2.4</v>
      </c>
      <c r="AS644" s="206">
        <f t="shared" si="17"/>
        <v>7.1999999999999993</v>
      </c>
      <c r="AT644" s="263" t="s">
        <v>279</v>
      </c>
      <c r="AU644" s="10" t="s">
        <v>665</v>
      </c>
    </row>
    <row r="645" spans="1:47" ht="30">
      <c r="A645" s="40" t="s">
        <v>679</v>
      </c>
      <c r="B645" s="3" t="s">
        <v>744</v>
      </c>
      <c r="C645" s="263" t="s">
        <v>279</v>
      </c>
      <c r="D645" s="10" t="s">
        <v>666</v>
      </c>
      <c r="E645" s="184"/>
      <c r="F645" s="184">
        <v>4</v>
      </c>
      <c r="G645" s="309" t="s">
        <v>1223</v>
      </c>
      <c r="H645" s="3" t="s">
        <v>668</v>
      </c>
      <c r="I645" s="386" t="s">
        <v>718</v>
      </c>
      <c r="J645" s="214"/>
      <c r="K645" s="212">
        <f t="shared" si="18"/>
        <v>8.8000000000000007</v>
      </c>
      <c r="L645" s="398"/>
      <c r="M645" s="380"/>
      <c r="N645" s="106"/>
      <c r="O645" s="88"/>
      <c r="P645" s="88">
        <v>0.8</v>
      </c>
      <c r="Q645" s="88"/>
      <c r="R645" s="88"/>
      <c r="S645" s="88"/>
      <c r="T645" s="88">
        <v>3.2</v>
      </c>
      <c r="U645" s="88"/>
      <c r="V645" s="88"/>
      <c r="W645" s="88"/>
      <c r="X645" s="88"/>
      <c r="Y645" s="88"/>
      <c r="Z645" s="88"/>
      <c r="AA645" s="88">
        <v>0.8</v>
      </c>
      <c r="AB645" s="88"/>
      <c r="AC645" s="88"/>
      <c r="AD645" s="88"/>
      <c r="AE645" s="88"/>
      <c r="AF645" s="88"/>
      <c r="AG645" s="88"/>
      <c r="AH645" s="88"/>
      <c r="AI645" s="88"/>
      <c r="AJ645" s="88"/>
      <c r="AK645" s="88">
        <v>3.2</v>
      </c>
      <c r="AL645" s="88"/>
      <c r="AM645" s="88"/>
      <c r="AN645" s="88"/>
      <c r="AO645" s="88"/>
      <c r="AP645" s="88"/>
      <c r="AQ645" s="88"/>
      <c r="AR645" s="196">
        <v>0.8</v>
      </c>
      <c r="AS645" s="206">
        <f t="shared" si="17"/>
        <v>8.8000000000000007</v>
      </c>
      <c r="AT645" s="263" t="s">
        <v>279</v>
      </c>
      <c r="AU645" s="10" t="s">
        <v>666</v>
      </c>
    </row>
    <row r="646" spans="1:47" ht="29.25" customHeight="1">
      <c r="A646" s="40" t="s">
        <v>679</v>
      </c>
      <c r="B646" s="3" t="s">
        <v>744</v>
      </c>
      <c r="C646" s="263" t="s">
        <v>279</v>
      </c>
      <c r="D646" s="10" t="s">
        <v>1222</v>
      </c>
      <c r="E646" s="184"/>
      <c r="F646" s="184">
        <v>4</v>
      </c>
      <c r="G646" s="309" t="s">
        <v>1223</v>
      </c>
      <c r="H646" s="3" t="s">
        <v>668</v>
      </c>
      <c r="I646" s="386" t="s">
        <v>718</v>
      </c>
      <c r="J646" s="214"/>
      <c r="K646" s="212">
        <f t="shared" si="18"/>
        <v>8.8000000000000007</v>
      </c>
      <c r="L646" s="398"/>
      <c r="M646" s="380"/>
      <c r="N646" s="106"/>
      <c r="O646" s="88"/>
      <c r="P646" s="88">
        <v>0.8</v>
      </c>
      <c r="Q646" s="88"/>
      <c r="R646" s="88"/>
      <c r="S646" s="88"/>
      <c r="T646" s="88">
        <v>3.2</v>
      </c>
      <c r="U646" s="88"/>
      <c r="V646" s="88"/>
      <c r="W646" s="88"/>
      <c r="X646" s="88"/>
      <c r="Y646" s="88"/>
      <c r="Z646" s="88"/>
      <c r="AA646" s="88">
        <v>0.8</v>
      </c>
      <c r="AB646" s="88"/>
      <c r="AC646" s="88"/>
      <c r="AD646" s="88"/>
      <c r="AE646" s="88"/>
      <c r="AF646" s="88"/>
      <c r="AG646" s="88"/>
      <c r="AH646" s="88"/>
      <c r="AI646" s="88"/>
      <c r="AJ646" s="88"/>
      <c r="AK646" s="88">
        <v>3.2</v>
      </c>
      <c r="AL646" s="88"/>
      <c r="AM646" s="88"/>
      <c r="AN646" s="88"/>
      <c r="AO646" s="88"/>
      <c r="AP646" s="88"/>
      <c r="AQ646" s="88"/>
      <c r="AR646" s="196">
        <v>0.8</v>
      </c>
      <c r="AS646" s="206">
        <f t="shared" si="17"/>
        <v>8.8000000000000007</v>
      </c>
      <c r="AT646" s="263" t="s">
        <v>279</v>
      </c>
      <c r="AU646" s="10" t="s">
        <v>1222</v>
      </c>
    </row>
    <row r="647" spans="1:47" ht="29.25" customHeight="1">
      <c r="A647" s="40" t="s">
        <v>679</v>
      </c>
      <c r="B647" s="3" t="s">
        <v>744</v>
      </c>
      <c r="C647" s="263" t="s">
        <v>279</v>
      </c>
      <c r="D647" s="10" t="s">
        <v>984</v>
      </c>
      <c r="E647" s="184"/>
      <c r="F647" s="184">
        <v>1</v>
      </c>
      <c r="G647" s="184">
        <v>0.75</v>
      </c>
      <c r="H647" s="3" t="s">
        <v>668</v>
      </c>
      <c r="I647" s="386" t="s">
        <v>718</v>
      </c>
      <c r="J647" s="214"/>
      <c r="K647" s="212">
        <f t="shared" si="18"/>
        <v>3.8</v>
      </c>
      <c r="L647" s="398"/>
      <c r="M647" s="380"/>
      <c r="N647" s="106"/>
      <c r="O647" s="88"/>
      <c r="P647" s="88">
        <v>0.8</v>
      </c>
      <c r="Q647" s="88"/>
      <c r="R647" s="88"/>
      <c r="S647" s="88"/>
      <c r="T647" s="88">
        <v>0.75</v>
      </c>
      <c r="U647" s="88"/>
      <c r="V647" s="88"/>
      <c r="W647" s="88"/>
      <c r="X647" s="88"/>
      <c r="Y647" s="88"/>
      <c r="Z647" s="88"/>
      <c r="AA647" s="88">
        <v>0.75</v>
      </c>
      <c r="AB647" s="88"/>
      <c r="AC647" s="88"/>
      <c r="AD647" s="88"/>
      <c r="AE647" s="88"/>
      <c r="AF647" s="88"/>
      <c r="AG647" s="88"/>
      <c r="AH647" s="88"/>
      <c r="AI647" s="88"/>
      <c r="AJ647" s="88"/>
      <c r="AK647" s="88">
        <v>0.75</v>
      </c>
      <c r="AL647" s="88"/>
      <c r="AM647" s="88"/>
      <c r="AN647" s="88"/>
      <c r="AO647" s="88"/>
      <c r="AP647" s="88"/>
      <c r="AQ647" s="88"/>
      <c r="AR647" s="196">
        <v>0.75</v>
      </c>
      <c r="AS647" s="206">
        <f t="shared" si="17"/>
        <v>3.8</v>
      </c>
      <c r="AT647" s="263" t="s">
        <v>279</v>
      </c>
      <c r="AU647" s="10" t="s">
        <v>984</v>
      </c>
    </row>
    <row r="648" spans="1:47" ht="29.25" customHeight="1">
      <c r="A648" s="40" t="s">
        <v>679</v>
      </c>
      <c r="B648" s="3" t="s">
        <v>744</v>
      </c>
      <c r="C648" s="263" t="s">
        <v>279</v>
      </c>
      <c r="D648" s="10" t="s">
        <v>985</v>
      </c>
      <c r="E648" s="184"/>
      <c r="F648" s="184">
        <v>1</v>
      </c>
      <c r="G648" s="184">
        <v>0.75</v>
      </c>
      <c r="H648" s="3" t="s">
        <v>668</v>
      </c>
      <c r="I648" s="386" t="s">
        <v>718</v>
      </c>
      <c r="J648" s="214"/>
      <c r="K648" s="212">
        <f t="shared" si="18"/>
        <v>3.85</v>
      </c>
      <c r="L648" s="398"/>
      <c r="M648" s="380"/>
      <c r="N648" s="106"/>
      <c r="O648" s="88"/>
      <c r="P648" s="88">
        <v>0.8</v>
      </c>
      <c r="Q648" s="88"/>
      <c r="R648" s="88"/>
      <c r="S648" s="88"/>
      <c r="T648" s="88">
        <v>0.8</v>
      </c>
      <c r="U648" s="88"/>
      <c r="V648" s="88"/>
      <c r="W648" s="88"/>
      <c r="X648" s="88"/>
      <c r="Y648" s="88"/>
      <c r="Z648" s="88"/>
      <c r="AA648" s="88">
        <v>0.75</v>
      </c>
      <c r="AB648" s="88"/>
      <c r="AC648" s="88"/>
      <c r="AD648" s="88"/>
      <c r="AE648" s="88"/>
      <c r="AF648" s="88"/>
      <c r="AG648" s="88"/>
      <c r="AH648" s="88"/>
      <c r="AI648" s="88"/>
      <c r="AJ648" s="88"/>
      <c r="AK648" s="88">
        <v>0.75</v>
      </c>
      <c r="AL648" s="88"/>
      <c r="AM648" s="88"/>
      <c r="AN648" s="88"/>
      <c r="AO648" s="88"/>
      <c r="AP648" s="88"/>
      <c r="AQ648" s="88"/>
      <c r="AR648" s="196">
        <v>0.75</v>
      </c>
      <c r="AS648" s="206">
        <f t="shared" si="17"/>
        <v>3.85</v>
      </c>
      <c r="AT648" s="263" t="s">
        <v>279</v>
      </c>
      <c r="AU648" s="10" t="s">
        <v>985</v>
      </c>
    </row>
    <row r="649" spans="1:47" ht="29.25" customHeight="1">
      <c r="A649" s="40" t="s">
        <v>679</v>
      </c>
      <c r="B649" s="3" t="s">
        <v>744</v>
      </c>
      <c r="C649" s="263" t="s">
        <v>279</v>
      </c>
      <c r="D649" s="10" t="s">
        <v>986</v>
      </c>
      <c r="E649" s="184"/>
      <c r="F649" s="184">
        <v>2</v>
      </c>
      <c r="G649" s="184">
        <v>0.75</v>
      </c>
      <c r="H649" s="3" t="s">
        <v>668</v>
      </c>
      <c r="I649" s="386" t="s">
        <v>718</v>
      </c>
      <c r="J649" s="214"/>
      <c r="K649" s="212">
        <f t="shared" si="18"/>
        <v>6.75</v>
      </c>
      <c r="L649" s="398"/>
      <c r="M649" s="380"/>
      <c r="N649" s="106"/>
      <c r="O649" s="88"/>
      <c r="P649" s="88">
        <v>1.5</v>
      </c>
      <c r="Q649" s="88"/>
      <c r="R649" s="88"/>
      <c r="S649" s="88"/>
      <c r="T649" s="88">
        <v>1.5</v>
      </c>
      <c r="U649" s="88"/>
      <c r="V649" s="88"/>
      <c r="W649" s="88"/>
      <c r="X649" s="88"/>
      <c r="Y649" s="88"/>
      <c r="Z649" s="88"/>
      <c r="AA649" s="88">
        <v>1.5</v>
      </c>
      <c r="AB649" s="88"/>
      <c r="AC649" s="88"/>
      <c r="AD649" s="88"/>
      <c r="AE649" s="88"/>
      <c r="AF649" s="88"/>
      <c r="AG649" s="88"/>
      <c r="AH649" s="88"/>
      <c r="AI649" s="88"/>
      <c r="AJ649" s="88"/>
      <c r="AK649" s="88">
        <v>1.5</v>
      </c>
      <c r="AL649" s="88"/>
      <c r="AM649" s="88"/>
      <c r="AN649" s="88"/>
      <c r="AO649" s="88"/>
      <c r="AP649" s="88"/>
      <c r="AQ649" s="88"/>
      <c r="AR649" s="196">
        <v>0.75</v>
      </c>
      <c r="AS649" s="206">
        <f t="shared" si="17"/>
        <v>6.75</v>
      </c>
      <c r="AT649" s="263" t="s">
        <v>279</v>
      </c>
      <c r="AU649" s="10" t="s">
        <v>986</v>
      </c>
    </row>
    <row r="650" spans="1:47" ht="29.25" customHeight="1">
      <c r="A650" s="40" t="s">
        <v>679</v>
      </c>
      <c r="B650" s="3" t="s">
        <v>744</v>
      </c>
      <c r="C650" s="263" t="s">
        <v>279</v>
      </c>
      <c r="D650" s="10" t="s">
        <v>987</v>
      </c>
      <c r="E650" s="184"/>
      <c r="F650" s="184">
        <v>2</v>
      </c>
      <c r="G650" s="184">
        <v>0.75</v>
      </c>
      <c r="H650" s="3" t="s">
        <v>668</v>
      </c>
      <c r="I650" s="386" t="s">
        <v>718</v>
      </c>
      <c r="J650" s="214"/>
      <c r="K650" s="212">
        <f t="shared" si="18"/>
        <v>6</v>
      </c>
      <c r="L650" s="398"/>
      <c r="M650" s="380"/>
      <c r="N650" s="106"/>
      <c r="O650" s="88"/>
      <c r="P650" s="88">
        <v>1.5</v>
      </c>
      <c r="Q650" s="88"/>
      <c r="R650" s="88"/>
      <c r="S650" s="88"/>
      <c r="T650" s="88">
        <v>1.5</v>
      </c>
      <c r="U650" s="88"/>
      <c r="V650" s="88"/>
      <c r="W650" s="88"/>
      <c r="X650" s="88"/>
      <c r="Y650" s="88"/>
      <c r="Z650" s="88"/>
      <c r="AA650" s="88">
        <v>1.5</v>
      </c>
      <c r="AB650" s="88"/>
      <c r="AC650" s="88"/>
      <c r="AD650" s="88"/>
      <c r="AE650" s="88"/>
      <c r="AF650" s="88"/>
      <c r="AG650" s="88"/>
      <c r="AH650" s="88"/>
      <c r="AI650" s="88"/>
      <c r="AJ650" s="88"/>
      <c r="AK650" s="88">
        <v>0.75</v>
      </c>
      <c r="AL650" s="88"/>
      <c r="AM650" s="88"/>
      <c r="AN650" s="88"/>
      <c r="AO650" s="88"/>
      <c r="AP650" s="88"/>
      <c r="AQ650" s="88"/>
      <c r="AR650" s="196">
        <v>0.75</v>
      </c>
      <c r="AS650" s="206">
        <f t="shared" si="17"/>
        <v>6</v>
      </c>
      <c r="AT650" s="263" t="s">
        <v>279</v>
      </c>
      <c r="AU650" s="10" t="s">
        <v>987</v>
      </c>
    </row>
    <row r="651" spans="1:47" ht="29.25" customHeight="1">
      <c r="A651" s="40" t="s">
        <v>679</v>
      </c>
      <c r="B651" s="3" t="s">
        <v>744</v>
      </c>
      <c r="C651" s="263" t="s">
        <v>279</v>
      </c>
      <c r="D651" s="10" t="s">
        <v>988</v>
      </c>
      <c r="E651" s="184"/>
      <c r="F651" s="184">
        <v>2</v>
      </c>
      <c r="G651" s="184">
        <v>0.75</v>
      </c>
      <c r="H651" s="3" t="s">
        <v>668</v>
      </c>
      <c r="I651" s="386" t="s">
        <v>718</v>
      </c>
      <c r="J651" s="214"/>
      <c r="K651" s="212">
        <f t="shared" si="18"/>
        <v>6.75</v>
      </c>
      <c r="L651" s="398"/>
      <c r="M651" s="380"/>
      <c r="N651" s="106"/>
      <c r="O651" s="88"/>
      <c r="P651" s="88">
        <v>1.5</v>
      </c>
      <c r="Q651" s="88"/>
      <c r="R651" s="88"/>
      <c r="S651" s="88"/>
      <c r="T651" s="88">
        <v>1.5</v>
      </c>
      <c r="U651" s="88"/>
      <c r="V651" s="88"/>
      <c r="W651" s="88"/>
      <c r="X651" s="88"/>
      <c r="Y651" s="88"/>
      <c r="Z651" s="88"/>
      <c r="AA651" s="88">
        <v>1.5</v>
      </c>
      <c r="AB651" s="88"/>
      <c r="AC651" s="88"/>
      <c r="AD651" s="88"/>
      <c r="AE651" s="88"/>
      <c r="AF651" s="88"/>
      <c r="AG651" s="88"/>
      <c r="AH651" s="88"/>
      <c r="AI651" s="88"/>
      <c r="AJ651" s="88"/>
      <c r="AK651" s="88">
        <v>1.5</v>
      </c>
      <c r="AL651" s="88"/>
      <c r="AM651" s="88"/>
      <c r="AN651" s="88"/>
      <c r="AO651" s="88"/>
      <c r="AP651" s="88"/>
      <c r="AQ651" s="88"/>
      <c r="AR651" s="196">
        <v>0.75</v>
      </c>
      <c r="AS651" s="206">
        <f t="shared" si="17"/>
        <v>6.75</v>
      </c>
      <c r="AT651" s="263" t="s">
        <v>279</v>
      </c>
      <c r="AU651" s="10" t="s">
        <v>988</v>
      </c>
    </row>
    <row r="652" spans="1:47" ht="29.25" customHeight="1">
      <c r="A652" s="40" t="s">
        <v>679</v>
      </c>
      <c r="B652" s="3" t="s">
        <v>744</v>
      </c>
      <c r="C652" s="263" t="s">
        <v>279</v>
      </c>
      <c r="D652" s="10" t="s">
        <v>1290</v>
      </c>
      <c r="E652" s="184"/>
      <c r="F652" s="184">
        <v>2</v>
      </c>
      <c r="G652" s="184">
        <v>0.75</v>
      </c>
      <c r="H652" s="3" t="s">
        <v>668</v>
      </c>
      <c r="I652" s="386" t="s">
        <v>718</v>
      </c>
      <c r="J652" s="214"/>
      <c r="K652" s="212">
        <f t="shared" si="18"/>
        <v>6</v>
      </c>
      <c r="L652" s="398"/>
      <c r="M652" s="380"/>
      <c r="N652" s="106"/>
      <c r="O652" s="88"/>
      <c r="P652" s="88">
        <v>1.5</v>
      </c>
      <c r="Q652" s="88"/>
      <c r="R652" s="88"/>
      <c r="S652" s="88"/>
      <c r="T652" s="88">
        <v>1.5</v>
      </c>
      <c r="U652" s="88"/>
      <c r="V652" s="88"/>
      <c r="W652" s="88"/>
      <c r="X652" s="88"/>
      <c r="Y652" s="88"/>
      <c r="Z652" s="88"/>
      <c r="AA652" s="88">
        <v>0.75</v>
      </c>
      <c r="AB652" s="88"/>
      <c r="AC652" s="88"/>
      <c r="AD652" s="88"/>
      <c r="AE652" s="88"/>
      <c r="AF652" s="88"/>
      <c r="AG652" s="88"/>
      <c r="AH652" s="88"/>
      <c r="AI652" s="88"/>
      <c r="AJ652" s="88"/>
      <c r="AK652" s="88">
        <v>0.75</v>
      </c>
      <c r="AL652" s="88"/>
      <c r="AM652" s="88"/>
      <c r="AN652" s="88"/>
      <c r="AO652" s="88"/>
      <c r="AP652" s="88"/>
      <c r="AQ652" s="88"/>
      <c r="AR652" s="196">
        <v>1.5</v>
      </c>
      <c r="AS652" s="206">
        <f t="shared" si="17"/>
        <v>6</v>
      </c>
      <c r="AT652" s="263" t="s">
        <v>279</v>
      </c>
      <c r="AU652" s="10" t="s">
        <v>990</v>
      </c>
    </row>
    <row r="653" spans="1:47" ht="29.25" customHeight="1">
      <c r="A653" s="40" t="s">
        <v>679</v>
      </c>
      <c r="B653" s="3" t="s">
        <v>744</v>
      </c>
      <c r="C653" s="263" t="s">
        <v>279</v>
      </c>
      <c r="D653" s="10" t="s">
        <v>991</v>
      </c>
      <c r="E653" s="184"/>
      <c r="F653" s="184">
        <v>1</v>
      </c>
      <c r="G653" s="184">
        <v>0.75</v>
      </c>
      <c r="H653" s="3" t="s">
        <v>668</v>
      </c>
      <c r="I653" s="386" t="s">
        <v>718</v>
      </c>
      <c r="J653" s="214"/>
      <c r="K653" s="212">
        <f t="shared" si="18"/>
        <v>3.8</v>
      </c>
      <c r="L653" s="398"/>
      <c r="M653" s="380"/>
      <c r="N653" s="106"/>
      <c r="O653" s="88"/>
      <c r="P653" s="88">
        <v>0.8</v>
      </c>
      <c r="Q653" s="88"/>
      <c r="R653" s="88"/>
      <c r="S653" s="88"/>
      <c r="T653" s="88">
        <v>0.75</v>
      </c>
      <c r="U653" s="88"/>
      <c r="V653" s="88"/>
      <c r="W653" s="88"/>
      <c r="X653" s="88"/>
      <c r="Y653" s="88"/>
      <c r="Z653" s="88"/>
      <c r="AA653" s="88">
        <v>0.75</v>
      </c>
      <c r="AB653" s="88"/>
      <c r="AC653" s="88"/>
      <c r="AD653" s="88"/>
      <c r="AE653" s="88"/>
      <c r="AF653" s="88"/>
      <c r="AG653" s="88"/>
      <c r="AH653" s="88"/>
      <c r="AI653" s="88"/>
      <c r="AJ653" s="88"/>
      <c r="AK653" s="88">
        <v>0.75</v>
      </c>
      <c r="AL653" s="88"/>
      <c r="AM653" s="88"/>
      <c r="AN653" s="88"/>
      <c r="AO653" s="88"/>
      <c r="AP653" s="88"/>
      <c r="AQ653" s="88"/>
      <c r="AR653" s="196">
        <v>0.75</v>
      </c>
      <c r="AS653" s="206">
        <f t="shared" si="17"/>
        <v>3.8</v>
      </c>
      <c r="AT653" s="263" t="s">
        <v>279</v>
      </c>
      <c r="AU653" s="10" t="s">
        <v>991</v>
      </c>
    </row>
    <row r="654" spans="1:47" ht="42.75">
      <c r="A654" s="40" t="s">
        <v>679</v>
      </c>
      <c r="B654" s="275" t="s">
        <v>749</v>
      </c>
      <c r="C654" s="263" t="s">
        <v>279</v>
      </c>
      <c r="D654" s="16" t="s">
        <v>1214</v>
      </c>
      <c r="E654" s="3"/>
      <c r="F654" s="74">
        <v>4</v>
      </c>
      <c r="G654" s="3">
        <v>0.8</v>
      </c>
      <c r="H654" s="3" t="s">
        <v>668</v>
      </c>
      <c r="I654" s="386" t="s">
        <v>718</v>
      </c>
      <c r="J654" s="214"/>
      <c r="K654" s="212">
        <f t="shared" si="18"/>
        <v>24.799999999999997</v>
      </c>
      <c r="L654" s="398"/>
      <c r="M654" s="380"/>
      <c r="N654" s="106">
        <v>3.2</v>
      </c>
      <c r="O654" s="88"/>
      <c r="P654" s="88"/>
      <c r="Q654" s="88"/>
      <c r="R654" s="88">
        <v>3.2</v>
      </c>
      <c r="S654" s="88"/>
      <c r="T654" s="88"/>
      <c r="U654" s="88">
        <v>3.2</v>
      </c>
      <c r="V654" s="88"/>
      <c r="W654" s="88"/>
      <c r="X654" s="88"/>
      <c r="Y654" s="88">
        <v>2.4</v>
      </c>
      <c r="Z654" s="88"/>
      <c r="AA654" s="88"/>
      <c r="AB654" s="88">
        <v>1.6</v>
      </c>
      <c r="AC654" s="88"/>
      <c r="AD654" s="88"/>
      <c r="AE654" s="88"/>
      <c r="AF654" s="88">
        <v>2.4</v>
      </c>
      <c r="AG654" s="88"/>
      <c r="AH654" s="88"/>
      <c r="AI654" s="88">
        <v>3.2</v>
      </c>
      <c r="AJ654" s="88"/>
      <c r="AK654" s="88"/>
      <c r="AL654" s="88"/>
      <c r="AM654" s="88">
        <v>2.4</v>
      </c>
      <c r="AN654" s="88"/>
      <c r="AO654" s="88"/>
      <c r="AP654" s="88">
        <v>3.2</v>
      </c>
      <c r="AQ654" s="88"/>
      <c r="AR654" s="196"/>
      <c r="AS654" s="206">
        <f t="shared" si="17"/>
        <v>24.799999999999997</v>
      </c>
      <c r="AT654" s="263" t="s">
        <v>279</v>
      </c>
      <c r="AU654" s="16" t="s">
        <v>1214</v>
      </c>
    </row>
    <row r="655" spans="1:47" ht="30">
      <c r="A655" s="40" t="s">
        <v>679</v>
      </c>
      <c r="B655" s="3" t="s">
        <v>749</v>
      </c>
      <c r="C655" s="263" t="s">
        <v>279</v>
      </c>
      <c r="D655" s="6" t="s">
        <v>1215</v>
      </c>
      <c r="E655" s="3"/>
      <c r="F655" s="74">
        <v>2</v>
      </c>
      <c r="G655" s="3">
        <v>0.8</v>
      </c>
      <c r="H655" s="3" t="s">
        <v>668</v>
      </c>
      <c r="I655" s="386" t="s">
        <v>718</v>
      </c>
      <c r="J655" s="214"/>
      <c r="K655" s="212">
        <f t="shared" si="18"/>
        <v>12.000000000000002</v>
      </c>
      <c r="L655" s="398"/>
      <c r="M655" s="380"/>
      <c r="N655" s="106">
        <v>1.6</v>
      </c>
      <c r="O655" s="88"/>
      <c r="P655" s="88"/>
      <c r="Q655" s="88"/>
      <c r="R655" s="88">
        <v>1.6</v>
      </c>
      <c r="S655" s="88"/>
      <c r="T655" s="88"/>
      <c r="U655" s="88">
        <v>1.6</v>
      </c>
      <c r="V655" s="88"/>
      <c r="W655" s="88"/>
      <c r="X655" s="88"/>
      <c r="Y655" s="88">
        <v>0.8</v>
      </c>
      <c r="Z655" s="88"/>
      <c r="AA655" s="88"/>
      <c r="AB655" s="88">
        <v>1.6</v>
      </c>
      <c r="AC655" s="88"/>
      <c r="AD655" s="88"/>
      <c r="AE655" s="88"/>
      <c r="AF655" s="88">
        <v>0.8</v>
      </c>
      <c r="AG655" s="88"/>
      <c r="AH655" s="88"/>
      <c r="AI655" s="88">
        <v>1.6</v>
      </c>
      <c r="AJ655" s="88"/>
      <c r="AK655" s="88"/>
      <c r="AL655" s="88"/>
      <c r="AM655" s="88">
        <v>0.8</v>
      </c>
      <c r="AN655" s="88"/>
      <c r="AO655" s="88"/>
      <c r="AP655" s="88">
        <v>1.6</v>
      </c>
      <c r="AQ655" s="88"/>
      <c r="AR655" s="196"/>
      <c r="AS655" s="206">
        <f t="shared" si="17"/>
        <v>12.000000000000002</v>
      </c>
      <c r="AT655" s="263" t="s">
        <v>279</v>
      </c>
      <c r="AU655" s="6" t="s">
        <v>1215</v>
      </c>
    </row>
    <row r="656" spans="1:47" ht="30">
      <c r="A656" s="40" t="s">
        <v>679</v>
      </c>
      <c r="B656" s="3" t="s">
        <v>749</v>
      </c>
      <c r="C656" s="263" t="s">
        <v>279</v>
      </c>
      <c r="D656" s="6" t="s">
        <v>702</v>
      </c>
      <c r="E656" s="3"/>
      <c r="F656" s="74">
        <v>2</v>
      </c>
      <c r="G656" s="3">
        <v>0.8</v>
      </c>
      <c r="H656" s="3" t="s">
        <v>668</v>
      </c>
      <c r="I656" s="386" t="s">
        <v>718</v>
      </c>
      <c r="J656" s="214"/>
      <c r="K656" s="212">
        <f t="shared" si="18"/>
        <v>10.4</v>
      </c>
      <c r="L656" s="398"/>
      <c r="M656" s="380"/>
      <c r="N656" s="106">
        <v>1.6</v>
      </c>
      <c r="O656" s="88"/>
      <c r="P656" s="88"/>
      <c r="Q656" s="88"/>
      <c r="R656" s="88">
        <v>1.6</v>
      </c>
      <c r="S656" s="88"/>
      <c r="T656" s="88"/>
      <c r="U656" s="88">
        <v>1.6</v>
      </c>
      <c r="V656" s="88"/>
      <c r="W656" s="88"/>
      <c r="X656" s="88"/>
      <c r="Y656" s="88">
        <v>1.6</v>
      </c>
      <c r="Z656" s="88"/>
      <c r="AA656" s="88"/>
      <c r="AB656" s="88">
        <v>0.8</v>
      </c>
      <c r="AC656" s="88"/>
      <c r="AD656" s="88"/>
      <c r="AE656" s="88"/>
      <c r="AF656" s="88"/>
      <c r="AG656" s="88"/>
      <c r="AH656" s="88"/>
      <c r="AI656" s="88"/>
      <c r="AJ656" s="88"/>
      <c r="AK656" s="88"/>
      <c r="AL656" s="88"/>
      <c r="AM656" s="88">
        <v>1.6</v>
      </c>
      <c r="AN656" s="88"/>
      <c r="AO656" s="88"/>
      <c r="AP656" s="88">
        <v>1.6</v>
      </c>
      <c r="AQ656" s="88"/>
      <c r="AR656" s="196"/>
      <c r="AS656" s="206">
        <f t="shared" ref="AS656:AS706" si="19">K656</f>
        <v>10.4</v>
      </c>
      <c r="AT656" s="263" t="s">
        <v>279</v>
      </c>
      <c r="AU656" s="6" t="s">
        <v>702</v>
      </c>
    </row>
    <row r="657" spans="1:47" ht="30">
      <c r="A657" s="40" t="s">
        <v>679</v>
      </c>
      <c r="B657" s="3" t="s">
        <v>749</v>
      </c>
      <c r="C657" s="263" t="s">
        <v>279</v>
      </c>
      <c r="D657" s="6" t="s">
        <v>901</v>
      </c>
      <c r="E657" s="3"/>
      <c r="F657" s="74">
        <v>4</v>
      </c>
      <c r="G657" s="3">
        <v>0.8</v>
      </c>
      <c r="H657" s="3" t="s">
        <v>668</v>
      </c>
      <c r="I657" s="386" t="s">
        <v>718</v>
      </c>
      <c r="J657" s="214"/>
      <c r="K657" s="212">
        <f t="shared" si="18"/>
        <v>21.6</v>
      </c>
      <c r="L657" s="398"/>
      <c r="M657" s="380"/>
      <c r="N657" s="106">
        <v>3.2</v>
      </c>
      <c r="O657" s="88"/>
      <c r="P657" s="88"/>
      <c r="Q657" s="88"/>
      <c r="R657" s="88">
        <v>3.2</v>
      </c>
      <c r="S657" s="88"/>
      <c r="T657" s="88"/>
      <c r="U657" s="88">
        <v>3.2</v>
      </c>
      <c r="V657" s="88"/>
      <c r="W657" s="88"/>
      <c r="X657" s="88"/>
      <c r="Y657" s="88">
        <v>1.6</v>
      </c>
      <c r="Z657" s="88"/>
      <c r="AA657" s="88"/>
      <c r="AB657" s="88">
        <v>0.8</v>
      </c>
      <c r="AC657" s="88"/>
      <c r="AD657" s="88"/>
      <c r="AE657" s="88"/>
      <c r="AF657" s="88">
        <v>1.6</v>
      </c>
      <c r="AG657" s="88"/>
      <c r="AH657" s="88"/>
      <c r="AI657" s="88">
        <v>3.2</v>
      </c>
      <c r="AJ657" s="88"/>
      <c r="AK657" s="88"/>
      <c r="AL657" s="88"/>
      <c r="AM657" s="88">
        <v>1.6</v>
      </c>
      <c r="AN657" s="88"/>
      <c r="AO657" s="88"/>
      <c r="AP657" s="88">
        <v>3.2</v>
      </c>
      <c r="AQ657" s="88"/>
      <c r="AR657" s="196"/>
      <c r="AS657" s="206">
        <f t="shared" si="19"/>
        <v>21.6</v>
      </c>
      <c r="AT657" s="263" t="s">
        <v>279</v>
      </c>
      <c r="AU657" s="6" t="s">
        <v>901</v>
      </c>
    </row>
    <row r="658" spans="1:47" ht="30">
      <c r="A658" s="40" t="s">
        <v>679</v>
      </c>
      <c r="B658" s="3" t="s">
        <v>749</v>
      </c>
      <c r="C658" s="263" t="s">
        <v>279</v>
      </c>
      <c r="D658" s="6" t="s">
        <v>902</v>
      </c>
      <c r="E658" s="3"/>
      <c r="F658" s="74">
        <v>2</v>
      </c>
      <c r="G658" s="3">
        <v>0.8</v>
      </c>
      <c r="H658" s="3" t="s">
        <v>668</v>
      </c>
      <c r="I658" s="386" t="s">
        <v>718</v>
      </c>
      <c r="J658" s="214"/>
      <c r="K658" s="212">
        <f t="shared" si="18"/>
        <v>11.2</v>
      </c>
      <c r="L658" s="398"/>
      <c r="M658" s="380"/>
      <c r="N658" s="106">
        <v>1.6</v>
      </c>
      <c r="O658" s="88"/>
      <c r="P658" s="88"/>
      <c r="Q658" s="88"/>
      <c r="R658" s="88">
        <v>1.6</v>
      </c>
      <c r="S658" s="88"/>
      <c r="T658" s="88"/>
      <c r="U658" s="88">
        <v>1.6</v>
      </c>
      <c r="V658" s="88"/>
      <c r="W658" s="88"/>
      <c r="X658" s="88"/>
      <c r="Y658" s="88"/>
      <c r="Z658" s="88"/>
      <c r="AA658" s="88"/>
      <c r="AB658" s="88">
        <v>1.6</v>
      </c>
      <c r="AC658" s="88"/>
      <c r="AD658" s="88"/>
      <c r="AE658" s="88"/>
      <c r="AF658" s="88">
        <v>1.6</v>
      </c>
      <c r="AG658" s="88"/>
      <c r="AH658" s="88"/>
      <c r="AI658" s="88">
        <v>1.6</v>
      </c>
      <c r="AJ658" s="88"/>
      <c r="AK658" s="88"/>
      <c r="AL658" s="88"/>
      <c r="AM658" s="88"/>
      <c r="AN658" s="88"/>
      <c r="AO658" s="88"/>
      <c r="AP658" s="88">
        <v>1.6</v>
      </c>
      <c r="AQ658" s="88"/>
      <c r="AR658" s="196"/>
      <c r="AS658" s="206">
        <f t="shared" si="19"/>
        <v>11.2</v>
      </c>
      <c r="AT658" s="263" t="s">
        <v>279</v>
      </c>
      <c r="AU658" s="6" t="s">
        <v>902</v>
      </c>
    </row>
    <row r="659" spans="1:47" ht="30">
      <c r="A659" s="40" t="s">
        <v>679</v>
      </c>
      <c r="B659" s="3" t="s">
        <v>749</v>
      </c>
      <c r="C659" s="263" t="s">
        <v>279</v>
      </c>
      <c r="D659" s="6" t="s">
        <v>903</v>
      </c>
      <c r="E659" s="3"/>
      <c r="F659" s="74">
        <v>4</v>
      </c>
      <c r="G659" s="3">
        <v>0.8</v>
      </c>
      <c r="H659" s="3" t="s">
        <v>668</v>
      </c>
      <c r="I659" s="386" t="s">
        <v>718</v>
      </c>
      <c r="J659" s="214"/>
      <c r="K659" s="212">
        <f t="shared" si="18"/>
        <v>26.4</v>
      </c>
      <c r="L659" s="398"/>
      <c r="M659" s="380"/>
      <c r="N659" s="106">
        <v>3.2</v>
      </c>
      <c r="O659" s="88"/>
      <c r="P659" s="88"/>
      <c r="Q659" s="88"/>
      <c r="R659" s="88">
        <v>3.2</v>
      </c>
      <c r="S659" s="88"/>
      <c r="T659" s="88"/>
      <c r="U659" s="88">
        <v>3.2</v>
      </c>
      <c r="V659" s="88"/>
      <c r="W659" s="88"/>
      <c r="X659" s="88"/>
      <c r="Y659" s="88">
        <v>3.2</v>
      </c>
      <c r="Z659" s="88"/>
      <c r="AA659" s="88"/>
      <c r="AB659" s="88">
        <v>0.8</v>
      </c>
      <c r="AC659" s="88"/>
      <c r="AD659" s="88"/>
      <c r="AE659" s="88"/>
      <c r="AF659" s="88">
        <v>3.2</v>
      </c>
      <c r="AG659" s="88"/>
      <c r="AH659" s="88"/>
      <c r="AI659" s="88">
        <v>3.2</v>
      </c>
      <c r="AJ659" s="88"/>
      <c r="AK659" s="88"/>
      <c r="AL659" s="88"/>
      <c r="AM659" s="88">
        <v>3.2</v>
      </c>
      <c r="AN659" s="88"/>
      <c r="AO659" s="88"/>
      <c r="AP659" s="88">
        <v>3.2</v>
      </c>
      <c r="AQ659" s="88"/>
      <c r="AR659" s="196"/>
      <c r="AS659" s="206">
        <f t="shared" si="19"/>
        <v>26.4</v>
      </c>
      <c r="AT659" s="263" t="s">
        <v>279</v>
      </c>
      <c r="AU659" s="6" t="s">
        <v>903</v>
      </c>
    </row>
    <row r="660" spans="1:47" ht="30">
      <c r="A660" s="40" t="s">
        <v>679</v>
      </c>
      <c r="B660" s="3" t="s">
        <v>749</v>
      </c>
      <c r="C660" s="263" t="s">
        <v>279</v>
      </c>
      <c r="D660" s="6" t="s">
        <v>904</v>
      </c>
      <c r="E660" s="3"/>
      <c r="F660" s="74">
        <v>3</v>
      </c>
      <c r="G660" s="3">
        <v>0.8</v>
      </c>
      <c r="H660" s="3" t="s">
        <v>668</v>
      </c>
      <c r="I660" s="386" t="s">
        <v>718</v>
      </c>
      <c r="J660" s="214"/>
      <c r="K660" s="212">
        <f t="shared" si="18"/>
        <v>14.4</v>
      </c>
      <c r="L660" s="398"/>
      <c r="M660" s="380"/>
      <c r="N660" s="106">
        <v>2.4</v>
      </c>
      <c r="O660" s="88"/>
      <c r="P660" s="88"/>
      <c r="Q660" s="88"/>
      <c r="R660" s="88">
        <v>2.4</v>
      </c>
      <c r="S660" s="88"/>
      <c r="T660" s="88"/>
      <c r="U660" s="88">
        <v>2.4</v>
      </c>
      <c r="V660" s="88"/>
      <c r="W660" s="88"/>
      <c r="X660" s="88"/>
      <c r="Y660" s="88"/>
      <c r="Z660" s="88"/>
      <c r="AA660" s="88"/>
      <c r="AB660" s="88">
        <v>0.8</v>
      </c>
      <c r="AC660" s="88"/>
      <c r="AD660" s="88"/>
      <c r="AE660" s="88"/>
      <c r="AF660" s="88">
        <v>1.6</v>
      </c>
      <c r="AG660" s="88"/>
      <c r="AH660" s="88"/>
      <c r="AI660" s="88">
        <v>2.4</v>
      </c>
      <c r="AJ660" s="88"/>
      <c r="AK660" s="88"/>
      <c r="AL660" s="88"/>
      <c r="AM660" s="88"/>
      <c r="AN660" s="88"/>
      <c r="AO660" s="88"/>
      <c r="AP660" s="88">
        <v>2.4</v>
      </c>
      <c r="AQ660" s="88"/>
      <c r="AR660" s="196"/>
      <c r="AS660" s="206">
        <f t="shared" si="19"/>
        <v>14.4</v>
      </c>
      <c r="AT660" s="263" t="s">
        <v>279</v>
      </c>
      <c r="AU660" s="6" t="s">
        <v>904</v>
      </c>
    </row>
    <row r="661" spans="1:47" ht="30">
      <c r="A661" s="40" t="s">
        <v>679</v>
      </c>
      <c r="B661" s="3" t="s">
        <v>749</v>
      </c>
      <c r="C661" s="263" t="s">
        <v>279</v>
      </c>
      <c r="D661" s="6" t="s">
        <v>905</v>
      </c>
      <c r="E661" s="3"/>
      <c r="F661" s="74">
        <v>2</v>
      </c>
      <c r="G661" s="3">
        <v>0.8</v>
      </c>
      <c r="H661" s="3" t="s">
        <v>668</v>
      </c>
      <c r="I661" s="386" t="s">
        <v>718</v>
      </c>
      <c r="J661" s="214"/>
      <c r="K661" s="212">
        <f t="shared" si="18"/>
        <v>16.800000000000004</v>
      </c>
      <c r="L661" s="398"/>
      <c r="M661" s="380"/>
      <c r="N661" s="106">
        <v>1.6</v>
      </c>
      <c r="O661" s="88"/>
      <c r="P661" s="88"/>
      <c r="Q661" s="88"/>
      <c r="R661" s="88">
        <v>1.6</v>
      </c>
      <c r="S661" s="88"/>
      <c r="T661" s="88"/>
      <c r="U661" s="88">
        <v>1.6</v>
      </c>
      <c r="V661" s="88"/>
      <c r="W661" s="88"/>
      <c r="X661" s="88"/>
      <c r="Y661" s="88">
        <v>2.4</v>
      </c>
      <c r="Z661" s="88"/>
      <c r="AA661" s="88"/>
      <c r="AB661" s="88">
        <v>0.8</v>
      </c>
      <c r="AC661" s="88"/>
      <c r="AD661" s="88"/>
      <c r="AE661" s="88"/>
      <c r="AF661" s="88">
        <v>2.4</v>
      </c>
      <c r="AG661" s="88"/>
      <c r="AH661" s="88"/>
      <c r="AI661" s="88">
        <v>2.4</v>
      </c>
      <c r="AJ661" s="88"/>
      <c r="AK661" s="88"/>
      <c r="AL661" s="88"/>
      <c r="AM661" s="88">
        <v>2.4</v>
      </c>
      <c r="AN661" s="88"/>
      <c r="AO661" s="88"/>
      <c r="AP661" s="88">
        <v>1.6</v>
      </c>
      <c r="AQ661" s="88"/>
      <c r="AR661" s="196"/>
      <c r="AS661" s="206">
        <f t="shared" si="19"/>
        <v>16.800000000000004</v>
      </c>
      <c r="AT661" s="263" t="s">
        <v>279</v>
      </c>
      <c r="AU661" s="6" t="s">
        <v>905</v>
      </c>
    </row>
    <row r="662" spans="1:47" ht="30">
      <c r="A662" s="40" t="s">
        <v>679</v>
      </c>
      <c r="B662" s="3" t="s">
        <v>749</v>
      </c>
      <c r="C662" s="263" t="s">
        <v>279</v>
      </c>
      <c r="D662" s="6" t="s">
        <v>1216</v>
      </c>
      <c r="E662" s="3"/>
      <c r="F662" s="74">
        <v>2</v>
      </c>
      <c r="G662" s="3">
        <v>0.8</v>
      </c>
      <c r="H662" s="3" t="s">
        <v>668</v>
      </c>
      <c r="I662" s="386" t="s">
        <v>718</v>
      </c>
      <c r="J662" s="214"/>
      <c r="K662" s="212">
        <f t="shared" si="18"/>
        <v>11.2</v>
      </c>
      <c r="L662" s="398"/>
      <c r="M662" s="380"/>
      <c r="N662" s="106">
        <v>1.6</v>
      </c>
      <c r="O662" s="88"/>
      <c r="P662" s="88"/>
      <c r="Q662" s="88"/>
      <c r="R662" s="88">
        <v>1.6</v>
      </c>
      <c r="S662" s="88"/>
      <c r="T662" s="88"/>
      <c r="U662" s="88"/>
      <c r="V662" s="88"/>
      <c r="W662" s="88"/>
      <c r="X662" s="88"/>
      <c r="Y662" s="88"/>
      <c r="Z662" s="88"/>
      <c r="AA662" s="88"/>
      <c r="AB662" s="88">
        <v>1.6</v>
      </c>
      <c r="AC662" s="88"/>
      <c r="AD662" s="88"/>
      <c r="AE662" s="88"/>
      <c r="AF662" s="88">
        <v>3.2</v>
      </c>
      <c r="AG662" s="88"/>
      <c r="AH662" s="88"/>
      <c r="AI662" s="88"/>
      <c r="AJ662" s="88"/>
      <c r="AK662" s="88"/>
      <c r="AL662" s="88"/>
      <c r="AM662" s="88"/>
      <c r="AN662" s="88"/>
      <c r="AO662" s="88"/>
      <c r="AP662" s="88">
        <v>3.2</v>
      </c>
      <c r="AQ662" s="88"/>
      <c r="AR662" s="196"/>
      <c r="AS662" s="206">
        <f t="shared" si="19"/>
        <v>11.2</v>
      </c>
      <c r="AT662" s="263" t="s">
        <v>279</v>
      </c>
      <c r="AU662" s="6" t="s">
        <v>1216</v>
      </c>
    </row>
    <row r="663" spans="1:47" ht="30">
      <c r="A663" s="40" t="s">
        <v>679</v>
      </c>
      <c r="B663" s="3" t="s">
        <v>749</v>
      </c>
      <c r="C663" s="263" t="s">
        <v>279</v>
      </c>
      <c r="D663" s="129" t="s">
        <v>704</v>
      </c>
      <c r="E663" s="3"/>
      <c r="F663" s="74">
        <v>4</v>
      </c>
      <c r="G663" s="3">
        <v>0.8</v>
      </c>
      <c r="H663" s="3" t="s">
        <v>668</v>
      </c>
      <c r="I663" s="386" t="s">
        <v>718</v>
      </c>
      <c r="J663" s="214"/>
      <c r="K663" s="212">
        <f t="shared" si="18"/>
        <v>27.2</v>
      </c>
      <c r="L663" s="398"/>
      <c r="M663" s="380"/>
      <c r="N663" s="106">
        <v>3.2</v>
      </c>
      <c r="O663" s="88"/>
      <c r="P663" s="88"/>
      <c r="Q663" s="88"/>
      <c r="R663" s="88">
        <v>3.2</v>
      </c>
      <c r="S663" s="88"/>
      <c r="T663" s="88"/>
      <c r="U663" s="88">
        <v>3.2</v>
      </c>
      <c r="V663" s="88"/>
      <c r="W663" s="88"/>
      <c r="X663" s="88"/>
      <c r="Y663" s="88">
        <v>3.2</v>
      </c>
      <c r="Z663" s="88"/>
      <c r="AA663" s="88"/>
      <c r="AB663" s="88">
        <v>1.6</v>
      </c>
      <c r="AC663" s="88"/>
      <c r="AD663" s="88"/>
      <c r="AE663" s="88"/>
      <c r="AF663" s="88">
        <v>3.2</v>
      </c>
      <c r="AG663" s="88"/>
      <c r="AH663" s="88"/>
      <c r="AI663" s="88">
        <v>3.2</v>
      </c>
      <c r="AJ663" s="88"/>
      <c r="AK663" s="88"/>
      <c r="AL663" s="88"/>
      <c r="AM663" s="88">
        <v>3.2</v>
      </c>
      <c r="AN663" s="88"/>
      <c r="AO663" s="88"/>
      <c r="AP663" s="88">
        <v>3.2</v>
      </c>
      <c r="AQ663" s="88"/>
      <c r="AR663" s="196"/>
      <c r="AS663" s="206">
        <f t="shared" si="19"/>
        <v>27.2</v>
      </c>
      <c r="AT663" s="263" t="s">
        <v>279</v>
      </c>
      <c r="AU663" s="129" t="s">
        <v>704</v>
      </c>
    </row>
    <row r="664" spans="1:47" ht="30">
      <c r="A664" s="40" t="s">
        <v>679</v>
      </c>
      <c r="B664" s="3" t="s">
        <v>749</v>
      </c>
      <c r="C664" s="263" t="s">
        <v>279</v>
      </c>
      <c r="D664" s="6" t="s">
        <v>907</v>
      </c>
      <c r="E664" s="3"/>
      <c r="F664" s="74">
        <v>2</v>
      </c>
      <c r="G664" s="3">
        <v>0.8</v>
      </c>
      <c r="H664" s="3" t="s">
        <v>668</v>
      </c>
      <c r="I664" s="386" t="s">
        <v>718</v>
      </c>
      <c r="J664" s="214"/>
      <c r="K664" s="212">
        <f t="shared" si="18"/>
        <v>19.2</v>
      </c>
      <c r="L664" s="398"/>
      <c r="M664" s="380"/>
      <c r="N664" s="106">
        <v>1.6</v>
      </c>
      <c r="O664" s="88"/>
      <c r="P664" s="88"/>
      <c r="Q664" s="88"/>
      <c r="R664" s="88">
        <v>2.4</v>
      </c>
      <c r="S664" s="88"/>
      <c r="T664" s="88"/>
      <c r="U664" s="88">
        <v>2.4</v>
      </c>
      <c r="V664" s="88"/>
      <c r="W664" s="88"/>
      <c r="X664" s="88"/>
      <c r="Y664" s="88">
        <v>2.4</v>
      </c>
      <c r="Z664" s="88"/>
      <c r="AA664" s="88"/>
      <c r="AB664" s="88">
        <v>1.6</v>
      </c>
      <c r="AC664" s="88"/>
      <c r="AD664" s="88"/>
      <c r="AE664" s="88"/>
      <c r="AF664" s="88">
        <v>2.4</v>
      </c>
      <c r="AG664" s="88"/>
      <c r="AH664" s="88"/>
      <c r="AI664" s="88">
        <v>1.6</v>
      </c>
      <c r="AJ664" s="88"/>
      <c r="AK664" s="88"/>
      <c r="AL664" s="88"/>
      <c r="AM664" s="88">
        <v>2.4</v>
      </c>
      <c r="AN664" s="88"/>
      <c r="AO664" s="88"/>
      <c r="AP664" s="88">
        <v>2.4</v>
      </c>
      <c r="AQ664" s="88"/>
      <c r="AR664" s="196"/>
      <c r="AS664" s="206">
        <f t="shared" si="19"/>
        <v>19.2</v>
      </c>
      <c r="AT664" s="263" t="s">
        <v>279</v>
      </c>
      <c r="AU664" s="6" t="s">
        <v>907</v>
      </c>
    </row>
    <row r="665" spans="1:47" ht="30">
      <c r="A665" s="40" t="s">
        <v>679</v>
      </c>
      <c r="B665" s="3" t="s">
        <v>749</v>
      </c>
      <c r="C665" s="263" t="s">
        <v>279</v>
      </c>
      <c r="D665" s="6" t="s">
        <v>908</v>
      </c>
      <c r="E665" s="3"/>
      <c r="F665" s="74">
        <v>2</v>
      </c>
      <c r="G665" s="3">
        <v>0.8</v>
      </c>
      <c r="H665" s="3" t="s">
        <v>668</v>
      </c>
      <c r="I665" s="386" t="s">
        <v>718</v>
      </c>
      <c r="J665" s="214"/>
      <c r="K665" s="212">
        <f t="shared" si="18"/>
        <v>13.6</v>
      </c>
      <c r="L665" s="398"/>
      <c r="M665" s="380"/>
      <c r="N665" s="106">
        <v>1.6</v>
      </c>
      <c r="O665" s="88"/>
      <c r="P665" s="88"/>
      <c r="Q665" s="88"/>
      <c r="R665" s="88">
        <v>1.6</v>
      </c>
      <c r="S665" s="88"/>
      <c r="T665" s="88"/>
      <c r="U665" s="88">
        <v>1.6</v>
      </c>
      <c r="V665" s="88"/>
      <c r="W665" s="88"/>
      <c r="X665" s="88"/>
      <c r="Y665" s="88">
        <v>1.6</v>
      </c>
      <c r="Z665" s="88"/>
      <c r="AA665" s="88"/>
      <c r="AB665" s="88">
        <v>0.8</v>
      </c>
      <c r="AC665" s="88"/>
      <c r="AD665" s="88"/>
      <c r="AE665" s="88"/>
      <c r="AF665" s="88">
        <v>1.6</v>
      </c>
      <c r="AG665" s="88"/>
      <c r="AH665" s="88"/>
      <c r="AI665" s="88">
        <v>1.6</v>
      </c>
      <c r="AJ665" s="88"/>
      <c r="AK665" s="88"/>
      <c r="AL665" s="88"/>
      <c r="AM665" s="88">
        <v>1.6</v>
      </c>
      <c r="AN665" s="88"/>
      <c r="AO665" s="88"/>
      <c r="AP665" s="88">
        <v>1.6</v>
      </c>
      <c r="AQ665" s="88"/>
      <c r="AR665" s="196"/>
      <c r="AS665" s="206">
        <f t="shared" si="19"/>
        <v>13.6</v>
      </c>
      <c r="AT665" s="263" t="s">
        <v>279</v>
      </c>
      <c r="AU665" s="6" t="s">
        <v>908</v>
      </c>
    </row>
    <row r="666" spans="1:47" ht="30.75" customHeight="1">
      <c r="A666" s="40" t="s">
        <v>679</v>
      </c>
      <c r="B666" s="3" t="s">
        <v>749</v>
      </c>
      <c r="C666" s="263" t="s">
        <v>279</v>
      </c>
      <c r="D666" s="6" t="s">
        <v>909</v>
      </c>
      <c r="E666" s="3"/>
      <c r="F666" s="74">
        <v>2</v>
      </c>
      <c r="G666" s="3">
        <v>0.8</v>
      </c>
      <c r="H666" s="3" t="s">
        <v>668</v>
      </c>
      <c r="I666" s="356" t="s">
        <v>718</v>
      </c>
      <c r="J666" s="214"/>
      <c r="K666" s="212">
        <f t="shared" si="18"/>
        <v>12</v>
      </c>
      <c r="L666" s="398"/>
      <c r="M666" s="380"/>
      <c r="N666" s="106">
        <v>1.6</v>
      </c>
      <c r="O666" s="88"/>
      <c r="P666" s="88"/>
      <c r="Q666" s="88"/>
      <c r="R666" s="88">
        <v>1.6</v>
      </c>
      <c r="S666" s="88"/>
      <c r="T666" s="88"/>
      <c r="U666" s="88">
        <v>1.6</v>
      </c>
      <c r="V666" s="88"/>
      <c r="W666" s="88"/>
      <c r="X666" s="88"/>
      <c r="Y666" s="88">
        <v>1.6</v>
      </c>
      <c r="Z666" s="88"/>
      <c r="AA666" s="88"/>
      <c r="AB666" s="88">
        <v>0.8</v>
      </c>
      <c r="AC666" s="88"/>
      <c r="AD666" s="88"/>
      <c r="AE666" s="88"/>
      <c r="AF666" s="88">
        <v>1.6</v>
      </c>
      <c r="AG666" s="88"/>
      <c r="AH666" s="88"/>
      <c r="AI666" s="88">
        <v>1.6</v>
      </c>
      <c r="AJ666" s="88"/>
      <c r="AK666" s="88"/>
      <c r="AL666" s="88"/>
      <c r="AM666" s="88"/>
      <c r="AN666" s="88"/>
      <c r="AO666" s="88"/>
      <c r="AP666" s="88">
        <v>1.6</v>
      </c>
      <c r="AQ666" s="88"/>
      <c r="AR666" s="196"/>
      <c r="AS666" s="206">
        <f t="shared" si="19"/>
        <v>12</v>
      </c>
      <c r="AT666" s="263" t="s">
        <v>279</v>
      </c>
      <c r="AU666" s="6" t="s">
        <v>909</v>
      </c>
    </row>
    <row r="667" spans="1:47" ht="40.5" customHeight="1">
      <c r="A667" s="40" t="s">
        <v>679</v>
      </c>
      <c r="B667" s="3" t="s">
        <v>749</v>
      </c>
      <c r="C667" s="263" t="s">
        <v>279</v>
      </c>
      <c r="D667" s="6" t="s">
        <v>1217</v>
      </c>
      <c r="E667" s="3"/>
      <c r="F667" s="74">
        <v>1</v>
      </c>
      <c r="G667" s="3">
        <v>0.8</v>
      </c>
      <c r="H667" s="3" t="s">
        <v>668</v>
      </c>
      <c r="I667" s="386" t="s">
        <v>718</v>
      </c>
      <c r="J667" s="214"/>
      <c r="K667" s="212">
        <f t="shared" si="18"/>
        <v>7.1999999999999993</v>
      </c>
      <c r="L667" s="398"/>
      <c r="M667" s="380"/>
      <c r="N667" s="106">
        <v>0.8</v>
      </c>
      <c r="O667" s="88"/>
      <c r="P667" s="88"/>
      <c r="Q667" s="88"/>
      <c r="R667" s="88">
        <v>0.8</v>
      </c>
      <c r="S667" s="88"/>
      <c r="T667" s="88"/>
      <c r="U667" s="88">
        <v>0.8</v>
      </c>
      <c r="V667" s="88"/>
      <c r="W667" s="88"/>
      <c r="X667" s="88"/>
      <c r="Y667" s="88">
        <v>0.8</v>
      </c>
      <c r="Z667" s="88"/>
      <c r="AA667" s="88"/>
      <c r="AB667" s="88">
        <v>0.8</v>
      </c>
      <c r="AC667" s="88"/>
      <c r="AD667" s="88"/>
      <c r="AE667" s="88"/>
      <c r="AF667" s="88">
        <v>0.8</v>
      </c>
      <c r="AG667" s="88"/>
      <c r="AH667" s="88"/>
      <c r="AI667" s="88">
        <v>0.8</v>
      </c>
      <c r="AJ667" s="88"/>
      <c r="AK667" s="88"/>
      <c r="AL667" s="88"/>
      <c r="AM667" s="88">
        <v>0.8</v>
      </c>
      <c r="AN667" s="88"/>
      <c r="AO667" s="88"/>
      <c r="AP667" s="88">
        <v>0.8</v>
      </c>
      <c r="AQ667" s="88"/>
      <c r="AR667" s="196"/>
      <c r="AS667" s="206">
        <f t="shared" si="19"/>
        <v>7.1999999999999993</v>
      </c>
      <c r="AT667" s="263" t="s">
        <v>279</v>
      </c>
      <c r="AU667" s="6" t="s">
        <v>1217</v>
      </c>
    </row>
    <row r="668" spans="1:47" ht="30">
      <c r="A668" s="40" t="s">
        <v>679</v>
      </c>
      <c r="B668" s="3" t="s">
        <v>749</v>
      </c>
      <c r="C668" s="263" t="s">
        <v>279</v>
      </c>
      <c r="D668" s="6" t="s">
        <v>1421</v>
      </c>
      <c r="E668" s="3"/>
      <c r="F668" s="74">
        <v>2</v>
      </c>
      <c r="G668" s="3">
        <v>0.8</v>
      </c>
      <c r="H668" s="3" t="s">
        <v>668</v>
      </c>
      <c r="I668" s="400" t="s">
        <v>718</v>
      </c>
      <c r="J668" s="214"/>
      <c r="K668" s="212">
        <f t="shared" si="18"/>
        <v>13.6</v>
      </c>
      <c r="L668" s="398"/>
      <c r="M668" s="380"/>
      <c r="N668" s="106">
        <v>1.6</v>
      </c>
      <c r="O668" s="88"/>
      <c r="P668" s="88"/>
      <c r="Q668" s="88"/>
      <c r="R668" s="88">
        <v>1.6</v>
      </c>
      <c r="S668" s="88"/>
      <c r="T668" s="88"/>
      <c r="U668" s="88">
        <v>1.6</v>
      </c>
      <c r="V668" s="88"/>
      <c r="W668" s="88"/>
      <c r="X668" s="88"/>
      <c r="Y668" s="88">
        <v>1.6</v>
      </c>
      <c r="Z668" s="88"/>
      <c r="AA668" s="88"/>
      <c r="AB668" s="88">
        <v>0.8</v>
      </c>
      <c r="AC668" s="88"/>
      <c r="AD668" s="88"/>
      <c r="AE668" s="88"/>
      <c r="AF668" s="88">
        <v>1.6</v>
      </c>
      <c r="AG668" s="88"/>
      <c r="AH668" s="88"/>
      <c r="AI668" s="88">
        <v>1.6</v>
      </c>
      <c r="AJ668" s="88"/>
      <c r="AK668" s="88"/>
      <c r="AL668" s="88"/>
      <c r="AM668" s="88">
        <v>1.6</v>
      </c>
      <c r="AN668" s="88"/>
      <c r="AO668" s="88"/>
      <c r="AP668" s="88">
        <v>1.6</v>
      </c>
      <c r="AQ668" s="88"/>
      <c r="AR668" s="196"/>
      <c r="AS668" s="206">
        <f t="shared" si="19"/>
        <v>13.6</v>
      </c>
      <c r="AT668" s="263" t="s">
        <v>279</v>
      </c>
      <c r="AU668" s="6" t="s">
        <v>1406</v>
      </c>
    </row>
    <row r="669" spans="1:47" ht="31.5" customHeight="1" thickBot="1">
      <c r="A669" s="40" t="s">
        <v>679</v>
      </c>
      <c r="B669" s="3" t="s">
        <v>749</v>
      </c>
      <c r="C669" s="263" t="s">
        <v>279</v>
      </c>
      <c r="D669" s="6" t="s">
        <v>1405</v>
      </c>
      <c r="E669" s="3"/>
      <c r="F669" s="74">
        <v>1</v>
      </c>
      <c r="G669" s="3">
        <v>0.8</v>
      </c>
      <c r="H669" s="71" t="s">
        <v>668</v>
      </c>
      <c r="I669" s="465" t="s">
        <v>1267</v>
      </c>
      <c r="J669" s="214"/>
      <c r="K669" s="212">
        <f t="shared" si="18"/>
        <v>5.6</v>
      </c>
      <c r="L669" s="398"/>
      <c r="M669" s="380"/>
      <c r="N669" s="106">
        <v>0.8</v>
      </c>
      <c r="O669" s="88"/>
      <c r="P669" s="88"/>
      <c r="Q669" s="88"/>
      <c r="R669" s="88">
        <v>0.8</v>
      </c>
      <c r="S669" s="88"/>
      <c r="T669" s="88"/>
      <c r="U669" s="88">
        <v>0.8</v>
      </c>
      <c r="V669" s="88"/>
      <c r="W669" s="88"/>
      <c r="X669" s="88"/>
      <c r="Y669" s="88"/>
      <c r="Z669" s="88"/>
      <c r="AA669" s="88"/>
      <c r="AB669" s="88">
        <v>0.8</v>
      </c>
      <c r="AC669" s="88"/>
      <c r="AD669" s="88"/>
      <c r="AE669" s="88"/>
      <c r="AF669" s="88">
        <v>0.8</v>
      </c>
      <c r="AG669" s="88"/>
      <c r="AH669" s="88"/>
      <c r="AI669" s="88">
        <v>0.8</v>
      </c>
      <c r="AJ669" s="88"/>
      <c r="AK669" s="88"/>
      <c r="AL669" s="88"/>
      <c r="AM669" s="88"/>
      <c r="AN669" s="88"/>
      <c r="AO669" s="88"/>
      <c r="AP669" s="88">
        <v>0.8</v>
      </c>
      <c r="AQ669" s="88"/>
      <c r="AR669" s="196"/>
      <c r="AS669" s="206">
        <f t="shared" si="19"/>
        <v>5.6</v>
      </c>
      <c r="AT669" s="263" t="s">
        <v>279</v>
      </c>
      <c r="AU669" s="6" t="s">
        <v>1407</v>
      </c>
    </row>
    <row r="670" spans="1:47" ht="30">
      <c r="A670" s="40" t="s">
        <v>679</v>
      </c>
      <c r="B670" s="3" t="s">
        <v>749</v>
      </c>
      <c r="C670" s="263" t="s">
        <v>279</v>
      </c>
      <c r="D670" s="6" t="s">
        <v>1218</v>
      </c>
      <c r="E670" s="3"/>
      <c r="F670" s="74">
        <v>7</v>
      </c>
      <c r="G670" s="3">
        <v>0.8</v>
      </c>
      <c r="H670" s="71" t="s">
        <v>668</v>
      </c>
      <c r="I670" s="401" t="s">
        <v>718</v>
      </c>
      <c r="J670" s="214"/>
      <c r="K670" s="212">
        <f t="shared" si="18"/>
        <v>24</v>
      </c>
      <c r="L670" s="398"/>
      <c r="M670" s="380"/>
      <c r="N670" s="106">
        <v>1.6</v>
      </c>
      <c r="O670" s="88"/>
      <c r="P670" s="88"/>
      <c r="Q670" s="88"/>
      <c r="R670" s="88">
        <v>1.6</v>
      </c>
      <c r="S670" s="88"/>
      <c r="T670" s="88"/>
      <c r="U670" s="88">
        <v>2.4</v>
      </c>
      <c r="V670" s="88"/>
      <c r="W670" s="88"/>
      <c r="X670" s="88"/>
      <c r="Y670" s="88">
        <v>3.2</v>
      </c>
      <c r="Z670" s="88"/>
      <c r="AA670" s="88"/>
      <c r="AB670" s="88">
        <v>1.6</v>
      </c>
      <c r="AC670" s="88"/>
      <c r="AD670" s="88"/>
      <c r="AE670" s="88"/>
      <c r="AF670" s="88">
        <v>3.2</v>
      </c>
      <c r="AG670" s="88"/>
      <c r="AH670" s="88"/>
      <c r="AI670" s="88">
        <v>4.8</v>
      </c>
      <c r="AJ670" s="88"/>
      <c r="AK670" s="88"/>
      <c r="AL670" s="88"/>
      <c r="AM670" s="88">
        <v>3.2</v>
      </c>
      <c r="AN670" s="88"/>
      <c r="AO670" s="88"/>
      <c r="AP670" s="88">
        <v>2.4</v>
      </c>
      <c r="AQ670" s="88"/>
      <c r="AR670" s="196"/>
      <c r="AS670" s="206">
        <f t="shared" si="19"/>
        <v>24</v>
      </c>
      <c r="AT670" s="263" t="s">
        <v>279</v>
      </c>
      <c r="AU670" s="6" t="s">
        <v>1218</v>
      </c>
    </row>
    <row r="671" spans="1:47" ht="33" customHeight="1">
      <c r="A671" s="40" t="s">
        <v>679</v>
      </c>
      <c r="B671" s="3" t="s">
        <v>749</v>
      </c>
      <c r="C671" s="263" t="s">
        <v>279</v>
      </c>
      <c r="D671" s="6" t="s">
        <v>1219</v>
      </c>
      <c r="E671" s="68"/>
      <c r="F671" s="244">
        <v>1</v>
      </c>
      <c r="G671" s="68">
        <v>0.8</v>
      </c>
      <c r="H671" s="172" t="s">
        <v>668</v>
      </c>
      <c r="I671" s="402" t="s">
        <v>1220</v>
      </c>
      <c r="J671" s="224"/>
      <c r="K671" s="212">
        <f t="shared" si="18"/>
        <v>15.200000000000001</v>
      </c>
      <c r="L671" s="403"/>
      <c r="M671" s="380"/>
      <c r="N671" s="377">
        <v>0.8</v>
      </c>
      <c r="O671" s="103"/>
      <c r="P671" s="103"/>
      <c r="Q671" s="103"/>
      <c r="R671" s="103">
        <v>0.8</v>
      </c>
      <c r="S671" s="103"/>
      <c r="T671" s="103"/>
      <c r="U671" s="103">
        <v>0.8</v>
      </c>
      <c r="V671" s="103"/>
      <c r="W671" s="103"/>
      <c r="X671" s="103"/>
      <c r="Y671" s="103">
        <v>4</v>
      </c>
      <c r="Z671" s="103"/>
      <c r="AA671" s="103"/>
      <c r="AB671" s="103">
        <v>0.8</v>
      </c>
      <c r="AC671" s="103"/>
      <c r="AD671" s="103"/>
      <c r="AE671" s="103"/>
      <c r="AF671" s="103">
        <v>3.2</v>
      </c>
      <c r="AG671" s="103"/>
      <c r="AH671" s="103"/>
      <c r="AI671" s="103"/>
      <c r="AJ671" s="103"/>
      <c r="AK671" s="103"/>
      <c r="AL671" s="103"/>
      <c r="AM671" s="103">
        <v>4</v>
      </c>
      <c r="AN671" s="103"/>
      <c r="AO671" s="103"/>
      <c r="AP671" s="103">
        <v>0.8</v>
      </c>
      <c r="AQ671" s="103"/>
      <c r="AR671" s="198"/>
      <c r="AS671" s="206">
        <f t="shared" si="19"/>
        <v>15.200000000000001</v>
      </c>
      <c r="AT671" s="263" t="s">
        <v>279</v>
      </c>
      <c r="AU671" s="6" t="s">
        <v>1219</v>
      </c>
    </row>
    <row r="672" spans="1:47" ht="33.75" customHeight="1">
      <c r="A672" s="40" t="s">
        <v>679</v>
      </c>
      <c r="B672" s="3" t="s">
        <v>749</v>
      </c>
      <c r="C672" s="263" t="s">
        <v>279</v>
      </c>
      <c r="D672" s="247" t="s">
        <v>1131</v>
      </c>
      <c r="E672" s="68"/>
      <c r="F672" s="244">
        <v>3</v>
      </c>
      <c r="G672" s="68">
        <v>0.8</v>
      </c>
      <c r="H672" s="172" t="s">
        <v>668</v>
      </c>
      <c r="I672" s="402" t="s">
        <v>1132</v>
      </c>
      <c r="J672" s="224"/>
      <c r="K672" s="212">
        <f t="shared" si="18"/>
        <v>15.2</v>
      </c>
      <c r="L672" s="403"/>
      <c r="M672" s="380"/>
      <c r="N672" s="377">
        <v>2.4</v>
      </c>
      <c r="O672" s="103"/>
      <c r="P672" s="103"/>
      <c r="Q672" s="103"/>
      <c r="R672" s="103">
        <v>2.4</v>
      </c>
      <c r="S672" s="103"/>
      <c r="T672" s="103"/>
      <c r="U672" s="103">
        <v>2.4</v>
      </c>
      <c r="V672" s="103"/>
      <c r="W672" s="103"/>
      <c r="X672" s="103"/>
      <c r="Y672" s="103"/>
      <c r="Z672" s="103"/>
      <c r="AA672" s="103"/>
      <c r="AB672" s="103">
        <v>1.6</v>
      </c>
      <c r="AC672" s="103"/>
      <c r="AD672" s="103"/>
      <c r="AE672" s="103"/>
      <c r="AF672" s="103">
        <v>1.6</v>
      </c>
      <c r="AG672" s="103"/>
      <c r="AH672" s="103"/>
      <c r="AI672" s="103">
        <v>2.4</v>
      </c>
      <c r="AJ672" s="103"/>
      <c r="AK672" s="103"/>
      <c r="AL672" s="103"/>
      <c r="AM672" s="103"/>
      <c r="AN672" s="103"/>
      <c r="AO672" s="103"/>
      <c r="AP672" s="103">
        <v>2.4</v>
      </c>
      <c r="AQ672" s="103"/>
      <c r="AR672" s="198"/>
      <c r="AS672" s="206">
        <f t="shared" si="19"/>
        <v>15.2</v>
      </c>
      <c r="AT672" s="263" t="s">
        <v>279</v>
      </c>
      <c r="AU672" s="247" t="s">
        <v>1131</v>
      </c>
    </row>
    <row r="673" spans="1:47" ht="31.5" customHeight="1">
      <c r="A673" s="40" t="s">
        <v>679</v>
      </c>
      <c r="B673" s="3" t="s">
        <v>749</v>
      </c>
      <c r="C673" s="263" t="s">
        <v>279</v>
      </c>
      <c r="D673" s="247" t="s">
        <v>1133</v>
      </c>
      <c r="E673" s="68"/>
      <c r="F673" s="244">
        <v>1</v>
      </c>
      <c r="G673" s="3">
        <v>0.8</v>
      </c>
      <c r="H673" s="3" t="s">
        <v>668</v>
      </c>
      <c r="I673" s="356" t="s">
        <v>1132</v>
      </c>
      <c r="J673" s="224"/>
      <c r="K673" s="212">
        <f t="shared" si="18"/>
        <v>4</v>
      </c>
      <c r="L673" s="403"/>
      <c r="M673" s="380"/>
      <c r="N673" s="377">
        <v>0.8</v>
      </c>
      <c r="O673" s="103"/>
      <c r="P673" s="103"/>
      <c r="Q673" s="103"/>
      <c r="R673" s="103">
        <v>0.8</v>
      </c>
      <c r="S673" s="103"/>
      <c r="T673" s="103"/>
      <c r="U673" s="103">
        <v>0.8</v>
      </c>
      <c r="V673" s="103"/>
      <c r="W673" s="103"/>
      <c r="X673" s="103"/>
      <c r="Y673" s="103"/>
      <c r="Z673" s="103"/>
      <c r="AA673" s="103"/>
      <c r="AB673" s="103">
        <v>0.8</v>
      </c>
      <c r="AC673" s="103"/>
      <c r="AD673" s="103"/>
      <c r="AE673" s="103"/>
      <c r="AF673" s="103"/>
      <c r="AG673" s="103"/>
      <c r="AH673" s="103"/>
      <c r="AI673" s="103">
        <v>0.8</v>
      </c>
      <c r="AJ673" s="103"/>
      <c r="AK673" s="103"/>
      <c r="AL673" s="103"/>
      <c r="AM673" s="103"/>
      <c r="AN673" s="103"/>
      <c r="AO673" s="103"/>
      <c r="AP673" s="103"/>
      <c r="AQ673" s="103"/>
      <c r="AR673" s="198"/>
      <c r="AS673" s="206">
        <f t="shared" si="19"/>
        <v>4</v>
      </c>
      <c r="AT673" s="263" t="s">
        <v>279</v>
      </c>
      <c r="AU673" s="247" t="s">
        <v>1133</v>
      </c>
    </row>
    <row r="674" spans="1:47" ht="34.5" customHeight="1">
      <c r="A674" s="40" t="s">
        <v>679</v>
      </c>
      <c r="B674" s="3" t="s">
        <v>749</v>
      </c>
      <c r="C674" s="263" t="s">
        <v>279</v>
      </c>
      <c r="D674" s="247" t="s">
        <v>1134</v>
      </c>
      <c r="E674" s="68"/>
      <c r="F674" s="244">
        <v>1</v>
      </c>
      <c r="G674" s="3">
        <v>0.8</v>
      </c>
      <c r="H674" s="3" t="s">
        <v>668</v>
      </c>
      <c r="I674" s="356" t="s">
        <v>1132</v>
      </c>
      <c r="J674" s="224"/>
      <c r="K674" s="212">
        <f t="shared" si="18"/>
        <v>7.1999999999999993</v>
      </c>
      <c r="L674" s="403"/>
      <c r="M674" s="380"/>
      <c r="N674" s="377">
        <v>0.8</v>
      </c>
      <c r="O674" s="103"/>
      <c r="P674" s="103"/>
      <c r="Q674" s="103"/>
      <c r="R674" s="103">
        <v>0.8</v>
      </c>
      <c r="S674" s="103"/>
      <c r="T674" s="103"/>
      <c r="U674" s="103">
        <v>0.8</v>
      </c>
      <c r="V674" s="103"/>
      <c r="W674" s="103"/>
      <c r="X674" s="103"/>
      <c r="Y674" s="103">
        <v>0.8</v>
      </c>
      <c r="Z674" s="103"/>
      <c r="AA674" s="103"/>
      <c r="AB674" s="103">
        <v>0.8</v>
      </c>
      <c r="AC674" s="103"/>
      <c r="AD674" s="103"/>
      <c r="AE674" s="103"/>
      <c r="AF674" s="103">
        <v>0.8</v>
      </c>
      <c r="AG674" s="103"/>
      <c r="AH674" s="103"/>
      <c r="AI674" s="103">
        <v>0.8</v>
      </c>
      <c r="AJ674" s="103"/>
      <c r="AK674" s="103"/>
      <c r="AL674" s="103"/>
      <c r="AM674" s="103">
        <v>0.8</v>
      </c>
      <c r="AN674" s="103"/>
      <c r="AO674" s="103"/>
      <c r="AP674" s="103">
        <v>0.8</v>
      </c>
      <c r="AQ674" s="103"/>
      <c r="AR674" s="198"/>
      <c r="AS674" s="206">
        <f t="shared" si="19"/>
        <v>7.1999999999999993</v>
      </c>
      <c r="AT674" s="263" t="s">
        <v>279</v>
      </c>
      <c r="AU674" s="247" t="s">
        <v>1134</v>
      </c>
    </row>
    <row r="675" spans="1:47" ht="34.5" customHeight="1">
      <c r="A675" s="40" t="s">
        <v>679</v>
      </c>
      <c r="B675" s="3" t="s">
        <v>749</v>
      </c>
      <c r="C675" s="263" t="s">
        <v>279</v>
      </c>
      <c r="D675" s="247" t="s">
        <v>1323</v>
      </c>
      <c r="E675" s="68"/>
      <c r="F675" s="244">
        <v>1</v>
      </c>
      <c r="G675" s="68">
        <v>0.8</v>
      </c>
      <c r="H675" s="3" t="s">
        <v>668</v>
      </c>
      <c r="I675" s="356" t="s">
        <v>1132</v>
      </c>
      <c r="J675" s="367"/>
      <c r="K675" s="212">
        <f t="shared" si="18"/>
        <v>7.1999999999999993</v>
      </c>
      <c r="L675" s="403"/>
      <c r="M675" s="380"/>
      <c r="N675" s="377">
        <v>0.8</v>
      </c>
      <c r="O675" s="103"/>
      <c r="P675" s="103"/>
      <c r="Q675" s="103"/>
      <c r="R675" s="103">
        <v>0.8</v>
      </c>
      <c r="S675" s="103"/>
      <c r="T675" s="103"/>
      <c r="U675" s="103">
        <v>0.8</v>
      </c>
      <c r="V675" s="103"/>
      <c r="W675" s="103"/>
      <c r="X675" s="103"/>
      <c r="Y675" s="103">
        <v>0.8</v>
      </c>
      <c r="Z675" s="103"/>
      <c r="AA675" s="103"/>
      <c r="AB675" s="103">
        <v>0.8</v>
      </c>
      <c r="AC675" s="103"/>
      <c r="AD675" s="103"/>
      <c r="AE675" s="103"/>
      <c r="AF675" s="103">
        <v>0.8</v>
      </c>
      <c r="AG675" s="103"/>
      <c r="AH675" s="103"/>
      <c r="AI675" s="103">
        <v>0.8</v>
      </c>
      <c r="AJ675" s="103"/>
      <c r="AK675" s="103"/>
      <c r="AL675" s="103"/>
      <c r="AM675" s="103">
        <v>0.8</v>
      </c>
      <c r="AN675" s="103"/>
      <c r="AO675" s="103"/>
      <c r="AP675" s="103">
        <v>0.8</v>
      </c>
      <c r="AQ675" s="103"/>
      <c r="AR675" s="198"/>
      <c r="AS675" s="206">
        <f t="shared" si="19"/>
        <v>7.1999999999999993</v>
      </c>
      <c r="AT675" s="263" t="s">
        <v>279</v>
      </c>
      <c r="AU675" s="247" t="s">
        <v>1323</v>
      </c>
    </row>
    <row r="676" spans="1:47" ht="34.5" customHeight="1">
      <c r="A676" s="40" t="s">
        <v>679</v>
      </c>
      <c r="B676" s="3" t="s">
        <v>749</v>
      </c>
      <c r="C676" s="263" t="s">
        <v>279</v>
      </c>
      <c r="D676" s="247" t="s">
        <v>1324</v>
      </c>
      <c r="E676" s="68"/>
      <c r="F676" s="244">
        <v>1</v>
      </c>
      <c r="G676" s="68">
        <v>0.8</v>
      </c>
      <c r="H676" s="3" t="s">
        <v>668</v>
      </c>
      <c r="I676" s="356" t="s">
        <v>1132</v>
      </c>
      <c r="J676" s="367"/>
      <c r="K676" s="212">
        <f t="shared" si="18"/>
        <v>7.1999999999999993</v>
      </c>
      <c r="L676" s="403"/>
      <c r="M676" s="380"/>
      <c r="N676" s="377">
        <v>0.8</v>
      </c>
      <c r="O676" s="103"/>
      <c r="P676" s="103"/>
      <c r="Q676" s="103"/>
      <c r="R676" s="103">
        <v>0.8</v>
      </c>
      <c r="S676" s="103"/>
      <c r="T676" s="103"/>
      <c r="U676" s="103">
        <v>0.8</v>
      </c>
      <c r="V676" s="103"/>
      <c r="W676" s="103"/>
      <c r="X676" s="103"/>
      <c r="Y676" s="103">
        <v>0.8</v>
      </c>
      <c r="Z676" s="103"/>
      <c r="AA676" s="103"/>
      <c r="AB676" s="103">
        <v>0.8</v>
      </c>
      <c r="AC676" s="103"/>
      <c r="AD676" s="103"/>
      <c r="AE676" s="103"/>
      <c r="AF676" s="103">
        <v>0.8</v>
      </c>
      <c r="AG676" s="103"/>
      <c r="AH676" s="103"/>
      <c r="AI676" s="103">
        <v>0.8</v>
      </c>
      <c r="AJ676" s="103"/>
      <c r="AK676" s="103"/>
      <c r="AL676" s="103"/>
      <c r="AM676" s="103">
        <v>0.8</v>
      </c>
      <c r="AN676" s="103"/>
      <c r="AO676" s="103"/>
      <c r="AP676" s="103">
        <v>0.8</v>
      </c>
      <c r="AQ676" s="103"/>
      <c r="AR676" s="198"/>
      <c r="AS676" s="206">
        <f t="shared" si="19"/>
        <v>7.1999999999999993</v>
      </c>
      <c r="AT676" s="263" t="s">
        <v>279</v>
      </c>
      <c r="AU676" s="247" t="s">
        <v>1324</v>
      </c>
    </row>
    <row r="677" spans="1:47" ht="32.25" thickBot="1">
      <c r="A677" s="64" t="s">
        <v>679</v>
      </c>
      <c r="B677" s="276" t="s">
        <v>745</v>
      </c>
      <c r="C677" s="264"/>
      <c r="D677" s="65"/>
      <c r="E677" s="149"/>
      <c r="F677" s="68"/>
      <c r="G677" s="68"/>
      <c r="H677" s="172"/>
      <c r="I677" s="404"/>
      <c r="J677" s="223"/>
      <c r="K677" s="212">
        <f t="shared" si="18"/>
        <v>0</v>
      </c>
      <c r="L677" s="403"/>
      <c r="M677" s="380"/>
      <c r="N677" s="377"/>
      <c r="O677" s="103"/>
      <c r="P677" s="103"/>
      <c r="Q677" s="103"/>
      <c r="R677" s="103"/>
      <c r="S677" s="103"/>
      <c r="T677" s="103"/>
      <c r="U677" s="103"/>
      <c r="V677" s="103"/>
      <c r="W677" s="103"/>
      <c r="X677" s="103"/>
      <c r="Y677" s="103"/>
      <c r="Z677" s="103"/>
      <c r="AA677" s="103"/>
      <c r="AB677" s="103"/>
      <c r="AC677" s="103"/>
      <c r="AD677" s="103"/>
      <c r="AE677" s="103"/>
      <c r="AF677" s="103"/>
      <c r="AG677" s="103"/>
      <c r="AH677" s="103"/>
      <c r="AI677" s="103"/>
      <c r="AJ677" s="103"/>
      <c r="AK677" s="103"/>
      <c r="AL677" s="103"/>
      <c r="AM677" s="103"/>
      <c r="AN677" s="103"/>
      <c r="AO677" s="103"/>
      <c r="AP677" s="103"/>
      <c r="AQ677" s="103"/>
      <c r="AR677" s="198"/>
      <c r="AS677" s="206">
        <f t="shared" si="19"/>
        <v>0</v>
      </c>
      <c r="AT677" s="264" t="s">
        <v>279</v>
      </c>
      <c r="AU677" s="65" t="s">
        <v>667</v>
      </c>
    </row>
    <row r="678" spans="1:47" ht="30">
      <c r="A678" s="64" t="s">
        <v>679</v>
      </c>
      <c r="B678" s="67" t="s">
        <v>745</v>
      </c>
      <c r="C678" s="264" t="s">
        <v>279</v>
      </c>
      <c r="D678" s="10" t="s">
        <v>766</v>
      </c>
      <c r="E678" s="3"/>
      <c r="F678" s="3">
        <v>3</v>
      </c>
      <c r="G678" s="3">
        <v>0.8</v>
      </c>
      <c r="H678" s="71" t="s">
        <v>668</v>
      </c>
      <c r="I678" s="405" t="s">
        <v>767</v>
      </c>
      <c r="J678" s="221"/>
      <c r="K678" s="212">
        <f t="shared" si="18"/>
        <v>2.4</v>
      </c>
      <c r="L678" s="436"/>
      <c r="M678" s="380"/>
      <c r="N678" s="106"/>
      <c r="O678" s="88"/>
      <c r="P678" s="88"/>
      <c r="Q678" s="88">
        <v>2.4</v>
      </c>
      <c r="R678" s="88"/>
      <c r="S678" s="88"/>
      <c r="T678" s="88"/>
      <c r="U678" s="88"/>
      <c r="V678" s="95"/>
      <c r="W678" s="95"/>
      <c r="X678" s="88"/>
      <c r="Y678" s="88"/>
      <c r="Z678" s="88"/>
      <c r="AA678" s="88"/>
      <c r="AB678" s="88"/>
      <c r="AC678" s="88"/>
      <c r="AD678" s="88"/>
      <c r="AE678" s="88"/>
      <c r="AF678" s="88"/>
      <c r="AG678" s="88"/>
      <c r="AH678" s="88"/>
      <c r="AI678" s="88"/>
      <c r="AJ678" s="88"/>
      <c r="AK678" s="88"/>
      <c r="AL678" s="88"/>
      <c r="AM678" s="88"/>
      <c r="AN678" s="88"/>
      <c r="AO678" s="88"/>
      <c r="AP678" s="88"/>
      <c r="AQ678" s="88"/>
      <c r="AR678" s="196"/>
      <c r="AS678" s="206">
        <f t="shared" si="19"/>
        <v>2.4</v>
      </c>
      <c r="AT678" s="264" t="s">
        <v>279</v>
      </c>
      <c r="AU678" s="6" t="s">
        <v>766</v>
      </c>
    </row>
    <row r="679" spans="1:47" ht="30">
      <c r="A679" s="64" t="s">
        <v>679</v>
      </c>
      <c r="B679" s="67" t="s">
        <v>745</v>
      </c>
      <c r="C679" s="264" t="s">
        <v>279</v>
      </c>
      <c r="D679" s="10" t="s">
        <v>768</v>
      </c>
      <c r="E679" s="3"/>
      <c r="F679" s="3">
        <v>2</v>
      </c>
      <c r="G679" s="3">
        <v>0.8</v>
      </c>
      <c r="H679" s="71" t="s">
        <v>668</v>
      </c>
      <c r="I679" s="405" t="s">
        <v>767</v>
      </c>
      <c r="J679" s="221"/>
      <c r="K679" s="212">
        <f t="shared" si="18"/>
        <v>12.7</v>
      </c>
      <c r="L679" s="398"/>
      <c r="M679" s="380"/>
      <c r="N679" s="106"/>
      <c r="O679" s="88"/>
      <c r="P679" s="88"/>
      <c r="Q679" s="88">
        <v>1.5</v>
      </c>
      <c r="R679" s="88"/>
      <c r="S679" s="88"/>
      <c r="T679" s="88">
        <v>1.6</v>
      </c>
      <c r="U679" s="88"/>
      <c r="V679" s="88"/>
      <c r="W679" s="88"/>
      <c r="X679" s="88">
        <v>1.6</v>
      </c>
      <c r="Y679" s="88"/>
      <c r="Z679" s="88"/>
      <c r="AA679" s="88">
        <v>1.6</v>
      </c>
      <c r="AB679" s="88"/>
      <c r="AC679" s="88"/>
      <c r="AD679" s="88"/>
      <c r="AE679" s="88">
        <v>1.6</v>
      </c>
      <c r="AF679" s="88"/>
      <c r="AG679" s="88"/>
      <c r="AH679" s="88">
        <v>1.6</v>
      </c>
      <c r="AI679" s="88"/>
      <c r="AJ679" s="88"/>
      <c r="AK679" s="88"/>
      <c r="AL679" s="88">
        <v>1.6</v>
      </c>
      <c r="AM679" s="88"/>
      <c r="AN679" s="88"/>
      <c r="AO679" s="88">
        <v>1.6</v>
      </c>
      <c r="AP679" s="88"/>
      <c r="AQ679" s="88"/>
      <c r="AR679" s="196"/>
      <c r="AS679" s="206">
        <f t="shared" si="19"/>
        <v>12.7</v>
      </c>
      <c r="AT679" s="264" t="s">
        <v>279</v>
      </c>
      <c r="AU679" s="6" t="s">
        <v>768</v>
      </c>
    </row>
    <row r="680" spans="1:47" ht="30">
      <c r="A680" s="64" t="s">
        <v>679</v>
      </c>
      <c r="B680" s="67" t="s">
        <v>745</v>
      </c>
      <c r="C680" s="264" t="s">
        <v>279</v>
      </c>
      <c r="D680" s="10" t="s">
        <v>769</v>
      </c>
      <c r="E680" s="3"/>
      <c r="F680" s="3">
        <v>3</v>
      </c>
      <c r="G680" s="3">
        <v>0.8</v>
      </c>
      <c r="H680" s="71" t="s">
        <v>668</v>
      </c>
      <c r="I680" s="405" t="s">
        <v>767</v>
      </c>
      <c r="J680" s="221"/>
      <c r="K680" s="212">
        <f t="shared" si="18"/>
        <v>16.650000000000002</v>
      </c>
      <c r="L680" s="398"/>
      <c r="M680" s="380"/>
      <c r="N680" s="106"/>
      <c r="O680" s="88"/>
      <c r="P680" s="88"/>
      <c r="Q680" s="88">
        <v>2.25</v>
      </c>
      <c r="R680" s="88"/>
      <c r="S680" s="88"/>
      <c r="T680" s="88">
        <v>2.4</v>
      </c>
      <c r="U680" s="88"/>
      <c r="V680" s="88"/>
      <c r="W680" s="88"/>
      <c r="X680" s="88">
        <v>2.4</v>
      </c>
      <c r="Y680" s="88"/>
      <c r="Z680" s="88"/>
      <c r="AA680" s="88">
        <v>2.4</v>
      </c>
      <c r="AB680" s="88"/>
      <c r="AC680" s="88"/>
      <c r="AD680" s="88"/>
      <c r="AE680" s="88">
        <v>2.4</v>
      </c>
      <c r="AF680" s="88"/>
      <c r="AG680" s="88"/>
      <c r="AH680" s="88">
        <v>2.4</v>
      </c>
      <c r="AI680" s="88"/>
      <c r="AJ680" s="88"/>
      <c r="AK680" s="88"/>
      <c r="AL680" s="88">
        <v>2.4</v>
      </c>
      <c r="AM680" s="88"/>
      <c r="AN680" s="88"/>
      <c r="AO680" s="88"/>
      <c r="AP680" s="88"/>
      <c r="AQ680" s="88"/>
      <c r="AR680" s="196"/>
      <c r="AS680" s="206">
        <f t="shared" si="19"/>
        <v>16.650000000000002</v>
      </c>
      <c r="AT680" s="264" t="s">
        <v>279</v>
      </c>
      <c r="AU680" s="6" t="s">
        <v>769</v>
      </c>
    </row>
    <row r="681" spans="1:47" ht="30">
      <c r="A681" s="64" t="s">
        <v>679</v>
      </c>
      <c r="B681" s="67" t="s">
        <v>745</v>
      </c>
      <c r="C681" s="264" t="s">
        <v>279</v>
      </c>
      <c r="D681" s="10" t="s">
        <v>770</v>
      </c>
      <c r="E681" s="3"/>
      <c r="F681" s="3">
        <v>4</v>
      </c>
      <c r="G681" s="3">
        <v>0.8</v>
      </c>
      <c r="H681" s="71" t="s">
        <v>668</v>
      </c>
      <c r="I681" s="405" t="s">
        <v>767</v>
      </c>
      <c r="J681" s="221"/>
      <c r="K681" s="212">
        <f t="shared" si="18"/>
        <v>19.099999999999998</v>
      </c>
      <c r="L681" s="398"/>
      <c r="M681" s="380"/>
      <c r="N681" s="106"/>
      <c r="O681" s="88"/>
      <c r="P681" s="88"/>
      <c r="Q681" s="88">
        <v>1.5</v>
      </c>
      <c r="R681" s="88"/>
      <c r="S681" s="88"/>
      <c r="T681" s="88">
        <v>3.2</v>
      </c>
      <c r="U681" s="88"/>
      <c r="V681" s="88"/>
      <c r="W681" s="88"/>
      <c r="X681" s="88">
        <v>3.2</v>
      </c>
      <c r="Y681" s="88"/>
      <c r="Z681" s="88"/>
      <c r="AA681" s="88">
        <v>1.6</v>
      </c>
      <c r="AB681" s="88"/>
      <c r="AC681" s="88"/>
      <c r="AD681" s="88"/>
      <c r="AE681" s="88">
        <v>3.2</v>
      </c>
      <c r="AF681" s="88"/>
      <c r="AG681" s="88"/>
      <c r="AH681" s="88">
        <v>3.2</v>
      </c>
      <c r="AI681" s="88"/>
      <c r="AJ681" s="88"/>
      <c r="AK681" s="88"/>
      <c r="AL681" s="88">
        <v>3.2</v>
      </c>
      <c r="AM681" s="88"/>
      <c r="AN681" s="88"/>
      <c r="AO681" s="88"/>
      <c r="AP681" s="88"/>
      <c r="AQ681" s="88"/>
      <c r="AR681" s="196"/>
      <c r="AS681" s="206">
        <f t="shared" si="19"/>
        <v>19.099999999999998</v>
      </c>
      <c r="AT681" s="264" t="s">
        <v>279</v>
      </c>
      <c r="AU681" s="6" t="s">
        <v>770</v>
      </c>
    </row>
    <row r="682" spans="1:47" ht="30">
      <c r="A682" s="64" t="s">
        <v>679</v>
      </c>
      <c r="B682" s="67" t="s">
        <v>745</v>
      </c>
      <c r="C682" s="264" t="s">
        <v>279</v>
      </c>
      <c r="D682" s="10" t="s">
        <v>771</v>
      </c>
      <c r="E682" s="3"/>
      <c r="F682" s="3">
        <v>2</v>
      </c>
      <c r="G682" s="3">
        <v>0.8</v>
      </c>
      <c r="H682" s="71" t="s">
        <v>668</v>
      </c>
      <c r="I682" s="405" t="s">
        <v>767</v>
      </c>
      <c r="J682" s="221"/>
      <c r="K682" s="212">
        <f t="shared" si="18"/>
        <v>13.499999999999998</v>
      </c>
      <c r="L682" s="398"/>
      <c r="M682" s="380"/>
      <c r="N682" s="106"/>
      <c r="O682" s="88"/>
      <c r="P682" s="88"/>
      <c r="Q682" s="88">
        <v>1.5</v>
      </c>
      <c r="R682" s="88"/>
      <c r="S682" s="88"/>
      <c r="T682" s="88">
        <v>1.6</v>
      </c>
      <c r="U682" s="88"/>
      <c r="V682" s="88"/>
      <c r="W682" s="88"/>
      <c r="X682" s="88">
        <v>2.4</v>
      </c>
      <c r="Y682" s="88"/>
      <c r="Z682" s="88"/>
      <c r="AA682" s="88">
        <v>1.6</v>
      </c>
      <c r="AB682" s="88"/>
      <c r="AC682" s="88"/>
      <c r="AD682" s="88"/>
      <c r="AE682" s="88">
        <v>1.6</v>
      </c>
      <c r="AF682" s="88"/>
      <c r="AG682" s="88"/>
      <c r="AH682" s="88">
        <v>1.6</v>
      </c>
      <c r="AI682" s="88"/>
      <c r="AJ682" s="88"/>
      <c r="AK682" s="88"/>
      <c r="AL682" s="88">
        <v>1.6</v>
      </c>
      <c r="AM682" s="88"/>
      <c r="AN682" s="88"/>
      <c r="AO682" s="88">
        <v>1.6</v>
      </c>
      <c r="AP682" s="88"/>
      <c r="AQ682" s="88"/>
      <c r="AR682" s="196"/>
      <c r="AS682" s="206">
        <f t="shared" si="19"/>
        <v>13.499999999999998</v>
      </c>
      <c r="AT682" s="264" t="s">
        <v>279</v>
      </c>
      <c r="AU682" s="6" t="s">
        <v>771</v>
      </c>
    </row>
    <row r="683" spans="1:47" ht="31.5" customHeight="1">
      <c r="A683" s="64" t="s">
        <v>679</v>
      </c>
      <c r="B683" s="67" t="s">
        <v>745</v>
      </c>
      <c r="C683" s="264" t="s">
        <v>279</v>
      </c>
      <c r="D683" s="10" t="s">
        <v>772</v>
      </c>
      <c r="E683" s="3"/>
      <c r="F683" s="3">
        <v>2</v>
      </c>
      <c r="G683" s="3">
        <v>0.8</v>
      </c>
      <c r="H683" s="71" t="s">
        <v>668</v>
      </c>
      <c r="I683" s="405" t="s">
        <v>767</v>
      </c>
      <c r="J683" s="221"/>
      <c r="K683" s="212">
        <f t="shared" si="18"/>
        <v>12.599999999999998</v>
      </c>
      <c r="L683" s="398"/>
      <c r="M683" s="380"/>
      <c r="N683" s="106"/>
      <c r="O683" s="88"/>
      <c r="P683" s="88"/>
      <c r="Q683" s="88">
        <v>1.5</v>
      </c>
      <c r="R683" s="88"/>
      <c r="S683" s="88"/>
      <c r="T683" s="88">
        <v>1.6</v>
      </c>
      <c r="U683" s="88"/>
      <c r="V683" s="88"/>
      <c r="W683" s="88"/>
      <c r="X683" s="88">
        <v>1.5</v>
      </c>
      <c r="Y683" s="88"/>
      <c r="Z683" s="88"/>
      <c r="AA683" s="88">
        <v>1.6</v>
      </c>
      <c r="AB683" s="88"/>
      <c r="AC683" s="88"/>
      <c r="AD683" s="88"/>
      <c r="AE683" s="88">
        <v>1.6</v>
      </c>
      <c r="AF683" s="88"/>
      <c r="AG683" s="88"/>
      <c r="AH683" s="88">
        <v>1.6</v>
      </c>
      <c r="AI683" s="88"/>
      <c r="AJ683" s="88"/>
      <c r="AK683" s="88"/>
      <c r="AL683" s="88">
        <v>1.6</v>
      </c>
      <c r="AM683" s="88"/>
      <c r="AN683" s="88"/>
      <c r="AO683" s="88">
        <v>1.6</v>
      </c>
      <c r="AP683" s="88"/>
      <c r="AQ683" s="88"/>
      <c r="AR683" s="196"/>
      <c r="AS683" s="206">
        <f t="shared" si="19"/>
        <v>12.599999999999998</v>
      </c>
      <c r="AT683" s="264" t="s">
        <v>279</v>
      </c>
      <c r="AU683" s="6" t="s">
        <v>772</v>
      </c>
    </row>
    <row r="684" spans="1:47" ht="31.5" customHeight="1">
      <c r="A684" s="64" t="s">
        <v>679</v>
      </c>
      <c r="B684" s="67" t="s">
        <v>745</v>
      </c>
      <c r="C684" s="264" t="s">
        <v>279</v>
      </c>
      <c r="D684" s="10" t="s">
        <v>773</v>
      </c>
      <c r="E684" s="3"/>
      <c r="F684" s="3">
        <v>2</v>
      </c>
      <c r="G684" s="3">
        <v>0.8</v>
      </c>
      <c r="H684" s="71" t="s">
        <v>668</v>
      </c>
      <c r="I684" s="405" t="s">
        <v>767</v>
      </c>
      <c r="J684" s="221"/>
      <c r="K684" s="212">
        <f t="shared" si="18"/>
        <v>11.85</v>
      </c>
      <c r="L684" s="403"/>
      <c r="M684" s="380"/>
      <c r="N684" s="106"/>
      <c r="O684" s="88"/>
      <c r="P684" s="88"/>
      <c r="Q684" s="88">
        <v>1.5</v>
      </c>
      <c r="R684" s="88"/>
      <c r="S684" s="88"/>
      <c r="T684" s="88">
        <v>0.75</v>
      </c>
      <c r="U684" s="88"/>
      <c r="V684" s="88"/>
      <c r="W684" s="88"/>
      <c r="X684" s="88">
        <v>1.6</v>
      </c>
      <c r="Y684" s="88"/>
      <c r="Z684" s="88"/>
      <c r="AA684" s="88">
        <v>1.6</v>
      </c>
      <c r="AB684" s="88"/>
      <c r="AC684" s="88"/>
      <c r="AD684" s="88"/>
      <c r="AE684" s="88">
        <v>1.6</v>
      </c>
      <c r="AF684" s="88"/>
      <c r="AG684" s="88"/>
      <c r="AH684" s="88">
        <v>1.6</v>
      </c>
      <c r="AI684" s="88"/>
      <c r="AJ684" s="88"/>
      <c r="AK684" s="88"/>
      <c r="AL684" s="88">
        <v>1.6</v>
      </c>
      <c r="AM684" s="88"/>
      <c r="AN684" s="88"/>
      <c r="AO684" s="88">
        <v>1.6</v>
      </c>
      <c r="AP684" s="88"/>
      <c r="AQ684" s="88"/>
      <c r="AR684" s="196"/>
      <c r="AS684" s="206">
        <f t="shared" si="19"/>
        <v>11.85</v>
      </c>
      <c r="AT684" s="264" t="s">
        <v>279</v>
      </c>
      <c r="AU684" s="6" t="s">
        <v>773</v>
      </c>
    </row>
    <row r="685" spans="1:47" ht="34.5" customHeight="1">
      <c r="A685" s="64" t="s">
        <v>679</v>
      </c>
      <c r="B685" s="67" t="s">
        <v>745</v>
      </c>
      <c r="C685" s="264" t="s">
        <v>279</v>
      </c>
      <c r="D685" s="10" t="s">
        <v>776</v>
      </c>
      <c r="E685" s="3"/>
      <c r="F685" s="3">
        <v>2</v>
      </c>
      <c r="G685" s="3">
        <v>0.75</v>
      </c>
      <c r="H685" s="71" t="s">
        <v>668</v>
      </c>
      <c r="I685" s="405" t="s">
        <v>767</v>
      </c>
      <c r="J685" s="221"/>
      <c r="K685" s="212">
        <f t="shared" si="18"/>
        <v>12.2</v>
      </c>
      <c r="L685" s="403"/>
      <c r="M685" s="380"/>
      <c r="N685" s="106"/>
      <c r="O685" s="88"/>
      <c r="P685" s="88"/>
      <c r="Q685" s="88">
        <v>1.5</v>
      </c>
      <c r="R685" s="88"/>
      <c r="S685" s="88"/>
      <c r="T685" s="88">
        <v>3.2</v>
      </c>
      <c r="U685" s="88"/>
      <c r="V685" s="88"/>
      <c r="W685" s="88"/>
      <c r="X685" s="88">
        <v>2.25</v>
      </c>
      <c r="Y685" s="88"/>
      <c r="Z685" s="88"/>
      <c r="AA685" s="88">
        <v>0.75</v>
      </c>
      <c r="AB685" s="88"/>
      <c r="AC685" s="88"/>
      <c r="AD685" s="88"/>
      <c r="AE685" s="88">
        <v>1.5</v>
      </c>
      <c r="AF685" s="88"/>
      <c r="AG685" s="88"/>
      <c r="AH685" s="88">
        <v>0.75</v>
      </c>
      <c r="AI685" s="88"/>
      <c r="AJ685" s="88"/>
      <c r="AK685" s="88"/>
      <c r="AL685" s="88">
        <v>1.5</v>
      </c>
      <c r="AM685" s="88"/>
      <c r="AN685" s="88"/>
      <c r="AO685" s="88">
        <v>0.75</v>
      </c>
      <c r="AP685" s="88"/>
      <c r="AQ685" s="88"/>
      <c r="AR685" s="196"/>
      <c r="AS685" s="206">
        <f t="shared" si="19"/>
        <v>12.2</v>
      </c>
      <c r="AT685" s="264" t="s">
        <v>279</v>
      </c>
      <c r="AU685" s="6" t="s">
        <v>776</v>
      </c>
    </row>
    <row r="686" spans="1:47" ht="33.75" customHeight="1">
      <c r="A686" s="64" t="s">
        <v>679</v>
      </c>
      <c r="B686" s="67" t="s">
        <v>745</v>
      </c>
      <c r="C686" s="264" t="s">
        <v>279</v>
      </c>
      <c r="D686" s="10" t="s">
        <v>784</v>
      </c>
      <c r="E686" s="3"/>
      <c r="F686" s="3">
        <v>2</v>
      </c>
      <c r="G686" s="3">
        <v>0.8</v>
      </c>
      <c r="H686" s="71" t="s">
        <v>668</v>
      </c>
      <c r="I686" s="405" t="s">
        <v>767</v>
      </c>
      <c r="J686" s="221"/>
      <c r="K686" s="212">
        <f t="shared" si="18"/>
        <v>6.4</v>
      </c>
      <c r="L686" s="403"/>
      <c r="M686" s="380"/>
      <c r="N686" s="106"/>
      <c r="O686" s="88"/>
      <c r="P686" s="88"/>
      <c r="Q686" s="88">
        <v>1.6</v>
      </c>
      <c r="R686" s="88"/>
      <c r="S686" s="88"/>
      <c r="T686" s="88"/>
      <c r="U686" s="88"/>
      <c r="V686" s="88"/>
      <c r="W686" s="88"/>
      <c r="X686" s="88">
        <v>2.4</v>
      </c>
      <c r="Y686" s="88"/>
      <c r="Z686" s="88"/>
      <c r="AA686" s="88">
        <v>0.8</v>
      </c>
      <c r="AB686" s="88"/>
      <c r="AC686" s="88"/>
      <c r="AD686" s="88"/>
      <c r="AE686" s="88"/>
      <c r="AF686" s="88"/>
      <c r="AG686" s="88"/>
      <c r="AH686" s="88"/>
      <c r="AI686" s="88"/>
      <c r="AJ686" s="88"/>
      <c r="AK686" s="88"/>
      <c r="AL686" s="88">
        <v>1.6</v>
      </c>
      <c r="AM686" s="88"/>
      <c r="AN686" s="88"/>
      <c r="AO686" s="88"/>
      <c r="AP686" s="88"/>
      <c r="AQ686" s="88"/>
      <c r="AR686" s="196"/>
      <c r="AS686" s="206">
        <f t="shared" si="19"/>
        <v>6.4</v>
      </c>
      <c r="AT686" s="264" t="s">
        <v>279</v>
      </c>
      <c r="AU686" s="6" t="s">
        <v>784</v>
      </c>
    </row>
    <row r="687" spans="1:47" ht="33.75" customHeight="1">
      <c r="A687" s="64" t="s">
        <v>679</v>
      </c>
      <c r="B687" s="67"/>
      <c r="C687" s="264" t="s">
        <v>279</v>
      </c>
      <c r="D687" s="10" t="s">
        <v>1227</v>
      </c>
      <c r="E687" s="3"/>
      <c r="F687" s="3">
        <v>7</v>
      </c>
      <c r="G687" s="3">
        <v>0.8</v>
      </c>
      <c r="H687" s="71" t="s">
        <v>668</v>
      </c>
      <c r="I687" s="405" t="s">
        <v>767</v>
      </c>
      <c r="J687" s="221">
        <v>59.189</v>
      </c>
      <c r="K687" s="212">
        <f t="shared" si="18"/>
        <v>40</v>
      </c>
      <c r="L687" s="407"/>
      <c r="M687" s="381"/>
      <c r="N687" s="106"/>
      <c r="O687" s="88"/>
      <c r="P687" s="88"/>
      <c r="Q687" s="88">
        <v>4.8</v>
      </c>
      <c r="R687" s="88"/>
      <c r="S687" s="88"/>
      <c r="T687" s="88">
        <v>4.8</v>
      </c>
      <c r="U687" s="88"/>
      <c r="V687" s="88"/>
      <c r="W687" s="88"/>
      <c r="X687" s="88">
        <v>6.4</v>
      </c>
      <c r="Y687" s="88"/>
      <c r="Z687" s="88"/>
      <c r="AA687" s="88">
        <v>4.8</v>
      </c>
      <c r="AB687" s="88"/>
      <c r="AC687" s="88"/>
      <c r="AD687" s="119"/>
      <c r="AE687" s="88">
        <v>4.8</v>
      </c>
      <c r="AF687" s="95"/>
      <c r="AG687" s="88"/>
      <c r="AH687" s="88">
        <v>4.8</v>
      </c>
      <c r="AI687" s="88"/>
      <c r="AJ687" s="88"/>
      <c r="AK687" s="88"/>
      <c r="AL687" s="88">
        <v>4.8</v>
      </c>
      <c r="AM687" s="88"/>
      <c r="AN687" s="88"/>
      <c r="AO687" s="88">
        <v>4.8</v>
      </c>
      <c r="AP687" s="88"/>
      <c r="AQ687" s="88"/>
      <c r="AR687" s="196"/>
      <c r="AS687" s="206">
        <f t="shared" si="19"/>
        <v>40</v>
      </c>
      <c r="AT687" s="264" t="s">
        <v>279</v>
      </c>
      <c r="AU687" s="6" t="s">
        <v>1227</v>
      </c>
    </row>
    <row r="688" spans="1:47" ht="33.75" customHeight="1">
      <c r="A688" s="64" t="s">
        <v>679</v>
      </c>
      <c r="B688" s="67"/>
      <c r="C688" s="264" t="s">
        <v>279</v>
      </c>
      <c r="D688" s="10" t="s">
        <v>1228</v>
      </c>
      <c r="E688" s="3"/>
      <c r="F688" s="3">
        <v>7</v>
      </c>
      <c r="G688" s="3">
        <v>0.8</v>
      </c>
      <c r="H688" s="71" t="s">
        <v>668</v>
      </c>
      <c r="I688" s="405" t="s">
        <v>767</v>
      </c>
      <c r="J688" s="221">
        <v>59.503999999999998</v>
      </c>
      <c r="K688" s="212">
        <f t="shared" si="18"/>
        <v>40</v>
      </c>
      <c r="L688" s="407"/>
      <c r="M688" s="381"/>
      <c r="N688" s="106"/>
      <c r="O688" s="88"/>
      <c r="P688" s="88"/>
      <c r="Q688" s="88">
        <v>4.8</v>
      </c>
      <c r="R688" s="88"/>
      <c r="S688" s="88"/>
      <c r="T688" s="88">
        <v>6.4</v>
      </c>
      <c r="U688" s="88"/>
      <c r="V688" s="88"/>
      <c r="W688" s="88"/>
      <c r="X688" s="88">
        <v>4.8</v>
      </c>
      <c r="Y688" s="88"/>
      <c r="Z688" s="88"/>
      <c r="AA688" s="88">
        <v>4.8</v>
      </c>
      <c r="AB688" s="88"/>
      <c r="AC688" s="88"/>
      <c r="AD688" s="119"/>
      <c r="AE688" s="88">
        <v>4.8</v>
      </c>
      <c r="AF688" s="95"/>
      <c r="AG688" s="88"/>
      <c r="AH688" s="88">
        <v>4.8</v>
      </c>
      <c r="AI688" s="88"/>
      <c r="AJ688" s="88"/>
      <c r="AK688" s="88"/>
      <c r="AL688" s="88">
        <v>4.8</v>
      </c>
      <c r="AM688" s="88"/>
      <c r="AN688" s="88"/>
      <c r="AO688" s="88">
        <v>4.8</v>
      </c>
      <c r="AP688" s="88"/>
      <c r="AQ688" s="88"/>
      <c r="AR688" s="196"/>
      <c r="AS688" s="206">
        <f t="shared" si="19"/>
        <v>40</v>
      </c>
      <c r="AT688" s="264" t="s">
        <v>279</v>
      </c>
      <c r="AU688" s="6" t="s">
        <v>1228</v>
      </c>
    </row>
    <row r="689" spans="1:47" ht="33.75" customHeight="1">
      <c r="A689" s="64" t="s">
        <v>679</v>
      </c>
      <c r="B689" s="67"/>
      <c r="C689" s="264" t="s">
        <v>279</v>
      </c>
      <c r="D689" s="10" t="s">
        <v>1229</v>
      </c>
      <c r="E689" s="3"/>
      <c r="F689" s="3">
        <v>6</v>
      </c>
      <c r="G689" s="3">
        <v>0.8</v>
      </c>
      <c r="H689" s="71" t="s">
        <v>668</v>
      </c>
      <c r="I689" s="405" t="s">
        <v>767</v>
      </c>
      <c r="J689" s="221">
        <v>36.206000000000003</v>
      </c>
      <c r="K689" s="212">
        <f t="shared" si="18"/>
        <v>38.4</v>
      </c>
      <c r="L689" s="407"/>
      <c r="M689" s="381"/>
      <c r="N689" s="106"/>
      <c r="O689" s="88"/>
      <c r="P689" s="88"/>
      <c r="Q689" s="88">
        <v>4.8</v>
      </c>
      <c r="R689" s="88"/>
      <c r="S689" s="88"/>
      <c r="T689" s="88">
        <v>4.8</v>
      </c>
      <c r="U689" s="88"/>
      <c r="V689" s="88"/>
      <c r="W689" s="88"/>
      <c r="X689" s="88">
        <v>4.8</v>
      </c>
      <c r="Y689" s="88"/>
      <c r="Z689" s="88"/>
      <c r="AA689" s="88">
        <v>4.8</v>
      </c>
      <c r="AB689" s="88"/>
      <c r="AC689" s="88"/>
      <c r="AD689" s="119"/>
      <c r="AE689" s="88">
        <v>4.8</v>
      </c>
      <c r="AF689" s="95"/>
      <c r="AG689" s="88"/>
      <c r="AH689" s="88">
        <v>4.8</v>
      </c>
      <c r="AI689" s="88"/>
      <c r="AJ689" s="88"/>
      <c r="AK689" s="88"/>
      <c r="AL689" s="88">
        <v>4.8</v>
      </c>
      <c r="AM689" s="88"/>
      <c r="AN689" s="88"/>
      <c r="AO689" s="88">
        <v>4.8</v>
      </c>
      <c r="AP689" s="88"/>
      <c r="AQ689" s="88"/>
      <c r="AR689" s="196"/>
      <c r="AS689" s="206">
        <f t="shared" si="19"/>
        <v>38.4</v>
      </c>
      <c r="AT689" s="264" t="s">
        <v>279</v>
      </c>
      <c r="AU689" s="6" t="s">
        <v>1229</v>
      </c>
    </row>
    <row r="690" spans="1:47" ht="33.75" customHeight="1">
      <c r="A690" s="64" t="s">
        <v>679</v>
      </c>
      <c r="B690" s="67"/>
      <c r="C690" s="264" t="s">
        <v>279</v>
      </c>
      <c r="D690" s="10" t="s">
        <v>1230</v>
      </c>
      <c r="E690" s="3"/>
      <c r="F690" s="3">
        <v>9</v>
      </c>
      <c r="G690" s="3">
        <v>0.8</v>
      </c>
      <c r="H690" s="71" t="s">
        <v>668</v>
      </c>
      <c r="I690" s="405" t="s">
        <v>767</v>
      </c>
      <c r="J690" s="221">
        <v>88.938999999999993</v>
      </c>
      <c r="K690" s="212">
        <f t="shared" si="18"/>
        <v>38.4</v>
      </c>
      <c r="L690" s="407"/>
      <c r="M690" s="381"/>
      <c r="N690" s="106"/>
      <c r="O690" s="88"/>
      <c r="P690" s="88"/>
      <c r="Q690" s="88">
        <v>4.8</v>
      </c>
      <c r="R690" s="88"/>
      <c r="S690" s="88"/>
      <c r="T690" s="88">
        <v>4.8</v>
      </c>
      <c r="U690" s="88"/>
      <c r="V690" s="95"/>
      <c r="W690" s="95"/>
      <c r="X690" s="88">
        <v>4.8</v>
      </c>
      <c r="Y690" s="88"/>
      <c r="Z690" s="88"/>
      <c r="AA690" s="88">
        <v>4.8</v>
      </c>
      <c r="AB690" s="88"/>
      <c r="AC690" s="88"/>
      <c r="AD690" s="88"/>
      <c r="AE690" s="88">
        <v>4.8</v>
      </c>
      <c r="AF690" s="88"/>
      <c r="AG690" s="88"/>
      <c r="AH690" s="88">
        <v>4.8</v>
      </c>
      <c r="AI690" s="88"/>
      <c r="AJ690" s="95"/>
      <c r="AK690" s="88"/>
      <c r="AL690" s="88">
        <v>4.8</v>
      </c>
      <c r="AM690" s="88"/>
      <c r="AN690" s="88"/>
      <c r="AO690" s="88">
        <v>4.8</v>
      </c>
      <c r="AP690" s="88"/>
      <c r="AQ690" s="88"/>
      <c r="AR690" s="196"/>
      <c r="AS690" s="206">
        <f t="shared" si="19"/>
        <v>38.4</v>
      </c>
      <c r="AT690" s="264" t="s">
        <v>279</v>
      </c>
      <c r="AU690" s="6" t="s">
        <v>1230</v>
      </c>
    </row>
    <row r="691" spans="1:47" ht="45" customHeight="1">
      <c r="A691" s="64" t="s">
        <v>679</v>
      </c>
      <c r="B691" s="183" t="s">
        <v>1149</v>
      </c>
      <c r="C691" s="264" t="s">
        <v>279</v>
      </c>
      <c r="D691" s="180" t="s">
        <v>1275</v>
      </c>
      <c r="E691" s="16"/>
      <c r="F691" s="3">
        <v>2</v>
      </c>
      <c r="G691" s="3">
        <v>0.75</v>
      </c>
      <c r="H691" s="70" t="s">
        <v>668</v>
      </c>
      <c r="I691" s="408" t="s">
        <v>971</v>
      </c>
      <c r="J691" s="214"/>
      <c r="K691" s="212">
        <f t="shared" si="18"/>
        <v>9.8000000000000007</v>
      </c>
      <c r="L691" s="403"/>
      <c r="M691" s="380"/>
      <c r="N691" s="106"/>
      <c r="O691" s="88"/>
      <c r="P691" s="88"/>
      <c r="Q691" s="88">
        <v>1.5</v>
      </c>
      <c r="R691" s="88"/>
      <c r="S691" s="88"/>
      <c r="T691" s="88">
        <v>1.5</v>
      </c>
      <c r="U691" s="88"/>
      <c r="V691" s="88"/>
      <c r="W691" s="88"/>
      <c r="X691" s="88"/>
      <c r="Y691" s="88"/>
      <c r="Z691" s="88"/>
      <c r="AA691" s="88">
        <v>1.5</v>
      </c>
      <c r="AB691" s="88"/>
      <c r="AC691" s="88"/>
      <c r="AD691" s="88"/>
      <c r="AE691" s="88">
        <v>2.2999999999999998</v>
      </c>
      <c r="AF691" s="88"/>
      <c r="AG691" s="88"/>
      <c r="AH691" s="88"/>
      <c r="AI691" s="88"/>
      <c r="AJ691" s="88"/>
      <c r="AK691" s="88"/>
      <c r="AL691" s="88">
        <v>1.5</v>
      </c>
      <c r="AM691" s="88"/>
      <c r="AN691" s="88"/>
      <c r="AO691" s="88">
        <v>1.5</v>
      </c>
      <c r="AP691" s="88"/>
      <c r="AQ691" s="88"/>
      <c r="AR691" s="196"/>
      <c r="AS691" s="206">
        <f t="shared" si="19"/>
        <v>9.8000000000000007</v>
      </c>
      <c r="AT691" s="264" t="s">
        <v>279</v>
      </c>
      <c r="AU691" s="16" t="s">
        <v>873</v>
      </c>
    </row>
    <row r="692" spans="1:47" ht="33.75" customHeight="1">
      <c r="A692" s="64" t="s">
        <v>679</v>
      </c>
      <c r="B692" s="67" t="s">
        <v>874</v>
      </c>
      <c r="C692" s="264" t="s">
        <v>279</v>
      </c>
      <c r="D692" s="10" t="s">
        <v>875</v>
      </c>
      <c r="E692" s="3"/>
      <c r="F692" s="3">
        <v>4</v>
      </c>
      <c r="G692" s="3">
        <v>0.75</v>
      </c>
      <c r="H692" s="71" t="s">
        <v>668</v>
      </c>
      <c r="I692" s="405" t="s">
        <v>767</v>
      </c>
      <c r="J692" s="221"/>
      <c r="K692" s="212">
        <f t="shared" si="18"/>
        <v>13.8</v>
      </c>
      <c r="L692" s="403"/>
      <c r="M692" s="380"/>
      <c r="N692" s="106"/>
      <c r="O692" s="88"/>
      <c r="P692" s="88"/>
      <c r="Q692" s="88"/>
      <c r="R692" s="88"/>
      <c r="S692" s="88"/>
      <c r="T692" s="88">
        <v>4.8</v>
      </c>
      <c r="U692" s="88"/>
      <c r="V692" s="88"/>
      <c r="W692" s="88"/>
      <c r="X692" s="88"/>
      <c r="Y692" s="88"/>
      <c r="Z692" s="88"/>
      <c r="AA692" s="88">
        <v>3</v>
      </c>
      <c r="AB692" s="88"/>
      <c r="AC692" s="88"/>
      <c r="AD692" s="88"/>
      <c r="AE692" s="88"/>
      <c r="AF692" s="88"/>
      <c r="AG692" s="88"/>
      <c r="AH692" s="88">
        <v>3</v>
      </c>
      <c r="AI692" s="88"/>
      <c r="AJ692" s="88"/>
      <c r="AK692" s="88"/>
      <c r="AL692" s="88"/>
      <c r="AM692" s="88"/>
      <c r="AN692" s="88"/>
      <c r="AO692" s="88">
        <v>3</v>
      </c>
      <c r="AP692" s="88"/>
      <c r="AQ692" s="88"/>
      <c r="AR692" s="196"/>
      <c r="AS692" s="206">
        <f t="shared" si="19"/>
        <v>13.8</v>
      </c>
      <c r="AT692" s="264" t="s">
        <v>279</v>
      </c>
      <c r="AU692" s="6" t="s">
        <v>875</v>
      </c>
    </row>
    <row r="693" spans="1:47" ht="33.75" customHeight="1">
      <c r="A693" s="64" t="s">
        <v>679</v>
      </c>
      <c r="B693" s="67" t="s">
        <v>874</v>
      </c>
      <c r="C693" s="264" t="s">
        <v>279</v>
      </c>
      <c r="D693" s="10" t="s">
        <v>876</v>
      </c>
      <c r="E693" s="3"/>
      <c r="F693" s="3">
        <v>4</v>
      </c>
      <c r="G693" s="3">
        <v>0.75</v>
      </c>
      <c r="H693" s="71" t="s">
        <v>668</v>
      </c>
      <c r="I693" s="405" t="s">
        <v>767</v>
      </c>
      <c r="J693" s="221"/>
      <c r="K693" s="212">
        <f t="shared" si="18"/>
        <v>12.2</v>
      </c>
      <c r="L693" s="403"/>
      <c r="M693" s="380"/>
      <c r="N693" s="106"/>
      <c r="O693" s="88"/>
      <c r="P693" s="88"/>
      <c r="Q693" s="88"/>
      <c r="R693" s="88"/>
      <c r="S693" s="88"/>
      <c r="T693" s="88">
        <v>3.2</v>
      </c>
      <c r="U693" s="88"/>
      <c r="V693" s="88"/>
      <c r="W693" s="88"/>
      <c r="X693" s="88"/>
      <c r="Y693" s="88"/>
      <c r="Z693" s="88"/>
      <c r="AA693" s="88">
        <v>3</v>
      </c>
      <c r="AB693" s="88"/>
      <c r="AC693" s="88"/>
      <c r="AD693" s="88"/>
      <c r="AE693" s="88"/>
      <c r="AF693" s="88"/>
      <c r="AG693" s="88"/>
      <c r="AH693" s="88">
        <v>3</v>
      </c>
      <c r="AI693" s="88"/>
      <c r="AJ693" s="88"/>
      <c r="AK693" s="88"/>
      <c r="AL693" s="88"/>
      <c r="AM693" s="88"/>
      <c r="AN693" s="88"/>
      <c r="AO693" s="88">
        <v>3</v>
      </c>
      <c r="AP693" s="88"/>
      <c r="AQ693" s="88"/>
      <c r="AR693" s="196"/>
      <c r="AS693" s="206">
        <f t="shared" si="19"/>
        <v>12.2</v>
      </c>
      <c r="AT693" s="264" t="s">
        <v>279</v>
      </c>
      <c r="AU693" s="6" t="s">
        <v>876</v>
      </c>
    </row>
    <row r="694" spans="1:47" ht="36" customHeight="1">
      <c r="A694" s="64" t="s">
        <v>679</v>
      </c>
      <c r="B694" s="67" t="s">
        <v>874</v>
      </c>
      <c r="C694" s="264" t="s">
        <v>279</v>
      </c>
      <c r="D694" s="10" t="s">
        <v>877</v>
      </c>
      <c r="E694" s="3"/>
      <c r="F694" s="3">
        <v>2</v>
      </c>
      <c r="G694" s="3">
        <v>0.75</v>
      </c>
      <c r="H694" s="71" t="s">
        <v>668</v>
      </c>
      <c r="I694" s="405" t="s">
        <v>767</v>
      </c>
      <c r="J694" s="221"/>
      <c r="K694" s="212">
        <f t="shared" si="18"/>
        <v>6</v>
      </c>
      <c r="L694" s="403"/>
      <c r="M694" s="380"/>
      <c r="N694" s="106"/>
      <c r="O694" s="88"/>
      <c r="P694" s="88"/>
      <c r="Q694" s="88"/>
      <c r="R694" s="88"/>
      <c r="S694" s="88"/>
      <c r="T694" s="88">
        <v>1.5</v>
      </c>
      <c r="U694" s="88"/>
      <c r="V694" s="88"/>
      <c r="W694" s="88"/>
      <c r="X694" s="88"/>
      <c r="Y694" s="88"/>
      <c r="Z694" s="88"/>
      <c r="AA694" s="88">
        <v>1.5</v>
      </c>
      <c r="AB694" s="88"/>
      <c r="AC694" s="88"/>
      <c r="AD694" s="88"/>
      <c r="AE694" s="88"/>
      <c r="AF694" s="88"/>
      <c r="AG694" s="88"/>
      <c r="AH694" s="88">
        <v>1.5</v>
      </c>
      <c r="AI694" s="88"/>
      <c r="AJ694" s="88"/>
      <c r="AK694" s="88"/>
      <c r="AL694" s="88"/>
      <c r="AM694" s="88"/>
      <c r="AN694" s="88"/>
      <c r="AO694" s="88">
        <v>1.5</v>
      </c>
      <c r="AP694" s="88"/>
      <c r="AQ694" s="88"/>
      <c r="AR694" s="196"/>
      <c r="AS694" s="206">
        <f t="shared" si="19"/>
        <v>6</v>
      </c>
      <c r="AT694" s="264" t="s">
        <v>279</v>
      </c>
      <c r="AU694" s="6" t="s">
        <v>877</v>
      </c>
    </row>
    <row r="695" spans="1:47" ht="45.75" customHeight="1">
      <c r="A695" s="64" t="s">
        <v>679</v>
      </c>
      <c r="B695" s="247" t="s">
        <v>879</v>
      </c>
      <c r="C695" s="264" t="s">
        <v>279</v>
      </c>
      <c r="D695" s="426" t="s">
        <v>878</v>
      </c>
      <c r="E695" s="3"/>
      <c r="F695" s="3">
        <v>2</v>
      </c>
      <c r="G695" s="3">
        <v>0.75</v>
      </c>
      <c r="H695" s="71" t="s">
        <v>668</v>
      </c>
      <c r="I695" s="405" t="s">
        <v>767</v>
      </c>
      <c r="J695" s="221"/>
      <c r="K695" s="212">
        <f t="shared" si="18"/>
        <v>16.3</v>
      </c>
      <c r="L695" s="403"/>
      <c r="M695" s="380"/>
      <c r="N695" s="106"/>
      <c r="O695" s="88"/>
      <c r="P695" s="88"/>
      <c r="Q695" s="88">
        <v>1.5</v>
      </c>
      <c r="R695" s="88"/>
      <c r="S695" s="88">
        <v>1.6</v>
      </c>
      <c r="T695" s="88">
        <v>1.5</v>
      </c>
      <c r="U695" s="88">
        <v>1.6</v>
      </c>
      <c r="V695" s="88"/>
      <c r="W695" s="88"/>
      <c r="X695" s="88">
        <v>1.5</v>
      </c>
      <c r="Y695" s="88"/>
      <c r="Z695" s="88">
        <v>1.6</v>
      </c>
      <c r="AA695" s="88">
        <v>1.5</v>
      </c>
      <c r="AB695" s="88"/>
      <c r="AC695" s="88"/>
      <c r="AD695" s="88"/>
      <c r="AE695" s="88">
        <v>0.8</v>
      </c>
      <c r="AF695" s="88"/>
      <c r="AG695" s="88">
        <v>0.8</v>
      </c>
      <c r="AH695" s="88"/>
      <c r="AI695" s="88"/>
      <c r="AJ695" s="88"/>
      <c r="AK695" s="88"/>
      <c r="AL695" s="88">
        <v>0.8</v>
      </c>
      <c r="AM695" s="88"/>
      <c r="AN695" s="88">
        <v>1.6</v>
      </c>
      <c r="AO695" s="88">
        <v>1.5</v>
      </c>
      <c r="AP695" s="88"/>
      <c r="AQ695" s="88"/>
      <c r="AR695" s="196"/>
      <c r="AS695" s="206">
        <f t="shared" si="19"/>
        <v>16.3</v>
      </c>
      <c r="AT695" s="264" t="s">
        <v>279</v>
      </c>
      <c r="AU695" s="65" t="s">
        <v>878</v>
      </c>
    </row>
    <row r="696" spans="1:47" ht="37.5" customHeight="1">
      <c r="A696" s="64" t="s">
        <v>679</v>
      </c>
      <c r="B696" s="129" t="s">
        <v>1049</v>
      </c>
      <c r="C696" s="264" t="s">
        <v>279</v>
      </c>
      <c r="D696" s="426" t="s">
        <v>880</v>
      </c>
      <c r="E696" s="3"/>
      <c r="F696" s="3">
        <v>3</v>
      </c>
      <c r="G696" s="3">
        <v>0.75</v>
      </c>
      <c r="H696" s="71" t="s">
        <v>668</v>
      </c>
      <c r="I696" s="405" t="s">
        <v>767</v>
      </c>
      <c r="J696" s="221"/>
      <c r="K696" s="212">
        <f t="shared" si="18"/>
        <v>25.25</v>
      </c>
      <c r="L696" s="403"/>
      <c r="M696" s="380"/>
      <c r="N696" s="106">
        <v>1.25</v>
      </c>
      <c r="O696" s="88"/>
      <c r="P696" s="88"/>
      <c r="Q696" s="88">
        <v>0.75</v>
      </c>
      <c r="R696" s="88"/>
      <c r="S696" s="88">
        <v>2.25</v>
      </c>
      <c r="T696" s="88">
        <v>2.25</v>
      </c>
      <c r="U696" s="88">
        <v>2.25</v>
      </c>
      <c r="V696" s="88"/>
      <c r="W696" s="88"/>
      <c r="X696" s="88">
        <v>2.25</v>
      </c>
      <c r="Y696" s="88"/>
      <c r="Z696" s="88">
        <v>2.25</v>
      </c>
      <c r="AA696" s="88"/>
      <c r="AB696" s="88">
        <v>2.25</v>
      </c>
      <c r="AC696" s="88"/>
      <c r="AD696" s="88"/>
      <c r="AE696" s="88">
        <v>2.25</v>
      </c>
      <c r="AF696" s="88"/>
      <c r="AG696" s="88">
        <v>1.5</v>
      </c>
      <c r="AH696" s="88"/>
      <c r="AI696" s="88">
        <v>1.5</v>
      </c>
      <c r="AJ696" s="88"/>
      <c r="AK696" s="88"/>
      <c r="AL696" s="88">
        <v>0.75</v>
      </c>
      <c r="AM696" s="88"/>
      <c r="AN696" s="88">
        <v>1.5</v>
      </c>
      <c r="AO696" s="88"/>
      <c r="AP696" s="88">
        <v>2.25</v>
      </c>
      <c r="AQ696" s="88"/>
      <c r="AR696" s="196"/>
      <c r="AS696" s="206">
        <f t="shared" si="19"/>
        <v>25.25</v>
      </c>
      <c r="AT696" s="264" t="s">
        <v>279</v>
      </c>
      <c r="AU696" s="65" t="s">
        <v>880</v>
      </c>
    </row>
    <row r="697" spans="1:47" ht="35.25" customHeight="1">
      <c r="A697" s="64" t="s">
        <v>679</v>
      </c>
      <c r="B697" s="8" t="s">
        <v>1049</v>
      </c>
      <c r="C697" s="264" t="s">
        <v>279</v>
      </c>
      <c r="D697" s="427" t="s">
        <v>881</v>
      </c>
      <c r="E697" s="3"/>
      <c r="F697" s="3">
        <v>2</v>
      </c>
      <c r="G697" s="3">
        <v>0.75</v>
      </c>
      <c r="H697" s="71" t="s">
        <v>668</v>
      </c>
      <c r="I697" s="405" t="s">
        <v>767</v>
      </c>
      <c r="J697" s="221"/>
      <c r="K697" s="212">
        <f t="shared" si="18"/>
        <v>18.75</v>
      </c>
      <c r="L697" s="403"/>
      <c r="M697" s="380"/>
      <c r="N697" s="106">
        <v>1.5</v>
      </c>
      <c r="O697" s="88"/>
      <c r="P697" s="88"/>
      <c r="Q697" s="88">
        <v>0.75</v>
      </c>
      <c r="R697" s="88"/>
      <c r="S697" s="88">
        <v>1.5</v>
      </c>
      <c r="T697" s="88">
        <v>2.25</v>
      </c>
      <c r="U697" s="88">
        <v>1.5</v>
      </c>
      <c r="V697" s="88"/>
      <c r="W697" s="88"/>
      <c r="X697" s="88">
        <v>1.5</v>
      </c>
      <c r="Y697" s="88"/>
      <c r="Z697" s="88">
        <v>1.5</v>
      </c>
      <c r="AA697" s="88"/>
      <c r="AB697" s="88"/>
      <c r="AC697" s="88"/>
      <c r="AD697" s="88"/>
      <c r="AE697" s="88">
        <v>1.5</v>
      </c>
      <c r="AF697" s="88"/>
      <c r="AG697" s="88">
        <v>1.5</v>
      </c>
      <c r="AH697" s="88"/>
      <c r="AI697" s="88">
        <v>1.5</v>
      </c>
      <c r="AJ697" s="88"/>
      <c r="AK697" s="88"/>
      <c r="AL697" s="88">
        <v>0.75</v>
      </c>
      <c r="AM697" s="88"/>
      <c r="AN697" s="88">
        <v>1.5</v>
      </c>
      <c r="AO697" s="88"/>
      <c r="AP697" s="88">
        <v>1.5</v>
      </c>
      <c r="AQ697" s="88"/>
      <c r="AR697" s="196"/>
      <c r="AS697" s="206">
        <f t="shared" si="19"/>
        <v>18.75</v>
      </c>
      <c r="AT697" s="264" t="s">
        <v>279</v>
      </c>
      <c r="AU697" s="67" t="s">
        <v>881</v>
      </c>
    </row>
    <row r="698" spans="1:47" ht="35.25" customHeight="1">
      <c r="A698" s="64" t="s">
        <v>679</v>
      </c>
      <c r="B698" s="8" t="s">
        <v>1049</v>
      </c>
      <c r="C698" s="264" t="s">
        <v>279</v>
      </c>
      <c r="D698" s="427" t="s">
        <v>882</v>
      </c>
      <c r="E698" s="3"/>
      <c r="F698" s="3">
        <v>2</v>
      </c>
      <c r="G698" s="3">
        <v>0.75</v>
      </c>
      <c r="H698" s="71" t="s">
        <v>668</v>
      </c>
      <c r="I698" s="405" t="s">
        <v>767</v>
      </c>
      <c r="J698" s="221"/>
      <c r="K698" s="212">
        <f t="shared" si="18"/>
        <v>18.75</v>
      </c>
      <c r="L698" s="403"/>
      <c r="M698" s="380"/>
      <c r="N698" s="106">
        <v>1.5</v>
      </c>
      <c r="O698" s="88"/>
      <c r="P698" s="88"/>
      <c r="Q698" s="88">
        <v>1.5</v>
      </c>
      <c r="R698" s="88"/>
      <c r="S698" s="88">
        <v>1.5</v>
      </c>
      <c r="T698" s="88">
        <v>1.5</v>
      </c>
      <c r="U698" s="88">
        <v>1.5</v>
      </c>
      <c r="V698" s="88"/>
      <c r="W698" s="88"/>
      <c r="X698" s="88">
        <v>1.5</v>
      </c>
      <c r="Y698" s="88"/>
      <c r="Z698" s="88">
        <v>1.5</v>
      </c>
      <c r="AA698" s="88"/>
      <c r="AB698" s="88">
        <v>1.5</v>
      </c>
      <c r="AC698" s="88"/>
      <c r="AD698" s="88"/>
      <c r="AE698" s="88">
        <v>1.5</v>
      </c>
      <c r="AF698" s="88"/>
      <c r="AG698" s="88">
        <v>1.5</v>
      </c>
      <c r="AH698" s="88"/>
      <c r="AI698" s="88"/>
      <c r="AJ698" s="88"/>
      <c r="AK698" s="88"/>
      <c r="AL698" s="88">
        <v>0.75</v>
      </c>
      <c r="AM698" s="88"/>
      <c r="AN698" s="88">
        <v>1.5</v>
      </c>
      <c r="AO698" s="88"/>
      <c r="AP698" s="88">
        <v>1.5</v>
      </c>
      <c r="AQ698" s="88"/>
      <c r="AR698" s="196"/>
      <c r="AS698" s="206">
        <f t="shared" si="19"/>
        <v>18.75</v>
      </c>
      <c r="AT698" s="264" t="s">
        <v>279</v>
      </c>
      <c r="AU698" s="67" t="s">
        <v>882</v>
      </c>
    </row>
    <row r="699" spans="1:47" ht="32.25" customHeight="1">
      <c r="A699" s="64" t="s">
        <v>679</v>
      </c>
      <c r="B699" s="8" t="s">
        <v>1049</v>
      </c>
      <c r="C699" s="12" t="s">
        <v>279</v>
      </c>
      <c r="D699" s="134" t="s">
        <v>765</v>
      </c>
      <c r="E699" s="11"/>
      <c r="F699" s="3">
        <v>2</v>
      </c>
      <c r="G699" s="3">
        <v>0.75</v>
      </c>
      <c r="H699" s="172" t="s">
        <v>668</v>
      </c>
      <c r="I699" s="405" t="s">
        <v>767</v>
      </c>
      <c r="J699" s="224"/>
      <c r="K699" s="212">
        <f t="shared" si="18"/>
        <v>7.7</v>
      </c>
      <c r="L699" s="403"/>
      <c r="M699" s="380"/>
      <c r="N699" s="106"/>
      <c r="O699" s="88"/>
      <c r="P699" s="88"/>
      <c r="Q699" s="88">
        <v>1.6</v>
      </c>
      <c r="R699" s="88"/>
      <c r="S699" s="88"/>
      <c r="T699" s="88"/>
      <c r="U699" s="88">
        <v>2.25</v>
      </c>
      <c r="V699" s="88"/>
      <c r="W699" s="88"/>
      <c r="X699" s="88">
        <v>0.85</v>
      </c>
      <c r="Y699" s="88"/>
      <c r="Z699" s="88"/>
      <c r="AA699" s="88"/>
      <c r="AB699" s="88"/>
      <c r="AC699" s="88"/>
      <c r="AD699" s="88"/>
      <c r="AE699" s="88">
        <v>1.5</v>
      </c>
      <c r="AF699" s="88"/>
      <c r="AG699" s="88">
        <v>1.5</v>
      </c>
      <c r="AH699" s="88"/>
      <c r="AI699" s="88"/>
      <c r="AJ699" s="88"/>
      <c r="AK699" s="88"/>
      <c r="AL699" s="88"/>
      <c r="AM699" s="88"/>
      <c r="AN699" s="88"/>
      <c r="AO699" s="88"/>
      <c r="AP699" s="88"/>
      <c r="AQ699" s="88"/>
      <c r="AR699" s="196"/>
      <c r="AS699" s="206">
        <f t="shared" si="19"/>
        <v>7.7</v>
      </c>
      <c r="AT699" s="12" t="s">
        <v>279</v>
      </c>
      <c r="AU699" s="8" t="s">
        <v>765</v>
      </c>
    </row>
    <row r="700" spans="1:47" ht="32.25" customHeight="1">
      <c r="A700" s="64" t="s">
        <v>679</v>
      </c>
      <c r="B700" s="6" t="s">
        <v>1431</v>
      </c>
      <c r="C700" s="180" t="s">
        <v>279</v>
      </c>
      <c r="D700" s="180" t="s">
        <v>1408</v>
      </c>
      <c r="E700" s="3"/>
      <c r="F700" s="3">
        <v>10</v>
      </c>
      <c r="G700" s="3">
        <v>9.1999999999999993</v>
      </c>
      <c r="H700" s="3" t="s">
        <v>668</v>
      </c>
      <c r="I700" s="386" t="s">
        <v>1409</v>
      </c>
      <c r="J700" s="170"/>
      <c r="K700" s="212">
        <f t="shared" si="18"/>
        <v>107.20000000000002</v>
      </c>
      <c r="L700" s="399"/>
      <c r="M700" s="381"/>
      <c r="N700" s="378">
        <v>9.1999999999999993</v>
      </c>
      <c r="O700" s="88"/>
      <c r="P700" s="88"/>
      <c r="Q700" s="119">
        <v>9.1999999999999993</v>
      </c>
      <c r="R700" s="88"/>
      <c r="S700" s="88">
        <v>9.1999999999999993</v>
      </c>
      <c r="T700" s="88"/>
      <c r="U700" s="88">
        <v>9.1999999999999993</v>
      </c>
      <c r="V700" s="88"/>
      <c r="W700" s="88"/>
      <c r="X700" s="88">
        <v>9.1999999999999993</v>
      </c>
      <c r="Y700" s="88"/>
      <c r="Z700" s="88">
        <v>9.1999999999999993</v>
      </c>
      <c r="AA700" s="88"/>
      <c r="AB700" s="119">
        <v>9.1999999999999993</v>
      </c>
      <c r="AC700" s="88"/>
      <c r="AD700" s="99"/>
      <c r="AE700" s="88">
        <v>9.1999999999999993</v>
      </c>
      <c r="AF700" s="88"/>
      <c r="AG700" s="88">
        <v>9.1999999999999993</v>
      </c>
      <c r="AH700" s="88"/>
      <c r="AI700" s="119">
        <v>9.1999999999999993</v>
      </c>
      <c r="AJ700" s="119"/>
      <c r="AK700" s="88"/>
      <c r="AL700" s="88">
        <v>6</v>
      </c>
      <c r="AM700" s="119"/>
      <c r="AN700" s="88"/>
      <c r="AO700" s="119"/>
      <c r="AP700" s="119">
        <v>9.1999999999999993</v>
      </c>
      <c r="AQ700" s="136"/>
      <c r="AR700" s="196"/>
      <c r="AS700" s="206">
        <f t="shared" si="19"/>
        <v>107.20000000000002</v>
      </c>
      <c r="AT700" s="180" t="s">
        <v>279</v>
      </c>
      <c r="AU700" s="180" t="s">
        <v>1408</v>
      </c>
    </row>
    <row r="701" spans="1:47" ht="32.25" customHeight="1">
      <c r="A701" s="64" t="s">
        <v>679</v>
      </c>
      <c r="B701" s="6" t="s">
        <v>1431</v>
      </c>
      <c r="C701" s="180" t="s">
        <v>279</v>
      </c>
      <c r="D701" s="180" t="s">
        <v>1410</v>
      </c>
      <c r="E701" s="3"/>
      <c r="F701" s="3">
        <v>10</v>
      </c>
      <c r="G701" s="3">
        <v>9.1999999999999993</v>
      </c>
      <c r="H701" s="3" t="s">
        <v>668</v>
      </c>
      <c r="I701" s="386" t="s">
        <v>1409</v>
      </c>
      <c r="J701" s="3"/>
      <c r="K701" s="182">
        <f t="shared" si="18"/>
        <v>103.60000000000001</v>
      </c>
      <c r="L701" s="386"/>
      <c r="M701" s="381"/>
      <c r="N701" s="378">
        <v>9.1999999999999993</v>
      </c>
      <c r="O701" s="88"/>
      <c r="P701" s="88"/>
      <c r="Q701" s="119">
        <v>9.1999999999999993</v>
      </c>
      <c r="R701" s="88"/>
      <c r="S701" s="88">
        <v>9.1999999999999993</v>
      </c>
      <c r="T701" s="88"/>
      <c r="U701" s="88">
        <v>9.1999999999999993</v>
      </c>
      <c r="V701" s="88"/>
      <c r="W701" s="88"/>
      <c r="X701" s="88">
        <v>9.1999999999999993</v>
      </c>
      <c r="Y701" s="88"/>
      <c r="Z701" s="88">
        <v>9.1999999999999993</v>
      </c>
      <c r="AA701" s="88"/>
      <c r="AB701" s="119">
        <v>9.1999999999999993</v>
      </c>
      <c r="AC701" s="88"/>
      <c r="AD701" s="99"/>
      <c r="AE701" s="88">
        <v>9.1999999999999993</v>
      </c>
      <c r="AF701" s="88"/>
      <c r="AG701" s="88">
        <v>9.1999999999999993</v>
      </c>
      <c r="AH701" s="88"/>
      <c r="AI701" s="119">
        <v>4.8</v>
      </c>
      <c r="AJ701" s="119"/>
      <c r="AK701" s="88"/>
      <c r="AL701" s="88">
        <v>6.8</v>
      </c>
      <c r="AM701" s="119"/>
      <c r="AN701" s="88"/>
      <c r="AO701" s="119"/>
      <c r="AP701" s="119">
        <v>9.1999999999999993</v>
      </c>
      <c r="AQ701" s="136"/>
      <c r="AR701" s="196"/>
      <c r="AS701" s="206">
        <f t="shared" si="19"/>
        <v>103.60000000000001</v>
      </c>
      <c r="AT701" s="180" t="s">
        <v>279</v>
      </c>
      <c r="AU701" s="180" t="s">
        <v>1410</v>
      </c>
    </row>
    <row r="702" spans="1:47" ht="32.25" customHeight="1">
      <c r="A702" s="64" t="s">
        <v>679</v>
      </c>
      <c r="B702" s="6"/>
      <c r="C702" s="180"/>
      <c r="D702" s="180"/>
      <c r="E702" s="3"/>
      <c r="F702" s="3"/>
      <c r="G702" s="3"/>
      <c r="H702" s="3"/>
      <c r="I702" s="386"/>
      <c r="J702" s="170"/>
      <c r="K702" s="182"/>
      <c r="L702" s="399"/>
      <c r="M702" s="381"/>
      <c r="N702" s="378"/>
      <c r="O702" s="88"/>
      <c r="P702" s="88"/>
      <c r="Q702" s="119"/>
      <c r="R702" s="88"/>
      <c r="S702" s="88"/>
      <c r="T702" s="88"/>
      <c r="U702" s="88"/>
      <c r="V702" s="88"/>
      <c r="W702" s="88"/>
      <c r="X702" s="88"/>
      <c r="Y702" s="88"/>
      <c r="Z702" s="88"/>
      <c r="AA702" s="88"/>
      <c r="AB702" s="95"/>
      <c r="AC702" s="88"/>
      <c r="AD702" s="99"/>
      <c r="AE702" s="88"/>
      <c r="AF702" s="88"/>
      <c r="AG702" s="88"/>
      <c r="AH702" s="88"/>
      <c r="AI702" s="95"/>
      <c r="AJ702" s="119"/>
      <c r="AK702" s="88"/>
      <c r="AL702" s="88"/>
      <c r="AM702" s="119"/>
      <c r="AN702" s="88"/>
      <c r="AO702" s="119"/>
      <c r="AP702" s="95"/>
      <c r="AQ702" s="136"/>
      <c r="AR702" s="196"/>
      <c r="AS702" s="206">
        <f t="shared" si="19"/>
        <v>0</v>
      </c>
      <c r="AT702" s="180"/>
      <c r="AU702" s="180"/>
    </row>
    <row r="703" spans="1:47" ht="32.25" customHeight="1">
      <c r="A703" s="64" t="s">
        <v>679</v>
      </c>
      <c r="B703" s="6"/>
      <c r="C703" s="180"/>
      <c r="D703" s="180"/>
      <c r="E703" s="3"/>
      <c r="F703" s="3"/>
      <c r="G703" s="3"/>
      <c r="H703" s="3"/>
      <c r="I703" s="386"/>
      <c r="J703" s="170"/>
      <c r="K703" s="182"/>
      <c r="L703" s="399"/>
      <c r="M703" s="381"/>
      <c r="N703" s="378"/>
      <c r="O703" s="88"/>
      <c r="P703" s="88"/>
      <c r="Q703" s="119"/>
      <c r="R703" s="88"/>
      <c r="S703" s="88"/>
      <c r="T703" s="88"/>
      <c r="U703" s="88"/>
      <c r="V703" s="88"/>
      <c r="W703" s="88"/>
      <c r="X703" s="88"/>
      <c r="Y703" s="88"/>
      <c r="Z703" s="88"/>
      <c r="AA703" s="88"/>
      <c r="AB703" s="95"/>
      <c r="AC703" s="88"/>
      <c r="AD703" s="99"/>
      <c r="AE703" s="88"/>
      <c r="AF703" s="88"/>
      <c r="AG703" s="88"/>
      <c r="AH703" s="88"/>
      <c r="AI703" s="95"/>
      <c r="AJ703" s="119"/>
      <c r="AK703" s="88"/>
      <c r="AL703" s="88"/>
      <c r="AM703" s="119"/>
      <c r="AN703" s="88"/>
      <c r="AO703" s="119"/>
      <c r="AP703" s="95"/>
      <c r="AQ703" s="136"/>
      <c r="AR703" s="196"/>
      <c r="AS703" s="206"/>
      <c r="AT703" s="180"/>
      <c r="AU703" s="180"/>
    </row>
    <row r="704" spans="1:47" ht="32.25" customHeight="1">
      <c r="A704" s="64" t="s">
        <v>679</v>
      </c>
      <c r="B704" s="6"/>
      <c r="C704" s="180"/>
      <c r="D704" s="180"/>
      <c r="E704" s="3"/>
      <c r="F704" s="3"/>
      <c r="G704" s="3"/>
      <c r="H704" s="3"/>
      <c r="I704" s="386"/>
      <c r="J704" s="170"/>
      <c r="K704" s="182"/>
      <c r="L704" s="399"/>
      <c r="M704" s="381"/>
      <c r="N704" s="378"/>
      <c r="O704" s="88"/>
      <c r="P704" s="88"/>
      <c r="Q704" s="119"/>
      <c r="R704" s="88"/>
      <c r="S704" s="88"/>
      <c r="T704" s="88"/>
      <c r="U704" s="88"/>
      <c r="V704" s="88"/>
      <c r="W704" s="88"/>
      <c r="X704" s="88"/>
      <c r="Y704" s="88"/>
      <c r="Z704" s="88"/>
      <c r="AA704" s="88"/>
      <c r="AB704" s="95"/>
      <c r="AC704" s="88"/>
      <c r="AD704" s="99"/>
      <c r="AE704" s="88"/>
      <c r="AF704" s="88"/>
      <c r="AG704" s="88"/>
      <c r="AH704" s="88"/>
      <c r="AI704" s="95"/>
      <c r="AJ704" s="119"/>
      <c r="AK704" s="88"/>
      <c r="AL704" s="88"/>
      <c r="AM704" s="119"/>
      <c r="AN704" s="88"/>
      <c r="AO704" s="119"/>
      <c r="AP704" s="95"/>
      <c r="AQ704" s="136"/>
      <c r="AR704" s="196"/>
      <c r="AS704" s="206"/>
      <c r="AT704" s="180"/>
      <c r="AU704" s="180"/>
    </row>
    <row r="705" spans="1:48" ht="32.25" customHeight="1">
      <c r="A705" s="64" t="s">
        <v>679</v>
      </c>
      <c r="B705" s="6"/>
      <c r="C705" s="180"/>
      <c r="D705" s="180"/>
      <c r="E705" s="3"/>
      <c r="F705" s="3"/>
      <c r="G705" s="3"/>
      <c r="H705" s="3"/>
      <c r="I705" s="386"/>
      <c r="J705" s="170"/>
      <c r="K705" s="182"/>
      <c r="L705" s="399"/>
      <c r="M705" s="381"/>
      <c r="N705" s="378"/>
      <c r="O705" s="88"/>
      <c r="P705" s="88"/>
      <c r="Q705" s="119"/>
      <c r="R705" s="88"/>
      <c r="S705" s="88"/>
      <c r="T705" s="88"/>
      <c r="U705" s="88"/>
      <c r="V705" s="88"/>
      <c r="W705" s="88"/>
      <c r="X705" s="88"/>
      <c r="Y705" s="88"/>
      <c r="Z705" s="88"/>
      <c r="AA705" s="88"/>
      <c r="AB705" s="95"/>
      <c r="AC705" s="88"/>
      <c r="AD705" s="99"/>
      <c r="AE705" s="88"/>
      <c r="AF705" s="88"/>
      <c r="AG705" s="88"/>
      <c r="AH705" s="88"/>
      <c r="AI705" s="95"/>
      <c r="AJ705" s="119"/>
      <c r="AK705" s="88"/>
      <c r="AL705" s="88"/>
      <c r="AM705" s="119"/>
      <c r="AN705" s="88"/>
      <c r="AO705" s="119"/>
      <c r="AP705" s="95"/>
      <c r="AQ705" s="136"/>
      <c r="AR705" s="196"/>
      <c r="AS705" s="206"/>
      <c r="AT705" s="180"/>
      <c r="AU705" s="180"/>
    </row>
    <row r="706" spans="1:48" ht="32.25" customHeight="1" thickBot="1">
      <c r="A706" s="64" t="s">
        <v>679</v>
      </c>
      <c r="B706" s="6"/>
      <c r="C706" s="180"/>
      <c r="D706" s="180"/>
      <c r="E706" s="3"/>
      <c r="F706" s="3"/>
      <c r="G706" s="3"/>
      <c r="H706" s="3"/>
      <c r="I706" s="386"/>
      <c r="J706" s="170"/>
      <c r="K706" s="212">
        <f t="shared" si="18"/>
        <v>0</v>
      </c>
      <c r="L706" s="399"/>
      <c r="M706" s="381"/>
      <c r="N706" s="379"/>
      <c r="O706" s="88"/>
      <c r="P706" s="88"/>
      <c r="Q706" s="119"/>
      <c r="R706" s="88"/>
      <c r="S706" s="88"/>
      <c r="T706" s="88"/>
      <c r="U706" s="88"/>
      <c r="V706" s="88"/>
      <c r="W706" s="88"/>
      <c r="X706" s="88"/>
      <c r="Y706" s="88"/>
      <c r="Z706" s="88"/>
      <c r="AA706" s="88"/>
      <c r="AB706" s="95"/>
      <c r="AC706" s="88"/>
      <c r="AD706" s="99"/>
      <c r="AE706" s="88"/>
      <c r="AF706" s="88"/>
      <c r="AG706" s="88"/>
      <c r="AH706" s="88"/>
      <c r="AI706" s="95"/>
      <c r="AJ706" s="119"/>
      <c r="AK706" s="88"/>
      <c r="AL706" s="88"/>
      <c r="AM706" s="119"/>
      <c r="AN706" s="88"/>
      <c r="AO706" s="119"/>
      <c r="AP706" s="95"/>
      <c r="AQ706" s="136"/>
      <c r="AR706" s="196"/>
      <c r="AS706" s="206">
        <f t="shared" si="19"/>
        <v>0</v>
      </c>
      <c r="AT706" s="180"/>
      <c r="AU706" s="16"/>
    </row>
    <row r="707" spans="1:48" ht="50.25" customHeight="1" thickBot="1">
      <c r="A707" s="19"/>
      <c r="B707" s="3"/>
      <c r="C707" s="19"/>
      <c r="D707" s="6"/>
      <c r="E707" s="3"/>
      <c r="F707" s="3"/>
      <c r="G707" s="71"/>
      <c r="H707" s="203"/>
      <c r="I707" s="409"/>
      <c r="J707" s="241"/>
      <c r="K707" s="301">
        <f t="shared" si="18"/>
        <v>8846.6300000000083</v>
      </c>
      <c r="L707" s="145">
        <f t="shared" ref="L707:AR707" si="20">SUM(L4:L706)</f>
        <v>64</v>
      </c>
      <c r="M707" s="145">
        <f>SUM(M4:M706)</f>
        <v>0</v>
      </c>
      <c r="N707" s="145">
        <f t="shared" si="20"/>
        <v>281.15000000000003</v>
      </c>
      <c r="O707" s="145">
        <f t="shared" si="20"/>
        <v>270.13999999999987</v>
      </c>
      <c r="P707" s="145">
        <f t="shared" si="20"/>
        <v>258.60000000000008</v>
      </c>
      <c r="Q707" s="145">
        <f t="shared" si="20"/>
        <v>315.55000000000013</v>
      </c>
      <c r="R707" s="145">
        <f t="shared" si="20"/>
        <v>325.84000000000032</v>
      </c>
      <c r="S707" s="145">
        <f t="shared" si="20"/>
        <v>269.72000000000008</v>
      </c>
      <c r="T707" s="145">
        <f t="shared" si="20"/>
        <v>302.05000000000007</v>
      </c>
      <c r="U707" s="145">
        <f t="shared" si="20"/>
        <v>325.52000000000015</v>
      </c>
      <c r="V707" s="145">
        <f t="shared" si="20"/>
        <v>261.33999999999992</v>
      </c>
      <c r="W707" s="145">
        <f t="shared" si="20"/>
        <v>265.20000000000022</v>
      </c>
      <c r="X707" s="368">
        <f>SUM(X4:X706)</f>
        <v>334.63999999999993</v>
      </c>
      <c r="Y707" s="145">
        <f t="shared" si="20"/>
        <v>354.19000000000034</v>
      </c>
      <c r="Z707" s="145">
        <f>SUM(Z4:Z706)</f>
        <v>284.56000000000017</v>
      </c>
      <c r="AA707" s="145">
        <f t="shared" si="20"/>
        <v>303.85000000000025</v>
      </c>
      <c r="AB707" s="145">
        <f t="shared" si="20"/>
        <v>302.73000000000036</v>
      </c>
      <c r="AC707" s="145">
        <f t="shared" si="20"/>
        <v>256.37999999999994</v>
      </c>
      <c r="AD707" s="145">
        <f t="shared" si="20"/>
        <v>225.80000000000015</v>
      </c>
      <c r="AE707" s="145">
        <f>SUM(AE4:AE706)</f>
        <v>357.55000000000013</v>
      </c>
      <c r="AF707" s="145">
        <f t="shared" si="20"/>
        <v>315.15000000000026</v>
      </c>
      <c r="AG707" s="145">
        <f t="shared" si="20"/>
        <v>278.5200000000001</v>
      </c>
      <c r="AH707" s="145">
        <f t="shared" si="20"/>
        <v>307.50000000000006</v>
      </c>
      <c r="AI707" s="145">
        <f t="shared" si="20"/>
        <v>301.14000000000004</v>
      </c>
      <c r="AJ707" s="145">
        <f>SUM(AJ4:AJ706)</f>
        <v>271.87999999999994</v>
      </c>
      <c r="AK707" s="145">
        <f t="shared" si="20"/>
        <v>214.35000000000008</v>
      </c>
      <c r="AL707" s="145">
        <f t="shared" si="20"/>
        <v>313.61000000000018</v>
      </c>
      <c r="AM707" s="145">
        <f t="shared" si="20"/>
        <v>275.50000000000011</v>
      </c>
      <c r="AN707" s="145">
        <f>SUM(AN4:AN706)</f>
        <v>263.68000000000029</v>
      </c>
      <c r="AO707" s="145">
        <f>SUM(AO4:AO706)</f>
        <v>290.09000000000009</v>
      </c>
      <c r="AP707" s="145">
        <f t="shared" si="20"/>
        <v>299.50000000000006</v>
      </c>
      <c r="AQ707" s="145">
        <f t="shared" si="20"/>
        <v>221.59999999999985</v>
      </c>
      <c r="AR707" s="145">
        <f t="shared" si="20"/>
        <v>199.30000000000024</v>
      </c>
      <c r="AS707" s="344">
        <f>AR707+AQ707+AP707+AO707+AN707+AM707+AL707+AK707+AJ707+AI707+AH707+AG707+AF707+AE707+AD707+AC707+AB707+AA707+Z707+Y707+X707+W707+V707+U707+T707+S707+R707+Q707+P707+O707+N707</f>
        <v>8846.6300000000028</v>
      </c>
      <c r="AT707" s="19"/>
      <c r="AU707" s="6"/>
    </row>
    <row r="708" spans="1:48" ht="24.75" customHeight="1">
      <c r="A708" s="315"/>
      <c r="B708" s="312"/>
      <c r="C708" s="313"/>
      <c r="D708" s="314"/>
      <c r="E708" s="115"/>
      <c r="F708" s="115"/>
      <c r="G708" s="115"/>
      <c r="H708" s="115"/>
      <c r="I708" s="242"/>
      <c r="J708" s="242"/>
      <c r="K708" s="243"/>
      <c r="L708" s="410"/>
      <c r="M708" s="118"/>
      <c r="N708" s="118"/>
      <c r="O708" s="118"/>
      <c r="P708" s="118"/>
      <c r="Q708" s="118"/>
      <c r="R708" s="118"/>
      <c r="S708" s="118"/>
      <c r="T708" s="118"/>
      <c r="U708" s="118"/>
      <c r="V708" s="118"/>
      <c r="W708" s="118"/>
      <c r="X708" s="118"/>
      <c r="Y708" s="118"/>
      <c r="Z708" s="118"/>
      <c r="AA708" s="118"/>
      <c r="AB708" s="118"/>
      <c r="AC708" s="118"/>
      <c r="AD708" s="118"/>
      <c r="AE708" s="118"/>
      <c r="AF708" s="118"/>
      <c r="AG708" s="118"/>
      <c r="AH708" s="118"/>
      <c r="AI708" s="118"/>
      <c r="AJ708" s="118"/>
      <c r="AK708" s="118"/>
      <c r="AL708" s="118"/>
      <c r="AM708" s="118"/>
      <c r="AN708" s="118"/>
      <c r="AO708" s="118"/>
      <c r="AP708" s="118"/>
      <c r="AQ708" s="118"/>
      <c r="AR708" s="118"/>
      <c r="AS708" s="118"/>
    </row>
    <row r="709" spans="1:48" ht="24.75" customHeight="1">
      <c r="A709" s="603"/>
      <c r="B709" s="604"/>
      <c r="C709" s="604"/>
      <c r="D709" s="604"/>
      <c r="E709" s="604"/>
      <c r="F709" s="604"/>
      <c r="G709" s="115"/>
      <c r="H709" s="115"/>
      <c r="I709" s="242"/>
      <c r="J709" s="242"/>
      <c r="K709" s="243"/>
      <c r="L709" s="410"/>
      <c r="M709" s="118"/>
      <c r="N709" s="118"/>
      <c r="O709" s="118"/>
      <c r="P709" s="118"/>
      <c r="Q709" s="118"/>
      <c r="R709" s="118"/>
      <c r="S709" s="118"/>
      <c r="T709" s="118"/>
      <c r="U709" s="118"/>
      <c r="V709" s="118"/>
      <c r="W709" s="118"/>
      <c r="X709" s="118"/>
      <c r="Y709" s="118"/>
      <c r="Z709" s="118"/>
      <c r="AA709" s="118"/>
      <c r="AB709" s="118"/>
      <c r="AC709" s="118"/>
      <c r="AD709" s="118"/>
      <c r="AE709" s="118"/>
      <c r="AF709" s="118"/>
      <c r="AG709" s="118"/>
      <c r="AH709" s="118"/>
      <c r="AI709" s="118"/>
      <c r="AJ709" s="118"/>
      <c r="AK709" s="118"/>
      <c r="AL709" s="118"/>
      <c r="AM709" s="118"/>
      <c r="AN709" s="118"/>
      <c r="AO709" s="118"/>
      <c r="AP709" s="118"/>
      <c r="AQ709" s="118"/>
      <c r="AR709" s="118"/>
      <c r="AS709" s="118"/>
    </row>
    <row r="710" spans="1:48" ht="24.75" customHeight="1" thickBot="1">
      <c r="A710" s="315"/>
      <c r="B710" s="312"/>
      <c r="C710" s="313"/>
      <c r="D710" s="314"/>
      <c r="E710" s="115"/>
      <c r="F710" s="115"/>
      <c r="G710" s="115"/>
      <c r="H710" s="115"/>
      <c r="I710" s="242"/>
      <c r="J710" s="242"/>
      <c r="K710" s="243"/>
      <c r="L710" s="410"/>
      <c r="M710" s="118"/>
      <c r="N710" s="118"/>
      <c r="O710" s="118"/>
      <c r="P710" s="118"/>
      <c r="Q710" s="118"/>
      <c r="R710" s="118"/>
      <c r="S710" s="118"/>
      <c r="T710" s="118"/>
      <c r="U710" s="118"/>
      <c r="V710" s="118"/>
      <c r="W710" s="118"/>
      <c r="X710" s="118"/>
      <c r="Y710" s="118"/>
      <c r="Z710" s="118"/>
      <c r="AA710" s="118"/>
      <c r="AB710" s="118"/>
      <c r="AC710" s="118"/>
      <c r="AD710" s="118"/>
      <c r="AE710" s="118"/>
      <c r="AF710" s="118"/>
      <c r="AG710" s="118"/>
      <c r="AH710" s="118"/>
      <c r="AI710" s="118"/>
      <c r="AJ710" s="118"/>
      <c r="AK710" s="118"/>
      <c r="AL710" s="118"/>
      <c r="AM710" s="118"/>
      <c r="AN710" s="118"/>
      <c r="AO710" s="118"/>
      <c r="AP710" s="118"/>
      <c r="AQ710" s="118"/>
      <c r="AR710" s="118"/>
      <c r="AS710" s="118"/>
    </row>
    <row r="711" spans="1:48" ht="27.75" customHeight="1" thickBot="1">
      <c r="A711" s="114"/>
      <c r="B711" s="115"/>
      <c r="C711" s="114"/>
      <c r="D711" s="116"/>
      <c r="E711" s="115"/>
      <c r="F711" s="115"/>
      <c r="G711" s="115"/>
      <c r="H711" s="115"/>
      <c r="I711" s="242"/>
      <c r="J711" s="242"/>
      <c r="K711" s="243"/>
      <c r="L711" s="410"/>
      <c r="M711" s="118"/>
      <c r="N711" s="118"/>
      <c r="O711" s="236"/>
      <c r="P711" s="118"/>
      <c r="Q711" s="118"/>
      <c r="R711" s="118"/>
      <c r="S711" s="118"/>
      <c r="T711" s="118"/>
      <c r="U711" s="118"/>
      <c r="V711" s="118" t="s">
        <v>1368</v>
      </c>
      <c r="W711" s="118"/>
      <c r="X711" s="118"/>
      <c r="Y711" s="118"/>
      <c r="Z711" s="118"/>
      <c r="AA711" s="118"/>
      <c r="AB711" s="118"/>
      <c r="AC711" s="118"/>
      <c r="AD711" s="118"/>
      <c r="AE711" s="118"/>
      <c r="AF711" s="118"/>
      <c r="AG711" s="118"/>
      <c r="AH711" s="118"/>
      <c r="AI711" s="118"/>
      <c r="AJ711" s="118"/>
      <c r="AK711" s="118"/>
      <c r="AL711" s="118"/>
      <c r="AM711" s="118"/>
      <c r="AN711" s="118"/>
      <c r="AO711" s="118"/>
      <c r="AP711" s="118"/>
      <c r="AQ711" s="118"/>
      <c r="AR711" s="157"/>
      <c r="AU711" s="311"/>
      <c r="AV711" s="311"/>
    </row>
    <row r="712" spans="1:48" ht="32.25" customHeight="1">
      <c r="A712" s="597" t="s">
        <v>755</v>
      </c>
      <c r="B712" s="597"/>
      <c r="I712" s="411"/>
      <c r="J712" s="411"/>
      <c r="K712" s="411"/>
      <c r="L712" s="411"/>
      <c r="O712" s="236"/>
      <c r="S712" s="246"/>
    </row>
    <row r="713" spans="1:48">
      <c r="A713" s="597"/>
      <c r="B713" s="597"/>
      <c r="E713" s="35"/>
      <c r="F713" s="35"/>
      <c r="G713" s="35"/>
      <c r="H713" s="35"/>
      <c r="I713" s="605" t="s">
        <v>756</v>
      </c>
      <c r="J713" s="605"/>
      <c r="K713" s="605"/>
      <c r="L713" s="605"/>
      <c r="M713" s="442"/>
    </row>
    <row r="714" spans="1:48">
      <c r="I714" s="411"/>
      <c r="J714" s="411"/>
      <c r="K714" s="411"/>
      <c r="L714" s="411"/>
    </row>
    <row r="715" spans="1:48">
      <c r="I715" s="411"/>
      <c r="J715" s="411"/>
      <c r="K715" s="411"/>
      <c r="L715" s="411"/>
    </row>
    <row r="716" spans="1:48">
      <c r="I716" s="411"/>
      <c r="J716" s="411"/>
      <c r="K716" s="411"/>
      <c r="L716" s="411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1:48">
      <c r="I717" s="411"/>
      <c r="J717" s="411"/>
      <c r="K717" s="411"/>
      <c r="L717" s="411"/>
    </row>
    <row r="718" spans="1:48">
      <c r="I718" s="411"/>
      <c r="J718" s="411"/>
      <c r="K718" s="411"/>
      <c r="L718" s="411"/>
    </row>
    <row r="719" spans="1:48">
      <c r="I719" s="411"/>
      <c r="J719" s="411"/>
      <c r="K719" s="411"/>
      <c r="L719" s="411"/>
    </row>
    <row r="720" spans="1:48">
      <c r="I720" s="411"/>
      <c r="J720" s="411"/>
      <c r="K720" s="411"/>
      <c r="L720" s="411"/>
    </row>
    <row r="724" spans="15:18">
      <c r="R724" t="s">
        <v>1325</v>
      </c>
    </row>
    <row r="726" spans="15:18">
      <c r="O726" t="s">
        <v>779</v>
      </c>
    </row>
  </sheetData>
  <mergeCells count="9">
    <mergeCell ref="M2:M3"/>
    <mergeCell ref="N2:AS2"/>
    <mergeCell ref="A709:F709"/>
    <mergeCell ref="A712:B713"/>
    <mergeCell ref="I713:L713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V727"/>
  <sheetViews>
    <sheetView topLeftCell="A665" zoomScale="68" zoomScaleNormal="68" workbookViewId="0">
      <selection activeCell="AM676" sqref="AM676"/>
    </sheetView>
  </sheetViews>
  <sheetFormatPr defaultRowHeight="15"/>
  <cols>
    <col min="1" max="1" width="15.5703125" style="22" customWidth="1"/>
    <col min="2" max="2" width="17.7109375" style="22" customWidth="1"/>
    <col min="3" max="3" width="33.7109375" style="22" customWidth="1"/>
    <col min="4" max="4" width="37.28515625" style="475" customWidth="1"/>
    <col min="5" max="5" width="24.28515625" style="22" customWidth="1"/>
    <col min="6" max="6" width="6.140625" style="22" customWidth="1"/>
    <col min="7" max="7" width="9.42578125" style="22" customWidth="1"/>
    <col min="8" max="8" width="5.42578125" style="22" customWidth="1"/>
    <col min="9" max="9" width="16.140625" style="22" customWidth="1"/>
    <col min="10" max="10" width="8.85546875" style="22" customWidth="1"/>
    <col min="11" max="11" width="10.5703125" style="22" customWidth="1"/>
    <col min="12" max="13" width="6.140625" style="22" customWidth="1"/>
    <col min="14" max="14" width="7.5703125" customWidth="1"/>
    <col min="15" max="15" width="8.28515625" customWidth="1"/>
    <col min="16" max="16" width="7.85546875" customWidth="1"/>
    <col min="17" max="17" width="8.28515625" customWidth="1"/>
    <col min="18" max="18" width="8.140625" customWidth="1"/>
    <col min="19" max="21" width="8.28515625" customWidth="1"/>
    <col min="22" max="22" width="9.28515625" customWidth="1"/>
    <col min="23" max="23" width="9.140625" customWidth="1"/>
    <col min="24" max="24" width="7.85546875" customWidth="1"/>
    <col min="25" max="25" width="8.42578125" customWidth="1"/>
    <col min="26" max="26" width="7.7109375" customWidth="1"/>
    <col min="27" max="27" width="8.140625" customWidth="1"/>
    <col min="28" max="28" width="8" customWidth="1"/>
    <col min="29" max="29" width="7.85546875" customWidth="1"/>
    <col min="30" max="30" width="7.7109375" customWidth="1"/>
    <col min="31" max="31" width="9.42578125" customWidth="1"/>
    <col min="32" max="32" width="8.85546875" customWidth="1"/>
    <col min="33" max="33" width="8.42578125" customWidth="1"/>
    <col min="34" max="34" width="7.85546875" customWidth="1"/>
    <col min="35" max="35" width="8.28515625" customWidth="1"/>
    <col min="36" max="36" width="8.5703125" customWidth="1"/>
    <col min="37" max="37" width="7.7109375" customWidth="1"/>
    <col min="38" max="38" width="8.85546875" customWidth="1"/>
    <col min="39" max="39" width="7.85546875" customWidth="1"/>
    <col min="40" max="40" width="8.28515625" customWidth="1"/>
    <col min="41" max="41" width="8" customWidth="1"/>
    <col min="45" max="45" width="12.28515625" customWidth="1"/>
    <col min="46" max="46" width="33.42578125" customWidth="1"/>
    <col min="47" max="47" width="33.7109375" customWidth="1"/>
  </cols>
  <sheetData>
    <row r="1" spans="1:47" ht="29.25" customHeight="1" thickBot="1">
      <c r="A1" s="21" t="s">
        <v>1450</v>
      </c>
      <c r="B1" s="21"/>
      <c r="C1" s="21"/>
      <c r="D1" s="33"/>
      <c r="E1" s="21"/>
      <c r="F1" s="21"/>
      <c r="G1" s="21"/>
      <c r="H1" s="21"/>
    </row>
    <row r="2" spans="1:47" ht="72.75" customHeight="1">
      <c r="A2" s="592" t="s">
        <v>0</v>
      </c>
      <c r="B2" s="594" t="s">
        <v>1</v>
      </c>
      <c r="C2" s="600" t="s">
        <v>2</v>
      </c>
      <c r="D2" s="600"/>
      <c r="E2" s="600"/>
      <c r="F2" s="594" t="s">
        <v>3</v>
      </c>
      <c r="G2" s="594"/>
      <c r="H2" s="594"/>
      <c r="I2" s="38" t="s">
        <v>4</v>
      </c>
      <c r="J2" s="120"/>
      <c r="K2" s="473" t="s">
        <v>5</v>
      </c>
      <c r="L2" s="38" t="s">
        <v>6</v>
      </c>
      <c r="M2" s="601" t="s">
        <v>1326</v>
      </c>
      <c r="N2" s="598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589"/>
      <c r="AE2" s="589"/>
      <c r="AF2" s="589"/>
      <c r="AG2" s="589"/>
      <c r="AH2" s="589"/>
      <c r="AI2" s="589"/>
      <c r="AJ2" s="589"/>
      <c r="AK2" s="589"/>
      <c r="AL2" s="589"/>
      <c r="AM2" s="589"/>
      <c r="AN2" s="589"/>
      <c r="AO2" s="589"/>
      <c r="AP2" s="589"/>
      <c r="AQ2" s="589"/>
      <c r="AR2" s="589"/>
      <c r="AS2" s="599"/>
      <c r="AT2" s="153"/>
      <c r="AU2" s="153"/>
    </row>
    <row r="3" spans="1:47" ht="129" thickBot="1">
      <c r="A3" s="593"/>
      <c r="B3" s="595"/>
      <c r="C3" s="323" t="s">
        <v>7</v>
      </c>
      <c r="D3" s="324" t="s">
        <v>8</v>
      </c>
      <c r="E3" s="323" t="s">
        <v>9</v>
      </c>
      <c r="F3" s="474" t="s">
        <v>10</v>
      </c>
      <c r="G3" s="474" t="s">
        <v>11</v>
      </c>
      <c r="H3" s="474" t="s">
        <v>12</v>
      </c>
      <c r="I3" s="43"/>
      <c r="J3" s="322" t="s">
        <v>1269</v>
      </c>
      <c r="K3" s="161" t="s">
        <v>972</v>
      </c>
      <c r="L3" s="321" t="s">
        <v>816</v>
      </c>
      <c r="M3" s="602"/>
      <c r="N3" s="36">
        <v>1</v>
      </c>
      <c r="O3" s="37">
        <v>2</v>
      </c>
      <c r="P3" s="37">
        <v>3</v>
      </c>
      <c r="Q3" s="37">
        <v>4</v>
      </c>
      <c r="R3" s="37">
        <v>5</v>
      </c>
      <c r="S3" s="37">
        <v>6</v>
      </c>
      <c r="T3" s="37">
        <v>7</v>
      </c>
      <c r="U3" s="37">
        <v>8</v>
      </c>
      <c r="V3" s="37">
        <v>9</v>
      </c>
      <c r="W3" s="37">
        <v>10</v>
      </c>
      <c r="X3" s="37">
        <v>11</v>
      </c>
      <c r="Y3" s="37">
        <v>12</v>
      </c>
      <c r="Z3" s="37">
        <v>13</v>
      </c>
      <c r="AA3" s="37">
        <v>14</v>
      </c>
      <c r="AB3" s="37">
        <v>15</v>
      </c>
      <c r="AC3" s="37">
        <v>16</v>
      </c>
      <c r="AD3" s="37">
        <v>17</v>
      </c>
      <c r="AE3" s="37">
        <v>18</v>
      </c>
      <c r="AF3" s="37">
        <v>19</v>
      </c>
      <c r="AG3" s="37">
        <v>20</v>
      </c>
      <c r="AH3" s="37">
        <v>21</v>
      </c>
      <c r="AI3" s="37">
        <v>22</v>
      </c>
      <c r="AJ3" s="37">
        <v>23</v>
      </c>
      <c r="AK3" s="37">
        <v>24</v>
      </c>
      <c r="AL3" s="37">
        <v>25</v>
      </c>
      <c r="AM3" s="37">
        <v>26</v>
      </c>
      <c r="AN3" s="37">
        <v>27</v>
      </c>
      <c r="AO3" s="37">
        <v>28</v>
      </c>
      <c r="AP3" s="37">
        <v>29</v>
      </c>
      <c r="AQ3" s="37">
        <v>30</v>
      </c>
      <c r="AR3" s="194">
        <v>31</v>
      </c>
      <c r="AS3" s="205" t="s">
        <v>757</v>
      </c>
      <c r="AT3" s="153"/>
      <c r="AU3" s="153"/>
    </row>
    <row r="4" spans="1:47" ht="36" customHeight="1">
      <c r="A4" s="158" t="s">
        <v>679</v>
      </c>
      <c r="B4" s="46" t="s">
        <v>24</v>
      </c>
      <c r="C4" s="447" t="s">
        <v>13</v>
      </c>
      <c r="D4" s="48" t="s">
        <v>280</v>
      </c>
      <c r="E4" s="49">
        <v>6907001920</v>
      </c>
      <c r="F4" s="50">
        <v>1</v>
      </c>
      <c r="G4" s="50">
        <v>0.8</v>
      </c>
      <c r="H4" s="50" t="s">
        <v>668</v>
      </c>
      <c r="I4" s="382" t="s">
        <v>973</v>
      </c>
      <c r="J4" s="211">
        <v>6.4</v>
      </c>
      <c r="K4" s="212"/>
      <c r="L4" s="383"/>
      <c r="M4" s="371"/>
      <c r="N4" s="82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195"/>
      <c r="AS4" s="206">
        <f t="shared" ref="AS4:AS68" si="0">K4</f>
        <v>0</v>
      </c>
      <c r="AT4" s="256" t="s">
        <v>13</v>
      </c>
      <c r="AU4" s="48" t="s">
        <v>280</v>
      </c>
    </row>
    <row r="5" spans="1:47" ht="34.5" customHeight="1">
      <c r="A5" s="40" t="s">
        <v>679</v>
      </c>
      <c r="B5" s="19" t="s">
        <v>679</v>
      </c>
      <c r="C5" s="448" t="s">
        <v>14</v>
      </c>
      <c r="D5" s="8" t="s">
        <v>281</v>
      </c>
      <c r="E5" s="23">
        <v>6907009006</v>
      </c>
      <c r="F5" s="3">
        <v>1</v>
      </c>
      <c r="G5" s="3">
        <v>0.8</v>
      </c>
      <c r="H5" s="3" t="s">
        <v>668</v>
      </c>
      <c r="I5" s="384" t="s">
        <v>711</v>
      </c>
      <c r="J5" s="213">
        <v>0.8</v>
      </c>
      <c r="K5" s="212">
        <f t="shared" ref="K5:K69" si="1">N5+O5+P5+Q5+R5+S5+T5+U5+V5+W5+X5+Y5+Z5+AA5+AB5+AC5+AD5+AE5+AF5+AH5+AG5+AI5+AJ5+AK5+AL5+AM5+AN5+AO5+AP5+AQ5+AR5</f>
        <v>0</v>
      </c>
      <c r="L5" s="385"/>
      <c r="M5" s="372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196"/>
      <c r="AS5" s="206">
        <f t="shared" si="0"/>
        <v>0</v>
      </c>
      <c r="AT5" s="249" t="s">
        <v>14</v>
      </c>
      <c r="AU5" s="8" t="s">
        <v>281</v>
      </c>
    </row>
    <row r="6" spans="1:47" ht="37.5" customHeight="1">
      <c r="A6" s="40" t="s">
        <v>679</v>
      </c>
      <c r="B6" s="19" t="s">
        <v>679</v>
      </c>
      <c r="C6" s="249" t="s">
        <v>15</v>
      </c>
      <c r="D6" s="8" t="s">
        <v>282</v>
      </c>
      <c r="E6" s="23"/>
      <c r="F6" s="3">
        <v>1</v>
      </c>
      <c r="G6" s="3">
        <v>0.8</v>
      </c>
      <c r="H6" s="3" t="s">
        <v>668</v>
      </c>
      <c r="I6" s="384" t="s">
        <v>711</v>
      </c>
      <c r="J6" s="213"/>
      <c r="K6" s="212">
        <f t="shared" si="1"/>
        <v>0</v>
      </c>
      <c r="L6" s="385"/>
      <c r="M6" s="372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196"/>
      <c r="AS6" s="206">
        <f t="shared" si="0"/>
        <v>0</v>
      </c>
      <c r="AT6" s="249" t="s">
        <v>15</v>
      </c>
      <c r="AU6" s="8" t="s">
        <v>282</v>
      </c>
    </row>
    <row r="7" spans="1:47" ht="30">
      <c r="A7" s="40" t="s">
        <v>679</v>
      </c>
      <c r="B7" s="19" t="s">
        <v>679</v>
      </c>
      <c r="C7" s="249" t="s">
        <v>16</v>
      </c>
      <c r="D7" s="8" t="s">
        <v>283</v>
      </c>
      <c r="E7" s="23"/>
      <c r="F7" s="3" t="s">
        <v>668</v>
      </c>
      <c r="G7" s="3" t="s">
        <v>668</v>
      </c>
      <c r="H7" s="3" t="s">
        <v>668</v>
      </c>
      <c r="I7" s="384" t="s">
        <v>711</v>
      </c>
      <c r="J7" s="213"/>
      <c r="K7" s="212">
        <f t="shared" si="1"/>
        <v>0</v>
      </c>
      <c r="L7" s="385"/>
      <c r="M7" s="372"/>
      <c r="N7" s="87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196"/>
      <c r="AS7" s="206">
        <f t="shared" si="0"/>
        <v>0</v>
      </c>
      <c r="AT7" s="249" t="s">
        <v>16</v>
      </c>
      <c r="AU7" s="8" t="s">
        <v>283</v>
      </c>
    </row>
    <row r="8" spans="1:47" ht="34.5" customHeight="1">
      <c r="A8" s="40" t="s">
        <v>679</v>
      </c>
      <c r="B8" s="19" t="s">
        <v>679</v>
      </c>
      <c r="C8" s="448" t="s">
        <v>17</v>
      </c>
      <c r="D8" s="8" t="s">
        <v>284</v>
      </c>
      <c r="E8" s="23">
        <v>6907008852</v>
      </c>
      <c r="F8" s="3" t="s">
        <v>668</v>
      </c>
      <c r="G8" s="3" t="s">
        <v>668</v>
      </c>
      <c r="H8" s="6" t="s">
        <v>670</v>
      </c>
      <c r="I8" s="384" t="s">
        <v>711</v>
      </c>
      <c r="J8" s="213">
        <v>0.6</v>
      </c>
      <c r="K8" s="212">
        <f>N8+O8+P8+Q8+R8+S8+T8+U8+V7+W8+X8+Y8+Z8+AA8+AB8+AC8+AD8+AE8+AF8+AH8+AG8+AI8+AJ8+AK8+AL8+AM8+AN8+AO8+AP8+AQ8+AR8</f>
        <v>0</v>
      </c>
      <c r="L8" s="385"/>
      <c r="M8" s="372"/>
      <c r="N8" s="87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196"/>
      <c r="AS8" s="206">
        <f t="shared" si="0"/>
        <v>0</v>
      </c>
      <c r="AT8" s="249" t="s">
        <v>17</v>
      </c>
      <c r="AU8" s="8" t="s">
        <v>284</v>
      </c>
    </row>
    <row r="9" spans="1:47" ht="33" customHeight="1">
      <c r="A9" s="40" t="s">
        <v>679</v>
      </c>
      <c r="B9" s="19" t="s">
        <v>679</v>
      </c>
      <c r="C9" s="249" t="s">
        <v>18</v>
      </c>
      <c r="D9" s="8" t="s">
        <v>285</v>
      </c>
      <c r="E9" s="23"/>
      <c r="F9" s="3" t="s">
        <v>668</v>
      </c>
      <c r="G9" s="3" t="s">
        <v>668</v>
      </c>
      <c r="H9" s="3" t="s">
        <v>668</v>
      </c>
      <c r="I9" s="384" t="s">
        <v>711</v>
      </c>
      <c r="J9" s="213"/>
      <c r="K9" s="212">
        <f>N9+O9+P9+Q9+R9+S9+T9+U9+V8+W9+X9+Y9+Z9+AA9+AB9+AC9+AD9+AE9+AF9+AH9+AG9+AI9+AJ9+AK9+AL9+AM9+AN9+AO9+AP9+AQ9+AR9</f>
        <v>0</v>
      </c>
      <c r="L9" s="385"/>
      <c r="M9" s="372"/>
      <c r="N9" s="87"/>
      <c r="O9" s="88"/>
      <c r="P9" s="88"/>
      <c r="Q9" s="88"/>
      <c r="R9" s="88"/>
      <c r="S9" s="88"/>
      <c r="T9" s="88"/>
      <c r="U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196"/>
      <c r="AS9" s="206">
        <f t="shared" si="0"/>
        <v>0</v>
      </c>
      <c r="AT9" s="249" t="s">
        <v>18</v>
      </c>
      <c r="AU9" s="8" t="s">
        <v>285</v>
      </c>
    </row>
    <row r="10" spans="1:47" ht="37.5" customHeight="1">
      <c r="A10" s="40" t="s">
        <v>679</v>
      </c>
      <c r="B10" s="19" t="s">
        <v>679</v>
      </c>
      <c r="C10" s="249" t="s">
        <v>19</v>
      </c>
      <c r="D10" s="8" t="s">
        <v>286</v>
      </c>
      <c r="E10" s="3"/>
      <c r="F10" s="3" t="s">
        <v>668</v>
      </c>
      <c r="G10" s="3" t="s">
        <v>668</v>
      </c>
      <c r="H10" s="6" t="s">
        <v>670</v>
      </c>
      <c r="I10" s="386" t="s">
        <v>711</v>
      </c>
      <c r="J10" s="213"/>
      <c r="K10" s="212">
        <f t="shared" si="1"/>
        <v>0</v>
      </c>
      <c r="L10" s="222"/>
      <c r="M10" s="162"/>
      <c r="N10" s="87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196"/>
      <c r="AS10" s="206">
        <f t="shared" si="0"/>
        <v>0</v>
      </c>
      <c r="AT10" s="249" t="s">
        <v>19</v>
      </c>
      <c r="AU10" s="8" t="s">
        <v>286</v>
      </c>
    </row>
    <row r="11" spans="1:47" ht="36" customHeight="1">
      <c r="A11" s="40" t="s">
        <v>679</v>
      </c>
      <c r="B11" s="19" t="s">
        <v>679</v>
      </c>
      <c r="C11" s="448" t="s">
        <v>20</v>
      </c>
      <c r="D11" s="8" t="s">
        <v>287</v>
      </c>
      <c r="E11" s="3">
        <v>6907008877</v>
      </c>
      <c r="F11" s="3">
        <v>1</v>
      </c>
      <c r="G11" s="3">
        <v>0.8</v>
      </c>
      <c r="H11" s="3" t="s">
        <v>668</v>
      </c>
      <c r="I11" s="386" t="s">
        <v>709</v>
      </c>
      <c r="J11" s="213">
        <v>0.8</v>
      </c>
      <c r="K11" s="182">
        <f t="shared" si="1"/>
        <v>0.8</v>
      </c>
      <c r="L11" s="222"/>
      <c r="M11" s="162"/>
      <c r="N11" s="87">
        <v>0.8</v>
      </c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196"/>
      <c r="AS11" s="206">
        <f t="shared" si="0"/>
        <v>0.8</v>
      </c>
      <c r="AT11" s="249" t="s">
        <v>20</v>
      </c>
      <c r="AU11" s="8" t="s">
        <v>287</v>
      </c>
    </row>
    <row r="12" spans="1:47" ht="36.75" customHeight="1">
      <c r="A12" s="40" t="s">
        <v>679</v>
      </c>
      <c r="B12" s="19" t="s">
        <v>679</v>
      </c>
      <c r="C12" s="448" t="s">
        <v>21</v>
      </c>
      <c r="D12" s="8" t="s">
        <v>865</v>
      </c>
      <c r="E12" s="3">
        <v>6907008884</v>
      </c>
      <c r="F12" s="3">
        <v>1</v>
      </c>
      <c r="G12" s="3">
        <v>0.8</v>
      </c>
      <c r="H12" s="3" t="s">
        <v>668</v>
      </c>
      <c r="I12" s="386" t="s">
        <v>711</v>
      </c>
      <c r="J12" s="213">
        <v>0.34100000000000003</v>
      </c>
      <c r="K12" s="212">
        <f t="shared" si="1"/>
        <v>0</v>
      </c>
      <c r="L12" s="222"/>
      <c r="M12" s="162"/>
      <c r="N12" s="87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196"/>
      <c r="AS12" s="206">
        <f t="shared" si="0"/>
        <v>0</v>
      </c>
      <c r="AT12" s="249" t="s">
        <v>21</v>
      </c>
      <c r="AU12" s="8" t="s">
        <v>865</v>
      </c>
    </row>
    <row r="13" spans="1:47" ht="34.5" customHeight="1">
      <c r="A13" s="40" t="s">
        <v>679</v>
      </c>
      <c r="B13" s="19" t="s">
        <v>679</v>
      </c>
      <c r="C13" s="249" t="s">
        <v>22</v>
      </c>
      <c r="D13" s="8" t="s">
        <v>289</v>
      </c>
      <c r="E13" s="3"/>
      <c r="F13" s="3" t="s">
        <v>668</v>
      </c>
      <c r="G13" s="3" t="s">
        <v>668</v>
      </c>
      <c r="H13" s="6" t="s">
        <v>669</v>
      </c>
      <c r="I13" s="386" t="s">
        <v>711</v>
      </c>
      <c r="J13" s="213"/>
      <c r="K13" s="212">
        <f t="shared" si="1"/>
        <v>0</v>
      </c>
      <c r="L13" s="222"/>
      <c r="M13" s="162"/>
      <c r="N13" s="87"/>
      <c r="O13" s="88"/>
      <c r="P13" s="88"/>
      <c r="Q13" s="135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196"/>
      <c r="AS13" s="206">
        <f t="shared" si="0"/>
        <v>0</v>
      </c>
      <c r="AT13" s="249" t="s">
        <v>22</v>
      </c>
      <c r="AU13" s="8" t="s">
        <v>289</v>
      </c>
    </row>
    <row r="14" spans="1:47" ht="33" customHeight="1">
      <c r="A14" s="40" t="s">
        <v>679</v>
      </c>
      <c r="B14" s="19" t="s">
        <v>679</v>
      </c>
      <c r="C14" s="249" t="s">
        <v>23</v>
      </c>
      <c r="D14" s="8" t="s">
        <v>290</v>
      </c>
      <c r="E14" s="3"/>
      <c r="F14" s="3" t="s">
        <v>668</v>
      </c>
      <c r="G14" s="3" t="s">
        <v>668</v>
      </c>
      <c r="H14" s="3" t="s">
        <v>668</v>
      </c>
      <c r="I14" s="384" t="s">
        <v>711</v>
      </c>
      <c r="J14" s="214"/>
      <c r="K14" s="212">
        <f t="shared" si="1"/>
        <v>0</v>
      </c>
      <c r="L14" s="222"/>
      <c r="M14" s="162"/>
      <c r="N14" s="87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196"/>
      <c r="AS14" s="206">
        <f t="shared" si="0"/>
        <v>0</v>
      </c>
      <c r="AT14" s="249" t="s">
        <v>23</v>
      </c>
      <c r="AU14" s="8" t="s">
        <v>290</v>
      </c>
    </row>
    <row r="15" spans="1:47" ht="30">
      <c r="A15" s="40" t="s">
        <v>679</v>
      </c>
      <c r="B15" s="3"/>
      <c r="C15" s="257" t="s">
        <v>1154</v>
      </c>
      <c r="D15" s="8"/>
      <c r="E15" s="3"/>
      <c r="F15" s="3"/>
      <c r="G15" s="3"/>
      <c r="H15" s="3"/>
      <c r="I15" s="386"/>
      <c r="J15" s="214"/>
      <c r="K15" s="212">
        <f t="shared" si="1"/>
        <v>0</v>
      </c>
      <c r="L15" s="222"/>
      <c r="M15" s="162"/>
      <c r="N15" s="87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196"/>
      <c r="AS15" s="206">
        <f t="shared" si="0"/>
        <v>0</v>
      </c>
      <c r="AT15" s="257" t="s">
        <v>1154</v>
      </c>
      <c r="AU15" s="8"/>
    </row>
    <row r="16" spans="1:47" ht="30">
      <c r="A16" s="40" t="s">
        <v>679</v>
      </c>
      <c r="B16" s="3" t="s">
        <v>24</v>
      </c>
      <c r="C16" s="248" t="s">
        <v>25</v>
      </c>
      <c r="D16" s="8" t="s">
        <v>291</v>
      </c>
      <c r="E16" s="11">
        <v>6907007471</v>
      </c>
      <c r="F16" s="3">
        <v>1</v>
      </c>
      <c r="G16" s="3">
        <v>0.8</v>
      </c>
      <c r="H16" s="3" t="s">
        <v>668</v>
      </c>
      <c r="I16" s="386" t="s">
        <v>711</v>
      </c>
      <c r="J16" s="170">
        <v>1.6</v>
      </c>
      <c r="K16" s="212">
        <f t="shared" si="1"/>
        <v>0</v>
      </c>
      <c r="L16" s="222"/>
      <c r="M16" s="162"/>
      <c r="N16" s="87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196"/>
      <c r="AS16" s="206">
        <f t="shared" si="0"/>
        <v>0</v>
      </c>
      <c r="AT16" s="248" t="s">
        <v>25</v>
      </c>
      <c r="AU16" s="8" t="s">
        <v>291</v>
      </c>
    </row>
    <row r="17" spans="1:47" ht="30">
      <c r="A17" s="40" t="s">
        <v>679</v>
      </c>
      <c r="B17" s="3" t="s">
        <v>24</v>
      </c>
      <c r="C17" s="248" t="s">
        <v>26</v>
      </c>
      <c r="D17" s="8" t="s">
        <v>292</v>
      </c>
      <c r="E17" s="11">
        <v>6907002811</v>
      </c>
      <c r="F17" s="3">
        <v>1</v>
      </c>
      <c r="G17" s="3">
        <v>0.8</v>
      </c>
      <c r="H17" s="3" t="s">
        <v>668</v>
      </c>
      <c r="I17" s="386" t="s">
        <v>709</v>
      </c>
      <c r="J17" s="170">
        <v>3.2</v>
      </c>
      <c r="K17" s="182">
        <f t="shared" si="1"/>
        <v>3.2</v>
      </c>
      <c r="L17" s="222"/>
      <c r="M17" s="162"/>
      <c r="N17" s="87"/>
      <c r="O17" s="88"/>
      <c r="P17" s="88"/>
      <c r="Q17" s="88"/>
      <c r="R17" s="88">
        <v>0.8</v>
      </c>
      <c r="S17" s="88"/>
      <c r="T17" s="88"/>
      <c r="U17" s="88"/>
      <c r="V17" s="88"/>
      <c r="W17" s="88">
        <v>0.8</v>
      </c>
      <c r="X17" s="88"/>
      <c r="Y17" s="88"/>
      <c r="Z17" s="88"/>
      <c r="AA17" s="88"/>
      <c r="AB17" s="88"/>
      <c r="AC17" s="88"/>
      <c r="AD17" s="88">
        <v>0.8</v>
      </c>
      <c r="AE17" s="88"/>
      <c r="AF17" s="88"/>
      <c r="AG17" s="88"/>
      <c r="AH17" s="88"/>
      <c r="AI17" s="88"/>
      <c r="AJ17" s="88"/>
      <c r="AK17" s="88"/>
      <c r="AL17" s="88">
        <v>0.8</v>
      </c>
      <c r="AM17" s="88"/>
      <c r="AN17" s="88"/>
      <c r="AO17" s="88"/>
      <c r="AP17" s="88"/>
      <c r="AQ17" s="88"/>
      <c r="AR17" s="196"/>
      <c r="AS17" s="206">
        <f t="shared" si="0"/>
        <v>3.2</v>
      </c>
      <c r="AT17" s="248" t="s">
        <v>26</v>
      </c>
      <c r="AU17" s="8" t="s">
        <v>292</v>
      </c>
    </row>
    <row r="18" spans="1:47" ht="33" customHeight="1">
      <c r="A18" s="40" t="s">
        <v>679</v>
      </c>
      <c r="B18" s="3" t="s">
        <v>24</v>
      </c>
      <c r="C18" s="248" t="s">
        <v>27</v>
      </c>
      <c r="D18" s="8" t="s">
        <v>293</v>
      </c>
      <c r="E18" s="11">
        <v>6907006735</v>
      </c>
      <c r="F18" s="3" t="s">
        <v>668</v>
      </c>
      <c r="G18" s="3" t="s">
        <v>668</v>
      </c>
      <c r="H18" s="6" t="s">
        <v>669</v>
      </c>
      <c r="I18" s="466" t="s">
        <v>1422</v>
      </c>
      <c r="J18" s="213">
        <v>3</v>
      </c>
      <c r="K18" s="182">
        <f t="shared" si="1"/>
        <v>2.5</v>
      </c>
      <c r="L18" s="222"/>
      <c r="M18" s="162"/>
      <c r="N18" s="87"/>
      <c r="O18" s="88">
        <v>0.25</v>
      </c>
      <c r="P18" s="88"/>
      <c r="Q18" s="88">
        <v>0.25</v>
      </c>
      <c r="R18" s="88">
        <v>0.25</v>
      </c>
      <c r="S18" s="88"/>
      <c r="T18" s="88"/>
      <c r="U18" s="88"/>
      <c r="V18" s="88">
        <v>0.25</v>
      </c>
      <c r="W18" s="88"/>
      <c r="X18" s="88"/>
      <c r="Y18" s="88">
        <v>0.25</v>
      </c>
      <c r="Z18" s="88"/>
      <c r="AA18" s="88"/>
      <c r="AB18" s="88"/>
      <c r="AC18" s="88">
        <v>0.25</v>
      </c>
      <c r="AD18" s="88"/>
      <c r="AE18" s="88">
        <v>0.25</v>
      </c>
      <c r="AF18" s="88">
        <v>0.25</v>
      </c>
      <c r="AG18" s="88"/>
      <c r="AH18" s="88"/>
      <c r="AI18" s="88"/>
      <c r="AJ18" s="88"/>
      <c r="AK18" s="88"/>
      <c r="AL18" s="88">
        <v>0.25</v>
      </c>
      <c r="AM18" s="88">
        <v>0.25</v>
      </c>
      <c r="AN18" s="88"/>
      <c r="AO18" s="88"/>
      <c r="AP18" s="88"/>
      <c r="AQ18" s="88"/>
      <c r="AR18" s="196"/>
      <c r="AS18" s="206">
        <f t="shared" si="0"/>
        <v>2.5</v>
      </c>
      <c r="AT18" s="248" t="s">
        <v>27</v>
      </c>
      <c r="AU18" s="8" t="s">
        <v>293</v>
      </c>
    </row>
    <row r="19" spans="1:47" ht="33" customHeight="1">
      <c r="A19" s="40" t="s">
        <v>679</v>
      </c>
      <c r="B19" s="3" t="s">
        <v>24</v>
      </c>
      <c r="C19" s="248" t="s">
        <v>28</v>
      </c>
      <c r="D19" s="8" t="s">
        <v>294</v>
      </c>
      <c r="E19" s="11">
        <v>6907002811</v>
      </c>
      <c r="F19" s="3">
        <v>3</v>
      </c>
      <c r="G19" s="3">
        <v>0.8</v>
      </c>
      <c r="H19" s="3" t="s">
        <v>668</v>
      </c>
      <c r="I19" s="386" t="s">
        <v>709</v>
      </c>
      <c r="J19" s="170">
        <v>7.5</v>
      </c>
      <c r="K19" s="182">
        <f t="shared" si="1"/>
        <v>7.2</v>
      </c>
      <c r="L19" s="222"/>
      <c r="M19" s="162"/>
      <c r="N19" s="87"/>
      <c r="O19" s="88"/>
      <c r="P19" s="88"/>
      <c r="Q19">
        <v>1.8</v>
      </c>
      <c r="R19" s="88"/>
      <c r="S19" s="88"/>
      <c r="T19" s="88"/>
      <c r="U19" s="88"/>
      <c r="V19" s="88"/>
      <c r="W19" s="88">
        <v>1.8</v>
      </c>
      <c r="X19" s="88"/>
      <c r="Y19" s="88"/>
      <c r="Z19" s="88"/>
      <c r="AA19" s="88"/>
      <c r="AB19" s="88"/>
      <c r="AC19" s="88"/>
      <c r="AD19" s="88">
        <v>1.8</v>
      </c>
      <c r="AE19" s="88"/>
      <c r="AF19" s="88"/>
      <c r="AG19" s="88"/>
      <c r="AH19" s="88"/>
      <c r="AI19" s="88"/>
      <c r="AJ19" s="88"/>
      <c r="AK19" s="88">
        <v>1.8</v>
      </c>
      <c r="AL19" s="88"/>
      <c r="AM19" s="88"/>
      <c r="AN19" s="88"/>
      <c r="AO19" s="88"/>
      <c r="AP19" s="88"/>
      <c r="AQ19" s="88"/>
      <c r="AR19" s="196"/>
      <c r="AS19" s="206">
        <f t="shared" si="0"/>
        <v>7.2</v>
      </c>
      <c r="AT19" s="248" t="s">
        <v>28</v>
      </c>
      <c r="AU19" s="8" t="s">
        <v>294</v>
      </c>
    </row>
    <row r="20" spans="1:47" ht="30">
      <c r="A20" s="40" t="s">
        <v>679</v>
      </c>
      <c r="B20" s="3" t="s">
        <v>24</v>
      </c>
      <c r="C20" s="248" t="s">
        <v>29</v>
      </c>
      <c r="D20" s="6" t="s">
        <v>1446</v>
      </c>
      <c r="E20" s="11">
        <v>6907007048</v>
      </c>
      <c r="F20" s="3">
        <v>3</v>
      </c>
      <c r="G20" s="3">
        <v>0.8</v>
      </c>
      <c r="H20" s="3" t="s">
        <v>668</v>
      </c>
      <c r="I20" s="386" t="s">
        <v>709</v>
      </c>
      <c r="J20" s="170">
        <v>4</v>
      </c>
      <c r="K20" s="212">
        <f t="shared" si="1"/>
        <v>4.8</v>
      </c>
      <c r="L20" s="222"/>
      <c r="M20" s="162"/>
      <c r="N20" s="87">
        <v>2.4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>
        <v>2.4</v>
      </c>
      <c r="AE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196"/>
      <c r="AS20" s="206">
        <f t="shared" si="0"/>
        <v>4.8</v>
      </c>
      <c r="AT20" s="248" t="s">
        <v>29</v>
      </c>
      <c r="AU20" s="6" t="s">
        <v>295</v>
      </c>
    </row>
    <row r="21" spans="1:47" ht="35.25" customHeight="1">
      <c r="A21" s="40" t="s">
        <v>679</v>
      </c>
      <c r="B21" s="3" t="s">
        <v>24</v>
      </c>
      <c r="C21" s="248" t="s">
        <v>1159</v>
      </c>
      <c r="D21" s="6" t="s">
        <v>296</v>
      </c>
      <c r="E21" s="11">
        <v>6907008001</v>
      </c>
      <c r="F21" s="3" t="s">
        <v>668</v>
      </c>
      <c r="G21" s="3" t="s">
        <v>668</v>
      </c>
      <c r="H21" s="6" t="s">
        <v>669</v>
      </c>
      <c r="I21" s="386" t="s">
        <v>718</v>
      </c>
      <c r="J21" s="170">
        <v>3.7770000000000001</v>
      </c>
      <c r="K21" s="212">
        <f t="shared" si="1"/>
        <v>1.99</v>
      </c>
      <c r="L21" s="222"/>
      <c r="M21" s="162"/>
      <c r="N21" s="87"/>
      <c r="O21" s="88"/>
      <c r="P21" s="88">
        <v>0.25</v>
      </c>
      <c r="Q21" s="88"/>
      <c r="R21" s="88">
        <v>0.25</v>
      </c>
      <c r="S21" s="88"/>
      <c r="T21" s="88"/>
      <c r="U21" s="88"/>
      <c r="V21" s="88"/>
      <c r="W21" s="88">
        <v>0.25</v>
      </c>
      <c r="X21" s="88"/>
      <c r="Y21" s="88">
        <v>0.25</v>
      </c>
      <c r="Z21" s="88"/>
      <c r="AA21" s="88"/>
      <c r="AB21" s="88"/>
      <c r="AC21" s="88"/>
      <c r="AD21" s="88">
        <v>0.25</v>
      </c>
      <c r="AE21" s="88"/>
      <c r="AF21" s="88">
        <v>0.25</v>
      </c>
      <c r="AG21" s="88"/>
      <c r="AH21" s="88"/>
      <c r="AI21" s="88"/>
      <c r="AJ21" s="88"/>
      <c r="AK21" s="88">
        <v>0.24</v>
      </c>
      <c r="AL21" s="88"/>
      <c r="AM21" s="88">
        <v>0.25</v>
      </c>
      <c r="AN21" s="88"/>
      <c r="AO21" s="88"/>
      <c r="AP21" s="88"/>
      <c r="AQ21" s="88"/>
      <c r="AR21" s="196"/>
      <c r="AS21" s="206">
        <f t="shared" si="0"/>
        <v>1.99</v>
      </c>
      <c r="AT21" s="248" t="s">
        <v>1159</v>
      </c>
      <c r="AU21" s="6" t="s">
        <v>296</v>
      </c>
    </row>
    <row r="22" spans="1:47" ht="30.75" customHeight="1">
      <c r="A22" s="40" t="s">
        <v>679</v>
      </c>
      <c r="B22" s="3" t="s">
        <v>24</v>
      </c>
      <c r="C22" s="248" t="s">
        <v>31</v>
      </c>
      <c r="D22" s="8" t="s">
        <v>297</v>
      </c>
      <c r="E22" s="11">
        <v>6907012048</v>
      </c>
      <c r="F22" s="3">
        <v>1</v>
      </c>
      <c r="G22" s="3">
        <v>0.8</v>
      </c>
      <c r="H22" s="3" t="s">
        <v>668</v>
      </c>
      <c r="I22" s="386" t="s">
        <v>718</v>
      </c>
      <c r="J22" s="170">
        <v>4.8</v>
      </c>
      <c r="K22" s="182">
        <f t="shared" si="1"/>
        <v>5.6</v>
      </c>
      <c r="L22" s="222"/>
      <c r="M22" s="162"/>
      <c r="N22" s="87"/>
      <c r="O22" s="88"/>
      <c r="P22" s="88"/>
      <c r="Q22" s="88"/>
      <c r="R22" s="88">
        <v>2.4</v>
      </c>
      <c r="S22" s="88"/>
      <c r="T22" s="88"/>
      <c r="U22" s="88"/>
      <c r="V22" s="88"/>
      <c r="W22" s="88">
        <v>1.6</v>
      </c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>
        <v>1.6</v>
      </c>
      <c r="AM22" s="88"/>
      <c r="AN22" s="88"/>
      <c r="AO22" s="88"/>
      <c r="AP22" s="88"/>
      <c r="AQ22" s="88"/>
      <c r="AR22" s="196"/>
      <c r="AS22" s="206">
        <f t="shared" si="0"/>
        <v>5.6</v>
      </c>
      <c r="AT22" s="248" t="s">
        <v>31</v>
      </c>
      <c r="AU22" s="8" t="s">
        <v>297</v>
      </c>
    </row>
    <row r="23" spans="1:47" ht="30">
      <c r="A23" s="40" t="s">
        <v>679</v>
      </c>
      <c r="B23" s="3">
        <v>45.2</v>
      </c>
      <c r="C23" s="248" t="s">
        <v>777</v>
      </c>
      <c r="D23" s="8" t="s">
        <v>298</v>
      </c>
      <c r="E23" s="14">
        <v>6907007425</v>
      </c>
      <c r="F23" s="3">
        <v>1</v>
      </c>
      <c r="G23" s="3">
        <v>0.8</v>
      </c>
      <c r="H23" s="3" t="s">
        <v>668</v>
      </c>
      <c r="I23" s="386" t="s">
        <v>718</v>
      </c>
      <c r="J23" s="170">
        <v>4.8</v>
      </c>
      <c r="K23" s="182">
        <f t="shared" si="1"/>
        <v>5.2</v>
      </c>
      <c r="L23" s="222"/>
      <c r="M23" s="162"/>
      <c r="N23" s="87"/>
      <c r="O23" s="88"/>
      <c r="P23" s="88">
        <v>0.8</v>
      </c>
      <c r="Q23" s="88"/>
      <c r="R23" s="88">
        <v>0.8</v>
      </c>
      <c r="S23" s="88"/>
      <c r="T23" s="88"/>
      <c r="U23" s="88"/>
      <c r="V23" s="88"/>
      <c r="W23" s="88">
        <v>0.8</v>
      </c>
      <c r="X23" s="88"/>
      <c r="Y23" s="88">
        <v>0.4</v>
      </c>
      <c r="Z23" s="88"/>
      <c r="AA23" s="88"/>
      <c r="AB23" s="88"/>
      <c r="AC23" s="88"/>
      <c r="AD23" s="88">
        <v>0.4</v>
      </c>
      <c r="AE23" s="88"/>
      <c r="AF23" s="88">
        <v>0.4</v>
      </c>
      <c r="AG23" s="88"/>
      <c r="AH23" s="88"/>
      <c r="AI23" s="88"/>
      <c r="AJ23" s="88"/>
      <c r="AK23" s="88">
        <v>0.8</v>
      </c>
      <c r="AL23" s="88"/>
      <c r="AM23" s="88">
        <v>0.8</v>
      </c>
      <c r="AN23" s="88"/>
      <c r="AO23" s="88"/>
      <c r="AP23" s="88"/>
      <c r="AQ23" s="88"/>
      <c r="AR23" s="196"/>
      <c r="AS23" s="206">
        <f t="shared" si="0"/>
        <v>5.2</v>
      </c>
      <c r="AT23" s="248" t="s">
        <v>777</v>
      </c>
      <c r="AU23" s="8" t="s">
        <v>298</v>
      </c>
    </row>
    <row r="24" spans="1:47" ht="30">
      <c r="A24" s="40" t="s">
        <v>679</v>
      </c>
      <c r="B24" s="3" t="s">
        <v>24</v>
      </c>
      <c r="C24" s="248" t="s">
        <v>1158</v>
      </c>
      <c r="D24" s="8" t="s">
        <v>299</v>
      </c>
      <c r="E24" s="11">
        <v>6907007200</v>
      </c>
      <c r="F24" s="3">
        <v>1</v>
      </c>
      <c r="G24" s="3">
        <v>0.8</v>
      </c>
      <c r="H24" s="3" t="s">
        <v>668</v>
      </c>
      <c r="I24" s="386" t="s">
        <v>709</v>
      </c>
      <c r="J24" s="170">
        <v>0.8</v>
      </c>
      <c r="K24" s="182">
        <f t="shared" si="1"/>
        <v>0.8</v>
      </c>
      <c r="L24" s="222"/>
      <c r="M24" s="162"/>
      <c r="N24" s="87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>
        <v>0.8</v>
      </c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196"/>
      <c r="AS24" s="206">
        <f t="shared" si="0"/>
        <v>0.8</v>
      </c>
      <c r="AT24" s="248" t="s">
        <v>1158</v>
      </c>
      <c r="AU24" s="8" t="s">
        <v>299</v>
      </c>
    </row>
    <row r="25" spans="1:47" ht="33.75" customHeight="1">
      <c r="A25" s="40" t="s">
        <v>679</v>
      </c>
      <c r="B25" s="3" t="s">
        <v>24</v>
      </c>
      <c r="C25" s="248" t="s">
        <v>1150</v>
      </c>
      <c r="D25" s="8" t="s">
        <v>300</v>
      </c>
      <c r="E25" s="24">
        <v>6908006960</v>
      </c>
      <c r="F25" s="3">
        <v>1</v>
      </c>
      <c r="G25" s="3">
        <v>0.8</v>
      </c>
      <c r="H25" s="6" t="s">
        <v>670</v>
      </c>
      <c r="I25" s="386" t="s">
        <v>726</v>
      </c>
      <c r="J25" s="170">
        <v>0.8</v>
      </c>
      <c r="K25" s="212">
        <f t="shared" si="1"/>
        <v>0</v>
      </c>
      <c r="L25" s="222"/>
      <c r="M25" s="162"/>
      <c r="N25" s="87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196"/>
      <c r="AS25" s="206">
        <f t="shared" si="0"/>
        <v>0</v>
      </c>
      <c r="AT25" s="248" t="s">
        <v>1150</v>
      </c>
      <c r="AU25" s="8" t="s">
        <v>300</v>
      </c>
    </row>
    <row r="26" spans="1:47" ht="34.5" customHeight="1">
      <c r="A26" s="40" t="s">
        <v>679</v>
      </c>
      <c r="B26" s="3" t="s">
        <v>24</v>
      </c>
      <c r="C26" s="248" t="s">
        <v>34</v>
      </c>
      <c r="D26" s="8" t="s">
        <v>301</v>
      </c>
      <c r="E26" s="24">
        <v>6907008250</v>
      </c>
      <c r="F26" s="3" t="s">
        <v>668</v>
      </c>
      <c r="G26" s="3" t="s">
        <v>668</v>
      </c>
      <c r="H26" s="6" t="s">
        <v>670</v>
      </c>
      <c r="I26" s="386" t="s">
        <v>709</v>
      </c>
      <c r="J26" s="170">
        <v>0.75</v>
      </c>
      <c r="K26" s="212">
        <f t="shared" si="1"/>
        <v>0.7</v>
      </c>
      <c r="L26" s="222"/>
      <c r="M26" s="162"/>
      <c r="N26" s="87"/>
      <c r="O26" s="88"/>
      <c r="P26" s="88"/>
      <c r="Q26" s="88">
        <v>0.25</v>
      </c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>
        <v>0.2</v>
      </c>
      <c r="AD26" s="88"/>
      <c r="AE26" s="88"/>
      <c r="AF26" s="88"/>
      <c r="AG26" s="88"/>
      <c r="AH26" s="88"/>
      <c r="AI26" s="88"/>
      <c r="AJ26" s="88"/>
      <c r="AK26" s="88"/>
      <c r="AL26" s="88">
        <v>0.25</v>
      </c>
      <c r="AM26" s="88"/>
      <c r="AN26" s="88"/>
      <c r="AO26" s="88"/>
      <c r="AP26" s="88"/>
      <c r="AQ26" s="88"/>
      <c r="AR26" s="196"/>
      <c r="AS26" s="206">
        <f t="shared" si="0"/>
        <v>0.7</v>
      </c>
      <c r="AT26" s="248" t="s">
        <v>34</v>
      </c>
      <c r="AU26" s="8" t="s">
        <v>301</v>
      </c>
    </row>
    <row r="27" spans="1:47" ht="32.25" customHeight="1">
      <c r="A27" s="40" t="s">
        <v>679</v>
      </c>
      <c r="B27" s="3" t="s">
        <v>24</v>
      </c>
      <c r="C27" s="248" t="s">
        <v>35</v>
      </c>
      <c r="D27" s="8" t="s">
        <v>302</v>
      </c>
      <c r="E27" s="11">
        <v>6907008250</v>
      </c>
      <c r="F27" s="3" t="s">
        <v>668</v>
      </c>
      <c r="G27" s="3" t="s">
        <v>668</v>
      </c>
      <c r="H27" s="6" t="s">
        <v>670</v>
      </c>
      <c r="I27" s="386" t="s">
        <v>711</v>
      </c>
      <c r="J27" s="214"/>
      <c r="K27" s="212">
        <f t="shared" si="1"/>
        <v>0</v>
      </c>
      <c r="L27" s="222"/>
      <c r="M27" s="162"/>
      <c r="N27" s="87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196"/>
      <c r="AS27" s="206">
        <f t="shared" si="0"/>
        <v>0</v>
      </c>
      <c r="AT27" s="248" t="s">
        <v>35</v>
      </c>
      <c r="AU27" s="8" t="s">
        <v>302</v>
      </c>
    </row>
    <row r="28" spans="1:47" ht="30">
      <c r="A28" s="40" t="s">
        <v>679</v>
      </c>
      <c r="B28" s="3" t="s">
        <v>24</v>
      </c>
      <c r="C28" s="248" t="s">
        <v>36</v>
      </c>
      <c r="D28" s="8" t="s">
        <v>303</v>
      </c>
      <c r="E28" s="11">
        <v>6907008115</v>
      </c>
      <c r="F28" s="3">
        <v>1</v>
      </c>
      <c r="G28" s="3">
        <v>0.8</v>
      </c>
      <c r="H28" s="3" t="s">
        <v>668</v>
      </c>
      <c r="I28" s="386" t="s">
        <v>709</v>
      </c>
      <c r="J28" s="170">
        <v>1.6</v>
      </c>
      <c r="K28" s="182">
        <f t="shared" si="1"/>
        <v>0.8</v>
      </c>
      <c r="L28" s="222"/>
      <c r="M28" s="162"/>
      <c r="N28" s="87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>
        <v>0.8</v>
      </c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196"/>
      <c r="AS28" s="206">
        <f t="shared" si="0"/>
        <v>0.8</v>
      </c>
      <c r="AT28" s="248" t="s">
        <v>36</v>
      </c>
      <c r="AU28" s="8" t="s">
        <v>303</v>
      </c>
    </row>
    <row r="29" spans="1:47" ht="37.5" customHeight="1">
      <c r="A29" s="40" t="s">
        <v>679</v>
      </c>
      <c r="B29" s="3" t="s">
        <v>24</v>
      </c>
      <c r="C29" s="248" t="s">
        <v>1000</v>
      </c>
      <c r="D29" s="8" t="s">
        <v>304</v>
      </c>
      <c r="E29" s="24">
        <v>6907011510</v>
      </c>
      <c r="F29" s="3">
        <v>2</v>
      </c>
      <c r="G29" s="3">
        <v>0.8</v>
      </c>
      <c r="H29" s="3" t="s">
        <v>668</v>
      </c>
      <c r="I29" s="386" t="s">
        <v>1094</v>
      </c>
      <c r="J29" s="214">
        <v>1.6</v>
      </c>
      <c r="K29" s="212">
        <f t="shared" si="1"/>
        <v>0</v>
      </c>
      <c r="L29" s="222"/>
      <c r="M29" s="162"/>
      <c r="N29" s="87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196"/>
      <c r="AS29" s="206">
        <f t="shared" si="0"/>
        <v>0</v>
      </c>
      <c r="AT29" s="248" t="s">
        <v>1000</v>
      </c>
      <c r="AU29" s="8" t="s">
        <v>304</v>
      </c>
    </row>
    <row r="30" spans="1:47" ht="30">
      <c r="A30" s="40" t="s">
        <v>679</v>
      </c>
      <c r="B30" s="3"/>
      <c r="C30" s="257" t="s">
        <v>1155</v>
      </c>
      <c r="D30" s="8"/>
      <c r="E30" s="3"/>
      <c r="F30" s="3"/>
      <c r="G30" s="3"/>
      <c r="H30" s="3"/>
      <c r="I30" s="386"/>
      <c r="J30" s="214"/>
      <c r="K30" s="212">
        <f t="shared" si="1"/>
        <v>0</v>
      </c>
      <c r="L30" s="222"/>
      <c r="M30" s="162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196"/>
      <c r="AS30" s="206">
        <f t="shared" si="0"/>
        <v>0</v>
      </c>
      <c r="AT30" s="257" t="s">
        <v>1155</v>
      </c>
      <c r="AU30" s="8"/>
    </row>
    <row r="31" spans="1:47" ht="30">
      <c r="A31" s="40" t="s">
        <v>679</v>
      </c>
      <c r="B31" s="6" t="s">
        <v>679</v>
      </c>
      <c r="C31" s="248" t="s">
        <v>1152</v>
      </c>
      <c r="D31" s="8" t="s">
        <v>305</v>
      </c>
      <c r="E31" s="3"/>
      <c r="F31" s="3">
        <v>1</v>
      </c>
      <c r="G31" s="3">
        <v>0.8</v>
      </c>
      <c r="H31" s="3" t="s">
        <v>668</v>
      </c>
      <c r="I31" s="386" t="s">
        <v>711</v>
      </c>
      <c r="J31" s="170">
        <v>0.8</v>
      </c>
      <c r="K31" s="212">
        <f t="shared" si="1"/>
        <v>0.8</v>
      </c>
      <c r="L31" s="222"/>
      <c r="M31" s="162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>
        <v>0.8</v>
      </c>
      <c r="AI31" s="88"/>
      <c r="AJ31" s="88"/>
      <c r="AK31" s="88"/>
      <c r="AL31" s="88"/>
      <c r="AM31" s="88"/>
      <c r="AN31" s="88"/>
      <c r="AO31" s="88"/>
      <c r="AP31" s="88"/>
      <c r="AQ31" s="88"/>
      <c r="AR31" s="196"/>
      <c r="AS31" s="206">
        <f t="shared" si="0"/>
        <v>0.8</v>
      </c>
      <c r="AT31" s="248" t="s">
        <v>1152</v>
      </c>
      <c r="AU31" s="8" t="s">
        <v>305</v>
      </c>
    </row>
    <row r="32" spans="1:47" ht="30">
      <c r="A32" s="40" t="s">
        <v>679</v>
      </c>
      <c r="B32" s="6" t="s">
        <v>679</v>
      </c>
      <c r="C32" s="248" t="s">
        <v>40</v>
      </c>
      <c r="D32" s="8" t="s">
        <v>306</v>
      </c>
      <c r="E32" s="3"/>
      <c r="F32" s="3">
        <v>1</v>
      </c>
      <c r="G32" s="3">
        <v>0.8</v>
      </c>
      <c r="H32" s="3" t="s">
        <v>668</v>
      </c>
      <c r="I32" s="386" t="s">
        <v>1295</v>
      </c>
      <c r="J32" s="213">
        <v>0.8</v>
      </c>
      <c r="K32" s="212">
        <f t="shared" si="1"/>
        <v>0</v>
      </c>
      <c r="L32" s="222"/>
      <c r="M32" s="162"/>
      <c r="N32" s="87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196"/>
      <c r="AS32" s="206">
        <f t="shared" si="0"/>
        <v>0</v>
      </c>
      <c r="AT32" s="248" t="s">
        <v>40</v>
      </c>
      <c r="AU32" s="8" t="s">
        <v>306</v>
      </c>
    </row>
    <row r="33" spans="1:47" ht="30">
      <c r="A33" s="40" t="s">
        <v>679</v>
      </c>
      <c r="B33" s="6" t="s">
        <v>679</v>
      </c>
      <c r="C33" s="248" t="s">
        <v>1153</v>
      </c>
      <c r="D33" s="8" t="s">
        <v>307</v>
      </c>
      <c r="E33" s="11">
        <v>6907007190</v>
      </c>
      <c r="F33" s="3">
        <v>1</v>
      </c>
      <c r="G33" s="3">
        <v>0.8</v>
      </c>
      <c r="H33" s="3" t="s">
        <v>668</v>
      </c>
      <c r="I33" s="386" t="s">
        <v>709</v>
      </c>
      <c r="J33" s="170">
        <v>1.6</v>
      </c>
      <c r="K33" s="212">
        <f t="shared" si="1"/>
        <v>1.7999999999999998</v>
      </c>
      <c r="L33" s="222"/>
      <c r="M33" s="162"/>
      <c r="N33" s="87"/>
      <c r="O33" s="88"/>
      <c r="P33" s="88"/>
      <c r="Q33" s="88">
        <v>0.6</v>
      </c>
      <c r="R33" s="88"/>
      <c r="S33" s="88"/>
      <c r="T33" s="88"/>
      <c r="U33" s="88"/>
      <c r="V33" s="88"/>
      <c r="W33" s="88"/>
      <c r="X33" s="88">
        <v>0.6</v>
      </c>
      <c r="Y33" s="88"/>
      <c r="Z33" s="88"/>
      <c r="AA33" s="88"/>
      <c r="AB33" s="88"/>
      <c r="AC33" s="88"/>
      <c r="AD33" s="88"/>
      <c r="AE33" s="88">
        <v>0.6</v>
      </c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196"/>
      <c r="AS33" s="206">
        <f t="shared" si="0"/>
        <v>1.7999999999999998</v>
      </c>
      <c r="AT33" s="248" t="s">
        <v>1153</v>
      </c>
      <c r="AU33" s="8" t="s">
        <v>307</v>
      </c>
    </row>
    <row r="34" spans="1:47" ht="30">
      <c r="A34" s="40" t="s">
        <v>679</v>
      </c>
      <c r="B34" s="6" t="s">
        <v>679</v>
      </c>
      <c r="C34" s="248" t="s">
        <v>42</v>
      </c>
      <c r="D34" s="8" t="s">
        <v>308</v>
      </c>
      <c r="E34" s="11">
        <v>6907007760</v>
      </c>
      <c r="F34" s="3">
        <v>1</v>
      </c>
      <c r="G34" s="3">
        <v>0.8</v>
      </c>
      <c r="H34" s="3" t="s">
        <v>668</v>
      </c>
      <c r="I34" s="386" t="s">
        <v>709</v>
      </c>
      <c r="J34" s="170">
        <v>1.6</v>
      </c>
      <c r="K34" s="182">
        <f t="shared" si="1"/>
        <v>0.8</v>
      </c>
      <c r="L34" s="222"/>
      <c r="M34" s="162"/>
      <c r="N34" s="87"/>
      <c r="O34" s="88"/>
      <c r="P34" s="88"/>
      <c r="Q34" s="88"/>
      <c r="R34" s="88"/>
      <c r="S34" s="88"/>
      <c r="T34" s="88"/>
      <c r="U34" s="88"/>
      <c r="V34" s="88"/>
      <c r="W34" s="88"/>
      <c r="X34" s="88">
        <v>0.8</v>
      </c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196"/>
      <c r="AS34" s="206">
        <f t="shared" si="0"/>
        <v>0.8</v>
      </c>
      <c r="AT34" s="248" t="s">
        <v>42</v>
      </c>
      <c r="AU34" s="8" t="s">
        <v>308</v>
      </c>
    </row>
    <row r="35" spans="1:47" ht="30">
      <c r="A35" s="40" t="s">
        <v>679</v>
      </c>
      <c r="B35" s="6" t="s">
        <v>679</v>
      </c>
      <c r="C35" s="248" t="s">
        <v>1441</v>
      </c>
      <c r="D35" s="8" t="s">
        <v>1442</v>
      </c>
      <c r="E35" s="3">
        <v>6907007094</v>
      </c>
      <c r="F35" s="3" t="s">
        <v>668</v>
      </c>
      <c r="G35" s="3" t="s">
        <v>668</v>
      </c>
      <c r="H35" s="3" t="s">
        <v>668</v>
      </c>
      <c r="I35" s="387" t="s">
        <v>1443</v>
      </c>
      <c r="J35" s="214">
        <v>1</v>
      </c>
      <c r="K35" s="212">
        <f t="shared" si="1"/>
        <v>0</v>
      </c>
      <c r="L35" s="222"/>
      <c r="M35" s="162"/>
      <c r="N35" s="87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196"/>
      <c r="AS35" s="206">
        <f t="shared" si="0"/>
        <v>0</v>
      </c>
      <c r="AT35" s="248" t="s">
        <v>1151</v>
      </c>
      <c r="AU35" s="8" t="s">
        <v>309</v>
      </c>
    </row>
    <row r="36" spans="1:47" ht="30">
      <c r="A36" s="40" t="s">
        <v>679</v>
      </c>
      <c r="B36" s="6" t="s">
        <v>679</v>
      </c>
      <c r="C36" s="248" t="s">
        <v>44</v>
      </c>
      <c r="D36" s="8" t="s">
        <v>899</v>
      </c>
      <c r="E36" s="3"/>
      <c r="F36" s="3">
        <v>1</v>
      </c>
      <c r="G36" s="3">
        <v>0.8</v>
      </c>
      <c r="H36" s="3" t="s">
        <v>668</v>
      </c>
      <c r="I36" s="386" t="s">
        <v>711</v>
      </c>
      <c r="J36" s="214"/>
      <c r="K36" s="212">
        <f t="shared" si="1"/>
        <v>0</v>
      </c>
      <c r="L36" s="222"/>
      <c r="M36" s="162"/>
      <c r="N36" s="87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196"/>
      <c r="AS36" s="206">
        <f t="shared" si="0"/>
        <v>0</v>
      </c>
      <c r="AT36" s="248" t="s">
        <v>44</v>
      </c>
      <c r="AU36" s="8" t="s">
        <v>899</v>
      </c>
    </row>
    <row r="37" spans="1:47" ht="30">
      <c r="A37" s="40" t="s">
        <v>679</v>
      </c>
      <c r="B37" s="6" t="s">
        <v>679</v>
      </c>
      <c r="C37" s="248" t="s">
        <v>45</v>
      </c>
      <c r="D37" s="8" t="s">
        <v>311</v>
      </c>
      <c r="E37" s="3"/>
      <c r="F37" s="3">
        <v>1</v>
      </c>
      <c r="G37" s="3">
        <v>0.8</v>
      </c>
      <c r="H37" s="3" t="s">
        <v>668</v>
      </c>
      <c r="I37" s="386" t="s">
        <v>711</v>
      </c>
      <c r="J37" s="214"/>
      <c r="K37" s="212">
        <f t="shared" si="1"/>
        <v>0</v>
      </c>
      <c r="L37" s="222"/>
      <c r="M37" s="162"/>
      <c r="N37" s="87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196"/>
      <c r="AS37" s="206">
        <f t="shared" si="0"/>
        <v>0</v>
      </c>
      <c r="AT37" s="248" t="s">
        <v>45</v>
      </c>
      <c r="AU37" s="8" t="s">
        <v>311</v>
      </c>
    </row>
    <row r="38" spans="1:47" ht="30.75" customHeight="1">
      <c r="A38" s="40" t="s">
        <v>679</v>
      </c>
      <c r="B38" s="6" t="s">
        <v>679</v>
      </c>
      <c r="C38" s="248" t="s">
        <v>46</v>
      </c>
      <c r="D38" s="8" t="s">
        <v>851</v>
      </c>
      <c r="E38" s="14">
        <v>6907007055</v>
      </c>
      <c r="F38" s="3" t="s">
        <v>668</v>
      </c>
      <c r="G38" s="3" t="s">
        <v>668</v>
      </c>
      <c r="H38" s="6" t="s">
        <v>669</v>
      </c>
      <c r="I38" s="386" t="s">
        <v>709</v>
      </c>
      <c r="J38" s="170">
        <v>0.68700000000000006</v>
      </c>
      <c r="K38" s="212">
        <f t="shared" si="1"/>
        <v>0.8</v>
      </c>
      <c r="L38" s="222"/>
      <c r="M38" s="162"/>
      <c r="N38" s="87"/>
      <c r="O38" s="88"/>
      <c r="P38" s="88"/>
      <c r="Q38" s="88"/>
      <c r="R38" s="88"/>
      <c r="S38" s="88"/>
      <c r="T38" s="88"/>
      <c r="U38" s="88"/>
      <c r="V38" s="88"/>
      <c r="W38" s="88"/>
      <c r="X38" s="88">
        <v>0.8</v>
      </c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196"/>
      <c r="AS38" s="206">
        <f t="shared" si="0"/>
        <v>0.8</v>
      </c>
      <c r="AT38" s="248" t="s">
        <v>46</v>
      </c>
      <c r="AU38" s="8" t="s">
        <v>851</v>
      </c>
    </row>
    <row r="39" spans="1:47" ht="30">
      <c r="A39" s="40" t="s">
        <v>679</v>
      </c>
      <c r="B39" s="6" t="s">
        <v>679</v>
      </c>
      <c r="C39" s="248" t="s">
        <v>47</v>
      </c>
      <c r="D39" s="8" t="s">
        <v>313</v>
      </c>
      <c r="E39" s="3"/>
      <c r="F39" s="3">
        <v>1</v>
      </c>
      <c r="G39" s="3">
        <v>0.8</v>
      </c>
      <c r="H39" s="3" t="s">
        <v>668</v>
      </c>
      <c r="I39" s="386" t="s">
        <v>711</v>
      </c>
      <c r="J39" s="214"/>
      <c r="K39" s="212">
        <f t="shared" si="1"/>
        <v>0</v>
      </c>
      <c r="L39" s="222"/>
      <c r="M39" s="162"/>
      <c r="N39" s="87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196"/>
      <c r="AS39" s="206">
        <f t="shared" si="0"/>
        <v>0</v>
      </c>
      <c r="AT39" s="248" t="s">
        <v>47</v>
      </c>
      <c r="AU39" s="8" t="s">
        <v>313</v>
      </c>
    </row>
    <row r="40" spans="1:47" ht="30">
      <c r="A40" s="40" t="s">
        <v>679</v>
      </c>
      <c r="B40" s="6" t="s">
        <v>679</v>
      </c>
      <c r="C40" s="248" t="s">
        <v>48</v>
      </c>
      <c r="D40" s="8" t="s">
        <v>314</v>
      </c>
      <c r="E40" s="3"/>
      <c r="F40" s="3">
        <v>1</v>
      </c>
      <c r="G40" s="3">
        <v>0.8</v>
      </c>
      <c r="H40" s="3" t="s">
        <v>668</v>
      </c>
      <c r="I40" s="386" t="s">
        <v>711</v>
      </c>
      <c r="J40" s="214"/>
      <c r="K40" s="212">
        <f t="shared" si="1"/>
        <v>0</v>
      </c>
      <c r="L40" s="222"/>
      <c r="M40" s="162"/>
      <c r="N40" s="87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196"/>
      <c r="AS40" s="206">
        <f t="shared" si="0"/>
        <v>0</v>
      </c>
      <c r="AT40" s="248" t="s">
        <v>48</v>
      </c>
      <c r="AU40" s="8" t="s">
        <v>314</v>
      </c>
    </row>
    <row r="41" spans="1:47" ht="30">
      <c r="A41" s="40" t="s">
        <v>679</v>
      </c>
      <c r="B41" s="6" t="s">
        <v>679</v>
      </c>
      <c r="C41" s="180" t="s">
        <v>49</v>
      </c>
      <c r="D41" s="8" t="s">
        <v>315</v>
      </c>
      <c r="E41" s="3"/>
      <c r="F41" s="3">
        <v>1</v>
      </c>
      <c r="G41" s="3">
        <v>0.8</v>
      </c>
      <c r="H41" s="3" t="s">
        <v>668</v>
      </c>
      <c r="I41" s="386" t="s">
        <v>1420</v>
      </c>
      <c r="J41" s="214">
        <v>0.8</v>
      </c>
      <c r="K41" s="212">
        <f t="shared" si="1"/>
        <v>0</v>
      </c>
      <c r="L41" s="222"/>
      <c r="M41" s="162"/>
      <c r="N41" s="87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196"/>
      <c r="AS41" s="206">
        <f t="shared" si="0"/>
        <v>0</v>
      </c>
      <c r="AT41" s="180" t="s">
        <v>49</v>
      </c>
      <c r="AU41" s="8" t="s">
        <v>315</v>
      </c>
    </row>
    <row r="42" spans="1:47" ht="26.25" customHeight="1">
      <c r="A42" s="40"/>
      <c r="B42" s="6"/>
      <c r="C42" s="180"/>
      <c r="D42" s="8"/>
      <c r="E42" s="3"/>
      <c r="F42" s="3"/>
      <c r="G42" s="3"/>
      <c r="H42" s="3"/>
      <c r="I42" s="386"/>
      <c r="J42" s="214"/>
      <c r="K42" s="212"/>
      <c r="L42" s="222"/>
      <c r="M42" s="162"/>
      <c r="N42" s="87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196"/>
      <c r="AS42" s="206"/>
      <c r="AT42" s="180"/>
      <c r="AU42" s="8"/>
    </row>
    <row r="43" spans="1:47" ht="30">
      <c r="A43" s="40" t="s">
        <v>679</v>
      </c>
      <c r="B43" s="3"/>
      <c r="C43" s="257" t="s">
        <v>1156</v>
      </c>
      <c r="D43" s="8"/>
      <c r="E43" s="3"/>
      <c r="F43" s="3"/>
      <c r="G43" s="3"/>
      <c r="H43" s="3"/>
      <c r="I43" s="386"/>
      <c r="J43" s="214"/>
      <c r="K43" s="212">
        <f t="shared" si="1"/>
        <v>0</v>
      </c>
      <c r="L43" s="222"/>
      <c r="M43" s="162"/>
      <c r="N43" s="87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196"/>
      <c r="AS43" s="206">
        <f t="shared" si="0"/>
        <v>0</v>
      </c>
      <c r="AT43" s="257" t="s">
        <v>1156</v>
      </c>
      <c r="AU43" s="8"/>
    </row>
    <row r="44" spans="1:47" ht="30">
      <c r="A44" s="40" t="s">
        <v>679</v>
      </c>
      <c r="B44" s="3" t="s">
        <v>24</v>
      </c>
      <c r="C44" s="250" t="s">
        <v>51</v>
      </c>
      <c r="D44" s="8" t="s">
        <v>316</v>
      </c>
      <c r="E44" s="11">
        <v>6907006943</v>
      </c>
      <c r="F44" s="3">
        <v>1</v>
      </c>
      <c r="G44" s="3">
        <v>0.8</v>
      </c>
      <c r="H44" s="3" t="s">
        <v>668</v>
      </c>
      <c r="I44" s="388" t="s">
        <v>1291</v>
      </c>
      <c r="J44" s="170">
        <v>3.2</v>
      </c>
      <c r="K44" s="182">
        <f t="shared" si="1"/>
        <v>3.2</v>
      </c>
      <c r="L44" s="222"/>
      <c r="M44" s="162"/>
      <c r="N44" s="87">
        <v>0.8</v>
      </c>
      <c r="O44" s="88"/>
      <c r="P44" s="88">
        <v>0.8</v>
      </c>
      <c r="Q44" s="88"/>
      <c r="R44" s="88"/>
      <c r="S44" s="88"/>
      <c r="T44" s="88"/>
      <c r="U44" s="88">
        <v>0.8</v>
      </c>
      <c r="V44" s="88"/>
      <c r="W44" s="88">
        <v>0.8</v>
      </c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196"/>
      <c r="AS44" s="206">
        <f t="shared" si="0"/>
        <v>3.2</v>
      </c>
      <c r="AT44" s="250" t="s">
        <v>51</v>
      </c>
      <c r="AU44" s="8" t="s">
        <v>316</v>
      </c>
    </row>
    <row r="45" spans="1:47" ht="30">
      <c r="A45" s="40" t="s">
        <v>679</v>
      </c>
      <c r="B45" s="3" t="s">
        <v>24</v>
      </c>
      <c r="C45" s="250" t="s">
        <v>52</v>
      </c>
      <c r="D45" s="8" t="s">
        <v>317</v>
      </c>
      <c r="E45" s="11">
        <v>6907006990</v>
      </c>
      <c r="F45" s="3">
        <v>1</v>
      </c>
      <c r="G45" s="3">
        <v>0.8</v>
      </c>
      <c r="H45" s="3" t="s">
        <v>668</v>
      </c>
      <c r="I45" s="386" t="s">
        <v>716</v>
      </c>
      <c r="J45" s="170">
        <v>20.832000000000001</v>
      </c>
      <c r="K45" s="212">
        <f t="shared" si="1"/>
        <v>8.7999999999999989</v>
      </c>
      <c r="L45" s="222"/>
      <c r="M45" s="162"/>
      <c r="N45" s="87">
        <v>0.8</v>
      </c>
      <c r="O45" s="88"/>
      <c r="P45" s="88">
        <v>0.8</v>
      </c>
      <c r="Q45" s="88"/>
      <c r="R45" s="88">
        <v>0.8</v>
      </c>
      <c r="S45" s="88"/>
      <c r="T45" s="88"/>
      <c r="U45" s="88">
        <v>0.8</v>
      </c>
      <c r="V45" s="88"/>
      <c r="W45" s="88">
        <v>0.8</v>
      </c>
      <c r="X45" s="88"/>
      <c r="Y45" s="88">
        <v>0.8</v>
      </c>
      <c r="Z45" s="88"/>
      <c r="AA45" s="88"/>
      <c r="AB45" s="88">
        <v>0.8</v>
      </c>
      <c r="AC45" s="88"/>
      <c r="AD45" s="88">
        <v>0.8</v>
      </c>
      <c r="AE45" s="88"/>
      <c r="AF45" s="88">
        <v>0.8</v>
      </c>
      <c r="AG45" s="88"/>
      <c r="AH45" s="88"/>
      <c r="AI45" s="88"/>
      <c r="AJ45" s="88"/>
      <c r="AK45" s="88">
        <v>0.8</v>
      </c>
      <c r="AL45" s="88"/>
      <c r="AM45" s="88">
        <v>0.8</v>
      </c>
      <c r="AN45" s="88"/>
      <c r="AO45" s="88"/>
      <c r="AP45" s="88"/>
      <c r="AQ45" s="88"/>
      <c r="AR45" s="196"/>
      <c r="AS45" s="206">
        <f t="shared" si="0"/>
        <v>8.7999999999999989</v>
      </c>
      <c r="AT45" s="250" t="s">
        <v>52</v>
      </c>
      <c r="AU45" s="8" t="s">
        <v>317</v>
      </c>
    </row>
    <row r="46" spans="1:47" ht="30">
      <c r="A46" s="40" t="s">
        <v>679</v>
      </c>
      <c r="B46" s="3" t="s">
        <v>24</v>
      </c>
      <c r="C46" s="250" t="s">
        <v>53</v>
      </c>
      <c r="D46" s="8" t="s">
        <v>318</v>
      </c>
      <c r="E46" s="11">
        <v>6907007175</v>
      </c>
      <c r="F46" s="3">
        <v>2</v>
      </c>
      <c r="G46" s="3">
        <v>0.8</v>
      </c>
      <c r="H46" s="3" t="s">
        <v>668</v>
      </c>
      <c r="I46" s="386" t="s">
        <v>718</v>
      </c>
      <c r="J46" s="213">
        <v>13.888</v>
      </c>
      <c r="K46" s="212">
        <f t="shared" si="1"/>
        <v>5.6</v>
      </c>
      <c r="L46" s="222"/>
      <c r="M46" s="162"/>
      <c r="N46" s="87"/>
      <c r="O46" s="88"/>
      <c r="P46" s="88">
        <v>0.8</v>
      </c>
      <c r="Q46" s="88"/>
      <c r="R46" s="88"/>
      <c r="S46" s="88"/>
      <c r="T46" s="88"/>
      <c r="U46" s="88">
        <v>0.8</v>
      </c>
      <c r="V46" s="88"/>
      <c r="W46" s="88">
        <v>0.8</v>
      </c>
      <c r="X46" s="88"/>
      <c r="Y46" s="88"/>
      <c r="Z46" s="88"/>
      <c r="AA46" s="88"/>
      <c r="AB46" s="88">
        <v>0.8</v>
      </c>
      <c r="AC46" s="88"/>
      <c r="AD46" s="88">
        <v>0.8</v>
      </c>
      <c r="AE46" s="88"/>
      <c r="AF46" s="88">
        <v>0.8</v>
      </c>
      <c r="AG46" s="88"/>
      <c r="AH46" s="88"/>
      <c r="AI46" s="88"/>
      <c r="AJ46" s="88"/>
      <c r="AK46" s="88">
        <v>0.8</v>
      </c>
      <c r="AL46" s="88"/>
      <c r="AM46" s="88"/>
      <c r="AN46" s="88"/>
      <c r="AO46" s="88"/>
      <c r="AP46" s="88"/>
      <c r="AQ46" s="88"/>
      <c r="AR46" s="196"/>
      <c r="AS46" s="206">
        <f t="shared" si="0"/>
        <v>5.6</v>
      </c>
      <c r="AT46" s="250" t="s">
        <v>53</v>
      </c>
      <c r="AU46" s="8" t="s">
        <v>318</v>
      </c>
    </row>
    <row r="47" spans="1:47" ht="24.75" customHeight="1">
      <c r="A47" s="40" t="s">
        <v>679</v>
      </c>
      <c r="B47" s="3" t="s">
        <v>24</v>
      </c>
      <c r="C47" s="250" t="s">
        <v>54</v>
      </c>
      <c r="D47" s="8" t="s">
        <v>319</v>
      </c>
      <c r="E47" s="11">
        <v>6907007383</v>
      </c>
      <c r="F47" s="3">
        <v>1</v>
      </c>
      <c r="G47" s="3">
        <v>0.8</v>
      </c>
      <c r="H47" s="3" t="s">
        <v>668</v>
      </c>
      <c r="I47" s="386" t="s">
        <v>716</v>
      </c>
      <c r="J47" s="320">
        <v>9.6</v>
      </c>
      <c r="K47" s="212">
        <f t="shared" si="1"/>
        <v>6.3999999999999995</v>
      </c>
      <c r="L47" s="222"/>
      <c r="M47" s="162"/>
      <c r="N47" s="87">
        <v>0.8</v>
      </c>
      <c r="O47" s="88"/>
      <c r="P47" s="88">
        <v>0.8</v>
      </c>
      <c r="Q47" s="88"/>
      <c r="R47" s="88"/>
      <c r="S47" s="88"/>
      <c r="T47" s="88"/>
      <c r="U47" s="88">
        <v>0.8</v>
      </c>
      <c r="V47" s="88"/>
      <c r="W47" s="88">
        <v>0.8</v>
      </c>
      <c r="X47" s="88"/>
      <c r="Y47" s="88"/>
      <c r="Z47" s="88"/>
      <c r="AA47" s="88"/>
      <c r="AB47" s="88">
        <v>0.8</v>
      </c>
      <c r="AC47" s="88"/>
      <c r="AD47" s="88">
        <v>0.8</v>
      </c>
      <c r="AE47" s="88"/>
      <c r="AF47" s="88">
        <v>0.8</v>
      </c>
      <c r="AG47" s="88"/>
      <c r="AH47" s="88"/>
      <c r="AI47" s="88"/>
      <c r="AJ47" s="88"/>
      <c r="AK47" s="88">
        <v>0.8</v>
      </c>
      <c r="AL47" s="88"/>
      <c r="AM47" s="88"/>
      <c r="AN47" s="88"/>
      <c r="AO47" s="88"/>
      <c r="AP47" s="88"/>
      <c r="AQ47" s="88"/>
      <c r="AR47" s="196"/>
      <c r="AS47" s="206">
        <f t="shared" si="0"/>
        <v>6.3999999999999995</v>
      </c>
      <c r="AT47" s="250" t="s">
        <v>54</v>
      </c>
      <c r="AU47" s="8" t="s">
        <v>319</v>
      </c>
    </row>
    <row r="48" spans="1:47" ht="30">
      <c r="A48" s="40" t="s">
        <v>679</v>
      </c>
      <c r="B48" s="3" t="s">
        <v>24</v>
      </c>
      <c r="C48" s="250" t="s">
        <v>55</v>
      </c>
      <c r="D48" s="6" t="s">
        <v>320</v>
      </c>
      <c r="E48" s="11">
        <v>6907007023</v>
      </c>
      <c r="F48" s="3">
        <v>1</v>
      </c>
      <c r="G48" s="3">
        <v>0.8</v>
      </c>
      <c r="H48" s="3" t="s">
        <v>668</v>
      </c>
      <c r="I48" s="386" t="s">
        <v>720</v>
      </c>
      <c r="J48" s="214">
        <v>1.6</v>
      </c>
      <c r="K48" s="212">
        <f t="shared" si="1"/>
        <v>0</v>
      </c>
      <c r="L48" s="222"/>
      <c r="M48" s="162"/>
      <c r="N48" s="87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196"/>
      <c r="AS48" s="206">
        <f t="shared" si="0"/>
        <v>0</v>
      </c>
      <c r="AT48" s="250" t="s">
        <v>55</v>
      </c>
      <c r="AU48" s="6" t="s">
        <v>320</v>
      </c>
    </row>
    <row r="49" spans="1:47" ht="30">
      <c r="A49" s="40" t="s">
        <v>679</v>
      </c>
      <c r="B49" s="3" t="s">
        <v>24</v>
      </c>
      <c r="C49" s="250" t="s">
        <v>56</v>
      </c>
      <c r="D49" s="8" t="s">
        <v>321</v>
      </c>
      <c r="E49" s="11">
        <v>6907007136</v>
      </c>
      <c r="F49" s="3">
        <v>1</v>
      </c>
      <c r="G49" s="3">
        <v>0.8</v>
      </c>
      <c r="H49" s="3" t="s">
        <v>671</v>
      </c>
      <c r="I49" s="386" t="s">
        <v>1444</v>
      </c>
      <c r="J49" s="214">
        <v>1.6</v>
      </c>
      <c r="K49" s="212">
        <f t="shared" si="1"/>
        <v>0.8</v>
      </c>
      <c r="L49" s="222"/>
      <c r="M49" s="162"/>
      <c r="N49" s="87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>
        <v>0.8</v>
      </c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196"/>
      <c r="AS49" s="206">
        <f t="shared" si="0"/>
        <v>0.8</v>
      </c>
      <c r="AT49" s="250" t="s">
        <v>56</v>
      </c>
      <c r="AU49" s="8" t="s">
        <v>321</v>
      </c>
    </row>
    <row r="50" spans="1:47" ht="30">
      <c r="A50" s="40" t="s">
        <v>679</v>
      </c>
      <c r="B50" s="3" t="s">
        <v>24</v>
      </c>
      <c r="C50" s="250" t="s">
        <v>57</v>
      </c>
      <c r="D50" s="8" t="s">
        <v>322</v>
      </c>
      <c r="E50" s="25"/>
      <c r="F50" s="3">
        <v>1</v>
      </c>
      <c r="G50" s="3">
        <v>0.8</v>
      </c>
      <c r="H50" s="3" t="s">
        <v>668</v>
      </c>
      <c r="I50" s="386" t="s">
        <v>711</v>
      </c>
      <c r="J50" s="214"/>
      <c r="K50" s="212">
        <f t="shared" si="1"/>
        <v>0</v>
      </c>
      <c r="L50" s="222"/>
      <c r="M50" s="162"/>
      <c r="N50" s="87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196"/>
      <c r="AS50" s="206">
        <f t="shared" si="0"/>
        <v>0</v>
      </c>
      <c r="AT50" s="250" t="s">
        <v>57</v>
      </c>
      <c r="AU50" s="8" t="s">
        <v>322</v>
      </c>
    </row>
    <row r="51" spans="1:47" ht="30">
      <c r="A51" s="40" t="s">
        <v>679</v>
      </c>
      <c r="B51" s="3"/>
      <c r="C51" s="258" t="s">
        <v>1160</v>
      </c>
      <c r="D51" s="8"/>
      <c r="E51" s="3"/>
      <c r="F51" s="3"/>
      <c r="G51" s="3"/>
      <c r="H51" s="3"/>
      <c r="I51" s="386"/>
      <c r="J51" s="214"/>
      <c r="K51" s="212">
        <f t="shared" si="1"/>
        <v>0</v>
      </c>
      <c r="L51" s="222"/>
      <c r="M51" s="162"/>
      <c r="N51" s="87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196"/>
      <c r="AS51" s="206">
        <f t="shared" si="0"/>
        <v>0</v>
      </c>
      <c r="AT51" s="258" t="s">
        <v>1160</v>
      </c>
      <c r="AU51" s="8"/>
    </row>
    <row r="52" spans="1:47" ht="30">
      <c r="A52" s="40" t="s">
        <v>679</v>
      </c>
      <c r="B52" s="6" t="s">
        <v>679</v>
      </c>
      <c r="C52" s="250" t="s">
        <v>58</v>
      </c>
      <c r="D52" s="8" t="s">
        <v>323</v>
      </c>
      <c r="E52" s="11">
        <v>6907007129</v>
      </c>
      <c r="F52" s="3">
        <v>1</v>
      </c>
      <c r="G52" s="3">
        <v>0.8</v>
      </c>
      <c r="H52" s="3" t="s">
        <v>668</v>
      </c>
      <c r="I52" s="386" t="s">
        <v>709</v>
      </c>
      <c r="J52" s="170">
        <v>0.8</v>
      </c>
      <c r="K52" s="182">
        <f t="shared" si="1"/>
        <v>0.8</v>
      </c>
      <c r="L52" s="222"/>
      <c r="M52" s="162"/>
      <c r="N52" s="87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>
        <v>0.8</v>
      </c>
      <c r="AJ52" s="88"/>
      <c r="AK52" s="88"/>
      <c r="AL52" s="88"/>
      <c r="AM52" s="88"/>
      <c r="AN52" s="88"/>
      <c r="AO52" s="88"/>
      <c r="AP52" s="88"/>
      <c r="AQ52" s="88"/>
      <c r="AR52" s="196"/>
      <c r="AS52" s="206">
        <f t="shared" si="0"/>
        <v>0.8</v>
      </c>
      <c r="AT52" s="250" t="s">
        <v>58</v>
      </c>
      <c r="AU52" s="8" t="s">
        <v>323</v>
      </c>
    </row>
    <row r="53" spans="1:47" ht="30.75" customHeight="1">
      <c r="A53" s="40" t="s">
        <v>679</v>
      </c>
      <c r="B53" s="6" t="s">
        <v>679</v>
      </c>
      <c r="C53" s="250" t="s">
        <v>59</v>
      </c>
      <c r="D53" s="8" t="s">
        <v>324</v>
      </c>
      <c r="E53" s="11">
        <v>6907007390</v>
      </c>
      <c r="F53" s="3">
        <v>1</v>
      </c>
      <c r="G53" s="3">
        <v>0.8</v>
      </c>
      <c r="H53" s="3" t="s">
        <v>668</v>
      </c>
      <c r="I53" s="386" t="s">
        <v>709</v>
      </c>
      <c r="J53" s="170">
        <v>6.4</v>
      </c>
      <c r="K53" s="212">
        <f t="shared" si="1"/>
        <v>4</v>
      </c>
      <c r="L53" s="222"/>
      <c r="M53" s="162"/>
      <c r="N53" s="87"/>
      <c r="O53" s="88"/>
      <c r="P53" s="88">
        <v>0.8</v>
      </c>
      <c r="Q53" s="88"/>
      <c r="R53" s="88"/>
      <c r="S53" s="88"/>
      <c r="T53" s="88"/>
      <c r="U53" s="88"/>
      <c r="V53" s="88"/>
      <c r="W53" s="88">
        <v>0.8</v>
      </c>
      <c r="X53" s="88"/>
      <c r="Y53" s="88"/>
      <c r="Z53" s="88"/>
      <c r="AA53" s="88"/>
      <c r="AB53" s="88"/>
      <c r="AC53" s="88"/>
      <c r="AD53" s="88">
        <v>0.8</v>
      </c>
      <c r="AE53" s="88"/>
      <c r="AF53" s="88"/>
      <c r="AG53" s="88"/>
      <c r="AH53" s="88"/>
      <c r="AI53" s="88"/>
      <c r="AJ53" s="88"/>
      <c r="AK53" s="88">
        <v>1.6</v>
      </c>
      <c r="AL53" s="88"/>
      <c r="AM53" s="88"/>
      <c r="AN53" s="88"/>
      <c r="AO53" s="88"/>
      <c r="AP53" s="88"/>
      <c r="AQ53" s="88"/>
      <c r="AR53" s="196"/>
      <c r="AS53" s="206">
        <f t="shared" si="0"/>
        <v>4</v>
      </c>
      <c r="AT53" s="250" t="s">
        <v>59</v>
      </c>
      <c r="AU53" s="8" t="s">
        <v>324</v>
      </c>
    </row>
    <row r="54" spans="1:47" ht="30">
      <c r="A54" s="40" t="s">
        <v>679</v>
      </c>
      <c r="B54" s="6" t="s">
        <v>679</v>
      </c>
      <c r="C54" s="250" t="s">
        <v>60</v>
      </c>
      <c r="D54" s="6" t="s">
        <v>325</v>
      </c>
      <c r="E54" s="11">
        <v>6907007016</v>
      </c>
      <c r="F54" s="3">
        <v>1</v>
      </c>
      <c r="G54" s="3">
        <v>0.8</v>
      </c>
      <c r="H54" s="3" t="s">
        <v>668</v>
      </c>
      <c r="I54" s="386" t="s">
        <v>709</v>
      </c>
      <c r="J54" s="170">
        <v>1.6</v>
      </c>
      <c r="K54" s="212">
        <f t="shared" si="1"/>
        <v>1.6</v>
      </c>
      <c r="L54" s="222"/>
      <c r="M54" s="162"/>
      <c r="N54" s="87"/>
      <c r="O54" s="88"/>
      <c r="P54" s="88"/>
      <c r="Q54" s="88">
        <v>0.8</v>
      </c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>
        <v>0.8</v>
      </c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196"/>
      <c r="AS54" s="206">
        <f t="shared" si="0"/>
        <v>1.6</v>
      </c>
      <c r="AT54" s="250" t="s">
        <v>60</v>
      </c>
      <c r="AU54" s="6" t="s">
        <v>325</v>
      </c>
    </row>
    <row r="55" spans="1:47" ht="30">
      <c r="A55" s="40" t="s">
        <v>679</v>
      </c>
      <c r="B55" s="6" t="s">
        <v>679</v>
      </c>
      <c r="C55" s="250" t="s">
        <v>61</v>
      </c>
      <c r="D55" s="6" t="s">
        <v>326</v>
      </c>
      <c r="E55" s="11">
        <v>6907006968</v>
      </c>
      <c r="F55" s="14">
        <v>1</v>
      </c>
      <c r="G55" s="3">
        <v>0.8</v>
      </c>
      <c r="H55" s="3" t="s">
        <v>668</v>
      </c>
      <c r="I55" s="386" t="s">
        <v>709</v>
      </c>
      <c r="J55" s="170">
        <v>3.9060000000000001</v>
      </c>
      <c r="K55" s="212">
        <f t="shared" si="1"/>
        <v>0</v>
      </c>
      <c r="L55" s="222"/>
      <c r="M55" s="162"/>
      <c r="N55" s="87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196"/>
      <c r="AS55" s="206">
        <f t="shared" si="0"/>
        <v>0</v>
      </c>
      <c r="AT55" s="250" t="s">
        <v>61</v>
      </c>
      <c r="AU55" s="6" t="s">
        <v>326</v>
      </c>
    </row>
    <row r="56" spans="1:47" ht="32.25" customHeight="1">
      <c r="A56" s="40" t="s">
        <v>679</v>
      </c>
      <c r="B56" s="6" t="s">
        <v>679</v>
      </c>
      <c r="C56" s="180" t="s">
        <v>62</v>
      </c>
      <c r="D56" s="6" t="s">
        <v>327</v>
      </c>
      <c r="E56" s="3"/>
      <c r="F56" s="3" t="s">
        <v>668</v>
      </c>
      <c r="G56" s="3" t="s">
        <v>668</v>
      </c>
      <c r="H56" s="3" t="s">
        <v>668</v>
      </c>
      <c r="I56" s="386" t="s">
        <v>711</v>
      </c>
      <c r="J56" s="214"/>
      <c r="K56" s="212">
        <f t="shared" si="1"/>
        <v>0</v>
      </c>
      <c r="L56" s="222"/>
      <c r="M56" s="162"/>
      <c r="N56" s="87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196"/>
      <c r="AS56" s="206">
        <f t="shared" si="0"/>
        <v>0</v>
      </c>
      <c r="AT56" s="180" t="s">
        <v>62</v>
      </c>
      <c r="AU56" s="6" t="s">
        <v>327</v>
      </c>
    </row>
    <row r="57" spans="1:47" ht="30">
      <c r="A57" s="40" t="s">
        <v>679</v>
      </c>
      <c r="B57" s="6" t="s">
        <v>679</v>
      </c>
      <c r="C57" s="180" t="s">
        <v>63</v>
      </c>
      <c r="D57" s="6" t="s">
        <v>328</v>
      </c>
      <c r="E57" s="3">
        <v>6908006752</v>
      </c>
      <c r="F57" s="3">
        <v>3</v>
      </c>
      <c r="G57" s="3">
        <v>0.8</v>
      </c>
      <c r="H57" s="3" t="s">
        <v>668</v>
      </c>
      <c r="I57" s="386" t="s">
        <v>1298</v>
      </c>
      <c r="J57" s="213">
        <v>7.2</v>
      </c>
      <c r="K57" s="212">
        <f t="shared" si="1"/>
        <v>2.4</v>
      </c>
      <c r="L57" s="222"/>
      <c r="M57" s="162"/>
      <c r="N57" s="87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>
        <v>2.4</v>
      </c>
      <c r="AN57" s="88"/>
      <c r="AO57" s="88"/>
      <c r="AP57" s="88"/>
      <c r="AQ57" s="88"/>
      <c r="AR57" s="196"/>
      <c r="AS57" s="206">
        <f t="shared" si="0"/>
        <v>2.4</v>
      </c>
      <c r="AT57" s="180" t="s">
        <v>63</v>
      </c>
      <c r="AU57" s="6" t="s">
        <v>328</v>
      </c>
    </row>
    <row r="58" spans="1:47" ht="35.25" customHeight="1">
      <c r="A58" s="40" t="s">
        <v>679</v>
      </c>
      <c r="B58" s="6" t="s">
        <v>679</v>
      </c>
      <c r="C58" s="250" t="s">
        <v>64</v>
      </c>
      <c r="D58" s="6" t="s">
        <v>328</v>
      </c>
      <c r="E58" s="3"/>
      <c r="F58" s="3">
        <v>3</v>
      </c>
      <c r="G58" s="3">
        <v>0.8</v>
      </c>
      <c r="H58" s="3" t="s">
        <v>668</v>
      </c>
      <c r="I58" s="386" t="s">
        <v>709</v>
      </c>
      <c r="J58" s="213">
        <v>2.4</v>
      </c>
      <c r="K58" s="212">
        <f t="shared" si="1"/>
        <v>0</v>
      </c>
      <c r="L58" s="222"/>
      <c r="M58" s="162"/>
      <c r="N58" s="87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196"/>
      <c r="AS58" s="206">
        <f t="shared" si="0"/>
        <v>0</v>
      </c>
      <c r="AT58" s="250" t="s">
        <v>64</v>
      </c>
      <c r="AU58" s="6" t="s">
        <v>328</v>
      </c>
    </row>
    <row r="59" spans="1:47" ht="30">
      <c r="A59" s="40" t="s">
        <v>679</v>
      </c>
      <c r="B59" s="6" t="s">
        <v>679</v>
      </c>
      <c r="C59" s="180" t="s">
        <v>65</v>
      </c>
      <c r="D59" s="6" t="s">
        <v>329</v>
      </c>
      <c r="E59" s="11">
        <v>6907006950</v>
      </c>
      <c r="F59" s="14">
        <v>1</v>
      </c>
      <c r="G59" s="3">
        <v>0.8</v>
      </c>
      <c r="H59" s="3" t="s">
        <v>668</v>
      </c>
      <c r="I59" s="386" t="s">
        <v>1095</v>
      </c>
      <c r="J59" s="213">
        <v>0.8</v>
      </c>
      <c r="K59" s="182">
        <f t="shared" si="1"/>
        <v>0</v>
      </c>
      <c r="L59" s="222"/>
      <c r="M59" s="162"/>
      <c r="N59" s="87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196"/>
      <c r="AS59" s="206">
        <f t="shared" si="0"/>
        <v>0</v>
      </c>
      <c r="AT59" s="180" t="s">
        <v>65</v>
      </c>
      <c r="AU59" s="6" t="s">
        <v>329</v>
      </c>
    </row>
    <row r="60" spans="1:47" ht="30">
      <c r="A60" s="40" t="s">
        <v>679</v>
      </c>
      <c r="B60" s="6" t="s">
        <v>679</v>
      </c>
      <c r="C60" s="250" t="s">
        <v>66</v>
      </c>
      <c r="D60" s="6" t="s">
        <v>330</v>
      </c>
      <c r="E60" s="3">
        <v>6907007400</v>
      </c>
      <c r="F60" s="3">
        <v>1</v>
      </c>
      <c r="G60" s="3">
        <v>0.8</v>
      </c>
      <c r="H60" s="3" t="s">
        <v>668</v>
      </c>
      <c r="I60" s="386" t="s">
        <v>711</v>
      </c>
      <c r="J60" s="170">
        <v>3.472</v>
      </c>
      <c r="K60" s="212">
        <f t="shared" si="1"/>
        <v>0</v>
      </c>
      <c r="L60" s="222"/>
      <c r="M60" s="162"/>
      <c r="N60" s="87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196"/>
      <c r="AS60" s="206">
        <f t="shared" si="0"/>
        <v>0</v>
      </c>
      <c r="AT60" s="250" t="s">
        <v>66</v>
      </c>
      <c r="AU60" s="6" t="s">
        <v>330</v>
      </c>
    </row>
    <row r="61" spans="1:47" ht="33" customHeight="1">
      <c r="A61" s="40" t="s">
        <v>679</v>
      </c>
      <c r="B61" s="6" t="s">
        <v>679</v>
      </c>
      <c r="C61" s="250" t="s">
        <v>67</v>
      </c>
      <c r="D61" s="6" t="s">
        <v>331</v>
      </c>
      <c r="E61" s="3"/>
      <c r="F61" s="3" t="s">
        <v>668</v>
      </c>
      <c r="G61" s="3" t="s">
        <v>668</v>
      </c>
      <c r="H61" s="3" t="s">
        <v>668</v>
      </c>
      <c r="I61" s="386" t="s">
        <v>711</v>
      </c>
      <c r="J61" s="214"/>
      <c r="K61" s="212">
        <f t="shared" si="1"/>
        <v>0</v>
      </c>
      <c r="L61" s="222"/>
      <c r="M61" s="162"/>
      <c r="N61" s="87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196"/>
      <c r="AS61" s="206">
        <f t="shared" si="0"/>
        <v>0</v>
      </c>
      <c r="AT61" s="250" t="s">
        <v>67</v>
      </c>
      <c r="AU61" s="6" t="s">
        <v>331</v>
      </c>
    </row>
    <row r="62" spans="1:47" ht="35.25" customHeight="1">
      <c r="A62" s="40" t="s">
        <v>679</v>
      </c>
      <c r="B62" s="6" t="s">
        <v>679</v>
      </c>
      <c r="C62" s="250" t="s">
        <v>862</v>
      </c>
      <c r="D62" s="6" t="s">
        <v>863</v>
      </c>
      <c r="E62" s="3">
        <v>6907005812</v>
      </c>
      <c r="F62" s="3" t="s">
        <v>668</v>
      </c>
      <c r="G62" s="3" t="s">
        <v>668</v>
      </c>
      <c r="H62" s="3" t="s">
        <v>668</v>
      </c>
      <c r="I62" s="389" t="s">
        <v>964</v>
      </c>
      <c r="J62" s="215">
        <v>1.0920000000000001</v>
      </c>
      <c r="K62" s="212">
        <f t="shared" si="1"/>
        <v>0</v>
      </c>
      <c r="L62" s="222"/>
      <c r="M62" s="162"/>
      <c r="N62" s="87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196"/>
      <c r="AS62" s="206">
        <f t="shared" si="0"/>
        <v>0</v>
      </c>
      <c r="AT62" s="250" t="s">
        <v>862</v>
      </c>
      <c r="AU62" s="6" t="s">
        <v>863</v>
      </c>
    </row>
    <row r="63" spans="1:47" ht="40.5" customHeight="1">
      <c r="A63" s="40" t="s">
        <v>679</v>
      </c>
      <c r="B63" s="6" t="s">
        <v>679</v>
      </c>
      <c r="C63" s="250" t="s">
        <v>965</v>
      </c>
      <c r="D63" s="6" t="s">
        <v>967</v>
      </c>
      <c r="E63" s="3">
        <v>6907010072</v>
      </c>
      <c r="F63" s="3"/>
      <c r="G63" s="3"/>
      <c r="H63" s="3"/>
      <c r="I63" s="389" t="s">
        <v>966</v>
      </c>
      <c r="J63" s="215">
        <v>0.8</v>
      </c>
      <c r="K63" s="212">
        <f t="shared" si="1"/>
        <v>0</v>
      </c>
      <c r="L63" s="222"/>
      <c r="M63" s="162"/>
      <c r="N63" s="87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196"/>
      <c r="AS63" s="206">
        <f t="shared" si="0"/>
        <v>0</v>
      </c>
      <c r="AT63" s="250" t="s">
        <v>965</v>
      </c>
      <c r="AU63" s="6" t="s">
        <v>967</v>
      </c>
    </row>
    <row r="64" spans="1:47" ht="35.25" customHeight="1">
      <c r="A64" s="40" t="s">
        <v>679</v>
      </c>
      <c r="B64" s="6" t="s">
        <v>679</v>
      </c>
      <c r="C64" s="250" t="s">
        <v>993</v>
      </c>
      <c r="D64" s="6" t="s">
        <v>994</v>
      </c>
      <c r="E64" s="3">
        <v>6907010065</v>
      </c>
      <c r="F64" s="3"/>
      <c r="G64" s="3"/>
      <c r="H64" s="3"/>
      <c r="I64" s="390"/>
      <c r="J64" s="215">
        <v>0.45</v>
      </c>
      <c r="K64" s="212">
        <f t="shared" si="1"/>
        <v>0</v>
      </c>
      <c r="L64" s="222"/>
      <c r="M64" s="162"/>
      <c r="N64" s="87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196"/>
      <c r="AS64" s="206">
        <f t="shared" si="0"/>
        <v>0</v>
      </c>
      <c r="AT64" s="250" t="s">
        <v>993</v>
      </c>
      <c r="AU64" s="6" t="s">
        <v>994</v>
      </c>
    </row>
    <row r="65" spans="1:47" ht="35.25" customHeight="1">
      <c r="A65" s="40" t="s">
        <v>679</v>
      </c>
      <c r="B65" s="6" t="s">
        <v>679</v>
      </c>
      <c r="C65" s="250" t="s">
        <v>995</v>
      </c>
      <c r="D65" s="6" t="s">
        <v>996</v>
      </c>
      <c r="E65" s="3">
        <v>6907010097</v>
      </c>
      <c r="F65" s="3"/>
      <c r="G65" s="3"/>
      <c r="H65" s="3"/>
      <c r="I65" s="390"/>
      <c r="J65" s="215">
        <v>0.3</v>
      </c>
      <c r="K65" s="212">
        <f t="shared" si="1"/>
        <v>0</v>
      </c>
      <c r="L65" s="222"/>
      <c r="M65" s="162"/>
      <c r="N65" s="87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196"/>
      <c r="AS65" s="206">
        <f t="shared" si="0"/>
        <v>0</v>
      </c>
      <c r="AT65" s="250" t="s">
        <v>995</v>
      </c>
      <c r="AU65" s="6" t="s">
        <v>996</v>
      </c>
    </row>
    <row r="66" spans="1:47" ht="30">
      <c r="A66" s="40" t="s">
        <v>679</v>
      </c>
      <c r="B66" s="3"/>
      <c r="C66" s="325" t="s">
        <v>68</v>
      </c>
      <c r="D66" s="6"/>
      <c r="E66" s="11"/>
      <c r="F66" s="14"/>
      <c r="G66" s="14"/>
      <c r="H66" s="3"/>
      <c r="I66" s="386"/>
      <c r="J66" s="214"/>
      <c r="K66" s="212">
        <f t="shared" si="1"/>
        <v>0</v>
      </c>
      <c r="L66" s="222"/>
      <c r="M66" s="162"/>
      <c r="N66" s="87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196"/>
      <c r="AS66" s="206">
        <f t="shared" si="0"/>
        <v>0</v>
      </c>
      <c r="AT66" s="259" t="s">
        <v>68</v>
      </c>
      <c r="AU66" s="6"/>
    </row>
    <row r="67" spans="1:47" ht="30">
      <c r="A67" s="40" t="s">
        <v>679</v>
      </c>
      <c r="B67" s="3" t="s">
        <v>24</v>
      </c>
      <c r="C67" s="250" t="s">
        <v>69</v>
      </c>
      <c r="D67" s="6" t="s">
        <v>332</v>
      </c>
      <c r="E67" s="11">
        <v>6908016567</v>
      </c>
      <c r="F67" s="3">
        <v>2</v>
      </c>
      <c r="G67" s="3">
        <v>0.8</v>
      </c>
      <c r="H67" s="3" t="s">
        <v>668</v>
      </c>
      <c r="I67" s="386" t="s">
        <v>711</v>
      </c>
      <c r="J67" s="170">
        <v>11</v>
      </c>
      <c r="K67" s="212">
        <f t="shared" si="1"/>
        <v>0</v>
      </c>
      <c r="L67" s="222"/>
      <c r="M67" s="162"/>
      <c r="N67" s="87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196"/>
      <c r="AS67" s="206">
        <f t="shared" si="0"/>
        <v>0</v>
      </c>
      <c r="AT67" s="250" t="s">
        <v>69</v>
      </c>
      <c r="AU67" s="6" t="s">
        <v>332</v>
      </c>
    </row>
    <row r="68" spans="1:47" ht="30">
      <c r="A68" s="40" t="s">
        <v>679</v>
      </c>
      <c r="B68" s="3" t="s">
        <v>24</v>
      </c>
      <c r="C68" s="250" t="s">
        <v>70</v>
      </c>
      <c r="D68" s="6" t="s">
        <v>333</v>
      </c>
      <c r="E68" s="11">
        <v>6908016567</v>
      </c>
      <c r="F68" s="3">
        <v>2</v>
      </c>
      <c r="G68" s="3">
        <v>0.8</v>
      </c>
      <c r="H68" s="14" t="s">
        <v>668</v>
      </c>
      <c r="I68" s="386" t="s">
        <v>711</v>
      </c>
      <c r="J68" s="170">
        <v>0.8</v>
      </c>
      <c r="K68" s="182">
        <f t="shared" si="1"/>
        <v>1.6</v>
      </c>
      <c r="L68" s="222"/>
      <c r="M68" s="162"/>
      <c r="N68" s="87"/>
      <c r="O68" s="88"/>
      <c r="P68" s="88"/>
      <c r="Q68" s="88"/>
      <c r="R68" s="88"/>
      <c r="S68" s="88"/>
      <c r="T68" s="88"/>
      <c r="U68" s="88"/>
      <c r="V68" s="88"/>
      <c r="W68" s="88">
        <v>1.6</v>
      </c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196"/>
      <c r="AS68" s="206">
        <f t="shared" si="0"/>
        <v>1.6</v>
      </c>
      <c r="AT68" s="250" t="s">
        <v>70</v>
      </c>
      <c r="AU68" s="6" t="s">
        <v>333</v>
      </c>
    </row>
    <row r="69" spans="1:47" ht="30">
      <c r="A69" s="40" t="s">
        <v>679</v>
      </c>
      <c r="B69" s="3" t="s">
        <v>24</v>
      </c>
      <c r="C69" s="250" t="s">
        <v>71</v>
      </c>
      <c r="D69" s="6" t="s">
        <v>334</v>
      </c>
      <c r="E69" s="11">
        <v>6908016567</v>
      </c>
      <c r="F69" s="14">
        <v>1</v>
      </c>
      <c r="G69" s="3">
        <v>0.8</v>
      </c>
      <c r="H69" s="3" t="s">
        <v>668</v>
      </c>
      <c r="I69" s="386" t="s">
        <v>711</v>
      </c>
      <c r="J69" s="170">
        <v>0.8</v>
      </c>
      <c r="K69" s="212">
        <f t="shared" si="1"/>
        <v>0</v>
      </c>
      <c r="L69" s="222"/>
      <c r="M69" s="162"/>
      <c r="N69" s="87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196"/>
      <c r="AS69" s="206">
        <f t="shared" ref="AS69:AS132" si="2">K69</f>
        <v>0</v>
      </c>
      <c r="AT69" s="250" t="s">
        <v>71</v>
      </c>
      <c r="AU69" s="6" t="s">
        <v>334</v>
      </c>
    </row>
    <row r="70" spans="1:47" ht="30">
      <c r="A70" s="40" t="s">
        <v>679</v>
      </c>
      <c r="B70" s="3" t="s">
        <v>24</v>
      </c>
      <c r="C70" s="250" t="s">
        <v>72</v>
      </c>
      <c r="D70" s="6" t="s">
        <v>335</v>
      </c>
      <c r="E70" s="11">
        <v>6908016567</v>
      </c>
      <c r="F70" s="3">
        <v>1</v>
      </c>
      <c r="G70" s="3">
        <v>0.8</v>
      </c>
      <c r="H70" s="3" t="s">
        <v>668</v>
      </c>
      <c r="I70" s="386" t="s">
        <v>711</v>
      </c>
      <c r="J70" s="170">
        <v>0.8</v>
      </c>
      <c r="K70" s="182">
        <f t="shared" ref="K70:K142" si="3">N70+O70+P70+Q70+R70+S70+T70+U70+V70+W70+X70+Y70+Z70+AA70+AB70+AC70+AD70+AE70+AF70+AH70+AG70+AI70+AJ70+AK70+AL70+AM70+AN70+AO70+AP70+AQ70+AR70</f>
        <v>0</v>
      </c>
      <c r="L70" s="222"/>
      <c r="M70" s="162"/>
      <c r="N70" s="87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196"/>
      <c r="AS70" s="206">
        <f t="shared" si="2"/>
        <v>0</v>
      </c>
      <c r="AT70" s="250" t="s">
        <v>72</v>
      </c>
      <c r="AU70" s="6" t="s">
        <v>335</v>
      </c>
    </row>
    <row r="71" spans="1:47" ht="30">
      <c r="A71" s="40" t="s">
        <v>679</v>
      </c>
      <c r="B71" s="3" t="s">
        <v>24</v>
      </c>
      <c r="C71" s="250" t="s">
        <v>73</v>
      </c>
      <c r="D71" s="6" t="s">
        <v>1016</v>
      </c>
      <c r="E71" s="11">
        <v>6908016567</v>
      </c>
      <c r="F71" s="3">
        <v>1</v>
      </c>
      <c r="G71" s="3">
        <v>0.8</v>
      </c>
      <c r="H71" s="3" t="s">
        <v>668</v>
      </c>
      <c r="I71" s="386" t="s">
        <v>711</v>
      </c>
      <c r="J71" s="170">
        <v>0.8</v>
      </c>
      <c r="K71" s="182">
        <f t="shared" si="3"/>
        <v>0</v>
      </c>
      <c r="L71" s="222"/>
      <c r="M71" s="162"/>
      <c r="N71" s="87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196"/>
      <c r="AS71" s="206">
        <f t="shared" si="2"/>
        <v>0</v>
      </c>
      <c r="AT71" s="250" t="s">
        <v>73</v>
      </c>
      <c r="AU71" s="6" t="s">
        <v>1016</v>
      </c>
    </row>
    <row r="72" spans="1:47" ht="30">
      <c r="A72" s="40" t="s">
        <v>679</v>
      </c>
      <c r="B72" s="3" t="s">
        <v>24</v>
      </c>
      <c r="C72" s="250" t="s">
        <v>74</v>
      </c>
      <c r="D72" s="6" t="s">
        <v>337</v>
      </c>
      <c r="E72" s="11">
        <v>6908016567</v>
      </c>
      <c r="F72" s="3">
        <v>2</v>
      </c>
      <c r="G72" s="3">
        <v>0.8</v>
      </c>
      <c r="H72" s="3" t="s">
        <v>668</v>
      </c>
      <c r="I72" s="386" t="s">
        <v>711</v>
      </c>
      <c r="J72" s="170">
        <v>3.2</v>
      </c>
      <c r="K72" s="182">
        <f t="shared" si="3"/>
        <v>1.6</v>
      </c>
      <c r="L72" s="222"/>
      <c r="M72" s="162"/>
      <c r="N72" s="87"/>
      <c r="O72" s="88"/>
      <c r="P72" s="88"/>
      <c r="Q72" s="88"/>
      <c r="R72" s="88"/>
      <c r="S72" s="88"/>
      <c r="T72" s="88"/>
      <c r="U72" s="88"/>
      <c r="V72" s="88"/>
      <c r="W72" s="88"/>
      <c r="X72" s="88">
        <v>1.6</v>
      </c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196"/>
      <c r="AS72" s="206">
        <f t="shared" si="2"/>
        <v>1.6</v>
      </c>
      <c r="AT72" s="250" t="s">
        <v>74</v>
      </c>
      <c r="AU72" s="6" t="s">
        <v>337</v>
      </c>
    </row>
    <row r="73" spans="1:47" ht="30">
      <c r="A73" s="40" t="s">
        <v>679</v>
      </c>
      <c r="B73" s="3" t="s">
        <v>24</v>
      </c>
      <c r="C73" s="250" t="s">
        <v>75</v>
      </c>
      <c r="D73" s="8" t="s">
        <v>338</v>
      </c>
      <c r="E73" s="11">
        <v>6908016567</v>
      </c>
      <c r="F73" s="3">
        <v>1</v>
      </c>
      <c r="G73" s="3">
        <v>0.8</v>
      </c>
      <c r="H73" s="3" t="s">
        <v>668</v>
      </c>
      <c r="I73" s="386" t="s">
        <v>711</v>
      </c>
      <c r="J73" s="170">
        <v>8</v>
      </c>
      <c r="K73" s="212">
        <f t="shared" si="3"/>
        <v>0</v>
      </c>
      <c r="L73" s="222"/>
      <c r="M73" s="162"/>
      <c r="N73" s="87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196"/>
      <c r="AS73" s="206">
        <f t="shared" si="2"/>
        <v>0</v>
      </c>
      <c r="AT73" s="250" t="s">
        <v>75</v>
      </c>
      <c r="AU73" s="8" t="s">
        <v>338</v>
      </c>
    </row>
    <row r="74" spans="1:47" ht="30">
      <c r="A74" s="40" t="s">
        <v>679</v>
      </c>
      <c r="B74" s="3" t="s">
        <v>24</v>
      </c>
      <c r="C74" s="250" t="s">
        <v>76</v>
      </c>
      <c r="D74" s="6" t="s">
        <v>339</v>
      </c>
      <c r="E74" s="11">
        <v>6908016567</v>
      </c>
      <c r="F74" s="3">
        <v>1</v>
      </c>
      <c r="G74" s="3">
        <v>0.8</v>
      </c>
      <c r="H74" s="3" t="s">
        <v>668</v>
      </c>
      <c r="I74" s="386" t="s">
        <v>711</v>
      </c>
      <c r="J74" s="170">
        <v>0.8</v>
      </c>
      <c r="K74" s="212">
        <f t="shared" si="3"/>
        <v>0</v>
      </c>
      <c r="L74" s="222"/>
      <c r="M74" s="162"/>
      <c r="N74" s="87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196"/>
      <c r="AS74" s="206">
        <f t="shared" si="2"/>
        <v>0</v>
      </c>
      <c r="AT74" s="250" t="s">
        <v>76</v>
      </c>
      <c r="AU74" s="6" t="s">
        <v>339</v>
      </c>
    </row>
    <row r="75" spans="1:47" ht="30">
      <c r="A75" s="40" t="s">
        <v>679</v>
      </c>
      <c r="B75" s="3" t="s">
        <v>24</v>
      </c>
      <c r="C75" s="250" t="s">
        <v>1017</v>
      </c>
      <c r="D75" s="6" t="s">
        <v>1018</v>
      </c>
      <c r="E75" s="11">
        <v>6908016567</v>
      </c>
      <c r="F75" s="14">
        <v>1</v>
      </c>
      <c r="G75" s="3">
        <v>0.8</v>
      </c>
      <c r="H75" s="3" t="s">
        <v>668</v>
      </c>
      <c r="I75" s="386" t="s">
        <v>711</v>
      </c>
      <c r="J75" s="170"/>
      <c r="K75" s="212">
        <f t="shared" si="3"/>
        <v>0</v>
      </c>
      <c r="L75" s="222"/>
      <c r="M75" s="162"/>
      <c r="N75" s="87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196"/>
      <c r="AS75" s="206">
        <f t="shared" si="2"/>
        <v>0</v>
      </c>
      <c r="AT75" s="250" t="s">
        <v>1017</v>
      </c>
      <c r="AU75" s="6" t="s">
        <v>1018</v>
      </c>
    </row>
    <row r="76" spans="1:47" ht="28.5" customHeight="1">
      <c r="A76" s="40" t="s">
        <v>679</v>
      </c>
      <c r="B76" s="3" t="s">
        <v>24</v>
      </c>
      <c r="C76" s="250" t="s">
        <v>1019</v>
      </c>
      <c r="D76" s="6" t="s">
        <v>1020</v>
      </c>
      <c r="E76" s="11">
        <v>6908016567</v>
      </c>
      <c r="F76" s="14"/>
      <c r="G76" s="3"/>
      <c r="H76" s="3"/>
      <c r="I76" s="386" t="s">
        <v>711</v>
      </c>
      <c r="J76" s="170">
        <v>0.8</v>
      </c>
      <c r="K76" s="182">
        <f t="shared" si="3"/>
        <v>0</v>
      </c>
      <c r="L76" s="222"/>
      <c r="M76" s="162"/>
      <c r="N76" s="87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196"/>
      <c r="AS76" s="206">
        <f t="shared" si="2"/>
        <v>0</v>
      </c>
      <c r="AT76" s="250" t="s">
        <v>1019</v>
      </c>
      <c r="AU76" s="6" t="s">
        <v>1020</v>
      </c>
    </row>
    <row r="77" spans="1:47" ht="28.5" customHeight="1">
      <c r="A77" s="40" t="s">
        <v>679</v>
      </c>
      <c r="B77" s="3" t="s">
        <v>24</v>
      </c>
      <c r="C77" s="250" t="s">
        <v>1021</v>
      </c>
      <c r="D77" s="6" t="s">
        <v>1022</v>
      </c>
      <c r="E77" s="11">
        <v>6908016567</v>
      </c>
      <c r="F77" s="14"/>
      <c r="G77" s="3"/>
      <c r="H77" s="3"/>
      <c r="I77" s="386" t="s">
        <v>711</v>
      </c>
      <c r="J77" s="170"/>
      <c r="K77" s="212">
        <f t="shared" si="3"/>
        <v>0</v>
      </c>
      <c r="L77" s="222"/>
      <c r="M77" s="162"/>
      <c r="N77" s="87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196"/>
      <c r="AS77" s="206">
        <f t="shared" si="2"/>
        <v>0</v>
      </c>
      <c r="AT77" s="250" t="s">
        <v>1021</v>
      </c>
      <c r="AU77" s="6" t="s">
        <v>1022</v>
      </c>
    </row>
    <row r="78" spans="1:47" ht="28.5" customHeight="1">
      <c r="A78" s="40" t="s">
        <v>679</v>
      </c>
      <c r="B78" s="3" t="s">
        <v>24</v>
      </c>
      <c r="C78" s="250" t="s">
        <v>1023</v>
      </c>
      <c r="D78" s="6" t="s">
        <v>1024</v>
      </c>
      <c r="E78" s="11">
        <v>6908016567</v>
      </c>
      <c r="F78" s="14"/>
      <c r="G78" s="3"/>
      <c r="H78" s="3"/>
      <c r="I78" s="386" t="s">
        <v>711</v>
      </c>
      <c r="J78" s="170"/>
      <c r="K78" s="212">
        <f t="shared" si="3"/>
        <v>0</v>
      </c>
      <c r="L78" s="222"/>
      <c r="M78" s="162"/>
      <c r="N78" s="87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196"/>
      <c r="AS78" s="206">
        <f t="shared" si="2"/>
        <v>0</v>
      </c>
      <c r="AT78" s="250" t="s">
        <v>1023</v>
      </c>
      <c r="AU78" s="6" t="s">
        <v>1024</v>
      </c>
    </row>
    <row r="79" spans="1:47" ht="28.5" customHeight="1">
      <c r="A79" s="40" t="s">
        <v>679</v>
      </c>
      <c r="B79" s="3" t="s">
        <v>24</v>
      </c>
      <c r="C79" s="250" t="s">
        <v>1023</v>
      </c>
      <c r="D79" s="6" t="s">
        <v>1025</v>
      </c>
      <c r="E79" s="11">
        <v>6908016567</v>
      </c>
      <c r="F79" s="14"/>
      <c r="G79" s="3"/>
      <c r="H79" s="3"/>
      <c r="I79" s="386" t="s">
        <v>711</v>
      </c>
      <c r="J79" s="170"/>
      <c r="K79" s="212">
        <f t="shared" si="3"/>
        <v>0</v>
      </c>
      <c r="L79" s="222"/>
      <c r="M79" s="162"/>
      <c r="N79" s="87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196"/>
      <c r="AS79" s="206">
        <f t="shared" si="2"/>
        <v>0</v>
      </c>
      <c r="AT79" s="250" t="s">
        <v>1023</v>
      </c>
      <c r="AU79" s="6" t="s">
        <v>1025</v>
      </c>
    </row>
    <row r="80" spans="1:47" ht="28.5" customHeight="1">
      <c r="A80" s="40" t="s">
        <v>679</v>
      </c>
      <c r="B80" s="3" t="s">
        <v>24</v>
      </c>
      <c r="C80" s="250" t="s">
        <v>1023</v>
      </c>
      <c r="D80" s="6" t="s">
        <v>1026</v>
      </c>
      <c r="E80" s="11">
        <v>6908016567</v>
      </c>
      <c r="F80" s="14"/>
      <c r="G80" s="3"/>
      <c r="H80" s="3"/>
      <c r="I80" s="386" t="s">
        <v>711</v>
      </c>
      <c r="J80" s="170"/>
      <c r="K80" s="212">
        <f t="shared" si="3"/>
        <v>0</v>
      </c>
      <c r="L80" s="222"/>
      <c r="M80" s="162"/>
      <c r="N80" s="87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196"/>
      <c r="AS80" s="206">
        <f t="shared" si="2"/>
        <v>0</v>
      </c>
      <c r="AT80" s="250" t="s">
        <v>1023</v>
      </c>
      <c r="AU80" s="6" t="s">
        <v>1026</v>
      </c>
    </row>
    <row r="81" spans="1:47" ht="28.5" customHeight="1">
      <c r="A81" s="40" t="s">
        <v>679</v>
      </c>
      <c r="B81" s="3" t="s">
        <v>24</v>
      </c>
      <c r="C81" s="250" t="s">
        <v>1023</v>
      </c>
      <c r="D81" s="6" t="s">
        <v>1027</v>
      </c>
      <c r="E81" s="11">
        <v>6908016567</v>
      </c>
      <c r="F81" s="14"/>
      <c r="G81" s="3"/>
      <c r="H81" s="3"/>
      <c r="I81" s="386" t="s">
        <v>711</v>
      </c>
      <c r="J81" s="170"/>
      <c r="K81" s="212">
        <f t="shared" si="3"/>
        <v>0</v>
      </c>
      <c r="L81" s="222"/>
      <c r="M81" s="162"/>
      <c r="N81" s="87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196"/>
      <c r="AS81" s="206">
        <f t="shared" si="2"/>
        <v>0</v>
      </c>
      <c r="AT81" s="250" t="s">
        <v>1023</v>
      </c>
      <c r="AU81" s="6" t="s">
        <v>1027</v>
      </c>
    </row>
    <row r="82" spans="1:47" ht="28.5" customHeight="1">
      <c r="A82" s="40" t="s">
        <v>679</v>
      </c>
      <c r="B82" s="3" t="s">
        <v>24</v>
      </c>
      <c r="C82" s="250" t="s">
        <v>1023</v>
      </c>
      <c r="D82" s="6" t="s">
        <v>1028</v>
      </c>
      <c r="E82" s="11">
        <v>6908016567</v>
      </c>
      <c r="F82" s="14"/>
      <c r="G82" s="3"/>
      <c r="H82" s="3"/>
      <c r="I82" s="386" t="s">
        <v>711</v>
      </c>
      <c r="J82" s="170"/>
      <c r="K82" s="212">
        <f t="shared" si="3"/>
        <v>0</v>
      </c>
      <c r="L82" s="222"/>
      <c r="M82" s="162"/>
      <c r="N82" s="87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196"/>
      <c r="AS82" s="206">
        <f t="shared" si="2"/>
        <v>0</v>
      </c>
      <c r="AT82" s="250" t="s">
        <v>1023</v>
      </c>
      <c r="AU82" s="6" t="s">
        <v>1028</v>
      </c>
    </row>
    <row r="83" spans="1:47" ht="28.5" customHeight="1">
      <c r="A83" s="40" t="s">
        <v>679</v>
      </c>
      <c r="B83" s="3" t="s">
        <v>24</v>
      </c>
      <c r="C83" s="250" t="s">
        <v>1023</v>
      </c>
      <c r="D83" s="6" t="s">
        <v>1029</v>
      </c>
      <c r="E83" s="11">
        <v>6908016567</v>
      </c>
      <c r="F83" s="14"/>
      <c r="G83" s="3"/>
      <c r="H83" s="3"/>
      <c r="I83" s="386" t="s">
        <v>711</v>
      </c>
      <c r="J83" s="170"/>
      <c r="K83" s="212">
        <f t="shared" si="3"/>
        <v>0</v>
      </c>
      <c r="L83" s="222"/>
      <c r="M83" s="162"/>
      <c r="N83" s="87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196"/>
      <c r="AS83" s="206">
        <f t="shared" si="2"/>
        <v>0</v>
      </c>
      <c r="AT83" s="250" t="s">
        <v>1023</v>
      </c>
      <c r="AU83" s="6" t="s">
        <v>1029</v>
      </c>
    </row>
    <row r="84" spans="1:47" ht="30">
      <c r="A84" s="40" t="s">
        <v>679</v>
      </c>
      <c r="B84" s="3" t="s">
        <v>24</v>
      </c>
      <c r="C84" s="250" t="s">
        <v>78</v>
      </c>
      <c r="D84" s="6" t="s">
        <v>732</v>
      </c>
      <c r="E84" s="11">
        <v>6908016567</v>
      </c>
      <c r="F84" s="14">
        <v>1</v>
      </c>
      <c r="G84" s="3">
        <v>0.8</v>
      </c>
      <c r="H84" s="3" t="s">
        <v>668</v>
      </c>
      <c r="I84" s="386" t="s">
        <v>711</v>
      </c>
      <c r="J84" s="170">
        <v>0.8</v>
      </c>
      <c r="K84" s="182">
        <f t="shared" si="3"/>
        <v>0</v>
      </c>
      <c r="L84" s="222"/>
      <c r="M84" s="162"/>
      <c r="N84" s="87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196"/>
      <c r="AS84" s="206">
        <f t="shared" si="2"/>
        <v>0</v>
      </c>
      <c r="AT84" s="250" t="s">
        <v>78</v>
      </c>
      <c r="AU84" s="6" t="s">
        <v>732</v>
      </c>
    </row>
    <row r="85" spans="1:47" ht="30">
      <c r="A85" s="40" t="s">
        <v>679</v>
      </c>
      <c r="B85" s="3" t="s">
        <v>24</v>
      </c>
      <c r="C85" s="250" t="s">
        <v>1030</v>
      </c>
      <c r="D85" s="6" t="s">
        <v>340</v>
      </c>
      <c r="E85" s="11">
        <v>6908016567</v>
      </c>
      <c r="F85" s="3">
        <v>1</v>
      </c>
      <c r="G85" s="3">
        <v>0.8</v>
      </c>
      <c r="H85" s="3" t="s">
        <v>668</v>
      </c>
      <c r="I85" s="386" t="s">
        <v>711</v>
      </c>
      <c r="J85" s="170">
        <v>0.8</v>
      </c>
      <c r="K85" s="212">
        <f t="shared" si="3"/>
        <v>0</v>
      </c>
      <c r="L85" s="222"/>
      <c r="M85" s="162"/>
      <c r="N85" s="87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196"/>
      <c r="AS85" s="206">
        <f t="shared" si="2"/>
        <v>0</v>
      </c>
      <c r="AT85" s="250" t="s">
        <v>1030</v>
      </c>
      <c r="AU85" s="6" t="s">
        <v>340</v>
      </c>
    </row>
    <row r="86" spans="1:47" ht="30">
      <c r="A86" s="40" t="s">
        <v>679</v>
      </c>
      <c r="B86" s="3" t="s">
        <v>24</v>
      </c>
      <c r="C86" s="250" t="s">
        <v>80</v>
      </c>
      <c r="D86" s="6" t="s">
        <v>341</v>
      </c>
      <c r="E86" s="11">
        <v>6908016567</v>
      </c>
      <c r="F86" s="3">
        <v>1</v>
      </c>
      <c r="G86" s="3">
        <v>0.8</v>
      </c>
      <c r="H86" s="3" t="s">
        <v>668</v>
      </c>
      <c r="I86" s="386" t="s">
        <v>711</v>
      </c>
      <c r="J86" s="170">
        <v>0.8</v>
      </c>
      <c r="K86" s="182">
        <f t="shared" si="3"/>
        <v>0</v>
      </c>
      <c r="L86" s="222"/>
      <c r="M86" s="162"/>
      <c r="N86" s="87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196"/>
      <c r="AS86" s="206">
        <f t="shared" si="2"/>
        <v>0</v>
      </c>
      <c r="AT86" s="250" t="s">
        <v>80</v>
      </c>
      <c r="AU86" s="6" t="s">
        <v>341</v>
      </c>
    </row>
    <row r="87" spans="1:47" ht="30">
      <c r="A87" s="40" t="s">
        <v>679</v>
      </c>
      <c r="B87" s="3" t="s">
        <v>24</v>
      </c>
      <c r="C87" s="250" t="s">
        <v>80</v>
      </c>
      <c r="D87" s="6" t="s">
        <v>1031</v>
      </c>
      <c r="E87" s="11">
        <v>6908016567</v>
      </c>
      <c r="F87" s="3"/>
      <c r="G87" s="3"/>
      <c r="H87" s="3"/>
      <c r="I87" s="386" t="s">
        <v>711</v>
      </c>
      <c r="J87" s="170"/>
      <c r="K87" s="212">
        <f t="shared" si="3"/>
        <v>0</v>
      </c>
      <c r="L87" s="222"/>
      <c r="M87" s="162"/>
      <c r="N87" s="87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196"/>
      <c r="AS87" s="206">
        <f t="shared" si="2"/>
        <v>0</v>
      </c>
      <c r="AT87" s="250" t="s">
        <v>80</v>
      </c>
      <c r="AU87" s="6" t="s">
        <v>1031</v>
      </c>
    </row>
    <row r="88" spans="1:47" ht="30">
      <c r="A88" s="40" t="s">
        <v>679</v>
      </c>
      <c r="B88" s="3" t="s">
        <v>24</v>
      </c>
      <c r="C88" s="250" t="s">
        <v>80</v>
      </c>
      <c r="D88" s="6" t="s">
        <v>1032</v>
      </c>
      <c r="E88" s="11">
        <v>6908016567</v>
      </c>
      <c r="F88" s="3">
        <v>2</v>
      </c>
      <c r="G88" s="3">
        <v>0.8</v>
      </c>
      <c r="H88" s="3" t="s">
        <v>668</v>
      </c>
      <c r="I88" s="386" t="s">
        <v>711</v>
      </c>
      <c r="J88" s="170"/>
      <c r="K88" s="212">
        <f t="shared" si="3"/>
        <v>0</v>
      </c>
      <c r="L88" s="222"/>
      <c r="M88" s="162"/>
      <c r="N88" s="87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196"/>
      <c r="AS88" s="206">
        <f t="shared" si="2"/>
        <v>0</v>
      </c>
      <c r="AT88" s="250" t="s">
        <v>80</v>
      </c>
      <c r="AU88" s="6" t="s">
        <v>1032</v>
      </c>
    </row>
    <row r="89" spans="1:47" ht="27" customHeight="1">
      <c r="A89" s="40" t="s">
        <v>679</v>
      </c>
      <c r="B89" s="3" t="s">
        <v>24</v>
      </c>
      <c r="C89" s="250" t="s">
        <v>80</v>
      </c>
      <c r="D89" s="6" t="s">
        <v>1033</v>
      </c>
      <c r="E89" s="11">
        <v>6908016567</v>
      </c>
      <c r="F89" s="3"/>
      <c r="G89" s="3"/>
      <c r="H89" s="3"/>
      <c r="I89" s="386" t="s">
        <v>711</v>
      </c>
      <c r="J89" s="170"/>
      <c r="K89" s="212">
        <f t="shared" si="3"/>
        <v>0</v>
      </c>
      <c r="L89" s="222"/>
      <c r="M89" s="162"/>
      <c r="N89" s="87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196"/>
      <c r="AS89" s="206">
        <f t="shared" si="2"/>
        <v>0</v>
      </c>
      <c r="AT89" s="250" t="s">
        <v>80</v>
      </c>
      <c r="AU89" s="6" t="s">
        <v>1033</v>
      </c>
    </row>
    <row r="90" spans="1:47" ht="30">
      <c r="A90" s="40" t="s">
        <v>679</v>
      </c>
      <c r="B90" s="3" t="s">
        <v>24</v>
      </c>
      <c r="C90" s="250" t="s">
        <v>82</v>
      </c>
      <c r="D90" s="6" t="s">
        <v>343</v>
      </c>
      <c r="E90" s="11">
        <v>6907010185</v>
      </c>
      <c r="F90" s="14">
        <v>1</v>
      </c>
      <c r="G90" s="14">
        <v>0.8</v>
      </c>
      <c r="H90" s="3" t="s">
        <v>668</v>
      </c>
      <c r="I90" s="386" t="s">
        <v>709</v>
      </c>
      <c r="J90" s="170">
        <v>0.8</v>
      </c>
      <c r="K90" s="182">
        <f t="shared" si="3"/>
        <v>0</v>
      </c>
      <c r="L90" s="222"/>
      <c r="M90" s="162"/>
      <c r="N90" s="87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196"/>
      <c r="AS90" s="206">
        <f t="shared" si="2"/>
        <v>0</v>
      </c>
      <c r="AT90" s="250" t="s">
        <v>82</v>
      </c>
      <c r="AU90" s="6" t="s">
        <v>343</v>
      </c>
    </row>
    <row r="91" spans="1:47" ht="36.75" customHeight="1">
      <c r="A91" s="40" t="s">
        <v>679</v>
      </c>
      <c r="B91" s="3" t="s">
        <v>24</v>
      </c>
      <c r="C91" s="168" t="s">
        <v>83</v>
      </c>
      <c r="D91" s="6" t="s">
        <v>345</v>
      </c>
      <c r="E91" s="11">
        <v>6907011598</v>
      </c>
      <c r="F91" s="14">
        <v>1</v>
      </c>
      <c r="G91" s="14">
        <v>0.8</v>
      </c>
      <c r="H91" s="3" t="s">
        <v>668</v>
      </c>
      <c r="I91" s="386" t="s">
        <v>1182</v>
      </c>
      <c r="J91" s="170">
        <v>2.4</v>
      </c>
      <c r="K91" s="182">
        <f t="shared" si="3"/>
        <v>1.6</v>
      </c>
      <c r="L91" s="222"/>
      <c r="M91" s="162"/>
      <c r="N91" s="87"/>
      <c r="O91" s="88"/>
      <c r="P91" s="88"/>
      <c r="Q91" s="88"/>
      <c r="R91" s="88"/>
      <c r="S91" s="88"/>
      <c r="T91" s="88"/>
      <c r="U91" s="88"/>
      <c r="V91" s="88"/>
      <c r="W91" s="88">
        <v>0.8</v>
      </c>
      <c r="X91" s="88"/>
      <c r="Y91" s="88"/>
      <c r="Z91" s="88"/>
      <c r="AA91" s="88"/>
      <c r="AB91" s="88"/>
      <c r="AC91" s="88"/>
      <c r="AD91" s="88"/>
      <c r="AE91" s="88"/>
      <c r="AF91" s="88"/>
      <c r="AG91" s="88">
        <v>0.8</v>
      </c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196"/>
      <c r="AS91" s="206">
        <f t="shared" si="2"/>
        <v>1.6</v>
      </c>
      <c r="AT91" s="12" t="s">
        <v>83</v>
      </c>
      <c r="AU91" s="6" t="s">
        <v>345</v>
      </c>
    </row>
    <row r="92" spans="1:47" ht="32.25" customHeight="1">
      <c r="A92" s="40" t="s">
        <v>679</v>
      </c>
      <c r="B92" s="3" t="s">
        <v>24</v>
      </c>
      <c r="C92" s="12" t="s">
        <v>83</v>
      </c>
      <c r="D92" s="4" t="s">
        <v>346</v>
      </c>
      <c r="E92" s="11">
        <v>6907011598</v>
      </c>
      <c r="F92" s="14">
        <v>1</v>
      </c>
      <c r="G92" s="14">
        <v>0.8</v>
      </c>
      <c r="H92" s="3" t="s">
        <v>668</v>
      </c>
      <c r="I92" s="386" t="s">
        <v>711</v>
      </c>
      <c r="J92" s="214"/>
      <c r="K92" s="212">
        <f t="shared" si="3"/>
        <v>0</v>
      </c>
      <c r="L92" s="222"/>
      <c r="M92" s="162"/>
      <c r="N92" s="87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196"/>
      <c r="AS92" s="206">
        <f t="shared" si="2"/>
        <v>0</v>
      </c>
      <c r="AT92" s="12" t="s">
        <v>83</v>
      </c>
      <c r="AU92" s="4" t="s">
        <v>346</v>
      </c>
    </row>
    <row r="93" spans="1:47" ht="30">
      <c r="A93" s="40" t="s">
        <v>679</v>
      </c>
      <c r="B93" s="3" t="s">
        <v>24</v>
      </c>
      <c r="C93" s="250" t="s">
        <v>84</v>
      </c>
      <c r="D93" s="4" t="s">
        <v>731</v>
      </c>
      <c r="E93" s="25">
        <v>6907000645</v>
      </c>
      <c r="F93" s="14">
        <v>2</v>
      </c>
      <c r="G93" s="14">
        <v>0.8</v>
      </c>
      <c r="H93" s="3" t="s">
        <v>668</v>
      </c>
      <c r="I93" s="386" t="s">
        <v>711</v>
      </c>
      <c r="J93" s="170">
        <v>0.8</v>
      </c>
      <c r="K93" s="182">
        <f t="shared" si="3"/>
        <v>0.8</v>
      </c>
      <c r="L93" s="222"/>
      <c r="M93" s="162"/>
      <c r="N93" s="87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>
        <v>0.8</v>
      </c>
      <c r="AM93" s="88"/>
      <c r="AN93" s="88"/>
      <c r="AO93" s="88"/>
      <c r="AP93" s="88"/>
      <c r="AQ93" s="88"/>
      <c r="AR93" s="196"/>
      <c r="AS93" s="206">
        <f t="shared" si="2"/>
        <v>0.8</v>
      </c>
      <c r="AT93" s="250" t="s">
        <v>84</v>
      </c>
      <c r="AU93" s="4" t="s">
        <v>731</v>
      </c>
    </row>
    <row r="94" spans="1:47" ht="60.75" customHeight="1">
      <c r="A94" s="128" t="s">
        <v>679</v>
      </c>
      <c r="B94" s="131" t="s">
        <v>24</v>
      </c>
      <c r="C94" s="250" t="s">
        <v>979</v>
      </c>
      <c r="D94" s="5" t="s">
        <v>804</v>
      </c>
      <c r="E94" s="260">
        <v>6907011196</v>
      </c>
      <c r="F94" s="261" t="s">
        <v>668</v>
      </c>
      <c r="G94" s="261" t="s">
        <v>668</v>
      </c>
      <c r="H94" s="129" t="s">
        <v>674</v>
      </c>
      <c r="I94" s="389" t="s">
        <v>963</v>
      </c>
      <c r="J94" s="216">
        <v>0.14000000000000001</v>
      </c>
      <c r="K94" s="212">
        <f t="shared" si="3"/>
        <v>0</v>
      </c>
      <c r="L94" s="222"/>
      <c r="M94" s="162"/>
      <c r="N94" s="87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196"/>
      <c r="AS94" s="206">
        <f t="shared" si="2"/>
        <v>0</v>
      </c>
      <c r="AT94" s="250" t="s">
        <v>979</v>
      </c>
      <c r="AU94" s="5" t="s">
        <v>804</v>
      </c>
    </row>
    <row r="95" spans="1:47" ht="30">
      <c r="A95" s="40" t="s">
        <v>679</v>
      </c>
      <c r="B95" s="3"/>
      <c r="C95" s="259" t="s">
        <v>85</v>
      </c>
      <c r="D95" s="6"/>
      <c r="E95" s="3"/>
      <c r="F95" s="14"/>
      <c r="G95" s="14"/>
      <c r="H95" s="3"/>
      <c r="I95" s="386"/>
      <c r="J95" s="214"/>
      <c r="K95" s="212">
        <f t="shared" si="3"/>
        <v>0</v>
      </c>
      <c r="L95" s="222"/>
      <c r="M95" s="162"/>
      <c r="N95" s="87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196"/>
      <c r="AS95" s="206">
        <f t="shared" si="2"/>
        <v>0</v>
      </c>
      <c r="AT95" s="259" t="s">
        <v>85</v>
      </c>
      <c r="AU95" s="6"/>
    </row>
    <row r="96" spans="1:47" ht="30">
      <c r="A96" s="40" t="s">
        <v>679</v>
      </c>
      <c r="B96" s="3" t="s">
        <v>24</v>
      </c>
      <c r="C96" s="250" t="s">
        <v>86</v>
      </c>
      <c r="D96" s="6" t="s">
        <v>730</v>
      </c>
      <c r="E96" s="11">
        <v>6907002177</v>
      </c>
      <c r="F96" s="3">
        <v>3</v>
      </c>
      <c r="G96" s="3">
        <v>0.8</v>
      </c>
      <c r="H96" s="3" t="s">
        <v>668</v>
      </c>
      <c r="I96" s="386" t="s">
        <v>709</v>
      </c>
      <c r="J96" s="170">
        <v>13.4</v>
      </c>
      <c r="K96" s="182">
        <f t="shared" si="3"/>
        <v>9.6</v>
      </c>
      <c r="L96" s="222"/>
      <c r="M96" s="162"/>
      <c r="N96" s="87"/>
      <c r="O96" s="88"/>
      <c r="P96" s="88"/>
      <c r="Q96" s="88">
        <v>2.4</v>
      </c>
      <c r="S96" s="88"/>
      <c r="T96" s="88"/>
      <c r="U96" s="88"/>
      <c r="V96" s="88"/>
      <c r="W96" s="88"/>
      <c r="X96" s="88">
        <v>2.4</v>
      </c>
      <c r="Y96" s="88"/>
      <c r="Z96" s="88"/>
      <c r="AA96" s="88"/>
      <c r="AB96" s="88"/>
      <c r="AC96" s="88"/>
      <c r="AD96" s="88"/>
      <c r="AE96" s="88">
        <v>2.4</v>
      </c>
      <c r="AF96" s="88"/>
      <c r="AG96" s="88"/>
      <c r="AH96" s="88"/>
      <c r="AI96" s="88"/>
      <c r="AJ96" s="88"/>
      <c r="AK96" s="88"/>
      <c r="AL96" s="88">
        <v>2.4</v>
      </c>
      <c r="AM96" s="88"/>
      <c r="AN96" s="88"/>
      <c r="AO96" s="88"/>
      <c r="AP96" s="88"/>
      <c r="AQ96" s="88"/>
      <c r="AR96" s="196"/>
      <c r="AS96" s="206">
        <f t="shared" si="2"/>
        <v>9.6</v>
      </c>
      <c r="AT96" s="250" t="s">
        <v>86</v>
      </c>
      <c r="AU96" s="6" t="s">
        <v>730</v>
      </c>
    </row>
    <row r="97" spans="1:47" ht="30">
      <c r="A97" s="40" t="s">
        <v>679</v>
      </c>
      <c r="B97" s="3" t="s">
        <v>24</v>
      </c>
      <c r="C97" s="250" t="s">
        <v>87</v>
      </c>
      <c r="D97" s="11" t="s">
        <v>734</v>
      </c>
      <c r="E97" s="25">
        <v>6907004431</v>
      </c>
      <c r="F97" s="3">
        <v>1</v>
      </c>
      <c r="G97" s="3">
        <v>0.8</v>
      </c>
      <c r="H97" s="3" t="s">
        <v>668</v>
      </c>
      <c r="I97" s="386" t="s">
        <v>726</v>
      </c>
      <c r="J97" s="170">
        <v>2.4</v>
      </c>
      <c r="K97" s="182">
        <f t="shared" si="3"/>
        <v>0.8</v>
      </c>
      <c r="L97" s="222"/>
      <c r="M97" s="162"/>
      <c r="N97" s="87"/>
      <c r="O97" s="88"/>
      <c r="P97" s="88"/>
      <c r="Q97" s="88"/>
      <c r="R97" s="88"/>
      <c r="S97" s="88"/>
      <c r="T97" s="88"/>
      <c r="U97" s="88"/>
      <c r="V97" s="88"/>
      <c r="W97" s="88"/>
      <c r="X97" s="88">
        <v>0.8</v>
      </c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196"/>
      <c r="AS97" s="206">
        <f t="shared" si="2"/>
        <v>0.8</v>
      </c>
      <c r="AT97" s="250" t="s">
        <v>87</v>
      </c>
      <c r="AU97" s="11" t="s">
        <v>734</v>
      </c>
    </row>
    <row r="98" spans="1:47" ht="37.5" customHeight="1">
      <c r="A98" s="40" t="s">
        <v>679</v>
      </c>
      <c r="B98" s="3" t="s">
        <v>24</v>
      </c>
      <c r="C98" s="250" t="s">
        <v>88</v>
      </c>
      <c r="D98" s="6" t="s">
        <v>735</v>
      </c>
      <c r="E98" s="3"/>
      <c r="F98" s="3">
        <v>1</v>
      </c>
      <c r="G98" s="3">
        <v>0.8</v>
      </c>
      <c r="H98" s="3" t="s">
        <v>668</v>
      </c>
      <c r="I98" s="386" t="s">
        <v>711</v>
      </c>
      <c r="J98" s="170">
        <v>2.4</v>
      </c>
      <c r="K98" s="182">
        <f t="shared" si="3"/>
        <v>0</v>
      </c>
      <c r="L98" s="222"/>
      <c r="M98" s="162"/>
      <c r="N98" s="87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196"/>
      <c r="AS98" s="206">
        <f t="shared" si="2"/>
        <v>0</v>
      </c>
      <c r="AT98" s="250" t="s">
        <v>88</v>
      </c>
      <c r="AU98" s="6" t="s">
        <v>735</v>
      </c>
    </row>
    <row r="99" spans="1:47" ht="37.5" customHeight="1">
      <c r="A99" s="40" t="s">
        <v>679</v>
      </c>
      <c r="B99" s="6" t="s">
        <v>679</v>
      </c>
      <c r="C99" s="250" t="s">
        <v>89</v>
      </c>
      <c r="D99" s="6" t="s">
        <v>347</v>
      </c>
      <c r="E99" s="3">
        <v>6907000211</v>
      </c>
      <c r="F99" s="3">
        <v>12</v>
      </c>
      <c r="G99" s="3">
        <v>0.8</v>
      </c>
      <c r="H99" s="3" t="s">
        <v>668</v>
      </c>
      <c r="I99" s="364" t="s">
        <v>711</v>
      </c>
      <c r="J99" s="214"/>
      <c r="K99" s="212">
        <f t="shared" si="3"/>
        <v>0</v>
      </c>
      <c r="L99" s="222"/>
      <c r="M99" s="162"/>
      <c r="N99" s="87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196"/>
      <c r="AS99" s="206">
        <f t="shared" si="2"/>
        <v>0</v>
      </c>
      <c r="AT99" s="250" t="s">
        <v>89</v>
      </c>
      <c r="AU99" s="6" t="s">
        <v>347</v>
      </c>
    </row>
    <row r="100" spans="1:47" ht="38.25" customHeight="1">
      <c r="A100" s="40" t="s">
        <v>679</v>
      </c>
      <c r="B100" s="3" t="s">
        <v>24</v>
      </c>
      <c r="C100" s="250" t="s">
        <v>90</v>
      </c>
      <c r="D100" s="6" t="s">
        <v>736</v>
      </c>
      <c r="E100" s="3"/>
      <c r="F100" s="3">
        <v>1</v>
      </c>
      <c r="G100" s="3">
        <v>0.8</v>
      </c>
      <c r="H100" s="3" t="s">
        <v>668</v>
      </c>
      <c r="I100" s="386" t="s">
        <v>711</v>
      </c>
      <c r="J100" s="170">
        <v>3.2</v>
      </c>
      <c r="K100" s="212">
        <f t="shared" si="3"/>
        <v>0</v>
      </c>
      <c r="L100" s="222"/>
      <c r="M100" s="162"/>
      <c r="N100" s="87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196"/>
      <c r="AS100" s="206">
        <f t="shared" si="2"/>
        <v>0</v>
      </c>
      <c r="AT100" s="250" t="s">
        <v>90</v>
      </c>
      <c r="AU100" s="6" t="s">
        <v>736</v>
      </c>
    </row>
    <row r="101" spans="1:47" ht="34.5" customHeight="1">
      <c r="A101" s="40" t="s">
        <v>679</v>
      </c>
      <c r="B101" s="3" t="s">
        <v>24</v>
      </c>
      <c r="C101" s="250" t="s">
        <v>91</v>
      </c>
      <c r="D101" s="6" t="s">
        <v>737</v>
      </c>
      <c r="E101" s="11">
        <v>6907000187</v>
      </c>
      <c r="F101" s="3">
        <v>2</v>
      </c>
      <c r="G101" s="3">
        <v>1.1000000000000001</v>
      </c>
      <c r="H101" s="3" t="s">
        <v>671</v>
      </c>
      <c r="I101" s="386" t="s">
        <v>716</v>
      </c>
      <c r="J101" s="213">
        <v>31.248000000000001</v>
      </c>
      <c r="K101" s="182">
        <f t="shared" si="3"/>
        <v>31.899999999999995</v>
      </c>
      <c r="L101" s="222"/>
      <c r="M101" s="162"/>
      <c r="N101" s="87">
        <v>2.2000000000000002</v>
      </c>
      <c r="O101" s="88"/>
      <c r="P101" s="88">
        <v>2.2000000000000002</v>
      </c>
      <c r="Q101" s="88"/>
      <c r="R101" s="88">
        <v>2.2000000000000002</v>
      </c>
      <c r="S101" s="88"/>
      <c r="T101" s="88">
        <v>2.2000000000000002</v>
      </c>
      <c r="U101" s="88"/>
      <c r="V101" s="88">
        <v>2.2000000000000002</v>
      </c>
      <c r="W101" s="88">
        <v>2.2000000000000002</v>
      </c>
      <c r="X101" s="88"/>
      <c r="Y101" s="88">
        <v>2.2000000000000002</v>
      </c>
      <c r="Z101" s="88"/>
      <c r="AA101" s="88"/>
      <c r="AB101" s="88">
        <v>2.2000000000000002</v>
      </c>
      <c r="AC101" s="88"/>
      <c r="AD101" s="92">
        <v>2.2000000000000002</v>
      </c>
      <c r="AE101" s="88"/>
      <c r="AF101" s="88">
        <v>3.3</v>
      </c>
      <c r="AG101" s="88"/>
      <c r="AH101" s="88">
        <v>2.2000000000000002</v>
      </c>
      <c r="AI101" s="88"/>
      <c r="AJ101" s="88">
        <v>2.2000000000000002</v>
      </c>
      <c r="AK101" s="88"/>
      <c r="AL101" s="88">
        <v>2.2000000000000002</v>
      </c>
      <c r="AM101" s="88">
        <v>2.2000000000000002</v>
      </c>
      <c r="AN101" s="88"/>
      <c r="AO101" s="88"/>
      <c r="AP101" s="88"/>
      <c r="AQ101" s="88"/>
      <c r="AR101" s="196"/>
      <c r="AS101" s="206">
        <f t="shared" si="2"/>
        <v>31.899999999999995</v>
      </c>
      <c r="AT101" s="250" t="s">
        <v>91</v>
      </c>
      <c r="AU101" s="6" t="s">
        <v>737</v>
      </c>
    </row>
    <row r="102" spans="1:47" ht="47.25" customHeight="1">
      <c r="A102" s="40" t="s">
        <v>679</v>
      </c>
      <c r="B102" s="3" t="s">
        <v>24</v>
      </c>
      <c r="C102" s="250" t="s">
        <v>92</v>
      </c>
      <c r="D102" s="6" t="s">
        <v>738</v>
      </c>
      <c r="E102" s="11">
        <v>6907001511</v>
      </c>
      <c r="F102" s="3">
        <v>1</v>
      </c>
      <c r="G102" s="3">
        <v>0.8</v>
      </c>
      <c r="H102" s="3" t="s">
        <v>668</v>
      </c>
      <c r="I102" s="386" t="s">
        <v>1445</v>
      </c>
      <c r="J102" s="213">
        <v>1.4</v>
      </c>
      <c r="K102" s="182">
        <f t="shared" si="3"/>
        <v>1.1000000000000001</v>
      </c>
      <c r="L102" s="222"/>
      <c r="M102" s="162"/>
      <c r="N102" s="87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>
        <v>1.1000000000000001</v>
      </c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196"/>
      <c r="AS102" s="206">
        <f t="shared" si="2"/>
        <v>1.1000000000000001</v>
      </c>
      <c r="AT102" s="250" t="s">
        <v>92</v>
      </c>
      <c r="AU102" s="6" t="s">
        <v>738</v>
      </c>
    </row>
    <row r="103" spans="1:47" ht="33" customHeight="1">
      <c r="A103" s="40" t="s">
        <v>679</v>
      </c>
      <c r="B103" s="3" t="s">
        <v>24</v>
      </c>
      <c r="C103" s="250" t="s">
        <v>93</v>
      </c>
      <c r="D103" s="6" t="s">
        <v>739</v>
      </c>
      <c r="E103" s="11">
        <v>6907001215</v>
      </c>
      <c r="F103" s="3">
        <v>2</v>
      </c>
      <c r="G103" s="3">
        <v>0.8</v>
      </c>
      <c r="H103" s="3" t="s">
        <v>668</v>
      </c>
      <c r="I103" s="386" t="s">
        <v>718</v>
      </c>
      <c r="J103" s="170">
        <v>13.888</v>
      </c>
      <c r="K103" s="182">
        <f t="shared" si="3"/>
        <v>14.399999999999999</v>
      </c>
      <c r="L103" s="222"/>
      <c r="M103" s="162"/>
      <c r="N103" s="87">
        <v>1.6</v>
      </c>
      <c r="O103" s="88"/>
      <c r="P103" s="88"/>
      <c r="Q103" s="88">
        <v>4.8</v>
      </c>
      <c r="R103" s="88"/>
      <c r="S103" s="88"/>
      <c r="T103" s="88"/>
      <c r="U103" s="88">
        <v>1.6</v>
      </c>
      <c r="V103" s="88"/>
      <c r="W103" s="88">
        <v>1.6</v>
      </c>
      <c r="X103" s="88"/>
      <c r="Y103" s="88"/>
      <c r="Z103" s="88"/>
      <c r="AA103" s="88"/>
      <c r="AB103" s="88">
        <v>1.6</v>
      </c>
      <c r="AC103" s="88"/>
      <c r="AD103" s="88"/>
      <c r="AE103" s="88">
        <v>1.6</v>
      </c>
      <c r="AF103" s="88"/>
      <c r="AG103" s="88"/>
      <c r="AH103" s="88"/>
      <c r="AI103" s="88"/>
      <c r="AJ103" s="88"/>
      <c r="AK103" s="88">
        <v>1.6</v>
      </c>
      <c r="AL103" s="88"/>
      <c r="AM103" s="88"/>
      <c r="AN103" s="88"/>
      <c r="AO103" s="88"/>
      <c r="AP103" s="88"/>
      <c r="AQ103" s="88"/>
      <c r="AR103" s="196"/>
      <c r="AS103" s="206">
        <f t="shared" si="2"/>
        <v>14.399999999999999</v>
      </c>
      <c r="AT103" s="250" t="s">
        <v>93</v>
      </c>
      <c r="AU103" s="6" t="s">
        <v>739</v>
      </c>
    </row>
    <row r="104" spans="1:47" ht="34.5" customHeight="1">
      <c r="A104" s="40" t="s">
        <v>679</v>
      </c>
      <c r="B104" s="3" t="s">
        <v>24</v>
      </c>
      <c r="C104" s="250" t="s">
        <v>1365</v>
      </c>
      <c r="D104" s="6" t="s">
        <v>740</v>
      </c>
      <c r="E104" s="25">
        <v>6908015531</v>
      </c>
      <c r="F104" s="3">
        <v>1</v>
      </c>
      <c r="G104" s="3">
        <v>0.8</v>
      </c>
      <c r="H104" s="3" t="s">
        <v>668</v>
      </c>
      <c r="I104" s="386" t="s">
        <v>711</v>
      </c>
      <c r="J104" s="170">
        <v>0.8</v>
      </c>
      <c r="K104" s="182">
        <f t="shared" si="3"/>
        <v>1.6</v>
      </c>
      <c r="L104" s="222"/>
      <c r="M104" s="162"/>
      <c r="N104" s="87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>
        <v>0.8</v>
      </c>
      <c r="AE104" s="88"/>
      <c r="AF104" s="88"/>
      <c r="AG104" s="88"/>
      <c r="AH104" s="88"/>
      <c r="AI104" s="88"/>
      <c r="AJ104" s="88"/>
      <c r="AK104" s="88"/>
      <c r="AL104" s="88">
        <v>0.8</v>
      </c>
      <c r="AM104" s="88"/>
      <c r="AN104" s="88"/>
      <c r="AO104" s="88"/>
      <c r="AP104" s="88"/>
      <c r="AQ104" s="88"/>
      <c r="AR104" s="196"/>
      <c r="AS104" s="206">
        <f t="shared" si="2"/>
        <v>1.6</v>
      </c>
      <c r="AT104" s="250" t="s">
        <v>94</v>
      </c>
      <c r="AU104" s="6" t="s">
        <v>740</v>
      </c>
    </row>
    <row r="105" spans="1:47" ht="61.5" customHeight="1">
      <c r="A105" s="40" t="s">
        <v>679</v>
      </c>
      <c r="B105" s="3" t="s">
        <v>24</v>
      </c>
      <c r="C105" s="250" t="s">
        <v>1001</v>
      </c>
      <c r="D105" s="6" t="s">
        <v>741</v>
      </c>
      <c r="E105" s="11">
        <v>6907008637</v>
      </c>
      <c r="F105" s="3">
        <v>1</v>
      </c>
      <c r="G105" s="3">
        <v>0.8</v>
      </c>
      <c r="H105" s="3" t="s">
        <v>668</v>
      </c>
      <c r="I105" s="386" t="s">
        <v>711</v>
      </c>
      <c r="J105" s="170">
        <v>0.4</v>
      </c>
      <c r="K105" s="182">
        <f t="shared" si="3"/>
        <v>0.8</v>
      </c>
      <c r="L105" s="222"/>
      <c r="M105" s="162"/>
      <c r="N105" s="87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>
        <v>0.8</v>
      </c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196"/>
      <c r="AS105" s="206">
        <f t="shared" si="2"/>
        <v>0.8</v>
      </c>
      <c r="AT105" s="250" t="s">
        <v>1001</v>
      </c>
      <c r="AU105" s="6" t="s">
        <v>741</v>
      </c>
    </row>
    <row r="106" spans="1:47" ht="30">
      <c r="A106" s="40" t="s">
        <v>679</v>
      </c>
      <c r="B106" s="3" t="s">
        <v>24</v>
      </c>
      <c r="C106" s="250" t="s">
        <v>96</v>
      </c>
      <c r="D106" s="6" t="s">
        <v>348</v>
      </c>
      <c r="E106" s="11">
        <v>6907006608</v>
      </c>
      <c r="F106" s="3">
        <v>1</v>
      </c>
      <c r="G106" s="3">
        <v>0.8</v>
      </c>
      <c r="H106" s="3" t="s">
        <v>668</v>
      </c>
      <c r="I106" s="386" t="s">
        <v>709</v>
      </c>
      <c r="J106" s="170">
        <v>0.8</v>
      </c>
      <c r="K106" s="182">
        <f t="shared" si="3"/>
        <v>0</v>
      </c>
      <c r="L106" s="222"/>
      <c r="M106" s="162"/>
      <c r="N106" s="87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196"/>
      <c r="AS106" s="206">
        <f t="shared" si="2"/>
        <v>0</v>
      </c>
      <c r="AT106" s="250" t="s">
        <v>96</v>
      </c>
      <c r="AU106" s="6" t="s">
        <v>348</v>
      </c>
    </row>
    <row r="107" spans="1:47" ht="37.5" customHeight="1">
      <c r="A107" s="40" t="s">
        <v>679</v>
      </c>
      <c r="B107" s="3" t="s">
        <v>24</v>
      </c>
      <c r="C107" s="250" t="s">
        <v>1393</v>
      </c>
      <c r="D107" s="6" t="s">
        <v>1390</v>
      </c>
      <c r="E107" s="11"/>
      <c r="F107" s="3"/>
      <c r="G107" s="3"/>
      <c r="H107" s="3" t="s">
        <v>668</v>
      </c>
      <c r="I107" s="386" t="s">
        <v>711</v>
      </c>
      <c r="J107" s="170">
        <v>0.8</v>
      </c>
      <c r="K107" s="182">
        <f t="shared" si="3"/>
        <v>0.8</v>
      </c>
      <c r="L107" s="222"/>
      <c r="M107" s="162"/>
      <c r="N107" s="87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>
        <v>0.8</v>
      </c>
      <c r="AN107" s="88"/>
      <c r="AO107" s="88"/>
      <c r="AP107" s="88"/>
      <c r="AQ107" s="88"/>
      <c r="AR107" s="196"/>
      <c r="AS107" s="206">
        <f t="shared" si="2"/>
        <v>0.8</v>
      </c>
      <c r="AT107" s="250" t="s">
        <v>782</v>
      </c>
      <c r="AU107" s="6" t="s">
        <v>783</v>
      </c>
    </row>
    <row r="108" spans="1:47" ht="33.75" customHeight="1">
      <c r="A108" s="40" t="s">
        <v>679</v>
      </c>
      <c r="B108" s="3" t="s">
        <v>24</v>
      </c>
      <c r="C108" s="250" t="s">
        <v>97</v>
      </c>
      <c r="D108" s="6" t="s">
        <v>349</v>
      </c>
      <c r="E108" s="11">
        <v>6907002882</v>
      </c>
      <c r="F108" s="3">
        <v>1</v>
      </c>
      <c r="G108" s="3">
        <v>0.8</v>
      </c>
      <c r="H108" s="3" t="s">
        <v>671</v>
      </c>
      <c r="I108" s="386" t="s">
        <v>1094</v>
      </c>
      <c r="J108" s="213">
        <v>0.8</v>
      </c>
      <c r="K108" s="182">
        <f t="shared" si="3"/>
        <v>0.60000000000000009</v>
      </c>
      <c r="L108" s="222"/>
      <c r="M108" s="162"/>
      <c r="N108" s="87"/>
      <c r="O108" s="88"/>
      <c r="P108" s="88"/>
      <c r="Q108" s="88">
        <v>0.2</v>
      </c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>
        <v>0.2</v>
      </c>
      <c r="AF108" s="88"/>
      <c r="AG108" s="88"/>
      <c r="AH108" s="88"/>
      <c r="AI108" s="88"/>
      <c r="AJ108" s="88"/>
      <c r="AK108" s="88"/>
      <c r="AL108" s="88">
        <v>0.2</v>
      </c>
      <c r="AM108" s="88"/>
      <c r="AN108" s="88"/>
      <c r="AO108" s="88"/>
      <c r="AP108" s="88"/>
      <c r="AQ108" s="88"/>
      <c r="AR108" s="196"/>
      <c r="AS108" s="206">
        <f t="shared" si="2"/>
        <v>0.60000000000000009</v>
      </c>
      <c r="AT108" s="250" t="s">
        <v>97</v>
      </c>
      <c r="AU108" s="6" t="s">
        <v>349</v>
      </c>
    </row>
    <row r="109" spans="1:47" ht="34.5" customHeight="1">
      <c r="A109" s="40" t="s">
        <v>679</v>
      </c>
      <c r="B109" s="3" t="s">
        <v>24</v>
      </c>
      <c r="C109" s="248" t="s">
        <v>98</v>
      </c>
      <c r="D109" s="8" t="s">
        <v>350</v>
      </c>
      <c r="E109" s="11">
        <v>6907008669</v>
      </c>
      <c r="F109" s="3">
        <v>1</v>
      </c>
      <c r="G109" s="3">
        <v>0.8</v>
      </c>
      <c r="H109" s="3" t="s">
        <v>668</v>
      </c>
      <c r="I109" s="386" t="s">
        <v>711</v>
      </c>
      <c r="J109" s="170">
        <v>1.0920000000000001</v>
      </c>
      <c r="K109" s="182">
        <f t="shared" si="3"/>
        <v>0.8</v>
      </c>
      <c r="L109" s="222"/>
      <c r="M109" s="162"/>
      <c r="N109" s="87"/>
      <c r="O109" s="88"/>
      <c r="P109" s="88">
        <v>0.8</v>
      </c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196"/>
      <c r="AS109" s="206">
        <f t="shared" si="2"/>
        <v>0.8</v>
      </c>
      <c r="AT109" s="248" t="s">
        <v>98</v>
      </c>
      <c r="AU109" s="8" t="s">
        <v>350</v>
      </c>
    </row>
    <row r="110" spans="1:47" ht="33" customHeight="1">
      <c r="A110" s="40" t="s">
        <v>679</v>
      </c>
      <c r="B110" s="3" t="s">
        <v>24</v>
      </c>
      <c r="C110" s="248" t="s">
        <v>997</v>
      </c>
      <c r="D110" s="8" t="s">
        <v>998</v>
      </c>
      <c r="E110" s="11">
        <v>6908017352</v>
      </c>
      <c r="F110" s="3"/>
      <c r="G110" s="3"/>
      <c r="H110" s="3"/>
      <c r="I110" s="386"/>
      <c r="J110" s="170">
        <v>1.365</v>
      </c>
      <c r="K110" s="212">
        <f t="shared" si="3"/>
        <v>0</v>
      </c>
      <c r="L110" s="222"/>
      <c r="M110" s="162"/>
      <c r="N110" s="87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196"/>
      <c r="AS110" s="206">
        <f t="shared" si="2"/>
        <v>0</v>
      </c>
      <c r="AT110" s="248" t="s">
        <v>997</v>
      </c>
      <c r="AU110" s="8" t="s">
        <v>998</v>
      </c>
    </row>
    <row r="111" spans="1:47" ht="46.5" customHeight="1">
      <c r="A111" s="40" t="s">
        <v>679</v>
      </c>
      <c r="B111" s="3" t="s">
        <v>24</v>
      </c>
      <c r="C111" s="248" t="s">
        <v>99</v>
      </c>
      <c r="D111" s="6" t="s">
        <v>351</v>
      </c>
      <c r="E111" s="24"/>
      <c r="F111" s="3">
        <v>1</v>
      </c>
      <c r="G111" s="3">
        <v>0.8</v>
      </c>
      <c r="H111" s="3" t="s">
        <v>668</v>
      </c>
      <c r="I111" s="386" t="s">
        <v>711</v>
      </c>
      <c r="J111" s="170">
        <v>0.8</v>
      </c>
      <c r="K111" s="182">
        <f t="shared" si="3"/>
        <v>0.8</v>
      </c>
      <c r="L111" s="222"/>
      <c r="M111" s="162"/>
      <c r="N111" s="87"/>
      <c r="O111" s="88">
        <v>0.8</v>
      </c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196"/>
      <c r="AS111" s="206">
        <f t="shared" si="2"/>
        <v>0.8</v>
      </c>
      <c r="AT111" s="248" t="s">
        <v>99</v>
      </c>
      <c r="AU111" s="6" t="s">
        <v>351</v>
      </c>
    </row>
    <row r="112" spans="1:47" ht="51" customHeight="1">
      <c r="A112" s="40" t="s">
        <v>679</v>
      </c>
      <c r="B112" s="3" t="s">
        <v>24</v>
      </c>
      <c r="C112" s="248" t="s">
        <v>100</v>
      </c>
      <c r="D112" s="8" t="s">
        <v>352</v>
      </c>
      <c r="E112" s="24"/>
      <c r="F112" s="3" t="s">
        <v>668</v>
      </c>
      <c r="G112" s="3" t="s">
        <v>668</v>
      </c>
      <c r="H112" s="6" t="s">
        <v>672</v>
      </c>
      <c r="I112" s="386" t="s">
        <v>711</v>
      </c>
      <c r="J112" s="214"/>
      <c r="K112" s="212">
        <f t="shared" si="3"/>
        <v>0</v>
      </c>
      <c r="L112" s="222"/>
      <c r="M112" s="162"/>
      <c r="N112" s="87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196"/>
      <c r="AS112" s="206">
        <f t="shared" si="2"/>
        <v>0</v>
      </c>
      <c r="AT112" s="248" t="s">
        <v>100</v>
      </c>
      <c r="AU112" s="8" t="s">
        <v>352</v>
      </c>
    </row>
    <row r="113" spans="1:47" ht="32.25" customHeight="1">
      <c r="A113" s="40" t="s">
        <v>679</v>
      </c>
      <c r="B113" s="6" t="s">
        <v>679</v>
      </c>
      <c r="C113" s="248" t="s">
        <v>101</v>
      </c>
      <c r="D113" s="134" t="s">
        <v>353</v>
      </c>
      <c r="E113" s="11">
        <v>6907002434</v>
      </c>
      <c r="F113" s="3"/>
      <c r="G113" s="3"/>
      <c r="H113" s="3" t="s">
        <v>668</v>
      </c>
      <c r="I113" s="386" t="s">
        <v>726</v>
      </c>
      <c r="J113" s="170" t="s">
        <v>779</v>
      </c>
      <c r="K113" s="212">
        <f t="shared" si="3"/>
        <v>0</v>
      </c>
      <c r="L113" s="222"/>
      <c r="M113" s="162"/>
      <c r="N113" s="87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196"/>
      <c r="AS113" s="206">
        <f t="shared" si="2"/>
        <v>0</v>
      </c>
      <c r="AT113" s="248" t="s">
        <v>101</v>
      </c>
      <c r="AU113" s="134" t="s">
        <v>353</v>
      </c>
    </row>
    <row r="114" spans="1:47" ht="58.5" customHeight="1">
      <c r="A114" s="40" t="s">
        <v>679</v>
      </c>
      <c r="B114" s="3" t="s">
        <v>24</v>
      </c>
      <c r="C114" s="248" t="s">
        <v>102</v>
      </c>
      <c r="D114" s="8" t="s">
        <v>354</v>
      </c>
      <c r="E114" s="3"/>
      <c r="F114" s="3" t="s">
        <v>668</v>
      </c>
      <c r="G114" s="3" t="s">
        <v>668</v>
      </c>
      <c r="H114" s="6" t="s">
        <v>672</v>
      </c>
      <c r="I114" s="386" t="s">
        <v>711</v>
      </c>
      <c r="J114" s="214"/>
      <c r="K114" s="212">
        <f t="shared" si="3"/>
        <v>0</v>
      </c>
      <c r="L114" s="222"/>
      <c r="M114" s="162"/>
      <c r="N114" s="87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196"/>
      <c r="AS114" s="206">
        <f t="shared" si="2"/>
        <v>0</v>
      </c>
      <c r="AT114" s="248" t="s">
        <v>102</v>
      </c>
      <c r="AU114" s="8" t="s">
        <v>354</v>
      </c>
    </row>
    <row r="115" spans="1:47" ht="34.5" customHeight="1">
      <c r="A115" s="40" t="s">
        <v>679</v>
      </c>
      <c r="B115" s="3" t="s">
        <v>24</v>
      </c>
      <c r="C115" s="248" t="s">
        <v>103</v>
      </c>
      <c r="D115" s="8" t="s">
        <v>355</v>
      </c>
      <c r="E115" s="3"/>
      <c r="F115" s="3" t="s">
        <v>668</v>
      </c>
      <c r="G115" s="3" t="s">
        <v>668</v>
      </c>
      <c r="H115" s="6" t="s">
        <v>669</v>
      </c>
      <c r="I115" s="386" t="s">
        <v>711</v>
      </c>
      <c r="J115" s="214"/>
      <c r="K115" s="212">
        <f t="shared" si="3"/>
        <v>0</v>
      </c>
      <c r="L115" s="222"/>
      <c r="M115" s="162"/>
      <c r="N115" s="87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196"/>
      <c r="AS115" s="206">
        <f t="shared" si="2"/>
        <v>0</v>
      </c>
      <c r="AT115" s="248" t="s">
        <v>103</v>
      </c>
      <c r="AU115" s="8" t="s">
        <v>355</v>
      </c>
    </row>
    <row r="116" spans="1:47" ht="48.75" customHeight="1">
      <c r="A116" s="40" t="s">
        <v>679</v>
      </c>
      <c r="B116" s="3" t="s">
        <v>24</v>
      </c>
      <c r="C116" s="248" t="s">
        <v>104</v>
      </c>
      <c r="D116" s="8" t="s">
        <v>356</v>
      </c>
      <c r="E116" s="3"/>
      <c r="F116" s="3" t="s">
        <v>668</v>
      </c>
      <c r="G116" s="3" t="s">
        <v>668</v>
      </c>
      <c r="H116" s="6" t="s">
        <v>672</v>
      </c>
      <c r="I116" s="386" t="s">
        <v>711</v>
      </c>
      <c r="J116" s="214"/>
      <c r="K116" s="212">
        <f t="shared" si="3"/>
        <v>0</v>
      </c>
      <c r="L116" s="222"/>
      <c r="M116" s="162"/>
      <c r="N116" s="87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88"/>
      <c r="AR116" s="196"/>
      <c r="AS116" s="206">
        <f t="shared" si="2"/>
        <v>0</v>
      </c>
      <c r="AT116" s="248" t="s">
        <v>104</v>
      </c>
      <c r="AU116" s="8" t="s">
        <v>356</v>
      </c>
    </row>
    <row r="117" spans="1:47" ht="32.25" customHeight="1">
      <c r="A117" s="40" t="s">
        <v>679</v>
      </c>
      <c r="B117" s="3" t="s">
        <v>24</v>
      </c>
      <c r="C117" s="250" t="s">
        <v>105</v>
      </c>
      <c r="D117" s="8" t="s">
        <v>357</v>
      </c>
      <c r="E117" s="11">
        <v>6907007432</v>
      </c>
      <c r="F117" s="3">
        <v>2</v>
      </c>
      <c r="G117" s="3">
        <v>0.8</v>
      </c>
      <c r="H117" s="3" t="s">
        <v>668</v>
      </c>
      <c r="I117" s="386" t="s">
        <v>709</v>
      </c>
      <c r="J117" s="170">
        <v>6.944</v>
      </c>
      <c r="K117" s="182">
        <f t="shared" si="3"/>
        <v>4.8000000000000007</v>
      </c>
      <c r="L117" s="222"/>
      <c r="M117" s="162"/>
      <c r="N117" s="87"/>
      <c r="O117" s="88">
        <v>1.6</v>
      </c>
      <c r="P117" s="88"/>
      <c r="Q117" s="88"/>
      <c r="R117" s="88"/>
      <c r="S117" s="88"/>
      <c r="T117" s="88"/>
      <c r="U117" s="88"/>
      <c r="V117" s="88">
        <v>0.8</v>
      </c>
      <c r="W117" s="88"/>
      <c r="X117" s="88"/>
      <c r="Y117" s="88"/>
      <c r="Z117" s="88"/>
      <c r="AA117" s="88"/>
      <c r="AB117" s="88"/>
      <c r="AC117" s="88">
        <v>0.8</v>
      </c>
      <c r="AD117" s="88"/>
      <c r="AE117" s="88"/>
      <c r="AF117" s="88"/>
      <c r="AG117" s="88"/>
      <c r="AH117" s="88"/>
      <c r="AI117" s="88"/>
      <c r="AJ117" s="88"/>
      <c r="AK117" s="88">
        <v>1.6</v>
      </c>
      <c r="AL117" s="88"/>
      <c r="AM117" s="88"/>
      <c r="AN117" s="88"/>
      <c r="AO117" s="88"/>
      <c r="AP117" s="88"/>
      <c r="AQ117" s="88"/>
      <c r="AR117" s="196"/>
      <c r="AS117" s="206">
        <f t="shared" si="2"/>
        <v>4.8000000000000007</v>
      </c>
      <c r="AT117" s="250" t="s">
        <v>105</v>
      </c>
      <c r="AU117" s="8" t="s">
        <v>357</v>
      </c>
    </row>
    <row r="118" spans="1:47" ht="33.75" customHeight="1">
      <c r="A118" s="40" t="s">
        <v>679</v>
      </c>
      <c r="B118" s="6" t="s">
        <v>679</v>
      </c>
      <c r="C118" s="250" t="s">
        <v>106</v>
      </c>
      <c r="D118" s="20" t="s">
        <v>358</v>
      </c>
      <c r="E118" s="11">
        <v>6907007432</v>
      </c>
      <c r="F118" s="3">
        <v>2</v>
      </c>
      <c r="G118" s="3">
        <v>0.8</v>
      </c>
      <c r="H118" s="3" t="s">
        <v>668</v>
      </c>
      <c r="I118" s="386" t="s">
        <v>727</v>
      </c>
      <c r="J118" s="170">
        <v>1.6</v>
      </c>
      <c r="K118" s="182">
        <f t="shared" si="3"/>
        <v>3.2</v>
      </c>
      <c r="L118" s="222"/>
      <c r="M118" s="162"/>
      <c r="N118" s="87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>
        <v>3.2</v>
      </c>
      <c r="AI118" s="88"/>
      <c r="AJ118" s="88"/>
      <c r="AK118" s="88"/>
      <c r="AL118" s="88"/>
      <c r="AM118" s="88"/>
      <c r="AN118" s="88"/>
      <c r="AO118" s="88"/>
      <c r="AP118" s="88"/>
      <c r="AQ118" s="88"/>
      <c r="AR118" s="196"/>
      <c r="AS118" s="206">
        <f t="shared" si="2"/>
        <v>3.2</v>
      </c>
      <c r="AT118" s="250" t="s">
        <v>106</v>
      </c>
      <c r="AU118" s="20" t="s">
        <v>358</v>
      </c>
    </row>
    <row r="119" spans="1:47" ht="45.75" customHeight="1">
      <c r="A119" s="40" t="s">
        <v>679</v>
      </c>
      <c r="B119" s="3" t="s">
        <v>24</v>
      </c>
      <c r="C119" s="250" t="s">
        <v>107</v>
      </c>
      <c r="D119" s="6" t="s">
        <v>359</v>
      </c>
      <c r="E119" s="11">
        <v>6908006551</v>
      </c>
      <c r="F119" s="3" t="s">
        <v>668</v>
      </c>
      <c r="G119" s="3" t="s">
        <v>668</v>
      </c>
      <c r="H119" s="6" t="s">
        <v>672</v>
      </c>
      <c r="I119" s="386" t="s">
        <v>709</v>
      </c>
      <c r="J119" s="170">
        <v>0.88700000000000001</v>
      </c>
      <c r="K119" s="182">
        <f t="shared" si="3"/>
        <v>0.60000000000000009</v>
      </c>
      <c r="L119" s="222"/>
      <c r="M119" s="162"/>
      <c r="N119" s="87"/>
      <c r="O119" s="88">
        <v>0.2</v>
      </c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>
        <v>0.2</v>
      </c>
      <c r="AH119" s="88"/>
      <c r="AI119" s="88"/>
      <c r="AJ119" s="88"/>
      <c r="AK119" s="88"/>
      <c r="AL119" s="88">
        <v>0.2</v>
      </c>
      <c r="AM119" s="88"/>
      <c r="AN119" s="88"/>
      <c r="AO119" s="88"/>
      <c r="AP119" s="88"/>
      <c r="AQ119" s="88"/>
      <c r="AR119" s="196"/>
      <c r="AS119" s="206">
        <f t="shared" si="2"/>
        <v>0.60000000000000009</v>
      </c>
      <c r="AT119" s="250" t="s">
        <v>107</v>
      </c>
      <c r="AU119" s="6" t="s">
        <v>359</v>
      </c>
    </row>
    <row r="120" spans="1:47" ht="45" customHeight="1">
      <c r="A120" s="40" t="s">
        <v>679</v>
      </c>
      <c r="B120" s="3" t="s">
        <v>24</v>
      </c>
      <c r="C120" s="251" t="s">
        <v>108</v>
      </c>
      <c r="D120" s="6" t="s">
        <v>360</v>
      </c>
      <c r="E120" s="11">
        <v>6908006833</v>
      </c>
      <c r="F120" s="3">
        <v>1</v>
      </c>
      <c r="G120" s="3">
        <v>0.8</v>
      </c>
      <c r="H120" s="3" t="s">
        <v>668</v>
      </c>
      <c r="I120" s="386" t="s">
        <v>711</v>
      </c>
      <c r="J120" s="170">
        <v>2.16</v>
      </c>
      <c r="K120" s="182">
        <f t="shared" si="3"/>
        <v>1.6</v>
      </c>
      <c r="L120" s="222"/>
      <c r="M120" s="162"/>
      <c r="N120" s="87"/>
      <c r="O120" s="88"/>
      <c r="P120" s="88">
        <v>0.3</v>
      </c>
      <c r="Q120" s="88"/>
      <c r="R120" s="88">
        <v>0.1</v>
      </c>
      <c r="S120" s="88"/>
      <c r="T120" s="88"/>
      <c r="U120" s="88"/>
      <c r="V120" s="88"/>
      <c r="W120" s="88">
        <v>0.2</v>
      </c>
      <c r="X120" s="88"/>
      <c r="Y120" s="88">
        <v>0.2</v>
      </c>
      <c r="Z120" s="88"/>
      <c r="AA120" s="88"/>
      <c r="AB120" s="88"/>
      <c r="AC120" s="88"/>
      <c r="AD120" s="88">
        <v>0.2</v>
      </c>
      <c r="AE120" s="88"/>
      <c r="AF120" s="88">
        <v>0.3</v>
      </c>
      <c r="AG120" s="88"/>
      <c r="AH120" s="88"/>
      <c r="AI120" s="88"/>
      <c r="AJ120" s="88"/>
      <c r="AK120" s="88">
        <v>0.1</v>
      </c>
      <c r="AL120" s="88"/>
      <c r="AM120" s="88">
        <v>0.2</v>
      </c>
      <c r="AN120" s="88"/>
      <c r="AO120" s="88"/>
      <c r="AP120" s="88"/>
      <c r="AQ120" s="88"/>
      <c r="AR120" s="196"/>
      <c r="AS120" s="206">
        <f t="shared" si="2"/>
        <v>1.6</v>
      </c>
      <c r="AT120" s="251" t="s">
        <v>108</v>
      </c>
      <c r="AU120" s="6" t="s">
        <v>360</v>
      </c>
    </row>
    <row r="121" spans="1:47" ht="40.5" customHeight="1">
      <c r="A121" s="40" t="s">
        <v>679</v>
      </c>
      <c r="B121" s="3" t="s">
        <v>24</v>
      </c>
      <c r="C121" s="251" t="s">
        <v>109</v>
      </c>
      <c r="D121" s="20" t="s">
        <v>359</v>
      </c>
      <c r="E121" s="11">
        <v>6908005686</v>
      </c>
      <c r="F121" s="3" t="s">
        <v>668</v>
      </c>
      <c r="G121" s="3" t="s">
        <v>668</v>
      </c>
      <c r="H121" s="6" t="s">
        <v>672</v>
      </c>
      <c r="I121" s="386" t="s">
        <v>709</v>
      </c>
      <c r="J121" s="214"/>
      <c r="K121" s="212">
        <f t="shared" si="3"/>
        <v>0</v>
      </c>
      <c r="L121" s="222"/>
      <c r="M121" s="162"/>
      <c r="N121" s="87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/>
      <c r="AP121" s="88"/>
      <c r="AQ121" s="88"/>
      <c r="AR121" s="196"/>
      <c r="AS121" s="206">
        <f t="shared" si="2"/>
        <v>0</v>
      </c>
      <c r="AT121" s="251" t="s">
        <v>109</v>
      </c>
      <c r="AU121" s="20" t="s">
        <v>359</v>
      </c>
    </row>
    <row r="122" spans="1:47" ht="63" customHeight="1">
      <c r="A122" s="40" t="s">
        <v>679</v>
      </c>
      <c r="B122" s="3" t="s">
        <v>24</v>
      </c>
      <c r="C122" s="252" t="s">
        <v>110</v>
      </c>
      <c r="D122" s="20" t="s">
        <v>361</v>
      </c>
      <c r="E122" s="11">
        <v>7724261610</v>
      </c>
      <c r="F122" s="3">
        <v>2</v>
      </c>
      <c r="G122" s="3">
        <v>0.8</v>
      </c>
      <c r="H122" s="3" t="s">
        <v>668</v>
      </c>
      <c r="I122" s="386" t="s">
        <v>709</v>
      </c>
      <c r="J122" s="170">
        <v>6.51</v>
      </c>
      <c r="K122" s="182">
        <f t="shared" si="3"/>
        <v>6.4</v>
      </c>
      <c r="L122" s="222"/>
      <c r="M122" s="162"/>
      <c r="N122" s="87">
        <v>1.6</v>
      </c>
      <c r="O122" s="88"/>
      <c r="P122" s="88"/>
      <c r="Q122" s="88"/>
      <c r="R122" s="88"/>
      <c r="S122" s="88"/>
      <c r="T122" s="88"/>
      <c r="U122" s="88">
        <v>1.6</v>
      </c>
      <c r="V122" s="88"/>
      <c r="W122" s="88"/>
      <c r="X122" s="88"/>
      <c r="Y122" s="88"/>
      <c r="Z122" s="88"/>
      <c r="AA122" s="88"/>
      <c r="AB122" s="88">
        <v>1.6</v>
      </c>
      <c r="AC122" s="88"/>
      <c r="AD122" s="88"/>
      <c r="AE122" s="88"/>
      <c r="AF122" s="88"/>
      <c r="AG122" s="88"/>
      <c r="AH122" s="88"/>
      <c r="AI122" s="88"/>
      <c r="AJ122" s="88">
        <v>1.6</v>
      </c>
      <c r="AK122" s="88"/>
      <c r="AL122" s="88"/>
      <c r="AM122" s="88"/>
      <c r="AN122" s="88"/>
      <c r="AO122" s="88"/>
      <c r="AP122" s="88"/>
      <c r="AQ122" s="88"/>
      <c r="AR122" s="196"/>
      <c r="AS122" s="206">
        <f t="shared" si="2"/>
        <v>6.4</v>
      </c>
      <c r="AT122" s="252" t="s">
        <v>110</v>
      </c>
      <c r="AU122" s="20" t="s">
        <v>361</v>
      </c>
    </row>
    <row r="123" spans="1:47" ht="30.75" customHeight="1">
      <c r="A123" s="40" t="s">
        <v>679</v>
      </c>
      <c r="B123" s="3" t="s">
        <v>24</v>
      </c>
      <c r="C123" s="252" t="s">
        <v>1034</v>
      </c>
      <c r="D123" s="20" t="s">
        <v>361</v>
      </c>
      <c r="E123" s="11">
        <v>7707049388</v>
      </c>
      <c r="F123" s="3"/>
      <c r="G123" s="3">
        <v>0.75</v>
      </c>
      <c r="H123" s="3"/>
      <c r="I123" s="386" t="s">
        <v>709</v>
      </c>
      <c r="J123" s="170">
        <v>3.2549999999999999</v>
      </c>
      <c r="K123" s="212">
        <f t="shared" si="3"/>
        <v>0</v>
      </c>
      <c r="L123" s="222"/>
      <c r="M123" s="162"/>
      <c r="N123" s="87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196"/>
      <c r="AS123" s="206">
        <f t="shared" si="2"/>
        <v>0</v>
      </c>
      <c r="AT123" s="252" t="s">
        <v>1034</v>
      </c>
      <c r="AU123" s="20" t="s">
        <v>361</v>
      </c>
    </row>
    <row r="124" spans="1:47" ht="43.5" customHeight="1">
      <c r="A124" s="40" t="s">
        <v>679</v>
      </c>
      <c r="B124" s="3" t="s">
        <v>24</v>
      </c>
      <c r="C124" s="248" t="s">
        <v>111</v>
      </c>
      <c r="D124" s="8" t="s">
        <v>362</v>
      </c>
      <c r="E124" s="11">
        <v>6907008651</v>
      </c>
      <c r="F124" s="3">
        <v>1</v>
      </c>
      <c r="G124" s="3">
        <v>0.8</v>
      </c>
      <c r="H124" s="3" t="s">
        <v>668</v>
      </c>
      <c r="I124" s="386" t="s">
        <v>711</v>
      </c>
      <c r="J124" s="213">
        <v>1.0920000000000001</v>
      </c>
      <c r="K124" s="212">
        <f t="shared" si="3"/>
        <v>0.8</v>
      </c>
      <c r="L124" s="222"/>
      <c r="M124" s="162"/>
      <c r="N124" s="87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>
        <v>0.8</v>
      </c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8"/>
      <c r="AR124" s="196"/>
      <c r="AS124" s="206">
        <f t="shared" si="2"/>
        <v>0.8</v>
      </c>
      <c r="AT124" s="248" t="s">
        <v>111</v>
      </c>
      <c r="AU124" s="8" t="s">
        <v>362</v>
      </c>
    </row>
    <row r="125" spans="1:47" ht="51.75" customHeight="1">
      <c r="A125" s="40" t="s">
        <v>679</v>
      </c>
      <c r="B125" s="6" t="s">
        <v>679</v>
      </c>
      <c r="C125" s="252" t="s">
        <v>112</v>
      </c>
      <c r="D125" s="6" t="s">
        <v>363</v>
      </c>
      <c r="E125" s="11">
        <v>6907008651</v>
      </c>
      <c r="F125" s="3">
        <v>1</v>
      </c>
      <c r="G125" s="3">
        <v>0.8</v>
      </c>
      <c r="H125" s="3" t="s">
        <v>671</v>
      </c>
      <c r="I125" s="386" t="s">
        <v>709</v>
      </c>
      <c r="J125" s="213">
        <v>2.73</v>
      </c>
      <c r="K125" s="182">
        <f t="shared" si="3"/>
        <v>2.4000000000000004</v>
      </c>
      <c r="L125" s="222"/>
      <c r="M125" s="162"/>
      <c r="N125" s="87"/>
      <c r="O125" s="88"/>
      <c r="P125" s="88"/>
      <c r="Q125" s="88"/>
      <c r="R125" s="88"/>
      <c r="S125" s="88"/>
      <c r="T125" s="88"/>
      <c r="U125" s="88">
        <v>1.6</v>
      </c>
      <c r="V125" s="88"/>
      <c r="W125" s="88"/>
      <c r="X125" s="88"/>
      <c r="Y125" s="88"/>
      <c r="Z125" s="88"/>
      <c r="AA125" s="88"/>
      <c r="AB125" s="88">
        <v>0.8</v>
      </c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196"/>
      <c r="AS125" s="206">
        <f t="shared" si="2"/>
        <v>2.4000000000000004</v>
      </c>
      <c r="AT125" s="252" t="s">
        <v>112</v>
      </c>
      <c r="AU125" s="6" t="s">
        <v>363</v>
      </c>
    </row>
    <row r="126" spans="1:47" ht="61.5" customHeight="1">
      <c r="A126" s="40" t="s">
        <v>679</v>
      </c>
      <c r="B126" s="6" t="s">
        <v>679</v>
      </c>
      <c r="C126" s="252" t="s">
        <v>113</v>
      </c>
      <c r="D126" s="6" t="s">
        <v>364</v>
      </c>
      <c r="E126" s="11">
        <v>6907008651</v>
      </c>
      <c r="F126" s="3" t="s">
        <v>668</v>
      </c>
      <c r="G126" s="3" t="s">
        <v>668</v>
      </c>
      <c r="H126" s="6" t="s">
        <v>672</v>
      </c>
      <c r="I126" s="386" t="s">
        <v>711</v>
      </c>
      <c r="J126" s="213">
        <v>1.365</v>
      </c>
      <c r="K126" s="212">
        <f t="shared" si="3"/>
        <v>0</v>
      </c>
      <c r="L126" s="222"/>
      <c r="M126" s="162"/>
      <c r="N126" s="87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196"/>
      <c r="AS126" s="206">
        <f t="shared" si="2"/>
        <v>0</v>
      </c>
      <c r="AT126" s="252" t="s">
        <v>113</v>
      </c>
      <c r="AU126" s="6" t="s">
        <v>364</v>
      </c>
    </row>
    <row r="127" spans="1:47" ht="45.75" customHeight="1">
      <c r="A127" s="40" t="s">
        <v>679</v>
      </c>
      <c r="B127" s="3"/>
      <c r="C127" s="248" t="s">
        <v>114</v>
      </c>
      <c r="D127" s="20"/>
      <c r="E127" s="3"/>
      <c r="F127" s="3"/>
      <c r="G127" s="3"/>
      <c r="H127" s="3"/>
      <c r="I127" s="386" t="s">
        <v>711</v>
      </c>
      <c r="J127" s="214"/>
      <c r="K127" s="212">
        <f t="shared" si="3"/>
        <v>0</v>
      </c>
      <c r="L127" s="222"/>
      <c r="M127" s="162"/>
      <c r="N127" s="87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196"/>
      <c r="AS127" s="206">
        <f t="shared" si="2"/>
        <v>0</v>
      </c>
      <c r="AT127" s="248" t="s">
        <v>114</v>
      </c>
      <c r="AU127" s="20"/>
    </row>
    <row r="128" spans="1:47" ht="30">
      <c r="A128" s="40" t="s">
        <v>679</v>
      </c>
      <c r="B128" s="3"/>
      <c r="C128" s="257" t="s">
        <v>115</v>
      </c>
      <c r="D128" s="8"/>
      <c r="E128" s="3"/>
      <c r="F128" s="3"/>
      <c r="G128" s="3"/>
      <c r="H128" s="3"/>
      <c r="I128" s="386"/>
      <c r="J128" s="214"/>
      <c r="K128" s="212">
        <f t="shared" si="3"/>
        <v>0</v>
      </c>
      <c r="L128" s="222"/>
      <c r="M128" s="162"/>
      <c r="N128" s="87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196"/>
      <c r="AS128" s="206">
        <f t="shared" si="2"/>
        <v>0</v>
      </c>
      <c r="AT128" s="257" t="s">
        <v>115</v>
      </c>
      <c r="AU128" s="8"/>
    </row>
    <row r="129" spans="1:47" ht="45.75" customHeight="1">
      <c r="A129" s="40" t="s">
        <v>679</v>
      </c>
      <c r="B129" s="3" t="s">
        <v>24</v>
      </c>
      <c r="C129" s="250" t="s">
        <v>116</v>
      </c>
      <c r="D129" s="6" t="s">
        <v>365</v>
      </c>
      <c r="E129" s="3"/>
      <c r="F129" s="3">
        <v>1</v>
      </c>
      <c r="G129" s="3">
        <v>0.8</v>
      </c>
      <c r="H129" s="3" t="s">
        <v>668</v>
      </c>
      <c r="I129" s="386" t="s">
        <v>709</v>
      </c>
      <c r="J129" s="213">
        <v>8</v>
      </c>
      <c r="K129" s="212">
        <f t="shared" si="3"/>
        <v>0.8</v>
      </c>
      <c r="L129" s="222"/>
      <c r="M129" s="162"/>
      <c r="N129" s="87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>
        <v>0.8</v>
      </c>
      <c r="AM129" s="88"/>
      <c r="AN129" s="88"/>
      <c r="AO129" s="88"/>
      <c r="AP129" s="88"/>
      <c r="AQ129" s="88"/>
      <c r="AR129" s="196"/>
      <c r="AS129" s="206">
        <f t="shared" si="2"/>
        <v>0.8</v>
      </c>
      <c r="AT129" s="250" t="s">
        <v>116</v>
      </c>
      <c r="AU129" s="6" t="s">
        <v>365</v>
      </c>
    </row>
    <row r="130" spans="1:47" ht="50.25" customHeight="1">
      <c r="A130" s="40" t="s">
        <v>679</v>
      </c>
      <c r="B130" s="3" t="s">
        <v>24</v>
      </c>
      <c r="C130" s="250" t="s">
        <v>117</v>
      </c>
      <c r="D130" s="8" t="s">
        <v>366</v>
      </c>
      <c r="E130" s="3"/>
      <c r="F130" s="3">
        <v>5</v>
      </c>
      <c r="G130" s="3">
        <v>0.8</v>
      </c>
      <c r="H130" s="3" t="s">
        <v>668</v>
      </c>
      <c r="I130" s="386" t="s">
        <v>709</v>
      </c>
      <c r="J130" s="213">
        <v>3.67</v>
      </c>
      <c r="K130" s="212">
        <f t="shared" si="3"/>
        <v>0</v>
      </c>
      <c r="L130" s="222"/>
      <c r="M130" s="162"/>
      <c r="N130" s="87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196"/>
      <c r="AS130" s="206">
        <f t="shared" si="2"/>
        <v>0</v>
      </c>
      <c r="AT130" s="250" t="s">
        <v>117</v>
      </c>
      <c r="AU130" s="8" t="s">
        <v>366</v>
      </c>
    </row>
    <row r="131" spans="1:47" ht="60" customHeight="1">
      <c r="A131" s="40" t="s">
        <v>679</v>
      </c>
      <c r="B131" s="3" t="s">
        <v>24</v>
      </c>
      <c r="C131" s="248" t="s">
        <v>118</v>
      </c>
      <c r="D131" s="6" t="s">
        <v>367</v>
      </c>
      <c r="E131" s="3"/>
      <c r="F131" s="3">
        <v>2</v>
      </c>
      <c r="G131" s="3">
        <v>0.8</v>
      </c>
      <c r="H131" s="3" t="s">
        <v>668</v>
      </c>
      <c r="I131" s="386" t="s">
        <v>709</v>
      </c>
      <c r="J131" s="213">
        <v>6.944</v>
      </c>
      <c r="K131" s="212">
        <f t="shared" si="3"/>
        <v>5.8</v>
      </c>
      <c r="L131" s="222"/>
      <c r="M131" s="162"/>
      <c r="N131" s="87"/>
      <c r="O131" s="88"/>
      <c r="P131" s="88">
        <v>1.8</v>
      </c>
      <c r="Q131" s="88"/>
      <c r="R131" s="88"/>
      <c r="S131" s="88"/>
      <c r="T131" s="88"/>
      <c r="U131" s="88"/>
      <c r="V131" s="88"/>
      <c r="W131" s="88">
        <v>1.6</v>
      </c>
      <c r="X131" s="88"/>
      <c r="Y131" s="88"/>
      <c r="Z131" s="88"/>
      <c r="AA131" s="88"/>
      <c r="AB131" s="88"/>
      <c r="AC131" s="88"/>
      <c r="AD131" s="88">
        <v>1.6</v>
      </c>
      <c r="AE131" s="88"/>
      <c r="AF131" s="88"/>
      <c r="AG131" s="88"/>
      <c r="AH131" s="88"/>
      <c r="AI131" s="88"/>
      <c r="AJ131" s="88"/>
      <c r="AK131" s="88">
        <v>0.8</v>
      </c>
      <c r="AL131" s="88"/>
      <c r="AM131" s="88"/>
      <c r="AN131" s="88"/>
      <c r="AO131" s="88"/>
      <c r="AP131" s="88"/>
      <c r="AQ131" s="88"/>
      <c r="AR131" s="196"/>
      <c r="AS131" s="206">
        <f t="shared" si="2"/>
        <v>5.8</v>
      </c>
      <c r="AT131" s="248" t="s">
        <v>118</v>
      </c>
      <c r="AU131" s="6" t="s">
        <v>367</v>
      </c>
    </row>
    <row r="132" spans="1:47" ht="55.5" customHeight="1">
      <c r="A132" s="40" t="s">
        <v>679</v>
      </c>
      <c r="B132" s="3" t="s">
        <v>24</v>
      </c>
      <c r="C132" s="248" t="s">
        <v>119</v>
      </c>
      <c r="D132" s="8"/>
      <c r="E132" s="3"/>
      <c r="F132" s="3" t="s">
        <v>668</v>
      </c>
      <c r="G132" s="3" t="s">
        <v>668</v>
      </c>
      <c r="H132" s="6" t="s">
        <v>672</v>
      </c>
      <c r="I132" s="386" t="s">
        <v>711</v>
      </c>
      <c r="J132" s="214"/>
      <c r="K132" s="212">
        <f t="shared" si="3"/>
        <v>0</v>
      </c>
      <c r="L132" s="222"/>
      <c r="M132" s="162"/>
      <c r="N132" s="87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88"/>
      <c r="AR132" s="196"/>
      <c r="AS132" s="206">
        <f t="shared" si="2"/>
        <v>0</v>
      </c>
      <c r="AT132" s="248" t="s">
        <v>119</v>
      </c>
      <c r="AU132" s="8"/>
    </row>
    <row r="133" spans="1:47" ht="38.25" customHeight="1">
      <c r="A133" s="40" t="s">
        <v>679</v>
      </c>
      <c r="B133" s="3" t="s">
        <v>24</v>
      </c>
      <c r="C133" s="180" t="s">
        <v>1398</v>
      </c>
      <c r="D133" s="8" t="s">
        <v>368</v>
      </c>
      <c r="E133" s="3"/>
      <c r="F133" s="3">
        <v>3</v>
      </c>
      <c r="G133" s="3">
        <v>0.8</v>
      </c>
      <c r="H133" s="3" t="s">
        <v>668</v>
      </c>
      <c r="I133" s="386" t="s">
        <v>709</v>
      </c>
      <c r="J133" s="213">
        <v>9.6</v>
      </c>
      <c r="K133" s="212">
        <f t="shared" si="3"/>
        <v>2.4</v>
      </c>
      <c r="L133" s="222"/>
      <c r="M133" s="162"/>
      <c r="N133" s="87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>
        <v>2.4</v>
      </c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88"/>
      <c r="AR133" s="196"/>
      <c r="AS133" s="206">
        <f t="shared" ref="AS133:AS200" si="4">K133</f>
        <v>2.4</v>
      </c>
      <c r="AT133" s="180" t="s">
        <v>1181</v>
      </c>
      <c r="AU133" s="8" t="s">
        <v>368</v>
      </c>
    </row>
    <row r="134" spans="1:47" ht="118.5" customHeight="1">
      <c r="A134" s="40" t="s">
        <v>679</v>
      </c>
      <c r="B134" s="3" t="s">
        <v>24</v>
      </c>
      <c r="C134" s="180" t="s">
        <v>1092</v>
      </c>
      <c r="D134" s="8" t="s">
        <v>369</v>
      </c>
      <c r="E134" s="3"/>
      <c r="F134" s="3">
        <v>3</v>
      </c>
      <c r="G134" s="3">
        <v>8</v>
      </c>
      <c r="H134" s="3" t="s">
        <v>668</v>
      </c>
      <c r="I134" s="386" t="s">
        <v>711</v>
      </c>
      <c r="J134" s="213">
        <v>70.2</v>
      </c>
      <c r="K134" s="212">
        <f t="shared" si="3"/>
        <v>16</v>
      </c>
      <c r="L134" s="222"/>
      <c r="M134" s="162"/>
      <c r="N134" s="87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>
        <v>16</v>
      </c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  <c r="AO134" s="88"/>
      <c r="AP134" s="88"/>
      <c r="AQ134" s="88"/>
      <c r="AR134" s="196"/>
      <c r="AS134" s="206">
        <f t="shared" si="4"/>
        <v>16</v>
      </c>
      <c r="AT134" s="180" t="s">
        <v>1092</v>
      </c>
      <c r="AU134" s="8" t="s">
        <v>369</v>
      </c>
    </row>
    <row r="135" spans="1:47" ht="40.5" customHeight="1">
      <c r="A135" s="40" t="s">
        <v>679</v>
      </c>
      <c r="B135" s="3" t="s">
        <v>24</v>
      </c>
      <c r="C135" s="250" t="s">
        <v>122</v>
      </c>
      <c r="D135" s="8" t="s">
        <v>370</v>
      </c>
      <c r="E135" s="3"/>
      <c r="F135" s="3">
        <v>3</v>
      </c>
      <c r="G135" s="3">
        <v>0.8</v>
      </c>
      <c r="H135" s="3" t="s">
        <v>668</v>
      </c>
      <c r="I135" s="386" t="s">
        <v>709</v>
      </c>
      <c r="J135" s="213">
        <v>13.02</v>
      </c>
      <c r="K135" s="212">
        <f t="shared" si="3"/>
        <v>6.4</v>
      </c>
      <c r="L135" s="222"/>
      <c r="M135" s="162"/>
      <c r="N135" s="87"/>
      <c r="O135" s="88"/>
      <c r="P135" s="88"/>
      <c r="Q135" s="88"/>
      <c r="R135" s="88"/>
      <c r="S135" s="88"/>
      <c r="T135" s="88"/>
      <c r="U135" s="88"/>
      <c r="V135" s="88">
        <v>4</v>
      </c>
      <c r="W135" s="88"/>
      <c r="X135" s="88"/>
      <c r="Y135" s="88"/>
      <c r="Z135" s="88"/>
      <c r="AA135" s="88"/>
      <c r="AB135" s="88"/>
      <c r="AC135" s="88">
        <v>2.4</v>
      </c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196"/>
      <c r="AS135" s="206">
        <f t="shared" si="4"/>
        <v>6.4</v>
      </c>
      <c r="AT135" s="250" t="s">
        <v>122</v>
      </c>
      <c r="AU135" s="8" t="s">
        <v>370</v>
      </c>
    </row>
    <row r="136" spans="1:47" ht="45.75" customHeight="1">
      <c r="A136" s="40" t="s">
        <v>679</v>
      </c>
      <c r="B136" s="3" t="s">
        <v>24</v>
      </c>
      <c r="C136" s="250" t="s">
        <v>123</v>
      </c>
      <c r="D136" s="8" t="s">
        <v>371</v>
      </c>
      <c r="E136" s="3"/>
      <c r="F136" s="3" t="s">
        <v>668</v>
      </c>
      <c r="G136" s="3" t="s">
        <v>668</v>
      </c>
      <c r="H136" s="6" t="s">
        <v>673</v>
      </c>
      <c r="I136" s="386" t="s">
        <v>711</v>
      </c>
      <c r="J136" s="213">
        <v>0.125</v>
      </c>
      <c r="K136" s="182">
        <f t="shared" si="3"/>
        <v>0</v>
      </c>
      <c r="L136" s="222"/>
      <c r="M136" s="162"/>
      <c r="N136" s="87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196"/>
      <c r="AS136" s="206">
        <f t="shared" si="4"/>
        <v>0</v>
      </c>
      <c r="AT136" s="250" t="s">
        <v>123</v>
      </c>
      <c r="AU136" s="8" t="s">
        <v>371</v>
      </c>
    </row>
    <row r="137" spans="1:47" ht="42.75" customHeight="1">
      <c r="A137" s="40" t="s">
        <v>679</v>
      </c>
      <c r="B137" s="3" t="s">
        <v>24</v>
      </c>
      <c r="C137" s="250" t="s">
        <v>124</v>
      </c>
      <c r="D137" s="8" t="s">
        <v>372</v>
      </c>
      <c r="E137" s="3"/>
      <c r="F137" s="3" t="s">
        <v>668</v>
      </c>
      <c r="G137" s="3" t="s">
        <v>668</v>
      </c>
      <c r="H137" s="6" t="s">
        <v>673</v>
      </c>
      <c r="I137" s="386" t="s">
        <v>711</v>
      </c>
      <c r="J137" s="213">
        <v>0.125</v>
      </c>
      <c r="K137" s="212">
        <f t="shared" si="3"/>
        <v>0</v>
      </c>
      <c r="L137" s="222"/>
      <c r="M137" s="162"/>
      <c r="N137" s="87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196"/>
      <c r="AS137" s="206">
        <f t="shared" si="4"/>
        <v>0</v>
      </c>
      <c r="AT137" s="250" t="s">
        <v>124</v>
      </c>
      <c r="AU137" s="8" t="s">
        <v>372</v>
      </c>
    </row>
    <row r="138" spans="1:47" ht="48.75" customHeight="1">
      <c r="A138" s="40" t="s">
        <v>679</v>
      </c>
      <c r="B138" s="3" t="s">
        <v>24</v>
      </c>
      <c r="C138" s="252" t="s">
        <v>125</v>
      </c>
      <c r="D138" s="8" t="s">
        <v>373</v>
      </c>
      <c r="E138" s="3"/>
      <c r="F138" s="3">
        <v>1</v>
      </c>
      <c r="G138" s="3">
        <v>0.8</v>
      </c>
      <c r="H138" s="3" t="s">
        <v>668</v>
      </c>
      <c r="I138" s="386" t="s">
        <v>711</v>
      </c>
      <c r="J138" s="213">
        <v>1.5</v>
      </c>
      <c r="K138" s="212">
        <f t="shared" si="3"/>
        <v>0.8</v>
      </c>
      <c r="L138" s="222"/>
      <c r="M138" s="162"/>
      <c r="N138" s="87"/>
      <c r="O138" s="88"/>
      <c r="P138" s="88"/>
      <c r="Q138" s="88"/>
      <c r="R138" s="88">
        <v>0.8</v>
      </c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8"/>
      <c r="AR138" s="196"/>
      <c r="AS138" s="206">
        <f t="shared" si="4"/>
        <v>0.8</v>
      </c>
      <c r="AT138" s="252" t="s">
        <v>125</v>
      </c>
      <c r="AU138" s="8" t="s">
        <v>373</v>
      </c>
    </row>
    <row r="139" spans="1:47" ht="44.25" customHeight="1">
      <c r="A139" s="40" t="s">
        <v>679</v>
      </c>
      <c r="B139" s="3" t="s">
        <v>24</v>
      </c>
      <c r="C139" s="250" t="s">
        <v>126</v>
      </c>
      <c r="D139" s="8" t="s">
        <v>374</v>
      </c>
      <c r="E139" s="3"/>
      <c r="F139" s="3" t="s">
        <v>668</v>
      </c>
      <c r="G139" s="3" t="s">
        <v>668</v>
      </c>
      <c r="H139" s="6" t="s">
        <v>673</v>
      </c>
      <c r="I139" s="386" t="s">
        <v>711</v>
      </c>
      <c r="J139" s="213">
        <v>3.2549999999999999</v>
      </c>
      <c r="K139" s="212">
        <f t="shared" si="3"/>
        <v>0</v>
      </c>
      <c r="L139" s="222"/>
      <c r="M139" s="162"/>
      <c r="N139" s="87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196"/>
      <c r="AS139" s="206">
        <f t="shared" si="4"/>
        <v>0</v>
      </c>
      <c r="AT139" s="250" t="s">
        <v>126</v>
      </c>
      <c r="AU139" s="8" t="s">
        <v>374</v>
      </c>
    </row>
    <row r="140" spans="1:47" ht="31.5" customHeight="1">
      <c r="A140" s="40" t="s">
        <v>679</v>
      </c>
      <c r="B140" s="3" t="s">
        <v>24</v>
      </c>
      <c r="C140" s="180" t="s">
        <v>1180</v>
      </c>
      <c r="D140" s="8" t="s">
        <v>375</v>
      </c>
      <c r="E140" s="26">
        <v>7708503727</v>
      </c>
      <c r="F140" s="3">
        <v>1</v>
      </c>
      <c r="G140" s="3">
        <v>0.8</v>
      </c>
      <c r="H140" s="3" t="s">
        <v>668</v>
      </c>
      <c r="I140" s="386" t="s">
        <v>711</v>
      </c>
      <c r="J140" s="213">
        <v>0.8</v>
      </c>
      <c r="K140" s="212">
        <f t="shared" si="3"/>
        <v>0</v>
      </c>
      <c r="L140" s="222"/>
      <c r="M140" s="162"/>
      <c r="N140" s="87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196"/>
      <c r="AS140" s="206">
        <f t="shared" si="4"/>
        <v>0</v>
      </c>
      <c r="AT140" s="180" t="s">
        <v>1180</v>
      </c>
      <c r="AU140" s="8" t="s">
        <v>375</v>
      </c>
    </row>
    <row r="141" spans="1:47" ht="42.75" customHeight="1">
      <c r="A141" s="40" t="s">
        <v>679</v>
      </c>
      <c r="B141" s="6" t="s">
        <v>679</v>
      </c>
      <c r="C141" s="250" t="s">
        <v>128</v>
      </c>
      <c r="D141" s="8" t="s">
        <v>376</v>
      </c>
      <c r="E141" s="3"/>
      <c r="F141" s="3">
        <v>1</v>
      </c>
      <c r="G141" s="3">
        <v>0.8</v>
      </c>
      <c r="H141" s="3" t="s">
        <v>668</v>
      </c>
      <c r="I141" s="386" t="s">
        <v>711</v>
      </c>
      <c r="J141" s="213">
        <v>3.2549999999999999</v>
      </c>
      <c r="K141" s="212">
        <f t="shared" si="3"/>
        <v>0</v>
      </c>
      <c r="L141" s="222"/>
      <c r="M141" s="162"/>
      <c r="N141" s="87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196"/>
      <c r="AS141" s="206">
        <f t="shared" si="4"/>
        <v>0</v>
      </c>
      <c r="AT141" s="250" t="s">
        <v>128</v>
      </c>
      <c r="AU141" s="8" t="s">
        <v>376</v>
      </c>
    </row>
    <row r="142" spans="1:47" ht="32.25" customHeight="1">
      <c r="A142" s="40" t="s">
        <v>679</v>
      </c>
      <c r="B142" s="3" t="s">
        <v>24</v>
      </c>
      <c r="C142" s="250" t="s">
        <v>1367</v>
      </c>
      <c r="D142" s="8" t="s">
        <v>377</v>
      </c>
      <c r="E142" s="3"/>
      <c r="F142" s="3">
        <v>1</v>
      </c>
      <c r="G142" s="3">
        <v>0.8</v>
      </c>
      <c r="H142" s="3" t="s">
        <v>668</v>
      </c>
      <c r="I142" s="386" t="s">
        <v>711</v>
      </c>
      <c r="J142" s="213">
        <v>3.2549999999999999</v>
      </c>
      <c r="K142" s="182">
        <f t="shared" si="3"/>
        <v>0</v>
      </c>
      <c r="L142" s="222"/>
      <c r="M142" s="162"/>
      <c r="N142" s="87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196"/>
      <c r="AS142" s="206">
        <f t="shared" si="4"/>
        <v>0</v>
      </c>
      <c r="AT142" s="250" t="s">
        <v>129</v>
      </c>
      <c r="AU142" s="8" t="s">
        <v>377</v>
      </c>
    </row>
    <row r="143" spans="1:47" ht="27.75" customHeight="1">
      <c r="A143" s="40" t="s">
        <v>679</v>
      </c>
      <c r="B143" s="3" t="s">
        <v>1051</v>
      </c>
      <c r="C143" s="250" t="s">
        <v>1052</v>
      </c>
      <c r="D143" s="8" t="s">
        <v>1051</v>
      </c>
      <c r="E143" s="3"/>
      <c r="F143" s="3">
        <v>1</v>
      </c>
      <c r="G143" s="3">
        <v>0.8</v>
      </c>
      <c r="H143" s="3" t="s">
        <v>668</v>
      </c>
      <c r="I143" s="386" t="s">
        <v>711</v>
      </c>
      <c r="J143" s="213">
        <v>3.2549999999999999</v>
      </c>
      <c r="K143" s="212">
        <f t="shared" ref="K143:K212" si="5">N143+O143+P143+Q143+R143+S143+T143+U143+V143+W143+X143+Y143+Z143+AA143+AB143+AC143+AD143+AE143+AF143+AH143+AG143+AI143+AJ143+AK143+AL143+AM143+AN143+AO143+AP143+AQ143+AR143</f>
        <v>0</v>
      </c>
      <c r="L143" s="222"/>
      <c r="M143" s="162"/>
      <c r="N143" s="87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196"/>
      <c r="AS143" s="206">
        <f t="shared" si="4"/>
        <v>0</v>
      </c>
      <c r="AT143" s="250" t="s">
        <v>1052</v>
      </c>
      <c r="AU143" s="8" t="s">
        <v>1051</v>
      </c>
    </row>
    <row r="144" spans="1:47" ht="30">
      <c r="A144" s="40" t="s">
        <v>679</v>
      </c>
      <c r="B144" s="3" t="s">
        <v>24</v>
      </c>
      <c r="C144" s="250" t="s">
        <v>1015</v>
      </c>
      <c r="D144" s="8" t="s">
        <v>378</v>
      </c>
      <c r="E144" s="3"/>
      <c r="F144" s="3">
        <v>2</v>
      </c>
      <c r="G144" s="3">
        <v>0.8</v>
      </c>
      <c r="H144" s="3" t="s">
        <v>668</v>
      </c>
      <c r="I144" s="386" t="s">
        <v>711</v>
      </c>
      <c r="J144" s="213">
        <v>3</v>
      </c>
      <c r="K144" s="212">
        <f t="shared" si="5"/>
        <v>2.4</v>
      </c>
      <c r="L144" s="222"/>
      <c r="M144" s="162"/>
      <c r="N144" s="87"/>
      <c r="O144" s="88"/>
      <c r="P144" s="88"/>
      <c r="Q144" s="88"/>
      <c r="R144" s="88"/>
      <c r="S144" s="88"/>
      <c r="T144" s="88"/>
      <c r="U144" s="88">
        <v>2.4</v>
      </c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196"/>
      <c r="AS144" s="206">
        <f t="shared" si="4"/>
        <v>2.4</v>
      </c>
      <c r="AT144" s="250" t="s">
        <v>1015</v>
      </c>
      <c r="AU144" s="8" t="s">
        <v>378</v>
      </c>
    </row>
    <row r="145" spans="1:47" ht="30.75" customHeight="1">
      <c r="A145" s="40" t="s">
        <v>679</v>
      </c>
      <c r="B145" s="3" t="s">
        <v>24</v>
      </c>
      <c r="C145" s="180" t="s">
        <v>1012</v>
      </c>
      <c r="D145" s="6" t="s">
        <v>1013</v>
      </c>
      <c r="E145" s="26">
        <v>7708503727</v>
      </c>
      <c r="F145" s="3">
        <v>1</v>
      </c>
      <c r="G145" s="3">
        <v>1.1000000000000001</v>
      </c>
      <c r="H145" s="3" t="s">
        <v>668</v>
      </c>
      <c r="I145" s="386" t="s">
        <v>711</v>
      </c>
      <c r="J145" s="213">
        <v>3.472</v>
      </c>
      <c r="K145" s="182">
        <f t="shared" si="5"/>
        <v>2.7</v>
      </c>
      <c r="L145" s="222"/>
      <c r="M145" s="162"/>
      <c r="N145" s="87"/>
      <c r="O145" s="88"/>
      <c r="P145" s="88">
        <v>0.8</v>
      </c>
      <c r="Q145" s="88"/>
      <c r="R145" s="88"/>
      <c r="S145" s="88"/>
      <c r="T145" s="88"/>
      <c r="U145" s="88"/>
      <c r="V145" s="88"/>
      <c r="W145" s="88"/>
      <c r="X145" s="88"/>
      <c r="Y145" s="88">
        <v>0.8</v>
      </c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>
        <v>1.1000000000000001</v>
      </c>
      <c r="AM145" s="88"/>
      <c r="AN145" s="88"/>
      <c r="AO145" s="88"/>
      <c r="AP145" s="88"/>
      <c r="AQ145" s="88"/>
      <c r="AR145" s="196"/>
      <c r="AS145" s="206">
        <f t="shared" si="4"/>
        <v>2.7</v>
      </c>
      <c r="AT145" s="180" t="s">
        <v>1012</v>
      </c>
      <c r="AU145" s="6" t="s">
        <v>1013</v>
      </c>
    </row>
    <row r="146" spans="1:47" ht="35.25" customHeight="1">
      <c r="A146" s="40" t="s">
        <v>679</v>
      </c>
      <c r="B146" s="3" t="s">
        <v>24</v>
      </c>
      <c r="C146" s="180" t="s">
        <v>1012</v>
      </c>
      <c r="D146" s="6" t="s">
        <v>1014</v>
      </c>
      <c r="E146" s="26">
        <v>7708503727</v>
      </c>
      <c r="F146" s="3">
        <v>1</v>
      </c>
      <c r="G146" s="3">
        <v>0.8</v>
      </c>
      <c r="H146" s="3" t="s">
        <v>668</v>
      </c>
      <c r="I146" s="386" t="s">
        <v>711</v>
      </c>
      <c r="J146" s="213">
        <v>3.472</v>
      </c>
      <c r="K146" s="182">
        <f t="shared" si="5"/>
        <v>0</v>
      </c>
      <c r="L146" s="222"/>
      <c r="M146" s="162"/>
      <c r="N146" s="87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196"/>
      <c r="AS146" s="206">
        <f t="shared" si="4"/>
        <v>0</v>
      </c>
      <c r="AT146" s="180" t="s">
        <v>1012</v>
      </c>
      <c r="AU146" s="6" t="s">
        <v>1014</v>
      </c>
    </row>
    <row r="147" spans="1:47" ht="34.5" customHeight="1">
      <c r="A147" s="40" t="s">
        <v>679</v>
      </c>
      <c r="B147" s="3" t="s">
        <v>24</v>
      </c>
      <c r="C147" s="252" t="s">
        <v>1080</v>
      </c>
      <c r="D147" s="6" t="s">
        <v>1126</v>
      </c>
      <c r="E147" s="26">
        <v>7708503727</v>
      </c>
      <c r="F147" s="3">
        <v>1</v>
      </c>
      <c r="G147" s="3">
        <v>8</v>
      </c>
      <c r="H147" s="3" t="s">
        <v>668</v>
      </c>
      <c r="I147" s="386" t="s">
        <v>711</v>
      </c>
      <c r="J147" s="359">
        <v>7.2</v>
      </c>
      <c r="K147" s="182">
        <f t="shared" si="5"/>
        <v>6.3999999999999995</v>
      </c>
      <c r="L147" s="222"/>
      <c r="M147" s="162"/>
      <c r="N147" s="87">
        <v>0.8</v>
      </c>
      <c r="O147" s="88"/>
      <c r="P147" s="88"/>
      <c r="Q147" s="88"/>
      <c r="R147" s="88">
        <v>0.8</v>
      </c>
      <c r="S147" s="88"/>
      <c r="T147" s="88"/>
      <c r="U147" s="88">
        <v>0.8</v>
      </c>
      <c r="V147" s="88"/>
      <c r="W147" s="88"/>
      <c r="X147" s="88"/>
      <c r="Y147" s="88">
        <v>0.8</v>
      </c>
      <c r="Z147" s="88"/>
      <c r="AA147" s="88"/>
      <c r="AB147" s="88">
        <v>0.8</v>
      </c>
      <c r="AC147" s="88"/>
      <c r="AD147" s="88"/>
      <c r="AE147" s="88"/>
      <c r="AF147" s="88">
        <v>0.8</v>
      </c>
      <c r="AG147" s="88"/>
      <c r="AH147" s="88"/>
      <c r="AI147" s="88">
        <v>0.8</v>
      </c>
      <c r="AJ147" s="88"/>
      <c r="AK147" s="88"/>
      <c r="AL147" s="88"/>
      <c r="AM147" s="88">
        <v>0.8</v>
      </c>
      <c r="AN147" s="88"/>
      <c r="AO147" s="88"/>
      <c r="AP147" s="88"/>
      <c r="AQ147" s="88"/>
      <c r="AR147" s="196"/>
      <c r="AS147" s="206">
        <f t="shared" si="4"/>
        <v>6.3999999999999995</v>
      </c>
      <c r="AT147" s="252" t="s">
        <v>1080</v>
      </c>
      <c r="AU147" s="6" t="s">
        <v>1126</v>
      </c>
    </row>
    <row r="148" spans="1:47" ht="63" customHeight="1">
      <c r="A148" s="40" t="s">
        <v>679</v>
      </c>
      <c r="B148" s="3" t="s">
        <v>24</v>
      </c>
      <c r="C148" s="180" t="s">
        <v>1073</v>
      </c>
      <c r="D148" s="6" t="s">
        <v>382</v>
      </c>
      <c r="E148" s="26">
        <v>7708503727</v>
      </c>
      <c r="F148" s="3">
        <v>4</v>
      </c>
      <c r="G148" s="3">
        <v>0.75</v>
      </c>
      <c r="H148" s="3" t="s">
        <v>668</v>
      </c>
      <c r="I148" s="386" t="s">
        <v>709</v>
      </c>
      <c r="J148" s="213">
        <v>7.5</v>
      </c>
      <c r="K148" s="182">
        <f t="shared" si="5"/>
        <v>9.6</v>
      </c>
      <c r="L148" s="222"/>
      <c r="M148" s="162"/>
      <c r="N148" s="87"/>
      <c r="O148" s="88">
        <v>3.2</v>
      </c>
      <c r="P148" s="88"/>
      <c r="Q148" s="88"/>
      <c r="R148" s="88"/>
      <c r="S148" s="88"/>
      <c r="T148" s="88"/>
      <c r="U148" s="88"/>
      <c r="V148" s="88">
        <v>2.4</v>
      </c>
      <c r="W148" s="88"/>
      <c r="X148" s="88"/>
      <c r="Y148" s="88"/>
      <c r="Z148" s="88"/>
      <c r="AA148" s="88"/>
      <c r="AB148" s="88"/>
      <c r="AC148" s="88">
        <v>1.6</v>
      </c>
      <c r="AD148" s="88"/>
      <c r="AE148" s="88"/>
      <c r="AF148" s="88"/>
      <c r="AG148" s="88"/>
      <c r="AH148" s="88"/>
      <c r="AI148" s="88"/>
      <c r="AJ148" s="88"/>
      <c r="AK148" s="88">
        <v>2.4</v>
      </c>
      <c r="AL148" s="88"/>
      <c r="AM148" s="88"/>
      <c r="AN148" s="88"/>
      <c r="AO148" s="88"/>
      <c r="AP148" s="88"/>
      <c r="AQ148" s="88"/>
      <c r="AR148" s="196"/>
      <c r="AS148" s="206">
        <f t="shared" si="4"/>
        <v>9.6</v>
      </c>
      <c r="AT148" s="180" t="s">
        <v>1073</v>
      </c>
      <c r="AU148" s="6" t="s">
        <v>382</v>
      </c>
    </row>
    <row r="149" spans="1:47" ht="42" customHeight="1">
      <c r="A149" s="40" t="s">
        <v>679</v>
      </c>
      <c r="B149" s="3" t="s">
        <v>24</v>
      </c>
      <c r="C149" s="180" t="s">
        <v>135</v>
      </c>
      <c r="D149" s="6" t="s">
        <v>383</v>
      </c>
      <c r="E149" s="3"/>
      <c r="F149" s="3">
        <v>1</v>
      </c>
      <c r="G149" s="3">
        <v>0.75</v>
      </c>
      <c r="H149" s="3" t="s">
        <v>668</v>
      </c>
      <c r="I149" s="386" t="s">
        <v>711</v>
      </c>
      <c r="J149" s="320">
        <v>0.8</v>
      </c>
      <c r="K149" s="182">
        <f t="shared" si="5"/>
        <v>0</v>
      </c>
      <c r="L149" s="222"/>
      <c r="M149" s="162"/>
      <c r="N149" s="87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196"/>
      <c r="AS149" s="206">
        <f t="shared" si="4"/>
        <v>0</v>
      </c>
      <c r="AT149" s="180" t="s">
        <v>135</v>
      </c>
      <c r="AU149" s="6" t="s">
        <v>383</v>
      </c>
    </row>
    <row r="150" spans="1:47" ht="30">
      <c r="A150" s="40" t="s">
        <v>679</v>
      </c>
      <c r="B150" s="3" t="s">
        <v>24</v>
      </c>
      <c r="C150" s="180" t="s">
        <v>1118</v>
      </c>
      <c r="D150" s="6" t="s">
        <v>1117</v>
      </c>
      <c r="E150" s="3"/>
      <c r="F150" s="3">
        <v>1</v>
      </c>
      <c r="G150" s="3">
        <v>0.8</v>
      </c>
      <c r="H150" s="3" t="s">
        <v>668</v>
      </c>
      <c r="I150" s="386" t="s">
        <v>711</v>
      </c>
      <c r="J150" s="213">
        <v>1.5</v>
      </c>
      <c r="K150" s="182">
        <f t="shared" si="5"/>
        <v>0</v>
      </c>
      <c r="L150" s="222"/>
      <c r="M150" s="162"/>
      <c r="N150" s="87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196"/>
      <c r="AS150" s="206">
        <f t="shared" si="4"/>
        <v>0</v>
      </c>
      <c r="AT150" s="180" t="s">
        <v>1118</v>
      </c>
      <c r="AU150" s="6" t="s">
        <v>1117</v>
      </c>
    </row>
    <row r="151" spans="1:47" ht="32.25" customHeight="1">
      <c r="A151" s="40" t="s">
        <v>679</v>
      </c>
      <c r="B151" s="3" t="s">
        <v>24</v>
      </c>
      <c r="C151" s="180" t="s">
        <v>1268</v>
      </c>
      <c r="D151" s="6"/>
      <c r="E151" s="3"/>
      <c r="F151" s="3">
        <v>1</v>
      </c>
      <c r="G151" s="3">
        <v>0.8</v>
      </c>
      <c r="H151" s="3" t="s">
        <v>668</v>
      </c>
      <c r="I151" s="386" t="s">
        <v>711</v>
      </c>
      <c r="J151" s="213">
        <v>0.8</v>
      </c>
      <c r="K151" s="182">
        <f t="shared" si="5"/>
        <v>0</v>
      </c>
      <c r="L151" s="222"/>
      <c r="M151" s="162"/>
      <c r="N151" s="87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8"/>
      <c r="AR151" s="196"/>
      <c r="AS151" s="206">
        <f t="shared" si="4"/>
        <v>0</v>
      </c>
      <c r="AT151" s="180" t="s">
        <v>1268</v>
      </c>
      <c r="AU151" s="6"/>
    </row>
    <row r="152" spans="1:47" ht="30">
      <c r="A152" s="40" t="s">
        <v>679</v>
      </c>
      <c r="B152" s="3" t="s">
        <v>24</v>
      </c>
      <c r="C152" s="250" t="s">
        <v>1391</v>
      </c>
      <c r="D152" s="6" t="s">
        <v>1176</v>
      </c>
      <c r="E152" s="3"/>
      <c r="F152" s="3">
        <v>2</v>
      </c>
      <c r="G152" s="3">
        <v>0.8</v>
      </c>
      <c r="H152" s="3" t="s">
        <v>668</v>
      </c>
      <c r="I152" s="386" t="s">
        <v>1175</v>
      </c>
      <c r="J152" s="213">
        <v>4.8</v>
      </c>
      <c r="K152" s="182">
        <f t="shared" si="5"/>
        <v>1.6</v>
      </c>
      <c r="L152" s="222"/>
      <c r="M152" s="162"/>
      <c r="N152" s="87"/>
      <c r="O152" s="88"/>
      <c r="P152" s="88"/>
      <c r="Q152" s="88"/>
      <c r="R152" s="88"/>
      <c r="S152" s="88"/>
      <c r="T152" s="88"/>
      <c r="U152" s="88"/>
      <c r="V152" s="88"/>
      <c r="W152" s="88">
        <v>1.6</v>
      </c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/>
      <c r="AR152" s="196"/>
      <c r="AS152" s="206">
        <f t="shared" si="4"/>
        <v>1.6</v>
      </c>
      <c r="AT152" s="250" t="s">
        <v>1171</v>
      </c>
      <c r="AU152" s="6" t="s">
        <v>1176</v>
      </c>
    </row>
    <row r="153" spans="1:47" ht="37.5" customHeight="1">
      <c r="A153" s="40" t="s">
        <v>679</v>
      </c>
      <c r="B153" s="3" t="s">
        <v>24</v>
      </c>
      <c r="C153" s="250" t="s">
        <v>1392</v>
      </c>
      <c r="D153" s="6" t="s">
        <v>1177</v>
      </c>
      <c r="E153" s="3"/>
      <c r="F153" s="3">
        <v>1</v>
      </c>
      <c r="G153" s="3">
        <v>0.8</v>
      </c>
      <c r="H153" s="3" t="s">
        <v>668</v>
      </c>
      <c r="I153" s="386" t="s">
        <v>1175</v>
      </c>
      <c r="J153" s="170">
        <v>2.4</v>
      </c>
      <c r="K153" s="182">
        <f t="shared" si="5"/>
        <v>0</v>
      </c>
      <c r="L153" s="222"/>
      <c r="M153" s="162"/>
      <c r="N153" s="87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196"/>
      <c r="AS153" s="206">
        <f t="shared" si="4"/>
        <v>0</v>
      </c>
      <c r="AT153" s="250" t="s">
        <v>1171</v>
      </c>
      <c r="AU153" s="6" t="s">
        <v>1177</v>
      </c>
    </row>
    <row r="154" spans="1:47" ht="30">
      <c r="A154" s="40" t="s">
        <v>679</v>
      </c>
      <c r="B154" s="3" t="s">
        <v>24</v>
      </c>
      <c r="C154" s="250" t="s">
        <v>138</v>
      </c>
      <c r="D154" s="6" t="s">
        <v>385</v>
      </c>
      <c r="E154" s="3"/>
      <c r="F154" s="3">
        <v>1</v>
      </c>
      <c r="G154" s="3">
        <v>0.8</v>
      </c>
      <c r="H154" s="3" t="s">
        <v>668</v>
      </c>
      <c r="I154" s="386" t="s">
        <v>709</v>
      </c>
      <c r="J154" s="214">
        <v>1.6</v>
      </c>
      <c r="K154" s="182">
        <f t="shared" si="5"/>
        <v>0</v>
      </c>
      <c r="L154" s="222"/>
      <c r="M154" s="162"/>
      <c r="N154" s="87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196"/>
      <c r="AS154" s="206">
        <f t="shared" si="4"/>
        <v>0</v>
      </c>
      <c r="AT154" s="250" t="s">
        <v>138</v>
      </c>
      <c r="AU154" s="6" t="s">
        <v>385</v>
      </c>
    </row>
    <row r="155" spans="1:47" ht="42" customHeight="1">
      <c r="A155" s="40" t="s">
        <v>679</v>
      </c>
      <c r="B155" s="3" t="s">
        <v>24</v>
      </c>
      <c r="C155" s="250" t="s">
        <v>139</v>
      </c>
      <c r="D155" s="6" t="s">
        <v>386</v>
      </c>
      <c r="E155" s="3">
        <v>7708639622</v>
      </c>
      <c r="F155" s="3">
        <v>1</v>
      </c>
      <c r="G155" s="3">
        <v>0.8</v>
      </c>
      <c r="H155" s="3" t="s">
        <v>668</v>
      </c>
      <c r="I155" s="386" t="s">
        <v>709</v>
      </c>
      <c r="J155" s="170">
        <v>2.4</v>
      </c>
      <c r="K155" s="182">
        <f t="shared" si="5"/>
        <v>0.8</v>
      </c>
      <c r="L155" s="222"/>
      <c r="M155" s="162"/>
      <c r="N155" s="87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>
        <v>0.8</v>
      </c>
      <c r="AJ155" s="88"/>
      <c r="AK155" s="88"/>
      <c r="AL155" s="88"/>
      <c r="AM155" s="88"/>
      <c r="AN155" s="88"/>
      <c r="AO155" s="88"/>
      <c r="AP155" s="88"/>
      <c r="AQ155" s="88"/>
      <c r="AR155" s="196"/>
      <c r="AS155" s="206">
        <f t="shared" si="4"/>
        <v>0.8</v>
      </c>
      <c r="AT155" s="250" t="s">
        <v>139</v>
      </c>
      <c r="AU155" s="6" t="s">
        <v>386</v>
      </c>
    </row>
    <row r="156" spans="1:47" ht="30">
      <c r="A156" s="40" t="s">
        <v>679</v>
      </c>
      <c r="B156" s="3" t="s">
        <v>24</v>
      </c>
      <c r="C156" s="250" t="s">
        <v>780</v>
      </c>
      <c r="D156" s="6"/>
      <c r="E156" s="3">
        <v>7708503727</v>
      </c>
      <c r="F156" s="3">
        <v>1</v>
      </c>
      <c r="G156" s="3">
        <v>0.8</v>
      </c>
      <c r="H156" s="3" t="s">
        <v>668</v>
      </c>
      <c r="I156" s="386" t="s">
        <v>711</v>
      </c>
      <c r="J156" s="213">
        <v>1.5</v>
      </c>
      <c r="K156" s="182">
        <f t="shared" si="5"/>
        <v>0</v>
      </c>
      <c r="L156" s="222"/>
      <c r="M156" s="162"/>
      <c r="N156" s="87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88"/>
      <c r="AR156" s="196"/>
      <c r="AS156" s="206">
        <f t="shared" si="4"/>
        <v>0</v>
      </c>
      <c r="AT156" s="250" t="s">
        <v>780</v>
      </c>
      <c r="AU156" s="6"/>
    </row>
    <row r="157" spans="1:47" ht="30">
      <c r="A157" s="40" t="s">
        <v>679</v>
      </c>
      <c r="B157" s="3" t="s">
        <v>24</v>
      </c>
      <c r="C157" s="250" t="s">
        <v>140</v>
      </c>
      <c r="D157" s="6" t="s">
        <v>1225</v>
      </c>
      <c r="E157" s="3"/>
      <c r="F157" s="3">
        <v>1</v>
      </c>
      <c r="G157" s="3">
        <v>0.8</v>
      </c>
      <c r="H157" s="3" t="s">
        <v>668</v>
      </c>
      <c r="I157" s="386" t="s">
        <v>711</v>
      </c>
      <c r="J157" s="214">
        <v>2.4300000000000002</v>
      </c>
      <c r="K157" s="182">
        <f t="shared" si="5"/>
        <v>0</v>
      </c>
      <c r="L157" s="222"/>
      <c r="M157" s="162"/>
      <c r="N157" s="87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88"/>
      <c r="AR157" s="196"/>
      <c r="AS157" s="206">
        <f t="shared" si="4"/>
        <v>0</v>
      </c>
      <c r="AT157" s="250" t="s">
        <v>140</v>
      </c>
      <c r="AU157" s="6" t="s">
        <v>1225</v>
      </c>
    </row>
    <row r="158" spans="1:47" ht="39.75" customHeight="1">
      <c r="A158" s="40" t="s">
        <v>679</v>
      </c>
      <c r="B158" s="3" t="s">
        <v>24</v>
      </c>
      <c r="C158" s="250" t="s">
        <v>1011</v>
      </c>
      <c r="D158" s="6" t="s">
        <v>1010</v>
      </c>
      <c r="E158" s="3">
        <v>7708503727</v>
      </c>
      <c r="F158" s="3">
        <v>3</v>
      </c>
      <c r="G158" s="3">
        <v>0.8</v>
      </c>
      <c r="H158" s="3" t="s">
        <v>668</v>
      </c>
      <c r="I158" s="386" t="s">
        <v>711</v>
      </c>
      <c r="J158" s="170">
        <v>2.4</v>
      </c>
      <c r="K158" s="182">
        <f t="shared" si="5"/>
        <v>2.4</v>
      </c>
      <c r="L158" s="222"/>
      <c r="M158" s="162"/>
      <c r="N158" s="87"/>
      <c r="O158" s="88"/>
      <c r="P158" s="88"/>
      <c r="Q158" s="88"/>
      <c r="R158" s="88"/>
      <c r="S158" s="88"/>
      <c r="T158" s="88"/>
      <c r="U158" s="88"/>
      <c r="V158" s="88"/>
      <c r="W158" s="88"/>
      <c r="X158" s="88">
        <v>2.4</v>
      </c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88"/>
      <c r="AR158" s="196"/>
      <c r="AS158" s="206">
        <f t="shared" si="4"/>
        <v>2.4</v>
      </c>
      <c r="AT158" s="250" t="s">
        <v>1011</v>
      </c>
      <c r="AU158" s="6" t="s">
        <v>1010</v>
      </c>
    </row>
    <row r="159" spans="1:47" ht="30">
      <c r="A159" s="40" t="s">
        <v>679</v>
      </c>
      <c r="B159" s="3" t="s">
        <v>24</v>
      </c>
      <c r="C159" s="250" t="s">
        <v>142</v>
      </c>
      <c r="D159" s="6" t="s">
        <v>1226</v>
      </c>
      <c r="E159" s="3"/>
      <c r="F159" s="3">
        <v>1</v>
      </c>
      <c r="G159" s="3">
        <v>0.8</v>
      </c>
      <c r="H159" s="3" t="s">
        <v>668</v>
      </c>
      <c r="I159" s="386" t="s">
        <v>711</v>
      </c>
      <c r="J159" s="320">
        <v>4.8</v>
      </c>
      <c r="K159" s="182">
        <f t="shared" si="5"/>
        <v>3.2</v>
      </c>
      <c r="L159" s="222"/>
      <c r="M159" s="162"/>
      <c r="N159" s="87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>
        <v>1.6</v>
      </c>
      <c r="AE159" s="88"/>
      <c r="AF159" s="88"/>
      <c r="AG159" s="88"/>
      <c r="AH159" s="88"/>
      <c r="AI159" s="88"/>
      <c r="AJ159" s="88"/>
      <c r="AK159" s="88"/>
      <c r="AL159" s="88"/>
      <c r="AM159" s="88">
        <v>1.6</v>
      </c>
      <c r="AN159" s="88"/>
      <c r="AO159" s="88"/>
      <c r="AP159" s="88"/>
      <c r="AQ159" s="88"/>
      <c r="AR159" s="196"/>
      <c r="AS159" s="206">
        <f t="shared" si="4"/>
        <v>3.2</v>
      </c>
      <c r="AT159" s="250" t="s">
        <v>142</v>
      </c>
      <c r="AU159" s="6" t="s">
        <v>1226</v>
      </c>
    </row>
    <row r="160" spans="1:47" ht="30">
      <c r="A160" s="40" t="s">
        <v>679</v>
      </c>
      <c r="B160" s="3" t="s">
        <v>24</v>
      </c>
      <c r="C160" s="250" t="s">
        <v>144</v>
      </c>
      <c r="D160" s="6"/>
      <c r="E160" s="3"/>
      <c r="F160" s="3">
        <v>2</v>
      </c>
      <c r="G160" s="3">
        <v>0.8</v>
      </c>
      <c r="H160" s="3" t="s">
        <v>668</v>
      </c>
      <c r="I160" s="386" t="s">
        <v>711</v>
      </c>
      <c r="J160" s="214"/>
      <c r="K160" s="212">
        <f t="shared" si="5"/>
        <v>0</v>
      </c>
      <c r="L160" s="222"/>
      <c r="M160" s="162"/>
      <c r="N160" s="87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196"/>
      <c r="AS160" s="206">
        <f t="shared" si="4"/>
        <v>0</v>
      </c>
      <c r="AT160" s="250" t="s">
        <v>144</v>
      </c>
      <c r="AU160" s="6"/>
    </row>
    <row r="161" spans="1:47" ht="42.75" customHeight="1">
      <c r="A161" s="40" t="s">
        <v>679</v>
      </c>
      <c r="B161" s="3" t="s">
        <v>24</v>
      </c>
      <c r="C161" s="250" t="s">
        <v>681</v>
      </c>
      <c r="D161" s="6" t="s">
        <v>381</v>
      </c>
      <c r="E161" s="25">
        <v>7708737500</v>
      </c>
      <c r="F161" s="3">
        <v>1</v>
      </c>
      <c r="G161" s="3">
        <v>8</v>
      </c>
      <c r="H161" s="3" t="s">
        <v>668</v>
      </c>
      <c r="I161" s="386" t="s">
        <v>1096</v>
      </c>
      <c r="J161" s="170">
        <v>1.6</v>
      </c>
      <c r="K161" s="182">
        <f t="shared" si="5"/>
        <v>1.6</v>
      </c>
      <c r="L161" s="222"/>
      <c r="M161" s="162"/>
      <c r="N161" s="87"/>
      <c r="O161" s="88"/>
      <c r="P161" s="88"/>
      <c r="Q161" s="88"/>
      <c r="R161" s="88"/>
      <c r="S161" s="88"/>
      <c r="T161" s="88"/>
      <c r="U161" s="88"/>
      <c r="V161" s="88">
        <v>1.6</v>
      </c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88"/>
      <c r="AR161" s="196"/>
      <c r="AS161" s="206">
        <f t="shared" si="4"/>
        <v>1.6</v>
      </c>
      <c r="AT161" s="250" t="s">
        <v>681</v>
      </c>
      <c r="AU161" s="6" t="s">
        <v>381</v>
      </c>
    </row>
    <row r="162" spans="1:47" ht="30">
      <c r="A162" s="40" t="s">
        <v>679</v>
      </c>
      <c r="B162" s="3" t="s">
        <v>24</v>
      </c>
      <c r="C162" s="250" t="s">
        <v>145</v>
      </c>
      <c r="D162" s="180" t="s">
        <v>1078</v>
      </c>
      <c r="E162" s="3">
        <v>7704758153</v>
      </c>
      <c r="F162" s="3">
        <v>2</v>
      </c>
      <c r="G162" s="3">
        <v>0.8</v>
      </c>
      <c r="H162" s="3" t="s">
        <v>668</v>
      </c>
      <c r="I162" s="386" t="s">
        <v>711</v>
      </c>
      <c r="J162" s="170">
        <v>0.75</v>
      </c>
      <c r="K162" s="182">
        <f t="shared" si="5"/>
        <v>0</v>
      </c>
      <c r="L162" s="222"/>
      <c r="M162" s="162"/>
      <c r="N162" s="87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196"/>
      <c r="AS162" s="206">
        <f t="shared" si="4"/>
        <v>0</v>
      </c>
      <c r="AT162" s="250" t="s">
        <v>145</v>
      </c>
      <c r="AU162" s="180" t="s">
        <v>1078</v>
      </c>
    </row>
    <row r="163" spans="1:47" ht="30">
      <c r="A163" s="40" t="s">
        <v>679</v>
      </c>
      <c r="B163" s="3" t="s">
        <v>24</v>
      </c>
      <c r="C163" s="250" t="s">
        <v>146</v>
      </c>
      <c r="D163" s="6" t="s">
        <v>1148</v>
      </c>
      <c r="E163" s="3"/>
      <c r="F163" s="3">
        <v>1</v>
      </c>
      <c r="G163" s="3">
        <v>0.75</v>
      </c>
      <c r="H163" s="3" t="s">
        <v>668</v>
      </c>
      <c r="I163" s="386" t="s">
        <v>711</v>
      </c>
      <c r="J163" s="320">
        <v>0.75</v>
      </c>
      <c r="K163" s="182">
        <f t="shared" si="5"/>
        <v>0</v>
      </c>
      <c r="L163" s="222"/>
      <c r="M163" s="162"/>
      <c r="N163" s="87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196"/>
      <c r="AS163" s="206">
        <f t="shared" si="4"/>
        <v>0</v>
      </c>
      <c r="AT163" s="250" t="s">
        <v>146</v>
      </c>
      <c r="AU163" s="6" t="s">
        <v>1148</v>
      </c>
    </row>
    <row r="164" spans="1:47" ht="34.5" customHeight="1">
      <c r="A164" s="60" t="s">
        <v>679</v>
      </c>
      <c r="B164" s="57"/>
      <c r="C164" s="250" t="s">
        <v>1195</v>
      </c>
      <c r="D164" s="8" t="s">
        <v>764</v>
      </c>
      <c r="E164" s="3"/>
      <c r="F164" s="3">
        <v>1</v>
      </c>
      <c r="G164" s="3">
        <v>0.8</v>
      </c>
      <c r="H164" s="3" t="s">
        <v>668</v>
      </c>
      <c r="I164" s="386" t="s">
        <v>711</v>
      </c>
      <c r="J164" s="214">
        <v>0.8</v>
      </c>
      <c r="K164" s="182">
        <f t="shared" si="5"/>
        <v>0</v>
      </c>
      <c r="L164" s="222"/>
      <c r="M164" s="162"/>
      <c r="N164" s="87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88"/>
      <c r="AR164" s="196"/>
      <c r="AS164" s="206">
        <f t="shared" si="4"/>
        <v>0</v>
      </c>
      <c r="AT164" s="250" t="s">
        <v>1195</v>
      </c>
      <c r="AU164" s="8" t="s">
        <v>764</v>
      </c>
    </row>
    <row r="165" spans="1:47" ht="34.5" customHeight="1">
      <c r="A165" s="60" t="s">
        <v>679</v>
      </c>
      <c r="B165" s="57"/>
      <c r="C165" s="250" t="s">
        <v>810</v>
      </c>
      <c r="D165" s="8" t="s">
        <v>811</v>
      </c>
      <c r="E165" s="3"/>
      <c r="F165" s="3"/>
      <c r="G165" s="3"/>
      <c r="H165" s="3"/>
      <c r="I165" s="386" t="s">
        <v>711</v>
      </c>
      <c r="J165" s="214"/>
      <c r="K165" s="182">
        <f t="shared" si="5"/>
        <v>0</v>
      </c>
      <c r="L165" s="222"/>
      <c r="M165" s="162"/>
      <c r="N165" s="87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196"/>
      <c r="AS165" s="206">
        <f t="shared" si="4"/>
        <v>0</v>
      </c>
      <c r="AT165" s="250" t="s">
        <v>810</v>
      </c>
      <c r="AU165" s="8" t="s">
        <v>811</v>
      </c>
    </row>
    <row r="166" spans="1:47" ht="31.5" customHeight="1">
      <c r="A166" s="40" t="s">
        <v>679</v>
      </c>
      <c r="B166" s="3" t="s">
        <v>24</v>
      </c>
      <c r="C166" s="250" t="s">
        <v>1053</v>
      </c>
      <c r="D166" s="129" t="s">
        <v>1054</v>
      </c>
      <c r="E166" s="3"/>
      <c r="F166" s="3"/>
      <c r="G166" s="3"/>
      <c r="H166" s="3"/>
      <c r="I166" s="386" t="s">
        <v>711</v>
      </c>
      <c r="J166" s="170">
        <v>3.2</v>
      </c>
      <c r="K166" s="182">
        <f t="shared" si="5"/>
        <v>1.5</v>
      </c>
      <c r="L166" s="222"/>
      <c r="M166" s="162"/>
      <c r="N166" s="87"/>
      <c r="O166" s="88"/>
      <c r="P166" s="88"/>
      <c r="Q166" s="88"/>
      <c r="R166" s="88"/>
      <c r="S166" s="88"/>
      <c r="T166" s="88"/>
      <c r="U166" s="88"/>
      <c r="V166" s="88"/>
      <c r="W166" s="88">
        <v>1.5</v>
      </c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196"/>
      <c r="AS166" s="206">
        <f t="shared" si="4"/>
        <v>1.5</v>
      </c>
      <c r="AT166" s="250" t="s">
        <v>1053</v>
      </c>
      <c r="AU166" s="129" t="s">
        <v>1054</v>
      </c>
    </row>
    <row r="167" spans="1:47" ht="42.75" customHeight="1">
      <c r="A167" s="40" t="s">
        <v>679</v>
      </c>
      <c r="B167" s="3" t="s">
        <v>24</v>
      </c>
      <c r="C167" s="250" t="s">
        <v>869</v>
      </c>
      <c r="D167" s="129" t="s">
        <v>870</v>
      </c>
      <c r="E167" s="3"/>
      <c r="F167" s="3">
        <v>2</v>
      </c>
      <c r="G167" s="3">
        <v>0.8</v>
      </c>
      <c r="H167" s="3" t="s">
        <v>668</v>
      </c>
      <c r="I167" s="386" t="s">
        <v>1179</v>
      </c>
      <c r="J167" s="170">
        <v>2.6669999999999998</v>
      </c>
      <c r="K167" s="212">
        <f t="shared" si="5"/>
        <v>0</v>
      </c>
      <c r="L167" s="222"/>
      <c r="M167" s="162"/>
      <c r="N167" s="87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196"/>
      <c r="AS167" s="206">
        <f t="shared" si="4"/>
        <v>0</v>
      </c>
      <c r="AT167" s="250" t="s">
        <v>869</v>
      </c>
      <c r="AU167" s="129" t="s">
        <v>870</v>
      </c>
    </row>
    <row r="168" spans="1:47" ht="22.5" customHeight="1">
      <c r="A168" s="40"/>
      <c r="B168" s="3"/>
      <c r="C168" s="258" t="s">
        <v>147</v>
      </c>
      <c r="D168" s="6"/>
      <c r="E168" s="3"/>
      <c r="F168" s="3"/>
      <c r="G168" s="3"/>
      <c r="H168" s="3"/>
      <c r="I168" s="386"/>
      <c r="J168" s="214"/>
      <c r="K168" s="182">
        <f t="shared" si="5"/>
        <v>0</v>
      </c>
      <c r="L168" s="222"/>
      <c r="M168" s="162"/>
      <c r="N168" s="87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/>
      <c r="AR168" s="196"/>
      <c r="AS168" s="206">
        <f t="shared" si="4"/>
        <v>0</v>
      </c>
      <c r="AT168" s="258" t="s">
        <v>147</v>
      </c>
      <c r="AU168" s="6"/>
    </row>
    <row r="169" spans="1:47" ht="39" customHeight="1">
      <c r="A169" s="40" t="s">
        <v>679</v>
      </c>
      <c r="B169" s="3" t="s">
        <v>24</v>
      </c>
      <c r="C169" s="449" t="s">
        <v>1332</v>
      </c>
      <c r="D169" s="6" t="s">
        <v>1315</v>
      </c>
      <c r="E169" s="3">
        <v>690707456680</v>
      </c>
      <c r="F169" s="3">
        <v>1</v>
      </c>
      <c r="G169" s="3">
        <v>0.8</v>
      </c>
      <c r="H169" s="3" t="s">
        <v>668</v>
      </c>
      <c r="I169" s="386" t="s">
        <v>1316</v>
      </c>
      <c r="J169" s="214">
        <v>0.8</v>
      </c>
      <c r="K169" s="182">
        <f t="shared" si="5"/>
        <v>0.8</v>
      </c>
      <c r="L169" s="222"/>
      <c r="M169" s="162"/>
      <c r="N169" s="87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>
        <v>0.8</v>
      </c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88"/>
      <c r="AR169" s="196"/>
      <c r="AS169" s="206">
        <f t="shared" si="4"/>
        <v>0.8</v>
      </c>
      <c r="AT169" s="258" t="s">
        <v>1314</v>
      </c>
      <c r="AU169" s="6" t="s">
        <v>1315</v>
      </c>
    </row>
    <row r="170" spans="1:47" ht="36.75" customHeight="1">
      <c r="A170" s="40" t="s">
        <v>679</v>
      </c>
      <c r="B170" s="3" t="s">
        <v>24</v>
      </c>
      <c r="C170" s="250" t="s">
        <v>148</v>
      </c>
      <c r="D170" s="6" t="s">
        <v>389</v>
      </c>
      <c r="E170" s="25">
        <v>690809221159</v>
      </c>
      <c r="F170" s="3">
        <v>1</v>
      </c>
      <c r="G170" s="3">
        <v>0.8</v>
      </c>
      <c r="H170" s="3" t="s">
        <v>668</v>
      </c>
      <c r="I170" s="386" t="s">
        <v>718</v>
      </c>
      <c r="J170" s="213">
        <v>3.7</v>
      </c>
      <c r="K170" s="182">
        <f t="shared" si="5"/>
        <v>3.2</v>
      </c>
      <c r="L170" s="222"/>
      <c r="M170" s="162"/>
      <c r="N170" s="87"/>
      <c r="O170" s="88"/>
      <c r="P170" s="88"/>
      <c r="Q170" s="88"/>
      <c r="R170" s="88"/>
      <c r="S170" s="88"/>
      <c r="T170" s="88"/>
      <c r="U170" s="88"/>
      <c r="V170" s="88">
        <v>1.6</v>
      </c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>
        <v>1.6</v>
      </c>
      <c r="AN170" s="88"/>
      <c r="AO170" s="88"/>
      <c r="AP170" s="88"/>
      <c r="AQ170" s="88"/>
      <c r="AR170" s="196"/>
      <c r="AS170" s="206">
        <f t="shared" si="4"/>
        <v>3.2</v>
      </c>
      <c r="AT170" s="250" t="s">
        <v>148</v>
      </c>
      <c r="AU170" s="6" t="s">
        <v>389</v>
      </c>
    </row>
    <row r="171" spans="1:47" ht="36.75" customHeight="1">
      <c r="A171" s="40" t="s">
        <v>679</v>
      </c>
      <c r="B171" s="3" t="s">
        <v>24</v>
      </c>
      <c r="C171" s="250" t="s">
        <v>148</v>
      </c>
      <c r="D171" s="6" t="s">
        <v>912</v>
      </c>
      <c r="E171" s="25">
        <v>690809221159</v>
      </c>
      <c r="F171" s="3"/>
      <c r="G171" s="3"/>
      <c r="H171" s="3"/>
      <c r="I171" s="391" t="s">
        <v>914</v>
      </c>
      <c r="J171" s="216">
        <v>0.8</v>
      </c>
      <c r="K171" s="182">
        <v>0</v>
      </c>
      <c r="L171" s="222"/>
      <c r="M171" s="162"/>
      <c r="N171" s="87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196"/>
      <c r="AS171" s="206">
        <f t="shared" si="4"/>
        <v>0</v>
      </c>
      <c r="AT171" s="250" t="s">
        <v>148</v>
      </c>
      <c r="AU171" s="6" t="s">
        <v>912</v>
      </c>
    </row>
    <row r="172" spans="1:47" ht="36.75" customHeight="1">
      <c r="A172" s="40" t="s">
        <v>679</v>
      </c>
      <c r="B172" s="3" t="s">
        <v>24</v>
      </c>
      <c r="C172" s="250" t="s">
        <v>148</v>
      </c>
      <c r="D172" s="6" t="s">
        <v>915</v>
      </c>
      <c r="E172" s="25">
        <v>690809221159</v>
      </c>
      <c r="F172" s="3"/>
      <c r="G172" s="3"/>
      <c r="H172" s="3"/>
      <c r="I172" s="391" t="s">
        <v>914</v>
      </c>
      <c r="J172" s="216">
        <v>0.8</v>
      </c>
      <c r="K172" s="182">
        <f t="shared" si="5"/>
        <v>0</v>
      </c>
      <c r="L172" s="222"/>
      <c r="M172" s="162"/>
      <c r="N172" s="87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196"/>
      <c r="AS172" s="206">
        <f t="shared" si="4"/>
        <v>0</v>
      </c>
      <c r="AT172" s="250" t="s">
        <v>148</v>
      </c>
      <c r="AU172" s="6" t="s">
        <v>915</v>
      </c>
    </row>
    <row r="173" spans="1:47" ht="36.75" customHeight="1">
      <c r="A173" s="40" t="s">
        <v>679</v>
      </c>
      <c r="B173" s="3" t="s">
        <v>24</v>
      </c>
      <c r="C173" s="250" t="s">
        <v>148</v>
      </c>
      <c r="D173" s="6" t="s">
        <v>916</v>
      </c>
      <c r="E173" s="25">
        <v>690809221159</v>
      </c>
      <c r="F173" s="3"/>
      <c r="G173" s="3"/>
      <c r="H173" s="3"/>
      <c r="I173" s="391" t="s">
        <v>914</v>
      </c>
      <c r="J173" s="216">
        <v>0.8</v>
      </c>
      <c r="K173" s="212">
        <f t="shared" si="5"/>
        <v>0</v>
      </c>
      <c r="L173" s="222"/>
      <c r="M173" s="162"/>
      <c r="N173" s="87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196"/>
      <c r="AS173" s="206">
        <f t="shared" si="4"/>
        <v>0</v>
      </c>
      <c r="AT173" s="250" t="s">
        <v>148</v>
      </c>
      <c r="AU173" s="6" t="s">
        <v>916</v>
      </c>
    </row>
    <row r="174" spans="1:47" ht="36.75" customHeight="1">
      <c r="A174" s="40" t="s">
        <v>679</v>
      </c>
      <c r="B174" s="3" t="s">
        <v>24</v>
      </c>
      <c r="C174" s="250" t="s">
        <v>148</v>
      </c>
      <c r="D174" s="6" t="s">
        <v>1338</v>
      </c>
      <c r="E174" s="25">
        <v>690809221159</v>
      </c>
      <c r="F174" s="3"/>
      <c r="G174" s="3"/>
      <c r="H174" s="3"/>
      <c r="I174" s="391" t="s">
        <v>914</v>
      </c>
      <c r="J174" s="216">
        <v>0.8</v>
      </c>
      <c r="K174" s="212">
        <f t="shared" si="5"/>
        <v>0</v>
      </c>
      <c r="L174" s="222"/>
      <c r="M174" s="162"/>
      <c r="N174" s="87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88"/>
      <c r="AR174" s="196"/>
      <c r="AS174" s="206">
        <f t="shared" si="4"/>
        <v>0</v>
      </c>
      <c r="AT174" s="250" t="s">
        <v>148</v>
      </c>
      <c r="AU174" s="6" t="s">
        <v>1339</v>
      </c>
    </row>
    <row r="175" spans="1:47" ht="30">
      <c r="A175" s="40" t="s">
        <v>679</v>
      </c>
      <c r="B175" s="3" t="s">
        <v>24</v>
      </c>
      <c r="C175" s="180" t="s">
        <v>721</v>
      </c>
      <c r="D175" s="6" t="s">
        <v>390</v>
      </c>
      <c r="E175" s="26">
        <v>180903969400</v>
      </c>
      <c r="F175" s="3">
        <v>2</v>
      </c>
      <c r="G175" s="3">
        <v>0.8</v>
      </c>
      <c r="H175" s="3" t="s">
        <v>668</v>
      </c>
      <c r="I175" s="386" t="s">
        <v>709</v>
      </c>
      <c r="J175" s="214">
        <v>5.6</v>
      </c>
      <c r="K175" s="182">
        <f t="shared" si="5"/>
        <v>2.4000000000000004</v>
      </c>
      <c r="L175" s="222"/>
      <c r="M175" s="162"/>
      <c r="N175" s="87"/>
      <c r="O175" s="88"/>
      <c r="P175" s="88"/>
      <c r="Q175" s="88"/>
      <c r="R175" s="88"/>
      <c r="S175" s="88"/>
      <c r="T175" s="88"/>
      <c r="U175" s="88">
        <v>0.8</v>
      </c>
      <c r="V175" s="88"/>
      <c r="W175" s="88"/>
      <c r="X175" s="88"/>
      <c r="Y175" s="88"/>
      <c r="Z175" s="88"/>
      <c r="AA175" s="88"/>
      <c r="AB175" s="88">
        <v>0.8</v>
      </c>
      <c r="AC175" s="88"/>
      <c r="AD175" s="88"/>
      <c r="AE175" s="88"/>
      <c r="AF175" s="88"/>
      <c r="AG175" s="88"/>
      <c r="AH175" s="88"/>
      <c r="AI175" s="88">
        <v>0.8</v>
      </c>
      <c r="AJ175" s="88"/>
      <c r="AK175" s="88"/>
      <c r="AL175" s="88"/>
      <c r="AM175" s="88"/>
      <c r="AN175" s="88"/>
      <c r="AO175" s="88"/>
      <c r="AP175" s="88"/>
      <c r="AQ175" s="88"/>
      <c r="AR175" s="196"/>
      <c r="AS175" s="206">
        <f t="shared" si="4"/>
        <v>2.4000000000000004</v>
      </c>
      <c r="AT175" s="180" t="s">
        <v>721</v>
      </c>
      <c r="AU175" s="6" t="s">
        <v>390</v>
      </c>
    </row>
    <row r="176" spans="1:47" ht="30">
      <c r="A176" s="40" t="s">
        <v>679</v>
      </c>
      <c r="B176" s="3" t="s">
        <v>24</v>
      </c>
      <c r="C176" s="180" t="s">
        <v>722</v>
      </c>
      <c r="D176" s="6" t="s">
        <v>390</v>
      </c>
      <c r="E176" s="26">
        <v>532111490460</v>
      </c>
      <c r="F176" s="3">
        <v>1</v>
      </c>
      <c r="G176" s="3">
        <v>0.8</v>
      </c>
      <c r="H176" s="3" t="s">
        <v>668</v>
      </c>
      <c r="I176" s="386" t="s">
        <v>709</v>
      </c>
      <c r="J176" s="214">
        <v>3.2</v>
      </c>
      <c r="K176" s="182">
        <f t="shared" si="5"/>
        <v>2.4000000000000004</v>
      </c>
      <c r="L176" s="222"/>
      <c r="M176" s="162"/>
      <c r="N176" s="87"/>
      <c r="O176" s="88"/>
      <c r="P176" s="88"/>
      <c r="Q176" s="88"/>
      <c r="R176" s="88"/>
      <c r="S176" s="88"/>
      <c r="T176" s="88"/>
      <c r="U176" s="88">
        <v>0.8</v>
      </c>
      <c r="V176" s="88"/>
      <c r="W176" s="88"/>
      <c r="X176" s="88"/>
      <c r="Y176" s="88"/>
      <c r="Z176" s="88"/>
      <c r="AA176" s="88"/>
      <c r="AB176" s="88">
        <v>0.8</v>
      </c>
      <c r="AC176" s="88"/>
      <c r="AD176" s="88"/>
      <c r="AE176" s="88"/>
      <c r="AF176" s="88"/>
      <c r="AG176" s="88"/>
      <c r="AH176" s="88"/>
      <c r="AI176" s="88">
        <v>0.8</v>
      </c>
      <c r="AJ176" s="88"/>
      <c r="AK176" s="88"/>
      <c r="AL176" s="88"/>
      <c r="AM176" s="88"/>
      <c r="AN176" s="88"/>
      <c r="AO176" s="88"/>
      <c r="AP176" s="88"/>
      <c r="AQ176" s="88"/>
      <c r="AR176" s="196"/>
      <c r="AS176" s="206">
        <f t="shared" si="4"/>
        <v>2.4000000000000004</v>
      </c>
      <c r="AT176" s="180" t="s">
        <v>722</v>
      </c>
      <c r="AU176" s="6" t="s">
        <v>390</v>
      </c>
    </row>
    <row r="177" spans="1:47" ht="30">
      <c r="A177" s="40" t="s">
        <v>679</v>
      </c>
      <c r="B177" s="3" t="s">
        <v>24</v>
      </c>
      <c r="C177" s="180" t="s">
        <v>1002</v>
      </c>
      <c r="D177" s="6" t="s">
        <v>391</v>
      </c>
      <c r="E177" s="27">
        <v>27206597210</v>
      </c>
      <c r="F177" s="3">
        <v>1</v>
      </c>
      <c r="G177" s="3">
        <v>0.8</v>
      </c>
      <c r="H177" s="3" t="s">
        <v>668</v>
      </c>
      <c r="I177" s="386" t="s">
        <v>711</v>
      </c>
      <c r="J177" s="170">
        <v>0.8</v>
      </c>
      <c r="K177" s="182">
        <f t="shared" si="5"/>
        <v>0</v>
      </c>
      <c r="L177" s="222"/>
      <c r="M177" s="162"/>
      <c r="N177" s="87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8"/>
      <c r="AO177" s="88"/>
      <c r="AP177" s="88"/>
      <c r="AQ177" s="88"/>
      <c r="AR177" s="196"/>
      <c r="AS177" s="206">
        <f t="shared" si="4"/>
        <v>0</v>
      </c>
      <c r="AT177" s="180" t="s">
        <v>1002</v>
      </c>
      <c r="AU177" s="6" t="s">
        <v>391</v>
      </c>
    </row>
    <row r="178" spans="1:47" ht="30">
      <c r="A178" s="40" t="s">
        <v>679</v>
      </c>
      <c r="B178" s="3" t="s">
        <v>24</v>
      </c>
      <c r="C178" s="180" t="s">
        <v>150</v>
      </c>
      <c r="D178" s="6" t="s">
        <v>871</v>
      </c>
      <c r="E178" s="26">
        <v>690700060577</v>
      </c>
      <c r="F178" s="3">
        <v>2</v>
      </c>
      <c r="G178" s="3">
        <v>0.8</v>
      </c>
      <c r="H178" s="3" t="s">
        <v>668</v>
      </c>
      <c r="I178" s="386" t="s">
        <v>709</v>
      </c>
      <c r="J178" s="213">
        <v>5.8</v>
      </c>
      <c r="K178" s="182">
        <f t="shared" si="5"/>
        <v>4.1999999999999993</v>
      </c>
      <c r="L178" s="222"/>
      <c r="M178" s="162"/>
      <c r="N178" s="87"/>
      <c r="O178" s="88">
        <v>1.4</v>
      </c>
      <c r="P178" s="88"/>
      <c r="Q178" s="88"/>
      <c r="R178" s="88"/>
      <c r="S178" s="88"/>
      <c r="T178" s="88"/>
      <c r="U178" s="88">
        <v>1.4</v>
      </c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>
        <v>1.4</v>
      </c>
      <c r="AJ178" s="88"/>
      <c r="AK178" s="88"/>
      <c r="AL178" s="88"/>
      <c r="AM178" s="88"/>
      <c r="AN178" s="88"/>
      <c r="AO178" s="88"/>
      <c r="AP178" s="88"/>
      <c r="AQ178" s="88"/>
      <c r="AR178" s="196"/>
      <c r="AS178" s="206">
        <f t="shared" si="4"/>
        <v>4.1999999999999993</v>
      </c>
      <c r="AT178" s="180" t="s">
        <v>150</v>
      </c>
      <c r="AU178" s="6" t="s">
        <v>871</v>
      </c>
    </row>
    <row r="179" spans="1:47" ht="30">
      <c r="A179" s="40" t="s">
        <v>679</v>
      </c>
      <c r="B179" s="3" t="s">
        <v>24</v>
      </c>
      <c r="C179" s="180" t="s">
        <v>151</v>
      </c>
      <c r="D179" s="6" t="s">
        <v>354</v>
      </c>
      <c r="E179" s="26">
        <v>690700023342</v>
      </c>
      <c r="F179" s="3">
        <v>1</v>
      </c>
      <c r="G179" s="3">
        <v>0.8</v>
      </c>
      <c r="H179" s="3" t="s">
        <v>668</v>
      </c>
      <c r="I179" s="386" t="s">
        <v>709</v>
      </c>
      <c r="J179" s="170">
        <v>3.472</v>
      </c>
      <c r="K179" s="182">
        <f t="shared" si="5"/>
        <v>3.2</v>
      </c>
      <c r="L179" s="222"/>
      <c r="M179" s="162"/>
      <c r="N179" s="87"/>
      <c r="O179" s="88"/>
      <c r="P179" s="88">
        <v>0.8</v>
      </c>
      <c r="Q179" s="88"/>
      <c r="R179" s="88"/>
      <c r="S179" s="88"/>
      <c r="T179" s="88"/>
      <c r="U179" s="88">
        <v>0.8</v>
      </c>
      <c r="V179" s="88"/>
      <c r="W179" s="88"/>
      <c r="X179" s="88"/>
      <c r="Y179" s="88"/>
      <c r="Z179" s="88"/>
      <c r="AA179" s="88"/>
      <c r="AB179" s="88">
        <v>0.8</v>
      </c>
      <c r="AC179" s="88"/>
      <c r="AD179" s="88"/>
      <c r="AE179" s="88"/>
      <c r="AF179" s="88"/>
      <c r="AG179" s="88"/>
      <c r="AH179" s="88"/>
      <c r="AI179" s="88">
        <v>0.8</v>
      </c>
      <c r="AJ179" s="88"/>
      <c r="AK179" s="88"/>
      <c r="AL179" s="88"/>
      <c r="AM179" s="88"/>
      <c r="AN179" s="88"/>
      <c r="AO179" s="88"/>
      <c r="AP179" s="88"/>
      <c r="AQ179" s="88"/>
      <c r="AR179" s="196"/>
      <c r="AS179" s="206">
        <f t="shared" si="4"/>
        <v>3.2</v>
      </c>
      <c r="AT179" s="180" t="s">
        <v>151</v>
      </c>
      <c r="AU179" s="6" t="s">
        <v>354</v>
      </c>
    </row>
    <row r="180" spans="1:47" ht="35.25" customHeight="1">
      <c r="A180" s="40" t="s">
        <v>679</v>
      </c>
      <c r="B180" s="3" t="s">
        <v>24</v>
      </c>
      <c r="C180" s="180" t="s">
        <v>152</v>
      </c>
      <c r="D180" s="6" t="s">
        <v>392</v>
      </c>
      <c r="E180" s="26">
        <v>690700038740</v>
      </c>
      <c r="F180" s="3" t="s">
        <v>668</v>
      </c>
      <c r="G180" s="3" t="s">
        <v>668</v>
      </c>
      <c r="H180" s="6" t="s">
        <v>673</v>
      </c>
      <c r="I180" s="386" t="s">
        <v>712</v>
      </c>
      <c r="J180" s="170">
        <v>5.7290000000000001</v>
      </c>
      <c r="K180" s="182">
        <f t="shared" si="5"/>
        <v>4.5000000000000018</v>
      </c>
      <c r="L180" s="222"/>
      <c r="M180" s="162"/>
      <c r="N180" s="87">
        <v>0.2</v>
      </c>
      <c r="O180" s="88">
        <v>0.2</v>
      </c>
      <c r="P180" s="88">
        <v>0.2</v>
      </c>
      <c r="Q180" s="88">
        <v>0.2</v>
      </c>
      <c r="R180" s="88">
        <v>0.2</v>
      </c>
      <c r="S180" s="88">
        <v>0.2</v>
      </c>
      <c r="T180" s="88"/>
      <c r="U180" s="88">
        <v>0.2</v>
      </c>
      <c r="V180" s="88">
        <v>0.1</v>
      </c>
      <c r="W180" s="88">
        <v>0.2</v>
      </c>
      <c r="X180" s="88">
        <v>0.2</v>
      </c>
      <c r="Y180" s="88">
        <v>0.2</v>
      </c>
      <c r="Z180" s="88">
        <v>0.2</v>
      </c>
      <c r="AA180" s="88"/>
      <c r="AB180" s="88">
        <v>0.2</v>
      </c>
      <c r="AC180" s="88">
        <v>0.2</v>
      </c>
      <c r="AD180" s="88">
        <v>0.2</v>
      </c>
      <c r="AE180" s="88"/>
      <c r="AF180" s="88">
        <v>0.2</v>
      </c>
      <c r="AG180" s="88">
        <v>0.2</v>
      </c>
      <c r="AH180" s="88"/>
      <c r="AI180" s="88">
        <v>0.2</v>
      </c>
      <c r="AJ180" s="88">
        <v>0.2</v>
      </c>
      <c r="AK180" s="88">
        <v>0.2</v>
      </c>
      <c r="AL180" s="88">
        <v>0.2</v>
      </c>
      <c r="AM180" s="88">
        <v>0.2</v>
      </c>
      <c r="AN180" s="88">
        <v>0.2</v>
      </c>
      <c r="AO180" s="88"/>
      <c r="AP180" s="88"/>
      <c r="AQ180" s="88"/>
      <c r="AR180" s="196"/>
      <c r="AS180" s="206">
        <f t="shared" si="4"/>
        <v>4.5000000000000018</v>
      </c>
      <c r="AT180" s="180" t="s">
        <v>152</v>
      </c>
      <c r="AU180" s="6" t="s">
        <v>392</v>
      </c>
    </row>
    <row r="181" spans="1:47" ht="34.5" customHeight="1">
      <c r="A181" s="40" t="s">
        <v>679</v>
      </c>
      <c r="B181" s="3" t="s">
        <v>24</v>
      </c>
      <c r="C181" s="180" t="s">
        <v>153</v>
      </c>
      <c r="D181" s="6" t="s">
        <v>393</v>
      </c>
      <c r="E181" s="26">
        <v>69070001500</v>
      </c>
      <c r="F181" s="3">
        <v>1</v>
      </c>
      <c r="G181" s="3">
        <v>0.8</v>
      </c>
      <c r="H181" s="3" t="s">
        <v>668</v>
      </c>
      <c r="I181" s="388" t="s">
        <v>718</v>
      </c>
      <c r="J181" s="216">
        <v>9.1999999999999993</v>
      </c>
      <c r="K181" s="182">
        <f t="shared" si="5"/>
        <v>3.2</v>
      </c>
      <c r="L181" s="222"/>
      <c r="M181" s="162"/>
      <c r="N181" s="87"/>
      <c r="O181" s="88"/>
      <c r="P181" s="88"/>
      <c r="Q181" s="88"/>
      <c r="S181" s="88"/>
      <c r="T181" s="88"/>
      <c r="U181" s="88">
        <v>1.6</v>
      </c>
      <c r="V181" s="88"/>
      <c r="W181" s="88"/>
      <c r="X181" s="88"/>
      <c r="Y181" s="88"/>
      <c r="Z181" s="88"/>
      <c r="AA181" s="88"/>
      <c r="AB181" s="88"/>
      <c r="AC181" s="88"/>
      <c r="AD181" s="88"/>
      <c r="AE181" s="88">
        <v>1.6</v>
      </c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196"/>
      <c r="AS181" s="206">
        <f t="shared" si="4"/>
        <v>3.2</v>
      </c>
      <c r="AT181" s="180" t="s">
        <v>153</v>
      </c>
      <c r="AU181" s="6" t="s">
        <v>393</v>
      </c>
    </row>
    <row r="182" spans="1:47" ht="33" customHeight="1">
      <c r="A182" s="40" t="s">
        <v>679</v>
      </c>
      <c r="B182" s="3" t="s">
        <v>24</v>
      </c>
      <c r="C182" s="180" t="s">
        <v>154</v>
      </c>
      <c r="D182" s="6" t="s">
        <v>394</v>
      </c>
      <c r="E182" s="26">
        <v>69070001500</v>
      </c>
      <c r="F182" s="3">
        <v>1</v>
      </c>
      <c r="G182" s="3">
        <v>8</v>
      </c>
      <c r="H182" s="3" t="s">
        <v>668</v>
      </c>
      <c r="I182" s="386" t="s">
        <v>711</v>
      </c>
      <c r="J182" s="170">
        <v>8</v>
      </c>
      <c r="K182" s="212">
        <f t="shared" si="5"/>
        <v>8</v>
      </c>
      <c r="L182" s="222"/>
      <c r="M182" s="162"/>
      <c r="N182" s="87"/>
      <c r="O182" s="88"/>
      <c r="P182" s="88"/>
      <c r="Q182" s="88"/>
      <c r="R182" s="88">
        <v>8</v>
      </c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88"/>
      <c r="AR182" s="196"/>
      <c r="AS182" s="206">
        <f t="shared" si="4"/>
        <v>8</v>
      </c>
      <c r="AT182" s="180" t="s">
        <v>154</v>
      </c>
      <c r="AU182" s="6" t="s">
        <v>394</v>
      </c>
    </row>
    <row r="183" spans="1:47" ht="30">
      <c r="A183" s="40" t="s">
        <v>679</v>
      </c>
      <c r="B183" s="3" t="s">
        <v>24</v>
      </c>
      <c r="C183" s="180" t="s">
        <v>155</v>
      </c>
      <c r="D183" s="8" t="s">
        <v>395</v>
      </c>
      <c r="E183" s="26">
        <v>695005489532</v>
      </c>
      <c r="F183" s="8">
        <v>1</v>
      </c>
      <c r="G183" s="3">
        <v>0.8</v>
      </c>
      <c r="H183" s="3" t="s">
        <v>668</v>
      </c>
      <c r="I183" s="386" t="s">
        <v>709</v>
      </c>
      <c r="J183" s="213">
        <v>1.6</v>
      </c>
      <c r="K183" s="240">
        <f t="shared" si="5"/>
        <v>1.8000000000000003</v>
      </c>
      <c r="L183" s="222"/>
      <c r="M183" s="162"/>
      <c r="N183" s="87"/>
      <c r="O183" s="88">
        <v>0.4</v>
      </c>
      <c r="P183" s="88"/>
      <c r="Q183" s="88"/>
      <c r="R183" s="88"/>
      <c r="S183" s="88"/>
      <c r="T183" s="88"/>
      <c r="U183" s="88"/>
      <c r="V183" s="88">
        <v>0.8</v>
      </c>
      <c r="W183" s="88"/>
      <c r="X183" s="88"/>
      <c r="Y183" s="88"/>
      <c r="Z183" s="88"/>
      <c r="AA183" s="88"/>
      <c r="AB183" s="88"/>
      <c r="AC183" s="88">
        <v>0.6</v>
      </c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/>
      <c r="AQ183" s="88"/>
      <c r="AR183" s="196"/>
      <c r="AS183" s="206">
        <f t="shared" si="4"/>
        <v>1.8000000000000003</v>
      </c>
      <c r="AT183" s="180" t="s">
        <v>155</v>
      </c>
      <c r="AU183" s="8" t="s">
        <v>395</v>
      </c>
    </row>
    <row r="184" spans="1:47" ht="30">
      <c r="A184" s="40" t="s">
        <v>679</v>
      </c>
      <c r="B184" s="3" t="s">
        <v>24</v>
      </c>
      <c r="C184" s="180" t="s">
        <v>156</v>
      </c>
      <c r="D184" s="8" t="s">
        <v>396</v>
      </c>
      <c r="E184" s="26">
        <v>694600329207</v>
      </c>
      <c r="F184" s="8">
        <v>1</v>
      </c>
      <c r="G184" s="3">
        <v>0.8</v>
      </c>
      <c r="H184" s="3" t="s">
        <v>668</v>
      </c>
      <c r="I184" s="386" t="s">
        <v>709</v>
      </c>
      <c r="J184" s="213">
        <v>2.4</v>
      </c>
      <c r="K184" s="182">
        <f t="shared" si="5"/>
        <v>1.6</v>
      </c>
      <c r="L184" s="222"/>
      <c r="M184" s="162"/>
      <c r="N184" s="87"/>
      <c r="O184" s="88">
        <v>0.8</v>
      </c>
      <c r="P184" s="88"/>
      <c r="Q184" s="88"/>
      <c r="R184" s="88"/>
      <c r="S184" s="88"/>
      <c r="T184" s="88"/>
      <c r="U184" s="88"/>
      <c r="V184" s="88">
        <v>0.8</v>
      </c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88"/>
      <c r="AR184" s="196"/>
      <c r="AS184" s="206">
        <f t="shared" si="4"/>
        <v>1.6</v>
      </c>
      <c r="AT184" s="180" t="s">
        <v>156</v>
      </c>
      <c r="AU184" s="8" t="s">
        <v>396</v>
      </c>
    </row>
    <row r="185" spans="1:47" ht="30">
      <c r="A185" s="40" t="s">
        <v>679</v>
      </c>
      <c r="B185" s="3" t="s">
        <v>24</v>
      </c>
      <c r="C185" s="252" t="s">
        <v>1120</v>
      </c>
      <c r="D185" s="8" t="s">
        <v>397</v>
      </c>
      <c r="E185" s="28">
        <v>690700506276</v>
      </c>
      <c r="F185" s="8" t="s">
        <v>668</v>
      </c>
      <c r="G185" s="3" t="s">
        <v>668</v>
      </c>
      <c r="H185" s="3" t="s">
        <v>668</v>
      </c>
      <c r="I185" s="386" t="s">
        <v>718</v>
      </c>
      <c r="J185" s="170">
        <v>2.2999999999999998</v>
      </c>
      <c r="K185" s="182">
        <f t="shared" si="5"/>
        <v>1.7</v>
      </c>
      <c r="L185" s="222"/>
      <c r="M185" s="162"/>
      <c r="N185" s="87"/>
      <c r="O185" s="88">
        <v>0.1</v>
      </c>
      <c r="P185" s="88"/>
      <c r="Q185" s="88"/>
      <c r="R185" s="88">
        <v>0.2</v>
      </c>
      <c r="S185" s="88"/>
      <c r="T185" s="88"/>
      <c r="U185" s="88"/>
      <c r="V185" s="88">
        <v>0.3</v>
      </c>
      <c r="W185" s="88"/>
      <c r="X185" s="88"/>
      <c r="Y185" s="88">
        <v>0.2</v>
      </c>
      <c r="Z185" s="88"/>
      <c r="AA185" s="88"/>
      <c r="AB185" s="88"/>
      <c r="AC185" s="88">
        <v>0.2</v>
      </c>
      <c r="AD185" s="88"/>
      <c r="AE185" s="88"/>
      <c r="AF185" s="88">
        <v>0.2</v>
      </c>
      <c r="AG185" s="88"/>
      <c r="AH185" s="88"/>
      <c r="AI185" s="88"/>
      <c r="AJ185" s="88">
        <v>0.3</v>
      </c>
      <c r="AK185" s="88"/>
      <c r="AL185" s="88"/>
      <c r="AM185" s="88">
        <v>0.2</v>
      </c>
      <c r="AN185" s="88"/>
      <c r="AO185" s="88"/>
      <c r="AP185" s="88"/>
      <c r="AQ185" s="88"/>
      <c r="AR185" s="196"/>
      <c r="AS185" s="206">
        <f t="shared" si="4"/>
        <v>1.7</v>
      </c>
      <c r="AT185" s="252" t="s">
        <v>1120</v>
      </c>
      <c r="AU185" s="8" t="s">
        <v>397</v>
      </c>
    </row>
    <row r="186" spans="1:47" ht="30" customHeight="1">
      <c r="A186" s="40" t="s">
        <v>679</v>
      </c>
      <c r="B186" s="3" t="s">
        <v>24</v>
      </c>
      <c r="C186" s="252" t="s">
        <v>1356</v>
      </c>
      <c r="D186" s="8" t="s">
        <v>1355</v>
      </c>
      <c r="E186" s="28">
        <v>690700506276</v>
      </c>
      <c r="F186" s="8" t="s">
        <v>668</v>
      </c>
      <c r="G186" s="3" t="s">
        <v>668</v>
      </c>
      <c r="H186" s="6" t="s">
        <v>669</v>
      </c>
      <c r="I186" s="386" t="s">
        <v>1357</v>
      </c>
      <c r="J186" s="170">
        <v>2</v>
      </c>
      <c r="K186" s="212">
        <f t="shared" si="5"/>
        <v>1.75</v>
      </c>
      <c r="L186" s="222"/>
      <c r="M186" s="162"/>
      <c r="N186" s="87"/>
      <c r="O186" s="88">
        <v>0.2</v>
      </c>
      <c r="P186" s="88"/>
      <c r="Q186" s="88"/>
      <c r="R186" s="88">
        <v>0.2</v>
      </c>
      <c r="S186" s="88"/>
      <c r="T186" s="88"/>
      <c r="U186" s="88"/>
      <c r="V186" s="88">
        <v>0.2</v>
      </c>
      <c r="W186" s="88"/>
      <c r="X186" s="88">
        <v>0.2</v>
      </c>
      <c r="Y186" s="88"/>
      <c r="Z186" s="88"/>
      <c r="AA186" s="88"/>
      <c r="AB186" s="88"/>
      <c r="AC186" s="88">
        <v>0.25</v>
      </c>
      <c r="AD186" s="88"/>
      <c r="AE186" s="88"/>
      <c r="AF186" s="88">
        <v>0.2</v>
      </c>
      <c r="AG186" s="88"/>
      <c r="AH186" s="88"/>
      <c r="AI186" s="88"/>
      <c r="AJ186" s="88">
        <v>0.3</v>
      </c>
      <c r="AK186" s="88"/>
      <c r="AL186" s="88"/>
      <c r="AM186" s="88">
        <v>0.2</v>
      </c>
      <c r="AN186" s="88"/>
      <c r="AO186" s="88"/>
      <c r="AP186" s="88"/>
      <c r="AQ186" s="88"/>
      <c r="AR186" s="196"/>
      <c r="AS186" s="206">
        <f t="shared" si="4"/>
        <v>1.75</v>
      </c>
      <c r="AT186" s="252" t="s">
        <v>1356</v>
      </c>
      <c r="AU186" s="8" t="s">
        <v>1355</v>
      </c>
    </row>
    <row r="187" spans="1:47" ht="30">
      <c r="A187" s="40" t="s">
        <v>679</v>
      </c>
      <c r="B187" s="3" t="s">
        <v>24</v>
      </c>
      <c r="C187" s="180" t="s">
        <v>158</v>
      </c>
      <c r="D187" s="8" t="s">
        <v>398</v>
      </c>
      <c r="E187" s="26">
        <v>690700000874</v>
      </c>
      <c r="F187" s="8">
        <v>2</v>
      </c>
      <c r="G187" s="3">
        <v>0.8</v>
      </c>
      <c r="H187" s="3" t="s">
        <v>668</v>
      </c>
      <c r="I187" s="386" t="s">
        <v>709</v>
      </c>
      <c r="J187" s="170">
        <v>1.6</v>
      </c>
      <c r="K187" s="240">
        <f t="shared" si="5"/>
        <v>0.8</v>
      </c>
      <c r="L187" s="222"/>
      <c r="M187" s="162"/>
      <c r="N187" s="87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>
        <v>0.8</v>
      </c>
      <c r="AH187" s="88"/>
      <c r="AI187" s="88"/>
      <c r="AJ187" s="88"/>
      <c r="AK187" s="88"/>
      <c r="AL187" s="88"/>
      <c r="AM187" s="88"/>
      <c r="AN187" s="88"/>
      <c r="AO187" s="88"/>
      <c r="AP187" s="88"/>
      <c r="AQ187" s="88"/>
      <c r="AR187" s="196"/>
      <c r="AS187" s="206">
        <f t="shared" si="4"/>
        <v>0.8</v>
      </c>
      <c r="AT187" s="180" t="s">
        <v>158</v>
      </c>
      <c r="AU187" s="8" t="s">
        <v>398</v>
      </c>
    </row>
    <row r="188" spans="1:47" ht="44.25" customHeight="1">
      <c r="A188" s="40" t="s">
        <v>679</v>
      </c>
      <c r="B188" s="3" t="s">
        <v>24</v>
      </c>
      <c r="C188" s="180" t="s">
        <v>159</v>
      </c>
      <c r="D188" s="8" t="s">
        <v>399</v>
      </c>
      <c r="E188" s="26">
        <v>690700000874</v>
      </c>
      <c r="F188" s="8">
        <v>1</v>
      </c>
      <c r="G188" s="3">
        <v>0.8</v>
      </c>
      <c r="H188" s="3" t="s">
        <v>668</v>
      </c>
      <c r="I188" s="386" t="s">
        <v>709</v>
      </c>
      <c r="J188" s="170">
        <v>4</v>
      </c>
      <c r="K188" s="212">
        <f t="shared" si="5"/>
        <v>4</v>
      </c>
      <c r="L188" s="222"/>
      <c r="M188" s="162"/>
      <c r="N188" s="87"/>
      <c r="O188" s="88"/>
      <c r="P188" s="88"/>
      <c r="Q188" s="88">
        <v>0.8</v>
      </c>
      <c r="R188" s="88"/>
      <c r="S188" s="88"/>
      <c r="T188" s="88"/>
      <c r="U188" s="88"/>
      <c r="V188" s="88"/>
      <c r="W188" s="88"/>
      <c r="X188" s="88">
        <v>0.8</v>
      </c>
      <c r="Y188" s="88"/>
      <c r="Z188" s="88"/>
      <c r="AA188" s="88"/>
      <c r="AB188" s="88"/>
      <c r="AC188" s="88"/>
      <c r="AD188" s="88"/>
      <c r="AE188" s="88">
        <v>0.8</v>
      </c>
      <c r="AF188" s="88"/>
      <c r="AG188" s="88"/>
      <c r="AH188" s="88"/>
      <c r="AI188" s="88"/>
      <c r="AJ188" s="88"/>
      <c r="AK188" s="88"/>
      <c r="AL188" s="88">
        <v>1.6</v>
      </c>
      <c r="AM188" s="88"/>
      <c r="AN188" s="88"/>
      <c r="AO188" s="88"/>
      <c r="AP188" s="88"/>
      <c r="AQ188" s="88"/>
      <c r="AR188" s="196"/>
      <c r="AS188" s="206">
        <f t="shared" si="4"/>
        <v>4</v>
      </c>
      <c r="AT188" s="180" t="s">
        <v>159</v>
      </c>
      <c r="AU188" s="8" t="s">
        <v>399</v>
      </c>
    </row>
    <row r="189" spans="1:47" ht="30">
      <c r="A189" s="40" t="s">
        <v>679</v>
      </c>
      <c r="B189" s="3" t="s">
        <v>24</v>
      </c>
      <c r="C189" s="250" t="s">
        <v>1276</v>
      </c>
      <c r="D189" s="8" t="s">
        <v>400</v>
      </c>
      <c r="E189" s="25">
        <v>690805751807</v>
      </c>
      <c r="F189" s="8">
        <v>1</v>
      </c>
      <c r="G189" s="3">
        <v>0.8</v>
      </c>
      <c r="H189" s="3" t="s">
        <v>668</v>
      </c>
      <c r="I189" s="386"/>
      <c r="J189" s="214">
        <v>0.4</v>
      </c>
      <c r="K189" s="182">
        <f t="shared" si="5"/>
        <v>0</v>
      </c>
      <c r="L189" s="222"/>
      <c r="M189" s="162"/>
      <c r="N189" s="87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181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196"/>
      <c r="AS189" s="206">
        <f t="shared" si="4"/>
        <v>0</v>
      </c>
      <c r="AT189" s="250" t="s">
        <v>723</v>
      </c>
      <c r="AU189" s="8" t="s">
        <v>400</v>
      </c>
    </row>
    <row r="190" spans="1:47" ht="45">
      <c r="A190" s="40" t="s">
        <v>679</v>
      </c>
      <c r="B190" s="3" t="s">
        <v>24</v>
      </c>
      <c r="C190" s="250" t="s">
        <v>160</v>
      </c>
      <c r="D190" s="8" t="s">
        <v>401</v>
      </c>
      <c r="E190" s="29"/>
      <c r="F190" s="14" t="s">
        <v>668</v>
      </c>
      <c r="G190" s="14" t="s">
        <v>668</v>
      </c>
      <c r="H190" s="11" t="s">
        <v>672</v>
      </c>
      <c r="I190" s="386" t="s">
        <v>711</v>
      </c>
      <c r="J190" s="214"/>
      <c r="K190" s="212">
        <f t="shared" si="5"/>
        <v>0</v>
      </c>
      <c r="L190" s="222"/>
      <c r="M190" s="162"/>
      <c r="N190" s="87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196"/>
      <c r="AS190" s="206">
        <f t="shared" si="4"/>
        <v>0</v>
      </c>
      <c r="AT190" s="250" t="s">
        <v>160</v>
      </c>
      <c r="AU190" s="8" t="s">
        <v>401</v>
      </c>
    </row>
    <row r="191" spans="1:47" ht="35.25" customHeight="1">
      <c r="A191" s="40" t="s">
        <v>679</v>
      </c>
      <c r="B191" s="3" t="s">
        <v>490</v>
      </c>
      <c r="C191" s="250" t="s">
        <v>161</v>
      </c>
      <c r="D191" s="8" t="s">
        <v>402</v>
      </c>
      <c r="E191" s="25">
        <v>690700035852</v>
      </c>
      <c r="F191" s="14" t="s">
        <v>668</v>
      </c>
      <c r="G191" s="14" t="s">
        <v>668</v>
      </c>
      <c r="H191" s="11" t="s">
        <v>672</v>
      </c>
      <c r="I191" s="386" t="s">
        <v>709</v>
      </c>
      <c r="J191" s="170">
        <v>0.8</v>
      </c>
      <c r="K191" s="212">
        <f t="shared" si="5"/>
        <v>0.5</v>
      </c>
      <c r="L191" s="222"/>
      <c r="M191" s="162"/>
      <c r="N191" s="87"/>
      <c r="O191" s="88"/>
      <c r="P191" s="88"/>
      <c r="Q191" s="88">
        <v>0.1</v>
      </c>
      <c r="R191" s="88"/>
      <c r="S191" s="88"/>
      <c r="T191" s="88"/>
      <c r="U191" s="88"/>
      <c r="V191" s="88"/>
      <c r="W191" s="88"/>
      <c r="X191" s="88">
        <v>0.1</v>
      </c>
      <c r="Y191" s="88"/>
      <c r="Z191" s="88"/>
      <c r="AA191" s="88"/>
      <c r="AB191" s="88"/>
      <c r="AC191" s="88"/>
      <c r="AD191" s="88"/>
      <c r="AE191" s="88">
        <v>0.2</v>
      </c>
      <c r="AF191" s="88"/>
      <c r="AG191" s="88"/>
      <c r="AH191" s="88"/>
      <c r="AI191" s="88"/>
      <c r="AJ191" s="88"/>
      <c r="AK191" s="88"/>
      <c r="AL191" s="88">
        <v>0.1</v>
      </c>
      <c r="AM191" s="88"/>
      <c r="AN191" s="88"/>
      <c r="AO191" s="88"/>
      <c r="AP191" s="88"/>
      <c r="AQ191" s="88"/>
      <c r="AR191" s="196"/>
      <c r="AS191" s="206">
        <f t="shared" si="4"/>
        <v>0.5</v>
      </c>
      <c r="AT191" s="250" t="s">
        <v>161</v>
      </c>
      <c r="AU191" s="8" t="s">
        <v>402</v>
      </c>
    </row>
    <row r="192" spans="1:47" ht="30.75" customHeight="1">
      <c r="A192" s="40" t="s">
        <v>679</v>
      </c>
      <c r="B192" s="3" t="s">
        <v>490</v>
      </c>
      <c r="C192" s="250" t="s">
        <v>162</v>
      </c>
      <c r="D192" s="8" t="s">
        <v>402</v>
      </c>
      <c r="E192" s="25"/>
      <c r="F192" s="14" t="s">
        <v>668</v>
      </c>
      <c r="G192" s="14" t="s">
        <v>668</v>
      </c>
      <c r="H192" s="11" t="s">
        <v>672</v>
      </c>
      <c r="I192" s="386" t="s">
        <v>709</v>
      </c>
      <c r="J192" s="214"/>
      <c r="K192" s="212"/>
      <c r="L192" s="222"/>
      <c r="M192" s="162"/>
      <c r="N192" s="87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88"/>
      <c r="AR192" s="196"/>
      <c r="AS192" s="206">
        <f t="shared" si="4"/>
        <v>0</v>
      </c>
      <c r="AT192" s="250" t="s">
        <v>162</v>
      </c>
      <c r="AU192" s="8" t="s">
        <v>402</v>
      </c>
    </row>
    <row r="193" spans="1:47" ht="36.75" customHeight="1">
      <c r="A193" s="40" t="s">
        <v>679</v>
      </c>
      <c r="B193" s="3" t="s">
        <v>490</v>
      </c>
      <c r="C193" s="250" t="s">
        <v>163</v>
      </c>
      <c r="D193" s="8" t="s">
        <v>402</v>
      </c>
      <c r="E193" s="25">
        <v>690700021401</v>
      </c>
      <c r="F193" s="14" t="s">
        <v>668</v>
      </c>
      <c r="G193" s="14" t="s">
        <v>668</v>
      </c>
      <c r="H193" s="11" t="s">
        <v>672</v>
      </c>
      <c r="I193" s="386" t="s">
        <v>709</v>
      </c>
      <c r="J193" s="170">
        <v>2.17</v>
      </c>
      <c r="K193" s="212">
        <f t="shared" si="5"/>
        <v>0.4</v>
      </c>
      <c r="L193" s="222"/>
      <c r="M193" s="162"/>
      <c r="N193" s="87"/>
      <c r="O193" s="88"/>
      <c r="P193" s="88"/>
      <c r="Q193" s="88">
        <v>0.1</v>
      </c>
      <c r="R193" s="88"/>
      <c r="S193" s="88"/>
      <c r="T193" s="88"/>
      <c r="U193" s="88"/>
      <c r="V193" s="88"/>
      <c r="W193" s="88"/>
      <c r="X193" s="88">
        <v>0.1</v>
      </c>
      <c r="Y193" s="88"/>
      <c r="Z193" s="88"/>
      <c r="AA193" s="88"/>
      <c r="AB193" s="88"/>
      <c r="AC193" s="88"/>
      <c r="AD193" s="88"/>
      <c r="AE193" s="88">
        <v>0.1</v>
      </c>
      <c r="AF193" s="88"/>
      <c r="AG193" s="88"/>
      <c r="AH193" s="88"/>
      <c r="AI193" s="88"/>
      <c r="AJ193" s="88"/>
      <c r="AK193" s="88"/>
      <c r="AL193" s="88">
        <v>0.1</v>
      </c>
      <c r="AM193" s="88"/>
      <c r="AN193" s="88"/>
      <c r="AO193" s="88"/>
      <c r="AP193" s="88"/>
      <c r="AQ193" s="88"/>
      <c r="AR193" s="196"/>
      <c r="AS193" s="206">
        <f t="shared" si="4"/>
        <v>0.4</v>
      </c>
      <c r="AT193" s="250" t="s">
        <v>163</v>
      </c>
      <c r="AU193" s="8" t="s">
        <v>402</v>
      </c>
    </row>
    <row r="194" spans="1:47" ht="40.5" customHeight="1">
      <c r="A194" s="40" t="s">
        <v>679</v>
      </c>
      <c r="B194" s="6" t="s">
        <v>742</v>
      </c>
      <c r="C194" s="250" t="s">
        <v>164</v>
      </c>
      <c r="D194" s="8" t="s">
        <v>403</v>
      </c>
      <c r="E194" s="25">
        <v>690700112659</v>
      </c>
      <c r="F194" s="14">
        <v>2</v>
      </c>
      <c r="G194" s="14">
        <v>0.8</v>
      </c>
      <c r="H194" s="11" t="s">
        <v>668</v>
      </c>
      <c r="I194" s="386" t="s">
        <v>709</v>
      </c>
      <c r="J194" s="170">
        <v>1.2</v>
      </c>
      <c r="K194" s="182">
        <f t="shared" si="5"/>
        <v>0</v>
      </c>
      <c r="L194" s="222"/>
      <c r="M194" s="162"/>
      <c r="N194" s="87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196"/>
      <c r="AS194" s="206">
        <f t="shared" si="4"/>
        <v>0</v>
      </c>
      <c r="AT194" s="250" t="s">
        <v>164</v>
      </c>
      <c r="AU194" s="8" t="s">
        <v>403</v>
      </c>
    </row>
    <row r="195" spans="1:47" ht="29.25" customHeight="1">
      <c r="A195" s="40" t="s">
        <v>679</v>
      </c>
      <c r="B195" s="3" t="s">
        <v>24</v>
      </c>
      <c r="C195" s="250" t="s">
        <v>165</v>
      </c>
      <c r="D195" s="8" t="s">
        <v>404</v>
      </c>
      <c r="E195" s="25">
        <v>690700400657</v>
      </c>
      <c r="F195" s="14" t="s">
        <v>668</v>
      </c>
      <c r="G195" s="14" t="s">
        <v>668</v>
      </c>
      <c r="H195" s="11" t="s">
        <v>672</v>
      </c>
      <c r="I195" s="386" t="s">
        <v>711</v>
      </c>
      <c r="J195" s="170">
        <v>0.2</v>
      </c>
      <c r="K195" s="182">
        <v>0</v>
      </c>
      <c r="L195" s="222"/>
      <c r="M195" s="162"/>
      <c r="N195" s="87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196"/>
      <c r="AS195" s="206">
        <f t="shared" si="4"/>
        <v>0</v>
      </c>
      <c r="AT195" s="250" t="s">
        <v>165</v>
      </c>
      <c r="AU195" s="8" t="s">
        <v>404</v>
      </c>
    </row>
    <row r="196" spans="1:47" ht="37.5" customHeight="1">
      <c r="A196" s="40" t="s">
        <v>679</v>
      </c>
      <c r="B196" s="3" t="s">
        <v>24</v>
      </c>
      <c r="C196" s="250" t="s">
        <v>166</v>
      </c>
      <c r="D196" s="8" t="s">
        <v>405</v>
      </c>
      <c r="E196" s="25">
        <v>690805718126</v>
      </c>
      <c r="F196" s="14">
        <v>1</v>
      </c>
      <c r="G196" s="14">
        <v>0.8</v>
      </c>
      <c r="H196" s="11" t="s">
        <v>668</v>
      </c>
      <c r="I196" s="386" t="s">
        <v>716</v>
      </c>
      <c r="J196" s="170">
        <v>10.8</v>
      </c>
      <c r="K196" s="182">
        <f t="shared" si="5"/>
        <v>13.600000000000001</v>
      </c>
      <c r="L196" s="222"/>
      <c r="M196" s="162"/>
      <c r="N196" s="87">
        <v>1.6</v>
      </c>
      <c r="O196" s="88"/>
      <c r="P196" s="88">
        <v>0.8</v>
      </c>
      <c r="Q196" s="88"/>
      <c r="R196" s="88">
        <v>1.6</v>
      </c>
      <c r="S196" s="88"/>
      <c r="T196" s="88"/>
      <c r="U196" s="88">
        <v>1.6</v>
      </c>
      <c r="V196" s="88"/>
      <c r="W196" s="88">
        <v>0.8</v>
      </c>
      <c r="X196" s="88"/>
      <c r="Y196" s="88"/>
      <c r="Z196" s="88">
        <v>1.6</v>
      </c>
      <c r="AA196" s="88"/>
      <c r="AB196" s="88"/>
      <c r="AC196" s="88"/>
      <c r="AD196" s="88"/>
      <c r="AE196" s="88"/>
      <c r="AF196" s="88">
        <v>2.4</v>
      </c>
      <c r="AG196" s="88"/>
      <c r="AH196" s="88"/>
      <c r="AI196" s="88"/>
      <c r="AJ196" s="88"/>
      <c r="AK196" s="88"/>
      <c r="AL196" s="88">
        <v>2.4</v>
      </c>
      <c r="AM196" s="88"/>
      <c r="AN196" s="88">
        <v>0.8</v>
      </c>
      <c r="AO196" s="88"/>
      <c r="AP196" s="88"/>
      <c r="AR196" s="196"/>
      <c r="AS196" s="206">
        <f t="shared" si="4"/>
        <v>13.600000000000001</v>
      </c>
      <c r="AT196" s="250" t="s">
        <v>166</v>
      </c>
      <c r="AU196" s="8" t="s">
        <v>405</v>
      </c>
    </row>
    <row r="197" spans="1:47" ht="45" customHeight="1">
      <c r="A197" s="40" t="s">
        <v>679</v>
      </c>
      <c r="B197" s="3" t="s">
        <v>24</v>
      </c>
      <c r="C197" s="250" t="s">
        <v>167</v>
      </c>
      <c r="D197" s="8" t="s">
        <v>406</v>
      </c>
      <c r="E197" s="25">
        <v>690800333242</v>
      </c>
      <c r="F197" s="14">
        <v>1</v>
      </c>
      <c r="G197" s="14">
        <v>0.24</v>
      </c>
      <c r="H197" s="11" t="s">
        <v>668</v>
      </c>
      <c r="I197" s="386" t="s">
        <v>724</v>
      </c>
      <c r="J197" s="213">
        <v>1.5</v>
      </c>
      <c r="K197" s="240">
        <f t="shared" si="5"/>
        <v>1.5000000000000002</v>
      </c>
      <c r="L197" s="222"/>
      <c r="M197" s="162"/>
      <c r="N197" s="87">
        <v>0.2</v>
      </c>
      <c r="O197" s="88"/>
      <c r="P197" s="88"/>
      <c r="Q197" s="88"/>
      <c r="R197" s="88">
        <v>0.4</v>
      </c>
      <c r="S197" s="88"/>
      <c r="T197" s="88"/>
      <c r="U197" s="88">
        <v>0.5</v>
      </c>
      <c r="V197" s="88"/>
      <c r="W197" s="88">
        <v>0.1</v>
      </c>
      <c r="X197" s="88"/>
      <c r="Y197" s="88">
        <v>0.2</v>
      </c>
      <c r="Z197" s="88"/>
      <c r="AA197" s="88"/>
      <c r="AB197" s="88">
        <v>0.1</v>
      </c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196"/>
      <c r="AS197" s="206">
        <f t="shared" si="4"/>
        <v>1.5000000000000002</v>
      </c>
      <c r="AT197" s="250" t="s">
        <v>167</v>
      </c>
      <c r="AU197" s="8" t="s">
        <v>406</v>
      </c>
    </row>
    <row r="198" spans="1:47" ht="30">
      <c r="A198" s="40" t="s">
        <v>679</v>
      </c>
      <c r="B198" s="3" t="s">
        <v>743</v>
      </c>
      <c r="C198" s="250" t="s">
        <v>168</v>
      </c>
      <c r="D198" s="8" t="s">
        <v>407</v>
      </c>
      <c r="E198" s="25">
        <v>690804697138</v>
      </c>
      <c r="F198" s="14">
        <v>1</v>
      </c>
      <c r="G198" s="14">
        <v>0.8</v>
      </c>
      <c r="H198" s="11" t="s">
        <v>668</v>
      </c>
      <c r="I198" s="386" t="s">
        <v>711</v>
      </c>
      <c r="J198" s="170">
        <v>0.8</v>
      </c>
      <c r="K198" s="182">
        <f t="shared" si="5"/>
        <v>0</v>
      </c>
      <c r="L198" s="222"/>
      <c r="M198" s="162"/>
      <c r="N198" s="87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88"/>
      <c r="AR198" s="196"/>
      <c r="AS198" s="206">
        <f t="shared" si="4"/>
        <v>0</v>
      </c>
      <c r="AT198" s="250" t="s">
        <v>168</v>
      </c>
      <c r="AU198" s="8" t="s">
        <v>407</v>
      </c>
    </row>
    <row r="199" spans="1:47" ht="30">
      <c r="A199" s="40" t="s">
        <v>679</v>
      </c>
      <c r="B199" s="3" t="s">
        <v>744</v>
      </c>
      <c r="C199" s="250" t="s">
        <v>169</v>
      </c>
      <c r="D199" s="8" t="s">
        <v>974</v>
      </c>
      <c r="E199" s="25">
        <v>500802276487</v>
      </c>
      <c r="F199" s="14">
        <v>1</v>
      </c>
      <c r="G199" s="14">
        <v>0.8</v>
      </c>
      <c r="H199" s="11" t="s">
        <v>668</v>
      </c>
      <c r="I199" s="386" t="s">
        <v>711</v>
      </c>
      <c r="J199" s="213">
        <v>1</v>
      </c>
      <c r="K199" s="212">
        <f t="shared" si="5"/>
        <v>0</v>
      </c>
      <c r="L199" s="222"/>
      <c r="M199" s="162"/>
      <c r="N199" s="87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88"/>
      <c r="AR199" s="196"/>
      <c r="AS199" s="206">
        <f t="shared" si="4"/>
        <v>0</v>
      </c>
      <c r="AT199" s="250" t="s">
        <v>169</v>
      </c>
      <c r="AU199" s="8" t="s">
        <v>974</v>
      </c>
    </row>
    <row r="200" spans="1:47" ht="37.5" customHeight="1">
      <c r="A200" s="40" t="s">
        <v>679</v>
      </c>
      <c r="B200" s="3" t="s">
        <v>24</v>
      </c>
      <c r="C200" s="254" t="s">
        <v>170</v>
      </c>
      <c r="D200" s="8" t="s">
        <v>409</v>
      </c>
      <c r="E200" s="25">
        <v>690700045184</v>
      </c>
      <c r="F200" s="14">
        <v>1</v>
      </c>
      <c r="G200" s="14">
        <v>0.8</v>
      </c>
      <c r="H200" s="11" t="s">
        <v>668</v>
      </c>
      <c r="I200" s="386" t="s">
        <v>711</v>
      </c>
      <c r="J200" s="213">
        <v>0.8</v>
      </c>
      <c r="K200" s="212">
        <f t="shared" si="5"/>
        <v>0</v>
      </c>
      <c r="L200" s="222"/>
      <c r="M200" s="162"/>
      <c r="N200" s="87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196"/>
      <c r="AS200" s="206">
        <f t="shared" si="4"/>
        <v>0</v>
      </c>
      <c r="AT200" s="250" t="s">
        <v>170</v>
      </c>
      <c r="AU200" s="8" t="s">
        <v>409</v>
      </c>
    </row>
    <row r="201" spans="1:47" ht="30.75" customHeight="1">
      <c r="A201" s="40" t="s">
        <v>679</v>
      </c>
      <c r="B201" s="3" t="s">
        <v>24</v>
      </c>
      <c r="C201" s="250" t="s">
        <v>682</v>
      </c>
      <c r="D201" s="20" t="s">
        <v>683</v>
      </c>
      <c r="E201" s="25">
        <v>594201837894</v>
      </c>
      <c r="F201" s="14" t="s">
        <v>668</v>
      </c>
      <c r="G201" s="14" t="s">
        <v>668</v>
      </c>
      <c r="H201" s="11" t="s">
        <v>672</v>
      </c>
      <c r="I201" s="386" t="s">
        <v>709</v>
      </c>
      <c r="J201" s="217">
        <v>1.736</v>
      </c>
      <c r="K201" s="212">
        <f t="shared" si="5"/>
        <v>0</v>
      </c>
      <c r="L201" s="222"/>
      <c r="M201" s="162"/>
      <c r="N201" s="87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196"/>
      <c r="AS201" s="206">
        <f t="shared" ref="AS201:AS270" si="6">K201</f>
        <v>0</v>
      </c>
      <c r="AT201" s="250" t="s">
        <v>682</v>
      </c>
      <c r="AU201" s="20" t="s">
        <v>683</v>
      </c>
    </row>
    <row r="202" spans="1:47" ht="37.5" customHeight="1">
      <c r="A202" s="40" t="s">
        <v>679</v>
      </c>
      <c r="B202" s="3" t="s">
        <v>24</v>
      </c>
      <c r="C202" s="250" t="s">
        <v>978</v>
      </c>
      <c r="D202" s="8" t="s">
        <v>927</v>
      </c>
      <c r="E202" s="25">
        <v>690800333242</v>
      </c>
      <c r="F202" s="14">
        <v>1</v>
      </c>
      <c r="G202" s="14">
        <v>0.24</v>
      </c>
      <c r="H202" s="11" t="s">
        <v>668</v>
      </c>
      <c r="I202" s="386" t="s">
        <v>716</v>
      </c>
      <c r="J202" s="170">
        <v>1</v>
      </c>
      <c r="K202" s="182">
        <f t="shared" si="5"/>
        <v>0.89999999999999991</v>
      </c>
      <c r="L202" s="222"/>
      <c r="M202" s="162"/>
      <c r="N202" s="87"/>
      <c r="O202" s="88"/>
      <c r="P202" s="88">
        <v>0.1</v>
      </c>
      <c r="Q202" s="88"/>
      <c r="R202" s="88">
        <v>0.2</v>
      </c>
      <c r="S202" s="88"/>
      <c r="T202" s="88"/>
      <c r="U202" s="88">
        <v>0.1</v>
      </c>
      <c r="V202" s="88"/>
      <c r="W202" s="88">
        <v>0.1</v>
      </c>
      <c r="X202" s="88"/>
      <c r="Y202" s="88">
        <v>0.2</v>
      </c>
      <c r="Z202" s="88"/>
      <c r="AA202" s="88"/>
      <c r="AB202" s="88">
        <v>0.2</v>
      </c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196"/>
      <c r="AS202" s="206">
        <f t="shared" si="6"/>
        <v>0.89999999999999991</v>
      </c>
      <c r="AT202" s="250" t="s">
        <v>978</v>
      </c>
      <c r="AU202" s="8" t="s">
        <v>927</v>
      </c>
    </row>
    <row r="203" spans="1:47" ht="37.5" customHeight="1">
      <c r="A203" s="40" t="s">
        <v>679</v>
      </c>
      <c r="B203" s="3" t="s">
        <v>24</v>
      </c>
      <c r="C203" s="250" t="s">
        <v>832</v>
      </c>
      <c r="D203" s="8" t="s">
        <v>833</v>
      </c>
      <c r="E203" s="25">
        <v>690700716273</v>
      </c>
      <c r="F203" s="14"/>
      <c r="G203" s="14"/>
      <c r="H203" s="11"/>
      <c r="I203" s="388" t="s">
        <v>834</v>
      </c>
      <c r="J203" s="216">
        <v>0.2</v>
      </c>
      <c r="K203" s="212">
        <f t="shared" si="5"/>
        <v>0</v>
      </c>
      <c r="L203" s="222"/>
      <c r="M203" s="162"/>
      <c r="N203" s="87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88"/>
      <c r="AR203" s="196"/>
      <c r="AS203" s="206">
        <f t="shared" si="6"/>
        <v>0</v>
      </c>
      <c r="AT203" s="250" t="s">
        <v>832</v>
      </c>
      <c r="AU203" s="8" t="s">
        <v>833</v>
      </c>
    </row>
    <row r="204" spans="1:47" ht="34.5" customHeight="1">
      <c r="A204" s="40" t="s">
        <v>679</v>
      </c>
      <c r="B204" s="3" t="s">
        <v>24</v>
      </c>
      <c r="C204" s="250" t="s">
        <v>866</v>
      </c>
      <c r="D204" s="8" t="s">
        <v>867</v>
      </c>
      <c r="E204" s="25">
        <v>613702966107</v>
      </c>
      <c r="F204" s="14" t="s">
        <v>668</v>
      </c>
      <c r="G204" s="14" t="s">
        <v>668</v>
      </c>
      <c r="H204" s="11" t="s">
        <v>668</v>
      </c>
      <c r="I204" s="388" t="s">
        <v>868</v>
      </c>
      <c r="J204" s="216">
        <v>0.33</v>
      </c>
      <c r="K204" s="212">
        <f t="shared" si="5"/>
        <v>0</v>
      </c>
      <c r="L204" s="222"/>
      <c r="M204" s="162"/>
      <c r="N204" s="87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196"/>
      <c r="AS204" s="206">
        <f t="shared" si="6"/>
        <v>0</v>
      </c>
      <c r="AT204" s="250" t="s">
        <v>866</v>
      </c>
      <c r="AU204" s="8" t="s">
        <v>867</v>
      </c>
    </row>
    <row r="205" spans="1:47" ht="47.25" customHeight="1">
      <c r="A205" s="40" t="s">
        <v>679</v>
      </c>
      <c r="B205" s="3" t="s">
        <v>24</v>
      </c>
      <c r="C205" s="250" t="s">
        <v>933</v>
      </c>
      <c r="D205" s="8" t="s">
        <v>932</v>
      </c>
      <c r="E205" s="25">
        <v>690809253880</v>
      </c>
      <c r="F205" s="14"/>
      <c r="G205" s="14"/>
      <c r="H205" s="11"/>
      <c r="I205" s="390" t="s">
        <v>934</v>
      </c>
      <c r="J205" s="215">
        <v>0.2</v>
      </c>
      <c r="K205" s="212">
        <f t="shared" si="5"/>
        <v>0</v>
      </c>
      <c r="L205" s="222"/>
      <c r="M205" s="162"/>
      <c r="N205" s="87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196"/>
      <c r="AS205" s="206">
        <f t="shared" si="6"/>
        <v>0</v>
      </c>
      <c r="AT205" s="250" t="s">
        <v>933</v>
      </c>
      <c r="AU205" s="8" t="s">
        <v>932</v>
      </c>
    </row>
    <row r="206" spans="1:47" ht="47.25" customHeight="1">
      <c r="A206" s="40" t="s">
        <v>679</v>
      </c>
      <c r="B206" s="3" t="s">
        <v>24</v>
      </c>
      <c r="C206" s="250" t="s">
        <v>935</v>
      </c>
      <c r="D206" s="8" t="s">
        <v>936</v>
      </c>
      <c r="E206" s="25">
        <v>690804763729</v>
      </c>
      <c r="F206" s="14"/>
      <c r="G206" s="14"/>
      <c r="H206" s="11"/>
      <c r="I206" s="390" t="s">
        <v>937</v>
      </c>
      <c r="J206" s="215">
        <v>0.75</v>
      </c>
      <c r="K206" s="212">
        <f t="shared" si="5"/>
        <v>0.75</v>
      </c>
      <c r="L206" s="222"/>
      <c r="M206" s="162"/>
      <c r="N206" s="87">
        <v>0.75</v>
      </c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196"/>
      <c r="AS206" s="206">
        <f t="shared" si="6"/>
        <v>0.75</v>
      </c>
      <c r="AT206" s="250" t="s">
        <v>935</v>
      </c>
      <c r="AU206" s="8" t="s">
        <v>936</v>
      </c>
    </row>
    <row r="207" spans="1:47" ht="41.25" customHeight="1">
      <c r="A207" s="40" t="s">
        <v>679</v>
      </c>
      <c r="B207" s="3" t="s">
        <v>24</v>
      </c>
      <c r="C207" s="250" t="s">
        <v>938</v>
      </c>
      <c r="D207" s="8" t="s">
        <v>939</v>
      </c>
      <c r="E207" s="25">
        <v>690700212565</v>
      </c>
      <c r="F207" s="14"/>
      <c r="G207" s="14"/>
      <c r="H207" s="11"/>
      <c r="I207" s="390" t="s">
        <v>940</v>
      </c>
      <c r="J207" s="215">
        <v>0.6</v>
      </c>
      <c r="K207" s="212">
        <f t="shared" si="5"/>
        <v>0</v>
      </c>
      <c r="L207" s="222"/>
      <c r="M207" s="162"/>
      <c r="N207" s="87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196"/>
      <c r="AS207" s="206">
        <f t="shared" si="6"/>
        <v>0</v>
      </c>
      <c r="AT207" s="250" t="s">
        <v>938</v>
      </c>
      <c r="AU207" s="8" t="s">
        <v>939</v>
      </c>
    </row>
    <row r="208" spans="1:47" ht="41.25" customHeight="1">
      <c r="A208" s="40" t="s">
        <v>679</v>
      </c>
      <c r="B208" s="3" t="s">
        <v>24</v>
      </c>
      <c r="C208" s="250" t="s">
        <v>1403</v>
      </c>
      <c r="D208" s="6" t="s">
        <v>507</v>
      </c>
      <c r="E208" s="3"/>
      <c r="F208" s="3">
        <v>1</v>
      </c>
      <c r="G208" s="3">
        <v>0.5</v>
      </c>
      <c r="H208" s="3" t="s">
        <v>668</v>
      </c>
      <c r="I208" s="386" t="s">
        <v>711</v>
      </c>
      <c r="J208" s="213">
        <v>0.157</v>
      </c>
      <c r="K208" s="212">
        <f t="shared" si="5"/>
        <v>0</v>
      </c>
      <c r="L208" s="222"/>
      <c r="M208" s="162"/>
      <c r="N208" s="87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88"/>
      <c r="AO208" s="88"/>
      <c r="AP208" s="88"/>
      <c r="AQ208" s="88"/>
      <c r="AR208" s="196"/>
      <c r="AS208" s="206">
        <f t="shared" si="6"/>
        <v>0</v>
      </c>
      <c r="AT208" s="250" t="s">
        <v>1403</v>
      </c>
      <c r="AU208" s="6" t="s">
        <v>507</v>
      </c>
    </row>
    <row r="209" spans="1:47" ht="41.25" customHeight="1">
      <c r="A209" s="40" t="s">
        <v>679</v>
      </c>
      <c r="B209" s="3" t="s">
        <v>24</v>
      </c>
      <c r="C209" s="250" t="s">
        <v>1400</v>
      </c>
      <c r="D209" s="6" t="s">
        <v>842</v>
      </c>
      <c r="E209" s="3">
        <v>690707997129</v>
      </c>
      <c r="F209" s="3"/>
      <c r="G209" s="3"/>
      <c r="H209" s="3"/>
      <c r="I209" s="388" t="s">
        <v>843</v>
      </c>
      <c r="J209" s="216">
        <v>0.5</v>
      </c>
      <c r="K209" s="212">
        <f t="shared" si="5"/>
        <v>0</v>
      </c>
      <c r="L209" s="222"/>
      <c r="M209" s="162"/>
      <c r="N209" s="87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  <c r="AO209" s="88"/>
      <c r="AP209" s="88"/>
      <c r="AQ209" s="88"/>
      <c r="AR209" s="196"/>
      <c r="AS209" s="206">
        <f t="shared" si="6"/>
        <v>0</v>
      </c>
      <c r="AT209" s="250" t="s">
        <v>1400</v>
      </c>
      <c r="AU209" s="6" t="s">
        <v>842</v>
      </c>
    </row>
    <row r="210" spans="1:47" ht="32.25" customHeight="1">
      <c r="A210" s="40" t="s">
        <v>679</v>
      </c>
      <c r="B210" s="3" t="s">
        <v>24</v>
      </c>
      <c r="C210" s="250" t="s">
        <v>1401</v>
      </c>
      <c r="D210" s="6" t="s">
        <v>845</v>
      </c>
      <c r="E210" s="3"/>
      <c r="F210" s="3"/>
      <c r="G210" s="3"/>
      <c r="H210" s="3"/>
      <c r="I210" s="388" t="s">
        <v>846</v>
      </c>
      <c r="J210" s="216">
        <v>0.75</v>
      </c>
      <c r="K210" s="212">
        <f t="shared" si="5"/>
        <v>0</v>
      </c>
      <c r="L210" s="222"/>
      <c r="M210" s="162"/>
      <c r="N210" s="87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196"/>
      <c r="AS210" s="206">
        <f t="shared" si="6"/>
        <v>0</v>
      </c>
      <c r="AT210" s="250" t="s">
        <v>1401</v>
      </c>
      <c r="AU210" s="6" t="s">
        <v>845</v>
      </c>
    </row>
    <row r="211" spans="1:47" ht="30">
      <c r="A211" s="40" t="s">
        <v>679</v>
      </c>
      <c r="B211" s="3" t="s">
        <v>24</v>
      </c>
      <c r="C211" s="252" t="s">
        <v>172</v>
      </c>
      <c r="D211" s="20" t="s">
        <v>410</v>
      </c>
      <c r="E211" s="25">
        <v>69070006280</v>
      </c>
      <c r="F211" s="14">
        <v>1</v>
      </c>
      <c r="G211" s="14">
        <v>0.24</v>
      </c>
      <c r="H211" s="3" t="s">
        <v>668</v>
      </c>
      <c r="I211" s="386" t="s">
        <v>716</v>
      </c>
      <c r="J211" s="170">
        <v>3</v>
      </c>
      <c r="K211" s="182">
        <f t="shared" si="5"/>
        <v>3.34</v>
      </c>
      <c r="L211" s="222"/>
      <c r="M211" s="162"/>
      <c r="N211" s="87">
        <v>0.24</v>
      </c>
      <c r="O211" s="88"/>
      <c r="P211" s="88">
        <v>0.3</v>
      </c>
      <c r="Q211" s="88"/>
      <c r="R211" s="88">
        <v>0.5</v>
      </c>
      <c r="S211" s="88"/>
      <c r="T211" s="88"/>
      <c r="U211" s="88">
        <v>0.4</v>
      </c>
      <c r="V211" s="88"/>
      <c r="W211" s="88">
        <v>0.24</v>
      </c>
      <c r="X211" s="88"/>
      <c r="Y211" s="88">
        <v>0.24</v>
      </c>
      <c r="Z211" s="88"/>
      <c r="AA211" s="88"/>
      <c r="AB211" s="88">
        <v>0.24</v>
      </c>
      <c r="AC211" s="88"/>
      <c r="AD211" s="88">
        <v>0.1</v>
      </c>
      <c r="AE211" s="88"/>
      <c r="AF211" s="88">
        <v>0.3</v>
      </c>
      <c r="AG211" s="88"/>
      <c r="AH211" s="88"/>
      <c r="AI211" s="88">
        <v>0.3</v>
      </c>
      <c r="AJ211" s="88"/>
      <c r="AK211" s="88">
        <v>0.24</v>
      </c>
      <c r="AL211" s="88"/>
      <c r="AM211" s="88">
        <v>0.24</v>
      </c>
      <c r="AN211" s="88"/>
      <c r="AO211" s="88"/>
      <c r="AP211" s="88"/>
      <c r="AQ211" s="88"/>
      <c r="AR211" s="196"/>
      <c r="AS211" s="206">
        <f t="shared" si="6"/>
        <v>3.34</v>
      </c>
      <c r="AT211" s="252" t="s">
        <v>172</v>
      </c>
      <c r="AU211" s="20" t="s">
        <v>410</v>
      </c>
    </row>
    <row r="212" spans="1:47" ht="30">
      <c r="A212" s="40" t="s">
        <v>679</v>
      </c>
      <c r="B212" s="3" t="s">
        <v>24</v>
      </c>
      <c r="C212" s="252" t="s">
        <v>173</v>
      </c>
      <c r="D212" s="11" t="s">
        <v>411</v>
      </c>
      <c r="E212" s="25">
        <v>69070006280</v>
      </c>
      <c r="F212" s="14">
        <v>1</v>
      </c>
      <c r="G212" s="14">
        <v>0.24</v>
      </c>
      <c r="H212" s="14" t="s">
        <v>671</v>
      </c>
      <c r="I212" s="386" t="s">
        <v>716</v>
      </c>
      <c r="J212" s="170">
        <v>3</v>
      </c>
      <c r="K212" s="212">
        <f t="shared" si="5"/>
        <v>3.74</v>
      </c>
      <c r="L212" s="222"/>
      <c r="M212" s="162"/>
      <c r="N212" s="87">
        <v>0.24</v>
      </c>
      <c r="O212" s="88"/>
      <c r="P212" s="88">
        <v>0.5</v>
      </c>
      <c r="Q212" s="88"/>
      <c r="R212" s="88">
        <v>0.5</v>
      </c>
      <c r="S212" s="88"/>
      <c r="T212" s="88"/>
      <c r="U212" s="88">
        <v>0.4</v>
      </c>
      <c r="V212" s="88"/>
      <c r="W212" s="88">
        <v>0.24</v>
      </c>
      <c r="X212" s="88"/>
      <c r="Y212" s="88">
        <v>0.24</v>
      </c>
      <c r="Z212" s="88"/>
      <c r="AA212" s="88"/>
      <c r="AB212" s="88">
        <v>0.24</v>
      </c>
      <c r="AC212" s="88"/>
      <c r="AD212" s="88">
        <v>0.3</v>
      </c>
      <c r="AE212" s="88"/>
      <c r="AF212" s="88">
        <v>0.3</v>
      </c>
      <c r="AG212" s="88"/>
      <c r="AH212" s="88"/>
      <c r="AI212" s="88">
        <v>0.3</v>
      </c>
      <c r="AJ212" s="88"/>
      <c r="AK212" s="88">
        <v>0.24</v>
      </c>
      <c r="AL212" s="88"/>
      <c r="AM212" s="88">
        <v>0.24</v>
      </c>
      <c r="AN212" s="88"/>
      <c r="AO212" s="88"/>
      <c r="AP212" s="88"/>
      <c r="AQ212" s="88"/>
      <c r="AR212" s="196"/>
      <c r="AS212" s="206">
        <f t="shared" si="6"/>
        <v>3.74</v>
      </c>
      <c r="AT212" s="252" t="s">
        <v>173</v>
      </c>
      <c r="AU212" s="11" t="s">
        <v>411</v>
      </c>
    </row>
    <row r="213" spans="1:47" ht="30">
      <c r="A213" s="40" t="s">
        <v>679</v>
      </c>
      <c r="B213" s="3" t="s">
        <v>24</v>
      </c>
      <c r="C213" s="252" t="s">
        <v>174</v>
      </c>
      <c r="D213" s="8" t="s">
        <v>412</v>
      </c>
      <c r="E213" s="25">
        <v>69070006280</v>
      </c>
      <c r="F213" s="14">
        <v>1</v>
      </c>
      <c r="G213" s="14">
        <v>0.24</v>
      </c>
      <c r="H213" s="14" t="s">
        <v>671</v>
      </c>
      <c r="I213" s="386" t="s">
        <v>716</v>
      </c>
      <c r="J213" s="170">
        <v>3</v>
      </c>
      <c r="K213" s="182">
        <f t="shared" ref="K213:K225" si="7">N213+O213+P213+Q213+R213+S213+T213+U213+V213+W213+X213+Y213+Z213+AA213+AB213+AC213+AD213+AE213+AF213+AH213+AG213+AI213+AJ213+AK213+AL213+AM213+AN213+AO213+AP213+AQ213+AR213</f>
        <v>2.64</v>
      </c>
      <c r="L213" s="222"/>
      <c r="M213" s="162"/>
      <c r="N213" s="87">
        <v>0.24</v>
      </c>
      <c r="O213" s="88"/>
      <c r="P213" s="88">
        <v>0.2</v>
      </c>
      <c r="Q213" s="88"/>
      <c r="R213" s="88">
        <v>0.3</v>
      </c>
      <c r="S213" s="88"/>
      <c r="T213" s="88"/>
      <c r="U213" s="88">
        <v>0.24</v>
      </c>
      <c r="V213" s="88"/>
      <c r="W213" s="88">
        <v>0.24</v>
      </c>
      <c r="X213" s="88"/>
      <c r="Y213" s="88">
        <v>0.24</v>
      </c>
      <c r="Z213" s="88"/>
      <c r="AA213" s="88"/>
      <c r="AB213" s="88">
        <v>0.24</v>
      </c>
      <c r="AC213" s="88"/>
      <c r="AD213" s="88">
        <v>0.1</v>
      </c>
      <c r="AE213" s="88"/>
      <c r="AF213" s="88">
        <v>0.2</v>
      </c>
      <c r="AG213" s="88"/>
      <c r="AH213" s="88"/>
      <c r="AI213" s="92">
        <v>0.3</v>
      </c>
      <c r="AJ213" s="88"/>
      <c r="AK213" s="88">
        <v>0.24</v>
      </c>
      <c r="AL213" s="88"/>
      <c r="AM213" s="88">
        <v>0.1</v>
      </c>
      <c r="AN213" s="88"/>
      <c r="AO213" s="88"/>
      <c r="AP213" s="88"/>
      <c r="AQ213" s="88"/>
      <c r="AR213" s="196"/>
      <c r="AS213" s="206">
        <f t="shared" si="6"/>
        <v>2.64</v>
      </c>
      <c r="AT213" s="252" t="s">
        <v>174</v>
      </c>
      <c r="AU213" s="8" t="s">
        <v>412</v>
      </c>
    </row>
    <row r="214" spans="1:47" ht="30">
      <c r="A214" s="40" t="s">
        <v>679</v>
      </c>
      <c r="B214" s="3" t="s">
        <v>24</v>
      </c>
      <c r="C214" s="252" t="s">
        <v>175</v>
      </c>
      <c r="D214" s="8" t="s">
        <v>413</v>
      </c>
      <c r="E214" s="25">
        <v>69070006280</v>
      </c>
      <c r="F214" s="8">
        <v>1</v>
      </c>
      <c r="G214" s="3">
        <v>0.24</v>
      </c>
      <c r="H214" s="3" t="s">
        <v>668</v>
      </c>
      <c r="I214" s="386" t="s">
        <v>716</v>
      </c>
      <c r="J214" s="214">
        <v>3</v>
      </c>
      <c r="K214" s="212">
        <f t="shared" si="7"/>
        <v>3.24</v>
      </c>
      <c r="L214" s="222"/>
      <c r="M214" s="162"/>
      <c r="N214" s="87">
        <v>0.24</v>
      </c>
      <c r="O214" s="88"/>
      <c r="P214" s="88">
        <v>0.3</v>
      </c>
      <c r="Q214" s="88"/>
      <c r="R214" s="88">
        <v>0.5</v>
      </c>
      <c r="S214" s="88"/>
      <c r="T214" s="88"/>
      <c r="U214" s="88">
        <v>0.24</v>
      </c>
      <c r="V214" s="88"/>
      <c r="W214" s="88">
        <v>0.24</v>
      </c>
      <c r="X214" s="88"/>
      <c r="Y214" s="88">
        <v>0.24</v>
      </c>
      <c r="Z214" s="88"/>
      <c r="AA214" s="88"/>
      <c r="AB214" s="88">
        <v>0.24</v>
      </c>
      <c r="AC214" s="88"/>
      <c r="AD214" s="88">
        <v>0.2</v>
      </c>
      <c r="AE214" s="88"/>
      <c r="AF214" s="88">
        <v>0.3</v>
      </c>
      <c r="AG214" s="88"/>
      <c r="AH214" s="88"/>
      <c r="AI214" s="88">
        <v>0.5</v>
      </c>
      <c r="AJ214" s="88"/>
      <c r="AK214" s="88"/>
      <c r="AL214" s="88"/>
      <c r="AM214" s="88">
        <v>0.24</v>
      </c>
      <c r="AN214" s="88"/>
      <c r="AO214" s="88"/>
      <c r="AP214" s="88"/>
      <c r="AQ214" s="88"/>
      <c r="AR214" s="196"/>
      <c r="AS214" s="206">
        <f t="shared" si="6"/>
        <v>3.24</v>
      </c>
      <c r="AT214" s="252" t="s">
        <v>175</v>
      </c>
      <c r="AU214" s="8" t="s">
        <v>413</v>
      </c>
    </row>
    <row r="215" spans="1:47" ht="30">
      <c r="A215" s="40" t="s">
        <v>679</v>
      </c>
      <c r="B215" s="3" t="s">
        <v>24</v>
      </c>
      <c r="C215" s="252" t="s">
        <v>176</v>
      </c>
      <c r="D215" s="8" t="s">
        <v>414</v>
      </c>
      <c r="E215" s="25">
        <v>69070006280</v>
      </c>
      <c r="F215" s="8">
        <v>1</v>
      </c>
      <c r="G215" s="6">
        <v>0.24</v>
      </c>
      <c r="H215" s="6" t="s">
        <v>671</v>
      </c>
      <c r="I215" s="386" t="s">
        <v>716</v>
      </c>
      <c r="J215" s="170">
        <v>3</v>
      </c>
      <c r="K215" s="182">
        <f t="shared" si="7"/>
        <v>2.4400000000000004</v>
      </c>
      <c r="L215" s="222"/>
      <c r="M215" s="162"/>
      <c r="N215" s="87">
        <v>0.2</v>
      </c>
      <c r="O215" s="88">
        <v>0.2</v>
      </c>
      <c r="P215" s="88">
        <v>0.1</v>
      </c>
      <c r="Q215" s="88">
        <v>0.1</v>
      </c>
      <c r="R215" s="88">
        <v>0.1</v>
      </c>
      <c r="S215" s="88"/>
      <c r="T215" s="88"/>
      <c r="U215" s="88">
        <v>0.1</v>
      </c>
      <c r="V215" s="88"/>
      <c r="W215" s="88">
        <v>0.2</v>
      </c>
      <c r="X215" s="88">
        <v>0.2</v>
      </c>
      <c r="Y215" s="88"/>
      <c r="Z215" s="88"/>
      <c r="AA215" s="88"/>
      <c r="AB215" s="88"/>
      <c r="AC215" s="88"/>
      <c r="AD215" s="88">
        <v>0.2</v>
      </c>
      <c r="AE215" s="88"/>
      <c r="AF215" s="88">
        <v>0.2</v>
      </c>
      <c r="AG215" s="88"/>
      <c r="AH215" s="88"/>
      <c r="AI215" s="88">
        <v>0.1</v>
      </c>
      <c r="AJ215" s="88">
        <v>0.3</v>
      </c>
      <c r="AK215" s="88"/>
      <c r="AL215" s="88">
        <v>0.2</v>
      </c>
      <c r="AM215" s="88">
        <v>0.24</v>
      </c>
      <c r="AN215" s="88"/>
      <c r="AO215" s="88"/>
      <c r="AP215" s="88"/>
      <c r="AQ215" s="88"/>
      <c r="AR215" s="196"/>
      <c r="AS215" s="206">
        <f t="shared" si="6"/>
        <v>2.4400000000000004</v>
      </c>
      <c r="AT215" s="252" t="s">
        <v>176</v>
      </c>
      <c r="AU215" s="8" t="s">
        <v>414</v>
      </c>
    </row>
    <row r="216" spans="1:47" ht="30">
      <c r="A216" s="40" t="s">
        <v>679</v>
      </c>
      <c r="B216" s="3" t="s">
        <v>24</v>
      </c>
      <c r="C216" s="252" t="s">
        <v>177</v>
      </c>
      <c r="D216" s="8" t="s">
        <v>415</v>
      </c>
      <c r="E216" s="25">
        <v>69070006280</v>
      </c>
      <c r="F216" s="8">
        <v>1</v>
      </c>
      <c r="G216" s="6">
        <v>0.24</v>
      </c>
      <c r="H216" s="3" t="s">
        <v>668</v>
      </c>
      <c r="I216" s="386" t="s">
        <v>716</v>
      </c>
      <c r="J216" s="170">
        <v>3</v>
      </c>
      <c r="K216" s="430">
        <f t="shared" si="7"/>
        <v>3.600000000000001</v>
      </c>
      <c r="L216" s="222"/>
      <c r="M216" s="162"/>
      <c r="N216" s="87">
        <v>0.2</v>
      </c>
      <c r="O216" s="88">
        <v>0.2</v>
      </c>
      <c r="P216" s="88">
        <v>0.2</v>
      </c>
      <c r="Q216" s="88">
        <v>0.2</v>
      </c>
      <c r="R216" s="88">
        <v>0.2</v>
      </c>
      <c r="S216" s="88"/>
      <c r="T216" s="88"/>
      <c r="U216" s="88">
        <v>0.4</v>
      </c>
      <c r="V216" s="88">
        <v>0.1</v>
      </c>
      <c r="W216" s="88"/>
      <c r="X216" s="88">
        <v>0.2</v>
      </c>
      <c r="Y216" s="88">
        <v>0.2</v>
      </c>
      <c r="Z216" s="88"/>
      <c r="AA216" s="88"/>
      <c r="AB216" s="88">
        <v>0.2</v>
      </c>
      <c r="AC216" s="88">
        <v>0.2</v>
      </c>
      <c r="AD216" s="88"/>
      <c r="AE216" s="88">
        <v>0.2</v>
      </c>
      <c r="AF216" s="88">
        <v>0.3</v>
      </c>
      <c r="AG216" s="88"/>
      <c r="AH216" s="88"/>
      <c r="AI216" s="88">
        <v>0.2</v>
      </c>
      <c r="AJ216" s="88"/>
      <c r="AK216" s="88">
        <v>0.2</v>
      </c>
      <c r="AL216" s="88">
        <v>0.2</v>
      </c>
      <c r="AM216" s="88">
        <v>0.2</v>
      </c>
      <c r="AN216" s="88"/>
      <c r="AO216" s="88"/>
      <c r="AP216" s="88"/>
      <c r="AQ216" s="88"/>
      <c r="AR216" s="196"/>
      <c r="AS216" s="206">
        <f t="shared" si="6"/>
        <v>3.600000000000001</v>
      </c>
      <c r="AT216" s="252" t="s">
        <v>177</v>
      </c>
      <c r="AU216" s="8" t="s">
        <v>415</v>
      </c>
    </row>
    <row r="217" spans="1:47" ht="38.25" customHeight="1">
      <c r="A217" s="40" t="s">
        <v>679</v>
      </c>
      <c r="B217" s="3" t="s">
        <v>24</v>
      </c>
      <c r="C217" s="252" t="s">
        <v>178</v>
      </c>
      <c r="D217" s="8" t="s">
        <v>416</v>
      </c>
      <c r="E217" s="25">
        <v>69070006280</v>
      </c>
      <c r="F217" s="8">
        <v>1</v>
      </c>
      <c r="G217" s="3">
        <v>0.8</v>
      </c>
      <c r="H217" s="3" t="s">
        <v>668</v>
      </c>
      <c r="I217" s="386" t="s">
        <v>709</v>
      </c>
      <c r="J217" s="170">
        <v>1.6</v>
      </c>
      <c r="K217" s="182">
        <f t="shared" si="7"/>
        <v>1.6</v>
      </c>
      <c r="L217" s="222"/>
      <c r="M217" s="162"/>
      <c r="N217" s="87"/>
      <c r="O217" s="88"/>
      <c r="P217" s="88"/>
      <c r="Q217" s="88">
        <v>0.8</v>
      </c>
      <c r="R217" s="88"/>
      <c r="S217" s="88"/>
      <c r="T217" s="88"/>
      <c r="U217" s="88"/>
      <c r="V217" s="88"/>
      <c r="W217" s="88"/>
      <c r="X217" s="88"/>
      <c r="Y217" s="88">
        <v>0.8</v>
      </c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88"/>
      <c r="AR217" s="196"/>
      <c r="AS217" s="206">
        <f t="shared" si="6"/>
        <v>1.6</v>
      </c>
      <c r="AT217" s="252" t="s">
        <v>178</v>
      </c>
      <c r="AU217" s="8" t="s">
        <v>416</v>
      </c>
    </row>
    <row r="218" spans="1:47" ht="38.25" customHeight="1">
      <c r="A218" s="40" t="s">
        <v>679</v>
      </c>
      <c r="B218" s="3" t="s">
        <v>24</v>
      </c>
      <c r="C218" s="250" t="s">
        <v>179</v>
      </c>
      <c r="D218" s="8" t="s">
        <v>417</v>
      </c>
      <c r="E218" s="25">
        <v>690804498051</v>
      </c>
      <c r="F218" s="8">
        <v>1</v>
      </c>
      <c r="G218" s="3">
        <v>0.8</v>
      </c>
      <c r="H218" s="3" t="s">
        <v>668</v>
      </c>
      <c r="I218" s="386" t="s">
        <v>709</v>
      </c>
      <c r="J218" s="170">
        <v>1.6</v>
      </c>
      <c r="K218" s="182">
        <f t="shared" si="7"/>
        <v>1.6</v>
      </c>
      <c r="L218" s="222"/>
      <c r="M218" s="162"/>
      <c r="N218" s="87"/>
      <c r="O218" s="88"/>
      <c r="P218" s="88"/>
      <c r="Q218" s="88">
        <v>0.8</v>
      </c>
      <c r="R218" s="88"/>
      <c r="S218" s="88"/>
      <c r="T218" s="88"/>
      <c r="U218" s="88"/>
      <c r="V218" s="88"/>
      <c r="W218" s="88"/>
      <c r="X218" s="88"/>
      <c r="Y218" s="88">
        <v>0.8</v>
      </c>
      <c r="Z218" s="88"/>
      <c r="AA218" s="88"/>
      <c r="AB218" s="88"/>
      <c r="AC218" s="88"/>
      <c r="AD218" s="88"/>
      <c r="AE218" s="88"/>
      <c r="AF218" s="88"/>
      <c r="AG218" s="88"/>
      <c r="AH218" s="88"/>
      <c r="AI218" s="88"/>
      <c r="AJ218" s="88"/>
      <c r="AK218" s="88"/>
      <c r="AL218" s="88"/>
      <c r="AM218" s="88"/>
      <c r="AN218" s="88"/>
      <c r="AO218" s="88"/>
      <c r="AP218" s="88"/>
      <c r="AQ218" s="88"/>
      <c r="AR218" s="196"/>
      <c r="AS218" s="206">
        <f t="shared" si="6"/>
        <v>1.6</v>
      </c>
      <c r="AT218" s="250" t="s">
        <v>179</v>
      </c>
      <c r="AU218" s="8" t="s">
        <v>417</v>
      </c>
    </row>
    <row r="219" spans="1:47" ht="34.5" customHeight="1">
      <c r="A219" s="40" t="s">
        <v>679</v>
      </c>
      <c r="B219" s="3" t="s">
        <v>24</v>
      </c>
      <c r="C219" s="250" t="s">
        <v>180</v>
      </c>
      <c r="D219" s="8" t="s">
        <v>418</v>
      </c>
      <c r="E219" s="25">
        <v>690804498051</v>
      </c>
      <c r="F219" s="8">
        <v>1</v>
      </c>
      <c r="G219" s="3">
        <v>0.8</v>
      </c>
      <c r="H219" s="3" t="s">
        <v>668</v>
      </c>
      <c r="I219" s="386" t="s">
        <v>709</v>
      </c>
      <c r="J219" s="170">
        <v>1.6</v>
      </c>
      <c r="K219" s="182">
        <f t="shared" si="7"/>
        <v>1.6</v>
      </c>
      <c r="L219" s="222"/>
      <c r="M219" s="162"/>
      <c r="N219" s="87"/>
      <c r="O219" s="88"/>
      <c r="P219" s="88"/>
      <c r="Q219" s="88">
        <v>0.8</v>
      </c>
      <c r="R219" s="88"/>
      <c r="S219" s="88"/>
      <c r="T219" s="88"/>
      <c r="U219" s="88"/>
      <c r="V219" s="88"/>
      <c r="W219" s="88"/>
      <c r="X219" s="88">
        <v>0.8</v>
      </c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196"/>
      <c r="AS219" s="206">
        <f t="shared" si="6"/>
        <v>1.6</v>
      </c>
      <c r="AT219" s="250" t="s">
        <v>180</v>
      </c>
      <c r="AU219" s="8" t="s">
        <v>418</v>
      </c>
    </row>
    <row r="220" spans="1:47" ht="36.75" customHeight="1">
      <c r="A220" s="40" t="s">
        <v>679</v>
      </c>
      <c r="B220" s="3" t="s">
        <v>24</v>
      </c>
      <c r="C220" s="250" t="s">
        <v>981</v>
      </c>
      <c r="D220" s="8" t="s">
        <v>980</v>
      </c>
      <c r="E220" s="25">
        <v>690804498051</v>
      </c>
      <c r="F220" s="8">
        <v>1</v>
      </c>
      <c r="G220" s="3">
        <v>0.8</v>
      </c>
      <c r="H220" s="3" t="s">
        <v>668</v>
      </c>
      <c r="I220" s="386" t="s">
        <v>709</v>
      </c>
      <c r="J220" s="170">
        <v>1</v>
      </c>
      <c r="K220" s="212">
        <f t="shared" si="7"/>
        <v>0</v>
      </c>
      <c r="L220" s="222"/>
      <c r="M220" s="162"/>
      <c r="N220" s="87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196"/>
      <c r="AS220" s="206">
        <f t="shared" si="6"/>
        <v>0</v>
      </c>
      <c r="AT220" s="250" t="s">
        <v>981</v>
      </c>
      <c r="AU220" s="8" t="s">
        <v>980</v>
      </c>
    </row>
    <row r="221" spans="1:47" ht="30">
      <c r="A221" s="40" t="s">
        <v>679</v>
      </c>
      <c r="B221" s="3" t="s">
        <v>24</v>
      </c>
      <c r="C221" s="180" t="s">
        <v>975</v>
      </c>
      <c r="D221" s="6" t="s">
        <v>419</v>
      </c>
      <c r="E221" s="26">
        <v>311200730723</v>
      </c>
      <c r="F221" s="6">
        <v>1</v>
      </c>
      <c r="G221" s="6">
        <v>0.8</v>
      </c>
      <c r="H221" s="3" t="s">
        <v>668</v>
      </c>
      <c r="I221" s="386" t="s">
        <v>709</v>
      </c>
      <c r="J221" s="213">
        <v>1.042</v>
      </c>
      <c r="K221" s="182">
        <f t="shared" si="7"/>
        <v>1.8</v>
      </c>
      <c r="L221" s="222"/>
      <c r="M221" s="162"/>
      <c r="N221" s="87"/>
      <c r="O221" s="88"/>
      <c r="P221" s="88">
        <v>1</v>
      </c>
      <c r="Q221" s="88"/>
      <c r="R221" s="88"/>
      <c r="S221" s="88"/>
      <c r="T221" s="88"/>
      <c r="U221" s="88"/>
      <c r="V221" s="88"/>
      <c r="W221" s="88">
        <v>0.8</v>
      </c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88"/>
      <c r="AR221" s="196"/>
      <c r="AS221" s="206">
        <f t="shared" si="6"/>
        <v>1.8</v>
      </c>
      <c r="AT221" s="180" t="s">
        <v>975</v>
      </c>
      <c r="AU221" s="6" t="s">
        <v>419</v>
      </c>
    </row>
    <row r="222" spans="1:47" ht="30.75" customHeight="1">
      <c r="A222" s="40" t="s">
        <v>679</v>
      </c>
      <c r="B222" s="3" t="s">
        <v>24</v>
      </c>
      <c r="C222" s="180" t="s">
        <v>181</v>
      </c>
      <c r="D222" s="8" t="s">
        <v>405</v>
      </c>
      <c r="E222" s="26">
        <v>690706032939</v>
      </c>
      <c r="F222" s="6" t="s">
        <v>668</v>
      </c>
      <c r="G222" s="3" t="s">
        <v>668</v>
      </c>
      <c r="H222" s="6" t="s">
        <v>673</v>
      </c>
      <c r="I222" s="386" t="s">
        <v>709</v>
      </c>
      <c r="J222" s="170">
        <v>0.65</v>
      </c>
      <c r="K222" s="212">
        <f t="shared" si="7"/>
        <v>0.2</v>
      </c>
      <c r="L222" s="222"/>
      <c r="M222" s="162"/>
      <c r="N222" s="87"/>
      <c r="O222" s="88"/>
      <c r="P222" s="88"/>
      <c r="Q222" s="88"/>
      <c r="R222" s="88"/>
      <c r="S222" s="88"/>
      <c r="T222" s="88"/>
      <c r="U222" s="88"/>
      <c r="V222" s="88"/>
      <c r="W222" s="88"/>
      <c r="X222" s="88">
        <v>0.1</v>
      </c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>
        <v>0.1</v>
      </c>
      <c r="AM222" s="88"/>
      <c r="AN222" s="88"/>
      <c r="AO222" s="88"/>
      <c r="AP222" s="88"/>
      <c r="AQ222" s="88"/>
      <c r="AR222" s="196"/>
      <c r="AS222" s="206">
        <f t="shared" si="6"/>
        <v>0.2</v>
      </c>
      <c r="AT222" s="180" t="s">
        <v>181</v>
      </c>
      <c r="AU222" s="8" t="s">
        <v>420</v>
      </c>
    </row>
    <row r="223" spans="1:47" ht="35.25" customHeight="1">
      <c r="A223" s="40" t="s">
        <v>679</v>
      </c>
      <c r="B223" s="3" t="s">
        <v>24</v>
      </c>
      <c r="C223" s="180" t="s">
        <v>182</v>
      </c>
      <c r="D223" s="8" t="s">
        <v>421</v>
      </c>
      <c r="E223" s="26">
        <v>691643566285</v>
      </c>
      <c r="F223" s="8">
        <v>1</v>
      </c>
      <c r="G223" s="6">
        <v>0.8</v>
      </c>
      <c r="H223" s="6" t="s">
        <v>668</v>
      </c>
      <c r="I223" s="386" t="s">
        <v>709</v>
      </c>
      <c r="J223" s="170">
        <v>2.4</v>
      </c>
      <c r="K223" s="182">
        <f t="shared" si="7"/>
        <v>2.4000000000000004</v>
      </c>
      <c r="L223" s="222"/>
      <c r="M223" s="162"/>
      <c r="N223" s="87"/>
      <c r="O223" s="88">
        <v>0.8</v>
      </c>
      <c r="P223" s="88"/>
      <c r="Q223" s="88"/>
      <c r="R223" s="88"/>
      <c r="S223" s="88"/>
      <c r="T223" s="88"/>
      <c r="U223" s="88"/>
      <c r="V223" s="88">
        <v>0.8</v>
      </c>
      <c r="W223" s="88"/>
      <c r="X223" s="88"/>
      <c r="Y223" s="88"/>
      <c r="Z223" s="88"/>
      <c r="AA223" s="88"/>
      <c r="AB223" s="88"/>
      <c r="AC223" s="88">
        <v>0.8</v>
      </c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8"/>
      <c r="AR223" s="196"/>
      <c r="AS223" s="206">
        <f t="shared" si="6"/>
        <v>2.4000000000000004</v>
      </c>
      <c r="AT223" s="180" t="s">
        <v>182</v>
      </c>
      <c r="AU223" s="8" t="s">
        <v>421</v>
      </c>
    </row>
    <row r="224" spans="1:47" ht="34.5" customHeight="1">
      <c r="A224" s="40" t="s">
        <v>679</v>
      </c>
      <c r="B224" s="3" t="s">
        <v>24</v>
      </c>
      <c r="C224" s="180" t="s">
        <v>183</v>
      </c>
      <c r="D224" s="8" t="s">
        <v>422</v>
      </c>
      <c r="E224" s="26">
        <v>690706866772</v>
      </c>
      <c r="F224" s="8" t="s">
        <v>668</v>
      </c>
      <c r="G224" s="3" t="s">
        <v>668</v>
      </c>
      <c r="H224" s="6" t="s">
        <v>673</v>
      </c>
      <c r="I224" s="386" t="s">
        <v>709</v>
      </c>
      <c r="J224" s="170">
        <v>1.3</v>
      </c>
      <c r="K224" s="182">
        <f t="shared" si="7"/>
        <v>0.5</v>
      </c>
      <c r="L224" s="222"/>
      <c r="M224" s="162"/>
      <c r="N224" s="87"/>
      <c r="O224" s="88"/>
      <c r="P224" s="88"/>
      <c r="Q224" s="88">
        <v>0.1</v>
      </c>
      <c r="R224" s="88"/>
      <c r="S224" s="88"/>
      <c r="T224" s="88"/>
      <c r="U224" s="88"/>
      <c r="V224" s="88"/>
      <c r="W224" s="88"/>
      <c r="X224" s="88">
        <v>0.2</v>
      </c>
      <c r="Y224" s="88"/>
      <c r="Z224" s="88"/>
      <c r="AA224" s="88"/>
      <c r="AB224" s="88"/>
      <c r="AC224" s="88"/>
      <c r="AD224" s="88"/>
      <c r="AE224" s="88">
        <v>0.2</v>
      </c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88"/>
      <c r="AR224" s="196"/>
      <c r="AS224" s="206">
        <f t="shared" si="6"/>
        <v>0.5</v>
      </c>
      <c r="AT224" s="180" t="s">
        <v>183</v>
      </c>
      <c r="AU224" s="8" t="s">
        <v>422</v>
      </c>
    </row>
    <row r="225" spans="1:47" ht="42.75" customHeight="1">
      <c r="A225" s="40" t="s">
        <v>679</v>
      </c>
      <c r="B225" s="3" t="s">
        <v>24</v>
      </c>
      <c r="C225" s="180" t="s">
        <v>184</v>
      </c>
      <c r="D225" s="8" t="s">
        <v>423</v>
      </c>
      <c r="E225" s="26">
        <v>690700044511</v>
      </c>
      <c r="F225" s="8" t="s">
        <v>668</v>
      </c>
      <c r="G225" s="6" t="s">
        <v>668</v>
      </c>
      <c r="H225" s="6" t="s">
        <v>672</v>
      </c>
      <c r="I225" s="392" t="s">
        <v>718</v>
      </c>
      <c r="J225" s="170">
        <v>1.6</v>
      </c>
      <c r="K225" s="182">
        <f t="shared" si="7"/>
        <v>0.45</v>
      </c>
      <c r="L225" s="222"/>
      <c r="M225" s="162"/>
      <c r="N225" s="87"/>
      <c r="O225" s="88">
        <v>0.25</v>
      </c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>
        <v>0.2</v>
      </c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196"/>
      <c r="AS225" s="206">
        <f t="shared" si="6"/>
        <v>0.45</v>
      </c>
      <c r="AT225" s="180" t="s">
        <v>184</v>
      </c>
      <c r="AU225" s="8" t="s">
        <v>423</v>
      </c>
    </row>
    <row r="226" spans="1:47" ht="30">
      <c r="A226" s="40" t="s">
        <v>679</v>
      </c>
      <c r="B226" s="3" t="s">
        <v>24</v>
      </c>
      <c r="C226" s="180" t="s">
        <v>186</v>
      </c>
      <c r="D226" s="8" t="s">
        <v>425</v>
      </c>
      <c r="E226" s="26">
        <v>690800307644</v>
      </c>
      <c r="F226" s="8">
        <v>1</v>
      </c>
      <c r="G226" s="6">
        <v>0.8</v>
      </c>
      <c r="H226" s="6" t="s">
        <v>668</v>
      </c>
      <c r="I226" s="389" t="s">
        <v>913</v>
      </c>
      <c r="J226" s="215">
        <v>0.8</v>
      </c>
      <c r="K226" s="212">
        <f>N226+O226+P226+Q226+R226+S226+T226+U226+V226+W226+X226+Y226+Z226+AA226+AB226+AC226+AD226+AE226+AF226+AH226+AG226+AI226+AJ226+AK226+AL226+AM226+AN226+AO226+AP226+AQ226+AR226</f>
        <v>0</v>
      </c>
      <c r="L226" s="222"/>
      <c r="M226" s="162"/>
      <c r="N226" s="87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196"/>
      <c r="AS226" s="206">
        <f t="shared" si="6"/>
        <v>0</v>
      </c>
      <c r="AT226" s="180" t="s">
        <v>186</v>
      </c>
      <c r="AU226" s="8" t="s">
        <v>425</v>
      </c>
    </row>
    <row r="227" spans="1:47" ht="36.75" customHeight="1">
      <c r="A227" s="40" t="s">
        <v>679</v>
      </c>
      <c r="B227" s="3" t="s">
        <v>24</v>
      </c>
      <c r="C227" s="180" t="s">
        <v>187</v>
      </c>
      <c r="D227" s="8" t="s">
        <v>426</v>
      </c>
      <c r="E227" s="26">
        <v>690700051981</v>
      </c>
      <c r="F227" s="8">
        <v>1</v>
      </c>
      <c r="G227" s="6">
        <v>0.75</v>
      </c>
      <c r="H227" s="6" t="s">
        <v>668</v>
      </c>
      <c r="I227" s="392" t="s">
        <v>726</v>
      </c>
      <c r="J227" s="170">
        <v>0.2</v>
      </c>
      <c r="K227" s="212">
        <f t="shared" ref="K227:K296" si="8">N227+O227+P227+Q227+R227+S227+T227+U227+V227+W227+X227+Y227+Z227+AA227+AB227+AC227+AD227+AE227+AF227+AH227+AG227+AI227+AJ227+AK227+AL227+AM227+AN227+AO227+AP227+AQ227+AR227</f>
        <v>1</v>
      </c>
      <c r="L227" s="222"/>
      <c r="M227" s="162"/>
      <c r="N227" s="87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>
        <v>1</v>
      </c>
      <c r="AN227" s="88"/>
      <c r="AO227" s="88"/>
      <c r="AP227" s="88"/>
      <c r="AQ227" s="88"/>
      <c r="AR227" s="196"/>
      <c r="AS227" s="206">
        <f t="shared" si="6"/>
        <v>1</v>
      </c>
      <c r="AT227" s="180" t="s">
        <v>187</v>
      </c>
      <c r="AU227" s="8" t="s">
        <v>426</v>
      </c>
    </row>
    <row r="228" spans="1:47" ht="37.5" customHeight="1">
      <c r="A228" s="40" t="s">
        <v>679</v>
      </c>
      <c r="B228" s="3" t="s">
        <v>24</v>
      </c>
      <c r="C228" s="180" t="s">
        <v>187</v>
      </c>
      <c r="D228" s="8" t="s">
        <v>427</v>
      </c>
      <c r="E228" s="26">
        <v>690700051981</v>
      </c>
      <c r="F228" s="8">
        <v>1</v>
      </c>
      <c r="G228" s="6">
        <v>0.75</v>
      </c>
      <c r="H228" s="6" t="s">
        <v>668</v>
      </c>
      <c r="I228" s="392" t="s">
        <v>726</v>
      </c>
      <c r="J228" s="170">
        <v>0.75</v>
      </c>
      <c r="K228" s="212">
        <f t="shared" si="8"/>
        <v>1</v>
      </c>
      <c r="L228" s="222"/>
      <c r="M228" s="162"/>
      <c r="N228" s="87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>
        <v>1</v>
      </c>
      <c r="AN228" s="88"/>
      <c r="AO228" s="88"/>
      <c r="AP228" s="88"/>
      <c r="AQ228" s="88"/>
      <c r="AR228" s="196"/>
      <c r="AS228" s="206">
        <f t="shared" si="6"/>
        <v>1</v>
      </c>
      <c r="AT228" s="180" t="s">
        <v>187</v>
      </c>
      <c r="AU228" s="8" t="s">
        <v>427</v>
      </c>
    </row>
    <row r="229" spans="1:47" ht="38.25" customHeight="1">
      <c r="A229" s="40" t="s">
        <v>679</v>
      </c>
      <c r="B229" s="3" t="s">
        <v>24</v>
      </c>
      <c r="C229" s="180" t="s">
        <v>188</v>
      </c>
      <c r="D229" s="8" t="s">
        <v>429</v>
      </c>
      <c r="E229" s="26">
        <v>690700107698</v>
      </c>
      <c r="F229" s="8">
        <v>1</v>
      </c>
      <c r="G229" s="6">
        <v>0.8</v>
      </c>
      <c r="H229" s="6" t="s">
        <v>668</v>
      </c>
      <c r="I229" s="392" t="s">
        <v>711</v>
      </c>
      <c r="J229" s="170">
        <v>3.472</v>
      </c>
      <c r="K229" s="212">
        <f t="shared" si="8"/>
        <v>0</v>
      </c>
      <c r="L229" s="222"/>
      <c r="M229" s="162"/>
      <c r="N229" s="87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8"/>
      <c r="AR229" s="196"/>
      <c r="AS229" s="206">
        <f t="shared" si="6"/>
        <v>0</v>
      </c>
      <c r="AT229" s="180" t="s">
        <v>188</v>
      </c>
      <c r="AU229" s="8" t="s">
        <v>429</v>
      </c>
    </row>
    <row r="230" spans="1:47" ht="32.25" customHeight="1">
      <c r="A230" s="40" t="s">
        <v>679</v>
      </c>
      <c r="B230" s="3" t="s">
        <v>24</v>
      </c>
      <c r="C230" s="180" t="s">
        <v>189</v>
      </c>
      <c r="D230" s="8" t="s">
        <v>951</v>
      </c>
      <c r="E230" s="26">
        <v>690804537529</v>
      </c>
      <c r="F230" s="8" t="s">
        <v>675</v>
      </c>
      <c r="G230" s="6" t="s">
        <v>675</v>
      </c>
      <c r="H230" s="6" t="s">
        <v>668</v>
      </c>
      <c r="I230" s="389" t="s">
        <v>843</v>
      </c>
      <c r="J230" s="215">
        <v>0.5</v>
      </c>
      <c r="K230" s="212">
        <f t="shared" si="8"/>
        <v>0</v>
      </c>
      <c r="L230" s="222"/>
      <c r="M230" s="162"/>
      <c r="N230" s="87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196"/>
      <c r="AS230" s="206">
        <f t="shared" si="6"/>
        <v>0</v>
      </c>
      <c r="AT230" s="180" t="s">
        <v>189</v>
      </c>
      <c r="AU230" s="8" t="s">
        <v>951</v>
      </c>
    </row>
    <row r="231" spans="1:47" ht="37.5" customHeight="1">
      <c r="A231" s="40" t="s">
        <v>679</v>
      </c>
      <c r="B231" s="3" t="s">
        <v>24</v>
      </c>
      <c r="C231" s="180" t="s">
        <v>190</v>
      </c>
      <c r="D231" s="8" t="s">
        <v>431</v>
      </c>
      <c r="E231" s="26">
        <v>690700045579</v>
      </c>
      <c r="F231" s="8" t="s">
        <v>675</v>
      </c>
      <c r="G231" s="6" t="s">
        <v>675</v>
      </c>
      <c r="H231" s="6" t="s">
        <v>668</v>
      </c>
      <c r="I231" s="391" t="s">
        <v>727</v>
      </c>
      <c r="J231" s="216">
        <v>1</v>
      </c>
      <c r="K231" s="182">
        <f t="shared" si="8"/>
        <v>1</v>
      </c>
      <c r="L231" s="222"/>
      <c r="M231" s="162"/>
      <c r="N231" s="87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>
        <v>1</v>
      </c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88"/>
      <c r="AR231" s="196"/>
      <c r="AS231" s="206">
        <f t="shared" si="6"/>
        <v>1</v>
      </c>
      <c r="AT231" s="180" t="s">
        <v>190</v>
      </c>
      <c r="AU231" s="8" t="s">
        <v>431</v>
      </c>
    </row>
    <row r="232" spans="1:47" ht="37.5" customHeight="1">
      <c r="A232" s="40" t="s">
        <v>679</v>
      </c>
      <c r="B232" s="3" t="s">
        <v>24</v>
      </c>
      <c r="C232" s="180" t="s">
        <v>921</v>
      </c>
      <c r="D232" s="8" t="s">
        <v>922</v>
      </c>
      <c r="E232" s="26">
        <v>690707174069</v>
      </c>
      <c r="F232" s="8"/>
      <c r="G232" s="6"/>
      <c r="H232" s="6"/>
      <c r="I232" s="389" t="s">
        <v>923</v>
      </c>
      <c r="J232" s="218"/>
      <c r="K232" s="212">
        <f t="shared" si="8"/>
        <v>0</v>
      </c>
      <c r="L232" s="222"/>
      <c r="M232" s="162"/>
      <c r="N232" s="87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196"/>
      <c r="AS232" s="206">
        <f t="shared" si="6"/>
        <v>0</v>
      </c>
      <c r="AT232" s="180" t="s">
        <v>921</v>
      </c>
      <c r="AU232" s="8" t="s">
        <v>922</v>
      </c>
    </row>
    <row r="233" spans="1:47" ht="37.5" customHeight="1">
      <c r="A233" s="40" t="s">
        <v>679</v>
      </c>
      <c r="B233" s="3" t="s">
        <v>24</v>
      </c>
      <c r="C233" s="180" t="s">
        <v>924</v>
      </c>
      <c r="D233" s="8" t="s">
        <v>926</v>
      </c>
      <c r="E233" s="26">
        <v>690700255255</v>
      </c>
      <c r="F233" s="8"/>
      <c r="G233" s="6"/>
      <c r="H233" s="6"/>
      <c r="I233" s="389" t="s">
        <v>925</v>
      </c>
      <c r="J233" s="215">
        <v>0.55000000000000004</v>
      </c>
      <c r="K233" s="212">
        <f t="shared" si="8"/>
        <v>0</v>
      </c>
      <c r="L233" s="222"/>
      <c r="M233" s="162"/>
      <c r="N233" s="87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88"/>
      <c r="AR233" s="196"/>
      <c r="AS233" s="206">
        <f t="shared" si="6"/>
        <v>0</v>
      </c>
      <c r="AT233" s="180" t="s">
        <v>924</v>
      </c>
      <c r="AU233" s="8" t="s">
        <v>926</v>
      </c>
    </row>
    <row r="234" spans="1:47" ht="37.5" customHeight="1">
      <c r="A234" s="40" t="s">
        <v>679</v>
      </c>
      <c r="B234" s="3" t="s">
        <v>24</v>
      </c>
      <c r="C234" s="180" t="s">
        <v>945</v>
      </c>
      <c r="D234" s="8" t="s">
        <v>947</v>
      </c>
      <c r="E234" s="26">
        <v>690700018529</v>
      </c>
      <c r="F234" s="8"/>
      <c r="G234" s="6"/>
      <c r="H234" s="6"/>
      <c r="I234" s="389" t="s">
        <v>946</v>
      </c>
      <c r="J234" s="215">
        <v>0.55000000000000004</v>
      </c>
      <c r="K234" s="212">
        <f t="shared" si="8"/>
        <v>0</v>
      </c>
      <c r="L234" s="222"/>
      <c r="M234" s="162"/>
      <c r="N234" s="87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88"/>
      <c r="AR234" s="196"/>
      <c r="AS234" s="206">
        <f t="shared" si="6"/>
        <v>0</v>
      </c>
      <c r="AT234" s="180" t="s">
        <v>945</v>
      </c>
      <c r="AU234" s="8" t="s">
        <v>947</v>
      </c>
    </row>
    <row r="235" spans="1:47" ht="37.5" customHeight="1">
      <c r="A235" s="40" t="s">
        <v>679</v>
      </c>
      <c r="B235" s="3" t="s">
        <v>24</v>
      </c>
      <c r="C235" s="180" t="s">
        <v>945</v>
      </c>
      <c r="D235" s="8" t="s">
        <v>948</v>
      </c>
      <c r="E235" s="26">
        <v>690700018529</v>
      </c>
      <c r="F235" s="8"/>
      <c r="G235" s="6"/>
      <c r="H235" s="6"/>
      <c r="I235" s="389" t="s">
        <v>934</v>
      </c>
      <c r="J235" s="218"/>
      <c r="K235" s="212">
        <f t="shared" si="8"/>
        <v>0</v>
      </c>
      <c r="L235" s="222"/>
      <c r="M235" s="162"/>
      <c r="N235" s="87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196"/>
      <c r="AS235" s="206">
        <f t="shared" si="6"/>
        <v>0</v>
      </c>
      <c r="AT235" s="180" t="s">
        <v>945</v>
      </c>
      <c r="AU235" s="8" t="s">
        <v>948</v>
      </c>
    </row>
    <row r="236" spans="1:47" ht="37.5" customHeight="1">
      <c r="A236" s="40" t="s">
        <v>679</v>
      </c>
      <c r="B236" s="3" t="s">
        <v>24</v>
      </c>
      <c r="C236" s="180" t="s">
        <v>945</v>
      </c>
      <c r="D236" s="8" t="s">
        <v>949</v>
      </c>
      <c r="E236" s="26">
        <v>690700018529</v>
      </c>
      <c r="F236" s="8"/>
      <c r="G236" s="6"/>
      <c r="H236" s="6"/>
      <c r="I236" s="389" t="s">
        <v>913</v>
      </c>
      <c r="J236" s="218"/>
      <c r="K236" s="212">
        <f t="shared" si="8"/>
        <v>0</v>
      </c>
      <c r="L236" s="222"/>
      <c r="M236" s="162"/>
      <c r="N236" s="87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88"/>
      <c r="AQ236" s="88"/>
      <c r="AR236" s="196"/>
      <c r="AS236" s="206">
        <f t="shared" si="6"/>
        <v>0</v>
      </c>
      <c r="AT236" s="180" t="s">
        <v>945</v>
      </c>
      <c r="AU236" s="8" t="s">
        <v>949</v>
      </c>
    </row>
    <row r="237" spans="1:47" ht="45" customHeight="1">
      <c r="A237" s="40" t="s">
        <v>679</v>
      </c>
      <c r="B237" s="3" t="s">
        <v>24</v>
      </c>
      <c r="C237" s="180" t="s">
        <v>1278</v>
      </c>
      <c r="D237" s="8" t="s">
        <v>1279</v>
      </c>
      <c r="E237" s="26">
        <v>693701478524</v>
      </c>
      <c r="F237" s="8"/>
      <c r="G237" s="6"/>
      <c r="H237" s="6"/>
      <c r="I237" s="389" t="s">
        <v>1345</v>
      </c>
      <c r="J237" s="215">
        <v>1.6</v>
      </c>
      <c r="K237" s="182">
        <f t="shared" si="8"/>
        <v>1</v>
      </c>
      <c r="L237" s="222"/>
      <c r="M237" s="162"/>
      <c r="N237" s="87"/>
      <c r="O237" s="88"/>
      <c r="P237" s="88"/>
      <c r="Q237" s="88"/>
      <c r="R237" s="88"/>
      <c r="S237" s="88"/>
      <c r="T237" s="88"/>
      <c r="U237" s="88"/>
      <c r="V237" s="88">
        <v>1</v>
      </c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196"/>
      <c r="AS237" s="206">
        <f t="shared" si="6"/>
        <v>1</v>
      </c>
      <c r="AT237" s="142" t="s">
        <v>1278</v>
      </c>
      <c r="AU237" s="8" t="s">
        <v>1279</v>
      </c>
    </row>
    <row r="238" spans="1:47" ht="35.25" customHeight="1">
      <c r="A238" s="40" t="s">
        <v>679</v>
      </c>
      <c r="B238" s="3" t="s">
        <v>24</v>
      </c>
      <c r="C238" s="180" t="s">
        <v>1319</v>
      </c>
      <c r="D238" s="8" t="s">
        <v>1320</v>
      </c>
      <c r="E238" s="26">
        <v>690804763729</v>
      </c>
      <c r="F238" s="8"/>
      <c r="G238" s="6"/>
      <c r="H238" s="6"/>
      <c r="I238" s="389" t="s">
        <v>1321</v>
      </c>
      <c r="J238" s="215">
        <v>0.8</v>
      </c>
      <c r="K238" s="212">
        <f t="shared" si="8"/>
        <v>0</v>
      </c>
      <c r="L238" s="222"/>
      <c r="M238" s="162"/>
      <c r="N238" s="87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196"/>
      <c r="AS238" s="206">
        <f t="shared" si="6"/>
        <v>0</v>
      </c>
      <c r="AT238" s="180" t="s">
        <v>1319</v>
      </c>
      <c r="AU238" s="8" t="s">
        <v>1320</v>
      </c>
    </row>
    <row r="239" spans="1:47" ht="35.25" customHeight="1">
      <c r="A239" s="40" t="s">
        <v>679</v>
      </c>
      <c r="B239" s="3" t="s">
        <v>24</v>
      </c>
      <c r="C239" s="180" t="s">
        <v>1350</v>
      </c>
      <c r="D239" s="8" t="s">
        <v>1347</v>
      </c>
      <c r="E239" s="26"/>
      <c r="F239" s="8"/>
      <c r="G239" s="6"/>
      <c r="H239" s="6"/>
      <c r="I239" s="389" t="s">
        <v>1321</v>
      </c>
      <c r="J239" s="215">
        <v>0.8</v>
      </c>
      <c r="K239" s="212">
        <f t="shared" si="8"/>
        <v>0</v>
      </c>
      <c r="L239" s="222"/>
      <c r="M239" s="162"/>
      <c r="N239" s="87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  <c r="AO239" s="88"/>
      <c r="AP239" s="88"/>
      <c r="AQ239" s="88"/>
      <c r="AR239" s="196"/>
      <c r="AS239" s="206">
        <f t="shared" si="6"/>
        <v>0</v>
      </c>
      <c r="AT239" s="180" t="s">
        <v>1346</v>
      </c>
      <c r="AU239" s="8" t="s">
        <v>1347</v>
      </c>
    </row>
    <row r="240" spans="1:47" ht="35.25" customHeight="1">
      <c r="A240" s="40" t="s">
        <v>679</v>
      </c>
      <c r="B240" s="3" t="s">
        <v>24</v>
      </c>
      <c r="C240" s="180" t="s">
        <v>1377</v>
      </c>
      <c r="D240" s="8" t="s">
        <v>1349</v>
      </c>
      <c r="E240" s="26"/>
      <c r="F240" s="8"/>
      <c r="G240" s="6"/>
      <c r="H240" s="6"/>
      <c r="I240" s="389" t="s">
        <v>1360</v>
      </c>
      <c r="J240" s="215">
        <v>1.6</v>
      </c>
      <c r="K240" s="182">
        <f t="shared" si="8"/>
        <v>1.6</v>
      </c>
      <c r="L240" s="222"/>
      <c r="M240" s="162"/>
      <c r="N240" s="87"/>
      <c r="O240" s="88"/>
      <c r="P240" s="88"/>
      <c r="Q240" s="88">
        <v>0.8</v>
      </c>
      <c r="R240" s="88"/>
      <c r="S240" s="88"/>
      <c r="T240" s="88"/>
      <c r="U240" s="88"/>
      <c r="V240" s="88"/>
      <c r="W240" s="88"/>
      <c r="X240" s="88">
        <v>0.8</v>
      </c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441"/>
      <c r="AP240" s="88"/>
      <c r="AQ240" s="88"/>
      <c r="AR240" s="196"/>
      <c r="AS240" s="206">
        <f t="shared" si="6"/>
        <v>1.6</v>
      </c>
      <c r="AT240" s="180" t="s">
        <v>1348</v>
      </c>
      <c r="AU240" s="8" t="s">
        <v>1349</v>
      </c>
    </row>
    <row r="241" spans="1:47" ht="30">
      <c r="A241" s="40" t="s">
        <v>679</v>
      </c>
      <c r="B241" s="3"/>
      <c r="C241" s="266" t="s">
        <v>191</v>
      </c>
      <c r="D241" s="8"/>
      <c r="E241" s="3"/>
      <c r="F241" s="8"/>
      <c r="G241" s="6"/>
      <c r="H241" s="6"/>
      <c r="I241" s="386"/>
      <c r="J241" s="214"/>
      <c r="K241" s="212">
        <f t="shared" si="8"/>
        <v>0</v>
      </c>
      <c r="L241" s="222"/>
      <c r="M241" s="162"/>
      <c r="N241" s="87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153"/>
      <c r="AQ241" s="88"/>
      <c r="AR241" s="196"/>
      <c r="AS241" s="206">
        <f t="shared" si="6"/>
        <v>0</v>
      </c>
      <c r="AT241" s="266" t="s">
        <v>191</v>
      </c>
      <c r="AU241" s="8"/>
    </row>
    <row r="242" spans="1:47" ht="30">
      <c r="A242" s="40" t="s">
        <v>679</v>
      </c>
      <c r="B242" s="3"/>
      <c r="C242" s="268" t="s">
        <v>192</v>
      </c>
      <c r="D242" s="8"/>
      <c r="E242" s="3"/>
      <c r="F242" s="8"/>
      <c r="G242" s="6"/>
      <c r="H242" s="6"/>
      <c r="I242" s="386"/>
      <c r="J242" s="214"/>
      <c r="K242" s="212">
        <f t="shared" si="8"/>
        <v>0</v>
      </c>
      <c r="L242" s="222"/>
      <c r="M242" s="162"/>
      <c r="N242" s="87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  <c r="AK242" s="88"/>
      <c r="AL242" s="88"/>
      <c r="AM242" s="88"/>
      <c r="AN242" s="88"/>
      <c r="AO242" s="88"/>
      <c r="AP242" s="88"/>
      <c r="AQ242" s="88"/>
      <c r="AR242" s="196"/>
      <c r="AS242" s="206">
        <f t="shared" si="6"/>
        <v>0</v>
      </c>
      <c r="AT242" s="268" t="s">
        <v>192</v>
      </c>
      <c r="AU242" s="8"/>
    </row>
    <row r="243" spans="1:47" ht="30">
      <c r="A243" s="40" t="s">
        <v>679</v>
      </c>
      <c r="B243" s="3" t="s">
        <v>24</v>
      </c>
      <c r="C243" s="180" t="s">
        <v>193</v>
      </c>
      <c r="D243" s="11" t="s">
        <v>432</v>
      </c>
      <c r="E243" s="3">
        <v>7825706086</v>
      </c>
      <c r="F243" s="14">
        <v>1</v>
      </c>
      <c r="G243" s="14">
        <v>0.8</v>
      </c>
      <c r="H243" s="3" t="s">
        <v>668</v>
      </c>
      <c r="I243" s="386" t="s">
        <v>712</v>
      </c>
      <c r="J243" s="170">
        <v>6.51</v>
      </c>
      <c r="K243" s="212">
        <f t="shared" si="8"/>
        <v>7.1999999999999993</v>
      </c>
      <c r="L243" s="222"/>
      <c r="M243" s="162"/>
      <c r="N243" s="87">
        <v>0.1</v>
      </c>
      <c r="O243" s="88">
        <v>0.8</v>
      </c>
      <c r="P243" s="88">
        <v>0.4</v>
      </c>
      <c r="Q243" s="88"/>
      <c r="R243" s="88">
        <v>0.8</v>
      </c>
      <c r="S243" s="88">
        <v>0.6</v>
      </c>
      <c r="T243" s="88"/>
      <c r="U243" s="88"/>
      <c r="V243" s="88"/>
      <c r="W243" s="88">
        <v>0.8</v>
      </c>
      <c r="X243" s="88"/>
      <c r="Y243" s="88"/>
      <c r="Z243" s="88">
        <v>0.8</v>
      </c>
      <c r="AA243" s="88"/>
      <c r="AB243" s="88"/>
      <c r="AC243" s="88"/>
      <c r="AD243" s="88">
        <v>0.8</v>
      </c>
      <c r="AE243" s="88"/>
      <c r="AF243" s="88"/>
      <c r="AG243" s="88">
        <v>0.5</v>
      </c>
      <c r="AH243" s="88"/>
      <c r="AI243" s="88"/>
      <c r="AJ243" s="88"/>
      <c r="AK243" s="88">
        <v>0.8</v>
      </c>
      <c r="AL243" s="88"/>
      <c r="AM243" s="88"/>
      <c r="AN243" s="88">
        <v>0.8</v>
      </c>
      <c r="AO243" s="88"/>
      <c r="AP243" s="88"/>
      <c r="AQ243" s="88"/>
      <c r="AR243" s="196"/>
      <c r="AS243" s="206">
        <f t="shared" si="6"/>
        <v>7.1999999999999993</v>
      </c>
      <c r="AT243" s="180" t="s">
        <v>193</v>
      </c>
      <c r="AU243" s="11" t="s">
        <v>432</v>
      </c>
    </row>
    <row r="244" spans="1:47" ht="45">
      <c r="A244" s="40" t="s">
        <v>679</v>
      </c>
      <c r="B244" s="3" t="s">
        <v>24</v>
      </c>
      <c r="C244" s="180" t="s">
        <v>194</v>
      </c>
      <c r="D244" s="11" t="s">
        <v>433</v>
      </c>
      <c r="E244" s="3">
        <v>7825706086</v>
      </c>
      <c r="F244" s="14" t="s">
        <v>668</v>
      </c>
      <c r="G244" s="14" t="s">
        <v>668</v>
      </c>
      <c r="H244" s="6" t="s">
        <v>673</v>
      </c>
      <c r="I244" s="386" t="s">
        <v>712</v>
      </c>
      <c r="J244" s="170">
        <v>9.7650000000000006</v>
      </c>
      <c r="K244" s="212">
        <f t="shared" si="8"/>
        <v>4.8999999999999986</v>
      </c>
      <c r="L244" s="222"/>
      <c r="M244" s="162"/>
      <c r="N244" s="87">
        <v>0.4</v>
      </c>
      <c r="O244" s="88">
        <v>0.1</v>
      </c>
      <c r="P244" s="88">
        <v>0.2</v>
      </c>
      <c r="Q244" s="88">
        <v>0.1</v>
      </c>
      <c r="R244" s="88">
        <v>0.1</v>
      </c>
      <c r="S244" s="88">
        <v>0.2</v>
      </c>
      <c r="T244" s="88"/>
      <c r="U244" s="88">
        <v>0.1</v>
      </c>
      <c r="V244" s="88">
        <v>0.1</v>
      </c>
      <c r="W244" s="88">
        <v>0.2</v>
      </c>
      <c r="X244" s="88">
        <v>0.1</v>
      </c>
      <c r="Y244" s="88">
        <v>0.3</v>
      </c>
      <c r="Z244" s="88">
        <v>0.2</v>
      </c>
      <c r="AA244" s="88"/>
      <c r="AB244" s="88">
        <v>0.3</v>
      </c>
      <c r="AC244" s="88">
        <v>0.1</v>
      </c>
      <c r="AD244" s="88">
        <v>0.2</v>
      </c>
      <c r="AE244" s="88">
        <v>0.3</v>
      </c>
      <c r="AF244" s="88">
        <v>0.3</v>
      </c>
      <c r="AG244" s="88">
        <v>0.2</v>
      </c>
      <c r="AH244" s="88"/>
      <c r="AI244" s="88">
        <v>0.3</v>
      </c>
      <c r="AJ244" s="88">
        <v>0.3</v>
      </c>
      <c r="AK244" s="88">
        <v>0.3</v>
      </c>
      <c r="AL244" s="88">
        <v>0.1</v>
      </c>
      <c r="AM244" s="88">
        <v>0.3</v>
      </c>
      <c r="AN244" s="88">
        <v>0.1</v>
      </c>
      <c r="AO244" s="88"/>
      <c r="AP244" s="88"/>
      <c r="AQ244" s="88"/>
      <c r="AR244" s="196"/>
      <c r="AS244" s="206">
        <f t="shared" si="6"/>
        <v>4.8999999999999986</v>
      </c>
      <c r="AT244" s="180" t="s">
        <v>194</v>
      </c>
      <c r="AU244" s="11" t="s">
        <v>433</v>
      </c>
    </row>
    <row r="245" spans="1:47" ht="30">
      <c r="A245" s="40" t="s">
        <v>679</v>
      </c>
      <c r="B245" s="3" t="s">
        <v>24</v>
      </c>
      <c r="C245" s="180" t="s">
        <v>195</v>
      </c>
      <c r="D245" s="6" t="s">
        <v>434</v>
      </c>
      <c r="E245" s="3">
        <v>7825706086</v>
      </c>
      <c r="F245" s="3">
        <v>1</v>
      </c>
      <c r="G245" s="3">
        <v>0.8</v>
      </c>
      <c r="H245" s="3" t="s">
        <v>668</v>
      </c>
      <c r="I245" s="386" t="s">
        <v>712</v>
      </c>
      <c r="J245" s="170">
        <v>9.7650000000000006</v>
      </c>
      <c r="K245" s="310">
        <f t="shared" si="8"/>
        <v>7.8000000000000016</v>
      </c>
      <c r="L245" s="222"/>
      <c r="M245" s="162"/>
      <c r="N245" s="87">
        <v>0.2</v>
      </c>
      <c r="O245" s="88">
        <v>0.2</v>
      </c>
      <c r="P245" s="88">
        <v>0.2</v>
      </c>
      <c r="Q245" s="88">
        <v>0.4</v>
      </c>
      <c r="R245" s="88">
        <v>0.5</v>
      </c>
      <c r="S245" s="88">
        <v>0.5</v>
      </c>
      <c r="T245" s="88"/>
      <c r="U245" s="88">
        <v>0.2</v>
      </c>
      <c r="V245" s="88">
        <v>0.3</v>
      </c>
      <c r="W245" s="88">
        <v>0.3</v>
      </c>
      <c r="X245" s="88">
        <v>0.3</v>
      </c>
      <c r="Y245" s="88">
        <v>0.2</v>
      </c>
      <c r="Z245" s="88">
        <v>0.5</v>
      </c>
      <c r="AA245" s="88"/>
      <c r="AB245" s="88">
        <v>0.4</v>
      </c>
      <c r="AC245" s="88">
        <v>0.4</v>
      </c>
      <c r="AD245" s="88">
        <v>0.3</v>
      </c>
      <c r="AE245" s="88">
        <v>0.2</v>
      </c>
      <c r="AF245" s="88">
        <v>0.3</v>
      </c>
      <c r="AG245" s="88">
        <v>0.4</v>
      </c>
      <c r="AH245" s="88"/>
      <c r="AI245" s="88">
        <v>0.5</v>
      </c>
      <c r="AJ245" s="88">
        <v>0.2</v>
      </c>
      <c r="AK245" s="88">
        <v>0.4</v>
      </c>
      <c r="AL245" s="88">
        <v>0.2</v>
      </c>
      <c r="AM245" s="88">
        <v>0.5</v>
      </c>
      <c r="AN245" s="88">
        <v>0.2</v>
      </c>
      <c r="AO245" s="88"/>
      <c r="AP245" s="88"/>
      <c r="AQ245" s="92"/>
      <c r="AR245" s="196"/>
      <c r="AS245" s="206">
        <f t="shared" si="6"/>
        <v>7.8000000000000016</v>
      </c>
      <c r="AT245" s="180" t="s">
        <v>195</v>
      </c>
      <c r="AU245" s="6" t="s">
        <v>434</v>
      </c>
    </row>
    <row r="246" spans="1:47" ht="30">
      <c r="A246" s="40" t="s">
        <v>679</v>
      </c>
      <c r="B246" s="3" t="s">
        <v>24</v>
      </c>
      <c r="C246" s="180" t="s">
        <v>196</v>
      </c>
      <c r="D246" s="6" t="s">
        <v>435</v>
      </c>
      <c r="E246" s="3">
        <v>7825706086</v>
      </c>
      <c r="F246" s="3">
        <v>1</v>
      </c>
      <c r="G246" s="3">
        <v>0.75</v>
      </c>
      <c r="H246" s="3" t="s">
        <v>668</v>
      </c>
      <c r="I246" s="386" t="s">
        <v>716</v>
      </c>
      <c r="J246" s="170">
        <v>9.7650000000000006</v>
      </c>
      <c r="K246" s="310">
        <f t="shared" si="8"/>
        <v>5.0999999999999996</v>
      </c>
      <c r="L246" s="393"/>
      <c r="M246" s="162"/>
      <c r="N246" s="87">
        <v>0.8</v>
      </c>
      <c r="O246" s="88"/>
      <c r="P246" s="88">
        <v>0.4</v>
      </c>
      <c r="Q246" s="88"/>
      <c r="R246" s="88"/>
      <c r="S246" s="88">
        <v>0.8</v>
      </c>
      <c r="T246" s="88"/>
      <c r="U246" s="88">
        <v>0.2</v>
      </c>
      <c r="V246" s="88"/>
      <c r="W246" s="88"/>
      <c r="X246" s="88">
        <v>0.8</v>
      </c>
      <c r="Y246" s="88"/>
      <c r="Z246" s="88">
        <v>0.8</v>
      </c>
      <c r="AA246" s="88"/>
      <c r="AB246" s="88"/>
      <c r="AC246" s="88">
        <v>0.6</v>
      </c>
      <c r="AD246" s="88"/>
      <c r="AE246" s="88"/>
      <c r="AF246" s="88"/>
      <c r="AG246" s="88">
        <v>0.3</v>
      </c>
      <c r="AH246" s="88"/>
      <c r="AI246" s="88"/>
      <c r="AJ246" s="88"/>
      <c r="AK246" s="88"/>
      <c r="AL246" s="88"/>
      <c r="AM246" s="88"/>
      <c r="AN246" s="88">
        <v>0.4</v>
      </c>
      <c r="AO246" s="88"/>
      <c r="AP246" s="88"/>
      <c r="AQ246" s="88"/>
      <c r="AR246" s="196"/>
      <c r="AS246" s="206">
        <f t="shared" si="6"/>
        <v>5.0999999999999996</v>
      </c>
      <c r="AT246" s="180" t="s">
        <v>196</v>
      </c>
      <c r="AU246" s="6" t="s">
        <v>435</v>
      </c>
    </row>
    <row r="247" spans="1:47" ht="30">
      <c r="A247" s="40" t="s">
        <v>679</v>
      </c>
      <c r="B247" s="3" t="s">
        <v>24</v>
      </c>
      <c r="C247" s="180" t="s">
        <v>197</v>
      </c>
      <c r="D247" s="6" t="s">
        <v>436</v>
      </c>
      <c r="E247" s="3">
        <v>7825706086</v>
      </c>
      <c r="F247" s="3">
        <v>1</v>
      </c>
      <c r="G247" s="3">
        <v>0.75</v>
      </c>
      <c r="H247" s="3" t="s">
        <v>668</v>
      </c>
      <c r="I247" s="386" t="s">
        <v>716</v>
      </c>
      <c r="J247" s="170">
        <v>9.7650000000000006</v>
      </c>
      <c r="K247" s="290">
        <f t="shared" si="8"/>
        <v>7.4999999999999991</v>
      </c>
      <c r="L247" s="222"/>
      <c r="M247" s="162"/>
      <c r="N247" s="87">
        <v>0.8</v>
      </c>
      <c r="O247" s="88"/>
      <c r="P247" s="88">
        <v>1.1000000000000001</v>
      </c>
      <c r="Q247" s="88"/>
      <c r="R247" s="88"/>
      <c r="S247" s="88"/>
      <c r="T247" s="88">
        <v>1.1000000000000001</v>
      </c>
      <c r="U247" s="88"/>
      <c r="V247" s="88"/>
      <c r="W247" s="88"/>
      <c r="X247" s="88">
        <v>0.8</v>
      </c>
      <c r="Y247" s="88"/>
      <c r="Z247" s="88"/>
      <c r="AA247" s="88"/>
      <c r="AB247" s="88"/>
      <c r="AC247" s="88">
        <v>0.8</v>
      </c>
      <c r="AD247" s="88"/>
      <c r="AE247" s="88">
        <v>1</v>
      </c>
      <c r="AF247" s="88"/>
      <c r="AG247" s="88"/>
      <c r="AH247" s="88"/>
      <c r="AI247" s="88"/>
      <c r="AJ247" s="88">
        <v>1.1000000000000001</v>
      </c>
      <c r="AK247" s="88"/>
      <c r="AL247" s="88">
        <v>0.8</v>
      </c>
      <c r="AM247" s="88"/>
      <c r="AN247" s="88"/>
      <c r="AO247" s="88"/>
      <c r="AP247" s="88"/>
      <c r="AQ247" s="88"/>
      <c r="AR247" s="196"/>
      <c r="AS247" s="206">
        <f t="shared" si="6"/>
        <v>7.4999999999999991</v>
      </c>
      <c r="AT247" s="180" t="s">
        <v>197</v>
      </c>
      <c r="AU247" s="6" t="s">
        <v>436</v>
      </c>
    </row>
    <row r="248" spans="1:47" ht="30">
      <c r="A248" s="40" t="s">
        <v>679</v>
      </c>
      <c r="B248" s="3" t="s">
        <v>24</v>
      </c>
      <c r="C248" s="180" t="s">
        <v>198</v>
      </c>
      <c r="D248" s="6" t="s">
        <v>437</v>
      </c>
      <c r="E248" s="3">
        <v>7825706086</v>
      </c>
      <c r="F248" s="3">
        <v>1</v>
      </c>
      <c r="G248" s="3">
        <v>0.75</v>
      </c>
      <c r="H248" s="3" t="s">
        <v>668</v>
      </c>
      <c r="I248" s="386" t="s">
        <v>716</v>
      </c>
      <c r="J248" s="170">
        <v>9.7650000000000006</v>
      </c>
      <c r="K248" s="212">
        <f t="shared" si="8"/>
        <v>1.4</v>
      </c>
      <c r="L248" s="222"/>
      <c r="M248" s="162"/>
      <c r="N248" s="87">
        <v>0.8</v>
      </c>
      <c r="O248" s="88"/>
      <c r="P248" s="88">
        <v>0.2</v>
      </c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>
        <v>0.4</v>
      </c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196"/>
      <c r="AS248" s="206">
        <f t="shared" si="6"/>
        <v>1.4</v>
      </c>
      <c r="AT248" s="180" t="s">
        <v>198</v>
      </c>
      <c r="AU248" s="6" t="s">
        <v>437</v>
      </c>
    </row>
    <row r="249" spans="1:47" ht="21" customHeight="1">
      <c r="A249" s="40"/>
      <c r="B249" s="3"/>
      <c r="C249" s="268" t="s">
        <v>199</v>
      </c>
      <c r="D249" s="6"/>
      <c r="E249" s="3"/>
      <c r="F249" s="3"/>
      <c r="G249" s="3"/>
      <c r="H249" s="3"/>
      <c r="I249" s="386"/>
      <c r="J249" s="214"/>
      <c r="K249" s="212">
        <f t="shared" si="8"/>
        <v>0</v>
      </c>
      <c r="L249" s="222"/>
      <c r="M249" s="162"/>
      <c r="N249" s="87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88"/>
      <c r="AR249" s="196"/>
      <c r="AS249" s="206">
        <f t="shared" si="6"/>
        <v>0</v>
      </c>
      <c r="AT249" s="268" t="s">
        <v>199</v>
      </c>
      <c r="AU249" s="6"/>
    </row>
    <row r="250" spans="1:47" ht="35.25" customHeight="1">
      <c r="A250" s="40" t="s">
        <v>679</v>
      </c>
      <c r="B250" s="3" t="s">
        <v>24</v>
      </c>
      <c r="C250" s="180" t="s">
        <v>200</v>
      </c>
      <c r="D250" s="6" t="s">
        <v>686</v>
      </c>
      <c r="E250" s="3">
        <v>2310031475</v>
      </c>
      <c r="F250" s="3">
        <v>1</v>
      </c>
      <c r="G250" s="3">
        <v>0.8</v>
      </c>
      <c r="H250" s="3" t="s">
        <v>668</v>
      </c>
      <c r="I250" s="386" t="s">
        <v>716</v>
      </c>
      <c r="J250" s="170">
        <v>26.04</v>
      </c>
      <c r="K250" s="212">
        <f t="shared" si="8"/>
        <v>19.000000000000007</v>
      </c>
      <c r="L250" s="222"/>
      <c r="M250" s="162"/>
      <c r="N250" s="87">
        <v>0.8</v>
      </c>
      <c r="O250" s="88">
        <v>0.8</v>
      </c>
      <c r="P250" s="88">
        <v>0.6</v>
      </c>
      <c r="Q250" s="88">
        <v>0.8</v>
      </c>
      <c r="R250" s="88">
        <v>0.8</v>
      </c>
      <c r="S250" s="88">
        <v>0.8</v>
      </c>
      <c r="T250" s="88">
        <v>0.8</v>
      </c>
      <c r="U250" s="88"/>
      <c r="V250" s="88">
        <v>0.8</v>
      </c>
      <c r="W250" s="88">
        <v>0.8</v>
      </c>
      <c r="X250" s="88">
        <v>0.8</v>
      </c>
      <c r="Y250" s="88">
        <v>0.8</v>
      </c>
      <c r="Z250" s="88">
        <v>0.8</v>
      </c>
      <c r="AA250" s="88">
        <v>0.8</v>
      </c>
      <c r="AB250" s="88">
        <v>0.8</v>
      </c>
      <c r="AC250" s="88">
        <v>0.8</v>
      </c>
      <c r="AD250" s="88">
        <v>0.8</v>
      </c>
      <c r="AE250" s="88">
        <v>0.8</v>
      </c>
      <c r="AF250" s="88"/>
      <c r="AG250" s="92">
        <v>0.8</v>
      </c>
      <c r="AH250" s="88">
        <v>0.8</v>
      </c>
      <c r="AI250" s="88">
        <v>0.8</v>
      </c>
      <c r="AJ250" s="88">
        <v>0.8</v>
      </c>
      <c r="AK250" s="88">
        <v>0.8</v>
      </c>
      <c r="AL250" s="88"/>
      <c r="AM250" s="88">
        <v>0.8</v>
      </c>
      <c r="AN250" s="88"/>
      <c r="AO250" s="88">
        <v>0.8</v>
      </c>
      <c r="AP250" s="88"/>
      <c r="AQ250" s="88"/>
      <c r="AR250" s="196"/>
      <c r="AS250" s="206">
        <f t="shared" si="6"/>
        <v>19.000000000000007</v>
      </c>
      <c r="AT250" s="180" t="s">
        <v>200</v>
      </c>
      <c r="AU250" s="6" t="s">
        <v>686</v>
      </c>
    </row>
    <row r="251" spans="1:47" ht="30">
      <c r="A251" s="40" t="s">
        <v>679</v>
      </c>
      <c r="B251" s="3" t="s">
        <v>24</v>
      </c>
      <c r="C251" s="180" t="s">
        <v>1369</v>
      </c>
      <c r="D251" s="6" t="s">
        <v>438</v>
      </c>
      <c r="E251" s="3">
        <v>2310031475</v>
      </c>
      <c r="F251" s="3">
        <v>1</v>
      </c>
      <c r="G251" s="3">
        <v>0.8</v>
      </c>
      <c r="H251" s="3" t="s">
        <v>668</v>
      </c>
      <c r="I251" s="386" t="s">
        <v>716</v>
      </c>
      <c r="J251" s="170">
        <v>13.2</v>
      </c>
      <c r="K251" s="182">
        <f t="shared" si="8"/>
        <v>10.400000000000002</v>
      </c>
      <c r="L251" s="222"/>
      <c r="M251" s="162"/>
      <c r="N251" s="87"/>
      <c r="O251" s="88">
        <v>0.8</v>
      </c>
      <c r="P251" s="88">
        <v>0.4</v>
      </c>
      <c r="Q251" s="88">
        <v>0.2</v>
      </c>
      <c r="R251" s="88">
        <v>0.4</v>
      </c>
      <c r="S251" s="88">
        <v>0.8</v>
      </c>
      <c r="T251" s="88">
        <v>0.2</v>
      </c>
      <c r="U251" s="88">
        <v>0.4</v>
      </c>
      <c r="V251" s="88">
        <v>0.4</v>
      </c>
      <c r="W251" s="88">
        <v>0.4</v>
      </c>
      <c r="X251" s="88">
        <v>0.4</v>
      </c>
      <c r="Y251" s="88">
        <v>0.4</v>
      </c>
      <c r="Z251" s="88"/>
      <c r="AA251" s="88">
        <v>0.8</v>
      </c>
      <c r="AB251" s="88"/>
      <c r="AC251" s="88">
        <v>0.6</v>
      </c>
      <c r="AD251" s="88"/>
      <c r="AE251" s="88">
        <v>0.8</v>
      </c>
      <c r="AF251" s="88">
        <v>0.4</v>
      </c>
      <c r="AG251" s="88"/>
      <c r="AH251" s="88">
        <v>0.8</v>
      </c>
      <c r="AI251" s="88">
        <v>0.4</v>
      </c>
      <c r="AJ251" s="88"/>
      <c r="AK251" s="88"/>
      <c r="AL251" s="88">
        <v>0.8</v>
      </c>
      <c r="AM251" s="88">
        <v>0.4</v>
      </c>
      <c r="AN251" s="88">
        <v>0.2</v>
      </c>
      <c r="AO251" s="88">
        <v>0.4</v>
      </c>
      <c r="AP251" s="88"/>
      <c r="AQ251" s="88"/>
      <c r="AR251" s="196"/>
      <c r="AS251" s="206">
        <f t="shared" si="6"/>
        <v>10.400000000000002</v>
      </c>
      <c r="AT251" s="180" t="s">
        <v>201</v>
      </c>
      <c r="AU251" s="6" t="s">
        <v>438</v>
      </c>
    </row>
    <row r="252" spans="1:47" ht="30">
      <c r="A252" s="40" t="s">
        <v>679</v>
      </c>
      <c r="B252" s="3" t="s">
        <v>24</v>
      </c>
      <c r="C252" s="180" t="s">
        <v>202</v>
      </c>
      <c r="D252" s="6" t="s">
        <v>685</v>
      </c>
      <c r="E252" s="3">
        <v>2310031475</v>
      </c>
      <c r="F252" s="3">
        <v>1</v>
      </c>
      <c r="G252" s="3">
        <v>0.8</v>
      </c>
      <c r="H252" s="3" t="s">
        <v>668</v>
      </c>
      <c r="I252" s="386" t="s">
        <v>716</v>
      </c>
      <c r="J252" s="170">
        <v>16.274999999999999</v>
      </c>
      <c r="K252" s="212">
        <f t="shared" si="8"/>
        <v>14.500000000000004</v>
      </c>
      <c r="L252" s="222"/>
      <c r="M252" s="162"/>
      <c r="N252" s="87">
        <v>1.3</v>
      </c>
      <c r="O252" s="88"/>
      <c r="P252" s="88">
        <v>1.3</v>
      </c>
      <c r="Q252" s="88"/>
      <c r="R252" s="88">
        <v>1.3</v>
      </c>
      <c r="S252" s="88"/>
      <c r="T252" s="88"/>
      <c r="U252" s="88">
        <v>1.3</v>
      </c>
      <c r="V252" s="88"/>
      <c r="W252" s="88">
        <v>1.3</v>
      </c>
      <c r="X252" s="88"/>
      <c r="Y252" s="88"/>
      <c r="Z252" s="88"/>
      <c r="AA252" s="88"/>
      <c r="AB252" s="88">
        <v>2</v>
      </c>
      <c r="AC252" s="88"/>
      <c r="AD252" s="88">
        <v>1.3</v>
      </c>
      <c r="AE252" s="88"/>
      <c r="AF252" s="88">
        <v>1.3</v>
      </c>
      <c r="AG252" s="88"/>
      <c r="AH252" s="88"/>
      <c r="AI252" s="88">
        <v>1.3</v>
      </c>
      <c r="AJ252" s="88"/>
      <c r="AK252" s="88">
        <v>0.8</v>
      </c>
      <c r="AL252" s="88"/>
      <c r="AM252" s="88">
        <v>1.3</v>
      </c>
      <c r="AN252" s="88"/>
      <c r="AO252" s="88"/>
      <c r="AP252" s="88"/>
      <c r="AQ252" s="88"/>
      <c r="AR252" s="196"/>
      <c r="AS252" s="206">
        <f t="shared" si="6"/>
        <v>14.500000000000004</v>
      </c>
      <c r="AT252" s="180" t="s">
        <v>202</v>
      </c>
      <c r="AU252" s="6" t="s">
        <v>685</v>
      </c>
    </row>
    <row r="253" spans="1:47" ht="45">
      <c r="A253" s="40" t="s">
        <v>679</v>
      </c>
      <c r="B253" s="3" t="s">
        <v>24</v>
      </c>
      <c r="C253" s="180" t="s">
        <v>684</v>
      </c>
      <c r="D253" s="6" t="s">
        <v>750</v>
      </c>
      <c r="E253" s="3">
        <v>2310031475</v>
      </c>
      <c r="F253" s="3" t="s">
        <v>668</v>
      </c>
      <c r="G253" s="3" t="s">
        <v>668</v>
      </c>
      <c r="H253" s="6" t="s">
        <v>672</v>
      </c>
      <c r="I253" s="386" t="s">
        <v>716</v>
      </c>
      <c r="J253" s="170">
        <v>20.206</v>
      </c>
      <c r="K253" s="212">
        <f t="shared" si="8"/>
        <v>9.8000000000000007</v>
      </c>
      <c r="L253" s="222"/>
      <c r="M253" s="162"/>
      <c r="N253" s="87">
        <v>0.8</v>
      </c>
      <c r="O253" s="88"/>
      <c r="P253" s="88">
        <v>0.8</v>
      </c>
      <c r="Q253" s="88"/>
      <c r="R253" s="88">
        <v>0.8</v>
      </c>
      <c r="S253" s="88"/>
      <c r="T253" s="88"/>
      <c r="U253" s="88">
        <v>1.6</v>
      </c>
      <c r="V253" s="88"/>
      <c r="W253" s="88"/>
      <c r="X253" s="88"/>
      <c r="Y253" s="88">
        <v>0.8</v>
      </c>
      <c r="Z253" s="88"/>
      <c r="AA253" s="88"/>
      <c r="AB253" s="88">
        <v>0.8</v>
      </c>
      <c r="AC253" s="88"/>
      <c r="AD253" s="88">
        <v>0.8</v>
      </c>
      <c r="AE253" s="88"/>
      <c r="AF253" s="88">
        <v>0.8</v>
      </c>
      <c r="AG253" s="88"/>
      <c r="AH253" s="88"/>
      <c r="AI253" s="88">
        <v>1</v>
      </c>
      <c r="AJ253" s="88"/>
      <c r="AK253" s="88">
        <v>0.8</v>
      </c>
      <c r="AL253" s="88"/>
      <c r="AM253" s="88">
        <v>0.8</v>
      </c>
      <c r="AN253" s="88"/>
      <c r="AO253" s="88"/>
      <c r="AP253" s="88"/>
      <c r="AQ253" s="88"/>
      <c r="AR253" s="196"/>
      <c r="AS253" s="206">
        <f t="shared" si="6"/>
        <v>9.8000000000000007</v>
      </c>
      <c r="AT253" s="180" t="s">
        <v>684</v>
      </c>
      <c r="AU253" s="6" t="s">
        <v>750</v>
      </c>
    </row>
    <row r="254" spans="1:47" ht="30">
      <c r="A254" s="40" t="s">
        <v>679</v>
      </c>
      <c r="B254" s="6" t="s">
        <v>745</v>
      </c>
      <c r="C254" s="180" t="s">
        <v>203</v>
      </c>
      <c r="D254" s="6" t="s">
        <v>439</v>
      </c>
      <c r="E254" s="3">
        <v>2310031475</v>
      </c>
      <c r="F254" s="3">
        <v>1</v>
      </c>
      <c r="G254" s="3">
        <v>0.8</v>
      </c>
      <c r="H254" s="3" t="s">
        <v>668</v>
      </c>
      <c r="I254" s="386" t="s">
        <v>718</v>
      </c>
      <c r="J254" s="170">
        <v>9.7650000000000006</v>
      </c>
      <c r="K254" s="212">
        <f t="shared" si="8"/>
        <v>6.3999999999999995</v>
      </c>
      <c r="L254" s="222"/>
      <c r="M254" s="162"/>
      <c r="N254" s="87">
        <v>0.8</v>
      </c>
      <c r="O254" s="88"/>
      <c r="P254" s="88"/>
      <c r="Q254" s="88">
        <v>0.8</v>
      </c>
      <c r="R254" s="88"/>
      <c r="S254" s="88"/>
      <c r="T254" s="88"/>
      <c r="U254" s="88">
        <v>0.8</v>
      </c>
      <c r="V254" s="88"/>
      <c r="W254" s="88"/>
      <c r="X254" s="88">
        <v>0.8</v>
      </c>
      <c r="Y254" s="88"/>
      <c r="Z254" s="88"/>
      <c r="AA254" s="88"/>
      <c r="AB254" s="88">
        <v>0.8</v>
      </c>
      <c r="AC254" s="88"/>
      <c r="AD254" s="88"/>
      <c r="AE254" s="88">
        <v>0.8</v>
      </c>
      <c r="AF254" s="88"/>
      <c r="AG254" s="88"/>
      <c r="AH254" s="88"/>
      <c r="AI254" s="88">
        <v>0.8</v>
      </c>
      <c r="AJ254" s="88"/>
      <c r="AK254" s="88"/>
      <c r="AL254" s="88">
        <v>0.8</v>
      </c>
      <c r="AM254" s="88"/>
      <c r="AN254" s="88"/>
      <c r="AO254" s="88"/>
      <c r="AP254" s="88"/>
      <c r="AQ254" s="88"/>
      <c r="AR254" s="196"/>
      <c r="AS254" s="206">
        <f t="shared" si="6"/>
        <v>6.3999999999999995</v>
      </c>
      <c r="AT254" s="180" t="s">
        <v>203</v>
      </c>
      <c r="AU254" s="6" t="s">
        <v>439</v>
      </c>
    </row>
    <row r="255" spans="1:47" ht="30">
      <c r="A255" s="40" t="s">
        <v>679</v>
      </c>
      <c r="B255" s="6" t="s">
        <v>746</v>
      </c>
      <c r="C255" s="180" t="s">
        <v>204</v>
      </c>
      <c r="D255" s="6" t="s">
        <v>440</v>
      </c>
      <c r="E255" s="3">
        <v>2310031475</v>
      </c>
      <c r="F255" s="3">
        <v>4</v>
      </c>
      <c r="G255" s="3">
        <v>0.8</v>
      </c>
      <c r="H255" s="3" t="s">
        <v>668</v>
      </c>
      <c r="I255" s="386" t="s">
        <v>716</v>
      </c>
      <c r="J255" s="170">
        <v>13.02</v>
      </c>
      <c r="K255" s="182">
        <f t="shared" si="8"/>
        <v>11.2</v>
      </c>
      <c r="L255" s="222"/>
      <c r="M255" s="162"/>
      <c r="N255" s="87">
        <v>1.6</v>
      </c>
      <c r="O255" s="88"/>
      <c r="P255" s="88"/>
      <c r="Q255" s="88">
        <v>1.6</v>
      </c>
      <c r="R255" s="88"/>
      <c r="S255" s="88"/>
      <c r="T255" s="88"/>
      <c r="U255" s="88"/>
      <c r="V255" s="88"/>
      <c r="W255" s="88"/>
      <c r="X255" s="88">
        <v>1.6</v>
      </c>
      <c r="Y255" s="88"/>
      <c r="Z255" s="88"/>
      <c r="AA255" s="88"/>
      <c r="AB255" s="88">
        <v>1.6</v>
      </c>
      <c r="AC255" s="88"/>
      <c r="AD255" s="88"/>
      <c r="AE255" s="88">
        <v>1.6</v>
      </c>
      <c r="AF255" s="88"/>
      <c r="AG255" s="88"/>
      <c r="AH255" s="88"/>
      <c r="AI255" s="88">
        <v>1.6</v>
      </c>
      <c r="AJ255" s="88"/>
      <c r="AK255" s="88"/>
      <c r="AL255" s="88">
        <v>1.6</v>
      </c>
      <c r="AM255" s="88"/>
      <c r="AN255" s="88"/>
      <c r="AO255" s="88"/>
      <c r="AP255" s="88"/>
      <c r="AQ255" s="88"/>
      <c r="AR255" s="196"/>
      <c r="AS255" s="206">
        <f t="shared" si="6"/>
        <v>11.2</v>
      </c>
      <c r="AT255" s="180" t="s">
        <v>204</v>
      </c>
      <c r="AU255" s="6" t="s">
        <v>440</v>
      </c>
    </row>
    <row r="256" spans="1:47" ht="22.5" customHeight="1">
      <c r="A256" s="40"/>
      <c r="B256" s="3"/>
      <c r="C256" s="268" t="s">
        <v>205</v>
      </c>
      <c r="D256" s="6"/>
      <c r="E256" s="3"/>
      <c r="F256" s="3"/>
      <c r="G256" s="3"/>
      <c r="H256" s="3"/>
      <c r="I256" s="386"/>
      <c r="J256" s="214"/>
      <c r="K256" s="212">
        <f t="shared" si="8"/>
        <v>0</v>
      </c>
      <c r="L256" s="222"/>
      <c r="M256" s="162"/>
      <c r="N256" s="87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  <c r="AL256" s="88"/>
      <c r="AM256" s="88"/>
      <c r="AN256" s="88"/>
      <c r="AO256" s="88"/>
      <c r="AP256" s="88"/>
      <c r="AQ256" s="88"/>
      <c r="AR256" s="196"/>
      <c r="AS256" s="206">
        <f t="shared" si="6"/>
        <v>0</v>
      </c>
      <c r="AT256" s="268" t="s">
        <v>205</v>
      </c>
      <c r="AU256" s="6"/>
    </row>
    <row r="257" spans="1:47" ht="30">
      <c r="A257" s="40" t="s">
        <v>679</v>
      </c>
      <c r="B257" s="6" t="s">
        <v>746</v>
      </c>
      <c r="C257" s="180" t="s">
        <v>206</v>
      </c>
      <c r="D257" s="6" t="s">
        <v>441</v>
      </c>
      <c r="E257" s="3">
        <v>5036045205</v>
      </c>
      <c r="F257" s="3">
        <v>1</v>
      </c>
      <c r="G257" s="3">
        <v>0.8</v>
      </c>
      <c r="H257" s="3" t="s">
        <v>668</v>
      </c>
      <c r="I257" s="386" t="s">
        <v>718</v>
      </c>
      <c r="J257" s="170">
        <v>15</v>
      </c>
      <c r="K257" s="212">
        <f t="shared" si="8"/>
        <v>7.1999999999999993</v>
      </c>
      <c r="L257" s="222"/>
      <c r="M257" s="162"/>
      <c r="N257" s="87"/>
      <c r="O257" s="88"/>
      <c r="P257" s="88"/>
      <c r="Q257" s="88">
        <v>0.5</v>
      </c>
      <c r="R257" s="88"/>
      <c r="S257" s="88">
        <v>1</v>
      </c>
      <c r="T257" s="88"/>
      <c r="U257" s="88">
        <v>0.8</v>
      </c>
      <c r="V257" s="88"/>
      <c r="W257" s="88"/>
      <c r="X257" s="88">
        <v>0.8</v>
      </c>
      <c r="Y257" s="88"/>
      <c r="Z257" s="88">
        <v>0.5</v>
      </c>
      <c r="AA257" s="88"/>
      <c r="AB257" s="88">
        <v>0.5</v>
      </c>
      <c r="AC257" s="88"/>
      <c r="AD257" s="88"/>
      <c r="AE257" s="88">
        <v>0.8</v>
      </c>
      <c r="AF257" s="88"/>
      <c r="AG257" s="88">
        <v>0.5</v>
      </c>
      <c r="AH257" s="88"/>
      <c r="AI257" s="88">
        <v>0.8</v>
      </c>
      <c r="AJ257" s="88"/>
      <c r="AK257" s="88"/>
      <c r="AL257" s="88">
        <v>0.5</v>
      </c>
      <c r="AM257" s="88"/>
      <c r="AN257" s="88">
        <v>0.5</v>
      </c>
      <c r="AO257" s="88"/>
      <c r="AP257" s="88"/>
      <c r="AQ257" s="88"/>
      <c r="AR257" s="196"/>
      <c r="AS257" s="206">
        <f t="shared" si="6"/>
        <v>7.1999999999999993</v>
      </c>
      <c r="AT257" s="180" t="s">
        <v>206</v>
      </c>
      <c r="AU257" s="6" t="s">
        <v>441</v>
      </c>
    </row>
    <row r="258" spans="1:47" ht="29.25" customHeight="1">
      <c r="A258" s="40" t="s">
        <v>679</v>
      </c>
      <c r="B258" s="3" t="s">
        <v>24</v>
      </c>
      <c r="C258" s="180" t="s">
        <v>207</v>
      </c>
      <c r="D258" s="6" t="s">
        <v>442</v>
      </c>
      <c r="E258" s="3">
        <v>5036045205</v>
      </c>
      <c r="F258" s="3" t="s">
        <v>668</v>
      </c>
      <c r="G258" s="3" t="s">
        <v>668</v>
      </c>
      <c r="H258" s="6" t="s">
        <v>672</v>
      </c>
      <c r="I258" s="386" t="s">
        <v>716</v>
      </c>
      <c r="J258" s="170">
        <v>15</v>
      </c>
      <c r="K258" s="212">
        <f t="shared" si="8"/>
        <v>3.5000000000000004</v>
      </c>
      <c r="L258" s="222"/>
      <c r="M258" s="162"/>
      <c r="N258" s="87">
        <v>0.5</v>
      </c>
      <c r="O258" s="88"/>
      <c r="P258" s="88">
        <v>0.4</v>
      </c>
      <c r="Q258" s="88"/>
      <c r="R258" s="88">
        <v>0.2</v>
      </c>
      <c r="S258" s="88"/>
      <c r="T258" s="88"/>
      <c r="U258" s="88"/>
      <c r="V258" s="88"/>
      <c r="W258" s="88">
        <v>0.2</v>
      </c>
      <c r="X258" s="88"/>
      <c r="Y258" s="88"/>
      <c r="Z258" s="88"/>
      <c r="AA258" s="88"/>
      <c r="AB258" s="88">
        <v>0.4</v>
      </c>
      <c r="AC258" s="88"/>
      <c r="AD258" s="88">
        <v>0.5</v>
      </c>
      <c r="AE258" s="88"/>
      <c r="AF258" s="88">
        <v>0.3</v>
      </c>
      <c r="AG258" s="88"/>
      <c r="AH258" s="88"/>
      <c r="AI258" s="88">
        <v>0.2</v>
      </c>
      <c r="AJ258" s="88"/>
      <c r="AK258" s="88">
        <v>0.6</v>
      </c>
      <c r="AL258" s="88"/>
      <c r="AM258" s="88">
        <v>0.2</v>
      </c>
      <c r="AN258" s="88"/>
      <c r="AO258" s="88"/>
      <c r="AP258" s="88"/>
      <c r="AQ258" s="88"/>
      <c r="AR258" s="196"/>
      <c r="AS258" s="206">
        <f t="shared" si="6"/>
        <v>3.5000000000000004</v>
      </c>
      <c r="AT258" s="180" t="s">
        <v>207</v>
      </c>
      <c r="AU258" s="6" t="s">
        <v>442</v>
      </c>
    </row>
    <row r="259" spans="1:47" ht="29.25" customHeight="1">
      <c r="A259" s="40"/>
      <c r="B259" s="3"/>
      <c r="C259" s="180"/>
      <c r="D259" s="6"/>
      <c r="E259" s="3"/>
      <c r="F259" s="3"/>
      <c r="G259" s="3"/>
      <c r="H259" s="6"/>
      <c r="I259" s="386"/>
      <c r="J259" s="170"/>
      <c r="K259" s="212"/>
      <c r="L259" s="222"/>
      <c r="M259" s="162"/>
      <c r="N259" s="87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88"/>
      <c r="AR259" s="196"/>
      <c r="AS259" s="206"/>
      <c r="AT259" s="180"/>
      <c r="AU259" s="6"/>
    </row>
    <row r="260" spans="1:47" ht="32.25" customHeight="1">
      <c r="A260" s="40" t="s">
        <v>679</v>
      </c>
      <c r="B260" s="3" t="s">
        <v>24</v>
      </c>
      <c r="C260" s="180" t="s">
        <v>1169</v>
      </c>
      <c r="D260" s="8" t="s">
        <v>424</v>
      </c>
      <c r="E260" s="26">
        <v>690804411082</v>
      </c>
      <c r="F260" s="8" t="s">
        <v>668</v>
      </c>
      <c r="G260" s="6" t="s">
        <v>668</v>
      </c>
      <c r="H260" s="6" t="s">
        <v>674</v>
      </c>
      <c r="I260" s="389" t="s">
        <v>944</v>
      </c>
      <c r="J260" s="215">
        <v>0.13700000000000001</v>
      </c>
      <c r="K260" s="182">
        <f t="shared" si="8"/>
        <v>0</v>
      </c>
      <c r="L260" s="222"/>
      <c r="M260" s="162"/>
      <c r="N260" s="87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196"/>
      <c r="AS260" s="206">
        <f t="shared" si="6"/>
        <v>0</v>
      </c>
      <c r="AT260" s="180" t="s">
        <v>1169</v>
      </c>
      <c r="AU260" s="8" t="s">
        <v>424</v>
      </c>
    </row>
    <row r="261" spans="1:47" ht="75">
      <c r="A261" s="40" t="s">
        <v>679</v>
      </c>
      <c r="B261" s="3" t="s">
        <v>24</v>
      </c>
      <c r="C261" s="269" t="s">
        <v>1434</v>
      </c>
      <c r="D261" s="6" t="s">
        <v>1076</v>
      </c>
      <c r="E261" s="3"/>
      <c r="F261" s="3">
        <v>6</v>
      </c>
      <c r="G261" s="3">
        <v>0.8</v>
      </c>
      <c r="H261" s="3" t="s">
        <v>668</v>
      </c>
      <c r="I261" s="386" t="s">
        <v>716</v>
      </c>
      <c r="J261" s="359">
        <v>62.4</v>
      </c>
      <c r="K261" s="182">
        <f t="shared" si="8"/>
        <v>49.599999999999994</v>
      </c>
      <c r="L261" s="222"/>
      <c r="M261" s="162"/>
      <c r="N261" s="87"/>
      <c r="O261" s="88">
        <v>4.8</v>
      </c>
      <c r="P261" s="88"/>
      <c r="Q261" s="88">
        <v>4</v>
      </c>
      <c r="R261" s="88"/>
      <c r="S261" s="88">
        <v>3.2</v>
      </c>
      <c r="T261" s="88"/>
      <c r="U261" s="88"/>
      <c r="V261" s="88">
        <v>4.8</v>
      </c>
      <c r="W261" s="88"/>
      <c r="X261" s="88">
        <v>4.8</v>
      </c>
      <c r="Y261" s="88"/>
      <c r="Z261" s="88"/>
      <c r="AA261" s="88"/>
      <c r="AB261" s="88"/>
      <c r="AC261" s="88">
        <v>4.8</v>
      </c>
      <c r="AD261" s="88"/>
      <c r="AE261" s="88">
        <v>4.8</v>
      </c>
      <c r="AF261" s="88"/>
      <c r="AG261" s="88">
        <v>4.8</v>
      </c>
      <c r="AH261" s="88"/>
      <c r="AI261" s="88"/>
      <c r="AJ261" s="88">
        <v>4.8</v>
      </c>
      <c r="AK261" s="88"/>
      <c r="AL261" s="88">
        <v>4.8</v>
      </c>
      <c r="AM261" s="88"/>
      <c r="AN261" s="88">
        <v>4</v>
      </c>
      <c r="AO261" s="88"/>
      <c r="AP261" s="88"/>
      <c r="AQ261" s="88"/>
      <c r="AR261" s="196"/>
      <c r="AS261" s="206">
        <f t="shared" si="6"/>
        <v>49.599999999999994</v>
      </c>
      <c r="AT261" s="269" t="s">
        <v>208</v>
      </c>
      <c r="AU261" s="6" t="s">
        <v>1076</v>
      </c>
    </row>
    <row r="262" spans="1:47" ht="30.75" customHeight="1">
      <c r="A262" s="40"/>
      <c r="B262" s="3"/>
      <c r="C262" s="268" t="s">
        <v>209</v>
      </c>
      <c r="D262" s="6"/>
      <c r="E262" s="3"/>
      <c r="F262" s="3"/>
      <c r="G262" s="3"/>
      <c r="H262" s="3"/>
      <c r="I262" s="386" t="s">
        <v>711</v>
      </c>
      <c r="J262" s="214"/>
      <c r="K262" s="212">
        <f t="shared" si="8"/>
        <v>0</v>
      </c>
      <c r="L262" s="222"/>
      <c r="M262" s="162"/>
      <c r="N262" s="87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196"/>
      <c r="AS262" s="206">
        <f t="shared" si="6"/>
        <v>0</v>
      </c>
      <c r="AT262" s="268" t="s">
        <v>209</v>
      </c>
      <c r="AU262" s="6"/>
    </row>
    <row r="263" spans="1:47" ht="45">
      <c r="A263" s="40" t="s">
        <v>679</v>
      </c>
      <c r="B263" s="3" t="s">
        <v>24</v>
      </c>
      <c r="C263" s="180" t="s">
        <v>210</v>
      </c>
      <c r="D263" s="6" t="s">
        <v>444</v>
      </c>
      <c r="E263" s="3">
        <v>6234131659</v>
      </c>
      <c r="F263" s="3" t="s">
        <v>668</v>
      </c>
      <c r="G263" s="3" t="s">
        <v>668</v>
      </c>
      <c r="H263" s="6" t="s">
        <v>672</v>
      </c>
      <c r="I263" s="386" t="s">
        <v>716</v>
      </c>
      <c r="J263" s="170">
        <v>7.952</v>
      </c>
      <c r="K263" s="212">
        <f t="shared" si="8"/>
        <v>0.5</v>
      </c>
      <c r="L263" s="222"/>
      <c r="M263" s="162"/>
      <c r="N263" s="87">
        <v>0.1</v>
      </c>
      <c r="O263" s="88"/>
      <c r="P263" s="88"/>
      <c r="Q263" s="88"/>
      <c r="R263" s="88"/>
      <c r="S263" s="88"/>
      <c r="T263" s="88"/>
      <c r="U263" s="88">
        <v>0.2</v>
      </c>
      <c r="V263" s="88"/>
      <c r="W263" s="88"/>
      <c r="X263" s="88"/>
      <c r="Y263" s="88"/>
      <c r="Z263" s="88"/>
      <c r="AA263" s="88"/>
      <c r="AB263" s="88"/>
      <c r="AC263" s="88"/>
      <c r="AD263" s="88">
        <v>0.1</v>
      </c>
      <c r="AE263" s="88"/>
      <c r="AF263" s="88"/>
      <c r="AG263" s="88"/>
      <c r="AH263" s="88"/>
      <c r="AI263" s="88">
        <v>0.1</v>
      </c>
      <c r="AJ263" s="88"/>
      <c r="AK263" s="88"/>
      <c r="AL263" s="88"/>
      <c r="AM263" s="88"/>
      <c r="AN263" s="88"/>
      <c r="AO263" s="88"/>
      <c r="AP263" s="88"/>
      <c r="AQ263" s="88"/>
      <c r="AR263" s="196"/>
      <c r="AS263" s="206">
        <f t="shared" si="6"/>
        <v>0.5</v>
      </c>
      <c r="AT263" s="180" t="s">
        <v>210</v>
      </c>
      <c r="AU263" s="6" t="s">
        <v>444</v>
      </c>
    </row>
    <row r="264" spans="1:47" ht="45">
      <c r="A264" s="40" t="s">
        <v>679</v>
      </c>
      <c r="B264" s="3" t="s">
        <v>24</v>
      </c>
      <c r="C264" s="180" t="s">
        <v>211</v>
      </c>
      <c r="D264" s="6" t="s">
        <v>445</v>
      </c>
      <c r="E264" s="3">
        <v>6234131659</v>
      </c>
      <c r="F264" s="3" t="s">
        <v>668</v>
      </c>
      <c r="G264" s="3" t="s">
        <v>668</v>
      </c>
      <c r="H264" s="6" t="s">
        <v>672</v>
      </c>
      <c r="I264" s="386" t="s">
        <v>716</v>
      </c>
      <c r="J264" s="213">
        <v>11.941000000000001</v>
      </c>
      <c r="K264" s="212">
        <f t="shared" si="8"/>
        <v>2.6</v>
      </c>
      <c r="L264" s="222"/>
      <c r="M264" s="162"/>
      <c r="N264" s="87">
        <v>0.2</v>
      </c>
      <c r="O264" s="88"/>
      <c r="P264" s="88">
        <v>0.2</v>
      </c>
      <c r="Q264" s="88"/>
      <c r="R264" s="88">
        <v>0.1</v>
      </c>
      <c r="S264" s="88"/>
      <c r="T264" s="88"/>
      <c r="U264" s="88">
        <v>0.2</v>
      </c>
      <c r="V264" s="88"/>
      <c r="W264" s="88">
        <v>0.2</v>
      </c>
      <c r="X264" s="88"/>
      <c r="Y264" s="88">
        <v>0.2</v>
      </c>
      <c r="Z264" s="88"/>
      <c r="AA264" s="88"/>
      <c r="AB264" s="88">
        <v>0.3</v>
      </c>
      <c r="AC264" s="88"/>
      <c r="AD264" s="88">
        <v>0.2</v>
      </c>
      <c r="AE264" s="88"/>
      <c r="AF264" s="88">
        <v>0.3</v>
      </c>
      <c r="AG264" s="88"/>
      <c r="AH264" s="88"/>
      <c r="AI264" s="88">
        <v>0.2</v>
      </c>
      <c r="AJ264" s="88"/>
      <c r="AK264" s="88">
        <v>0.3</v>
      </c>
      <c r="AL264" s="88"/>
      <c r="AM264" s="88">
        <v>0.2</v>
      </c>
      <c r="AN264" s="88"/>
      <c r="AO264" s="88"/>
      <c r="AP264" s="88"/>
      <c r="AQ264" s="88"/>
      <c r="AR264" s="196"/>
      <c r="AS264" s="206">
        <f t="shared" si="6"/>
        <v>2.6</v>
      </c>
      <c r="AT264" s="180" t="s">
        <v>211</v>
      </c>
      <c r="AU264" s="6" t="s">
        <v>445</v>
      </c>
    </row>
    <row r="265" spans="1:47" ht="45">
      <c r="A265" s="40" t="s">
        <v>679</v>
      </c>
      <c r="B265" s="3" t="s">
        <v>774</v>
      </c>
      <c r="C265" s="180" t="s">
        <v>775</v>
      </c>
      <c r="D265" s="6" t="s">
        <v>1098</v>
      </c>
      <c r="E265" s="3">
        <v>6234131659</v>
      </c>
      <c r="F265" s="3" t="s">
        <v>668</v>
      </c>
      <c r="G265" s="3" t="s">
        <v>668</v>
      </c>
      <c r="H265" s="6" t="s">
        <v>672</v>
      </c>
      <c r="I265" s="386" t="s">
        <v>718</v>
      </c>
      <c r="J265" s="213">
        <v>6.51</v>
      </c>
      <c r="K265" s="182">
        <f t="shared" si="8"/>
        <v>5.2</v>
      </c>
      <c r="L265" s="222"/>
      <c r="M265" s="162"/>
      <c r="N265" s="87"/>
      <c r="O265" s="88"/>
      <c r="P265" s="88"/>
      <c r="Q265" s="88">
        <v>0.8</v>
      </c>
      <c r="R265" s="88"/>
      <c r="S265" s="88"/>
      <c r="T265" s="88"/>
      <c r="U265" s="88">
        <v>1</v>
      </c>
      <c r="V265" s="88"/>
      <c r="W265" s="88"/>
      <c r="X265" s="88">
        <v>0.8</v>
      </c>
      <c r="Y265" s="88"/>
      <c r="Z265" s="88"/>
      <c r="AA265" s="88"/>
      <c r="AB265" s="88">
        <v>0.8</v>
      </c>
      <c r="AC265" s="88"/>
      <c r="AD265" s="88"/>
      <c r="AE265" s="88">
        <v>0.8</v>
      </c>
      <c r="AF265" s="88"/>
      <c r="AG265" s="88"/>
      <c r="AH265" s="88"/>
      <c r="AI265" s="92">
        <v>1</v>
      </c>
      <c r="AJ265" s="181"/>
      <c r="AK265" s="88"/>
      <c r="AL265" s="88"/>
      <c r="AM265" s="88"/>
      <c r="AN265" s="88"/>
      <c r="AO265" s="88"/>
      <c r="AP265" s="88"/>
      <c r="AQ265" s="88"/>
      <c r="AR265" s="196"/>
      <c r="AS265" s="206">
        <f t="shared" si="6"/>
        <v>5.2</v>
      </c>
      <c r="AT265" s="180" t="s">
        <v>775</v>
      </c>
      <c r="AU265" s="6" t="s">
        <v>1098</v>
      </c>
    </row>
    <row r="266" spans="1:47" ht="28.5" customHeight="1">
      <c r="A266" s="40" t="s">
        <v>679</v>
      </c>
      <c r="B266" s="3" t="s">
        <v>24</v>
      </c>
      <c r="C266" s="180" t="s">
        <v>270</v>
      </c>
      <c r="D266" s="11" t="s">
        <v>687</v>
      </c>
      <c r="E266" s="28">
        <v>5321185659</v>
      </c>
      <c r="F266" s="3" t="s">
        <v>668</v>
      </c>
      <c r="G266" s="3" t="s">
        <v>668</v>
      </c>
      <c r="H266" s="6" t="s">
        <v>688</v>
      </c>
      <c r="I266" s="386" t="s">
        <v>716</v>
      </c>
      <c r="J266" s="213">
        <v>0.97</v>
      </c>
      <c r="K266" s="182">
        <f t="shared" si="8"/>
        <v>0.2</v>
      </c>
      <c r="L266" s="222"/>
      <c r="M266" s="162"/>
      <c r="N266" s="87"/>
      <c r="O266" s="88">
        <v>0.2</v>
      </c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88"/>
      <c r="AR266" s="196"/>
      <c r="AS266" s="206">
        <f t="shared" si="6"/>
        <v>0.2</v>
      </c>
      <c r="AT266" s="180" t="s">
        <v>270</v>
      </c>
      <c r="AU266" s="11" t="s">
        <v>687</v>
      </c>
    </row>
    <row r="267" spans="1:47" ht="30">
      <c r="A267" s="40" t="s">
        <v>679</v>
      </c>
      <c r="B267" s="6" t="s">
        <v>746</v>
      </c>
      <c r="C267" s="180" t="s">
        <v>213</v>
      </c>
      <c r="D267" s="6" t="s">
        <v>446</v>
      </c>
      <c r="E267" s="26">
        <v>6946000279</v>
      </c>
      <c r="F267" s="3">
        <v>1</v>
      </c>
      <c r="G267" s="3">
        <v>0.8</v>
      </c>
      <c r="H267" s="6" t="s">
        <v>668</v>
      </c>
      <c r="I267" s="386" t="s">
        <v>709</v>
      </c>
      <c r="J267" s="320">
        <v>0</v>
      </c>
      <c r="K267" s="212">
        <f t="shared" si="8"/>
        <v>0</v>
      </c>
      <c r="L267" s="222"/>
      <c r="M267" s="162"/>
      <c r="N267" s="87"/>
      <c r="O267" s="95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93"/>
      <c r="AM267" s="88"/>
      <c r="AN267" s="88"/>
      <c r="AO267" s="88"/>
      <c r="AP267" s="88"/>
      <c r="AQ267" s="88"/>
      <c r="AR267" s="196"/>
      <c r="AS267" s="206">
        <f t="shared" si="6"/>
        <v>0</v>
      </c>
      <c r="AT267" s="180" t="s">
        <v>213</v>
      </c>
      <c r="AU267" s="6" t="s">
        <v>446</v>
      </c>
    </row>
    <row r="268" spans="1:47" ht="30">
      <c r="A268" s="40" t="s">
        <v>679</v>
      </c>
      <c r="B268" s="3" t="s">
        <v>24</v>
      </c>
      <c r="C268" s="252" t="s">
        <v>214</v>
      </c>
      <c r="D268" s="6" t="s">
        <v>447</v>
      </c>
      <c r="E268" s="28">
        <v>6907012009</v>
      </c>
      <c r="F268" s="3">
        <v>2</v>
      </c>
      <c r="G268" s="3">
        <v>0.8</v>
      </c>
      <c r="H268" s="6" t="s">
        <v>668</v>
      </c>
      <c r="I268" s="386" t="s">
        <v>728</v>
      </c>
      <c r="J268" s="320"/>
      <c r="K268" s="212">
        <f t="shared" si="8"/>
        <v>0</v>
      </c>
      <c r="L268" s="222"/>
      <c r="M268" s="162"/>
      <c r="N268" s="87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196"/>
      <c r="AS268" s="206">
        <f t="shared" si="6"/>
        <v>0</v>
      </c>
      <c r="AT268" s="252" t="s">
        <v>214</v>
      </c>
      <c r="AU268" s="6" t="s">
        <v>447</v>
      </c>
    </row>
    <row r="269" spans="1:47" ht="30">
      <c r="A269" s="40" t="s">
        <v>679</v>
      </c>
      <c r="B269" s="3" t="s">
        <v>24</v>
      </c>
      <c r="C269" s="252" t="s">
        <v>215</v>
      </c>
      <c r="D269" s="6" t="s">
        <v>447</v>
      </c>
      <c r="E269" s="28">
        <v>6907012016</v>
      </c>
      <c r="F269" s="3">
        <v>2</v>
      </c>
      <c r="G269" s="3">
        <v>0.8</v>
      </c>
      <c r="H269" s="6" t="s">
        <v>668</v>
      </c>
      <c r="I269" s="386" t="s">
        <v>728</v>
      </c>
      <c r="J269" s="320"/>
      <c r="K269" s="212">
        <f t="shared" si="8"/>
        <v>0</v>
      </c>
      <c r="L269" s="222"/>
      <c r="M269" s="162"/>
      <c r="N269" s="87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8"/>
      <c r="AR269" s="196"/>
      <c r="AS269" s="206">
        <f t="shared" si="6"/>
        <v>0</v>
      </c>
      <c r="AT269" s="252" t="s">
        <v>215</v>
      </c>
      <c r="AU269" s="6" t="s">
        <v>447</v>
      </c>
    </row>
    <row r="270" spans="1:47" ht="30">
      <c r="A270" s="40" t="s">
        <v>679</v>
      </c>
      <c r="B270" s="3" t="s">
        <v>24</v>
      </c>
      <c r="C270" s="252" t="s">
        <v>241</v>
      </c>
      <c r="D270" s="11" t="s">
        <v>689</v>
      </c>
      <c r="E270" s="28"/>
      <c r="F270" s="3">
        <v>1</v>
      </c>
      <c r="G270" s="3">
        <v>0.8</v>
      </c>
      <c r="H270" s="6" t="s">
        <v>668</v>
      </c>
      <c r="I270" s="386" t="s">
        <v>711</v>
      </c>
      <c r="J270" s="213">
        <v>0.75</v>
      </c>
      <c r="K270" s="182">
        <f t="shared" si="8"/>
        <v>0</v>
      </c>
      <c r="L270" s="222"/>
      <c r="M270" s="162"/>
      <c r="N270" s="87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88"/>
      <c r="AR270" s="196"/>
      <c r="AS270" s="206">
        <f t="shared" si="6"/>
        <v>0</v>
      </c>
      <c r="AT270" s="252" t="s">
        <v>241</v>
      </c>
      <c r="AU270" s="11" t="s">
        <v>689</v>
      </c>
    </row>
    <row r="271" spans="1:47" ht="30">
      <c r="A271" s="40" t="s">
        <v>679</v>
      </c>
      <c r="B271" s="3" t="s">
        <v>24</v>
      </c>
      <c r="C271" s="250" t="s">
        <v>216</v>
      </c>
      <c r="D271" s="6" t="s">
        <v>447</v>
      </c>
      <c r="E271" s="30">
        <v>6907006220</v>
      </c>
      <c r="F271" s="3">
        <v>2</v>
      </c>
      <c r="G271" s="3">
        <v>0.8</v>
      </c>
      <c r="H271" s="6" t="s">
        <v>668</v>
      </c>
      <c r="I271" s="386" t="s">
        <v>726</v>
      </c>
      <c r="J271" s="213">
        <v>1.6</v>
      </c>
      <c r="K271" s="182">
        <f t="shared" si="8"/>
        <v>0</v>
      </c>
      <c r="L271" s="222"/>
      <c r="M271" s="162"/>
      <c r="N271" s="87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88"/>
      <c r="AR271" s="196"/>
      <c r="AS271" s="206">
        <f t="shared" ref="AS271:AS346" si="9">K271</f>
        <v>0</v>
      </c>
      <c r="AT271" s="250" t="s">
        <v>216</v>
      </c>
      <c r="AU271" s="6" t="s">
        <v>447</v>
      </c>
    </row>
    <row r="272" spans="1:47" ht="30">
      <c r="A272" s="40" t="s">
        <v>679</v>
      </c>
      <c r="B272" s="3" t="s">
        <v>24</v>
      </c>
      <c r="C272" s="250" t="s">
        <v>217</v>
      </c>
      <c r="D272" s="6" t="s">
        <v>448</v>
      </c>
      <c r="E272" s="3"/>
      <c r="F272" s="3">
        <v>1</v>
      </c>
      <c r="G272" s="3">
        <v>0.8</v>
      </c>
      <c r="H272" s="6" t="s">
        <v>668</v>
      </c>
      <c r="I272" s="386" t="s">
        <v>711</v>
      </c>
      <c r="J272" s="170">
        <v>0.8</v>
      </c>
      <c r="K272" s="182">
        <f t="shared" si="8"/>
        <v>0</v>
      </c>
      <c r="L272" s="222"/>
      <c r="M272" s="162"/>
      <c r="N272" s="87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88"/>
      <c r="AR272" s="196"/>
      <c r="AS272" s="206">
        <f t="shared" si="9"/>
        <v>0</v>
      </c>
      <c r="AT272" s="250" t="s">
        <v>217</v>
      </c>
      <c r="AU272" s="6" t="s">
        <v>448</v>
      </c>
    </row>
    <row r="273" spans="1:47" ht="30">
      <c r="A273" s="40" t="s">
        <v>679</v>
      </c>
      <c r="B273" s="3" t="s">
        <v>24</v>
      </c>
      <c r="C273" s="250" t="s">
        <v>218</v>
      </c>
      <c r="D273" s="6" t="s">
        <v>449</v>
      </c>
      <c r="E273" s="3">
        <v>6908017289</v>
      </c>
      <c r="F273" s="3">
        <v>1</v>
      </c>
      <c r="G273" s="3">
        <v>0.8</v>
      </c>
      <c r="H273" s="6" t="s">
        <v>668</v>
      </c>
      <c r="I273" s="386" t="s">
        <v>711</v>
      </c>
      <c r="J273" s="170">
        <v>0.8</v>
      </c>
      <c r="K273" s="182">
        <f t="shared" si="8"/>
        <v>0</v>
      </c>
      <c r="L273" s="222"/>
      <c r="M273" s="162"/>
      <c r="N273" s="87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196"/>
      <c r="AS273" s="206">
        <f t="shared" si="9"/>
        <v>0</v>
      </c>
      <c r="AT273" s="250" t="s">
        <v>218</v>
      </c>
      <c r="AU273" s="6" t="s">
        <v>449</v>
      </c>
    </row>
    <row r="274" spans="1:47" ht="30">
      <c r="A274" s="40" t="s">
        <v>679</v>
      </c>
      <c r="B274" s="3" t="s">
        <v>24</v>
      </c>
      <c r="C274" s="250" t="s">
        <v>219</v>
      </c>
      <c r="D274" s="6" t="s">
        <v>690</v>
      </c>
      <c r="E274" s="3"/>
      <c r="F274" s="3">
        <v>2</v>
      </c>
      <c r="G274" s="3">
        <v>8</v>
      </c>
      <c r="H274" s="6" t="s">
        <v>668</v>
      </c>
      <c r="I274" s="386" t="s">
        <v>711</v>
      </c>
      <c r="J274" s="170">
        <v>8</v>
      </c>
      <c r="K274" s="212">
        <f t="shared" si="8"/>
        <v>0</v>
      </c>
      <c r="L274" s="222"/>
      <c r="M274" s="162"/>
      <c r="N274" s="87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196"/>
      <c r="AS274" s="206">
        <f t="shared" si="9"/>
        <v>0</v>
      </c>
      <c r="AT274" s="250" t="s">
        <v>219</v>
      </c>
      <c r="AU274" s="6" t="s">
        <v>690</v>
      </c>
    </row>
    <row r="275" spans="1:47" ht="36" customHeight="1">
      <c r="A275" s="40"/>
      <c r="B275" s="3" t="s">
        <v>1142</v>
      </c>
      <c r="C275" s="250" t="s">
        <v>1183</v>
      </c>
      <c r="D275" s="6" t="s">
        <v>1184</v>
      </c>
      <c r="E275" s="3"/>
      <c r="F275" s="3">
        <v>1</v>
      </c>
      <c r="G275" s="3">
        <v>0.8</v>
      </c>
      <c r="H275" s="6"/>
      <c r="I275" s="386" t="s">
        <v>726</v>
      </c>
      <c r="J275" s="213">
        <v>0.8</v>
      </c>
      <c r="K275" s="212">
        <f t="shared" si="8"/>
        <v>0</v>
      </c>
      <c r="L275" s="222"/>
      <c r="M275" s="162"/>
      <c r="N275" s="87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88"/>
      <c r="AR275" s="196"/>
      <c r="AS275" s="206">
        <f t="shared" si="9"/>
        <v>0</v>
      </c>
      <c r="AT275" s="250" t="s">
        <v>1183</v>
      </c>
      <c r="AU275" s="6" t="s">
        <v>1184</v>
      </c>
    </row>
    <row r="276" spans="1:47" ht="38.25" customHeight="1">
      <c r="A276" s="40" t="s">
        <v>679</v>
      </c>
      <c r="B276" s="3" t="s">
        <v>24</v>
      </c>
      <c r="C276" s="180" t="s">
        <v>1161</v>
      </c>
      <c r="D276" s="6" t="s">
        <v>450</v>
      </c>
      <c r="E276" s="26">
        <v>6908017105</v>
      </c>
      <c r="F276" s="3">
        <v>1</v>
      </c>
      <c r="G276" s="3">
        <v>8</v>
      </c>
      <c r="H276" s="6" t="s">
        <v>668</v>
      </c>
      <c r="I276" s="386" t="s">
        <v>711</v>
      </c>
      <c r="J276" s="170">
        <v>8</v>
      </c>
      <c r="K276" s="212">
        <f t="shared" si="8"/>
        <v>8</v>
      </c>
      <c r="L276" s="222"/>
      <c r="M276" s="162"/>
      <c r="N276" s="87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>
        <v>8</v>
      </c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88"/>
      <c r="AR276" s="196"/>
      <c r="AS276" s="206">
        <f t="shared" si="9"/>
        <v>8</v>
      </c>
      <c r="AT276" s="180" t="s">
        <v>1161</v>
      </c>
      <c r="AU276" s="6" t="s">
        <v>450</v>
      </c>
    </row>
    <row r="277" spans="1:47" ht="30" customHeight="1">
      <c r="A277" s="40" t="s">
        <v>679</v>
      </c>
      <c r="B277" s="3" t="s">
        <v>24</v>
      </c>
      <c r="C277" s="252" t="s">
        <v>221</v>
      </c>
      <c r="D277" s="6" t="s">
        <v>451</v>
      </c>
      <c r="E277" s="3"/>
      <c r="F277" s="3" t="s">
        <v>668</v>
      </c>
      <c r="G277" s="3" t="s">
        <v>668</v>
      </c>
      <c r="H277" s="6" t="s">
        <v>672</v>
      </c>
      <c r="I277" s="386" t="s">
        <v>709</v>
      </c>
      <c r="J277" s="170">
        <v>2</v>
      </c>
      <c r="K277" s="212">
        <f t="shared" si="8"/>
        <v>0.2</v>
      </c>
      <c r="L277" s="222"/>
      <c r="M277" s="162"/>
      <c r="N277" s="87"/>
      <c r="O277" s="88"/>
      <c r="P277" s="88"/>
      <c r="Q277" s="88"/>
      <c r="R277" s="88"/>
      <c r="S277" s="88"/>
      <c r="T277" s="88"/>
      <c r="U277" s="88"/>
      <c r="V277" s="88"/>
      <c r="W277" s="88">
        <v>0.1</v>
      </c>
      <c r="X277" s="88"/>
      <c r="Y277" s="88"/>
      <c r="Z277" s="88"/>
      <c r="AA277" s="88"/>
      <c r="AB277" s="88"/>
      <c r="AC277" s="88"/>
      <c r="AD277" s="88">
        <v>0.1</v>
      </c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88"/>
      <c r="AR277" s="196"/>
      <c r="AS277" s="206">
        <f t="shared" si="9"/>
        <v>0.2</v>
      </c>
      <c r="AT277" s="252" t="s">
        <v>221</v>
      </c>
      <c r="AU277" s="6" t="s">
        <v>451</v>
      </c>
    </row>
    <row r="278" spans="1:47" ht="30">
      <c r="A278" s="40" t="s">
        <v>679</v>
      </c>
      <c r="B278" s="3" t="s">
        <v>24</v>
      </c>
      <c r="C278" s="252" t="s">
        <v>222</v>
      </c>
      <c r="D278" s="6" t="s">
        <v>452</v>
      </c>
      <c r="E278" s="26">
        <v>6907009334</v>
      </c>
      <c r="F278" s="3">
        <v>1</v>
      </c>
      <c r="G278" s="3">
        <v>0.8</v>
      </c>
      <c r="H278" s="3" t="s">
        <v>668</v>
      </c>
      <c r="I278" s="386" t="s">
        <v>709</v>
      </c>
      <c r="J278" s="170">
        <v>0.9</v>
      </c>
      <c r="K278" s="212">
        <f t="shared" si="8"/>
        <v>0.2</v>
      </c>
      <c r="L278" s="222"/>
      <c r="M278" s="162"/>
      <c r="N278" s="87"/>
      <c r="O278" s="88"/>
      <c r="P278" s="88"/>
      <c r="Q278" s="88"/>
      <c r="R278" s="88"/>
      <c r="S278" s="88"/>
      <c r="T278" s="88"/>
      <c r="U278" s="88"/>
      <c r="V278" s="88"/>
      <c r="W278" s="88">
        <v>0.2</v>
      </c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88"/>
      <c r="AR278" s="196"/>
      <c r="AS278" s="206">
        <f t="shared" si="9"/>
        <v>0.2</v>
      </c>
      <c r="AT278" s="252" t="s">
        <v>222</v>
      </c>
      <c r="AU278" s="6" t="s">
        <v>452</v>
      </c>
    </row>
    <row r="279" spans="1:47" ht="30">
      <c r="A279" s="40" t="s">
        <v>679</v>
      </c>
      <c r="B279" s="3" t="s">
        <v>24</v>
      </c>
      <c r="C279" s="180" t="s">
        <v>223</v>
      </c>
      <c r="D279" s="6" t="s">
        <v>453</v>
      </c>
      <c r="E279" s="26">
        <v>6946000864</v>
      </c>
      <c r="F279" s="3" t="s">
        <v>668</v>
      </c>
      <c r="G279" s="3" t="s">
        <v>668</v>
      </c>
      <c r="H279" s="3" t="s">
        <v>676</v>
      </c>
      <c r="I279" s="386" t="s">
        <v>711</v>
      </c>
      <c r="J279" s="170">
        <v>1.244</v>
      </c>
      <c r="K279" s="212">
        <f t="shared" si="8"/>
        <v>0.8</v>
      </c>
      <c r="L279" s="222"/>
      <c r="M279" s="162"/>
      <c r="N279" s="87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>
        <v>0.3</v>
      </c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>
        <v>0.5</v>
      </c>
      <c r="AN279" s="88"/>
      <c r="AO279" s="88"/>
      <c r="AP279" s="88"/>
      <c r="AQ279" s="88"/>
      <c r="AR279" s="196"/>
      <c r="AS279" s="206">
        <f t="shared" si="9"/>
        <v>0.8</v>
      </c>
      <c r="AT279" s="180" t="s">
        <v>223</v>
      </c>
      <c r="AU279" s="6" t="s">
        <v>453</v>
      </c>
    </row>
    <row r="280" spans="1:47" ht="30">
      <c r="A280" s="40" t="s">
        <v>679</v>
      </c>
      <c r="B280" s="3" t="s">
        <v>24</v>
      </c>
      <c r="C280" s="180" t="s">
        <v>224</v>
      </c>
      <c r="D280" s="6" t="s">
        <v>412</v>
      </c>
      <c r="E280" s="26">
        <v>6946000864</v>
      </c>
      <c r="F280" s="3" t="s">
        <v>668</v>
      </c>
      <c r="G280" s="3" t="s">
        <v>668</v>
      </c>
      <c r="H280" s="3" t="s">
        <v>674</v>
      </c>
      <c r="I280" s="386" t="s">
        <v>711</v>
      </c>
      <c r="J280" s="170">
        <v>1.4</v>
      </c>
      <c r="K280" s="212">
        <f t="shared" si="8"/>
        <v>0</v>
      </c>
      <c r="L280" s="222"/>
      <c r="M280" s="162"/>
      <c r="N280" s="87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88"/>
      <c r="AR280" s="196"/>
      <c r="AS280" s="206">
        <f t="shared" si="9"/>
        <v>0</v>
      </c>
      <c r="AT280" s="180" t="s">
        <v>224</v>
      </c>
      <c r="AU280" s="6" t="s">
        <v>412</v>
      </c>
    </row>
    <row r="281" spans="1:47" ht="30">
      <c r="A281" s="40" t="s">
        <v>679</v>
      </c>
      <c r="B281" s="3" t="s">
        <v>24</v>
      </c>
      <c r="C281" s="180" t="s">
        <v>212</v>
      </c>
      <c r="D281" s="11" t="s">
        <v>754</v>
      </c>
      <c r="E281" s="26">
        <v>690701001</v>
      </c>
      <c r="F281" s="3" t="s">
        <v>668</v>
      </c>
      <c r="G281" s="3" t="s">
        <v>668</v>
      </c>
      <c r="H281" s="3" t="s">
        <v>675</v>
      </c>
      <c r="I281" s="386" t="s">
        <v>711</v>
      </c>
      <c r="J281" s="214"/>
      <c r="K281" s="212">
        <f t="shared" si="8"/>
        <v>0</v>
      </c>
      <c r="L281" s="222"/>
      <c r="M281" s="162"/>
      <c r="N281" s="87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88"/>
      <c r="AR281" s="196"/>
      <c r="AS281" s="206">
        <f t="shared" si="9"/>
        <v>0</v>
      </c>
      <c r="AT281" s="180" t="s">
        <v>212</v>
      </c>
      <c r="AU281" s="11" t="s">
        <v>754</v>
      </c>
    </row>
    <row r="282" spans="1:47" ht="30">
      <c r="A282" s="40" t="s">
        <v>679</v>
      </c>
      <c r="B282" s="3" t="s">
        <v>24</v>
      </c>
      <c r="C282" s="180" t="s">
        <v>225</v>
      </c>
      <c r="D282" s="6" t="s">
        <v>454</v>
      </c>
      <c r="E282" s="26">
        <v>6907002480</v>
      </c>
      <c r="F282" s="3">
        <v>2</v>
      </c>
      <c r="G282" s="3">
        <v>0.8</v>
      </c>
      <c r="H282" s="3" t="s">
        <v>668</v>
      </c>
      <c r="I282" s="386" t="s">
        <v>709</v>
      </c>
      <c r="J282" s="214">
        <v>3.2</v>
      </c>
      <c r="K282" s="212">
        <f t="shared" si="8"/>
        <v>3.2</v>
      </c>
      <c r="L282" s="222"/>
      <c r="M282" s="162"/>
      <c r="N282" s="87"/>
      <c r="O282" s="88"/>
      <c r="P282" s="88"/>
      <c r="Q282" s="88">
        <v>0.8</v>
      </c>
      <c r="R282" s="88"/>
      <c r="S282" s="88"/>
      <c r="T282" s="88"/>
      <c r="U282" s="88"/>
      <c r="V282" s="88"/>
      <c r="W282" s="88"/>
      <c r="X282" s="88">
        <v>0.8</v>
      </c>
      <c r="Y282" s="88"/>
      <c r="Z282" s="88"/>
      <c r="AA282" s="88"/>
      <c r="AB282" s="88"/>
      <c r="AC282" s="88"/>
      <c r="AD282" s="88"/>
      <c r="AE282" s="88">
        <v>0.8</v>
      </c>
      <c r="AF282" s="88"/>
      <c r="AG282" s="88"/>
      <c r="AH282" s="88"/>
      <c r="AI282" s="88"/>
      <c r="AJ282" s="88"/>
      <c r="AK282" s="88"/>
      <c r="AL282" s="88">
        <v>0.8</v>
      </c>
      <c r="AM282" s="88"/>
      <c r="AN282" s="88"/>
      <c r="AO282" s="88"/>
      <c r="AP282" s="88"/>
      <c r="AQ282" s="88"/>
      <c r="AR282" s="196"/>
      <c r="AS282" s="206">
        <f t="shared" si="9"/>
        <v>3.2</v>
      </c>
      <c r="AT282" s="180" t="s">
        <v>225</v>
      </c>
      <c r="AU282" s="6" t="s">
        <v>454</v>
      </c>
    </row>
    <row r="283" spans="1:47" ht="30">
      <c r="A283" s="40" t="s">
        <v>679</v>
      </c>
      <c r="B283" s="3" t="s">
        <v>24</v>
      </c>
      <c r="C283" s="253" t="s">
        <v>226</v>
      </c>
      <c r="D283" s="6" t="s">
        <v>416</v>
      </c>
      <c r="E283" s="31">
        <v>6907000282</v>
      </c>
      <c r="F283" s="3">
        <v>2</v>
      </c>
      <c r="G283" s="3">
        <v>1</v>
      </c>
      <c r="H283" s="3" t="s">
        <v>668</v>
      </c>
      <c r="I283" s="386" t="s">
        <v>718</v>
      </c>
      <c r="J283" s="170">
        <v>17.36</v>
      </c>
      <c r="K283" s="212">
        <f t="shared" si="8"/>
        <v>6.8000000000000007</v>
      </c>
      <c r="L283" s="222"/>
      <c r="M283" s="162"/>
      <c r="N283" s="87"/>
      <c r="O283" s="88"/>
      <c r="P283" s="88"/>
      <c r="Q283" s="88">
        <v>1.6</v>
      </c>
      <c r="R283" s="88"/>
      <c r="S283" s="88"/>
      <c r="T283" s="88"/>
      <c r="U283" s="88"/>
      <c r="V283" s="88">
        <v>1.6</v>
      </c>
      <c r="W283" s="88"/>
      <c r="X283" s="88"/>
      <c r="Y283" s="88"/>
      <c r="Z283" s="88"/>
      <c r="AA283" s="88"/>
      <c r="AB283" s="88"/>
      <c r="AC283" s="88"/>
      <c r="AD283" s="88"/>
      <c r="AE283" s="88"/>
      <c r="AF283" s="88">
        <v>1.6</v>
      </c>
      <c r="AG283" s="88"/>
      <c r="AH283" s="88"/>
      <c r="AI283" s="88"/>
      <c r="AJ283" s="88"/>
      <c r="AK283" s="88">
        <v>2</v>
      </c>
      <c r="AL283" s="88"/>
      <c r="AM283" s="88"/>
      <c r="AN283" s="88"/>
      <c r="AO283" s="88"/>
      <c r="AP283" s="88"/>
      <c r="AQ283" s="88"/>
      <c r="AR283" s="196"/>
      <c r="AS283" s="206">
        <f t="shared" si="9"/>
        <v>6.8000000000000007</v>
      </c>
      <c r="AT283" s="253" t="s">
        <v>226</v>
      </c>
      <c r="AU283" s="6" t="s">
        <v>416</v>
      </c>
    </row>
    <row r="284" spans="1:47" ht="36" customHeight="1">
      <c r="A284" s="40" t="s">
        <v>679</v>
      </c>
      <c r="B284" s="3" t="s">
        <v>24</v>
      </c>
      <c r="C284" s="253" t="s">
        <v>226</v>
      </c>
      <c r="D284" s="6" t="s">
        <v>917</v>
      </c>
      <c r="E284" s="31">
        <v>6907000282</v>
      </c>
      <c r="F284" s="3"/>
      <c r="G284" s="3"/>
      <c r="H284" s="3"/>
      <c r="I284" s="390" t="s">
        <v>918</v>
      </c>
      <c r="J284" s="215">
        <v>0.8</v>
      </c>
      <c r="K284" s="212">
        <f t="shared" si="8"/>
        <v>0</v>
      </c>
      <c r="L284" s="222"/>
      <c r="M284" s="162"/>
      <c r="N284" s="87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88"/>
      <c r="AR284" s="196"/>
      <c r="AS284" s="206">
        <f t="shared" si="9"/>
        <v>0</v>
      </c>
      <c r="AT284" s="253" t="s">
        <v>226</v>
      </c>
      <c r="AU284" s="6" t="s">
        <v>917</v>
      </c>
    </row>
    <row r="285" spans="1:47" ht="35.25" customHeight="1">
      <c r="A285" s="40" t="s">
        <v>679</v>
      </c>
      <c r="B285" s="3" t="s">
        <v>24</v>
      </c>
      <c r="C285" s="253" t="s">
        <v>226</v>
      </c>
      <c r="D285" s="6" t="s">
        <v>919</v>
      </c>
      <c r="E285" s="31">
        <v>6907000282</v>
      </c>
      <c r="F285" s="3"/>
      <c r="G285" s="3"/>
      <c r="H285" s="3"/>
      <c r="I285" s="390" t="s">
        <v>918</v>
      </c>
      <c r="J285" s="215">
        <v>0.8</v>
      </c>
      <c r="K285" s="212">
        <f t="shared" si="8"/>
        <v>0</v>
      </c>
      <c r="L285" s="222"/>
      <c r="M285" s="162"/>
      <c r="N285" s="87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196"/>
      <c r="AS285" s="206">
        <f t="shared" si="9"/>
        <v>0</v>
      </c>
      <c r="AT285" s="253" t="s">
        <v>226</v>
      </c>
      <c r="AU285" s="6" t="s">
        <v>919</v>
      </c>
    </row>
    <row r="286" spans="1:47" ht="35.25" customHeight="1">
      <c r="A286" s="40" t="s">
        <v>679</v>
      </c>
      <c r="B286" s="3" t="s">
        <v>24</v>
      </c>
      <c r="C286" s="252" t="s">
        <v>226</v>
      </c>
      <c r="D286" s="6" t="s">
        <v>920</v>
      </c>
      <c r="E286" s="31">
        <v>6907000282</v>
      </c>
      <c r="F286" s="3"/>
      <c r="G286" s="3"/>
      <c r="H286" s="3"/>
      <c r="I286" s="390" t="s">
        <v>918</v>
      </c>
      <c r="J286" s="215">
        <v>0.8</v>
      </c>
      <c r="K286" s="212">
        <f t="shared" si="8"/>
        <v>0</v>
      </c>
      <c r="L286" s="222"/>
      <c r="M286" s="162"/>
      <c r="N286" s="87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196"/>
      <c r="AS286" s="206">
        <f t="shared" si="9"/>
        <v>0</v>
      </c>
      <c r="AT286" s="252" t="s">
        <v>226</v>
      </c>
      <c r="AU286" s="6" t="s">
        <v>920</v>
      </c>
    </row>
    <row r="287" spans="1:47" ht="30">
      <c r="A287" s="40" t="s">
        <v>679</v>
      </c>
      <c r="B287" s="3" t="s">
        <v>24</v>
      </c>
      <c r="C287" s="252" t="s">
        <v>227</v>
      </c>
      <c r="D287" s="6" t="s">
        <v>455</v>
      </c>
      <c r="E287" s="28">
        <v>6907007841</v>
      </c>
      <c r="F287" s="3">
        <v>9</v>
      </c>
      <c r="G287" s="3">
        <v>0.8</v>
      </c>
      <c r="H287" s="3" t="s">
        <v>668</v>
      </c>
      <c r="I287" s="386" t="s">
        <v>709</v>
      </c>
      <c r="J287" s="170">
        <v>14.4</v>
      </c>
      <c r="K287" s="182">
        <f t="shared" si="8"/>
        <v>14.4</v>
      </c>
      <c r="L287" s="222"/>
      <c r="M287" s="162"/>
      <c r="N287" s="87"/>
      <c r="O287" s="88">
        <v>5.6</v>
      </c>
      <c r="P287" s="88"/>
      <c r="Q287" s="88"/>
      <c r="R287" s="88"/>
      <c r="S287" s="88"/>
      <c r="T287" s="88"/>
      <c r="U287" s="88"/>
      <c r="V287" s="88">
        <v>6.4</v>
      </c>
      <c r="W287" s="88"/>
      <c r="X287" s="88"/>
      <c r="Y287" s="88"/>
      <c r="Z287" s="88"/>
      <c r="AA287" s="88"/>
      <c r="AB287" s="88"/>
      <c r="AC287" s="88">
        <v>2.4</v>
      </c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88"/>
      <c r="AR287" s="196"/>
      <c r="AS287" s="206">
        <f t="shared" si="9"/>
        <v>14.4</v>
      </c>
      <c r="AT287" s="252" t="s">
        <v>227</v>
      </c>
      <c r="AU287" s="6" t="s">
        <v>455</v>
      </c>
    </row>
    <row r="288" spans="1:47" ht="55.5" customHeight="1">
      <c r="A288" s="40" t="s">
        <v>679</v>
      </c>
      <c r="B288" s="3" t="s">
        <v>24</v>
      </c>
      <c r="C288" s="180" t="s">
        <v>228</v>
      </c>
      <c r="D288" s="6" t="s">
        <v>456</v>
      </c>
      <c r="E288" s="3"/>
      <c r="F288" s="3">
        <v>2</v>
      </c>
      <c r="G288" s="3">
        <v>0.8</v>
      </c>
      <c r="H288" s="3" t="s">
        <v>668</v>
      </c>
      <c r="I288" s="386" t="s">
        <v>709</v>
      </c>
      <c r="J288" s="170">
        <v>1</v>
      </c>
      <c r="K288" s="182">
        <f>N288+O288+P288+Q288+R288+S288+T288+U288+V288+W288+X288+Y288+Z288+AA288+AB288+AC288+AD288+AE288+AF288+AH288+AG288+AI288+AJ288+AK288+AL288+AM288+AN288+AO288+AP288+AQ288+AR288</f>
        <v>1.6</v>
      </c>
      <c r="L288" s="222"/>
      <c r="M288" s="162"/>
      <c r="N288" s="87"/>
      <c r="O288" s="88"/>
      <c r="P288" s="88"/>
      <c r="Q288" s="88">
        <v>1.6</v>
      </c>
      <c r="R288" s="88"/>
      <c r="S288" s="88"/>
      <c r="T288" s="88"/>
      <c r="U288" s="88"/>
      <c r="V288" s="88"/>
      <c r="W288" s="88"/>
      <c r="X288" s="88"/>
      <c r="Y288" s="88"/>
      <c r="Z288" s="88"/>
      <c r="AA288" s="88"/>
      <c r="AB288" s="88"/>
      <c r="AC288" s="88"/>
      <c r="AD288" s="88"/>
      <c r="AE288" s="88"/>
      <c r="AF288" s="88"/>
      <c r="AG288" s="88"/>
      <c r="AH288" s="88"/>
      <c r="AI288" s="88"/>
      <c r="AJ288" s="88"/>
      <c r="AK288" s="88"/>
      <c r="AL288" s="88"/>
      <c r="AM288" s="88"/>
      <c r="AN288" s="88"/>
      <c r="AO288" s="88"/>
      <c r="AP288" s="88"/>
      <c r="AQ288" s="88"/>
      <c r="AR288" s="196"/>
      <c r="AS288" s="206">
        <f t="shared" si="9"/>
        <v>1.6</v>
      </c>
      <c r="AT288" s="180" t="s">
        <v>228</v>
      </c>
      <c r="AU288" s="6" t="s">
        <v>456</v>
      </c>
    </row>
    <row r="289" spans="1:47" ht="47.25" customHeight="1">
      <c r="A289" s="40" t="s">
        <v>679</v>
      </c>
      <c r="B289" s="3" t="s">
        <v>24</v>
      </c>
      <c r="C289" s="180" t="s">
        <v>229</v>
      </c>
      <c r="D289" s="6" t="s">
        <v>457</v>
      </c>
      <c r="E289" s="3"/>
      <c r="F289" s="3">
        <v>1</v>
      </c>
      <c r="G289" s="3">
        <v>0.8</v>
      </c>
      <c r="H289" s="3" t="s">
        <v>668</v>
      </c>
      <c r="I289" s="386" t="s">
        <v>709</v>
      </c>
      <c r="J289" s="170">
        <v>0.5</v>
      </c>
      <c r="K289" s="182">
        <f t="shared" si="8"/>
        <v>0.8</v>
      </c>
      <c r="L289" s="222"/>
      <c r="M289" s="162"/>
      <c r="N289" s="87"/>
      <c r="O289" s="88"/>
      <c r="P289" s="88"/>
      <c r="Q289" s="88">
        <v>0.8</v>
      </c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88"/>
      <c r="AR289" s="196"/>
      <c r="AS289" s="206">
        <f t="shared" si="9"/>
        <v>0.8</v>
      </c>
      <c r="AT289" s="180" t="s">
        <v>229</v>
      </c>
      <c r="AU289" s="6" t="s">
        <v>457</v>
      </c>
    </row>
    <row r="290" spans="1:47" ht="30">
      <c r="A290" s="40" t="s">
        <v>679</v>
      </c>
      <c r="B290" s="3" t="s">
        <v>24</v>
      </c>
      <c r="C290" s="180" t="s">
        <v>230</v>
      </c>
      <c r="D290" s="6" t="s">
        <v>458</v>
      </c>
      <c r="E290" s="26">
        <v>532101001</v>
      </c>
      <c r="F290" s="3">
        <v>1</v>
      </c>
      <c r="G290" s="3">
        <v>0.8</v>
      </c>
      <c r="H290" s="3" t="s">
        <v>668</v>
      </c>
      <c r="I290" s="386" t="s">
        <v>709</v>
      </c>
      <c r="J290" s="170">
        <v>4.5</v>
      </c>
      <c r="K290" s="212">
        <f t="shared" si="8"/>
        <v>1.6</v>
      </c>
      <c r="L290" s="222"/>
      <c r="M290" s="162"/>
      <c r="N290" s="87"/>
      <c r="O290" s="88"/>
      <c r="P290" s="88"/>
      <c r="Q290" s="88"/>
      <c r="R290" s="88"/>
      <c r="S290" s="88"/>
      <c r="T290" s="88"/>
      <c r="U290" s="88">
        <v>0.8</v>
      </c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>
        <v>0.8</v>
      </c>
      <c r="AJ290" s="88"/>
      <c r="AK290" s="88"/>
      <c r="AL290" s="88"/>
      <c r="AM290" s="88"/>
      <c r="AN290" s="88"/>
      <c r="AO290" s="88"/>
      <c r="AP290" s="88"/>
      <c r="AQ290" s="88"/>
      <c r="AR290" s="196"/>
      <c r="AS290" s="206">
        <f t="shared" si="9"/>
        <v>1.6</v>
      </c>
      <c r="AT290" s="180" t="s">
        <v>230</v>
      </c>
      <c r="AU290" s="6" t="s">
        <v>458</v>
      </c>
    </row>
    <row r="291" spans="1:47" ht="30.75" customHeight="1">
      <c r="A291" s="40" t="s">
        <v>679</v>
      </c>
      <c r="B291" s="3" t="s">
        <v>24</v>
      </c>
      <c r="C291" s="270" t="s">
        <v>231</v>
      </c>
      <c r="D291" s="6" t="s">
        <v>459</v>
      </c>
      <c r="E291" s="26">
        <v>7743164121</v>
      </c>
      <c r="F291" s="3">
        <v>1</v>
      </c>
      <c r="G291" s="3">
        <v>8</v>
      </c>
      <c r="H291" s="3" t="s">
        <v>668</v>
      </c>
      <c r="I291" s="386" t="s">
        <v>711</v>
      </c>
      <c r="J291" s="170">
        <v>8</v>
      </c>
      <c r="K291" s="182">
        <f t="shared" si="8"/>
        <v>8</v>
      </c>
      <c r="L291" s="222"/>
      <c r="M291" s="162"/>
      <c r="N291" s="87"/>
      <c r="O291" s="88">
        <v>8</v>
      </c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 s="88"/>
      <c r="AE291" s="88"/>
      <c r="AF291" s="88"/>
      <c r="AG291" s="88"/>
      <c r="AH291" s="88"/>
      <c r="AI291" s="88"/>
      <c r="AJ291" s="88"/>
      <c r="AK291" s="88"/>
      <c r="AL291" s="88"/>
      <c r="AM291" s="88"/>
      <c r="AN291" s="88"/>
      <c r="AO291" s="88"/>
      <c r="AP291" s="88"/>
      <c r="AQ291" s="88"/>
      <c r="AR291" s="196"/>
      <c r="AS291" s="206">
        <f t="shared" si="9"/>
        <v>8</v>
      </c>
      <c r="AT291" s="270" t="s">
        <v>231</v>
      </c>
      <c r="AU291" s="6" t="s">
        <v>459</v>
      </c>
    </row>
    <row r="292" spans="1:47" ht="30">
      <c r="A292" s="40" t="s">
        <v>679</v>
      </c>
      <c r="B292" s="3" t="s">
        <v>24</v>
      </c>
      <c r="C292" s="180" t="s">
        <v>232</v>
      </c>
      <c r="D292" s="6" t="s">
        <v>460</v>
      </c>
      <c r="E292" s="26">
        <v>6908015309</v>
      </c>
      <c r="F292" s="3" t="s">
        <v>668</v>
      </c>
      <c r="G292" s="3" t="s">
        <v>668</v>
      </c>
      <c r="H292" s="3" t="s">
        <v>674</v>
      </c>
      <c r="I292" s="386" t="s">
        <v>711</v>
      </c>
      <c r="J292" s="170">
        <v>0.75</v>
      </c>
      <c r="K292" s="212">
        <f t="shared" si="8"/>
        <v>0</v>
      </c>
      <c r="L292" s="222"/>
      <c r="M292" s="162"/>
      <c r="N292" s="87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  <c r="AK292" s="88"/>
      <c r="AL292" s="88"/>
      <c r="AM292" s="88"/>
      <c r="AN292" s="88"/>
      <c r="AO292" s="88"/>
      <c r="AP292" s="88"/>
      <c r="AQ292" s="88"/>
      <c r="AR292" s="196"/>
      <c r="AS292" s="206">
        <f t="shared" si="9"/>
        <v>0</v>
      </c>
      <c r="AT292" s="180" t="s">
        <v>232</v>
      </c>
      <c r="AU292" s="6" t="s">
        <v>460</v>
      </c>
    </row>
    <row r="293" spans="1:47" ht="31.5">
      <c r="A293" s="40" t="s">
        <v>679</v>
      </c>
      <c r="B293" s="3" t="s">
        <v>24</v>
      </c>
      <c r="C293" s="270" t="s">
        <v>1399</v>
      </c>
      <c r="D293" s="6" t="s">
        <v>1322</v>
      </c>
      <c r="E293" s="3">
        <v>7814049216</v>
      </c>
      <c r="F293" s="3">
        <v>1</v>
      </c>
      <c r="G293" s="3">
        <v>0.8</v>
      </c>
      <c r="H293" s="3" t="s">
        <v>668</v>
      </c>
      <c r="I293" s="386" t="s">
        <v>718</v>
      </c>
      <c r="J293" s="170">
        <v>7.2</v>
      </c>
      <c r="K293" s="212">
        <f t="shared" si="8"/>
        <v>6.3999999999999995</v>
      </c>
      <c r="L293" s="222"/>
      <c r="M293" s="162"/>
      <c r="N293" s="87"/>
      <c r="O293" s="88">
        <v>0.8</v>
      </c>
      <c r="P293" s="88"/>
      <c r="Q293" s="88"/>
      <c r="R293" s="88">
        <v>0.8</v>
      </c>
      <c r="S293" s="88"/>
      <c r="T293" s="88"/>
      <c r="U293" s="88">
        <v>0.8</v>
      </c>
      <c r="V293" s="88"/>
      <c r="W293" s="88"/>
      <c r="X293" s="88"/>
      <c r="Y293" s="88">
        <v>0.8</v>
      </c>
      <c r="Z293" s="88"/>
      <c r="AA293" s="88"/>
      <c r="AB293" s="88">
        <v>0.8</v>
      </c>
      <c r="AC293" s="88"/>
      <c r="AD293" s="88"/>
      <c r="AE293" s="88"/>
      <c r="AF293" s="88">
        <v>0.8</v>
      </c>
      <c r="AG293" s="88"/>
      <c r="AH293" s="88"/>
      <c r="AI293" s="88"/>
      <c r="AJ293" s="88">
        <v>0.8</v>
      </c>
      <c r="AK293" s="88"/>
      <c r="AL293" s="88"/>
      <c r="AM293" s="88">
        <v>0.8</v>
      </c>
      <c r="AN293" s="88"/>
      <c r="AO293" s="88"/>
      <c r="AP293" s="88"/>
      <c r="AQ293" s="88"/>
      <c r="AR293" s="196"/>
      <c r="AS293" s="206">
        <f t="shared" si="9"/>
        <v>6.3999999999999995</v>
      </c>
      <c r="AT293" s="270" t="s">
        <v>1386</v>
      </c>
      <c r="AU293" s="6" t="s">
        <v>461</v>
      </c>
    </row>
    <row r="294" spans="1:47" ht="33.75" customHeight="1">
      <c r="A294" s="40" t="s">
        <v>679</v>
      </c>
      <c r="B294" s="3" t="s">
        <v>24</v>
      </c>
      <c r="C294" s="270" t="s">
        <v>234</v>
      </c>
      <c r="D294" s="6" t="s">
        <v>462</v>
      </c>
      <c r="E294" s="3">
        <v>6908014591</v>
      </c>
      <c r="F294" s="3" t="s">
        <v>668</v>
      </c>
      <c r="G294" s="3" t="s">
        <v>668</v>
      </c>
      <c r="H294" s="6" t="s">
        <v>672</v>
      </c>
      <c r="I294" s="386" t="s">
        <v>729</v>
      </c>
      <c r="J294" s="170">
        <v>1.6</v>
      </c>
      <c r="K294" s="182">
        <f t="shared" si="8"/>
        <v>1.8000000000000005</v>
      </c>
      <c r="L294" s="222"/>
      <c r="M294" s="162"/>
      <c r="N294" s="87">
        <v>0.1</v>
      </c>
      <c r="O294" s="88">
        <v>0.1</v>
      </c>
      <c r="P294" s="88">
        <v>0.1</v>
      </c>
      <c r="Q294" s="88">
        <v>0.1</v>
      </c>
      <c r="R294" s="88">
        <v>0.1</v>
      </c>
      <c r="S294" s="88"/>
      <c r="T294" s="88"/>
      <c r="U294" s="88">
        <v>0.1</v>
      </c>
      <c r="V294" s="88">
        <v>0.1</v>
      </c>
      <c r="W294" s="88">
        <v>0.1</v>
      </c>
      <c r="X294" s="88">
        <v>0.1</v>
      </c>
      <c r="Y294" s="88">
        <v>0.1</v>
      </c>
      <c r="Z294" s="88"/>
      <c r="AA294" s="88"/>
      <c r="AB294" s="88">
        <v>0.1</v>
      </c>
      <c r="AC294" s="88">
        <v>0.1</v>
      </c>
      <c r="AD294" s="88">
        <v>0.1</v>
      </c>
      <c r="AE294" s="88">
        <v>0.1</v>
      </c>
      <c r="AF294" s="88">
        <v>0.1</v>
      </c>
      <c r="AG294" s="88"/>
      <c r="AH294" s="88"/>
      <c r="AI294" s="88"/>
      <c r="AJ294" s="88"/>
      <c r="AK294" s="88">
        <v>0.1</v>
      </c>
      <c r="AL294" s="88">
        <v>0.1</v>
      </c>
      <c r="AM294" s="88">
        <v>0.1</v>
      </c>
      <c r="AN294" s="88"/>
      <c r="AO294" s="88"/>
      <c r="AP294" s="88"/>
      <c r="AQ294" s="88"/>
      <c r="AR294" s="196"/>
      <c r="AS294" s="206">
        <f t="shared" si="9"/>
        <v>1.8000000000000005</v>
      </c>
      <c r="AT294" s="270" t="s">
        <v>234</v>
      </c>
      <c r="AU294" s="6" t="s">
        <v>462</v>
      </c>
    </row>
    <row r="295" spans="1:47" ht="44.25" customHeight="1">
      <c r="A295" s="40" t="s">
        <v>679</v>
      </c>
      <c r="B295" s="3" t="s">
        <v>24</v>
      </c>
      <c r="C295" s="252" t="s">
        <v>941</v>
      </c>
      <c r="D295" s="6" t="s">
        <v>778</v>
      </c>
      <c r="E295" s="28">
        <v>6450944017</v>
      </c>
      <c r="F295" s="3" t="s">
        <v>668</v>
      </c>
      <c r="G295" s="3" t="s">
        <v>668</v>
      </c>
      <c r="H295" s="6" t="s">
        <v>672</v>
      </c>
      <c r="I295" s="386" t="s">
        <v>716</v>
      </c>
      <c r="J295" s="170">
        <v>6.3890000000000002</v>
      </c>
      <c r="K295" s="182">
        <f t="shared" si="8"/>
        <v>3.41</v>
      </c>
      <c r="L295" s="222"/>
      <c r="M295" s="162"/>
      <c r="N295" s="87">
        <v>0.3</v>
      </c>
      <c r="O295" s="88"/>
      <c r="P295" s="88">
        <v>0.3</v>
      </c>
      <c r="Q295" s="88"/>
      <c r="R295" s="88">
        <v>0.3</v>
      </c>
      <c r="S295" s="88"/>
      <c r="T295" s="88"/>
      <c r="U295" s="88">
        <v>0.2</v>
      </c>
      <c r="V295" s="88"/>
      <c r="W295" s="88">
        <v>0.3</v>
      </c>
      <c r="X295" s="88"/>
      <c r="Y295" s="88">
        <v>0.2</v>
      </c>
      <c r="Z295" s="88"/>
      <c r="AA295" s="88"/>
      <c r="AB295" s="88">
        <v>0.6</v>
      </c>
      <c r="AC295" s="88"/>
      <c r="AD295" s="88">
        <v>0.51</v>
      </c>
      <c r="AE295" s="88"/>
      <c r="AF295" s="88"/>
      <c r="AG295" s="88"/>
      <c r="AH295" s="88"/>
      <c r="AI295" s="88">
        <v>0.2</v>
      </c>
      <c r="AJ295" s="88"/>
      <c r="AK295" s="88">
        <v>0.2</v>
      </c>
      <c r="AL295" s="88"/>
      <c r="AM295" s="88">
        <v>0.3</v>
      </c>
      <c r="AN295" s="88"/>
      <c r="AO295" s="88"/>
      <c r="AP295" s="88"/>
      <c r="AQ295" s="88"/>
      <c r="AR295" s="196"/>
      <c r="AS295" s="206">
        <f t="shared" si="9"/>
        <v>3.41</v>
      </c>
      <c r="AT295" s="252" t="s">
        <v>941</v>
      </c>
      <c r="AU295" s="6" t="s">
        <v>778</v>
      </c>
    </row>
    <row r="296" spans="1:47" ht="47.25" customHeight="1">
      <c r="A296" s="40" t="s">
        <v>679</v>
      </c>
      <c r="B296" s="3" t="s">
        <v>24</v>
      </c>
      <c r="C296" s="252" t="s">
        <v>942</v>
      </c>
      <c r="D296" s="6" t="s">
        <v>943</v>
      </c>
      <c r="E296" s="28">
        <v>6450944017</v>
      </c>
      <c r="F296" s="3" t="s">
        <v>668</v>
      </c>
      <c r="G296" s="3" t="s">
        <v>668</v>
      </c>
      <c r="H296" s="6" t="s">
        <v>672</v>
      </c>
      <c r="I296" s="386" t="s">
        <v>969</v>
      </c>
      <c r="J296" s="170">
        <v>4.5949999999999998</v>
      </c>
      <c r="K296" s="212">
        <f t="shared" si="8"/>
        <v>2.1</v>
      </c>
      <c r="L296" s="222"/>
      <c r="M296" s="162"/>
      <c r="N296" s="87">
        <v>0.2</v>
      </c>
      <c r="O296" s="88"/>
      <c r="P296" s="88"/>
      <c r="Q296" s="88"/>
      <c r="R296" s="88">
        <v>0.2</v>
      </c>
      <c r="S296" s="88"/>
      <c r="T296" s="88"/>
      <c r="U296" s="88">
        <v>0.1</v>
      </c>
      <c r="V296" s="88"/>
      <c r="W296" s="88">
        <v>0.2</v>
      </c>
      <c r="X296" s="88"/>
      <c r="Y296" s="88">
        <v>0.2</v>
      </c>
      <c r="Z296" s="88"/>
      <c r="AA296" s="88"/>
      <c r="AB296" s="88">
        <v>0.3</v>
      </c>
      <c r="AC296" s="88"/>
      <c r="AD296" s="88">
        <v>0.2</v>
      </c>
      <c r="AE296" s="88"/>
      <c r="AF296" s="88">
        <v>0.2</v>
      </c>
      <c r="AG296" s="88"/>
      <c r="AH296" s="88"/>
      <c r="AI296" s="88">
        <v>0.2</v>
      </c>
      <c r="AJ296" s="88"/>
      <c r="AK296" s="88">
        <v>0.1</v>
      </c>
      <c r="AL296" s="88"/>
      <c r="AM296" s="88">
        <v>0.2</v>
      </c>
      <c r="AN296" s="88"/>
      <c r="AO296" s="88"/>
      <c r="AP296" s="88"/>
      <c r="AQ296" s="88"/>
      <c r="AR296" s="196"/>
      <c r="AS296" s="206">
        <f t="shared" si="9"/>
        <v>2.1</v>
      </c>
      <c r="AT296" s="252" t="s">
        <v>942</v>
      </c>
      <c r="AU296" s="6" t="s">
        <v>943</v>
      </c>
    </row>
    <row r="297" spans="1:47" ht="30">
      <c r="A297" s="40" t="s">
        <v>679</v>
      </c>
      <c r="B297" s="3" t="s">
        <v>24</v>
      </c>
      <c r="C297" s="252" t="s">
        <v>236</v>
      </c>
      <c r="D297" s="6" t="s">
        <v>463</v>
      </c>
      <c r="E297" s="28">
        <v>7801431481</v>
      </c>
      <c r="F297" s="3">
        <v>2</v>
      </c>
      <c r="G297" s="3">
        <v>0.8</v>
      </c>
      <c r="H297" s="6" t="s">
        <v>668</v>
      </c>
      <c r="I297" s="386" t="s">
        <v>709</v>
      </c>
      <c r="J297" s="213">
        <v>4.8</v>
      </c>
      <c r="K297" s="182">
        <f t="shared" ref="K297:K390" si="10">N297+O297+P297+Q297+R297+S297+T297+U297+V297+W297+X297+Y297+Z297+AA297+AB297+AC297+AD297+AE297+AF297+AH297+AG297+AI297+AJ297+AK297+AL297+AM297+AN297+AO297+AP297+AQ297+AR297</f>
        <v>4.8000000000000007</v>
      </c>
      <c r="L297" s="222"/>
      <c r="M297" s="162"/>
      <c r="N297" s="87"/>
      <c r="O297" s="88">
        <v>0.8</v>
      </c>
      <c r="P297" s="88"/>
      <c r="Q297" s="88"/>
      <c r="R297" s="88"/>
      <c r="S297" s="88"/>
      <c r="T297" s="88"/>
      <c r="U297" s="88"/>
      <c r="V297" s="88">
        <v>1.6</v>
      </c>
      <c r="W297" s="88"/>
      <c r="X297" s="88"/>
      <c r="Y297" s="88"/>
      <c r="Z297" s="88"/>
      <c r="AA297" s="88"/>
      <c r="AB297" s="88"/>
      <c r="AC297" s="88">
        <v>0.8</v>
      </c>
      <c r="AD297" s="88"/>
      <c r="AE297" s="88"/>
      <c r="AF297" s="88">
        <v>1.6</v>
      </c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88"/>
      <c r="AR297" s="196"/>
      <c r="AS297" s="206">
        <f t="shared" si="9"/>
        <v>4.8000000000000007</v>
      </c>
      <c r="AT297" s="252" t="s">
        <v>236</v>
      </c>
      <c r="AU297" s="6" t="s">
        <v>463</v>
      </c>
    </row>
    <row r="298" spans="1:47" ht="36.75" customHeight="1">
      <c r="A298" s="40" t="s">
        <v>679</v>
      </c>
      <c r="B298" s="3" t="s">
        <v>24</v>
      </c>
      <c r="C298" s="252" t="s">
        <v>236</v>
      </c>
      <c r="D298" s="6" t="s">
        <v>464</v>
      </c>
      <c r="E298" s="28">
        <v>7801431481</v>
      </c>
      <c r="F298" s="3">
        <v>2</v>
      </c>
      <c r="G298" s="3">
        <v>0.8</v>
      </c>
      <c r="H298" s="6" t="s">
        <v>668</v>
      </c>
      <c r="I298" s="386" t="s">
        <v>709</v>
      </c>
      <c r="J298" s="216">
        <v>4.8</v>
      </c>
      <c r="K298" s="240">
        <f t="shared" si="10"/>
        <v>1.6</v>
      </c>
      <c r="L298" s="222"/>
      <c r="M298" s="162"/>
      <c r="N298" s="87"/>
      <c r="O298" s="88"/>
      <c r="P298" s="88"/>
      <c r="Q298" s="88"/>
      <c r="R298" s="88"/>
      <c r="S298" s="88"/>
      <c r="T298" s="88"/>
      <c r="U298" s="88"/>
      <c r="V298" s="88">
        <v>1.6</v>
      </c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196"/>
      <c r="AS298" s="206">
        <f t="shared" si="9"/>
        <v>1.6</v>
      </c>
      <c r="AT298" s="252" t="s">
        <v>236</v>
      </c>
      <c r="AU298" s="6" t="s">
        <v>464</v>
      </c>
    </row>
    <row r="299" spans="1:47" ht="36.75" customHeight="1">
      <c r="A299" s="40" t="s">
        <v>679</v>
      </c>
      <c r="B299" s="3" t="s">
        <v>24</v>
      </c>
      <c r="C299" s="252" t="s">
        <v>1284</v>
      </c>
      <c r="D299" s="6" t="s">
        <v>1287</v>
      </c>
      <c r="E299" s="28">
        <v>6907008595</v>
      </c>
      <c r="F299" s="3">
        <v>2</v>
      </c>
      <c r="G299" s="3" t="s">
        <v>1286</v>
      </c>
      <c r="H299" s="6" t="s">
        <v>668</v>
      </c>
      <c r="I299" s="388" t="s">
        <v>1285</v>
      </c>
      <c r="J299" s="170">
        <v>1.4</v>
      </c>
      <c r="K299" s="212">
        <f t="shared" si="10"/>
        <v>0</v>
      </c>
      <c r="L299" s="222"/>
      <c r="M299" s="162"/>
      <c r="N299" s="87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  <c r="AL299" s="88"/>
      <c r="AM299" s="88"/>
      <c r="AN299" s="88"/>
      <c r="AO299" s="88"/>
      <c r="AP299" s="88"/>
      <c r="AQ299" s="88"/>
      <c r="AR299" s="196"/>
      <c r="AS299" s="206">
        <f t="shared" si="9"/>
        <v>0</v>
      </c>
      <c r="AT299" s="252" t="s">
        <v>1284</v>
      </c>
      <c r="AU299" s="6" t="s">
        <v>1287</v>
      </c>
    </row>
    <row r="300" spans="1:47" ht="27" customHeight="1">
      <c r="A300" s="40"/>
      <c r="B300" s="3"/>
      <c r="C300" s="267" t="s">
        <v>1162</v>
      </c>
      <c r="D300" s="6"/>
      <c r="E300" s="28"/>
      <c r="F300" s="3"/>
      <c r="G300" s="3"/>
      <c r="H300" s="6"/>
      <c r="I300" s="386"/>
      <c r="J300" s="170"/>
      <c r="K300" s="182"/>
      <c r="L300" s="222"/>
      <c r="M300" s="162"/>
      <c r="N300" s="87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88"/>
      <c r="AB300" s="88"/>
      <c r="AC300" s="88"/>
      <c r="AD300" s="88"/>
      <c r="AE300" s="88"/>
      <c r="AF300" s="88"/>
      <c r="AG300" s="88"/>
      <c r="AH300" s="88"/>
      <c r="AI300" s="88"/>
      <c r="AJ300" s="88"/>
      <c r="AK300" s="88"/>
      <c r="AL300" s="88"/>
      <c r="AM300" s="88"/>
      <c r="AN300" s="88"/>
      <c r="AO300" s="88"/>
      <c r="AP300" s="88"/>
      <c r="AQ300" s="88"/>
      <c r="AR300" s="196"/>
      <c r="AS300" s="206"/>
      <c r="AT300" s="267" t="s">
        <v>1162</v>
      </c>
      <c r="AU300" s="6"/>
    </row>
    <row r="301" spans="1:47" ht="44.25" customHeight="1">
      <c r="A301" s="40" t="s">
        <v>679</v>
      </c>
      <c r="B301" s="3" t="s">
        <v>24</v>
      </c>
      <c r="C301" s="252" t="s">
        <v>237</v>
      </c>
      <c r="D301" s="6" t="s">
        <v>465</v>
      </c>
      <c r="E301" s="3">
        <v>7838070979</v>
      </c>
      <c r="F301" s="3" t="s">
        <v>668</v>
      </c>
      <c r="G301" s="3" t="s">
        <v>668</v>
      </c>
      <c r="H301" s="6" t="s">
        <v>672</v>
      </c>
      <c r="I301" s="386" t="s">
        <v>718</v>
      </c>
      <c r="J301" s="170">
        <v>9.5839999999999996</v>
      </c>
      <c r="K301" s="212">
        <f t="shared" si="10"/>
        <v>1.6</v>
      </c>
      <c r="L301" s="222"/>
      <c r="M301" s="162"/>
      <c r="N301" s="87"/>
      <c r="O301" s="88">
        <v>0.3</v>
      </c>
      <c r="P301" s="88"/>
      <c r="Q301" s="88"/>
      <c r="R301" s="88">
        <v>0.2</v>
      </c>
      <c r="S301" s="88"/>
      <c r="T301" s="88"/>
      <c r="U301" s="88"/>
      <c r="V301" s="88">
        <v>0.1</v>
      </c>
      <c r="W301" s="88"/>
      <c r="X301" s="88">
        <v>0.2</v>
      </c>
      <c r="Y301" s="88"/>
      <c r="Z301" s="88"/>
      <c r="AA301" s="88"/>
      <c r="AB301" s="88"/>
      <c r="AC301" s="88">
        <v>0.2</v>
      </c>
      <c r="AD301" s="88"/>
      <c r="AE301" s="88"/>
      <c r="AF301" s="88">
        <v>0.2</v>
      </c>
      <c r="AG301" s="88"/>
      <c r="AH301" s="88"/>
      <c r="AI301" s="88"/>
      <c r="AJ301" s="88">
        <v>0.3</v>
      </c>
      <c r="AK301" s="88"/>
      <c r="AL301" s="88">
        <v>0.1</v>
      </c>
      <c r="AM301" s="88"/>
      <c r="AN301" s="88"/>
      <c r="AO301" s="88"/>
      <c r="AP301" s="88"/>
      <c r="AQ301" s="88"/>
      <c r="AR301" s="196"/>
      <c r="AS301" s="206">
        <f t="shared" si="9"/>
        <v>1.6</v>
      </c>
      <c r="AT301" s="252" t="s">
        <v>237</v>
      </c>
      <c r="AU301" s="6" t="s">
        <v>465</v>
      </c>
    </row>
    <row r="302" spans="1:47" ht="45" customHeight="1">
      <c r="A302" s="40" t="s">
        <v>679</v>
      </c>
      <c r="B302" s="3" t="s">
        <v>24</v>
      </c>
      <c r="C302" s="252" t="s">
        <v>238</v>
      </c>
      <c r="D302" s="6" t="s">
        <v>466</v>
      </c>
      <c r="E302" s="3">
        <v>7838070979</v>
      </c>
      <c r="F302" s="3" t="s">
        <v>668</v>
      </c>
      <c r="G302" s="3" t="s">
        <v>668</v>
      </c>
      <c r="H302" s="6" t="s">
        <v>672</v>
      </c>
      <c r="I302" s="386" t="s">
        <v>718</v>
      </c>
      <c r="J302" s="170">
        <v>5.9850000000000003</v>
      </c>
      <c r="K302" s="212">
        <f t="shared" si="10"/>
        <v>0.7</v>
      </c>
      <c r="L302" s="222"/>
      <c r="M302" s="162"/>
      <c r="N302" s="87"/>
      <c r="O302" s="88">
        <v>0.1</v>
      </c>
      <c r="P302" s="88"/>
      <c r="Q302" s="88"/>
      <c r="R302" s="88">
        <v>0.1</v>
      </c>
      <c r="S302" s="88"/>
      <c r="T302" s="88"/>
      <c r="U302" s="88"/>
      <c r="V302" s="88"/>
      <c r="W302" s="88"/>
      <c r="X302" s="88">
        <v>0.1</v>
      </c>
      <c r="Y302" s="88"/>
      <c r="Z302" s="88"/>
      <c r="AA302" s="88"/>
      <c r="AB302" s="88"/>
      <c r="AC302" s="88">
        <v>0.2</v>
      </c>
      <c r="AD302" s="88"/>
      <c r="AE302" s="88"/>
      <c r="AF302" s="88">
        <v>0.1</v>
      </c>
      <c r="AG302" s="88"/>
      <c r="AH302" s="88"/>
      <c r="AI302" s="88"/>
      <c r="AJ302" s="88">
        <v>0.1</v>
      </c>
      <c r="AK302" s="88"/>
      <c r="AL302" s="88"/>
      <c r="AM302" s="88"/>
      <c r="AN302" s="88"/>
      <c r="AO302" s="88"/>
      <c r="AP302" s="88"/>
      <c r="AQ302" s="88"/>
      <c r="AR302" s="196"/>
      <c r="AS302" s="206">
        <f t="shared" si="9"/>
        <v>0.7</v>
      </c>
      <c r="AT302" s="252" t="s">
        <v>238</v>
      </c>
      <c r="AU302" s="6" t="s">
        <v>466</v>
      </c>
    </row>
    <row r="303" spans="1:47" ht="45" customHeight="1">
      <c r="A303" s="40" t="s">
        <v>679</v>
      </c>
      <c r="B303" s="3" t="s">
        <v>24</v>
      </c>
      <c r="C303" s="252" t="s">
        <v>239</v>
      </c>
      <c r="D303" s="6" t="s">
        <v>467</v>
      </c>
      <c r="E303" s="3">
        <v>7838070979</v>
      </c>
      <c r="F303" s="3" t="s">
        <v>668</v>
      </c>
      <c r="G303" s="3" t="s">
        <v>668</v>
      </c>
      <c r="H303" s="6" t="s">
        <v>672</v>
      </c>
      <c r="I303" s="386" t="s">
        <v>718</v>
      </c>
      <c r="J303" s="170">
        <v>6.9329999999999998</v>
      </c>
      <c r="K303" s="212">
        <f t="shared" si="10"/>
        <v>2.1</v>
      </c>
      <c r="L303" s="222"/>
      <c r="M303" s="162"/>
      <c r="N303" s="87"/>
      <c r="O303" s="88">
        <v>0.2</v>
      </c>
      <c r="P303" s="88"/>
      <c r="Q303" s="88"/>
      <c r="R303" s="88">
        <v>0.2</v>
      </c>
      <c r="S303" s="88"/>
      <c r="T303" s="88"/>
      <c r="U303" s="88"/>
      <c r="V303" s="88">
        <v>0.2</v>
      </c>
      <c r="W303" s="88"/>
      <c r="X303" s="88">
        <v>0.2</v>
      </c>
      <c r="Y303" s="88"/>
      <c r="Z303" s="88"/>
      <c r="AA303" s="88"/>
      <c r="AB303" s="88"/>
      <c r="AC303" s="88">
        <v>0.5</v>
      </c>
      <c r="AD303" s="88"/>
      <c r="AE303" s="88"/>
      <c r="AF303" s="88">
        <v>0.4</v>
      </c>
      <c r="AG303" s="88"/>
      <c r="AH303" s="88"/>
      <c r="AI303" s="88"/>
      <c r="AJ303" s="88">
        <v>0.2</v>
      </c>
      <c r="AK303" s="88"/>
      <c r="AL303" s="88">
        <v>0.2</v>
      </c>
      <c r="AM303" s="88"/>
      <c r="AN303" s="88"/>
      <c r="AO303" s="88"/>
      <c r="AP303" s="88"/>
      <c r="AQ303" s="88"/>
      <c r="AR303" s="196"/>
      <c r="AS303" s="206">
        <f t="shared" si="9"/>
        <v>2.1</v>
      </c>
      <c r="AT303" s="252" t="s">
        <v>239</v>
      </c>
      <c r="AU303" s="6" t="s">
        <v>467</v>
      </c>
    </row>
    <row r="304" spans="1:47" ht="30">
      <c r="A304" s="40" t="s">
        <v>679</v>
      </c>
      <c r="B304" s="3" t="s">
        <v>24</v>
      </c>
      <c r="C304" s="252" t="s">
        <v>240</v>
      </c>
      <c r="D304" s="8" t="s">
        <v>468</v>
      </c>
      <c r="E304" s="28">
        <v>6907007841</v>
      </c>
      <c r="F304" s="3">
        <v>1</v>
      </c>
      <c r="G304" s="3">
        <v>0.8</v>
      </c>
      <c r="H304" s="3" t="s">
        <v>668</v>
      </c>
      <c r="I304" s="386" t="s">
        <v>710</v>
      </c>
      <c r="J304" s="213">
        <v>0.8</v>
      </c>
      <c r="K304" s="212">
        <f t="shared" si="10"/>
        <v>0</v>
      </c>
      <c r="L304" s="222"/>
      <c r="M304" s="162"/>
      <c r="N304" s="87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  <c r="AF304" s="88"/>
      <c r="AG304" s="88"/>
      <c r="AH304" s="88"/>
      <c r="AI304" s="88"/>
      <c r="AJ304" s="88"/>
      <c r="AK304" s="88"/>
      <c r="AL304" s="88"/>
      <c r="AM304" s="88"/>
      <c r="AN304" s="88"/>
      <c r="AO304" s="88"/>
      <c r="AP304" s="88"/>
      <c r="AQ304" s="88"/>
      <c r="AR304" s="196"/>
      <c r="AS304" s="206">
        <f t="shared" si="9"/>
        <v>0</v>
      </c>
      <c r="AT304" s="252" t="s">
        <v>240</v>
      </c>
      <c r="AU304" s="8" t="s">
        <v>468</v>
      </c>
    </row>
    <row r="305" spans="1:48" ht="30">
      <c r="A305" s="40" t="s">
        <v>679</v>
      </c>
      <c r="B305" s="3" t="s">
        <v>24</v>
      </c>
      <c r="C305" s="252" t="s">
        <v>242</v>
      </c>
      <c r="D305" s="6" t="s">
        <v>469</v>
      </c>
      <c r="E305" s="28">
        <v>7838384830</v>
      </c>
      <c r="F305" s="3">
        <v>2</v>
      </c>
      <c r="G305" s="3">
        <v>0.8</v>
      </c>
      <c r="H305" s="3" t="s">
        <v>668</v>
      </c>
      <c r="I305" s="386" t="s">
        <v>709</v>
      </c>
      <c r="J305" s="213">
        <v>1.6</v>
      </c>
      <c r="K305" s="212">
        <f t="shared" si="10"/>
        <v>0</v>
      </c>
      <c r="L305" s="222"/>
      <c r="M305" s="162"/>
      <c r="N305" s="87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88"/>
      <c r="AR305" s="196"/>
      <c r="AS305" s="206">
        <f t="shared" si="9"/>
        <v>0</v>
      </c>
      <c r="AT305" s="252" t="s">
        <v>242</v>
      </c>
      <c r="AU305" s="6" t="s">
        <v>469</v>
      </c>
    </row>
    <row r="306" spans="1:48" ht="30">
      <c r="A306" s="40" t="s">
        <v>679</v>
      </c>
      <c r="B306" s="3"/>
      <c r="C306" s="250" t="s">
        <v>243</v>
      </c>
      <c r="D306" s="6" t="s">
        <v>470</v>
      </c>
      <c r="E306" s="25">
        <v>7722327470</v>
      </c>
      <c r="F306" s="3">
        <v>2</v>
      </c>
      <c r="G306" s="3">
        <v>0.8</v>
      </c>
      <c r="H306" s="3" t="s">
        <v>668</v>
      </c>
      <c r="I306" s="386" t="s">
        <v>709</v>
      </c>
      <c r="J306" s="213">
        <v>6.944</v>
      </c>
      <c r="K306" s="212">
        <f t="shared" si="10"/>
        <v>4.6000000000000005</v>
      </c>
      <c r="L306" s="222"/>
      <c r="M306" s="162"/>
      <c r="N306" s="87"/>
      <c r="O306" s="88"/>
      <c r="P306" s="88">
        <v>1.6</v>
      </c>
      <c r="Q306" s="88"/>
      <c r="R306" s="88"/>
      <c r="S306" s="88"/>
      <c r="T306" s="88"/>
      <c r="U306" s="88">
        <v>0.8</v>
      </c>
      <c r="V306" s="88"/>
      <c r="W306" s="88"/>
      <c r="X306" s="88"/>
      <c r="Y306" s="88"/>
      <c r="Z306" s="88"/>
      <c r="AA306" s="88"/>
      <c r="AB306" s="88">
        <v>1.4</v>
      </c>
      <c r="AC306" s="88"/>
      <c r="AD306" s="88"/>
      <c r="AE306" s="88"/>
      <c r="AF306" s="88"/>
      <c r="AG306" s="88"/>
      <c r="AH306" s="88"/>
      <c r="AI306" s="88"/>
      <c r="AJ306" s="88">
        <v>0.8</v>
      </c>
      <c r="AK306" s="88"/>
      <c r="AL306" s="88"/>
      <c r="AM306" s="88"/>
      <c r="AN306" s="88"/>
      <c r="AO306" s="88"/>
      <c r="AP306" s="88"/>
      <c r="AQ306" s="88"/>
      <c r="AR306" s="196"/>
      <c r="AS306" s="206">
        <f t="shared" si="9"/>
        <v>4.6000000000000005</v>
      </c>
      <c r="AT306" s="250" t="s">
        <v>243</v>
      </c>
      <c r="AU306" s="6" t="s">
        <v>470</v>
      </c>
    </row>
    <row r="307" spans="1:48" ht="30">
      <c r="A307" s="40" t="s">
        <v>679</v>
      </c>
      <c r="B307" s="3" t="s">
        <v>24</v>
      </c>
      <c r="C307" s="250" t="s">
        <v>244</v>
      </c>
      <c r="D307" s="6" t="s">
        <v>471</v>
      </c>
      <c r="E307" s="3"/>
      <c r="F307" s="3">
        <v>1</v>
      </c>
      <c r="G307" s="3">
        <v>0.75</v>
      </c>
      <c r="H307" s="3" t="s">
        <v>668</v>
      </c>
      <c r="I307" s="386" t="s">
        <v>711</v>
      </c>
      <c r="J307" s="213">
        <v>0.7</v>
      </c>
      <c r="K307" s="182">
        <f t="shared" si="10"/>
        <v>0</v>
      </c>
      <c r="L307" s="222"/>
      <c r="M307" s="162"/>
      <c r="N307" s="87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  <c r="AK307" s="88"/>
      <c r="AL307" s="88"/>
      <c r="AM307" s="88"/>
      <c r="AN307" s="88"/>
      <c r="AO307" s="88"/>
      <c r="AP307" s="88"/>
      <c r="AQ307" s="88"/>
      <c r="AR307" s="196"/>
      <c r="AS307" s="206">
        <f t="shared" si="9"/>
        <v>0</v>
      </c>
      <c r="AT307" s="250" t="s">
        <v>244</v>
      </c>
      <c r="AU307" s="6" t="s">
        <v>471</v>
      </c>
    </row>
    <row r="308" spans="1:48" ht="30">
      <c r="A308" s="40" t="s">
        <v>679</v>
      </c>
      <c r="B308" s="6" t="s">
        <v>742</v>
      </c>
      <c r="C308" s="250" t="s">
        <v>245</v>
      </c>
      <c r="D308" s="6" t="s">
        <v>472</v>
      </c>
      <c r="E308" s="25">
        <v>7718261925</v>
      </c>
      <c r="F308" s="3">
        <v>3</v>
      </c>
      <c r="G308" s="3">
        <v>0.8</v>
      </c>
      <c r="H308" s="3" t="s">
        <v>668</v>
      </c>
      <c r="I308" s="386" t="s">
        <v>718</v>
      </c>
      <c r="J308" s="213">
        <v>7.8</v>
      </c>
      <c r="K308" s="212">
        <f t="shared" si="10"/>
        <v>2.4000000000000004</v>
      </c>
      <c r="L308" s="222"/>
      <c r="M308" s="162"/>
      <c r="N308" s="87"/>
      <c r="O308" s="88"/>
      <c r="P308" s="88"/>
      <c r="Q308" s="88"/>
      <c r="R308" s="88">
        <v>0.8</v>
      </c>
      <c r="S308" s="88"/>
      <c r="T308" s="88"/>
      <c r="U308" s="88"/>
      <c r="V308" s="88"/>
      <c r="W308" s="88"/>
      <c r="X308" s="88">
        <v>0.8</v>
      </c>
      <c r="Y308" s="88"/>
      <c r="Z308" s="88"/>
      <c r="AA308" s="88"/>
      <c r="AB308" s="88"/>
      <c r="AC308" s="88"/>
      <c r="AD308" s="88"/>
      <c r="AE308" s="88"/>
      <c r="AF308" s="88">
        <v>0.8</v>
      </c>
      <c r="AG308" s="88"/>
      <c r="AH308" s="88"/>
      <c r="AI308" s="88"/>
      <c r="AJ308" s="88"/>
      <c r="AK308" s="88"/>
      <c r="AL308" s="88"/>
      <c r="AM308" s="88"/>
      <c r="AN308" s="88"/>
      <c r="AO308" s="88"/>
      <c r="AP308" s="88"/>
      <c r="AQ308" s="88"/>
      <c r="AR308" s="196"/>
      <c r="AS308" s="206">
        <f t="shared" si="9"/>
        <v>2.4000000000000004</v>
      </c>
      <c r="AT308" s="250" t="s">
        <v>245</v>
      </c>
      <c r="AU308" s="6" t="s">
        <v>472</v>
      </c>
    </row>
    <row r="309" spans="1:48" ht="37.5" customHeight="1">
      <c r="A309" s="6" t="s">
        <v>679</v>
      </c>
      <c r="B309" s="6" t="s">
        <v>745</v>
      </c>
      <c r="C309" s="180" t="s">
        <v>1107</v>
      </c>
      <c r="D309" s="16" t="s">
        <v>1114</v>
      </c>
      <c r="E309" s="3">
        <v>7704307993</v>
      </c>
      <c r="F309" s="3"/>
      <c r="G309" s="3"/>
      <c r="H309" s="3"/>
      <c r="I309" s="386" t="s">
        <v>767</v>
      </c>
      <c r="J309" s="213">
        <v>88.938999999999993</v>
      </c>
      <c r="K309" s="212">
        <f t="shared" si="10"/>
        <v>0</v>
      </c>
      <c r="L309" s="394"/>
      <c r="M309" s="373"/>
      <c r="N309" s="304"/>
      <c r="O309" s="88"/>
      <c r="P309" s="88"/>
      <c r="Q309" s="119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95"/>
      <c r="AC309" s="88"/>
      <c r="AD309" s="99"/>
      <c r="AE309" s="88"/>
      <c r="AF309" s="88"/>
      <c r="AG309" s="88"/>
      <c r="AH309" s="88"/>
      <c r="AI309" s="95"/>
      <c r="AJ309" s="119"/>
      <c r="AK309" s="88"/>
      <c r="AL309" s="88"/>
      <c r="AM309" s="119"/>
      <c r="AN309" s="88"/>
      <c r="AO309" s="119"/>
      <c r="AP309" s="95"/>
      <c r="AQ309" s="136"/>
      <c r="AR309" s="196"/>
      <c r="AS309" s="206">
        <f t="shared" si="9"/>
        <v>0</v>
      </c>
      <c r="AT309" s="180" t="s">
        <v>1107</v>
      </c>
      <c r="AU309" s="16" t="s">
        <v>1114</v>
      </c>
    </row>
    <row r="310" spans="1:48" ht="37.5" customHeight="1">
      <c r="A310" s="6" t="s">
        <v>679</v>
      </c>
      <c r="B310" s="6" t="s">
        <v>745</v>
      </c>
      <c r="C310" s="180" t="s">
        <v>1108</v>
      </c>
      <c r="D310" s="16" t="s">
        <v>1106</v>
      </c>
      <c r="E310" s="3">
        <v>7704307993</v>
      </c>
      <c r="F310" s="3"/>
      <c r="G310" s="3"/>
      <c r="H310" s="3"/>
      <c r="I310" s="386" t="s">
        <v>767</v>
      </c>
      <c r="J310" s="213">
        <v>59.503999999999998</v>
      </c>
      <c r="K310" s="212">
        <f t="shared" si="10"/>
        <v>0</v>
      </c>
      <c r="L310" s="394"/>
      <c r="M310" s="373"/>
      <c r="N310" s="113"/>
      <c r="O310" s="88"/>
      <c r="P310" s="88"/>
      <c r="Q310" s="119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95"/>
      <c r="AC310" s="88"/>
      <c r="AD310" s="99"/>
      <c r="AE310" s="88"/>
      <c r="AF310" s="88"/>
      <c r="AG310" s="88"/>
      <c r="AH310" s="88"/>
      <c r="AI310" s="95"/>
      <c r="AJ310" s="119"/>
      <c r="AK310" s="88"/>
      <c r="AL310" s="88"/>
      <c r="AM310" s="119"/>
      <c r="AN310" s="88"/>
      <c r="AO310" s="119"/>
      <c r="AP310" s="95"/>
      <c r="AQ310" s="136"/>
      <c r="AR310" s="196"/>
      <c r="AS310" s="206">
        <f t="shared" si="9"/>
        <v>0</v>
      </c>
      <c r="AT310" s="180" t="s">
        <v>1108</v>
      </c>
      <c r="AU310" s="16" t="s">
        <v>1106</v>
      </c>
    </row>
    <row r="311" spans="1:48" ht="37.5" customHeight="1">
      <c r="A311" s="6" t="s">
        <v>679</v>
      </c>
      <c r="B311" s="6" t="s">
        <v>745</v>
      </c>
      <c r="C311" s="180" t="s">
        <v>1109</v>
      </c>
      <c r="D311" s="16" t="s">
        <v>1165</v>
      </c>
      <c r="E311" s="3">
        <v>7704307993</v>
      </c>
      <c r="F311" s="3"/>
      <c r="G311" s="3"/>
      <c r="H311" s="3"/>
      <c r="I311" s="386" t="s">
        <v>767</v>
      </c>
      <c r="J311" s="170">
        <v>36.206000000000003</v>
      </c>
      <c r="K311" s="182">
        <f t="shared" si="10"/>
        <v>0</v>
      </c>
      <c r="L311" s="394"/>
      <c r="M311" s="373"/>
      <c r="N311" s="113"/>
      <c r="O311" s="88"/>
      <c r="P311" s="88"/>
      <c r="Q311" s="119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95"/>
      <c r="AC311" s="88"/>
      <c r="AD311" s="99"/>
      <c r="AE311" s="88"/>
      <c r="AF311" s="88"/>
      <c r="AG311" s="88"/>
      <c r="AH311" s="88"/>
      <c r="AI311" s="95"/>
      <c r="AJ311" s="119"/>
      <c r="AK311" s="88"/>
      <c r="AL311" s="88"/>
      <c r="AM311" s="119"/>
      <c r="AN311" s="88"/>
      <c r="AO311" s="119"/>
      <c r="AP311" s="95"/>
      <c r="AQ311" s="136"/>
      <c r="AR311" s="196"/>
      <c r="AS311" s="206">
        <f t="shared" si="9"/>
        <v>0</v>
      </c>
      <c r="AT311" s="180" t="s">
        <v>1109</v>
      </c>
      <c r="AU311" s="16" t="s">
        <v>1165</v>
      </c>
    </row>
    <row r="312" spans="1:48" ht="37.5" customHeight="1">
      <c r="A312" s="6" t="s">
        <v>679</v>
      </c>
      <c r="B312" s="6" t="s">
        <v>1105</v>
      </c>
      <c r="C312" s="180" t="s">
        <v>1108</v>
      </c>
      <c r="D312" s="16" t="s">
        <v>1115</v>
      </c>
      <c r="E312" s="3">
        <v>7704307993</v>
      </c>
      <c r="F312" s="3"/>
      <c r="G312" s="3"/>
      <c r="H312" s="3"/>
      <c r="I312" s="386" t="s">
        <v>1111</v>
      </c>
      <c r="J312" s="170">
        <v>59.189</v>
      </c>
      <c r="K312" s="212">
        <f t="shared" si="10"/>
        <v>0</v>
      </c>
      <c r="L312" s="394"/>
      <c r="M312" s="373"/>
      <c r="N312" s="113"/>
      <c r="O312" s="88"/>
      <c r="P312" s="88"/>
      <c r="Q312" s="119"/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95"/>
      <c r="AC312" s="88"/>
      <c r="AD312" s="99"/>
      <c r="AE312" s="88"/>
      <c r="AF312" s="88"/>
      <c r="AG312" s="88"/>
      <c r="AH312" s="88"/>
      <c r="AI312" s="95"/>
      <c r="AJ312" s="119"/>
      <c r="AK312" s="88"/>
      <c r="AL312" s="88"/>
      <c r="AM312" s="119"/>
      <c r="AN312" s="88"/>
      <c r="AO312" s="119"/>
      <c r="AP312" s="95"/>
      <c r="AQ312" s="136"/>
      <c r="AR312" s="196"/>
      <c r="AS312" s="206">
        <f t="shared" si="9"/>
        <v>0</v>
      </c>
      <c r="AT312" s="180" t="s">
        <v>1108</v>
      </c>
      <c r="AU312" s="16" t="s">
        <v>1115</v>
      </c>
    </row>
    <row r="313" spans="1:48" ht="30">
      <c r="A313" s="40" t="s">
        <v>679</v>
      </c>
      <c r="B313" s="3" t="s">
        <v>744</v>
      </c>
      <c r="C313" s="184" t="s">
        <v>1196</v>
      </c>
      <c r="D313" s="6" t="s">
        <v>474</v>
      </c>
      <c r="E313" s="27">
        <v>6907006566</v>
      </c>
      <c r="F313" s="3">
        <v>5</v>
      </c>
      <c r="G313" s="3">
        <v>0.8</v>
      </c>
      <c r="H313" s="3" t="s">
        <v>668</v>
      </c>
      <c r="I313" s="386" t="s">
        <v>711</v>
      </c>
      <c r="J313" s="170">
        <v>4</v>
      </c>
      <c r="K313" s="182">
        <f t="shared" si="10"/>
        <v>8</v>
      </c>
      <c r="L313" s="222"/>
      <c r="M313" s="162"/>
      <c r="N313" s="87"/>
      <c r="O313" s="88">
        <v>4</v>
      </c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>
        <v>4</v>
      </c>
      <c r="AI313" s="88"/>
      <c r="AJ313" s="88"/>
      <c r="AK313" s="88"/>
      <c r="AL313" s="88"/>
      <c r="AM313" s="88"/>
      <c r="AN313" s="88"/>
      <c r="AO313" s="88"/>
      <c r="AP313" s="88"/>
      <c r="AQ313" s="88"/>
      <c r="AR313" s="196"/>
      <c r="AS313" s="206">
        <f t="shared" si="9"/>
        <v>8</v>
      </c>
      <c r="AT313" s="184" t="s">
        <v>1196</v>
      </c>
      <c r="AU313" s="6" t="s">
        <v>474</v>
      </c>
    </row>
    <row r="314" spans="1:48" ht="31.5" customHeight="1">
      <c r="A314" s="326" t="s">
        <v>679</v>
      </c>
      <c r="B314" s="180" t="s">
        <v>746</v>
      </c>
      <c r="C314" s="250" t="s">
        <v>248</v>
      </c>
      <c r="D314" s="180" t="s">
        <v>475</v>
      </c>
      <c r="E314" s="184"/>
      <c r="F314" s="184">
        <v>6</v>
      </c>
      <c r="G314" s="184">
        <v>0.8</v>
      </c>
      <c r="H314" s="184" t="s">
        <v>668</v>
      </c>
      <c r="I314" s="327" t="s">
        <v>709</v>
      </c>
      <c r="J314" s="170">
        <v>19.096</v>
      </c>
      <c r="K314" s="182">
        <f t="shared" si="10"/>
        <v>13.899999999999999</v>
      </c>
      <c r="L314" s="328"/>
      <c r="M314" s="170"/>
      <c r="N314" s="329">
        <v>4</v>
      </c>
      <c r="O314" s="330"/>
      <c r="P314" s="330"/>
      <c r="Q314" s="330">
        <v>1.6</v>
      </c>
      <c r="R314" s="330"/>
      <c r="S314" s="330"/>
      <c r="T314" s="330"/>
      <c r="U314" s="330">
        <v>2.4</v>
      </c>
      <c r="V314" s="330"/>
      <c r="W314" s="330"/>
      <c r="X314" s="330"/>
      <c r="Y314" s="330"/>
      <c r="Z314" s="330"/>
      <c r="AA314" s="330"/>
      <c r="AB314" s="330">
        <v>2.7</v>
      </c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>
        <v>3.2</v>
      </c>
      <c r="AM314" s="330"/>
      <c r="AN314" s="330"/>
      <c r="AO314" s="330"/>
      <c r="AP314" s="330"/>
      <c r="AQ314" s="330"/>
      <c r="AR314" s="331"/>
      <c r="AS314" s="332">
        <f t="shared" si="9"/>
        <v>13.899999999999999</v>
      </c>
      <c r="AT314" s="250" t="s">
        <v>248</v>
      </c>
      <c r="AU314" s="180" t="s">
        <v>475</v>
      </c>
      <c r="AV314" s="333"/>
    </row>
    <row r="315" spans="1:48" ht="33.75" customHeight="1">
      <c r="A315" s="326" t="s">
        <v>679</v>
      </c>
      <c r="B315" s="180" t="s">
        <v>746</v>
      </c>
      <c r="C315" s="250" t="s">
        <v>248</v>
      </c>
      <c r="D315" s="180" t="s">
        <v>476</v>
      </c>
      <c r="E315" s="184">
        <v>7743792870</v>
      </c>
      <c r="F315" s="184">
        <v>3.3</v>
      </c>
      <c r="G315" s="184">
        <v>1.1000000000000001</v>
      </c>
      <c r="H315" s="184" t="s">
        <v>668</v>
      </c>
      <c r="I315" s="327" t="s">
        <v>709</v>
      </c>
      <c r="J315" s="170">
        <v>19.096</v>
      </c>
      <c r="K315" s="435">
        <f t="shared" si="10"/>
        <v>21.4</v>
      </c>
      <c r="L315" s="328"/>
      <c r="M315" s="170"/>
      <c r="N315" s="329">
        <v>2.5</v>
      </c>
      <c r="O315" s="330"/>
      <c r="P315" s="330"/>
      <c r="Q315" s="330">
        <v>3.3</v>
      </c>
      <c r="R315" s="330"/>
      <c r="S315" s="330"/>
      <c r="T315" s="330"/>
      <c r="U315" s="330">
        <v>3.3</v>
      </c>
      <c r="V315" s="330"/>
      <c r="W315" s="330"/>
      <c r="X315" s="330">
        <v>1.5</v>
      </c>
      <c r="Y315" s="330"/>
      <c r="Z315" s="330"/>
      <c r="AA315" s="330"/>
      <c r="AB315" s="330">
        <v>2</v>
      </c>
      <c r="AC315" s="330"/>
      <c r="AD315" s="330"/>
      <c r="AE315" s="330">
        <v>3.3</v>
      </c>
      <c r="AF315" s="330"/>
      <c r="AG315" s="330"/>
      <c r="AH315" s="330"/>
      <c r="AI315" s="330">
        <v>3.3</v>
      </c>
      <c r="AJ315" s="330"/>
      <c r="AK315" s="330"/>
      <c r="AL315" s="330">
        <v>2.2000000000000002</v>
      </c>
      <c r="AM315" s="330"/>
      <c r="AN315" s="330"/>
      <c r="AO315" s="330"/>
      <c r="AP315" s="330"/>
      <c r="AQ315" s="330"/>
      <c r="AR315" s="331"/>
      <c r="AS315" s="332">
        <f t="shared" si="9"/>
        <v>21.4</v>
      </c>
      <c r="AT315" s="250" t="s">
        <v>248</v>
      </c>
      <c r="AU315" s="180" t="s">
        <v>476</v>
      </c>
      <c r="AV315" s="333"/>
    </row>
    <row r="316" spans="1:48" ht="30">
      <c r="A316" s="40" t="s">
        <v>679</v>
      </c>
      <c r="B316" s="3" t="s">
        <v>24</v>
      </c>
      <c r="C316" s="184" t="s">
        <v>249</v>
      </c>
      <c r="D316" s="6" t="s">
        <v>477</v>
      </c>
      <c r="E316" s="27">
        <v>6907006894</v>
      </c>
      <c r="F316" s="3">
        <v>1</v>
      </c>
      <c r="G316" s="3">
        <v>0.8</v>
      </c>
      <c r="H316" s="3" t="s">
        <v>668</v>
      </c>
      <c r="I316" s="386" t="s">
        <v>716</v>
      </c>
      <c r="J316" s="170">
        <v>12.04</v>
      </c>
      <c r="K316" s="212">
        <f t="shared" si="10"/>
        <v>8.7999999999999989</v>
      </c>
      <c r="L316" s="222"/>
      <c r="M316" s="162"/>
      <c r="N316" s="87">
        <v>0.8</v>
      </c>
      <c r="O316" s="88">
        <v>0.8</v>
      </c>
      <c r="P316" s="88">
        <v>0.8</v>
      </c>
      <c r="Q316" s="88"/>
      <c r="R316" s="88">
        <v>0.8</v>
      </c>
      <c r="S316" s="88"/>
      <c r="T316" s="88">
        <v>0.8</v>
      </c>
      <c r="U316" s="88"/>
      <c r="V316" s="88"/>
      <c r="W316" s="88">
        <v>0.8</v>
      </c>
      <c r="X316" s="88"/>
      <c r="Y316" s="88"/>
      <c r="Z316" s="88">
        <v>0.8</v>
      </c>
      <c r="AA316" s="88"/>
      <c r="AB316" s="88"/>
      <c r="AC316" s="88"/>
      <c r="AD316" s="88"/>
      <c r="AE316" s="88"/>
      <c r="AF316" s="88">
        <v>0.8</v>
      </c>
      <c r="AG316" s="88"/>
      <c r="AH316" s="88"/>
      <c r="AI316" s="88">
        <v>0.8</v>
      </c>
      <c r="AJ316" s="88"/>
      <c r="AK316" s="88"/>
      <c r="AL316" s="88">
        <v>0.8</v>
      </c>
      <c r="AM316" s="88"/>
      <c r="AN316" s="88">
        <v>0.8</v>
      </c>
      <c r="AO316" s="88"/>
      <c r="AP316" s="88"/>
      <c r="AQ316" s="92"/>
      <c r="AR316" s="196"/>
      <c r="AS316" s="206">
        <f t="shared" si="9"/>
        <v>8.7999999999999989</v>
      </c>
      <c r="AT316" s="184" t="s">
        <v>249</v>
      </c>
      <c r="AU316" s="6" t="s">
        <v>477</v>
      </c>
    </row>
    <row r="317" spans="1:48" ht="30">
      <c r="A317" s="40" t="s">
        <v>679</v>
      </c>
      <c r="B317" s="3" t="s">
        <v>24</v>
      </c>
      <c r="C317" s="184" t="s">
        <v>249</v>
      </c>
      <c r="D317" s="6" t="s">
        <v>478</v>
      </c>
      <c r="E317" s="27">
        <v>6907006894</v>
      </c>
      <c r="F317" s="3">
        <v>1</v>
      </c>
      <c r="G317" s="3">
        <v>0.11</v>
      </c>
      <c r="H317" s="3" t="s">
        <v>668</v>
      </c>
      <c r="I317" s="386" t="s">
        <v>716</v>
      </c>
      <c r="J317" s="170">
        <v>5.0999999999999996</v>
      </c>
      <c r="K317" s="182">
        <f t="shared" si="10"/>
        <v>5.0999999999999996</v>
      </c>
      <c r="L317" s="222"/>
      <c r="M317" s="162"/>
      <c r="N317" s="87"/>
      <c r="O317" s="88"/>
      <c r="P317" s="88">
        <v>0.8</v>
      </c>
      <c r="Q317" s="88"/>
      <c r="R317" s="88">
        <v>0.4</v>
      </c>
      <c r="S317" s="88"/>
      <c r="T317" s="88"/>
      <c r="U317" s="88">
        <v>0.5</v>
      </c>
      <c r="V317" s="88"/>
      <c r="W317" s="88">
        <v>1</v>
      </c>
      <c r="X317" s="88"/>
      <c r="Y317" s="88">
        <v>1</v>
      </c>
      <c r="Z317" s="88"/>
      <c r="AA317" s="88"/>
      <c r="AB317" s="88">
        <v>1.4</v>
      </c>
      <c r="AC317" s="88"/>
      <c r="AD317" s="88"/>
      <c r="AE317" s="88"/>
      <c r="AF317" s="88"/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88"/>
      <c r="AR317" s="196"/>
      <c r="AS317" s="206">
        <f t="shared" si="9"/>
        <v>5.0999999999999996</v>
      </c>
      <c r="AT317" s="184" t="s">
        <v>249</v>
      </c>
      <c r="AU317" s="6" t="s">
        <v>478</v>
      </c>
    </row>
    <row r="318" spans="1:48" ht="30">
      <c r="A318" s="40" t="s">
        <v>679</v>
      </c>
      <c r="B318" s="3" t="s">
        <v>24</v>
      </c>
      <c r="C318" s="184" t="s">
        <v>251</v>
      </c>
      <c r="D318" s="6" t="s">
        <v>480</v>
      </c>
      <c r="E318" s="27">
        <v>6907009101</v>
      </c>
      <c r="F318" s="3">
        <v>1</v>
      </c>
      <c r="G318" s="3">
        <v>0.8</v>
      </c>
      <c r="H318" s="3" t="s">
        <v>668</v>
      </c>
      <c r="I318" s="386" t="s">
        <v>716</v>
      </c>
      <c r="J318" s="213">
        <v>13.11</v>
      </c>
      <c r="K318" s="212">
        <f t="shared" si="10"/>
        <v>4.8</v>
      </c>
      <c r="L318" s="222"/>
      <c r="M318" s="162"/>
      <c r="N318" s="87"/>
      <c r="O318" s="88"/>
      <c r="P318" s="88">
        <v>0.8</v>
      </c>
      <c r="Q318" s="88"/>
      <c r="R318" s="88"/>
      <c r="S318" s="88"/>
      <c r="T318" s="88"/>
      <c r="U318" s="88">
        <v>0.8</v>
      </c>
      <c r="V318" s="88"/>
      <c r="W318" s="88">
        <v>0.8</v>
      </c>
      <c r="X318" s="88"/>
      <c r="Y318" s="88"/>
      <c r="Z318" s="88"/>
      <c r="AA318" s="88"/>
      <c r="AB318" s="88"/>
      <c r="AC318" s="88"/>
      <c r="AD318" s="88">
        <v>0.8</v>
      </c>
      <c r="AE318" s="88"/>
      <c r="AF318" s="88"/>
      <c r="AG318" s="88"/>
      <c r="AH318" s="88"/>
      <c r="AI318" s="88">
        <v>0.8</v>
      </c>
      <c r="AJ318" s="88"/>
      <c r="AK318" s="88">
        <v>0.8</v>
      </c>
      <c r="AL318" s="88"/>
      <c r="AM318" s="88"/>
      <c r="AN318" s="88"/>
      <c r="AO318" s="88"/>
      <c r="AP318" s="88"/>
      <c r="AQ318" s="88"/>
      <c r="AR318" s="196"/>
      <c r="AS318" s="206">
        <f t="shared" si="9"/>
        <v>4.8</v>
      </c>
      <c r="AT318" s="184" t="s">
        <v>251</v>
      </c>
      <c r="AU318" s="6" t="s">
        <v>480</v>
      </c>
    </row>
    <row r="319" spans="1:48" ht="30">
      <c r="A319" s="40" t="s">
        <v>679</v>
      </c>
      <c r="B319" s="3" t="s">
        <v>24</v>
      </c>
      <c r="C319" s="184" t="s">
        <v>250</v>
      </c>
      <c r="D319" s="6" t="s">
        <v>479</v>
      </c>
      <c r="E319" s="27">
        <v>6907009510</v>
      </c>
      <c r="F319" s="3">
        <v>1</v>
      </c>
      <c r="G319" s="3">
        <v>0.11</v>
      </c>
      <c r="H319" s="3" t="s">
        <v>668</v>
      </c>
      <c r="I319" s="386" t="s">
        <v>716</v>
      </c>
      <c r="J319" s="170">
        <v>1.32</v>
      </c>
      <c r="K319" s="212">
        <f>N319+O319+P319+Q319+R319+S319+T319+U319+V319+W319+X319+Y319+Z319+AA319+AB319+AC319+AD319+AE319+AF319+AH319+AG319+AI319+AJ319+AK319+AL319+AM319+AN319+AO319+AP319+AQ319+AR319</f>
        <v>0</v>
      </c>
      <c r="L319" s="222"/>
      <c r="M319" s="162"/>
      <c r="N319" s="87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88"/>
      <c r="AJ319" s="88"/>
      <c r="AK319" s="88"/>
      <c r="AL319" s="88"/>
      <c r="AM319" s="88"/>
      <c r="AN319" s="88"/>
      <c r="AO319" s="88"/>
      <c r="AP319" s="88"/>
      <c r="AQ319" s="88"/>
      <c r="AR319" s="196"/>
      <c r="AS319" s="206">
        <f t="shared" si="9"/>
        <v>0</v>
      </c>
      <c r="AT319" s="184" t="s">
        <v>250</v>
      </c>
      <c r="AU319" s="6" t="s">
        <v>479</v>
      </c>
    </row>
    <row r="320" spans="1:48" ht="30">
      <c r="A320" s="40" t="s">
        <v>679</v>
      </c>
      <c r="B320" s="3" t="s">
        <v>24</v>
      </c>
      <c r="C320" s="180" t="s">
        <v>252</v>
      </c>
      <c r="D320" s="6" t="s">
        <v>481</v>
      </c>
      <c r="E320" s="27">
        <v>6907009366</v>
      </c>
      <c r="F320" s="3">
        <v>1</v>
      </c>
      <c r="G320" s="3">
        <v>0.24</v>
      </c>
      <c r="H320" s="3" t="s">
        <v>668</v>
      </c>
      <c r="I320" s="386" t="s">
        <v>716</v>
      </c>
      <c r="J320" s="170">
        <v>3</v>
      </c>
      <c r="K320" s="182">
        <f t="shared" si="10"/>
        <v>2.6000000000000005</v>
      </c>
      <c r="L320" s="222"/>
      <c r="M320" s="162"/>
      <c r="N320" s="87">
        <v>0.24</v>
      </c>
      <c r="O320" s="88"/>
      <c r="P320" s="88">
        <v>0.24</v>
      </c>
      <c r="Q320" s="88"/>
      <c r="R320" s="88">
        <v>0.24</v>
      </c>
      <c r="S320" s="88"/>
      <c r="T320" s="88"/>
      <c r="U320" s="88">
        <v>0.24</v>
      </c>
      <c r="V320" s="88"/>
      <c r="W320" s="88">
        <v>0.24</v>
      </c>
      <c r="X320" s="88"/>
      <c r="Y320" s="88">
        <v>0.24</v>
      </c>
      <c r="Z320" s="88"/>
      <c r="AA320" s="88"/>
      <c r="AB320" s="88">
        <v>0.24</v>
      </c>
      <c r="AC320" s="88"/>
      <c r="AD320" s="88">
        <v>0.24</v>
      </c>
      <c r="AE320" s="88"/>
      <c r="AF320" s="88"/>
      <c r="AG320" s="88"/>
      <c r="AH320" s="88"/>
      <c r="AI320" s="88">
        <v>0.2</v>
      </c>
      <c r="AJ320" s="88"/>
      <c r="AK320" s="88">
        <v>0.24</v>
      </c>
      <c r="AL320" s="88"/>
      <c r="AM320" s="88">
        <v>0.24</v>
      </c>
      <c r="AN320" s="88"/>
      <c r="AO320" s="88"/>
      <c r="AP320" s="88"/>
      <c r="AQ320" s="88"/>
      <c r="AR320" s="196"/>
      <c r="AS320" s="206">
        <f t="shared" si="9"/>
        <v>2.6000000000000005</v>
      </c>
      <c r="AT320" s="180" t="s">
        <v>252</v>
      </c>
      <c r="AU320" s="6" t="s">
        <v>481</v>
      </c>
    </row>
    <row r="321" spans="1:47" ht="30">
      <c r="A321" s="40" t="s">
        <v>679</v>
      </c>
      <c r="B321" s="3" t="s">
        <v>24</v>
      </c>
      <c r="C321" s="180" t="s">
        <v>253</v>
      </c>
      <c r="D321" s="6" t="s">
        <v>482</v>
      </c>
      <c r="E321" s="27">
        <v>6907009366</v>
      </c>
      <c r="F321" s="3">
        <v>1</v>
      </c>
      <c r="G321" s="3">
        <v>0.8</v>
      </c>
      <c r="H321" s="3" t="s">
        <v>668</v>
      </c>
      <c r="I321" s="386" t="s">
        <v>711</v>
      </c>
      <c r="J321" s="170">
        <v>6.4</v>
      </c>
      <c r="K321" s="212">
        <f t="shared" si="10"/>
        <v>5.6</v>
      </c>
      <c r="L321" s="222"/>
      <c r="M321" s="162"/>
      <c r="N321" s="87"/>
      <c r="O321" s="88">
        <v>0.8</v>
      </c>
      <c r="P321" s="88"/>
      <c r="Q321" s="88">
        <v>0.8</v>
      </c>
      <c r="R321" s="88"/>
      <c r="S321" s="88"/>
      <c r="T321" s="88"/>
      <c r="U321" s="88"/>
      <c r="V321" s="88">
        <v>0.8</v>
      </c>
      <c r="W321" s="88"/>
      <c r="X321" s="88">
        <v>0.8</v>
      </c>
      <c r="Y321" s="88"/>
      <c r="Z321" s="88"/>
      <c r="AA321" s="88"/>
      <c r="AB321" s="88"/>
      <c r="AC321" s="88">
        <v>0.8</v>
      </c>
      <c r="AD321" s="88"/>
      <c r="AE321" s="88">
        <v>0.8</v>
      </c>
      <c r="AF321" s="88"/>
      <c r="AG321" s="88"/>
      <c r="AH321" s="88"/>
      <c r="AI321" s="88"/>
      <c r="AJ321" s="88">
        <v>0.8</v>
      </c>
      <c r="AK321" s="88"/>
      <c r="AL321" s="88"/>
      <c r="AM321" s="88"/>
      <c r="AN321" s="88"/>
      <c r="AO321" s="88"/>
      <c r="AP321" s="88"/>
      <c r="AQ321" s="88"/>
      <c r="AR321" s="196"/>
      <c r="AS321" s="206">
        <f t="shared" si="9"/>
        <v>5.6</v>
      </c>
      <c r="AT321" s="180" t="s">
        <v>253</v>
      </c>
      <c r="AU321" s="6" t="s">
        <v>482</v>
      </c>
    </row>
    <row r="322" spans="1:47" ht="30">
      <c r="A322" s="40" t="s">
        <v>679</v>
      </c>
      <c r="B322" s="3" t="s">
        <v>24</v>
      </c>
      <c r="C322" s="180" t="s">
        <v>1379</v>
      </c>
      <c r="D322" s="6" t="s">
        <v>483</v>
      </c>
      <c r="E322" s="27"/>
      <c r="F322" s="3">
        <v>2</v>
      </c>
      <c r="G322" s="3">
        <v>0.8</v>
      </c>
      <c r="H322" s="3" t="s">
        <v>668</v>
      </c>
      <c r="I322" s="386" t="s">
        <v>1378</v>
      </c>
      <c r="J322" s="170">
        <v>3.2</v>
      </c>
      <c r="K322" s="212">
        <f t="shared" si="10"/>
        <v>1.6</v>
      </c>
      <c r="L322" s="222"/>
      <c r="M322" s="162"/>
      <c r="N322" s="87"/>
      <c r="O322" s="88">
        <v>0.8</v>
      </c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>
        <v>0.8</v>
      </c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196"/>
      <c r="AS322" s="206">
        <f t="shared" si="9"/>
        <v>1.6</v>
      </c>
      <c r="AT322" s="180" t="s">
        <v>254</v>
      </c>
      <c r="AU322" s="6" t="s">
        <v>483</v>
      </c>
    </row>
    <row r="323" spans="1:47" ht="30">
      <c r="A323" s="40" t="s">
        <v>679</v>
      </c>
      <c r="B323" s="3" t="s">
        <v>24</v>
      </c>
      <c r="C323" s="180" t="s">
        <v>830</v>
      </c>
      <c r="D323" s="6" t="s">
        <v>484</v>
      </c>
      <c r="E323" s="27">
        <v>6908017634</v>
      </c>
      <c r="F323" s="3">
        <v>3</v>
      </c>
      <c r="G323" s="3">
        <v>1</v>
      </c>
      <c r="H323" s="3" t="s">
        <v>668</v>
      </c>
      <c r="I323" s="386" t="s">
        <v>1094</v>
      </c>
      <c r="J323" s="170">
        <v>3</v>
      </c>
      <c r="K323" s="182">
        <f t="shared" si="10"/>
        <v>3</v>
      </c>
      <c r="L323" s="222"/>
      <c r="M323" s="162"/>
      <c r="N323" s="87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>
        <v>3</v>
      </c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  <c r="AK323" s="88"/>
      <c r="AL323" s="88"/>
      <c r="AM323" s="88"/>
      <c r="AN323" s="88"/>
      <c r="AO323" s="88"/>
      <c r="AP323" s="88"/>
      <c r="AQ323" s="88"/>
      <c r="AR323" s="196"/>
      <c r="AS323" s="206">
        <f t="shared" si="9"/>
        <v>3</v>
      </c>
      <c r="AT323" s="180" t="s">
        <v>830</v>
      </c>
      <c r="AU323" s="6" t="s">
        <v>484</v>
      </c>
    </row>
    <row r="324" spans="1:47" ht="30">
      <c r="A324" s="40" t="s">
        <v>679</v>
      </c>
      <c r="B324" s="3" t="s">
        <v>24</v>
      </c>
      <c r="C324" s="180" t="s">
        <v>256</v>
      </c>
      <c r="D324" s="6" t="s">
        <v>485</v>
      </c>
      <c r="E324" s="27">
        <v>6907009528</v>
      </c>
      <c r="F324" s="3">
        <v>1</v>
      </c>
      <c r="G324" s="3">
        <v>0.11</v>
      </c>
      <c r="H324" s="3" t="s">
        <v>668</v>
      </c>
      <c r="I324" s="386" t="s">
        <v>709</v>
      </c>
      <c r="J324" s="170">
        <v>0.11</v>
      </c>
      <c r="K324" s="182">
        <f t="shared" si="10"/>
        <v>0</v>
      </c>
      <c r="L324" s="222"/>
      <c r="M324" s="162"/>
      <c r="N324" s="87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88"/>
      <c r="AR324" s="196"/>
      <c r="AS324" s="206">
        <f t="shared" si="9"/>
        <v>0</v>
      </c>
      <c r="AT324" s="180" t="s">
        <v>256</v>
      </c>
      <c r="AU324" s="6" t="s">
        <v>485</v>
      </c>
    </row>
    <row r="325" spans="1:47" ht="30">
      <c r="A325" s="40" t="s">
        <v>679</v>
      </c>
      <c r="B325" s="3" t="s">
        <v>24</v>
      </c>
      <c r="C325" s="180" t="s">
        <v>256</v>
      </c>
      <c r="D325" s="6" t="s">
        <v>405</v>
      </c>
      <c r="E325" s="27">
        <v>6907009528</v>
      </c>
      <c r="F325" s="3">
        <v>1</v>
      </c>
      <c r="G325" s="3">
        <v>0.11</v>
      </c>
      <c r="H325" s="3" t="s">
        <v>668</v>
      </c>
      <c r="I325" s="386" t="s">
        <v>709</v>
      </c>
      <c r="J325" s="170">
        <v>0.11</v>
      </c>
      <c r="K325" s="212">
        <f t="shared" si="10"/>
        <v>0</v>
      </c>
      <c r="L325" s="222"/>
      <c r="M325" s="162"/>
      <c r="N325" s="87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196"/>
      <c r="AS325" s="206">
        <f t="shared" si="9"/>
        <v>0</v>
      </c>
      <c r="AT325" s="180" t="s">
        <v>256</v>
      </c>
      <c r="AU325" s="6" t="s">
        <v>405</v>
      </c>
    </row>
    <row r="326" spans="1:47" ht="30">
      <c r="A326" s="40" t="s">
        <v>679</v>
      </c>
      <c r="B326" s="3" t="s">
        <v>24</v>
      </c>
      <c r="C326" s="180" t="s">
        <v>256</v>
      </c>
      <c r="D326" s="6" t="s">
        <v>486</v>
      </c>
      <c r="E326" s="27">
        <v>6907009528</v>
      </c>
      <c r="F326" s="3">
        <v>1</v>
      </c>
      <c r="G326" s="3">
        <v>0.11</v>
      </c>
      <c r="H326" s="3" t="s">
        <v>668</v>
      </c>
      <c r="I326" s="386" t="s">
        <v>709</v>
      </c>
      <c r="J326" s="170">
        <v>0.11</v>
      </c>
      <c r="K326" s="182">
        <f t="shared" si="10"/>
        <v>0</v>
      </c>
      <c r="L326" s="222"/>
      <c r="M326" s="162"/>
      <c r="N326" s="87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88"/>
      <c r="AJ326" s="88"/>
      <c r="AK326" s="88"/>
      <c r="AL326" s="88"/>
      <c r="AM326" s="88"/>
      <c r="AN326" s="88"/>
      <c r="AO326" s="88"/>
      <c r="AP326" s="88"/>
      <c r="AQ326" s="88"/>
      <c r="AR326" s="196"/>
      <c r="AS326" s="206">
        <f t="shared" si="9"/>
        <v>0</v>
      </c>
      <c r="AT326" s="180" t="s">
        <v>256</v>
      </c>
      <c r="AU326" s="6" t="s">
        <v>486</v>
      </c>
    </row>
    <row r="327" spans="1:47" ht="30">
      <c r="A327" s="40" t="s">
        <v>679</v>
      </c>
      <c r="B327" s="3" t="s">
        <v>24</v>
      </c>
      <c r="C327" s="184" t="s">
        <v>691</v>
      </c>
      <c r="D327" s="11" t="s">
        <v>692</v>
      </c>
      <c r="E327" s="27">
        <v>6950209883</v>
      </c>
      <c r="F327" s="3" t="s">
        <v>668</v>
      </c>
      <c r="G327" s="3" t="s">
        <v>668</v>
      </c>
      <c r="H327" s="3" t="s">
        <v>693</v>
      </c>
      <c r="I327" s="386" t="s">
        <v>711</v>
      </c>
      <c r="J327" s="214"/>
      <c r="K327" s="212">
        <f t="shared" si="10"/>
        <v>0</v>
      </c>
      <c r="L327" s="222"/>
      <c r="M327" s="162"/>
      <c r="N327" s="87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88"/>
      <c r="AR327" s="196"/>
      <c r="AS327" s="206">
        <f t="shared" si="9"/>
        <v>0</v>
      </c>
      <c r="AT327" s="184" t="s">
        <v>691</v>
      </c>
      <c r="AU327" s="11" t="s">
        <v>692</v>
      </c>
    </row>
    <row r="328" spans="1:47" ht="30">
      <c r="A328" s="40" t="s">
        <v>679</v>
      </c>
      <c r="B328" s="3" t="s">
        <v>24</v>
      </c>
      <c r="C328" s="180" t="s">
        <v>257</v>
      </c>
      <c r="D328" s="6" t="s">
        <v>487</v>
      </c>
      <c r="E328" s="3"/>
      <c r="F328" s="3">
        <v>1</v>
      </c>
      <c r="G328" s="3">
        <v>0.8</v>
      </c>
      <c r="H328" s="3" t="s">
        <v>668</v>
      </c>
      <c r="I328" s="386" t="s">
        <v>717</v>
      </c>
      <c r="J328" s="170">
        <v>3.2549999999999999</v>
      </c>
      <c r="K328" s="212">
        <f t="shared" si="10"/>
        <v>3.2</v>
      </c>
      <c r="L328" s="222"/>
      <c r="M328" s="162"/>
      <c r="N328" s="87"/>
      <c r="O328" s="88"/>
      <c r="P328" s="88">
        <v>0.8</v>
      </c>
      <c r="Q328" s="88"/>
      <c r="R328" s="88"/>
      <c r="S328" s="88"/>
      <c r="T328" s="88"/>
      <c r="U328" s="88"/>
      <c r="V328" s="88"/>
      <c r="W328" s="88">
        <v>0.8</v>
      </c>
      <c r="X328" s="88"/>
      <c r="Y328" s="88"/>
      <c r="Z328" s="88"/>
      <c r="AA328" s="88"/>
      <c r="AB328" s="88"/>
      <c r="AC328" s="88"/>
      <c r="AD328" s="88">
        <v>0.8</v>
      </c>
      <c r="AE328" s="88"/>
      <c r="AF328" s="88"/>
      <c r="AG328" s="88"/>
      <c r="AH328" s="88"/>
      <c r="AI328" s="88"/>
      <c r="AJ328" s="88"/>
      <c r="AK328" s="88">
        <v>0.8</v>
      </c>
      <c r="AL328" s="88"/>
      <c r="AM328" s="88"/>
      <c r="AN328" s="88"/>
      <c r="AO328" s="88"/>
      <c r="AP328" s="88"/>
      <c r="AQ328" s="88"/>
      <c r="AR328" s="196"/>
      <c r="AS328" s="206">
        <f t="shared" si="9"/>
        <v>3.2</v>
      </c>
      <c r="AT328" s="180" t="s">
        <v>257</v>
      </c>
      <c r="AU328" s="6" t="s">
        <v>487</v>
      </c>
    </row>
    <row r="329" spans="1:47" ht="30">
      <c r="A329" s="40" t="s">
        <v>679</v>
      </c>
      <c r="B329" s="3" t="s">
        <v>24</v>
      </c>
      <c r="C329" s="252" t="s">
        <v>258</v>
      </c>
      <c r="D329" s="6" t="s">
        <v>488</v>
      </c>
      <c r="E329" s="3"/>
      <c r="F329" s="3">
        <v>2</v>
      </c>
      <c r="G329" s="3">
        <v>0.8</v>
      </c>
      <c r="H329" s="3" t="s">
        <v>668</v>
      </c>
      <c r="I329" s="386" t="s">
        <v>717</v>
      </c>
      <c r="J329" s="214">
        <v>6</v>
      </c>
      <c r="K329" s="212">
        <f t="shared" si="10"/>
        <v>4</v>
      </c>
      <c r="L329" s="222"/>
      <c r="M329" s="162"/>
      <c r="N329" s="87"/>
      <c r="O329" s="88"/>
      <c r="P329" s="88">
        <v>1.6</v>
      </c>
      <c r="Q329" s="88"/>
      <c r="R329" s="88"/>
      <c r="S329" s="88"/>
      <c r="T329" s="88"/>
      <c r="U329" s="88"/>
      <c r="V329" s="88"/>
      <c r="W329" s="88">
        <v>0.8</v>
      </c>
      <c r="X329" s="88"/>
      <c r="Y329" s="88"/>
      <c r="Z329" s="88"/>
      <c r="AA329" s="88"/>
      <c r="AB329" s="88"/>
      <c r="AC329" s="88"/>
      <c r="AD329" s="88">
        <v>1.6</v>
      </c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88"/>
      <c r="AR329" s="196"/>
      <c r="AS329" s="206">
        <f t="shared" si="9"/>
        <v>4</v>
      </c>
      <c r="AT329" s="252" t="s">
        <v>258</v>
      </c>
      <c r="AU329" s="6" t="s">
        <v>488</v>
      </c>
    </row>
    <row r="330" spans="1:47" ht="33.75" customHeight="1">
      <c r="A330" s="40" t="s">
        <v>679</v>
      </c>
      <c r="B330" s="3" t="s">
        <v>24</v>
      </c>
      <c r="C330" s="252" t="s">
        <v>1163</v>
      </c>
      <c r="D330" s="6" t="s">
        <v>821</v>
      </c>
      <c r="E330" s="3">
        <v>2540167061</v>
      </c>
      <c r="F330" s="3"/>
      <c r="G330" s="3"/>
      <c r="H330" s="3"/>
      <c r="I330" s="386" t="s">
        <v>713</v>
      </c>
      <c r="J330" s="170">
        <v>33.417999999999999</v>
      </c>
      <c r="K330" s="212">
        <f t="shared" si="10"/>
        <v>19.5</v>
      </c>
      <c r="L330" s="222"/>
      <c r="M330" s="162"/>
      <c r="N330" s="87"/>
      <c r="O330" s="88"/>
      <c r="P330" s="88">
        <v>1.5</v>
      </c>
      <c r="Q330" s="88"/>
      <c r="R330" s="88"/>
      <c r="S330" s="88"/>
      <c r="T330" s="88"/>
      <c r="U330" s="88"/>
      <c r="V330" s="88"/>
      <c r="W330" s="88"/>
      <c r="X330" s="88">
        <v>5</v>
      </c>
      <c r="Y330" s="88"/>
      <c r="Z330" s="88"/>
      <c r="AA330" s="88"/>
      <c r="AB330" s="88"/>
      <c r="AC330" s="88"/>
      <c r="AD330" s="88">
        <v>3</v>
      </c>
      <c r="AE330" s="88"/>
      <c r="AF330" s="88"/>
      <c r="AG330" s="88"/>
      <c r="AH330" s="88"/>
      <c r="AI330" s="88"/>
      <c r="AJ330" s="153"/>
      <c r="AK330" s="88">
        <v>10</v>
      </c>
      <c r="AL330" s="88"/>
      <c r="AM330" s="88"/>
      <c r="AN330" s="88"/>
      <c r="AO330" s="88"/>
      <c r="AP330" s="88"/>
      <c r="AQ330" s="88"/>
      <c r="AR330" s="196"/>
      <c r="AS330" s="206">
        <f t="shared" si="9"/>
        <v>19.5</v>
      </c>
      <c r="AT330" s="252" t="s">
        <v>1163</v>
      </c>
      <c r="AU330" s="6" t="s">
        <v>821</v>
      </c>
    </row>
    <row r="331" spans="1:47" ht="33.75" customHeight="1">
      <c r="A331" s="40" t="s">
        <v>679</v>
      </c>
      <c r="B331" s="3" t="s">
        <v>24</v>
      </c>
      <c r="C331" s="252" t="s">
        <v>953</v>
      </c>
      <c r="D331" s="6" t="s">
        <v>954</v>
      </c>
      <c r="E331" s="3">
        <v>6908018042</v>
      </c>
      <c r="F331" s="3"/>
      <c r="G331" s="361"/>
      <c r="H331" s="361"/>
      <c r="I331" s="416" t="s">
        <v>1173</v>
      </c>
      <c r="J331" s="220"/>
      <c r="K331" s="212">
        <f t="shared" si="10"/>
        <v>0</v>
      </c>
      <c r="L331" s="222"/>
      <c r="M331" s="162"/>
      <c r="N331" s="87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153"/>
      <c r="AK331" s="88"/>
      <c r="AL331" s="88"/>
      <c r="AM331" s="88"/>
      <c r="AN331" s="88"/>
      <c r="AO331" s="88"/>
      <c r="AP331" s="88"/>
      <c r="AQ331" s="88"/>
      <c r="AR331" s="196"/>
      <c r="AS331" s="206">
        <f t="shared" si="9"/>
        <v>0</v>
      </c>
      <c r="AT331" s="252" t="s">
        <v>953</v>
      </c>
      <c r="AU331" s="6" t="s">
        <v>954</v>
      </c>
    </row>
    <row r="332" spans="1:47" ht="33.75" customHeight="1">
      <c r="A332" s="40" t="s">
        <v>679</v>
      </c>
      <c r="B332" s="3" t="s">
        <v>24</v>
      </c>
      <c r="C332" s="252" t="s">
        <v>953</v>
      </c>
      <c r="D332" s="6" t="s">
        <v>1174</v>
      </c>
      <c r="E332" s="3">
        <v>6908018042</v>
      </c>
      <c r="F332" s="3"/>
      <c r="G332" s="363">
        <v>0.8</v>
      </c>
      <c r="H332" s="363" t="s">
        <v>668</v>
      </c>
      <c r="I332" s="364" t="s">
        <v>860</v>
      </c>
      <c r="J332" s="220"/>
      <c r="K332" s="212">
        <f t="shared" si="10"/>
        <v>0</v>
      </c>
      <c r="L332" s="222"/>
      <c r="M332" s="162"/>
      <c r="N332" s="87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153"/>
      <c r="AK332" s="88"/>
      <c r="AL332" s="88"/>
      <c r="AM332" s="88"/>
      <c r="AN332" s="88"/>
      <c r="AO332" s="88"/>
      <c r="AP332" s="88"/>
      <c r="AQ332" s="88"/>
      <c r="AR332" s="196"/>
      <c r="AS332" s="206">
        <f t="shared" si="9"/>
        <v>0</v>
      </c>
      <c r="AT332" s="252" t="s">
        <v>953</v>
      </c>
      <c r="AU332" s="6" t="s">
        <v>1174</v>
      </c>
    </row>
    <row r="333" spans="1:47" ht="43.5" customHeight="1">
      <c r="A333" s="40" t="s">
        <v>679</v>
      </c>
      <c r="B333" s="3" t="s">
        <v>24</v>
      </c>
      <c r="C333" s="252" t="s">
        <v>958</v>
      </c>
      <c r="D333" s="6" t="s">
        <v>957</v>
      </c>
      <c r="E333" s="3">
        <v>6907006630</v>
      </c>
      <c r="F333" s="3"/>
      <c r="G333" s="363"/>
      <c r="H333" s="363"/>
      <c r="I333" s="364" t="s">
        <v>959</v>
      </c>
      <c r="J333" s="213">
        <v>1</v>
      </c>
      <c r="K333" s="212">
        <f t="shared" si="10"/>
        <v>0</v>
      </c>
      <c r="L333" s="222"/>
      <c r="M333" s="162"/>
      <c r="N333" s="87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153"/>
      <c r="AK333" s="88"/>
      <c r="AL333" s="88"/>
      <c r="AM333" s="88"/>
      <c r="AN333" s="88"/>
      <c r="AO333" s="88"/>
      <c r="AP333" s="88"/>
      <c r="AQ333" s="88"/>
      <c r="AR333" s="196"/>
      <c r="AS333" s="206">
        <f t="shared" si="9"/>
        <v>0</v>
      </c>
      <c r="AT333" s="252" t="s">
        <v>958</v>
      </c>
      <c r="AU333" s="6" t="s">
        <v>957</v>
      </c>
    </row>
    <row r="334" spans="1:47" ht="33.75" customHeight="1">
      <c r="A334" s="40" t="s">
        <v>679</v>
      </c>
      <c r="B334" s="3" t="s">
        <v>962</v>
      </c>
      <c r="C334" s="252" t="s">
        <v>960</v>
      </c>
      <c r="D334" s="6" t="s">
        <v>961</v>
      </c>
      <c r="E334" s="3">
        <v>6907004390</v>
      </c>
      <c r="F334" s="3"/>
      <c r="G334" s="363"/>
      <c r="H334" s="363"/>
      <c r="I334" s="364" t="s">
        <v>959</v>
      </c>
      <c r="J334" s="213">
        <v>1</v>
      </c>
      <c r="K334" s="212">
        <f t="shared" si="10"/>
        <v>1</v>
      </c>
      <c r="L334" s="222"/>
      <c r="M334" s="162"/>
      <c r="N334" s="87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>
        <v>1</v>
      </c>
      <c r="AG334" s="88"/>
      <c r="AH334" s="88"/>
      <c r="AI334" s="88"/>
      <c r="AJ334" s="153"/>
      <c r="AK334" s="88"/>
      <c r="AL334" s="88"/>
      <c r="AM334" s="88"/>
      <c r="AN334" s="88"/>
      <c r="AO334" s="88"/>
      <c r="AP334" s="88"/>
      <c r="AQ334" s="88"/>
      <c r="AR334" s="196"/>
      <c r="AS334" s="206">
        <f t="shared" si="9"/>
        <v>1</v>
      </c>
      <c r="AT334" s="252" t="s">
        <v>960</v>
      </c>
      <c r="AU334" s="6" t="s">
        <v>961</v>
      </c>
    </row>
    <row r="335" spans="1:47" ht="60.75" customHeight="1">
      <c r="A335" s="40" t="s">
        <v>679</v>
      </c>
      <c r="B335" s="3" t="s">
        <v>24</v>
      </c>
      <c r="C335" s="180" t="s">
        <v>259</v>
      </c>
      <c r="D335" s="6"/>
      <c r="E335" s="3"/>
      <c r="F335" s="150" t="s">
        <v>677</v>
      </c>
      <c r="G335" s="61">
        <v>0.8</v>
      </c>
      <c r="H335" s="61"/>
      <c r="I335" s="392" t="s">
        <v>718</v>
      </c>
      <c r="J335" s="214"/>
      <c r="K335" s="212">
        <f t="shared" si="10"/>
        <v>0</v>
      </c>
      <c r="L335" s="222"/>
      <c r="M335" s="162"/>
      <c r="N335" s="87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88"/>
      <c r="AR335" s="196"/>
      <c r="AS335" s="206">
        <f t="shared" si="9"/>
        <v>0</v>
      </c>
      <c r="AT335" s="180" t="s">
        <v>259</v>
      </c>
      <c r="AU335" s="6"/>
    </row>
    <row r="336" spans="1:47" ht="30">
      <c r="A336" s="40" t="s">
        <v>679</v>
      </c>
      <c r="B336" s="3" t="s">
        <v>24</v>
      </c>
      <c r="C336" s="180" t="s">
        <v>1004</v>
      </c>
      <c r="D336" s="6" t="s">
        <v>489</v>
      </c>
      <c r="E336" s="3"/>
      <c r="F336" s="3">
        <v>7</v>
      </c>
      <c r="G336" s="3">
        <v>0.8</v>
      </c>
      <c r="H336" s="3" t="s">
        <v>668</v>
      </c>
      <c r="I336" s="386" t="s">
        <v>718</v>
      </c>
      <c r="J336" s="170">
        <v>9.4</v>
      </c>
      <c r="K336" s="182">
        <f t="shared" si="10"/>
        <v>27</v>
      </c>
      <c r="L336" s="222"/>
      <c r="M336" s="162"/>
      <c r="N336" s="87">
        <v>3</v>
      </c>
      <c r="O336" s="88"/>
      <c r="P336" s="88"/>
      <c r="Q336" s="88">
        <v>4.8</v>
      </c>
      <c r="R336" s="88"/>
      <c r="S336" s="88"/>
      <c r="T336" s="88"/>
      <c r="U336" s="88">
        <v>4.8</v>
      </c>
      <c r="V336" s="88"/>
      <c r="W336" s="88"/>
      <c r="X336" s="88">
        <v>3.2</v>
      </c>
      <c r="Y336" s="88"/>
      <c r="Z336" s="88"/>
      <c r="AA336" s="88"/>
      <c r="AB336" s="88">
        <v>3.2</v>
      </c>
      <c r="AC336" s="88"/>
      <c r="AD336" s="88"/>
      <c r="AE336" s="88">
        <v>4.8</v>
      </c>
      <c r="AF336" s="88"/>
      <c r="AG336" s="88"/>
      <c r="AH336" s="88"/>
      <c r="AI336" s="88"/>
      <c r="AJ336" s="88"/>
      <c r="AK336" s="88"/>
      <c r="AL336" s="88">
        <v>3.2</v>
      </c>
      <c r="AM336" s="88"/>
      <c r="AN336" s="88"/>
      <c r="AO336" s="88"/>
      <c r="AP336" s="88"/>
      <c r="AQ336" s="88"/>
      <c r="AR336" s="196"/>
      <c r="AS336" s="206">
        <f t="shared" si="9"/>
        <v>27</v>
      </c>
      <c r="AT336" s="180" t="s">
        <v>1004</v>
      </c>
      <c r="AU336" s="6" t="s">
        <v>489</v>
      </c>
    </row>
    <row r="337" spans="1:47" ht="30">
      <c r="A337" s="40" t="s">
        <v>679</v>
      </c>
      <c r="B337" s="3" t="s">
        <v>24</v>
      </c>
      <c r="C337" s="184" t="s">
        <v>1004</v>
      </c>
      <c r="D337" s="6" t="s">
        <v>490</v>
      </c>
      <c r="E337" s="3"/>
      <c r="F337" s="3">
        <v>2</v>
      </c>
      <c r="G337" s="3">
        <v>0.8</v>
      </c>
      <c r="H337" s="3" t="s">
        <v>668</v>
      </c>
      <c r="I337" s="386" t="s">
        <v>718</v>
      </c>
      <c r="J337" s="170">
        <v>33.770000000000003</v>
      </c>
      <c r="K337" s="212">
        <f t="shared" si="10"/>
        <v>5.4499999999999993</v>
      </c>
      <c r="L337" s="222"/>
      <c r="M337" s="162"/>
      <c r="N337" s="87">
        <v>0.75</v>
      </c>
      <c r="O337" s="88"/>
      <c r="P337" s="88"/>
      <c r="Q337" s="88">
        <v>0.75</v>
      </c>
      <c r="R337" s="88"/>
      <c r="S337" s="88"/>
      <c r="T337" s="88"/>
      <c r="U337" s="88"/>
      <c r="V337" s="88"/>
      <c r="W337" s="88"/>
      <c r="X337" s="88">
        <v>0.8</v>
      </c>
      <c r="Y337" s="88"/>
      <c r="Z337" s="88"/>
      <c r="AA337" s="88"/>
      <c r="AB337" s="88">
        <v>0.75</v>
      </c>
      <c r="AC337" s="88"/>
      <c r="AD337" s="88"/>
      <c r="AE337" s="88">
        <v>0.8</v>
      </c>
      <c r="AF337" s="88"/>
      <c r="AG337" s="88"/>
      <c r="AH337" s="88"/>
      <c r="AI337" s="88"/>
      <c r="AJ337" s="88"/>
      <c r="AK337" s="88"/>
      <c r="AL337" s="88">
        <v>1.6</v>
      </c>
      <c r="AM337" s="88"/>
      <c r="AN337" s="88"/>
      <c r="AO337" s="88"/>
      <c r="AP337" s="88"/>
      <c r="AQ337" s="88"/>
      <c r="AR337" s="196"/>
      <c r="AS337" s="206">
        <f t="shared" si="9"/>
        <v>5.4499999999999993</v>
      </c>
      <c r="AT337" s="184" t="s">
        <v>1004</v>
      </c>
      <c r="AU337" s="6" t="s">
        <v>490</v>
      </c>
    </row>
    <row r="338" spans="1:47" ht="30">
      <c r="A338" s="40" t="s">
        <v>679</v>
      </c>
      <c r="B338" s="3" t="s">
        <v>24</v>
      </c>
      <c r="C338" s="184" t="s">
        <v>1004</v>
      </c>
      <c r="D338" s="6" t="s">
        <v>491</v>
      </c>
      <c r="E338" s="3"/>
      <c r="F338" s="3">
        <v>6</v>
      </c>
      <c r="G338" s="3">
        <v>0.75</v>
      </c>
      <c r="H338" s="3" t="s">
        <v>668</v>
      </c>
      <c r="I338" s="386" t="s">
        <v>718</v>
      </c>
      <c r="J338" s="214"/>
      <c r="K338" s="212">
        <f t="shared" si="10"/>
        <v>28</v>
      </c>
      <c r="L338" s="222"/>
      <c r="M338" s="162"/>
      <c r="N338" s="87">
        <v>4.5</v>
      </c>
      <c r="O338" s="88"/>
      <c r="P338" s="88"/>
      <c r="Q338" s="88">
        <v>4.5</v>
      </c>
      <c r="R338" s="88"/>
      <c r="S338" s="88"/>
      <c r="T338" s="88"/>
      <c r="U338" s="88">
        <v>4.5</v>
      </c>
      <c r="V338" s="88"/>
      <c r="W338" s="88"/>
      <c r="X338" s="88">
        <v>4.5</v>
      </c>
      <c r="Y338" s="88"/>
      <c r="Z338" s="88"/>
      <c r="AA338" s="88"/>
      <c r="AB338" s="88">
        <v>4</v>
      </c>
      <c r="AC338" s="88"/>
      <c r="AD338" s="88"/>
      <c r="AE338" s="88">
        <v>4.5</v>
      </c>
      <c r="AF338" s="88"/>
      <c r="AG338" s="88"/>
      <c r="AH338" s="88"/>
      <c r="AI338" s="88"/>
      <c r="AJ338" s="88"/>
      <c r="AK338" s="88"/>
      <c r="AL338" s="88">
        <v>1.5</v>
      </c>
      <c r="AM338" s="88"/>
      <c r="AN338" s="88"/>
      <c r="AO338" s="88"/>
      <c r="AP338" s="88"/>
      <c r="AQ338" s="88"/>
      <c r="AR338" s="196"/>
      <c r="AS338" s="206">
        <f t="shared" si="9"/>
        <v>28</v>
      </c>
      <c r="AT338" s="184" t="s">
        <v>1004</v>
      </c>
      <c r="AU338" s="6" t="s">
        <v>491</v>
      </c>
    </row>
    <row r="339" spans="1:47" ht="33" customHeight="1">
      <c r="A339" s="40" t="s">
        <v>679</v>
      </c>
      <c r="B339" s="3" t="s">
        <v>24</v>
      </c>
      <c r="C339" s="184" t="s">
        <v>1004</v>
      </c>
      <c r="D339" s="6" t="s">
        <v>492</v>
      </c>
      <c r="E339" s="3"/>
      <c r="F339" s="3">
        <v>1</v>
      </c>
      <c r="G339" s="3">
        <v>0.8</v>
      </c>
      <c r="H339" s="3" t="s">
        <v>668</v>
      </c>
      <c r="I339" s="386" t="s">
        <v>711</v>
      </c>
      <c r="J339" s="170">
        <v>0.5</v>
      </c>
      <c r="K339" s="182">
        <f t="shared" si="10"/>
        <v>0.8</v>
      </c>
      <c r="L339" s="222"/>
      <c r="M339" s="162"/>
      <c r="N339" s="87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>
        <v>0.8</v>
      </c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88"/>
      <c r="AR339" s="196"/>
      <c r="AS339" s="206">
        <f t="shared" si="9"/>
        <v>0.8</v>
      </c>
      <c r="AT339" s="184" t="s">
        <v>1004</v>
      </c>
      <c r="AU339" s="6" t="s">
        <v>492</v>
      </c>
    </row>
    <row r="340" spans="1:47" ht="33" customHeight="1">
      <c r="A340" s="40" t="s">
        <v>679</v>
      </c>
      <c r="B340" s="3"/>
      <c r="C340" s="468" t="s">
        <v>1424</v>
      </c>
      <c r="D340" s="467" t="s">
        <v>1425</v>
      </c>
      <c r="E340" s="3"/>
      <c r="F340" s="3">
        <v>5</v>
      </c>
      <c r="G340" s="3">
        <v>1</v>
      </c>
      <c r="H340" s="3"/>
      <c r="I340" s="386" t="s">
        <v>1426</v>
      </c>
      <c r="J340" s="170"/>
      <c r="K340" s="182">
        <f t="shared" si="10"/>
        <v>55</v>
      </c>
      <c r="L340" s="222"/>
      <c r="M340" s="162"/>
      <c r="N340" s="87">
        <v>5</v>
      </c>
      <c r="O340" s="88"/>
      <c r="P340" s="88">
        <v>3</v>
      </c>
      <c r="Q340" s="88"/>
      <c r="R340" s="88">
        <v>5</v>
      </c>
      <c r="S340" s="88"/>
      <c r="T340" s="88"/>
      <c r="U340" s="88">
        <v>5</v>
      </c>
      <c r="V340" s="88"/>
      <c r="W340" s="88">
        <v>5</v>
      </c>
      <c r="X340" s="88"/>
      <c r="Y340" s="88">
        <v>2</v>
      </c>
      <c r="Z340" s="88"/>
      <c r="AA340" s="88"/>
      <c r="AB340" s="88">
        <v>5</v>
      </c>
      <c r="AC340" s="88"/>
      <c r="AD340" s="88">
        <v>5</v>
      </c>
      <c r="AE340" s="88"/>
      <c r="AF340" s="88">
        <v>5</v>
      </c>
      <c r="AG340" s="88"/>
      <c r="AH340" s="88"/>
      <c r="AI340" s="88">
        <v>5</v>
      </c>
      <c r="AJ340" s="88"/>
      <c r="AK340" s="88">
        <v>5</v>
      </c>
      <c r="AL340" s="88"/>
      <c r="AM340" s="88">
        <v>5</v>
      </c>
      <c r="AN340" s="88"/>
      <c r="AO340" s="88"/>
      <c r="AP340" s="88"/>
      <c r="AQ340" s="88"/>
      <c r="AR340" s="196"/>
      <c r="AS340" s="206">
        <f t="shared" si="9"/>
        <v>55</v>
      </c>
      <c r="AT340" s="468" t="s">
        <v>1424</v>
      </c>
      <c r="AU340" s="467" t="s">
        <v>1425</v>
      </c>
    </row>
    <row r="341" spans="1:47" ht="33" customHeight="1">
      <c r="A341" s="40" t="s">
        <v>679</v>
      </c>
      <c r="B341" s="3"/>
      <c r="C341" s="468" t="s">
        <v>1424</v>
      </c>
      <c r="D341" s="467" t="s">
        <v>1427</v>
      </c>
      <c r="E341" s="3"/>
      <c r="F341" s="3">
        <v>1</v>
      </c>
      <c r="G341" s="3">
        <v>0.8</v>
      </c>
      <c r="H341" s="3"/>
      <c r="I341" s="386" t="s">
        <v>1426</v>
      </c>
      <c r="J341" s="170"/>
      <c r="K341" s="182">
        <f t="shared" si="10"/>
        <v>4.8</v>
      </c>
      <c r="L341" s="222"/>
      <c r="M341" s="162"/>
      <c r="N341" s="87"/>
      <c r="O341" s="88"/>
      <c r="P341" s="88">
        <v>0.8</v>
      </c>
      <c r="Q341" s="88"/>
      <c r="R341" s="88">
        <v>0.8</v>
      </c>
      <c r="S341" s="88"/>
      <c r="T341" s="88"/>
      <c r="U341" s="88">
        <v>0.8</v>
      </c>
      <c r="V341" s="88"/>
      <c r="W341" s="88"/>
      <c r="X341" s="88"/>
      <c r="Y341" s="88">
        <v>0.8</v>
      </c>
      <c r="Z341" s="88"/>
      <c r="AA341" s="88"/>
      <c r="AB341" s="88"/>
      <c r="AC341" s="88"/>
      <c r="AD341" s="88"/>
      <c r="AE341" s="88"/>
      <c r="AF341" s="88">
        <v>0.8</v>
      </c>
      <c r="AG341" s="88"/>
      <c r="AH341" s="88"/>
      <c r="AI341" s="88"/>
      <c r="AJ341" s="88"/>
      <c r="AK341" s="88"/>
      <c r="AL341" s="88"/>
      <c r="AM341" s="88">
        <v>0.8</v>
      </c>
      <c r="AN341" s="88"/>
      <c r="AO341" s="88"/>
      <c r="AP341" s="88"/>
      <c r="AQ341" s="88"/>
      <c r="AR341" s="196"/>
      <c r="AS341" s="206">
        <f t="shared" si="9"/>
        <v>4.8</v>
      </c>
      <c r="AT341" s="468" t="s">
        <v>1424</v>
      </c>
      <c r="AU341" s="467" t="s">
        <v>1427</v>
      </c>
    </row>
    <row r="342" spans="1:47" ht="33" customHeight="1">
      <c r="A342" s="40" t="s">
        <v>679</v>
      </c>
      <c r="B342" s="3"/>
      <c r="C342" s="468" t="s">
        <v>1424</v>
      </c>
      <c r="D342" s="467" t="s">
        <v>1428</v>
      </c>
      <c r="E342" s="3"/>
      <c r="F342" s="3">
        <v>1</v>
      </c>
      <c r="G342" s="3">
        <v>0.8</v>
      </c>
      <c r="H342" s="3"/>
      <c r="I342" s="386" t="s">
        <v>1426</v>
      </c>
      <c r="J342" s="170"/>
      <c r="K342" s="182">
        <f>N342+O342+P342+Q342+R342+S342+T342+U342+V342+W342+X342+Y342+Z342+AA342+AB342+AC342+AD342+AE342+AF342+AH342+AG342+AI342+AJ342+AK342+AL342+AM342+AN342+AO342+AP342+AQ342+AR342</f>
        <v>4.8</v>
      </c>
      <c r="L342" s="222"/>
      <c r="M342" s="162"/>
      <c r="N342" s="87"/>
      <c r="O342" s="88"/>
      <c r="P342" s="88">
        <v>0.8</v>
      </c>
      <c r="Q342" s="88"/>
      <c r="R342" s="88">
        <v>0.8</v>
      </c>
      <c r="S342" s="88"/>
      <c r="T342" s="88"/>
      <c r="U342" s="88">
        <v>0.8</v>
      </c>
      <c r="V342" s="88"/>
      <c r="W342" s="88"/>
      <c r="X342" s="88"/>
      <c r="Y342" s="88">
        <v>0.8</v>
      </c>
      <c r="Z342" s="88"/>
      <c r="AA342" s="88"/>
      <c r="AB342" s="88"/>
      <c r="AC342" s="88"/>
      <c r="AD342" s="88"/>
      <c r="AE342" s="88"/>
      <c r="AF342" s="88">
        <v>0.8</v>
      </c>
      <c r="AG342" s="88"/>
      <c r="AH342" s="88"/>
      <c r="AI342" s="88"/>
      <c r="AJ342" s="88"/>
      <c r="AK342" s="88"/>
      <c r="AL342" s="88"/>
      <c r="AM342" s="88">
        <v>0.8</v>
      </c>
      <c r="AN342" s="88"/>
      <c r="AO342" s="88"/>
      <c r="AP342" s="88"/>
      <c r="AQ342" s="88"/>
      <c r="AR342" s="196"/>
      <c r="AS342" s="206">
        <f t="shared" si="9"/>
        <v>4.8</v>
      </c>
      <c r="AT342" s="468" t="s">
        <v>1424</v>
      </c>
      <c r="AU342" s="467" t="s">
        <v>1428</v>
      </c>
    </row>
    <row r="343" spans="1:47" ht="33" customHeight="1">
      <c r="A343" s="40" t="s">
        <v>679</v>
      </c>
      <c r="B343" s="3"/>
      <c r="C343" s="468" t="s">
        <v>1424</v>
      </c>
      <c r="D343" s="467" t="s">
        <v>1429</v>
      </c>
      <c r="E343" s="3"/>
      <c r="F343" s="3">
        <v>1</v>
      </c>
      <c r="G343" s="3">
        <v>0.8</v>
      </c>
      <c r="H343" s="3"/>
      <c r="I343" s="386" t="s">
        <v>1426</v>
      </c>
      <c r="J343" s="170"/>
      <c r="K343" s="182">
        <f t="shared" si="10"/>
        <v>4.8</v>
      </c>
      <c r="L343" s="222"/>
      <c r="M343" s="162"/>
      <c r="N343" s="87"/>
      <c r="O343" s="88"/>
      <c r="P343" s="88">
        <v>0.8</v>
      </c>
      <c r="Q343" s="88"/>
      <c r="R343" s="88">
        <v>0.8</v>
      </c>
      <c r="S343" s="88"/>
      <c r="T343" s="88"/>
      <c r="U343" s="88">
        <v>0.8</v>
      </c>
      <c r="V343" s="88"/>
      <c r="W343" s="88"/>
      <c r="X343" s="88"/>
      <c r="Y343" s="88">
        <v>0.8</v>
      </c>
      <c r="Z343" s="88"/>
      <c r="AA343" s="88"/>
      <c r="AB343" s="88"/>
      <c r="AC343" s="88"/>
      <c r="AD343" s="88"/>
      <c r="AE343" s="88"/>
      <c r="AF343" s="88">
        <v>0.8</v>
      </c>
      <c r="AG343" s="88"/>
      <c r="AH343" s="88"/>
      <c r="AI343" s="88"/>
      <c r="AJ343" s="88"/>
      <c r="AK343" s="88"/>
      <c r="AL343" s="88"/>
      <c r="AM343" s="88">
        <v>0.8</v>
      </c>
      <c r="AN343" s="88"/>
      <c r="AO343" s="88"/>
      <c r="AP343" s="88"/>
      <c r="AQ343" s="88"/>
      <c r="AR343" s="196"/>
      <c r="AS343" s="206">
        <f t="shared" si="9"/>
        <v>4.8</v>
      </c>
      <c r="AT343" s="468" t="s">
        <v>1424</v>
      </c>
      <c r="AU343" s="467" t="s">
        <v>1429</v>
      </c>
    </row>
    <row r="344" spans="1:47" ht="33" customHeight="1">
      <c r="A344" s="40" t="s">
        <v>679</v>
      </c>
      <c r="B344" s="3"/>
      <c r="C344" s="468" t="s">
        <v>1424</v>
      </c>
      <c r="D344" s="467" t="s">
        <v>1430</v>
      </c>
      <c r="E344" s="3"/>
      <c r="F344" s="3">
        <v>7</v>
      </c>
      <c r="G344" s="3">
        <v>0.8</v>
      </c>
      <c r="H344" s="3"/>
      <c r="I344" s="386" t="s">
        <v>1426</v>
      </c>
      <c r="J344" s="170"/>
      <c r="K344" s="182">
        <f t="shared" si="10"/>
        <v>24</v>
      </c>
      <c r="L344" s="222"/>
      <c r="M344" s="162"/>
      <c r="N344" s="87"/>
      <c r="O344" s="88"/>
      <c r="P344" s="88">
        <v>5.6</v>
      </c>
      <c r="Q344" s="88"/>
      <c r="R344" s="88">
        <v>0.8</v>
      </c>
      <c r="S344" s="88"/>
      <c r="T344" s="88"/>
      <c r="U344" s="88">
        <v>5.6</v>
      </c>
      <c r="V344" s="88"/>
      <c r="W344" s="88"/>
      <c r="X344" s="88"/>
      <c r="Y344" s="88">
        <v>0.8</v>
      </c>
      <c r="Z344" s="88"/>
      <c r="AA344" s="88"/>
      <c r="AB344" s="88"/>
      <c r="AC344" s="88"/>
      <c r="AD344" s="88"/>
      <c r="AE344" s="88"/>
      <c r="AF344" s="88">
        <v>5.6</v>
      </c>
      <c r="AG344" s="88"/>
      <c r="AH344" s="88"/>
      <c r="AI344" s="88"/>
      <c r="AJ344" s="88"/>
      <c r="AK344" s="88"/>
      <c r="AL344" s="88"/>
      <c r="AM344" s="88">
        <v>5.6</v>
      </c>
      <c r="AN344" s="88"/>
      <c r="AO344" s="88"/>
      <c r="AP344" s="88"/>
      <c r="AQ344" s="88"/>
      <c r="AR344" s="196"/>
      <c r="AS344" s="206">
        <f t="shared" si="9"/>
        <v>24</v>
      </c>
      <c r="AT344" s="468" t="s">
        <v>1424</v>
      </c>
      <c r="AU344" s="467" t="s">
        <v>1430</v>
      </c>
    </row>
    <row r="345" spans="1:47" ht="31.5" customHeight="1">
      <c r="A345" s="40" t="s">
        <v>679</v>
      </c>
      <c r="B345" s="3" t="s">
        <v>24</v>
      </c>
      <c r="C345" s="184" t="s">
        <v>1317</v>
      </c>
      <c r="D345" s="6" t="s">
        <v>1404</v>
      </c>
      <c r="E345" s="3"/>
      <c r="F345" s="3">
        <v>1</v>
      </c>
      <c r="G345" s="3">
        <v>1</v>
      </c>
      <c r="H345" s="3" t="s">
        <v>668</v>
      </c>
      <c r="I345" s="386" t="s">
        <v>1316</v>
      </c>
      <c r="J345" s="170">
        <v>1</v>
      </c>
      <c r="K345" s="182">
        <f t="shared" si="10"/>
        <v>0</v>
      </c>
      <c r="L345" s="222"/>
      <c r="M345" s="162"/>
      <c r="N345" s="87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196"/>
      <c r="AS345" s="206">
        <f>K345</f>
        <v>0</v>
      </c>
      <c r="AT345" s="184" t="s">
        <v>1317</v>
      </c>
      <c r="AU345" s="6" t="s">
        <v>1318</v>
      </c>
    </row>
    <row r="346" spans="1:47" ht="31.5" customHeight="1">
      <c r="A346" s="40" t="s">
        <v>679</v>
      </c>
      <c r="B346" s="3" t="s">
        <v>24</v>
      </c>
      <c r="C346" s="250" t="s">
        <v>260</v>
      </c>
      <c r="D346" s="6" t="s">
        <v>493</v>
      </c>
      <c r="E346" s="3"/>
      <c r="F346" s="3" t="s">
        <v>668</v>
      </c>
      <c r="G346" s="3" t="s">
        <v>668</v>
      </c>
      <c r="H346" s="6" t="s">
        <v>672</v>
      </c>
      <c r="I346" s="386" t="s">
        <v>709</v>
      </c>
      <c r="J346" s="170">
        <v>2</v>
      </c>
      <c r="K346" s="212">
        <f t="shared" si="10"/>
        <v>1.5</v>
      </c>
      <c r="L346" s="222"/>
      <c r="M346" s="162"/>
      <c r="N346" s="87"/>
      <c r="O346" s="88"/>
      <c r="P346" s="88"/>
      <c r="Q346" s="88"/>
      <c r="R346" s="88"/>
      <c r="S346" s="88"/>
      <c r="T346" s="88"/>
      <c r="U346" s="88"/>
      <c r="V346" s="88"/>
      <c r="W346" s="88"/>
      <c r="X346" s="88">
        <v>0.2</v>
      </c>
      <c r="Y346" s="88"/>
      <c r="Z346" s="88"/>
      <c r="AA346" s="88"/>
      <c r="AB346" s="88"/>
      <c r="AC346" s="88"/>
      <c r="AD346" s="88"/>
      <c r="AE346" s="88">
        <v>1.1000000000000001</v>
      </c>
      <c r="AF346" s="88"/>
      <c r="AG346" s="88"/>
      <c r="AH346" s="88"/>
      <c r="AI346" s="88"/>
      <c r="AJ346" s="88"/>
      <c r="AK346" s="88"/>
      <c r="AL346" s="88">
        <v>0.2</v>
      </c>
      <c r="AM346" s="88"/>
      <c r="AN346" s="88"/>
      <c r="AO346" s="88"/>
      <c r="AP346" s="88"/>
      <c r="AQ346" s="88"/>
      <c r="AR346" s="196"/>
      <c r="AS346" s="206">
        <f t="shared" si="9"/>
        <v>1.5</v>
      </c>
      <c r="AT346" s="250" t="s">
        <v>260</v>
      </c>
      <c r="AU346" s="6" t="s">
        <v>493</v>
      </c>
    </row>
    <row r="347" spans="1:47" ht="34.5" customHeight="1">
      <c r="A347" s="40" t="s">
        <v>679</v>
      </c>
      <c r="B347" s="3" t="s">
        <v>24</v>
      </c>
      <c r="C347" s="180" t="s">
        <v>831</v>
      </c>
      <c r="D347" s="6" t="s">
        <v>494</v>
      </c>
      <c r="E347" s="26">
        <v>6907000853</v>
      </c>
      <c r="F347" s="3">
        <v>1</v>
      </c>
      <c r="G347" s="3">
        <v>8</v>
      </c>
      <c r="H347" s="3" t="s">
        <v>668</v>
      </c>
      <c r="I347" s="386" t="s">
        <v>711</v>
      </c>
      <c r="J347" s="213">
        <v>14.3</v>
      </c>
      <c r="K347" s="240">
        <f t="shared" si="10"/>
        <v>14.3</v>
      </c>
      <c r="L347" s="222"/>
      <c r="M347" s="162"/>
      <c r="N347" s="87"/>
      <c r="O347" s="88"/>
      <c r="P347" s="88"/>
      <c r="Q347" s="88"/>
      <c r="R347" s="88">
        <v>8</v>
      </c>
      <c r="S347" s="88"/>
      <c r="T347" s="88"/>
      <c r="U347" s="88">
        <v>6.3</v>
      </c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196"/>
      <c r="AS347" s="206">
        <f t="shared" ref="AS347:AS444" si="11">K347</f>
        <v>14.3</v>
      </c>
      <c r="AT347" s="180" t="s">
        <v>1333</v>
      </c>
      <c r="AU347" s="6" t="s">
        <v>494</v>
      </c>
    </row>
    <row r="348" spans="1:47" ht="31.5" customHeight="1">
      <c r="A348" s="40" t="s">
        <v>679</v>
      </c>
      <c r="B348" s="3" t="s">
        <v>24</v>
      </c>
      <c r="C348" s="250" t="s">
        <v>262</v>
      </c>
      <c r="D348" s="6" t="s">
        <v>495</v>
      </c>
      <c r="E348" s="25">
        <v>6900000364</v>
      </c>
      <c r="F348" s="3">
        <v>2</v>
      </c>
      <c r="G348" s="3">
        <v>0.8</v>
      </c>
      <c r="H348" s="3" t="s">
        <v>668</v>
      </c>
      <c r="I348" s="386" t="s">
        <v>709</v>
      </c>
      <c r="J348" s="170">
        <v>3</v>
      </c>
      <c r="K348" s="435">
        <f t="shared" si="10"/>
        <v>3.2</v>
      </c>
      <c r="L348" s="222"/>
      <c r="M348" s="162"/>
      <c r="N348" s="87"/>
      <c r="O348" s="88"/>
      <c r="P348" s="88">
        <v>1.6</v>
      </c>
      <c r="Q348" s="88"/>
      <c r="R348" s="88"/>
      <c r="S348" s="88"/>
      <c r="T348" s="88"/>
      <c r="U348" s="88"/>
      <c r="V348" s="88"/>
      <c r="W348" s="88"/>
      <c r="X348" s="88">
        <v>1.6</v>
      </c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196"/>
      <c r="AS348" s="206">
        <f t="shared" si="11"/>
        <v>3.2</v>
      </c>
      <c r="AT348" s="250" t="s">
        <v>262</v>
      </c>
      <c r="AU348" s="6" t="s">
        <v>495</v>
      </c>
    </row>
    <row r="349" spans="1:47" ht="33" customHeight="1">
      <c r="A349" s="40" t="s">
        <v>679</v>
      </c>
      <c r="B349" s="3" t="s">
        <v>24</v>
      </c>
      <c r="C349" s="250" t="s">
        <v>263</v>
      </c>
      <c r="D349" s="6" t="s">
        <v>496</v>
      </c>
      <c r="E349" s="3"/>
      <c r="F349" s="3">
        <v>2</v>
      </c>
      <c r="G349" s="3">
        <v>0.8</v>
      </c>
      <c r="H349" s="3" t="s">
        <v>668</v>
      </c>
      <c r="I349" s="386" t="s">
        <v>711</v>
      </c>
      <c r="J349" s="170">
        <v>1.6</v>
      </c>
      <c r="K349" s="182">
        <f t="shared" si="10"/>
        <v>1.6</v>
      </c>
      <c r="L349" s="222"/>
      <c r="M349" s="162"/>
      <c r="N349" s="87"/>
      <c r="O349" s="88"/>
      <c r="P349" s="88"/>
      <c r="Q349" s="88"/>
      <c r="R349" s="88">
        <v>1.6</v>
      </c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196"/>
      <c r="AS349" s="206">
        <f t="shared" si="11"/>
        <v>1.6</v>
      </c>
      <c r="AT349" s="250" t="s">
        <v>263</v>
      </c>
      <c r="AU349" s="6" t="s">
        <v>496</v>
      </c>
    </row>
    <row r="350" spans="1:47" ht="36" customHeight="1">
      <c r="A350" s="40" t="s">
        <v>679</v>
      </c>
      <c r="B350" s="3" t="s">
        <v>24</v>
      </c>
      <c r="C350" s="250" t="s">
        <v>1003</v>
      </c>
      <c r="D350" s="6" t="s">
        <v>497</v>
      </c>
      <c r="E350" s="3">
        <v>6905041501</v>
      </c>
      <c r="F350" s="3">
        <v>1</v>
      </c>
      <c r="G350" s="3">
        <v>0.8</v>
      </c>
      <c r="H350" s="3" t="s">
        <v>668</v>
      </c>
      <c r="I350" s="386" t="s">
        <v>711</v>
      </c>
      <c r="J350" s="170">
        <v>4.5</v>
      </c>
      <c r="K350" s="212">
        <f t="shared" si="10"/>
        <v>1.6</v>
      </c>
      <c r="L350" s="222"/>
      <c r="M350" s="162"/>
      <c r="N350" s="87"/>
      <c r="O350" s="88"/>
      <c r="P350" s="88"/>
      <c r="Q350" s="88"/>
      <c r="R350" s="88"/>
      <c r="S350" s="88"/>
      <c r="T350" s="88"/>
      <c r="U350" s="88"/>
      <c r="V350" s="88">
        <v>1.6</v>
      </c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88"/>
      <c r="AR350" s="196"/>
      <c r="AS350" s="206">
        <f t="shared" si="11"/>
        <v>1.6</v>
      </c>
      <c r="AT350" s="250" t="s">
        <v>1003</v>
      </c>
      <c r="AU350" s="6" t="s">
        <v>497</v>
      </c>
    </row>
    <row r="351" spans="1:47" ht="34.5" customHeight="1">
      <c r="A351" s="40" t="s">
        <v>679</v>
      </c>
      <c r="B351" s="3"/>
      <c r="C351" s="250" t="s">
        <v>1122</v>
      </c>
      <c r="D351" s="6" t="s">
        <v>1123</v>
      </c>
      <c r="E351" s="3"/>
      <c r="F351" s="3">
        <v>3</v>
      </c>
      <c r="G351" s="3">
        <v>0.8</v>
      </c>
      <c r="H351" s="3" t="s">
        <v>668</v>
      </c>
      <c r="I351" s="386" t="s">
        <v>718</v>
      </c>
      <c r="J351" s="170">
        <v>9.6</v>
      </c>
      <c r="K351" s="182">
        <f t="shared" si="10"/>
        <v>9.6</v>
      </c>
      <c r="L351" s="222"/>
      <c r="M351" s="162"/>
      <c r="N351" s="87"/>
      <c r="O351" s="88"/>
      <c r="P351" s="88"/>
      <c r="Q351" s="88"/>
      <c r="R351" s="88">
        <v>2.4</v>
      </c>
      <c r="S351" s="88"/>
      <c r="T351" s="88"/>
      <c r="U351" s="88"/>
      <c r="V351" s="88"/>
      <c r="W351" s="88">
        <v>2.4</v>
      </c>
      <c r="X351" s="88"/>
      <c r="Y351" s="88"/>
      <c r="Z351" s="88"/>
      <c r="AA351" s="88"/>
      <c r="AB351" s="88">
        <v>1.6</v>
      </c>
      <c r="AC351" s="88"/>
      <c r="AD351" s="88">
        <v>0.8</v>
      </c>
      <c r="AE351" s="88"/>
      <c r="AF351" s="88">
        <v>0.8</v>
      </c>
      <c r="AG351" s="88"/>
      <c r="AH351" s="88"/>
      <c r="AI351" s="88"/>
      <c r="AJ351" s="88"/>
      <c r="AK351" s="88"/>
      <c r="AL351" s="88"/>
      <c r="AM351" s="88">
        <v>1.6</v>
      </c>
      <c r="AN351" s="88"/>
      <c r="AO351" s="88"/>
      <c r="AP351" s="88"/>
      <c r="AQ351" s="88"/>
      <c r="AR351" s="196"/>
      <c r="AS351" s="206">
        <f t="shared" si="11"/>
        <v>9.6</v>
      </c>
      <c r="AT351" s="250" t="s">
        <v>1122</v>
      </c>
      <c r="AU351" s="6" t="s">
        <v>1123</v>
      </c>
    </row>
    <row r="352" spans="1:47" ht="35.25" customHeight="1">
      <c r="A352" s="40" t="s">
        <v>679</v>
      </c>
      <c r="B352" s="6" t="s">
        <v>747</v>
      </c>
      <c r="C352" s="250" t="s">
        <v>266</v>
      </c>
      <c r="D352" s="6" t="s">
        <v>499</v>
      </c>
      <c r="E352" s="25">
        <v>690701001</v>
      </c>
      <c r="F352" s="3">
        <v>1</v>
      </c>
      <c r="G352" s="3">
        <v>0.6</v>
      </c>
      <c r="H352" s="3" t="s">
        <v>668</v>
      </c>
      <c r="I352" s="386" t="s">
        <v>711</v>
      </c>
      <c r="J352" s="170">
        <v>0.66700000000000004</v>
      </c>
      <c r="K352" s="212">
        <f t="shared" si="10"/>
        <v>0</v>
      </c>
      <c r="L352" s="222"/>
      <c r="M352" s="162"/>
      <c r="N352" s="87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196"/>
      <c r="AS352" s="206">
        <f t="shared" si="11"/>
        <v>0</v>
      </c>
      <c r="AT352" s="250" t="s">
        <v>266</v>
      </c>
      <c r="AU352" s="6" t="s">
        <v>499</v>
      </c>
    </row>
    <row r="353" spans="1:47" ht="48" customHeight="1">
      <c r="A353" s="40" t="s">
        <v>679</v>
      </c>
      <c r="B353" s="3" t="s">
        <v>24</v>
      </c>
      <c r="C353" s="250" t="s">
        <v>267</v>
      </c>
      <c r="D353" s="6" t="s">
        <v>500</v>
      </c>
      <c r="E353" s="25">
        <v>7708670340</v>
      </c>
      <c r="F353" s="3" t="s">
        <v>668</v>
      </c>
      <c r="G353" s="3" t="s">
        <v>668</v>
      </c>
      <c r="H353" s="3" t="s">
        <v>674</v>
      </c>
      <c r="I353" s="386" t="s">
        <v>711</v>
      </c>
      <c r="J353" s="170">
        <v>0.8</v>
      </c>
      <c r="K353" s="212">
        <f t="shared" si="10"/>
        <v>0</v>
      </c>
      <c r="L353" s="222"/>
      <c r="M353" s="162"/>
      <c r="N353" s="87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88"/>
      <c r="AR353" s="196"/>
      <c r="AS353" s="206">
        <f t="shared" si="11"/>
        <v>0</v>
      </c>
      <c r="AT353" s="250" t="s">
        <v>267</v>
      </c>
      <c r="AU353" s="6" t="s">
        <v>500</v>
      </c>
    </row>
    <row r="354" spans="1:47" ht="36" customHeight="1">
      <c r="A354" s="40" t="s">
        <v>679</v>
      </c>
      <c r="B354" s="6" t="s">
        <v>742</v>
      </c>
      <c r="C354" s="250" t="s">
        <v>268</v>
      </c>
      <c r="D354" s="6" t="s">
        <v>501</v>
      </c>
      <c r="E354" s="3"/>
      <c r="F354" s="3">
        <v>2</v>
      </c>
      <c r="G354" s="3">
        <v>1</v>
      </c>
      <c r="H354" s="3" t="s">
        <v>668</v>
      </c>
      <c r="I354" s="386" t="s">
        <v>720</v>
      </c>
      <c r="J354" s="170">
        <v>2</v>
      </c>
      <c r="K354" s="212">
        <f t="shared" si="10"/>
        <v>0</v>
      </c>
      <c r="L354" s="222"/>
      <c r="M354" s="162"/>
      <c r="N354" s="87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88"/>
      <c r="AR354" s="196"/>
      <c r="AS354" s="206">
        <f t="shared" si="11"/>
        <v>0</v>
      </c>
      <c r="AT354" s="250" t="s">
        <v>268</v>
      </c>
      <c r="AU354" s="6" t="s">
        <v>501</v>
      </c>
    </row>
    <row r="355" spans="1:47" ht="30.75" customHeight="1">
      <c r="A355" s="40" t="s">
        <v>679</v>
      </c>
      <c r="B355" s="3" t="s">
        <v>24</v>
      </c>
      <c r="C355" s="250" t="s">
        <v>271</v>
      </c>
      <c r="D355" s="6" t="s">
        <v>1135</v>
      </c>
      <c r="E355" s="3">
        <v>7714731464</v>
      </c>
      <c r="F355" s="3">
        <v>1</v>
      </c>
      <c r="G355" s="3">
        <v>0.8</v>
      </c>
      <c r="H355" s="3" t="s">
        <v>668</v>
      </c>
      <c r="I355" s="386" t="s">
        <v>726</v>
      </c>
      <c r="J355" s="365">
        <v>0.75</v>
      </c>
      <c r="K355" s="212">
        <f t="shared" si="10"/>
        <v>0</v>
      </c>
      <c r="L355" s="222"/>
      <c r="M355" s="162"/>
      <c r="N355" s="87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88"/>
      <c r="AR355" s="196"/>
      <c r="AS355" s="206">
        <f t="shared" si="11"/>
        <v>0</v>
      </c>
      <c r="AT355" s="250" t="s">
        <v>271</v>
      </c>
      <c r="AU355" s="6" t="s">
        <v>1135</v>
      </c>
    </row>
    <row r="356" spans="1:47" ht="30">
      <c r="A356" s="40" t="s">
        <v>679</v>
      </c>
      <c r="B356" s="3" t="s">
        <v>24</v>
      </c>
      <c r="C356" s="250" t="s">
        <v>269</v>
      </c>
      <c r="D356" s="6" t="s">
        <v>502</v>
      </c>
      <c r="E356" s="25">
        <v>6907008612</v>
      </c>
      <c r="F356" s="3" t="s">
        <v>668</v>
      </c>
      <c r="G356" s="3" t="s">
        <v>668</v>
      </c>
      <c r="H356" s="3">
        <v>0.5</v>
      </c>
      <c r="I356" s="386" t="s">
        <v>711</v>
      </c>
      <c r="J356" s="170">
        <v>0.5</v>
      </c>
      <c r="K356" s="212">
        <f t="shared" si="10"/>
        <v>0</v>
      </c>
      <c r="L356" s="222"/>
      <c r="M356" s="162"/>
      <c r="N356" s="87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196"/>
      <c r="AS356" s="206">
        <f t="shared" si="11"/>
        <v>0</v>
      </c>
      <c r="AT356" s="250" t="s">
        <v>269</v>
      </c>
      <c r="AU356" s="6" t="s">
        <v>502</v>
      </c>
    </row>
    <row r="357" spans="1:47" ht="33.75" customHeight="1">
      <c r="A357" s="40" t="s">
        <v>679</v>
      </c>
      <c r="B357" s="3" t="s">
        <v>24</v>
      </c>
      <c r="C357" s="250" t="s">
        <v>835</v>
      </c>
      <c r="D357" s="6" t="s">
        <v>950</v>
      </c>
      <c r="E357" s="25">
        <v>6946000511</v>
      </c>
      <c r="F357" s="3"/>
      <c r="G357" s="3"/>
      <c r="H357" s="3"/>
      <c r="I357" s="389" t="s">
        <v>837</v>
      </c>
      <c r="J357" s="216">
        <v>0.8</v>
      </c>
      <c r="K357" s="212">
        <f t="shared" si="10"/>
        <v>0</v>
      </c>
      <c r="L357" s="222"/>
      <c r="M357" s="162"/>
      <c r="N357" s="87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196"/>
      <c r="AS357" s="206">
        <f t="shared" si="11"/>
        <v>0</v>
      </c>
      <c r="AT357" s="250" t="s">
        <v>835</v>
      </c>
      <c r="AU357" s="6" t="s">
        <v>950</v>
      </c>
    </row>
    <row r="358" spans="1:47" ht="33.75" customHeight="1">
      <c r="A358" s="40" t="s">
        <v>679</v>
      </c>
      <c r="B358" s="3" t="s">
        <v>24</v>
      </c>
      <c r="C358" s="250" t="s">
        <v>838</v>
      </c>
      <c r="D358" s="6" t="s">
        <v>839</v>
      </c>
      <c r="E358" s="25">
        <v>6908016817</v>
      </c>
      <c r="F358" s="3"/>
      <c r="G358" s="3"/>
      <c r="H358" s="3"/>
      <c r="I358" s="388" t="s">
        <v>840</v>
      </c>
      <c r="J358" s="216">
        <v>1</v>
      </c>
      <c r="K358" s="212">
        <f>N358+O358+P358+Q358+R358+S358+T358+U357+V358+W358+X358+Y358+Z358+AA358+AB358+AC358+AD358+AE358+AF358+AH358+AG358+AI358+AJ358+AK358+AL358+AM358+AN358+AO358+AP358+AQ358+AR358</f>
        <v>0</v>
      </c>
      <c r="L358" s="222"/>
      <c r="M358" s="162"/>
      <c r="N358" s="87"/>
      <c r="O358" s="88"/>
      <c r="P358" s="88"/>
      <c r="Q358" s="88"/>
      <c r="R358" s="88"/>
      <c r="S358" s="88"/>
      <c r="T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196"/>
      <c r="AS358" s="206">
        <f t="shared" si="11"/>
        <v>0</v>
      </c>
      <c r="AT358" s="250" t="s">
        <v>838</v>
      </c>
      <c r="AU358" s="6" t="s">
        <v>839</v>
      </c>
    </row>
    <row r="359" spans="1:47" ht="30.75" customHeight="1">
      <c r="A359" s="40" t="s">
        <v>679</v>
      </c>
      <c r="B359" s="3" t="s">
        <v>24</v>
      </c>
      <c r="C359" s="250" t="s">
        <v>859</v>
      </c>
      <c r="D359" s="6" t="s">
        <v>861</v>
      </c>
      <c r="E359" s="25">
        <v>6907006630</v>
      </c>
      <c r="F359" s="3" t="s">
        <v>668</v>
      </c>
      <c r="G359" s="3" t="s">
        <v>668</v>
      </c>
      <c r="H359" s="3" t="s">
        <v>668</v>
      </c>
      <c r="I359" s="388" t="s">
        <v>860</v>
      </c>
      <c r="J359" s="221"/>
      <c r="K359" s="212">
        <f t="shared" si="10"/>
        <v>0</v>
      </c>
      <c r="L359" s="222"/>
      <c r="M359" s="162"/>
      <c r="N359" s="87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196"/>
      <c r="AS359" s="206">
        <f t="shared" si="11"/>
        <v>0</v>
      </c>
      <c r="AT359" s="250" t="s">
        <v>859</v>
      </c>
      <c r="AU359" s="6" t="s">
        <v>861</v>
      </c>
    </row>
    <row r="360" spans="1:47" ht="30.75" customHeight="1">
      <c r="A360" s="40" t="s">
        <v>679</v>
      </c>
      <c r="B360" s="3" t="s">
        <v>24</v>
      </c>
      <c r="C360" s="250" t="s">
        <v>1121</v>
      </c>
      <c r="D360" s="6" t="s">
        <v>499</v>
      </c>
      <c r="E360" s="3">
        <v>6907009581</v>
      </c>
      <c r="F360" s="3"/>
      <c r="G360" s="3"/>
      <c r="H360" s="3"/>
      <c r="I360" s="386"/>
      <c r="J360" s="216">
        <v>0.66700000000000004</v>
      </c>
      <c r="K360" s="182">
        <f t="shared" si="10"/>
        <v>0</v>
      </c>
      <c r="L360" s="222"/>
      <c r="M360" s="162"/>
      <c r="N360" s="87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88"/>
      <c r="AR360" s="196"/>
      <c r="AS360" s="206">
        <f t="shared" si="11"/>
        <v>0</v>
      </c>
      <c r="AT360" s="250" t="s">
        <v>1121</v>
      </c>
      <c r="AU360" s="6" t="s">
        <v>499</v>
      </c>
    </row>
    <row r="361" spans="1:47" ht="30.75" customHeight="1">
      <c r="A361" s="40" t="s">
        <v>679</v>
      </c>
      <c r="B361" s="3" t="s">
        <v>24</v>
      </c>
      <c r="C361" s="250" t="s">
        <v>1336</v>
      </c>
      <c r="D361" s="6" t="s">
        <v>1337</v>
      </c>
      <c r="E361" s="3">
        <v>6907008796</v>
      </c>
      <c r="F361" s="3"/>
      <c r="G361" s="3">
        <v>0.8</v>
      </c>
      <c r="H361" s="3"/>
      <c r="I361" s="386" t="s">
        <v>711</v>
      </c>
      <c r="J361" s="216">
        <v>0.8</v>
      </c>
      <c r="K361" s="182">
        <f t="shared" si="10"/>
        <v>0</v>
      </c>
      <c r="L361" s="222"/>
      <c r="M361" s="162"/>
      <c r="N361" s="87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88"/>
      <c r="AR361" s="196"/>
      <c r="AS361" s="206">
        <f t="shared" si="11"/>
        <v>0</v>
      </c>
      <c r="AT361" s="250" t="s">
        <v>1336</v>
      </c>
      <c r="AU361" s="6" t="s">
        <v>1337</v>
      </c>
    </row>
    <row r="362" spans="1:47" ht="30.75" customHeight="1">
      <c r="A362" s="40" t="s">
        <v>679</v>
      </c>
      <c r="B362" s="3" t="s">
        <v>24</v>
      </c>
      <c r="C362" s="250" t="s">
        <v>1370</v>
      </c>
      <c r="D362" s="6" t="s">
        <v>1371</v>
      </c>
      <c r="E362" s="3"/>
      <c r="F362" s="3">
        <v>1</v>
      </c>
      <c r="G362" s="3">
        <v>0.8</v>
      </c>
      <c r="H362" s="3"/>
      <c r="I362" s="386" t="s">
        <v>726</v>
      </c>
      <c r="J362" s="216">
        <v>0.8</v>
      </c>
      <c r="K362" s="182">
        <f t="shared" si="10"/>
        <v>0</v>
      </c>
      <c r="L362" s="222"/>
      <c r="M362" s="162"/>
      <c r="N362" s="87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196"/>
      <c r="AS362" s="206">
        <f t="shared" si="11"/>
        <v>0</v>
      </c>
      <c r="AT362" s="250" t="s">
        <v>1370</v>
      </c>
      <c r="AU362" s="6" t="s">
        <v>1371</v>
      </c>
    </row>
    <row r="363" spans="1:47" ht="30.75" customHeight="1">
      <c r="A363" s="40" t="s">
        <v>1374</v>
      </c>
      <c r="B363" s="3" t="s">
        <v>24</v>
      </c>
      <c r="C363" s="250" t="s">
        <v>1375</v>
      </c>
      <c r="D363" s="6" t="s">
        <v>1376</v>
      </c>
      <c r="E363" s="3"/>
      <c r="F363" s="3">
        <v>1</v>
      </c>
      <c r="G363" s="3">
        <v>0.75</v>
      </c>
      <c r="H363" s="3"/>
      <c r="I363" s="386" t="s">
        <v>726</v>
      </c>
      <c r="J363" s="216">
        <v>0.75</v>
      </c>
      <c r="K363" s="182">
        <f t="shared" si="10"/>
        <v>0</v>
      </c>
      <c r="L363" s="222"/>
      <c r="M363" s="162"/>
      <c r="N363" s="87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8"/>
      <c r="AR363" s="196"/>
      <c r="AS363" s="206">
        <f t="shared" si="11"/>
        <v>0</v>
      </c>
      <c r="AT363" s="250" t="s">
        <v>1375</v>
      </c>
      <c r="AU363" s="6" t="s">
        <v>1376</v>
      </c>
    </row>
    <row r="364" spans="1:47" ht="30.75" customHeight="1">
      <c r="A364" s="40" t="s">
        <v>679</v>
      </c>
      <c r="B364" s="3" t="s">
        <v>24</v>
      </c>
      <c r="C364" s="250" t="s">
        <v>1372</v>
      </c>
      <c r="D364" s="6" t="s">
        <v>1373</v>
      </c>
      <c r="E364" s="3"/>
      <c r="F364" s="3">
        <v>2</v>
      </c>
      <c r="G364" s="3">
        <v>0.8</v>
      </c>
      <c r="H364" s="3"/>
      <c r="I364" s="386" t="s">
        <v>720</v>
      </c>
      <c r="J364" s="216">
        <v>1.6</v>
      </c>
      <c r="K364" s="182">
        <f t="shared" si="10"/>
        <v>0.8</v>
      </c>
      <c r="L364" s="222"/>
      <c r="M364" s="162"/>
      <c r="N364" s="87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>
        <v>0.8</v>
      </c>
      <c r="AJ364" s="88"/>
      <c r="AK364" s="88"/>
      <c r="AL364" s="88"/>
      <c r="AM364" s="88"/>
      <c r="AN364" s="88"/>
      <c r="AO364" s="88"/>
      <c r="AP364" s="88"/>
      <c r="AQ364" s="88"/>
      <c r="AR364" s="196"/>
      <c r="AS364" s="206">
        <f t="shared" si="11"/>
        <v>0.8</v>
      </c>
      <c r="AT364" s="250" t="s">
        <v>1372</v>
      </c>
      <c r="AU364" s="6" t="s">
        <v>1373</v>
      </c>
    </row>
    <row r="365" spans="1:47" ht="30.75" customHeight="1">
      <c r="A365" s="40" t="s">
        <v>679</v>
      </c>
      <c r="B365" s="3" t="s">
        <v>24</v>
      </c>
      <c r="C365" s="250" t="s">
        <v>1394</v>
      </c>
      <c r="D365" s="6" t="s">
        <v>1395</v>
      </c>
      <c r="E365" s="3"/>
      <c r="F365" s="3"/>
      <c r="G365" s="3"/>
      <c r="H365" s="3"/>
      <c r="I365" s="386" t="s">
        <v>711</v>
      </c>
      <c r="J365" s="216">
        <v>1.1870000000000001</v>
      </c>
      <c r="K365" s="182">
        <f t="shared" si="10"/>
        <v>0</v>
      </c>
      <c r="L365" s="222"/>
      <c r="M365" s="162"/>
      <c r="N365" s="87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88"/>
      <c r="AR365" s="196"/>
      <c r="AS365" s="206">
        <f t="shared" si="11"/>
        <v>0</v>
      </c>
      <c r="AT365" s="250" t="s">
        <v>1394</v>
      </c>
      <c r="AU365" s="6" t="s">
        <v>1395</v>
      </c>
    </row>
    <row r="366" spans="1:47" ht="30.75" customHeight="1">
      <c r="A366" s="40" t="s">
        <v>679</v>
      </c>
      <c r="B366" s="3" t="s">
        <v>24</v>
      </c>
      <c r="C366" s="250" t="s">
        <v>1394</v>
      </c>
      <c r="D366" s="6" t="s">
        <v>1397</v>
      </c>
      <c r="E366" s="3"/>
      <c r="F366" s="3"/>
      <c r="G366" s="3"/>
      <c r="H366" s="3"/>
      <c r="I366" s="386" t="s">
        <v>1396</v>
      </c>
      <c r="J366" s="216">
        <v>1.319</v>
      </c>
      <c r="K366" s="182">
        <f t="shared" si="10"/>
        <v>0</v>
      </c>
      <c r="L366" s="222"/>
      <c r="M366" s="162"/>
      <c r="N366" s="87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88"/>
      <c r="AR366" s="196"/>
      <c r="AS366" s="206">
        <f t="shared" si="11"/>
        <v>0</v>
      </c>
      <c r="AT366" s="250" t="s">
        <v>1394</v>
      </c>
      <c r="AU366" s="6" t="s">
        <v>1397</v>
      </c>
    </row>
    <row r="367" spans="1:47" ht="30.75" customHeight="1">
      <c r="A367" s="40"/>
      <c r="B367" s="3" t="s">
        <v>24</v>
      </c>
      <c r="C367" s="250" t="s">
        <v>1432</v>
      </c>
      <c r="D367" s="6" t="s">
        <v>1433</v>
      </c>
      <c r="E367" s="3">
        <v>6908019254</v>
      </c>
      <c r="F367" s="3"/>
      <c r="G367" s="3"/>
      <c r="H367" s="3"/>
      <c r="I367" s="386" t="s">
        <v>711</v>
      </c>
      <c r="J367" s="216">
        <v>0.20499999999999999</v>
      </c>
      <c r="K367" s="182">
        <f t="shared" si="10"/>
        <v>0</v>
      </c>
      <c r="L367" s="222"/>
      <c r="M367" s="162"/>
      <c r="N367" s="87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88"/>
      <c r="AR367" s="196"/>
      <c r="AS367" s="206">
        <f t="shared" si="11"/>
        <v>0</v>
      </c>
      <c r="AT367" s="250" t="s">
        <v>1432</v>
      </c>
      <c r="AU367" s="6" t="s">
        <v>1433</v>
      </c>
    </row>
    <row r="368" spans="1:47" ht="33.75" customHeight="1">
      <c r="A368" s="185" t="s">
        <v>679</v>
      </c>
      <c r="B368" s="186" t="s">
        <v>801</v>
      </c>
      <c r="C368" s="271" t="s">
        <v>802</v>
      </c>
      <c r="D368" s="187" t="s">
        <v>814</v>
      </c>
      <c r="E368" s="186">
        <v>6908018476</v>
      </c>
      <c r="F368" s="186">
        <v>4</v>
      </c>
      <c r="G368" s="186">
        <v>0.8</v>
      </c>
      <c r="H368" s="186"/>
      <c r="I368" s="364" t="s">
        <v>1111</v>
      </c>
      <c r="J368" s="213">
        <v>25.6</v>
      </c>
      <c r="K368" s="182">
        <f t="shared" si="10"/>
        <v>17.600000000000001</v>
      </c>
      <c r="L368" s="222"/>
      <c r="M368" s="162"/>
      <c r="N368" s="87"/>
      <c r="O368" s="88">
        <v>1.6</v>
      </c>
      <c r="P368" s="88"/>
      <c r="Q368" s="88"/>
      <c r="R368" s="88">
        <v>1.6</v>
      </c>
      <c r="S368" s="88"/>
      <c r="T368" s="88"/>
      <c r="U368" s="88"/>
      <c r="V368" s="88">
        <v>3.2</v>
      </c>
      <c r="W368" s="88"/>
      <c r="X368" s="88"/>
      <c r="Y368" s="88">
        <v>2.4</v>
      </c>
      <c r="Z368" s="88"/>
      <c r="AA368" s="88"/>
      <c r="AB368" s="88"/>
      <c r="AC368" s="88">
        <v>3.2</v>
      </c>
      <c r="AD368" s="88"/>
      <c r="AE368" s="88"/>
      <c r="AF368" s="88">
        <v>1.6</v>
      </c>
      <c r="AG368" s="88"/>
      <c r="AH368" s="88"/>
      <c r="AI368" s="88"/>
      <c r="AJ368" s="88">
        <v>2.4</v>
      </c>
      <c r="AK368" s="88"/>
      <c r="AL368" s="88"/>
      <c r="AM368" s="88">
        <v>1.6</v>
      </c>
      <c r="AN368" s="88"/>
      <c r="AO368" s="88"/>
      <c r="AP368" s="88"/>
      <c r="AQ368" s="88"/>
      <c r="AR368" s="196"/>
      <c r="AS368" s="206">
        <f t="shared" si="11"/>
        <v>17.600000000000001</v>
      </c>
      <c r="AT368" s="271" t="s">
        <v>802</v>
      </c>
      <c r="AU368" s="187" t="s">
        <v>814</v>
      </c>
    </row>
    <row r="369" spans="1:47" ht="30.75" customHeight="1">
      <c r="A369" s="40" t="s">
        <v>679</v>
      </c>
      <c r="B369" s="3" t="s">
        <v>24</v>
      </c>
      <c r="C369" s="250" t="s">
        <v>1166</v>
      </c>
      <c r="D369" s="6" t="s">
        <v>24</v>
      </c>
      <c r="E369" s="25"/>
      <c r="F369" s="3"/>
      <c r="G369" s="3"/>
      <c r="H369" s="3"/>
      <c r="I369" s="388"/>
      <c r="J369" s="216">
        <v>16</v>
      </c>
      <c r="K369" s="182">
        <f t="shared" si="10"/>
        <v>0</v>
      </c>
      <c r="L369" s="222"/>
      <c r="M369" s="162"/>
      <c r="N369" s="87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88"/>
      <c r="AR369" s="196"/>
      <c r="AS369" s="206">
        <f t="shared" si="11"/>
        <v>0</v>
      </c>
      <c r="AT369" s="250" t="s">
        <v>1166</v>
      </c>
      <c r="AU369" s="6" t="s">
        <v>24</v>
      </c>
    </row>
    <row r="370" spans="1:47" ht="30">
      <c r="A370" s="40" t="s">
        <v>679</v>
      </c>
      <c r="B370" s="3" t="s">
        <v>24</v>
      </c>
      <c r="C370" s="250" t="s">
        <v>272</v>
      </c>
      <c r="D370" s="6" t="s">
        <v>24</v>
      </c>
      <c r="E370" s="25">
        <v>690701001</v>
      </c>
      <c r="F370" s="3">
        <v>1</v>
      </c>
      <c r="G370" s="3">
        <v>8</v>
      </c>
      <c r="H370" s="3" t="s">
        <v>668</v>
      </c>
      <c r="I370" s="386" t="s">
        <v>711</v>
      </c>
      <c r="J370" s="214">
        <v>8</v>
      </c>
      <c r="K370" s="212">
        <f t="shared" si="10"/>
        <v>0</v>
      </c>
      <c r="L370" s="222"/>
      <c r="M370" s="162"/>
      <c r="N370" s="87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88"/>
      <c r="AR370" s="196"/>
      <c r="AS370" s="206">
        <f t="shared" si="11"/>
        <v>0</v>
      </c>
      <c r="AT370" s="250" t="s">
        <v>272</v>
      </c>
      <c r="AU370" s="6" t="s">
        <v>24</v>
      </c>
    </row>
    <row r="371" spans="1:47" ht="40.5" customHeight="1">
      <c r="A371" s="40" t="s">
        <v>679</v>
      </c>
      <c r="B371" s="3" t="s">
        <v>24</v>
      </c>
      <c r="C371" s="250" t="s">
        <v>273</v>
      </c>
      <c r="D371" s="6" t="s">
        <v>24</v>
      </c>
      <c r="E371" s="25">
        <v>690700020849</v>
      </c>
      <c r="F371" s="3">
        <v>2</v>
      </c>
      <c r="G371" s="3">
        <v>8</v>
      </c>
      <c r="H371" s="3" t="s">
        <v>668</v>
      </c>
      <c r="I371" s="386" t="s">
        <v>711</v>
      </c>
      <c r="J371" s="170">
        <v>16</v>
      </c>
      <c r="K371" s="182">
        <f t="shared" si="10"/>
        <v>0</v>
      </c>
      <c r="L371" s="222"/>
      <c r="M371" s="162"/>
      <c r="N371" s="87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  <c r="AR371" s="196"/>
      <c r="AS371" s="206">
        <f t="shared" si="11"/>
        <v>0</v>
      </c>
      <c r="AT371" s="250" t="s">
        <v>273</v>
      </c>
      <c r="AU371" s="6" t="s">
        <v>24</v>
      </c>
    </row>
    <row r="372" spans="1:47" ht="30">
      <c r="A372" s="40" t="s">
        <v>679</v>
      </c>
      <c r="B372" s="3" t="s">
        <v>24</v>
      </c>
      <c r="C372" s="250" t="s">
        <v>274</v>
      </c>
      <c r="D372" s="6" t="s">
        <v>504</v>
      </c>
      <c r="E372" s="25">
        <v>6907002890</v>
      </c>
      <c r="F372" s="3">
        <v>1</v>
      </c>
      <c r="G372" s="3">
        <v>8</v>
      </c>
      <c r="H372" s="3" t="s">
        <v>668</v>
      </c>
      <c r="I372" s="386" t="s">
        <v>711</v>
      </c>
      <c r="J372" s="214">
        <v>8</v>
      </c>
      <c r="K372" s="212">
        <f t="shared" si="10"/>
        <v>0</v>
      </c>
      <c r="L372" s="222"/>
      <c r="M372" s="162"/>
      <c r="N372" s="87"/>
      <c r="O372" s="88"/>
      <c r="P372" s="88"/>
      <c r="Q372" s="127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88"/>
      <c r="AR372" s="196"/>
      <c r="AS372" s="206">
        <f t="shared" si="11"/>
        <v>0</v>
      </c>
      <c r="AT372" s="250" t="s">
        <v>274</v>
      </c>
      <c r="AU372" s="6" t="s">
        <v>504</v>
      </c>
    </row>
    <row r="373" spans="1:47" ht="30">
      <c r="A373" s="40" t="s">
        <v>679</v>
      </c>
      <c r="B373" s="3" t="s">
        <v>24</v>
      </c>
      <c r="C373" s="250" t="s">
        <v>275</v>
      </c>
      <c r="D373" s="6" t="s">
        <v>504</v>
      </c>
      <c r="E373" s="25">
        <v>6907005178</v>
      </c>
      <c r="F373" s="3">
        <v>1</v>
      </c>
      <c r="G373" s="3">
        <v>8</v>
      </c>
      <c r="H373" s="3" t="s">
        <v>668</v>
      </c>
      <c r="I373" s="386" t="s">
        <v>711</v>
      </c>
      <c r="J373" s="214">
        <v>8</v>
      </c>
      <c r="K373" s="212">
        <f t="shared" si="10"/>
        <v>0</v>
      </c>
      <c r="L373" s="222"/>
      <c r="M373" s="162"/>
      <c r="N373" s="87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/>
      <c r="AJ373" s="88"/>
      <c r="AK373" s="88"/>
      <c r="AL373" s="88"/>
      <c r="AM373" s="88"/>
      <c r="AN373" s="88"/>
      <c r="AO373" s="88"/>
      <c r="AP373" s="88"/>
      <c r="AQ373" s="88"/>
      <c r="AR373" s="196"/>
      <c r="AS373" s="206">
        <f t="shared" si="11"/>
        <v>0</v>
      </c>
      <c r="AT373" s="250" t="s">
        <v>275</v>
      </c>
      <c r="AU373" s="6" t="s">
        <v>504</v>
      </c>
    </row>
    <row r="374" spans="1:47" ht="30">
      <c r="A374" s="40" t="s">
        <v>679</v>
      </c>
      <c r="B374" s="3" t="s">
        <v>24</v>
      </c>
      <c r="C374" s="250" t="s">
        <v>276</v>
      </c>
      <c r="D374" s="6" t="s">
        <v>505</v>
      </c>
      <c r="E374" s="25">
        <v>6907011020</v>
      </c>
      <c r="F374" s="3">
        <v>2</v>
      </c>
      <c r="G374" s="3">
        <v>0.8</v>
      </c>
      <c r="H374" s="3" t="s">
        <v>668</v>
      </c>
      <c r="I374" s="388" t="s">
        <v>1093</v>
      </c>
      <c r="J374" s="170">
        <v>21.881</v>
      </c>
      <c r="K374" s="212">
        <f t="shared" si="10"/>
        <v>0</v>
      </c>
      <c r="L374" s="222"/>
      <c r="M374" s="162"/>
      <c r="N374" s="87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  <c r="AK374" s="88"/>
      <c r="AL374" s="88"/>
      <c r="AM374" s="88"/>
      <c r="AN374" s="88"/>
      <c r="AO374" s="88"/>
      <c r="AP374" s="88"/>
      <c r="AQ374" s="88"/>
      <c r="AR374" s="196"/>
      <c r="AS374" s="206">
        <f t="shared" si="11"/>
        <v>0</v>
      </c>
      <c r="AT374" s="250" t="s">
        <v>276</v>
      </c>
      <c r="AU374" s="6" t="s">
        <v>505</v>
      </c>
    </row>
    <row r="375" spans="1:47" ht="32.25" customHeight="1">
      <c r="A375" s="128" t="s">
        <v>679</v>
      </c>
      <c r="B375" s="131" t="s">
        <v>24</v>
      </c>
      <c r="C375" s="250" t="s">
        <v>805</v>
      </c>
      <c r="D375" s="129" t="s">
        <v>999</v>
      </c>
      <c r="E375" s="179">
        <v>6907010587</v>
      </c>
      <c r="F375" s="74"/>
      <c r="G375" s="74"/>
      <c r="H375" s="74"/>
      <c r="I375" s="395"/>
      <c r="J375" s="213">
        <v>13.38</v>
      </c>
      <c r="K375" s="212">
        <f t="shared" si="10"/>
        <v>0</v>
      </c>
      <c r="L375" s="222"/>
      <c r="M375" s="162"/>
      <c r="N375" s="87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  <c r="AA375" s="88"/>
      <c r="AB375" s="88"/>
      <c r="AC375" s="88"/>
      <c r="AD375" s="88"/>
      <c r="AE375" s="88"/>
      <c r="AF375" s="88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196"/>
      <c r="AS375" s="206">
        <f t="shared" si="11"/>
        <v>0</v>
      </c>
      <c r="AT375" s="250" t="s">
        <v>805</v>
      </c>
      <c r="AU375" s="129" t="s">
        <v>999</v>
      </c>
    </row>
    <row r="376" spans="1:47" ht="45.75" customHeight="1">
      <c r="A376" s="40" t="s">
        <v>679</v>
      </c>
      <c r="B376" s="3" t="s">
        <v>24</v>
      </c>
      <c r="C376" s="250" t="s">
        <v>982</v>
      </c>
      <c r="D376" s="6" t="s">
        <v>983</v>
      </c>
      <c r="E376" s="25">
        <v>6907002787</v>
      </c>
      <c r="F376" s="3">
        <v>2</v>
      </c>
      <c r="G376" s="3">
        <v>0.8</v>
      </c>
      <c r="H376" s="3" t="s">
        <v>668</v>
      </c>
      <c r="I376" s="386" t="s">
        <v>712</v>
      </c>
      <c r="J376" s="170">
        <v>4.88</v>
      </c>
      <c r="K376" s="212">
        <f t="shared" si="10"/>
        <v>0</v>
      </c>
      <c r="L376" s="222"/>
      <c r="M376" s="162"/>
      <c r="N376" s="87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  <c r="AB376" s="88"/>
      <c r="AC376" s="88"/>
      <c r="AD376" s="88"/>
      <c r="AE376" s="88"/>
      <c r="AF376" s="88"/>
      <c r="AG376" s="88"/>
      <c r="AH376" s="88"/>
      <c r="AI376" s="88"/>
      <c r="AJ376" s="88"/>
      <c r="AK376" s="88"/>
      <c r="AL376" s="88"/>
      <c r="AM376" s="88"/>
      <c r="AN376" s="88"/>
      <c r="AO376" s="88"/>
      <c r="AP376" s="88"/>
      <c r="AQ376" s="88"/>
      <c r="AR376" s="196"/>
      <c r="AS376" s="206">
        <f t="shared" si="11"/>
        <v>0</v>
      </c>
      <c r="AT376" s="250" t="s">
        <v>982</v>
      </c>
      <c r="AU376" s="6" t="s">
        <v>983</v>
      </c>
    </row>
    <row r="377" spans="1:47" ht="45.75" customHeight="1">
      <c r="A377" s="40" t="s">
        <v>679</v>
      </c>
      <c r="B377" s="3" t="s">
        <v>24</v>
      </c>
      <c r="C377" s="250" t="s">
        <v>1056</v>
      </c>
      <c r="D377" s="6" t="s">
        <v>1057</v>
      </c>
      <c r="E377" s="3">
        <v>6908007308</v>
      </c>
      <c r="F377" s="3"/>
      <c r="G377" s="3"/>
      <c r="H377" s="3"/>
      <c r="I377" s="386" t="s">
        <v>711</v>
      </c>
      <c r="J377" s="216">
        <v>1.0920000000000001</v>
      </c>
      <c r="K377" s="212">
        <f t="shared" si="10"/>
        <v>0</v>
      </c>
      <c r="L377" s="222"/>
      <c r="M377" s="162"/>
      <c r="N377" s="87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  <c r="AA377" s="88"/>
      <c r="AB377" s="88"/>
      <c r="AC377" s="88"/>
      <c r="AD377" s="88"/>
      <c r="AE377" s="88"/>
      <c r="AF377" s="88"/>
      <c r="AG377" s="88"/>
      <c r="AH377" s="88"/>
      <c r="AI377" s="88"/>
      <c r="AJ377" s="88"/>
      <c r="AK377" s="88"/>
      <c r="AL377" s="88"/>
      <c r="AM377" s="88"/>
      <c r="AN377" s="88"/>
      <c r="AO377" s="88"/>
      <c r="AP377" s="88"/>
      <c r="AQ377" s="88"/>
      <c r="AR377" s="196"/>
      <c r="AS377" s="206">
        <f t="shared" si="11"/>
        <v>0</v>
      </c>
      <c r="AT377" s="250" t="s">
        <v>1056</v>
      </c>
      <c r="AU377" s="6" t="s">
        <v>1057</v>
      </c>
    </row>
    <row r="378" spans="1:47" ht="45.75" customHeight="1">
      <c r="A378" s="40" t="s">
        <v>679</v>
      </c>
      <c r="B378" s="3" t="s">
        <v>24</v>
      </c>
      <c r="C378" s="250" t="s">
        <v>1056</v>
      </c>
      <c r="D378" s="6" t="s">
        <v>1058</v>
      </c>
      <c r="E378" s="3">
        <v>6908007308</v>
      </c>
      <c r="F378" s="3"/>
      <c r="G378" s="3"/>
      <c r="H378" s="3"/>
      <c r="I378" s="386" t="s">
        <v>711</v>
      </c>
      <c r="J378" s="216">
        <v>0.20499999999999999</v>
      </c>
      <c r="K378" s="212">
        <f t="shared" si="10"/>
        <v>0</v>
      </c>
      <c r="L378" s="222"/>
      <c r="M378" s="162"/>
      <c r="N378" s="87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  <c r="AA378" s="88"/>
      <c r="AB378" s="88"/>
      <c r="AC378" s="88"/>
      <c r="AD378" s="88"/>
      <c r="AE378" s="88"/>
      <c r="AF378" s="88"/>
      <c r="AG378" s="88"/>
      <c r="AH378" s="88"/>
      <c r="AI378" s="88"/>
      <c r="AJ378" s="88"/>
      <c r="AK378" s="88"/>
      <c r="AL378" s="88"/>
      <c r="AM378" s="88"/>
      <c r="AN378" s="88"/>
      <c r="AO378" s="88"/>
      <c r="AP378" s="88"/>
      <c r="AQ378" s="88"/>
      <c r="AR378" s="196"/>
      <c r="AS378" s="206">
        <f t="shared" si="11"/>
        <v>0</v>
      </c>
      <c r="AT378" s="250" t="s">
        <v>1056</v>
      </c>
      <c r="AU378" s="6" t="s">
        <v>1058</v>
      </c>
    </row>
    <row r="379" spans="1:47" ht="45.75" customHeight="1">
      <c r="A379" s="40" t="s">
        <v>679</v>
      </c>
      <c r="B379" s="3" t="s">
        <v>24</v>
      </c>
      <c r="C379" s="250" t="s">
        <v>1056</v>
      </c>
      <c r="D379" s="6" t="s">
        <v>1059</v>
      </c>
      <c r="E379" s="3">
        <v>6908007308</v>
      </c>
      <c r="F379" s="3"/>
      <c r="G379" s="3"/>
      <c r="H379" s="3"/>
      <c r="I379" s="386" t="s">
        <v>711</v>
      </c>
      <c r="J379" s="216">
        <v>0.13700000000000001</v>
      </c>
      <c r="K379" s="212">
        <f t="shared" si="10"/>
        <v>0</v>
      </c>
      <c r="L379" s="222"/>
      <c r="M379" s="162"/>
      <c r="N379" s="87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  <c r="AA379" s="88"/>
      <c r="AB379" s="88"/>
      <c r="AC379" s="88"/>
      <c r="AD379" s="88"/>
      <c r="AE379" s="88"/>
      <c r="AF379" s="88"/>
      <c r="AG379" s="88"/>
      <c r="AH379" s="88"/>
      <c r="AI379" s="88"/>
      <c r="AJ379" s="88"/>
      <c r="AK379" s="88"/>
      <c r="AL379" s="88"/>
      <c r="AM379" s="88"/>
      <c r="AN379" s="88"/>
      <c r="AO379" s="88"/>
      <c r="AP379" s="88"/>
      <c r="AQ379" s="88"/>
      <c r="AR379" s="196"/>
      <c r="AS379" s="206">
        <f t="shared" si="11"/>
        <v>0</v>
      </c>
      <c r="AT379" s="250" t="s">
        <v>1056</v>
      </c>
      <c r="AU379" s="6" t="s">
        <v>1059</v>
      </c>
    </row>
    <row r="380" spans="1:47" ht="45.75" customHeight="1">
      <c r="A380" s="40" t="s">
        <v>679</v>
      </c>
      <c r="B380" s="3" t="s">
        <v>24</v>
      </c>
      <c r="C380" s="250" t="s">
        <v>1056</v>
      </c>
      <c r="D380" s="6" t="s">
        <v>1060</v>
      </c>
      <c r="E380" s="3">
        <v>6908007308</v>
      </c>
      <c r="F380" s="3"/>
      <c r="G380" s="3"/>
      <c r="H380" s="3"/>
      <c r="I380" s="386" t="s">
        <v>711</v>
      </c>
      <c r="J380" s="216">
        <v>6.8000000000000005E-2</v>
      </c>
      <c r="K380" s="212">
        <f t="shared" si="10"/>
        <v>0</v>
      </c>
      <c r="L380" s="222"/>
      <c r="M380" s="162"/>
      <c r="N380" s="87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196"/>
      <c r="AS380" s="206">
        <f t="shared" si="11"/>
        <v>0</v>
      </c>
      <c r="AT380" s="250" t="s">
        <v>1056</v>
      </c>
      <c r="AU380" s="6" t="s">
        <v>1060</v>
      </c>
    </row>
    <row r="381" spans="1:47" ht="45.75" customHeight="1">
      <c r="A381" s="40" t="s">
        <v>679</v>
      </c>
      <c r="B381" s="3"/>
      <c r="C381" s="250" t="s">
        <v>1056</v>
      </c>
      <c r="D381" s="6" t="s">
        <v>1061</v>
      </c>
      <c r="E381" s="3">
        <v>6908007308</v>
      </c>
      <c r="F381" s="3"/>
      <c r="G381" s="3"/>
      <c r="H381" s="3"/>
      <c r="I381" s="386" t="s">
        <v>711</v>
      </c>
      <c r="J381" s="216">
        <v>6.8000000000000005E-2</v>
      </c>
      <c r="K381" s="212">
        <f t="shared" si="10"/>
        <v>0</v>
      </c>
      <c r="L381" s="222"/>
      <c r="M381" s="162"/>
      <c r="N381" s="87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  <c r="AA381" s="88"/>
      <c r="AB381" s="88"/>
      <c r="AC381" s="88"/>
      <c r="AD381" s="88"/>
      <c r="AE381" s="88"/>
      <c r="AF381" s="88"/>
      <c r="AG381" s="88"/>
      <c r="AH381" s="88"/>
      <c r="AI381" s="88"/>
      <c r="AJ381" s="88"/>
      <c r="AK381" s="88"/>
      <c r="AL381" s="88"/>
      <c r="AM381" s="88"/>
      <c r="AN381" s="88"/>
      <c r="AO381" s="88"/>
      <c r="AP381" s="88"/>
      <c r="AQ381" s="88"/>
      <c r="AR381" s="196"/>
      <c r="AS381" s="206">
        <f t="shared" si="11"/>
        <v>0</v>
      </c>
      <c r="AT381" s="250" t="s">
        <v>1056</v>
      </c>
      <c r="AU381" s="6" t="s">
        <v>1061</v>
      </c>
    </row>
    <row r="382" spans="1:47" ht="45.75" customHeight="1">
      <c r="A382" s="40" t="s">
        <v>679</v>
      </c>
      <c r="B382" s="3"/>
      <c r="C382" s="250" t="s">
        <v>1056</v>
      </c>
      <c r="D382" s="6" t="s">
        <v>1062</v>
      </c>
      <c r="E382" s="3">
        <v>6908007308</v>
      </c>
      <c r="F382" s="3"/>
      <c r="G382" s="3"/>
      <c r="H382" s="3"/>
      <c r="I382" s="386" t="s">
        <v>711</v>
      </c>
      <c r="J382" s="216">
        <v>0.13700000000000001</v>
      </c>
      <c r="K382" s="212">
        <f t="shared" si="10"/>
        <v>0</v>
      </c>
      <c r="L382" s="222"/>
      <c r="M382" s="162"/>
      <c r="N382" s="87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  <c r="AA382" s="88"/>
      <c r="AB382" s="88"/>
      <c r="AC382" s="88"/>
      <c r="AD382" s="88"/>
      <c r="AE382" s="88"/>
      <c r="AF382" s="88"/>
      <c r="AG382" s="88"/>
      <c r="AH382" s="88"/>
      <c r="AI382" s="88"/>
      <c r="AJ382" s="88"/>
      <c r="AK382" s="88"/>
      <c r="AL382" s="88"/>
      <c r="AM382" s="88"/>
      <c r="AN382" s="88"/>
      <c r="AO382" s="88"/>
      <c r="AP382" s="88"/>
      <c r="AQ382" s="88"/>
      <c r="AR382" s="196"/>
      <c r="AS382" s="206">
        <f t="shared" si="11"/>
        <v>0</v>
      </c>
      <c r="AT382" s="250" t="s">
        <v>1056</v>
      </c>
      <c r="AU382" s="6" t="s">
        <v>1062</v>
      </c>
    </row>
    <row r="383" spans="1:47" ht="45.75" customHeight="1">
      <c r="A383" s="40" t="s">
        <v>679</v>
      </c>
      <c r="B383" s="3"/>
      <c r="C383" s="250" t="s">
        <v>1056</v>
      </c>
      <c r="D383" s="6" t="s">
        <v>1063</v>
      </c>
      <c r="E383" s="3">
        <v>6908007308</v>
      </c>
      <c r="F383" s="3"/>
      <c r="G383" s="3"/>
      <c r="H383" s="3"/>
      <c r="I383" s="386" t="s">
        <v>711</v>
      </c>
      <c r="J383" s="216">
        <v>6.8000000000000005E-2</v>
      </c>
      <c r="K383" s="212">
        <f t="shared" si="10"/>
        <v>0</v>
      </c>
      <c r="L383" s="222"/>
      <c r="M383" s="162"/>
      <c r="N383" s="87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  <c r="AA383" s="88"/>
      <c r="AB383" s="88"/>
      <c r="AC383" s="88"/>
      <c r="AD383" s="88"/>
      <c r="AE383" s="88"/>
      <c r="AF383" s="88"/>
      <c r="AG383" s="88"/>
      <c r="AH383" s="88"/>
      <c r="AI383" s="88"/>
      <c r="AJ383" s="88"/>
      <c r="AK383" s="88"/>
      <c r="AL383" s="88"/>
      <c r="AM383" s="88"/>
      <c r="AN383" s="88"/>
      <c r="AO383" s="88"/>
      <c r="AP383" s="88"/>
      <c r="AQ383" s="88"/>
      <c r="AR383" s="196"/>
      <c r="AS383" s="206">
        <f t="shared" si="11"/>
        <v>0</v>
      </c>
      <c r="AT383" s="250" t="s">
        <v>1056</v>
      </c>
      <c r="AU383" s="6" t="s">
        <v>1063</v>
      </c>
    </row>
    <row r="384" spans="1:47" ht="45.75" customHeight="1">
      <c r="A384" s="40" t="s">
        <v>679</v>
      </c>
      <c r="B384" s="3"/>
      <c r="C384" s="250" t="s">
        <v>1056</v>
      </c>
      <c r="D384" s="6" t="s">
        <v>1064</v>
      </c>
      <c r="E384" s="3">
        <v>6908007308</v>
      </c>
      <c r="F384" s="3"/>
      <c r="G384" s="3"/>
      <c r="H384" s="3"/>
      <c r="I384" s="386" t="s">
        <v>711</v>
      </c>
      <c r="J384" s="216">
        <v>6.8000000000000005E-2</v>
      </c>
      <c r="K384" s="212">
        <f t="shared" si="10"/>
        <v>0</v>
      </c>
      <c r="L384" s="222"/>
      <c r="M384" s="162"/>
      <c r="N384" s="87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  <c r="AA384" s="88"/>
      <c r="AB384" s="88"/>
      <c r="AC384" s="88"/>
      <c r="AD384" s="88"/>
      <c r="AE384" s="88"/>
      <c r="AF384" s="88"/>
      <c r="AG384" s="88"/>
      <c r="AH384" s="88"/>
      <c r="AI384" s="88"/>
      <c r="AJ384" s="88"/>
      <c r="AK384" s="88"/>
      <c r="AL384" s="88"/>
      <c r="AM384" s="88"/>
      <c r="AN384" s="88"/>
      <c r="AO384" s="88"/>
      <c r="AP384" s="88"/>
      <c r="AQ384" s="88"/>
      <c r="AR384" s="196"/>
      <c r="AS384" s="206">
        <f t="shared" si="11"/>
        <v>0</v>
      </c>
      <c r="AT384" s="250" t="s">
        <v>1056</v>
      </c>
      <c r="AU384" s="6" t="s">
        <v>1064</v>
      </c>
    </row>
    <row r="385" spans="1:48" ht="45.75" customHeight="1">
      <c r="A385" s="40" t="s">
        <v>679</v>
      </c>
      <c r="B385" s="3"/>
      <c r="C385" s="250" t="s">
        <v>1056</v>
      </c>
      <c r="D385" s="6" t="s">
        <v>1065</v>
      </c>
      <c r="E385" s="3">
        <v>6908007308</v>
      </c>
      <c r="F385" s="3"/>
      <c r="G385" s="3"/>
      <c r="H385" s="3"/>
      <c r="I385" s="386" t="s">
        <v>711</v>
      </c>
      <c r="J385" s="216">
        <v>6.8000000000000005E-2</v>
      </c>
      <c r="K385" s="212">
        <f t="shared" si="10"/>
        <v>0</v>
      </c>
      <c r="L385" s="222"/>
      <c r="M385" s="162"/>
      <c r="N385" s="87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  <c r="AA385" s="88"/>
      <c r="AB385" s="88"/>
      <c r="AC385" s="88"/>
      <c r="AD385" s="88"/>
      <c r="AE385" s="88"/>
      <c r="AF385" s="88"/>
      <c r="AG385" s="88"/>
      <c r="AH385" s="88"/>
      <c r="AI385" s="88"/>
      <c r="AJ385" s="88"/>
      <c r="AK385" s="88"/>
      <c r="AL385" s="88"/>
      <c r="AM385" s="88"/>
      <c r="AN385" s="88"/>
      <c r="AO385" s="88"/>
      <c r="AP385" s="88"/>
      <c r="AQ385" s="88"/>
      <c r="AR385" s="196"/>
      <c r="AS385" s="206">
        <f t="shared" si="11"/>
        <v>0</v>
      </c>
      <c r="AT385" s="250" t="s">
        <v>1056</v>
      </c>
      <c r="AU385" s="6" t="s">
        <v>1065</v>
      </c>
    </row>
    <row r="386" spans="1:48" ht="45.75" customHeight="1">
      <c r="A386" s="40" t="s">
        <v>679</v>
      </c>
      <c r="B386" s="3"/>
      <c r="C386" s="250" t="s">
        <v>1056</v>
      </c>
      <c r="D386" s="6" t="s">
        <v>1066</v>
      </c>
      <c r="E386" s="3">
        <v>6908007308</v>
      </c>
      <c r="F386" s="3"/>
      <c r="G386" s="3"/>
      <c r="H386" s="3"/>
      <c r="I386" s="386" t="s">
        <v>711</v>
      </c>
      <c r="J386" s="216">
        <v>6.8000000000000005E-2</v>
      </c>
      <c r="K386" s="212">
        <f t="shared" si="10"/>
        <v>0</v>
      </c>
      <c r="L386" s="222"/>
      <c r="M386" s="162"/>
      <c r="N386" s="87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  <c r="AA386" s="88"/>
      <c r="AB386" s="88"/>
      <c r="AC386" s="88"/>
      <c r="AD386" s="88"/>
      <c r="AE386" s="88"/>
      <c r="AF386" s="88"/>
      <c r="AG386" s="88"/>
      <c r="AH386" s="88"/>
      <c r="AI386" s="88"/>
      <c r="AJ386" s="88"/>
      <c r="AK386" s="88"/>
      <c r="AL386" s="88"/>
      <c r="AM386" s="88"/>
      <c r="AN386" s="88"/>
      <c r="AO386" s="88"/>
      <c r="AP386" s="88"/>
      <c r="AQ386" s="88"/>
      <c r="AR386" s="196"/>
      <c r="AS386" s="206">
        <f t="shared" si="11"/>
        <v>0</v>
      </c>
      <c r="AT386" s="250" t="s">
        <v>1056</v>
      </c>
      <c r="AU386" s="6" t="s">
        <v>1066</v>
      </c>
    </row>
    <row r="387" spans="1:48" ht="45.75" customHeight="1">
      <c r="A387" s="40" t="s">
        <v>679</v>
      </c>
      <c r="B387" s="3"/>
      <c r="C387" s="250" t="s">
        <v>1056</v>
      </c>
      <c r="D387" s="6" t="s">
        <v>1067</v>
      </c>
      <c r="E387" s="3">
        <v>6908007308</v>
      </c>
      <c r="F387" s="3"/>
      <c r="G387" s="3"/>
      <c r="H387" s="3"/>
      <c r="I387" s="386" t="s">
        <v>711</v>
      </c>
      <c r="J387" s="216">
        <v>6.8000000000000005E-2</v>
      </c>
      <c r="K387" s="212">
        <f t="shared" si="10"/>
        <v>0</v>
      </c>
      <c r="L387" s="222"/>
      <c r="M387" s="162"/>
      <c r="N387" s="87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  <c r="AA387" s="88"/>
      <c r="AB387" s="88"/>
      <c r="AC387" s="88"/>
      <c r="AD387" s="88"/>
      <c r="AE387" s="88"/>
      <c r="AF387" s="88"/>
      <c r="AG387" s="88"/>
      <c r="AH387" s="88"/>
      <c r="AI387" s="88"/>
      <c r="AJ387" s="88"/>
      <c r="AK387" s="88"/>
      <c r="AL387" s="88"/>
      <c r="AM387" s="88"/>
      <c r="AN387" s="88"/>
      <c r="AO387" s="88"/>
      <c r="AP387" s="88"/>
      <c r="AQ387" s="88"/>
      <c r="AR387" s="196"/>
      <c r="AS387" s="206">
        <f t="shared" si="11"/>
        <v>0</v>
      </c>
      <c r="AT387" s="250" t="s">
        <v>1056</v>
      </c>
      <c r="AU387" s="6" t="s">
        <v>1067</v>
      </c>
    </row>
    <row r="388" spans="1:48" ht="45.75" customHeight="1">
      <c r="A388" s="40" t="s">
        <v>679</v>
      </c>
      <c r="B388" s="3"/>
      <c r="C388" s="250" t="s">
        <v>1056</v>
      </c>
      <c r="D388" s="6" t="s">
        <v>1068</v>
      </c>
      <c r="E388" s="3">
        <v>6908007308</v>
      </c>
      <c r="F388" s="3"/>
      <c r="G388" s="3"/>
      <c r="H388" s="3"/>
      <c r="I388" s="386" t="s">
        <v>711</v>
      </c>
      <c r="J388" s="216">
        <v>6.8000000000000005E-2</v>
      </c>
      <c r="K388" s="212">
        <f t="shared" si="10"/>
        <v>0</v>
      </c>
      <c r="L388" s="222"/>
      <c r="M388" s="162"/>
      <c r="N388" s="87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  <c r="AA388" s="88"/>
      <c r="AB388" s="88"/>
      <c r="AC388" s="88"/>
      <c r="AD388" s="88"/>
      <c r="AE388" s="88"/>
      <c r="AF388" s="88"/>
      <c r="AG388" s="88"/>
      <c r="AH388" s="88"/>
      <c r="AI388" s="88"/>
      <c r="AJ388" s="88"/>
      <c r="AK388" s="88"/>
      <c r="AL388" s="88"/>
      <c r="AM388" s="88"/>
      <c r="AN388" s="88"/>
      <c r="AO388" s="88"/>
      <c r="AP388" s="88"/>
      <c r="AQ388" s="88"/>
      <c r="AR388" s="196"/>
      <c r="AS388" s="206">
        <f t="shared" si="11"/>
        <v>0</v>
      </c>
      <c r="AT388" s="250" t="s">
        <v>1056</v>
      </c>
      <c r="AU388" s="6" t="s">
        <v>1068</v>
      </c>
    </row>
    <row r="389" spans="1:48" ht="45.75" customHeight="1">
      <c r="A389" s="40" t="s">
        <v>679</v>
      </c>
      <c r="B389" s="3"/>
      <c r="C389" s="250" t="s">
        <v>1056</v>
      </c>
      <c r="D389" s="6" t="s">
        <v>1069</v>
      </c>
      <c r="E389" s="3">
        <v>6908007308</v>
      </c>
      <c r="F389" s="3"/>
      <c r="G389" s="3"/>
      <c r="H389" s="3"/>
      <c r="I389" s="386" t="s">
        <v>711</v>
      </c>
      <c r="J389" s="216">
        <v>6.8000000000000005E-2</v>
      </c>
      <c r="K389" s="212">
        <f t="shared" si="10"/>
        <v>0</v>
      </c>
      <c r="L389" s="222"/>
      <c r="M389" s="162"/>
      <c r="N389" s="87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  <c r="AA389" s="88"/>
      <c r="AB389" s="88"/>
      <c r="AC389" s="88"/>
      <c r="AD389" s="88"/>
      <c r="AE389" s="88"/>
      <c r="AF389" s="88"/>
      <c r="AG389" s="88"/>
      <c r="AH389" s="88"/>
      <c r="AI389" s="88"/>
      <c r="AJ389" s="88"/>
      <c r="AK389" s="88"/>
      <c r="AL389" s="88"/>
      <c r="AM389" s="88"/>
      <c r="AN389" s="88"/>
      <c r="AO389" s="88"/>
      <c r="AP389" s="88"/>
      <c r="AQ389" s="88"/>
      <c r="AR389" s="196"/>
      <c r="AS389" s="206">
        <f t="shared" si="11"/>
        <v>0</v>
      </c>
      <c r="AT389" s="250" t="s">
        <v>1056</v>
      </c>
      <c r="AU389" s="6" t="s">
        <v>1069</v>
      </c>
    </row>
    <row r="390" spans="1:48" ht="45.75" customHeight="1">
      <c r="A390" s="40" t="s">
        <v>679</v>
      </c>
      <c r="B390" s="3"/>
      <c r="C390" s="250" t="s">
        <v>1056</v>
      </c>
      <c r="D390" s="6" t="s">
        <v>1070</v>
      </c>
      <c r="E390" s="3">
        <v>6908007308</v>
      </c>
      <c r="F390" s="3"/>
      <c r="G390" s="3"/>
      <c r="H390" s="3"/>
      <c r="I390" s="386" t="s">
        <v>711</v>
      </c>
      <c r="J390" s="216">
        <v>6.8000000000000005E-2</v>
      </c>
      <c r="K390" s="212">
        <f t="shared" si="10"/>
        <v>0</v>
      </c>
      <c r="L390" s="222"/>
      <c r="M390" s="162"/>
      <c r="N390" s="87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  <c r="AA390" s="88"/>
      <c r="AB390" s="88"/>
      <c r="AC390" s="88"/>
      <c r="AD390" s="88"/>
      <c r="AE390" s="88"/>
      <c r="AF390" s="88"/>
      <c r="AG390" s="88"/>
      <c r="AH390" s="88"/>
      <c r="AI390" s="88"/>
      <c r="AJ390" s="88"/>
      <c r="AK390" s="88"/>
      <c r="AL390" s="88"/>
      <c r="AM390" s="88"/>
      <c r="AN390" s="88"/>
      <c r="AO390" s="88"/>
      <c r="AP390" s="88"/>
      <c r="AQ390" s="88"/>
      <c r="AR390" s="196"/>
      <c r="AS390" s="206">
        <f t="shared" si="11"/>
        <v>0</v>
      </c>
      <c r="AT390" s="250" t="s">
        <v>1056</v>
      </c>
      <c r="AU390" s="6" t="s">
        <v>1070</v>
      </c>
    </row>
    <row r="391" spans="1:48" ht="63" customHeight="1">
      <c r="A391" s="40" t="s">
        <v>679</v>
      </c>
      <c r="B391" s="3"/>
      <c r="C391" s="250" t="s">
        <v>1056</v>
      </c>
      <c r="D391" s="6" t="s">
        <v>1071</v>
      </c>
      <c r="E391" s="3">
        <v>6908007308</v>
      </c>
      <c r="F391" s="3"/>
      <c r="G391" s="3"/>
      <c r="H391" s="3"/>
      <c r="I391" s="386" t="s">
        <v>711</v>
      </c>
      <c r="J391" s="216">
        <v>6.8000000000000005E-2</v>
      </c>
      <c r="K391" s="212">
        <f>N391+O391+P391+Q391+R391+S391+T391+U391+V391+W391+X391+Y391+Z391+AA391+AB391+AC391+AD391+AE391+AF391+AH391+AG391+AI391+AJ391+AK391+AM392+AM391+AN391+AO391+AP391+AQ391+AR391</f>
        <v>0</v>
      </c>
      <c r="L391" s="222"/>
      <c r="M391" s="162"/>
      <c r="N391" s="87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  <c r="AA391" s="88"/>
      <c r="AB391" s="88"/>
      <c r="AC391" s="88"/>
      <c r="AD391" s="88"/>
      <c r="AE391" s="88"/>
      <c r="AF391" s="88"/>
      <c r="AG391" s="88"/>
      <c r="AH391" s="88"/>
      <c r="AI391" s="88"/>
      <c r="AJ391" s="88"/>
      <c r="AK391" s="88"/>
      <c r="AM391" s="88"/>
      <c r="AN391" s="88"/>
      <c r="AO391" s="88"/>
      <c r="AP391" s="88"/>
      <c r="AQ391" s="88"/>
      <c r="AR391" s="196"/>
      <c r="AS391" s="206">
        <f t="shared" si="11"/>
        <v>0</v>
      </c>
      <c r="AT391" s="250" t="s">
        <v>1056</v>
      </c>
      <c r="AU391" s="6" t="s">
        <v>1071</v>
      </c>
    </row>
    <row r="392" spans="1:48" ht="45.75" customHeight="1">
      <c r="A392" s="40"/>
      <c r="B392" s="3"/>
      <c r="C392" s="250"/>
      <c r="D392" s="6"/>
      <c r="E392" s="3"/>
      <c r="F392" s="3"/>
      <c r="G392" s="3"/>
      <c r="H392" s="3"/>
      <c r="I392" s="386"/>
      <c r="J392" s="216"/>
      <c r="K392" s="212"/>
      <c r="L392" s="222"/>
      <c r="M392" s="162"/>
      <c r="N392" s="87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  <c r="AA392" s="88"/>
      <c r="AB392" s="88"/>
      <c r="AC392" s="88"/>
      <c r="AD392" s="88"/>
      <c r="AE392" s="88"/>
      <c r="AF392" s="88"/>
      <c r="AG392" s="88"/>
      <c r="AH392" s="88"/>
      <c r="AI392" s="88"/>
      <c r="AJ392" s="88"/>
      <c r="AK392" s="88"/>
      <c r="AL392" s="88"/>
      <c r="AM392" s="88"/>
      <c r="AN392" s="88"/>
      <c r="AO392" s="88"/>
      <c r="AP392" s="88"/>
      <c r="AQ392" s="88"/>
      <c r="AR392" s="196"/>
      <c r="AS392" s="206">
        <f t="shared" si="11"/>
        <v>0</v>
      </c>
      <c r="AT392" s="250"/>
      <c r="AU392" s="6"/>
    </row>
    <row r="393" spans="1:48" ht="33" customHeight="1">
      <c r="A393" s="40"/>
      <c r="B393" s="3"/>
      <c r="C393" s="250"/>
      <c r="D393" s="6"/>
      <c r="E393" s="3"/>
      <c r="F393" s="3"/>
      <c r="G393" s="3"/>
      <c r="H393" s="3"/>
      <c r="I393" s="386"/>
      <c r="J393" s="216"/>
      <c r="K393" s="212"/>
      <c r="L393" s="222"/>
      <c r="M393" s="162"/>
      <c r="N393" s="87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  <c r="AA393" s="88"/>
      <c r="AB393" s="88"/>
      <c r="AC393" s="88"/>
      <c r="AD393" s="88"/>
      <c r="AE393" s="88"/>
      <c r="AF393" s="88"/>
      <c r="AG393" s="88"/>
      <c r="AH393" s="88"/>
      <c r="AI393" s="88"/>
      <c r="AJ393" s="88"/>
      <c r="AK393" s="88"/>
      <c r="AL393" s="88"/>
      <c r="AM393" s="88"/>
      <c r="AN393" s="88"/>
      <c r="AO393" s="88"/>
      <c r="AP393" s="88"/>
      <c r="AQ393" s="88"/>
      <c r="AR393" s="196"/>
      <c r="AS393" s="206">
        <f t="shared" si="11"/>
        <v>0</v>
      </c>
      <c r="AT393" s="250"/>
      <c r="AU393" s="6"/>
    </row>
    <row r="394" spans="1:48" ht="33.75" customHeight="1">
      <c r="A394" s="40"/>
      <c r="B394" s="3"/>
      <c r="C394" s="250"/>
      <c r="D394" s="6"/>
      <c r="E394" s="3"/>
      <c r="F394" s="3"/>
      <c r="G394" s="3"/>
      <c r="H394" s="3"/>
      <c r="I394" s="386"/>
      <c r="J394" s="216"/>
      <c r="K394" s="212"/>
      <c r="L394" s="222"/>
      <c r="M394" s="162"/>
      <c r="N394" s="87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  <c r="AA394" s="88"/>
      <c r="AB394" s="88"/>
      <c r="AC394" s="88"/>
      <c r="AD394" s="88"/>
      <c r="AE394" s="88"/>
      <c r="AF394" s="88"/>
      <c r="AG394" s="88"/>
      <c r="AH394" s="88"/>
      <c r="AI394" s="88"/>
      <c r="AJ394" s="88"/>
      <c r="AK394" s="88"/>
      <c r="AL394" s="88"/>
      <c r="AM394" s="88"/>
      <c r="AN394" s="88"/>
      <c r="AO394" s="88"/>
      <c r="AP394" s="88"/>
      <c r="AQ394" s="88"/>
      <c r="AR394" s="196"/>
      <c r="AS394" s="206">
        <f t="shared" si="11"/>
        <v>0</v>
      </c>
      <c r="AT394" s="250"/>
      <c r="AU394" s="6"/>
    </row>
    <row r="395" spans="1:48" ht="33.75" customHeight="1">
      <c r="A395" s="40"/>
      <c r="B395" s="3"/>
      <c r="C395" s="250"/>
      <c r="D395" s="6"/>
      <c r="E395" s="3"/>
      <c r="F395" s="3"/>
      <c r="G395" s="3"/>
      <c r="H395" s="3"/>
      <c r="I395" s="386"/>
      <c r="J395" s="216"/>
      <c r="K395" s="212"/>
      <c r="L395" s="222"/>
      <c r="M395" s="162"/>
      <c r="N395" s="87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/>
      <c r="AK395" s="88"/>
      <c r="AL395" s="88"/>
      <c r="AM395" s="88"/>
      <c r="AN395" s="88"/>
      <c r="AO395" s="88"/>
      <c r="AP395" s="88"/>
      <c r="AQ395" s="88"/>
      <c r="AR395" s="196"/>
      <c r="AS395" s="206">
        <f t="shared" si="11"/>
        <v>0</v>
      </c>
      <c r="AT395" s="250"/>
      <c r="AU395" s="6"/>
    </row>
    <row r="396" spans="1:48" ht="39" customHeight="1">
      <c r="A396" s="40"/>
      <c r="B396" s="3"/>
      <c r="C396" s="250"/>
      <c r="D396" s="6"/>
      <c r="E396" s="3"/>
      <c r="F396" s="3"/>
      <c r="G396" s="3"/>
      <c r="H396" s="3"/>
      <c r="I396" s="386"/>
      <c r="J396" s="216"/>
      <c r="K396" s="212"/>
      <c r="L396" s="222"/>
      <c r="M396" s="162"/>
      <c r="N396" s="87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  <c r="AA396" s="88"/>
      <c r="AB396" s="88"/>
      <c r="AC396" s="88"/>
      <c r="AD396" s="88"/>
      <c r="AE396" s="88"/>
      <c r="AF396" s="88"/>
      <c r="AG396" s="88"/>
      <c r="AH396" s="88"/>
      <c r="AI396" s="88"/>
      <c r="AJ396" s="88"/>
      <c r="AK396" s="88"/>
      <c r="AL396" s="88"/>
      <c r="AM396" s="88"/>
      <c r="AN396" s="88"/>
      <c r="AO396" s="88"/>
      <c r="AP396" s="88"/>
      <c r="AQ396" s="88"/>
      <c r="AR396" s="196"/>
      <c r="AS396" s="206">
        <f t="shared" si="11"/>
        <v>0</v>
      </c>
      <c r="AT396" s="250"/>
      <c r="AU396" s="6"/>
    </row>
    <row r="397" spans="1:48" ht="39" customHeight="1">
      <c r="A397" s="40"/>
      <c r="B397" s="3"/>
      <c r="C397" s="250"/>
      <c r="D397" s="6"/>
      <c r="E397" s="3"/>
      <c r="F397" s="3"/>
      <c r="G397" s="3"/>
      <c r="H397" s="3"/>
      <c r="I397" s="386"/>
      <c r="J397" s="216"/>
      <c r="K397" s="212"/>
      <c r="L397" s="222"/>
      <c r="M397" s="162"/>
      <c r="N397" s="87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  <c r="AA397" s="88"/>
      <c r="AB397" s="88"/>
      <c r="AC397" s="88"/>
      <c r="AD397" s="88"/>
      <c r="AE397" s="88"/>
      <c r="AF397" s="88"/>
      <c r="AG397" s="88"/>
      <c r="AH397" s="88"/>
      <c r="AI397" s="88"/>
      <c r="AJ397" s="88"/>
      <c r="AK397" s="88"/>
      <c r="AL397" s="88"/>
      <c r="AM397" s="88"/>
      <c r="AN397" s="88"/>
      <c r="AO397" s="88"/>
      <c r="AP397" s="88"/>
      <c r="AQ397" s="88"/>
      <c r="AR397" s="196"/>
      <c r="AS397" s="206">
        <f t="shared" si="11"/>
        <v>0</v>
      </c>
      <c r="AT397" s="250"/>
      <c r="AU397" s="6"/>
    </row>
    <row r="398" spans="1:48" ht="39" customHeight="1">
      <c r="A398" s="40"/>
      <c r="B398" s="3"/>
      <c r="C398" s="250"/>
      <c r="D398" s="6"/>
      <c r="E398" s="3"/>
      <c r="F398" s="3"/>
      <c r="G398" s="3"/>
      <c r="H398" s="3"/>
      <c r="I398" s="386"/>
      <c r="J398" s="216"/>
      <c r="K398" s="212"/>
      <c r="L398" s="222"/>
      <c r="M398" s="162"/>
      <c r="N398" s="87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  <c r="AA398" s="88"/>
      <c r="AB398" s="88"/>
      <c r="AC398" s="88"/>
      <c r="AD398" s="88"/>
      <c r="AE398" s="88"/>
      <c r="AF398" s="88"/>
      <c r="AG398" s="88"/>
      <c r="AH398" s="88"/>
      <c r="AI398" s="88"/>
      <c r="AJ398" s="88"/>
      <c r="AK398" s="88"/>
      <c r="AL398" s="88"/>
      <c r="AM398" s="88"/>
      <c r="AN398" s="88"/>
      <c r="AO398" s="88"/>
      <c r="AP398" s="88"/>
      <c r="AQ398" s="88"/>
      <c r="AR398" s="196"/>
      <c r="AS398" s="206">
        <f t="shared" si="11"/>
        <v>0</v>
      </c>
      <c r="AT398" s="250"/>
      <c r="AU398" s="6"/>
    </row>
    <row r="399" spans="1:48" ht="43.5" customHeight="1">
      <c r="A399" s="450"/>
      <c r="B399" s="451"/>
      <c r="C399" s="452"/>
      <c r="D399" s="453"/>
      <c r="E399" s="451"/>
      <c r="F399" s="451"/>
      <c r="G399" s="451"/>
      <c r="H399" s="451"/>
      <c r="I399" s="454"/>
      <c r="J399" s="455"/>
      <c r="K399" s="456"/>
      <c r="L399" s="457"/>
      <c r="M399" s="458"/>
      <c r="N399" s="459"/>
      <c r="O399" s="460"/>
      <c r="P399" s="460"/>
      <c r="Q399" s="460"/>
      <c r="R399" s="460"/>
      <c r="S399" s="460"/>
      <c r="T399" s="460"/>
      <c r="U399" s="460"/>
      <c r="V399" s="460"/>
      <c r="W399" s="460"/>
      <c r="X399" s="460"/>
      <c r="Y399" s="460"/>
      <c r="Z399" s="460"/>
      <c r="AA399" s="460"/>
      <c r="AB399" s="460"/>
      <c r="AC399" s="460"/>
      <c r="AD399" s="460"/>
      <c r="AE399" s="460"/>
      <c r="AF399" s="460"/>
      <c r="AG399" s="460"/>
      <c r="AH399" s="460"/>
      <c r="AI399" s="460"/>
      <c r="AJ399" s="460"/>
      <c r="AK399" s="460"/>
      <c r="AL399" s="460"/>
      <c r="AM399" s="460"/>
      <c r="AN399" s="460"/>
      <c r="AO399" s="460"/>
      <c r="AP399" s="460"/>
      <c r="AQ399" s="460"/>
      <c r="AR399" s="461"/>
      <c r="AS399" s="462">
        <f t="shared" si="11"/>
        <v>0</v>
      </c>
      <c r="AT399" s="452"/>
      <c r="AU399" s="453"/>
      <c r="AV399" s="463"/>
    </row>
    <row r="400" spans="1:48" ht="43.5" customHeight="1">
      <c r="A400" s="272" t="s">
        <v>679</v>
      </c>
      <c r="B400" s="273" t="s">
        <v>24</v>
      </c>
      <c r="C400" s="250" t="s">
        <v>279</v>
      </c>
      <c r="D400" s="464" t="s">
        <v>1402</v>
      </c>
      <c r="E400" s="363"/>
      <c r="F400" s="363"/>
      <c r="G400" s="363"/>
      <c r="H400" s="363"/>
      <c r="I400" s="364"/>
      <c r="J400" s="213"/>
      <c r="K400" s="212"/>
      <c r="L400" s="396"/>
      <c r="M400" s="287"/>
      <c r="N400" s="438"/>
      <c r="O400" s="181"/>
      <c r="P400" s="181"/>
      <c r="Q400" s="181"/>
      <c r="R400" s="181"/>
      <c r="S400" s="181"/>
      <c r="T400" s="181"/>
      <c r="U400" s="181"/>
      <c r="V400" s="181"/>
      <c r="W400" s="181"/>
      <c r="X400" s="181"/>
      <c r="Y400" s="181"/>
      <c r="Z400" s="181"/>
      <c r="AA400" s="181"/>
      <c r="AB400" s="181"/>
      <c r="AC400" s="181"/>
      <c r="AD400" s="181"/>
      <c r="AE400" s="181"/>
      <c r="AF400" s="181"/>
      <c r="AG400" s="181"/>
      <c r="AH400" s="181"/>
      <c r="AI400" s="181"/>
      <c r="AJ400" s="181"/>
      <c r="AK400" s="181"/>
      <c r="AL400" s="181"/>
      <c r="AM400" s="181"/>
      <c r="AN400" s="181"/>
      <c r="AO400" s="181"/>
      <c r="AP400" s="181"/>
      <c r="AQ400" s="181"/>
      <c r="AR400" s="439"/>
      <c r="AS400" s="398"/>
      <c r="AT400" s="250"/>
      <c r="AU400" s="252"/>
    </row>
    <row r="401" spans="1:47" ht="42" customHeight="1">
      <c r="A401" s="272" t="s">
        <v>679</v>
      </c>
      <c r="B401" s="273" t="s">
        <v>24</v>
      </c>
      <c r="C401" s="250" t="s">
        <v>279</v>
      </c>
      <c r="D401" s="129" t="s">
        <v>1136</v>
      </c>
      <c r="E401" s="131"/>
      <c r="F401" s="131">
        <v>1</v>
      </c>
      <c r="G401" s="131">
        <v>0.8</v>
      </c>
      <c r="H401" s="131" t="s">
        <v>668</v>
      </c>
      <c r="I401" s="364" t="s">
        <v>711</v>
      </c>
      <c r="J401" s="220"/>
      <c r="K401" s="212">
        <f>N401+O401+P401+Q401+R401+S401+T401+U401+V401+W401+X401+Y401+Z401+AA401+AB401+AC401+AD401+AE401+AF401+AH401+AG401+AI401+AJ401+AK401+AL399+AM401+AN401+AO401+AP401+AQ401+AR401</f>
        <v>1.6</v>
      </c>
      <c r="L401" s="396"/>
      <c r="M401" s="375"/>
      <c r="N401" s="98"/>
      <c r="O401" s="88"/>
      <c r="P401" s="88">
        <v>0.8</v>
      </c>
      <c r="Q401" s="88"/>
      <c r="R401" s="88"/>
      <c r="S401" s="88"/>
      <c r="T401" s="88"/>
      <c r="U401" s="88"/>
      <c r="V401" s="88"/>
      <c r="W401" s="88"/>
      <c r="X401" s="88"/>
      <c r="Y401" s="88"/>
      <c r="Z401" s="88"/>
      <c r="AA401" s="88"/>
      <c r="AB401" s="88"/>
      <c r="AC401" s="88"/>
      <c r="AD401" s="88"/>
      <c r="AE401" s="88"/>
      <c r="AF401" s="88">
        <v>0.8</v>
      </c>
      <c r="AG401" s="88"/>
      <c r="AH401" s="88"/>
      <c r="AI401" s="88"/>
      <c r="AJ401" s="88"/>
      <c r="AK401" s="88"/>
      <c r="AL401" s="153"/>
      <c r="AM401" s="88"/>
      <c r="AN401" s="88"/>
      <c r="AO401" s="88"/>
      <c r="AP401" s="88"/>
      <c r="AQ401" s="88"/>
      <c r="AR401" s="196"/>
      <c r="AS401" s="206">
        <f t="shared" si="11"/>
        <v>1.6</v>
      </c>
      <c r="AT401" s="250" t="s">
        <v>279</v>
      </c>
      <c r="AU401" s="129" t="s">
        <v>1136</v>
      </c>
    </row>
    <row r="402" spans="1:47" ht="36" customHeight="1">
      <c r="A402" s="40" t="s">
        <v>679</v>
      </c>
      <c r="B402" s="3" t="s">
        <v>24</v>
      </c>
      <c r="C402" s="250" t="s">
        <v>279</v>
      </c>
      <c r="D402" s="336" t="s">
        <v>1280</v>
      </c>
      <c r="E402" s="3"/>
      <c r="F402" s="14">
        <v>2</v>
      </c>
      <c r="G402" s="3">
        <v>0.8</v>
      </c>
      <c r="H402" s="14" t="s">
        <v>668</v>
      </c>
      <c r="I402" s="386" t="s">
        <v>1354</v>
      </c>
      <c r="J402" s="214"/>
      <c r="K402" s="212">
        <f t="shared" ref="K402:K472" si="12">N402+O402+P402+Q402+R402+S402+T402+U402+V402+W402+X402+Y402+Z402+AA402+AB402+AC402+AD402+AE402+AF402+AH402+AG402+AI402+AJ402+AK402+AL402+AM402+AN402+AO402+AP402+AQ402+AR402</f>
        <v>12.049999999999999</v>
      </c>
      <c r="L402" s="222"/>
      <c r="M402" s="162"/>
      <c r="N402" s="87"/>
      <c r="O402" s="88">
        <v>0.8</v>
      </c>
      <c r="P402" s="88"/>
      <c r="Q402" s="88">
        <v>1.6</v>
      </c>
      <c r="R402" s="88"/>
      <c r="S402" s="88">
        <v>1.6</v>
      </c>
      <c r="T402" s="88"/>
      <c r="U402" s="88"/>
      <c r="V402" s="88">
        <v>0.85</v>
      </c>
      <c r="W402" s="88"/>
      <c r="X402" s="88"/>
      <c r="Y402" s="88"/>
      <c r="Z402" s="88">
        <v>1.6</v>
      </c>
      <c r="AA402" s="88"/>
      <c r="AB402" s="88"/>
      <c r="AC402" s="88">
        <v>0.8</v>
      </c>
      <c r="AD402" s="88"/>
      <c r="AE402" s="88"/>
      <c r="AF402" s="88"/>
      <c r="AG402" s="88">
        <v>0.8</v>
      </c>
      <c r="AH402" s="88"/>
      <c r="AI402" s="88"/>
      <c r="AJ402" s="88">
        <v>0.8</v>
      </c>
      <c r="AK402" s="88"/>
      <c r="AL402" s="88">
        <v>1.6</v>
      </c>
      <c r="AM402" s="88"/>
      <c r="AN402" s="88">
        <v>1.6</v>
      </c>
      <c r="AO402" s="88"/>
      <c r="AP402" s="88"/>
      <c r="AQ402" s="88"/>
      <c r="AR402" s="196"/>
      <c r="AS402" s="206">
        <f t="shared" si="11"/>
        <v>12.049999999999999</v>
      </c>
      <c r="AT402" s="250" t="s">
        <v>279</v>
      </c>
      <c r="AU402" s="6" t="s">
        <v>508</v>
      </c>
    </row>
    <row r="403" spans="1:47" ht="30">
      <c r="A403" s="40" t="s">
        <v>679</v>
      </c>
      <c r="B403" s="3" t="s">
        <v>24</v>
      </c>
      <c r="C403" s="250" t="s">
        <v>279</v>
      </c>
      <c r="D403" s="6" t="s">
        <v>509</v>
      </c>
      <c r="E403" s="3"/>
      <c r="F403" s="14">
        <v>2</v>
      </c>
      <c r="G403" s="3">
        <v>0.8</v>
      </c>
      <c r="H403" s="3" t="s">
        <v>668</v>
      </c>
      <c r="I403" s="386" t="s">
        <v>1354</v>
      </c>
      <c r="J403" s="214"/>
      <c r="K403" s="212">
        <f t="shared" si="12"/>
        <v>13.6</v>
      </c>
      <c r="L403" s="222"/>
      <c r="M403" s="162"/>
      <c r="N403" s="87"/>
      <c r="O403" s="88">
        <v>0.8</v>
      </c>
      <c r="P403" s="88"/>
      <c r="Q403" s="88">
        <v>1.6</v>
      </c>
      <c r="R403" s="88"/>
      <c r="S403" s="88">
        <v>1.6</v>
      </c>
      <c r="T403" s="88"/>
      <c r="U403" s="88"/>
      <c r="V403" s="88">
        <v>0.8</v>
      </c>
      <c r="W403" s="88"/>
      <c r="X403" s="88"/>
      <c r="Y403" s="88"/>
      <c r="Z403" s="88">
        <v>1.6</v>
      </c>
      <c r="AA403" s="88"/>
      <c r="AB403" s="88"/>
      <c r="AC403" s="88">
        <v>1.6</v>
      </c>
      <c r="AD403" s="88"/>
      <c r="AE403" s="88"/>
      <c r="AF403" s="88"/>
      <c r="AG403" s="88">
        <v>0.8</v>
      </c>
      <c r="AH403" s="88"/>
      <c r="AI403" s="88"/>
      <c r="AJ403" s="88">
        <v>1.6</v>
      </c>
      <c r="AK403" s="88"/>
      <c r="AL403" s="88">
        <v>1.6</v>
      </c>
      <c r="AM403" s="88"/>
      <c r="AN403" s="88">
        <v>1.6</v>
      </c>
      <c r="AO403" s="88"/>
      <c r="AP403" s="88"/>
      <c r="AQ403" s="88"/>
      <c r="AR403" s="196"/>
      <c r="AS403" s="206">
        <f t="shared" si="11"/>
        <v>13.6</v>
      </c>
      <c r="AT403" s="250" t="s">
        <v>279</v>
      </c>
      <c r="AU403" s="6" t="s">
        <v>509</v>
      </c>
    </row>
    <row r="404" spans="1:47" ht="30">
      <c r="A404" s="40" t="s">
        <v>679</v>
      </c>
      <c r="B404" s="3" t="s">
        <v>24</v>
      </c>
      <c r="C404" s="250" t="s">
        <v>279</v>
      </c>
      <c r="D404" s="6" t="s">
        <v>510</v>
      </c>
      <c r="E404" s="3"/>
      <c r="F404" s="14">
        <v>2</v>
      </c>
      <c r="G404" s="3">
        <v>0.8</v>
      </c>
      <c r="H404" s="3" t="s">
        <v>668</v>
      </c>
      <c r="I404" s="386" t="s">
        <v>1354</v>
      </c>
      <c r="J404" s="214"/>
      <c r="K404" s="212">
        <f t="shared" si="12"/>
        <v>13.6</v>
      </c>
      <c r="L404" s="222"/>
      <c r="M404" s="162"/>
      <c r="N404" s="87"/>
      <c r="O404" s="88">
        <v>0.8</v>
      </c>
      <c r="P404" s="88"/>
      <c r="Q404" s="88">
        <v>0.8</v>
      </c>
      <c r="R404" s="88"/>
      <c r="S404" s="88">
        <v>1.6</v>
      </c>
      <c r="T404" s="88"/>
      <c r="U404" s="88"/>
      <c r="V404" s="88">
        <v>1.6</v>
      </c>
      <c r="W404" s="88"/>
      <c r="X404" s="88"/>
      <c r="Y404" s="88"/>
      <c r="Z404" s="88">
        <v>1.6</v>
      </c>
      <c r="AA404" s="88"/>
      <c r="AB404" s="88"/>
      <c r="AC404" s="88">
        <v>1.6</v>
      </c>
      <c r="AD404" s="88"/>
      <c r="AE404" s="88"/>
      <c r="AF404" s="88"/>
      <c r="AG404" s="88">
        <v>0.8</v>
      </c>
      <c r="AH404" s="88"/>
      <c r="AI404" s="88"/>
      <c r="AJ404" s="88">
        <v>1.6</v>
      </c>
      <c r="AK404" s="88"/>
      <c r="AL404" s="88">
        <v>1.6</v>
      </c>
      <c r="AM404" s="88"/>
      <c r="AN404" s="88">
        <v>1.6</v>
      </c>
      <c r="AO404" s="88"/>
      <c r="AP404" s="88"/>
      <c r="AQ404" s="88"/>
      <c r="AR404" s="196"/>
      <c r="AS404" s="206">
        <f t="shared" si="11"/>
        <v>13.6</v>
      </c>
      <c r="AT404" s="250" t="s">
        <v>279</v>
      </c>
      <c r="AU404" s="6" t="s">
        <v>510</v>
      </c>
    </row>
    <row r="405" spans="1:47" ht="30">
      <c r="A405" s="40" t="s">
        <v>679</v>
      </c>
      <c r="B405" s="3" t="s">
        <v>24</v>
      </c>
      <c r="C405" s="250" t="s">
        <v>279</v>
      </c>
      <c r="D405" s="6" t="s">
        <v>511</v>
      </c>
      <c r="E405" s="3"/>
      <c r="F405" s="14">
        <v>2</v>
      </c>
      <c r="G405" s="3">
        <v>0.8</v>
      </c>
      <c r="H405" s="3" t="s">
        <v>668</v>
      </c>
      <c r="I405" s="386" t="s">
        <v>1354</v>
      </c>
      <c r="J405" s="214"/>
      <c r="K405" s="212">
        <f t="shared" si="12"/>
        <v>14.399999999999999</v>
      </c>
      <c r="L405" s="222"/>
      <c r="M405" s="162"/>
      <c r="N405" s="87"/>
      <c r="O405" s="88">
        <v>0.8</v>
      </c>
      <c r="P405" s="88"/>
      <c r="Q405" s="88">
        <v>1.6</v>
      </c>
      <c r="R405" s="88"/>
      <c r="S405" s="88">
        <v>1.6</v>
      </c>
      <c r="T405" s="88"/>
      <c r="U405" s="88"/>
      <c r="V405" s="88">
        <v>1.6</v>
      </c>
      <c r="W405" s="88"/>
      <c r="X405" s="88"/>
      <c r="Y405" s="88"/>
      <c r="Z405" s="88">
        <v>1.6</v>
      </c>
      <c r="AA405" s="88"/>
      <c r="AB405" s="88"/>
      <c r="AC405" s="88">
        <v>1.6</v>
      </c>
      <c r="AD405" s="88"/>
      <c r="AE405" s="88"/>
      <c r="AF405" s="88"/>
      <c r="AG405" s="88">
        <v>0.8</v>
      </c>
      <c r="AH405" s="88"/>
      <c r="AI405" s="88"/>
      <c r="AJ405" s="88">
        <v>1.6</v>
      </c>
      <c r="AK405" s="88"/>
      <c r="AL405" s="88">
        <v>1.6</v>
      </c>
      <c r="AM405" s="88"/>
      <c r="AN405" s="88">
        <v>1.6</v>
      </c>
      <c r="AO405" s="88"/>
      <c r="AP405" s="88"/>
      <c r="AQ405" s="88"/>
      <c r="AR405" s="196"/>
      <c r="AS405" s="206">
        <f t="shared" si="11"/>
        <v>14.399999999999999</v>
      </c>
      <c r="AT405" s="250" t="s">
        <v>279</v>
      </c>
      <c r="AU405" s="6" t="s">
        <v>511</v>
      </c>
    </row>
    <row r="406" spans="1:47" ht="30">
      <c r="A406" s="40" t="s">
        <v>679</v>
      </c>
      <c r="B406" s="3" t="s">
        <v>24</v>
      </c>
      <c r="C406" s="250" t="s">
        <v>279</v>
      </c>
      <c r="D406" s="6" t="s">
        <v>512</v>
      </c>
      <c r="E406" s="3"/>
      <c r="F406" s="14">
        <v>3</v>
      </c>
      <c r="G406" s="3">
        <v>0.8</v>
      </c>
      <c r="H406" s="3" t="s">
        <v>668</v>
      </c>
      <c r="I406" s="386" t="s">
        <v>1354</v>
      </c>
      <c r="J406" s="214"/>
      <c r="K406" s="212">
        <f t="shared" si="12"/>
        <v>14.399999999999999</v>
      </c>
      <c r="L406" s="222"/>
      <c r="M406" s="162"/>
      <c r="N406" s="87"/>
      <c r="O406" s="88">
        <v>0.8</v>
      </c>
      <c r="P406" s="88"/>
      <c r="Q406" s="88">
        <v>1.6</v>
      </c>
      <c r="R406" s="88"/>
      <c r="S406" s="88">
        <v>1.6</v>
      </c>
      <c r="T406" s="88"/>
      <c r="U406" s="88"/>
      <c r="V406" s="88">
        <v>1.6</v>
      </c>
      <c r="W406" s="88"/>
      <c r="X406" s="88"/>
      <c r="Y406" s="88"/>
      <c r="Z406" s="88">
        <v>1.6</v>
      </c>
      <c r="AA406" s="88"/>
      <c r="AB406" s="88"/>
      <c r="AC406" s="88">
        <v>1.6</v>
      </c>
      <c r="AD406" s="88"/>
      <c r="AE406" s="88"/>
      <c r="AF406" s="88"/>
      <c r="AG406" s="88">
        <v>0.8</v>
      </c>
      <c r="AH406" s="88"/>
      <c r="AI406" s="88"/>
      <c r="AJ406" s="88">
        <v>1.6</v>
      </c>
      <c r="AK406" s="88"/>
      <c r="AL406" s="88">
        <v>1.6</v>
      </c>
      <c r="AM406" s="88"/>
      <c r="AN406" s="88">
        <v>1.6</v>
      </c>
      <c r="AO406" s="88"/>
      <c r="AP406" s="88"/>
      <c r="AQ406" s="88"/>
      <c r="AR406" s="196"/>
      <c r="AS406" s="206">
        <f t="shared" si="11"/>
        <v>14.399999999999999</v>
      </c>
      <c r="AT406" s="250" t="s">
        <v>279</v>
      </c>
      <c r="AU406" s="6" t="s">
        <v>512</v>
      </c>
    </row>
    <row r="407" spans="1:47" ht="30">
      <c r="A407" s="40" t="s">
        <v>679</v>
      </c>
      <c r="B407" s="3" t="s">
        <v>24</v>
      </c>
      <c r="C407" s="250" t="s">
        <v>279</v>
      </c>
      <c r="D407" s="6" t="s">
        <v>513</v>
      </c>
      <c r="E407" s="3"/>
      <c r="F407" s="261">
        <v>2</v>
      </c>
      <c r="G407" s="3">
        <v>0.8</v>
      </c>
      <c r="H407" s="3" t="s">
        <v>668</v>
      </c>
      <c r="I407" s="386" t="s">
        <v>1354</v>
      </c>
      <c r="J407" s="214"/>
      <c r="K407" s="212">
        <f t="shared" si="12"/>
        <v>16.8</v>
      </c>
      <c r="L407" s="394"/>
      <c r="M407" s="162"/>
      <c r="N407" s="87"/>
      <c r="O407" s="88">
        <v>0.8</v>
      </c>
      <c r="P407" s="88"/>
      <c r="Q407" s="88">
        <v>2.4</v>
      </c>
      <c r="R407" s="88"/>
      <c r="S407" s="88">
        <v>2.4</v>
      </c>
      <c r="T407" s="88"/>
      <c r="U407" s="88"/>
      <c r="V407" s="88">
        <v>2.4</v>
      </c>
      <c r="W407" s="88"/>
      <c r="X407" s="88"/>
      <c r="Y407" s="88"/>
      <c r="Z407" s="88">
        <v>1.6</v>
      </c>
      <c r="AA407" s="88"/>
      <c r="AB407" s="95"/>
      <c r="AC407" s="88">
        <v>1.6</v>
      </c>
      <c r="AD407" s="88"/>
      <c r="AE407" s="88"/>
      <c r="AF407" s="88"/>
      <c r="AG407" s="88">
        <v>0.8</v>
      </c>
      <c r="AH407" s="88"/>
      <c r="AI407" s="88"/>
      <c r="AJ407" s="88">
        <v>0.8</v>
      </c>
      <c r="AK407" s="88"/>
      <c r="AL407" s="88">
        <v>2.4</v>
      </c>
      <c r="AM407" s="88"/>
      <c r="AN407" s="88">
        <v>1.6</v>
      </c>
      <c r="AO407" s="88"/>
      <c r="AP407" s="88"/>
      <c r="AQ407" s="88"/>
      <c r="AR407" s="196"/>
      <c r="AS407" s="206">
        <f t="shared" si="11"/>
        <v>16.8</v>
      </c>
      <c r="AT407" s="250" t="s">
        <v>279</v>
      </c>
      <c r="AU407" s="6" t="s">
        <v>513</v>
      </c>
    </row>
    <row r="408" spans="1:47" ht="30">
      <c r="A408" s="40" t="s">
        <v>679</v>
      </c>
      <c r="B408" s="3" t="s">
        <v>24</v>
      </c>
      <c r="C408" s="250" t="s">
        <v>279</v>
      </c>
      <c r="D408" s="72" t="s">
        <v>1353</v>
      </c>
      <c r="E408" s="3"/>
      <c r="F408" s="14">
        <v>1</v>
      </c>
      <c r="G408" s="3">
        <v>0.8</v>
      </c>
      <c r="H408" s="3" t="s">
        <v>668</v>
      </c>
      <c r="I408" s="386" t="s">
        <v>1354</v>
      </c>
      <c r="J408" s="349"/>
      <c r="K408" s="212">
        <f t="shared" si="12"/>
        <v>7.1999999999999993</v>
      </c>
      <c r="L408" s="394"/>
      <c r="M408" s="373"/>
      <c r="N408" s="87"/>
      <c r="O408" s="88">
        <v>0.8</v>
      </c>
      <c r="P408" s="88"/>
      <c r="Q408" s="88">
        <v>0.8</v>
      </c>
      <c r="R408" s="88"/>
      <c r="S408" s="88">
        <v>0.8</v>
      </c>
      <c r="T408" s="88"/>
      <c r="U408" s="88"/>
      <c r="V408" s="88">
        <v>0.8</v>
      </c>
      <c r="W408" s="88"/>
      <c r="X408" s="88"/>
      <c r="Y408" s="88"/>
      <c r="Z408" s="88">
        <v>0.8</v>
      </c>
      <c r="AA408" s="88"/>
      <c r="AB408" s="88"/>
      <c r="AC408" s="88">
        <v>0.8</v>
      </c>
      <c r="AD408" s="88"/>
      <c r="AE408" s="88"/>
      <c r="AF408" s="88"/>
      <c r="AG408" s="88"/>
      <c r="AH408" s="119"/>
      <c r="AI408" s="88"/>
      <c r="AJ408" s="88">
        <v>0.8</v>
      </c>
      <c r="AK408" s="88"/>
      <c r="AL408" s="88">
        <v>0.8</v>
      </c>
      <c r="AM408" s="88"/>
      <c r="AN408" s="440">
        <v>0.8</v>
      </c>
      <c r="AO408" s="440"/>
      <c r="AP408" s="88"/>
      <c r="AQ408" s="88"/>
      <c r="AR408" s="196"/>
      <c r="AS408" s="206">
        <f t="shared" si="11"/>
        <v>7.1999999999999993</v>
      </c>
      <c r="AT408" s="250" t="s">
        <v>279</v>
      </c>
      <c r="AU408" s="59" t="s">
        <v>1353</v>
      </c>
    </row>
    <row r="409" spans="1:47" ht="30">
      <c r="A409" s="40" t="s">
        <v>679</v>
      </c>
      <c r="B409" s="3" t="s">
        <v>24</v>
      </c>
      <c r="C409" s="250" t="s">
        <v>279</v>
      </c>
      <c r="D409" s="6" t="s">
        <v>515</v>
      </c>
      <c r="E409" s="3"/>
      <c r="F409" s="14">
        <v>5</v>
      </c>
      <c r="G409" s="3">
        <v>0.8</v>
      </c>
      <c r="H409" s="3" t="s">
        <v>668</v>
      </c>
      <c r="I409" s="386" t="s">
        <v>1354</v>
      </c>
      <c r="J409" s="349"/>
      <c r="K409" s="212">
        <f t="shared" si="12"/>
        <v>20.800000000000004</v>
      </c>
      <c r="L409" s="394"/>
      <c r="M409" s="373"/>
      <c r="N409" s="87"/>
      <c r="O409" s="88">
        <v>0.8</v>
      </c>
      <c r="P409" s="88"/>
      <c r="Q409" s="88">
        <v>4</v>
      </c>
      <c r="R409" s="88"/>
      <c r="S409" s="88">
        <v>4</v>
      </c>
      <c r="T409" s="88"/>
      <c r="U409" s="88"/>
      <c r="V409" s="88">
        <v>1.6</v>
      </c>
      <c r="W409" s="88"/>
      <c r="X409" s="88"/>
      <c r="Y409" s="88"/>
      <c r="Z409" s="88">
        <v>0.8</v>
      </c>
      <c r="AA409" s="88"/>
      <c r="AB409" s="95"/>
      <c r="AC409" s="88">
        <v>1.6</v>
      </c>
      <c r="AD409" s="88"/>
      <c r="AE409" s="88"/>
      <c r="AF409" s="88"/>
      <c r="AG409" s="88">
        <v>0.8</v>
      </c>
      <c r="AH409" s="119"/>
      <c r="AI409" s="119"/>
      <c r="AJ409" s="88">
        <v>1.6</v>
      </c>
      <c r="AK409" s="88"/>
      <c r="AL409" s="88">
        <v>4</v>
      </c>
      <c r="AM409" s="88"/>
      <c r="AN409" s="88">
        <v>1.6</v>
      </c>
      <c r="AO409" s="88"/>
      <c r="AP409" s="88"/>
      <c r="AQ409" s="88"/>
      <c r="AR409" s="196"/>
      <c r="AS409" s="206">
        <f t="shared" si="11"/>
        <v>20.800000000000004</v>
      </c>
      <c r="AT409" s="250" t="s">
        <v>279</v>
      </c>
      <c r="AU409" s="6" t="s">
        <v>515</v>
      </c>
    </row>
    <row r="410" spans="1:47" ht="30">
      <c r="A410" s="40" t="s">
        <v>679</v>
      </c>
      <c r="B410" s="3" t="s">
        <v>24</v>
      </c>
      <c r="C410" s="250" t="s">
        <v>279</v>
      </c>
      <c r="D410" s="6" t="s">
        <v>694</v>
      </c>
      <c r="E410" s="3"/>
      <c r="F410" s="14">
        <v>2</v>
      </c>
      <c r="G410" s="3">
        <v>0.8</v>
      </c>
      <c r="H410" s="3" t="s">
        <v>668</v>
      </c>
      <c r="I410" s="386" t="s">
        <v>1354</v>
      </c>
      <c r="J410" s="214"/>
      <c r="K410" s="212">
        <f t="shared" si="12"/>
        <v>13.6</v>
      </c>
      <c r="L410" s="222"/>
      <c r="M410" s="162"/>
      <c r="N410" s="87"/>
      <c r="O410" s="88">
        <v>0.8</v>
      </c>
      <c r="P410" s="88"/>
      <c r="Q410" s="88">
        <v>0.8</v>
      </c>
      <c r="R410" s="88"/>
      <c r="S410" s="88">
        <v>1.6</v>
      </c>
      <c r="T410" s="88"/>
      <c r="U410" s="88"/>
      <c r="V410" s="88">
        <v>1.6</v>
      </c>
      <c r="W410" s="88"/>
      <c r="X410" s="88"/>
      <c r="Y410" s="88"/>
      <c r="Z410" s="88">
        <v>1.6</v>
      </c>
      <c r="AA410" s="88"/>
      <c r="AB410" s="88"/>
      <c r="AC410" s="88">
        <v>1.6</v>
      </c>
      <c r="AD410" s="88"/>
      <c r="AE410" s="88"/>
      <c r="AF410" s="88"/>
      <c r="AG410" s="88">
        <v>0.8</v>
      </c>
      <c r="AH410" s="88"/>
      <c r="AI410" s="88"/>
      <c r="AJ410" s="88">
        <v>1.6</v>
      </c>
      <c r="AK410" s="88"/>
      <c r="AL410" s="88">
        <v>1.6</v>
      </c>
      <c r="AM410" s="88"/>
      <c r="AN410" s="88">
        <v>1.6</v>
      </c>
      <c r="AO410" s="88"/>
      <c r="AP410" s="88"/>
      <c r="AQ410" s="88"/>
      <c r="AR410" s="196"/>
      <c r="AS410" s="206">
        <f t="shared" si="11"/>
        <v>13.6</v>
      </c>
      <c r="AT410" s="250" t="s">
        <v>279</v>
      </c>
      <c r="AU410" s="6" t="s">
        <v>694</v>
      </c>
    </row>
    <row r="411" spans="1:47" ht="30">
      <c r="A411" s="40" t="s">
        <v>679</v>
      </c>
      <c r="B411" s="3" t="s">
        <v>24</v>
      </c>
      <c r="C411" s="250" t="s">
        <v>279</v>
      </c>
      <c r="D411" s="6" t="s">
        <v>516</v>
      </c>
      <c r="E411" s="3"/>
      <c r="F411" s="14">
        <v>6</v>
      </c>
      <c r="G411" s="3">
        <v>0.8</v>
      </c>
      <c r="H411" s="14" t="s">
        <v>668</v>
      </c>
      <c r="I411" s="386" t="s">
        <v>1354</v>
      </c>
      <c r="J411" s="214"/>
      <c r="K411" s="212">
        <f t="shared" si="12"/>
        <v>26.400000000000006</v>
      </c>
      <c r="L411" s="222"/>
      <c r="M411" s="162"/>
      <c r="N411" s="87"/>
      <c r="O411" s="88">
        <v>0.8</v>
      </c>
      <c r="P411" s="88"/>
      <c r="Q411" s="88">
        <v>5.6</v>
      </c>
      <c r="R411" s="88"/>
      <c r="S411" s="88">
        <v>4.8</v>
      </c>
      <c r="T411" s="88"/>
      <c r="U411" s="88"/>
      <c r="V411" s="88">
        <v>4.8</v>
      </c>
      <c r="W411" s="88"/>
      <c r="X411" s="88"/>
      <c r="Y411" s="88"/>
      <c r="Z411" s="88">
        <v>0.8</v>
      </c>
      <c r="AA411" s="88"/>
      <c r="AB411" s="88"/>
      <c r="AC411" s="88">
        <v>1.6</v>
      </c>
      <c r="AD411" s="88"/>
      <c r="AE411" s="88"/>
      <c r="AF411" s="88"/>
      <c r="AG411" s="88">
        <v>0.8</v>
      </c>
      <c r="AH411" s="88"/>
      <c r="AI411" s="88"/>
      <c r="AJ411" s="88">
        <v>1.6</v>
      </c>
      <c r="AK411" s="88"/>
      <c r="AL411" s="88">
        <v>4.8</v>
      </c>
      <c r="AM411" s="88"/>
      <c r="AN411" s="88">
        <v>0.8</v>
      </c>
      <c r="AO411" s="88"/>
      <c r="AP411" s="88"/>
      <c r="AQ411" s="88"/>
      <c r="AR411" s="196"/>
      <c r="AS411" s="206">
        <f t="shared" si="11"/>
        <v>26.400000000000006</v>
      </c>
      <c r="AT411" s="250" t="s">
        <v>279</v>
      </c>
      <c r="AU411" s="6" t="s">
        <v>516</v>
      </c>
    </row>
    <row r="412" spans="1:47" ht="25.5" customHeight="1">
      <c r="A412" s="40"/>
      <c r="B412" s="3" t="s">
        <v>24</v>
      </c>
      <c r="C412" s="250" t="s">
        <v>279</v>
      </c>
      <c r="D412" s="6" t="s">
        <v>695</v>
      </c>
      <c r="E412" s="3"/>
      <c r="F412" s="14">
        <v>1</v>
      </c>
      <c r="G412" s="3">
        <v>0.8</v>
      </c>
      <c r="H412" s="14" t="s">
        <v>668</v>
      </c>
      <c r="I412" s="386" t="s">
        <v>1354</v>
      </c>
      <c r="J412" s="214"/>
      <c r="K412" s="212">
        <f t="shared" si="12"/>
        <v>7.7999999999999989</v>
      </c>
      <c r="L412" s="222"/>
      <c r="M412" s="162"/>
      <c r="N412" s="87"/>
      <c r="O412" s="88">
        <v>0.6</v>
      </c>
      <c r="P412" s="88"/>
      <c r="Q412" s="88">
        <v>0.8</v>
      </c>
      <c r="R412" s="88"/>
      <c r="S412" s="88">
        <v>0.8</v>
      </c>
      <c r="T412" s="88"/>
      <c r="U412" s="88"/>
      <c r="V412" s="88">
        <v>0.8</v>
      </c>
      <c r="W412" s="88"/>
      <c r="X412" s="88"/>
      <c r="Y412" s="88"/>
      <c r="Z412" s="88">
        <v>0.8</v>
      </c>
      <c r="AA412" s="88"/>
      <c r="AB412" s="88"/>
      <c r="AC412" s="88">
        <v>0.8</v>
      </c>
      <c r="AD412" s="88"/>
      <c r="AE412" s="88"/>
      <c r="AF412" s="88"/>
      <c r="AG412" s="88">
        <v>0.8</v>
      </c>
      <c r="AH412" s="88"/>
      <c r="AI412" s="88"/>
      <c r="AJ412" s="88">
        <v>0.8</v>
      </c>
      <c r="AK412" s="88"/>
      <c r="AL412" s="88">
        <v>0.8</v>
      </c>
      <c r="AM412" s="88"/>
      <c r="AN412" s="88">
        <v>0.8</v>
      </c>
      <c r="AO412" s="88"/>
      <c r="AP412" s="88"/>
      <c r="AQ412" s="88"/>
      <c r="AR412" s="196"/>
      <c r="AS412" s="206">
        <f t="shared" si="11"/>
        <v>7.7999999999999989</v>
      </c>
      <c r="AT412" s="250" t="s">
        <v>279</v>
      </c>
      <c r="AU412" s="6" t="s">
        <v>695</v>
      </c>
    </row>
    <row r="413" spans="1:47" ht="30">
      <c r="A413" s="40" t="s">
        <v>679</v>
      </c>
      <c r="B413" s="3" t="s">
        <v>24</v>
      </c>
      <c r="C413" s="250" t="s">
        <v>279</v>
      </c>
      <c r="D413" s="6" t="s">
        <v>517</v>
      </c>
      <c r="E413" s="3"/>
      <c r="F413" s="14">
        <v>2</v>
      </c>
      <c r="G413" s="3">
        <v>0.8</v>
      </c>
      <c r="H413" s="3" t="s">
        <v>668</v>
      </c>
      <c r="I413" s="386" t="s">
        <v>1354</v>
      </c>
      <c r="J413" s="214"/>
      <c r="K413" s="212">
        <f t="shared" si="12"/>
        <v>13.6</v>
      </c>
      <c r="L413" s="394"/>
      <c r="M413" s="373"/>
      <c r="N413" s="87"/>
      <c r="O413" s="88">
        <v>0.8</v>
      </c>
      <c r="P413" s="88"/>
      <c r="Q413" s="88">
        <v>1.6</v>
      </c>
      <c r="R413" s="88"/>
      <c r="S413" s="88">
        <v>1.6</v>
      </c>
      <c r="T413" s="88"/>
      <c r="U413" s="88"/>
      <c r="V413" s="88">
        <v>0.8</v>
      </c>
      <c r="W413" s="88"/>
      <c r="X413" s="88"/>
      <c r="Y413" s="88"/>
      <c r="Z413" s="88">
        <v>1.6</v>
      </c>
      <c r="AA413" s="88"/>
      <c r="AB413" s="88"/>
      <c r="AC413" s="88">
        <v>1.6</v>
      </c>
      <c r="AD413" s="88"/>
      <c r="AE413" s="88"/>
      <c r="AF413" s="88"/>
      <c r="AG413" s="88">
        <v>0.8</v>
      </c>
      <c r="AH413" s="88"/>
      <c r="AI413" s="109"/>
      <c r="AJ413" s="88">
        <v>1.6</v>
      </c>
      <c r="AK413" s="88"/>
      <c r="AL413" s="88">
        <v>1.6</v>
      </c>
      <c r="AM413" s="88"/>
      <c r="AN413" s="88">
        <v>1.6</v>
      </c>
      <c r="AO413" s="88"/>
      <c r="AP413" s="88"/>
      <c r="AQ413" s="88"/>
      <c r="AR413" s="196"/>
      <c r="AS413" s="206">
        <f t="shared" si="11"/>
        <v>13.6</v>
      </c>
      <c r="AT413" s="250" t="s">
        <v>279</v>
      </c>
      <c r="AU413" s="6" t="s">
        <v>517</v>
      </c>
    </row>
    <row r="414" spans="1:47" ht="30">
      <c r="A414" s="40" t="s">
        <v>679</v>
      </c>
      <c r="B414" s="3" t="s">
        <v>24</v>
      </c>
      <c r="C414" s="250" t="s">
        <v>279</v>
      </c>
      <c r="D414" s="6" t="s">
        <v>518</v>
      </c>
      <c r="E414" s="3"/>
      <c r="F414" s="14">
        <v>4</v>
      </c>
      <c r="G414" s="3">
        <v>0.8</v>
      </c>
      <c r="H414" s="3" t="s">
        <v>668</v>
      </c>
      <c r="I414" s="386" t="s">
        <v>1354</v>
      </c>
      <c r="J414" s="214"/>
      <c r="K414" s="212">
        <f t="shared" si="12"/>
        <v>19.2</v>
      </c>
      <c r="L414" s="222"/>
      <c r="M414" s="162"/>
      <c r="N414" s="87"/>
      <c r="O414" s="88">
        <v>0.8</v>
      </c>
      <c r="P414" s="88"/>
      <c r="Q414" s="88">
        <v>3.2</v>
      </c>
      <c r="R414" s="88"/>
      <c r="S414" s="88">
        <v>3.2</v>
      </c>
      <c r="T414" s="88"/>
      <c r="U414" s="88"/>
      <c r="V414" s="88">
        <v>0.8</v>
      </c>
      <c r="W414" s="88"/>
      <c r="X414" s="88"/>
      <c r="Y414" s="88"/>
      <c r="Z414" s="88">
        <v>3.2</v>
      </c>
      <c r="AA414" s="88"/>
      <c r="AB414" s="88"/>
      <c r="AC414" s="88">
        <v>1.6</v>
      </c>
      <c r="AD414" s="88"/>
      <c r="AE414" s="88"/>
      <c r="AF414" s="88"/>
      <c r="AG414" s="88">
        <v>0.8</v>
      </c>
      <c r="AH414" s="88"/>
      <c r="AI414" s="88"/>
      <c r="AJ414" s="88">
        <v>1.6</v>
      </c>
      <c r="AK414" s="88"/>
      <c r="AL414" s="88">
        <v>3.2</v>
      </c>
      <c r="AM414" s="88"/>
      <c r="AN414" s="88">
        <v>0.8</v>
      </c>
      <c r="AO414" s="88"/>
      <c r="AP414" s="88"/>
      <c r="AQ414" s="88"/>
      <c r="AR414" s="196"/>
      <c r="AS414" s="206">
        <f t="shared" si="11"/>
        <v>19.2</v>
      </c>
      <c r="AT414" s="250" t="s">
        <v>279</v>
      </c>
      <c r="AU414" s="6" t="s">
        <v>518</v>
      </c>
    </row>
    <row r="415" spans="1:47" ht="30">
      <c r="A415" s="40" t="s">
        <v>679</v>
      </c>
      <c r="B415" s="3" t="s">
        <v>24</v>
      </c>
      <c r="C415" s="250" t="s">
        <v>279</v>
      </c>
      <c r="D415" s="6" t="s">
        <v>519</v>
      </c>
      <c r="E415" s="3"/>
      <c r="F415" s="14">
        <v>2</v>
      </c>
      <c r="G415" s="3">
        <v>0.8</v>
      </c>
      <c r="H415" s="3" t="s">
        <v>668</v>
      </c>
      <c r="I415" s="386" t="s">
        <v>1354</v>
      </c>
      <c r="J415" s="214"/>
      <c r="K415" s="212">
        <f t="shared" si="12"/>
        <v>13.6</v>
      </c>
      <c r="L415" s="222"/>
      <c r="M415" s="162"/>
      <c r="N415" s="87"/>
      <c r="O415" s="88">
        <v>0.8</v>
      </c>
      <c r="P415" s="88"/>
      <c r="Q415" s="88">
        <v>1.6</v>
      </c>
      <c r="R415" s="88"/>
      <c r="S415" s="88">
        <v>1.6</v>
      </c>
      <c r="T415" s="88"/>
      <c r="U415" s="88"/>
      <c r="V415" s="88">
        <v>0.8</v>
      </c>
      <c r="W415" s="88"/>
      <c r="X415" s="88"/>
      <c r="Y415" s="88"/>
      <c r="Z415" s="88">
        <v>1.6</v>
      </c>
      <c r="AA415" s="88"/>
      <c r="AB415" s="88"/>
      <c r="AC415" s="88">
        <v>1.6</v>
      </c>
      <c r="AD415" s="88"/>
      <c r="AE415" s="88"/>
      <c r="AF415" s="88"/>
      <c r="AG415" s="88">
        <v>1.6</v>
      </c>
      <c r="AH415" s="88"/>
      <c r="AI415" s="88"/>
      <c r="AJ415" s="88">
        <v>1.6</v>
      </c>
      <c r="AK415" s="88"/>
      <c r="AL415" s="88">
        <v>1.6</v>
      </c>
      <c r="AM415" s="88"/>
      <c r="AN415" s="88">
        <v>0.8</v>
      </c>
      <c r="AO415" s="88"/>
      <c r="AP415" s="88"/>
      <c r="AQ415" s="88"/>
      <c r="AR415" s="196"/>
      <c r="AS415" s="206">
        <f t="shared" si="11"/>
        <v>13.6</v>
      </c>
      <c r="AT415" s="250" t="s">
        <v>279</v>
      </c>
      <c r="AU415" s="6" t="s">
        <v>519</v>
      </c>
    </row>
    <row r="416" spans="1:47" ht="30">
      <c r="A416" s="40" t="s">
        <v>679</v>
      </c>
      <c r="B416" s="3" t="s">
        <v>24</v>
      </c>
      <c r="C416" s="250" t="s">
        <v>279</v>
      </c>
      <c r="D416" s="6" t="s">
        <v>520</v>
      </c>
      <c r="E416" s="3"/>
      <c r="F416" s="14">
        <v>2</v>
      </c>
      <c r="G416" s="3">
        <v>0.8</v>
      </c>
      <c r="H416" s="3" t="s">
        <v>668</v>
      </c>
      <c r="I416" s="386" t="s">
        <v>1354</v>
      </c>
      <c r="J416" s="214"/>
      <c r="K416" s="212">
        <f t="shared" si="12"/>
        <v>12.299999999999999</v>
      </c>
      <c r="L416" s="222"/>
      <c r="M416" s="162"/>
      <c r="N416" s="87"/>
      <c r="O416" s="88">
        <v>0.3</v>
      </c>
      <c r="P416" s="88"/>
      <c r="Q416" s="88">
        <v>1.6</v>
      </c>
      <c r="R416" s="88"/>
      <c r="S416" s="88">
        <v>1.6</v>
      </c>
      <c r="T416" s="88"/>
      <c r="U416" s="88"/>
      <c r="V416" s="88">
        <v>1.6</v>
      </c>
      <c r="W416" s="88"/>
      <c r="X416" s="88"/>
      <c r="Y416" s="88"/>
      <c r="Z416" s="88">
        <v>1.6</v>
      </c>
      <c r="AA416" s="88"/>
      <c r="AB416" s="88"/>
      <c r="AC416" s="88">
        <v>0.8</v>
      </c>
      <c r="AD416" s="88"/>
      <c r="AE416" s="88"/>
      <c r="AF416" s="88"/>
      <c r="AG416" s="88">
        <v>0.8</v>
      </c>
      <c r="AH416" s="88"/>
      <c r="AI416" s="88"/>
      <c r="AJ416" s="88">
        <v>1.6</v>
      </c>
      <c r="AK416" s="88"/>
      <c r="AL416" s="88">
        <v>1.6</v>
      </c>
      <c r="AM416" s="88"/>
      <c r="AN416" s="88">
        <v>0.8</v>
      </c>
      <c r="AO416" s="88"/>
      <c r="AP416" s="88"/>
      <c r="AQ416" s="88"/>
      <c r="AR416" s="196"/>
      <c r="AS416" s="206">
        <f t="shared" si="11"/>
        <v>12.299999999999999</v>
      </c>
      <c r="AT416" s="250" t="s">
        <v>279</v>
      </c>
      <c r="AU416" s="6" t="s">
        <v>520</v>
      </c>
    </row>
    <row r="417" spans="1:47" ht="30">
      <c r="A417" s="40" t="s">
        <v>679</v>
      </c>
      <c r="B417" s="3" t="s">
        <v>24</v>
      </c>
      <c r="C417" s="250" t="s">
        <v>279</v>
      </c>
      <c r="D417" s="6" t="s">
        <v>1235</v>
      </c>
      <c r="E417" s="3"/>
      <c r="F417" s="14">
        <v>1</v>
      </c>
      <c r="G417" s="3">
        <v>0.8</v>
      </c>
      <c r="H417" s="3" t="s">
        <v>668</v>
      </c>
      <c r="I417" s="386" t="s">
        <v>1354</v>
      </c>
      <c r="J417" s="214"/>
      <c r="K417" s="212">
        <f t="shared" si="12"/>
        <v>7.9999999999999991</v>
      </c>
      <c r="L417" s="222"/>
      <c r="M417" s="162"/>
      <c r="N417" s="87"/>
      <c r="O417" s="88">
        <v>0.8</v>
      </c>
      <c r="P417" s="88"/>
      <c r="Q417" s="88">
        <v>0.8</v>
      </c>
      <c r="R417" s="88"/>
      <c r="S417" s="88">
        <v>0.8</v>
      </c>
      <c r="T417" s="88"/>
      <c r="U417" s="88"/>
      <c r="V417" s="88">
        <v>0.8</v>
      </c>
      <c r="W417" s="88"/>
      <c r="X417" s="88"/>
      <c r="Y417" s="88"/>
      <c r="Z417" s="88">
        <v>0.8</v>
      </c>
      <c r="AA417" s="88"/>
      <c r="AB417" s="88"/>
      <c r="AC417" s="88">
        <v>0.8</v>
      </c>
      <c r="AD417" s="88"/>
      <c r="AE417" s="88"/>
      <c r="AF417" s="88"/>
      <c r="AG417" s="88">
        <v>0.8</v>
      </c>
      <c r="AH417" s="88"/>
      <c r="AI417" s="88"/>
      <c r="AJ417" s="88">
        <v>0.8</v>
      </c>
      <c r="AK417" s="88"/>
      <c r="AL417" s="88">
        <v>0.8</v>
      </c>
      <c r="AM417" s="88"/>
      <c r="AN417" s="88">
        <v>0.8</v>
      </c>
      <c r="AO417" s="88"/>
      <c r="AP417" s="88"/>
      <c r="AQ417" s="88"/>
      <c r="AR417" s="196"/>
      <c r="AS417" s="206">
        <f t="shared" si="11"/>
        <v>7.9999999999999991</v>
      </c>
      <c r="AT417" s="250" t="s">
        <v>279</v>
      </c>
      <c r="AU417" s="6" t="s">
        <v>1235</v>
      </c>
    </row>
    <row r="418" spans="1:47" ht="30">
      <c r="A418" s="40" t="s">
        <v>679</v>
      </c>
      <c r="B418" s="3" t="s">
        <v>24</v>
      </c>
      <c r="C418" s="250" t="s">
        <v>279</v>
      </c>
      <c r="D418" s="6" t="s">
        <v>1437</v>
      </c>
      <c r="E418" s="3"/>
      <c r="F418" s="14">
        <v>1</v>
      </c>
      <c r="G418" s="3">
        <v>0.8</v>
      </c>
      <c r="H418" s="3" t="s">
        <v>668</v>
      </c>
      <c r="I418" s="386" t="s">
        <v>1263</v>
      </c>
      <c r="J418" s="214"/>
      <c r="K418" s="212">
        <f t="shared" si="12"/>
        <v>7.1999999999999993</v>
      </c>
      <c r="L418" s="222"/>
      <c r="M418" s="162"/>
      <c r="N418" s="87"/>
      <c r="O418" s="88">
        <v>0.8</v>
      </c>
      <c r="P418" s="88"/>
      <c r="Q418" s="88">
        <v>0.8</v>
      </c>
      <c r="R418" s="88"/>
      <c r="S418" s="88">
        <v>0.8</v>
      </c>
      <c r="T418" s="88"/>
      <c r="U418" s="88"/>
      <c r="V418" s="88">
        <v>0.8</v>
      </c>
      <c r="W418" s="88"/>
      <c r="X418" s="88"/>
      <c r="Y418" s="88"/>
      <c r="Z418" s="88"/>
      <c r="AA418" s="88"/>
      <c r="AB418" s="88"/>
      <c r="AC418" s="88">
        <v>0.8</v>
      </c>
      <c r="AD418" s="88"/>
      <c r="AE418" s="88"/>
      <c r="AF418" s="88"/>
      <c r="AG418" s="88">
        <v>0.8</v>
      </c>
      <c r="AH418" s="88"/>
      <c r="AI418" s="88"/>
      <c r="AJ418" s="88">
        <v>0.8</v>
      </c>
      <c r="AK418" s="88"/>
      <c r="AL418" s="88">
        <v>0.8</v>
      </c>
      <c r="AM418" s="88"/>
      <c r="AN418" s="88">
        <v>0.8</v>
      </c>
      <c r="AO418" s="88"/>
      <c r="AP418" s="88"/>
      <c r="AQ418" s="88"/>
      <c r="AR418" s="196"/>
      <c r="AS418" s="206">
        <f t="shared" si="11"/>
        <v>7.1999999999999993</v>
      </c>
      <c r="AT418" s="250" t="s">
        <v>279</v>
      </c>
      <c r="AU418" s="6" t="s">
        <v>1236</v>
      </c>
    </row>
    <row r="419" spans="1:47" ht="27.75" customHeight="1">
      <c r="A419" s="40" t="s">
        <v>679</v>
      </c>
      <c r="B419" s="3" t="s">
        <v>24</v>
      </c>
      <c r="C419" s="250" t="s">
        <v>279</v>
      </c>
      <c r="D419" s="6" t="s">
        <v>1363</v>
      </c>
      <c r="E419" s="3"/>
      <c r="F419" s="14">
        <v>1</v>
      </c>
      <c r="G419" s="3">
        <v>0.8</v>
      </c>
      <c r="H419" s="3" t="s">
        <v>668</v>
      </c>
      <c r="I419" s="386" t="s">
        <v>1263</v>
      </c>
      <c r="J419" s="214"/>
      <c r="K419" s="212">
        <f t="shared" si="12"/>
        <v>5.6</v>
      </c>
      <c r="L419" s="222"/>
      <c r="M419" s="162"/>
      <c r="N419" s="87"/>
      <c r="O419" s="88"/>
      <c r="P419" s="88"/>
      <c r="Q419" s="88">
        <v>0.8</v>
      </c>
      <c r="R419" s="88"/>
      <c r="S419" s="88">
        <v>0.8</v>
      </c>
      <c r="T419" s="88"/>
      <c r="U419" s="88"/>
      <c r="V419" s="88">
        <v>0.8</v>
      </c>
      <c r="W419" s="88"/>
      <c r="X419" s="88"/>
      <c r="Y419" s="88"/>
      <c r="Z419" s="88"/>
      <c r="AA419" s="88"/>
      <c r="AB419" s="88"/>
      <c r="AC419" s="88">
        <v>0.8</v>
      </c>
      <c r="AD419" s="88"/>
      <c r="AE419" s="88"/>
      <c r="AF419" s="88"/>
      <c r="AG419" s="88">
        <v>0.8</v>
      </c>
      <c r="AH419" s="88"/>
      <c r="AI419" s="88"/>
      <c r="AJ419" s="88"/>
      <c r="AK419" s="88"/>
      <c r="AL419" s="88">
        <v>0.8</v>
      </c>
      <c r="AM419" s="88"/>
      <c r="AN419" s="88">
        <v>0.8</v>
      </c>
      <c r="AO419" s="88"/>
      <c r="AP419" s="88"/>
      <c r="AQ419" s="88"/>
      <c r="AR419" s="196"/>
      <c r="AS419" s="206">
        <f t="shared" si="11"/>
        <v>5.6</v>
      </c>
      <c r="AT419" s="250" t="s">
        <v>279</v>
      </c>
      <c r="AU419" s="6" t="s">
        <v>1364</v>
      </c>
    </row>
    <row r="420" spans="1:47" ht="30">
      <c r="A420" s="40" t="s">
        <v>679</v>
      </c>
      <c r="B420" s="3" t="s">
        <v>24</v>
      </c>
      <c r="C420" s="250" t="s">
        <v>279</v>
      </c>
      <c r="D420" s="6" t="s">
        <v>523</v>
      </c>
      <c r="E420" s="3"/>
      <c r="F420" s="14">
        <v>2</v>
      </c>
      <c r="G420" s="3">
        <v>1.1000000000000001</v>
      </c>
      <c r="H420" s="3" t="s">
        <v>668</v>
      </c>
      <c r="I420" s="386" t="s">
        <v>1447</v>
      </c>
      <c r="J420" s="214"/>
      <c r="K420" s="212">
        <f t="shared" si="12"/>
        <v>44</v>
      </c>
      <c r="L420" s="222"/>
      <c r="M420" s="162"/>
      <c r="N420" s="87">
        <v>1</v>
      </c>
      <c r="O420" s="88">
        <v>1</v>
      </c>
      <c r="P420" s="88">
        <v>2</v>
      </c>
      <c r="Q420" s="88">
        <v>2</v>
      </c>
      <c r="R420" s="88">
        <v>2</v>
      </c>
      <c r="S420" s="88"/>
      <c r="T420" s="88">
        <v>2</v>
      </c>
      <c r="U420" s="88">
        <v>2</v>
      </c>
      <c r="V420" s="88">
        <v>2</v>
      </c>
      <c r="W420" s="88">
        <v>1</v>
      </c>
      <c r="X420" s="88">
        <v>2</v>
      </c>
      <c r="Y420" s="88">
        <v>2</v>
      </c>
      <c r="Z420" s="88"/>
      <c r="AA420" s="88">
        <v>2</v>
      </c>
      <c r="AB420" s="88">
        <v>2</v>
      </c>
      <c r="AC420" s="88">
        <v>2</v>
      </c>
      <c r="AD420" s="88">
        <v>2</v>
      </c>
      <c r="AE420" s="88">
        <v>2</v>
      </c>
      <c r="AF420" s="88">
        <v>2</v>
      </c>
      <c r="AG420" s="88"/>
      <c r="AH420" s="88">
        <v>2</v>
      </c>
      <c r="AI420" s="88">
        <v>2</v>
      </c>
      <c r="AJ420" s="88">
        <v>2</v>
      </c>
      <c r="AK420" s="88">
        <v>1</v>
      </c>
      <c r="AL420" s="88">
        <v>2</v>
      </c>
      <c r="AM420" s="88">
        <v>2</v>
      </c>
      <c r="AN420" s="88"/>
      <c r="AO420" s="88">
        <v>2</v>
      </c>
      <c r="AP420" s="88"/>
      <c r="AQ420" s="88"/>
      <c r="AR420" s="196"/>
      <c r="AS420" s="206">
        <f t="shared" si="11"/>
        <v>44</v>
      </c>
      <c r="AT420" s="250" t="s">
        <v>279</v>
      </c>
      <c r="AU420" s="6" t="s">
        <v>523</v>
      </c>
    </row>
    <row r="421" spans="1:47" ht="30">
      <c r="A421" s="40" t="s">
        <v>679</v>
      </c>
      <c r="B421" s="3" t="s">
        <v>24</v>
      </c>
      <c r="C421" s="250" t="s">
        <v>279</v>
      </c>
      <c r="D421" s="6" t="s">
        <v>524</v>
      </c>
      <c r="E421" s="3"/>
      <c r="F421" s="14">
        <v>3</v>
      </c>
      <c r="G421" s="3">
        <v>1.1000000000000001</v>
      </c>
      <c r="H421" s="14" t="s">
        <v>668</v>
      </c>
      <c r="I421" s="386" t="s">
        <v>1447</v>
      </c>
      <c r="J421" s="214"/>
      <c r="K421" s="212">
        <f t="shared" si="12"/>
        <v>55</v>
      </c>
      <c r="L421" s="222"/>
      <c r="M421" s="162"/>
      <c r="N421" s="87">
        <v>2</v>
      </c>
      <c r="O421" s="88">
        <v>1</v>
      </c>
      <c r="P421" s="88">
        <v>2</v>
      </c>
      <c r="Q421" s="88">
        <v>3</v>
      </c>
      <c r="R421" s="88">
        <v>3</v>
      </c>
      <c r="S421" s="88"/>
      <c r="T421" s="88">
        <v>2</v>
      </c>
      <c r="U421" s="88">
        <v>3</v>
      </c>
      <c r="V421" s="88">
        <v>3</v>
      </c>
      <c r="W421" s="88">
        <v>1</v>
      </c>
      <c r="X421" s="88">
        <v>3</v>
      </c>
      <c r="Y421" s="88">
        <v>1</v>
      </c>
      <c r="Z421" s="88"/>
      <c r="AA421" s="88">
        <v>3</v>
      </c>
      <c r="AB421" s="88">
        <v>3</v>
      </c>
      <c r="AC421" s="88">
        <v>3</v>
      </c>
      <c r="AD421" s="88">
        <v>3</v>
      </c>
      <c r="AE421" s="88">
        <v>3</v>
      </c>
      <c r="AF421" s="88">
        <v>1</v>
      </c>
      <c r="AG421" s="88"/>
      <c r="AH421" s="88">
        <v>1</v>
      </c>
      <c r="AI421" s="88">
        <v>3</v>
      </c>
      <c r="AJ421" s="88">
        <v>2</v>
      </c>
      <c r="AK421" s="88">
        <v>1</v>
      </c>
      <c r="AL421" s="88">
        <v>3</v>
      </c>
      <c r="AM421" s="88">
        <v>3</v>
      </c>
      <c r="AN421" s="88"/>
      <c r="AO421" s="88">
        <v>2</v>
      </c>
      <c r="AP421" s="88"/>
      <c r="AQ421" s="88"/>
      <c r="AR421" s="196"/>
      <c r="AS421" s="206">
        <f t="shared" si="11"/>
        <v>55</v>
      </c>
      <c r="AT421" s="250" t="s">
        <v>279</v>
      </c>
      <c r="AU421" s="6" t="s">
        <v>524</v>
      </c>
    </row>
    <row r="422" spans="1:47" ht="30">
      <c r="A422" s="40" t="s">
        <v>679</v>
      </c>
      <c r="B422" s="3" t="s">
        <v>24</v>
      </c>
      <c r="C422" s="250" t="s">
        <v>279</v>
      </c>
      <c r="D422" s="6" t="s">
        <v>525</v>
      </c>
      <c r="E422" s="3"/>
      <c r="F422" s="14">
        <v>3</v>
      </c>
      <c r="G422" s="3">
        <v>1.1000000000000001</v>
      </c>
      <c r="H422" s="3" t="s">
        <v>668</v>
      </c>
      <c r="I422" s="386" t="s">
        <v>1447</v>
      </c>
      <c r="J422" s="214"/>
      <c r="K422" s="212">
        <f t="shared" si="12"/>
        <v>52</v>
      </c>
      <c r="L422" s="222"/>
      <c r="M422" s="162"/>
      <c r="N422" s="87">
        <v>1</v>
      </c>
      <c r="O422" s="88">
        <v>1</v>
      </c>
      <c r="P422" s="88">
        <v>3</v>
      </c>
      <c r="Q422" s="88">
        <v>3</v>
      </c>
      <c r="R422" s="88">
        <v>2</v>
      </c>
      <c r="S422" s="88"/>
      <c r="T422" s="88">
        <v>2</v>
      </c>
      <c r="U422" s="88">
        <v>3</v>
      </c>
      <c r="V422" s="88">
        <v>3</v>
      </c>
      <c r="W422" s="88">
        <v>2</v>
      </c>
      <c r="X422" s="88">
        <v>3</v>
      </c>
      <c r="Y422" s="88">
        <v>1</v>
      </c>
      <c r="Z422" s="88"/>
      <c r="AA422" s="88">
        <v>3</v>
      </c>
      <c r="AB422" s="88">
        <v>2</v>
      </c>
      <c r="AC422" s="88">
        <v>3</v>
      </c>
      <c r="AD422" s="88">
        <v>3</v>
      </c>
      <c r="AE422" s="88">
        <v>3</v>
      </c>
      <c r="AF422" s="88">
        <v>1</v>
      </c>
      <c r="AG422" s="88"/>
      <c r="AH422" s="88">
        <v>1</v>
      </c>
      <c r="AI422" s="88">
        <v>3</v>
      </c>
      <c r="AJ422" s="88">
        <v>1</v>
      </c>
      <c r="AK422" s="88">
        <v>2</v>
      </c>
      <c r="AL422" s="88">
        <v>1</v>
      </c>
      <c r="AM422" s="88">
        <v>3</v>
      </c>
      <c r="AN422" s="88"/>
      <c r="AO422" s="88">
        <v>2</v>
      </c>
      <c r="AP422" s="88"/>
      <c r="AQ422" s="88"/>
      <c r="AR422" s="196"/>
      <c r="AS422" s="206">
        <f t="shared" si="11"/>
        <v>52</v>
      </c>
      <c r="AT422" s="250" t="s">
        <v>279</v>
      </c>
      <c r="AU422" s="6" t="s">
        <v>525</v>
      </c>
    </row>
    <row r="423" spans="1:47" ht="30">
      <c r="A423" s="40" t="s">
        <v>679</v>
      </c>
      <c r="B423" s="3" t="s">
        <v>24</v>
      </c>
      <c r="C423" s="250" t="s">
        <v>279</v>
      </c>
      <c r="D423" s="16" t="s">
        <v>525</v>
      </c>
      <c r="E423" s="32" t="s">
        <v>891</v>
      </c>
      <c r="F423" s="14">
        <v>1</v>
      </c>
      <c r="G423" s="3">
        <v>8</v>
      </c>
      <c r="H423" s="3" t="s">
        <v>668</v>
      </c>
      <c r="I423" s="386" t="s">
        <v>1265</v>
      </c>
      <c r="J423" s="214"/>
      <c r="K423" s="212">
        <f t="shared" si="12"/>
        <v>8</v>
      </c>
      <c r="L423" s="222"/>
      <c r="M423" s="162"/>
      <c r="N423" s="87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  <c r="AA423" s="88"/>
      <c r="AB423" s="88"/>
      <c r="AC423" s="88"/>
      <c r="AD423" s="88"/>
      <c r="AE423" s="88">
        <v>8</v>
      </c>
      <c r="AF423" s="88"/>
      <c r="AG423" s="88"/>
      <c r="AH423" s="88"/>
      <c r="AI423" s="88"/>
      <c r="AJ423" s="88"/>
      <c r="AK423" s="88"/>
      <c r="AL423" s="88"/>
      <c r="AM423" s="88"/>
      <c r="AN423" s="88"/>
      <c r="AO423" s="88"/>
      <c r="AP423" s="88"/>
      <c r="AQ423" s="88"/>
      <c r="AR423" s="196"/>
      <c r="AS423" s="206">
        <f t="shared" si="11"/>
        <v>8</v>
      </c>
      <c r="AT423" s="250" t="s">
        <v>279</v>
      </c>
      <c r="AU423" s="16" t="s">
        <v>525</v>
      </c>
    </row>
    <row r="424" spans="1:47" ht="30">
      <c r="A424" s="40" t="s">
        <v>679</v>
      </c>
      <c r="B424" s="3" t="s">
        <v>24</v>
      </c>
      <c r="C424" s="250" t="s">
        <v>279</v>
      </c>
      <c r="D424" s="6" t="s">
        <v>526</v>
      </c>
      <c r="E424" s="3"/>
      <c r="F424" s="14">
        <v>4</v>
      </c>
      <c r="G424" s="3">
        <v>1.1000000000000001</v>
      </c>
      <c r="H424" s="3" t="s">
        <v>668</v>
      </c>
      <c r="I424" s="386" t="s">
        <v>1447</v>
      </c>
      <c r="J424" s="214"/>
      <c r="K424" s="212">
        <f t="shared" si="12"/>
        <v>45</v>
      </c>
      <c r="L424" s="222"/>
      <c r="M424" s="162"/>
      <c r="N424" s="87">
        <v>1</v>
      </c>
      <c r="O424" s="88">
        <v>1</v>
      </c>
      <c r="P424" s="88">
        <v>2</v>
      </c>
      <c r="Q424" s="88">
        <v>2</v>
      </c>
      <c r="R424" s="88">
        <v>2</v>
      </c>
      <c r="S424" s="88"/>
      <c r="T424" s="88">
        <v>2</v>
      </c>
      <c r="U424" s="88">
        <v>2</v>
      </c>
      <c r="V424" s="88">
        <v>2</v>
      </c>
      <c r="W424" s="88">
        <v>1</v>
      </c>
      <c r="X424" s="88">
        <v>2</v>
      </c>
      <c r="Y424" s="88">
        <v>2</v>
      </c>
      <c r="Z424" s="88"/>
      <c r="AA424" s="88">
        <v>2</v>
      </c>
      <c r="AB424" s="88">
        <v>2</v>
      </c>
      <c r="AC424" s="88">
        <v>2</v>
      </c>
      <c r="AD424" s="88">
        <v>2</v>
      </c>
      <c r="AE424" s="88">
        <v>3</v>
      </c>
      <c r="AF424" s="88">
        <v>2</v>
      </c>
      <c r="AG424" s="88"/>
      <c r="AH424" s="88">
        <v>2</v>
      </c>
      <c r="AI424" s="88">
        <v>2</v>
      </c>
      <c r="AJ424" s="88">
        <v>2</v>
      </c>
      <c r="AK424" s="88">
        <v>1</v>
      </c>
      <c r="AL424" s="88">
        <v>2</v>
      </c>
      <c r="AM424" s="88">
        <v>2</v>
      </c>
      <c r="AN424" s="88"/>
      <c r="AO424" s="88">
        <v>2</v>
      </c>
      <c r="AP424" s="88"/>
      <c r="AQ424" s="88"/>
      <c r="AR424" s="196"/>
      <c r="AS424" s="206">
        <f t="shared" si="11"/>
        <v>45</v>
      </c>
      <c r="AT424" s="250" t="s">
        <v>279</v>
      </c>
      <c r="AU424" s="6" t="s">
        <v>526</v>
      </c>
    </row>
    <row r="425" spans="1:47" ht="30">
      <c r="A425" s="40" t="s">
        <v>679</v>
      </c>
      <c r="B425" s="3" t="s">
        <v>24</v>
      </c>
      <c r="C425" s="250" t="s">
        <v>279</v>
      </c>
      <c r="D425" s="72" t="s">
        <v>1289</v>
      </c>
      <c r="E425" s="3"/>
      <c r="F425" s="14">
        <v>1</v>
      </c>
      <c r="G425" s="3">
        <v>1.1000000000000001</v>
      </c>
      <c r="H425" s="3" t="s">
        <v>668</v>
      </c>
      <c r="I425" s="386" t="s">
        <v>1447</v>
      </c>
      <c r="J425" s="214"/>
      <c r="K425" s="212">
        <f t="shared" si="12"/>
        <v>23.8</v>
      </c>
      <c r="L425" s="222"/>
      <c r="M425" s="162"/>
      <c r="N425" s="87">
        <v>1</v>
      </c>
      <c r="O425" s="88">
        <v>1</v>
      </c>
      <c r="P425" s="88">
        <v>1</v>
      </c>
      <c r="Q425" s="88">
        <v>1</v>
      </c>
      <c r="R425" s="88">
        <v>1</v>
      </c>
      <c r="S425" s="88"/>
      <c r="T425" s="88">
        <v>1</v>
      </c>
      <c r="U425" s="88">
        <v>1</v>
      </c>
      <c r="V425" s="88">
        <v>1</v>
      </c>
      <c r="W425" s="88">
        <v>1</v>
      </c>
      <c r="X425" s="88">
        <v>1</v>
      </c>
      <c r="Y425" s="88">
        <v>1</v>
      </c>
      <c r="Z425" s="88"/>
      <c r="AA425" s="88">
        <v>1</v>
      </c>
      <c r="AB425" s="88">
        <v>1</v>
      </c>
      <c r="AC425" s="88">
        <v>1</v>
      </c>
      <c r="AD425" s="88">
        <v>1</v>
      </c>
      <c r="AE425" s="88">
        <v>0.8</v>
      </c>
      <c r="AF425" s="88">
        <v>1</v>
      </c>
      <c r="AG425" s="88"/>
      <c r="AH425" s="88">
        <v>1</v>
      </c>
      <c r="AI425" s="88">
        <v>1</v>
      </c>
      <c r="AJ425" s="88">
        <v>1</v>
      </c>
      <c r="AK425" s="88">
        <v>1</v>
      </c>
      <c r="AL425" s="88">
        <v>1</v>
      </c>
      <c r="AM425" s="88">
        <v>1</v>
      </c>
      <c r="AN425" s="88"/>
      <c r="AO425" s="88">
        <v>1</v>
      </c>
      <c r="AP425" s="88"/>
      <c r="AQ425" s="88"/>
      <c r="AR425" s="196"/>
      <c r="AS425" s="206">
        <f t="shared" si="11"/>
        <v>23.8</v>
      </c>
      <c r="AT425" s="250" t="s">
        <v>279</v>
      </c>
      <c r="AU425" s="72" t="s">
        <v>1204</v>
      </c>
    </row>
    <row r="426" spans="1:47" ht="30">
      <c r="A426" s="40" t="s">
        <v>679</v>
      </c>
      <c r="B426" s="3" t="s">
        <v>24</v>
      </c>
      <c r="C426" s="250" t="s">
        <v>279</v>
      </c>
      <c r="D426" s="6" t="s">
        <v>1237</v>
      </c>
      <c r="E426" s="3"/>
      <c r="F426" s="14">
        <v>2</v>
      </c>
      <c r="G426" s="3">
        <v>1.1000000000000001</v>
      </c>
      <c r="H426" s="3" t="s">
        <v>668</v>
      </c>
      <c r="I426" s="386" t="s">
        <v>1447</v>
      </c>
      <c r="J426" s="214"/>
      <c r="K426" s="212">
        <f t="shared" si="12"/>
        <v>44</v>
      </c>
      <c r="L426" s="222"/>
      <c r="M426" s="162"/>
      <c r="N426" s="87">
        <v>2</v>
      </c>
      <c r="O426" s="88">
        <v>1</v>
      </c>
      <c r="P426" s="88">
        <v>2</v>
      </c>
      <c r="Q426" s="88">
        <v>2</v>
      </c>
      <c r="R426" s="88">
        <v>2</v>
      </c>
      <c r="S426" s="88"/>
      <c r="T426" s="88">
        <v>2</v>
      </c>
      <c r="U426" s="88">
        <v>2</v>
      </c>
      <c r="V426" s="88">
        <v>2</v>
      </c>
      <c r="W426" s="88">
        <v>1</v>
      </c>
      <c r="X426" s="88">
        <v>2</v>
      </c>
      <c r="Y426" s="88">
        <v>2</v>
      </c>
      <c r="Z426" s="88"/>
      <c r="AA426" s="88">
        <v>2</v>
      </c>
      <c r="AB426" s="88">
        <v>1</v>
      </c>
      <c r="AC426" s="88">
        <v>2</v>
      </c>
      <c r="AD426" s="88">
        <v>2</v>
      </c>
      <c r="AE426" s="88">
        <v>2</v>
      </c>
      <c r="AF426" s="88">
        <v>2</v>
      </c>
      <c r="AG426" s="88"/>
      <c r="AH426" s="88">
        <v>2</v>
      </c>
      <c r="AI426" s="88">
        <v>2</v>
      </c>
      <c r="AJ426" s="88">
        <v>2</v>
      </c>
      <c r="AK426" s="88">
        <v>1</v>
      </c>
      <c r="AL426" s="88">
        <v>2</v>
      </c>
      <c r="AM426" s="88">
        <v>2</v>
      </c>
      <c r="AN426" s="88"/>
      <c r="AO426" s="88">
        <v>2</v>
      </c>
      <c r="AP426" s="88"/>
      <c r="AQ426" s="88"/>
      <c r="AR426" s="196"/>
      <c r="AS426" s="206">
        <f t="shared" si="11"/>
        <v>44</v>
      </c>
      <c r="AT426" s="250" t="s">
        <v>279</v>
      </c>
      <c r="AU426" s="6" t="s">
        <v>1237</v>
      </c>
    </row>
    <row r="427" spans="1:47" ht="27" customHeight="1">
      <c r="A427" s="40" t="s">
        <v>679</v>
      </c>
      <c r="B427" s="3" t="s">
        <v>24</v>
      </c>
      <c r="C427" s="250" t="s">
        <v>279</v>
      </c>
      <c r="D427" s="6" t="s">
        <v>1310</v>
      </c>
      <c r="E427" s="3"/>
      <c r="F427" s="14">
        <v>1</v>
      </c>
      <c r="G427" s="3">
        <v>0.8</v>
      </c>
      <c r="H427" s="3" t="s">
        <v>668</v>
      </c>
      <c r="I427" s="386" t="s">
        <v>1448</v>
      </c>
      <c r="J427" s="214"/>
      <c r="K427" s="212">
        <f t="shared" si="12"/>
        <v>2.4000000000000004</v>
      </c>
      <c r="L427" s="222"/>
      <c r="M427" s="162"/>
      <c r="N427" s="87"/>
      <c r="O427" s="88"/>
      <c r="P427" s="88"/>
      <c r="Q427" s="88"/>
      <c r="R427" s="88"/>
      <c r="S427" s="88">
        <v>0.8</v>
      </c>
      <c r="T427" s="88"/>
      <c r="U427" s="88"/>
      <c r="V427" s="88"/>
      <c r="W427" s="88"/>
      <c r="X427" s="88"/>
      <c r="Y427" s="88"/>
      <c r="Z427" s="88">
        <v>0.8</v>
      </c>
      <c r="AA427" s="88"/>
      <c r="AB427" s="88"/>
      <c r="AC427" s="88"/>
      <c r="AD427" s="88"/>
      <c r="AE427" s="88"/>
      <c r="AF427" s="88"/>
      <c r="AG427" s="88"/>
      <c r="AH427" s="88"/>
      <c r="AI427" s="88"/>
      <c r="AJ427" s="88"/>
      <c r="AK427" s="88"/>
      <c r="AL427" s="88">
        <v>0.8</v>
      </c>
      <c r="AM427" s="88"/>
      <c r="AN427" s="88"/>
      <c r="AO427" s="88"/>
      <c r="AP427" s="88"/>
      <c r="AQ427" s="88"/>
      <c r="AR427" s="196"/>
      <c r="AS427" s="206">
        <f t="shared" si="11"/>
        <v>2.4000000000000004</v>
      </c>
      <c r="AT427" s="250" t="s">
        <v>279</v>
      </c>
      <c r="AU427" s="6" t="s">
        <v>1310</v>
      </c>
    </row>
    <row r="428" spans="1:47" ht="30" customHeight="1">
      <c r="A428" s="40" t="s">
        <v>679</v>
      </c>
      <c r="B428" s="3" t="s">
        <v>24</v>
      </c>
      <c r="C428" s="250" t="s">
        <v>279</v>
      </c>
      <c r="D428" s="6" t="s">
        <v>1311</v>
      </c>
      <c r="E428" s="3"/>
      <c r="F428" s="14">
        <v>1</v>
      </c>
      <c r="G428" s="3">
        <v>0.8</v>
      </c>
      <c r="H428" s="3" t="s">
        <v>668</v>
      </c>
      <c r="I428" s="386" t="s">
        <v>1448</v>
      </c>
      <c r="J428" s="214"/>
      <c r="K428" s="212">
        <f t="shared" si="12"/>
        <v>2.4000000000000004</v>
      </c>
      <c r="L428" s="222"/>
      <c r="M428" s="162"/>
      <c r="N428" s="87"/>
      <c r="O428" s="88"/>
      <c r="P428" s="88"/>
      <c r="Q428" s="88"/>
      <c r="R428" s="88"/>
      <c r="S428" s="88">
        <v>0.8</v>
      </c>
      <c r="T428" s="88"/>
      <c r="U428" s="88"/>
      <c r="V428" s="88"/>
      <c r="W428" s="88"/>
      <c r="X428" s="88"/>
      <c r="Y428" s="88"/>
      <c r="Z428" s="88">
        <v>0.8</v>
      </c>
      <c r="AA428" s="88"/>
      <c r="AB428" s="88"/>
      <c r="AC428" s="88"/>
      <c r="AD428" s="88"/>
      <c r="AE428" s="88"/>
      <c r="AF428" s="88"/>
      <c r="AG428" s="88"/>
      <c r="AH428" s="88"/>
      <c r="AI428" s="88"/>
      <c r="AJ428" s="88"/>
      <c r="AK428" s="88"/>
      <c r="AL428" s="88">
        <v>0.8</v>
      </c>
      <c r="AM428" s="88"/>
      <c r="AN428" s="88"/>
      <c r="AO428" s="88"/>
      <c r="AP428" s="88"/>
      <c r="AQ428" s="88"/>
      <c r="AR428" s="196"/>
      <c r="AS428" s="206">
        <f t="shared" si="11"/>
        <v>2.4000000000000004</v>
      </c>
      <c r="AT428" s="250" t="s">
        <v>279</v>
      </c>
      <c r="AU428" s="6" t="s">
        <v>1311</v>
      </c>
    </row>
    <row r="429" spans="1:47" ht="36.75" customHeight="1">
      <c r="A429" s="40" t="s">
        <v>679</v>
      </c>
      <c r="B429" s="3" t="s">
        <v>24</v>
      </c>
      <c r="C429" s="250" t="s">
        <v>279</v>
      </c>
      <c r="D429" s="6" t="s">
        <v>1312</v>
      </c>
      <c r="E429" s="3"/>
      <c r="F429" s="14">
        <v>1</v>
      </c>
      <c r="G429" s="3">
        <v>0.8</v>
      </c>
      <c r="H429" s="3" t="s">
        <v>668</v>
      </c>
      <c r="I429" s="386" t="s">
        <v>1448</v>
      </c>
      <c r="J429" s="214"/>
      <c r="K429" s="212">
        <f t="shared" si="12"/>
        <v>3.2</v>
      </c>
      <c r="L429" s="222"/>
      <c r="M429" s="162"/>
      <c r="N429" s="87"/>
      <c r="O429" s="88"/>
      <c r="P429" s="88"/>
      <c r="Q429" s="88"/>
      <c r="R429" s="88"/>
      <c r="S429" s="88">
        <v>0.8</v>
      </c>
      <c r="T429" s="88"/>
      <c r="U429" s="88"/>
      <c r="V429" s="88"/>
      <c r="W429" s="88"/>
      <c r="X429" s="88"/>
      <c r="Y429" s="88"/>
      <c r="Z429" s="88">
        <v>0.8</v>
      </c>
      <c r="AA429" s="88"/>
      <c r="AB429" s="88"/>
      <c r="AC429" s="88"/>
      <c r="AD429" s="88"/>
      <c r="AE429" s="88"/>
      <c r="AF429" s="88"/>
      <c r="AG429" s="88">
        <v>0.8</v>
      </c>
      <c r="AH429" s="88"/>
      <c r="AI429" s="88"/>
      <c r="AJ429" s="88"/>
      <c r="AK429" s="88"/>
      <c r="AL429" s="88">
        <v>0.8</v>
      </c>
      <c r="AM429" s="88"/>
      <c r="AN429" s="88"/>
      <c r="AO429" s="88"/>
      <c r="AP429" s="88"/>
      <c r="AQ429" s="88"/>
      <c r="AR429" s="196"/>
      <c r="AS429" s="206">
        <f t="shared" si="11"/>
        <v>3.2</v>
      </c>
      <c r="AT429" s="250" t="s">
        <v>279</v>
      </c>
      <c r="AU429" s="6" t="s">
        <v>1312</v>
      </c>
    </row>
    <row r="430" spans="1:47" ht="30">
      <c r="A430" s="40" t="s">
        <v>679</v>
      </c>
      <c r="B430" s="3" t="s">
        <v>24</v>
      </c>
      <c r="C430" s="250" t="s">
        <v>279</v>
      </c>
      <c r="D430" s="6" t="s">
        <v>529</v>
      </c>
      <c r="E430" s="3"/>
      <c r="F430" s="14">
        <v>3</v>
      </c>
      <c r="G430" s="3">
        <v>1.1000000000000001</v>
      </c>
      <c r="H430" s="3" t="s">
        <v>668</v>
      </c>
      <c r="I430" s="386" t="s">
        <v>1449</v>
      </c>
      <c r="J430" s="220"/>
      <c r="K430" s="212">
        <f t="shared" si="12"/>
        <v>55</v>
      </c>
      <c r="L430" s="394"/>
      <c r="M430" s="373"/>
      <c r="N430" s="87">
        <v>2</v>
      </c>
      <c r="O430" s="88">
        <v>1</v>
      </c>
      <c r="P430" s="88">
        <v>3</v>
      </c>
      <c r="Q430" s="88">
        <v>3</v>
      </c>
      <c r="R430" s="88">
        <v>2</v>
      </c>
      <c r="S430" s="88"/>
      <c r="T430" s="88">
        <v>2</v>
      </c>
      <c r="U430" s="88">
        <v>3</v>
      </c>
      <c r="V430" s="88">
        <v>2</v>
      </c>
      <c r="W430" s="88">
        <v>2</v>
      </c>
      <c r="X430" s="88">
        <v>2</v>
      </c>
      <c r="Y430" s="88">
        <v>3</v>
      </c>
      <c r="Z430" s="88"/>
      <c r="AA430" s="88">
        <v>3</v>
      </c>
      <c r="AB430" s="88">
        <v>2</v>
      </c>
      <c r="AC430" s="88">
        <v>3</v>
      </c>
      <c r="AD430" s="88">
        <v>3</v>
      </c>
      <c r="AE430" s="88">
        <v>3</v>
      </c>
      <c r="AF430" s="88">
        <v>1</v>
      </c>
      <c r="AG430" s="88"/>
      <c r="AH430" s="88">
        <v>1</v>
      </c>
      <c r="AI430" s="88">
        <v>3</v>
      </c>
      <c r="AJ430" s="88">
        <v>3</v>
      </c>
      <c r="AK430" s="88">
        <v>1</v>
      </c>
      <c r="AL430" s="88">
        <v>1</v>
      </c>
      <c r="AM430" s="88">
        <v>3</v>
      </c>
      <c r="AN430" s="88"/>
      <c r="AO430" s="88">
        <v>3</v>
      </c>
      <c r="AP430" s="88"/>
      <c r="AQ430" s="119"/>
      <c r="AR430" s="196"/>
      <c r="AS430" s="206">
        <f t="shared" si="11"/>
        <v>55</v>
      </c>
      <c r="AT430" s="250" t="s">
        <v>279</v>
      </c>
      <c r="AU430" s="6" t="s">
        <v>529</v>
      </c>
    </row>
    <row r="431" spans="1:47" ht="28.5" customHeight="1">
      <c r="A431" s="40" t="s">
        <v>679</v>
      </c>
      <c r="B431" s="3" t="s">
        <v>24</v>
      </c>
      <c r="C431" s="250" t="s">
        <v>279</v>
      </c>
      <c r="D431" s="16" t="s">
        <v>530</v>
      </c>
      <c r="E431" s="131" t="s">
        <v>891</v>
      </c>
      <c r="F431" s="14">
        <v>1</v>
      </c>
      <c r="G431" s="3">
        <v>8</v>
      </c>
      <c r="H431" s="3" t="s">
        <v>668</v>
      </c>
      <c r="I431" s="386" t="s">
        <v>973</v>
      </c>
      <c r="J431" s="214"/>
      <c r="K431" s="212">
        <f t="shared" si="12"/>
        <v>8</v>
      </c>
      <c r="L431" s="222"/>
      <c r="M431" s="162"/>
      <c r="N431" s="87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  <c r="AA431" s="88"/>
      <c r="AB431" s="88"/>
      <c r="AC431" s="88">
        <v>8</v>
      </c>
      <c r="AD431" s="88"/>
      <c r="AE431" s="88"/>
      <c r="AF431" s="88"/>
      <c r="AG431" s="88"/>
      <c r="AH431" s="88"/>
      <c r="AI431" s="88"/>
      <c r="AJ431" s="88"/>
      <c r="AK431" s="88"/>
      <c r="AL431" s="88"/>
      <c r="AM431" s="88"/>
      <c r="AN431" s="88"/>
      <c r="AO431" s="88"/>
      <c r="AP431" s="88"/>
      <c r="AQ431" s="88"/>
      <c r="AR431" s="196"/>
      <c r="AS431" s="206">
        <f t="shared" si="11"/>
        <v>8</v>
      </c>
      <c r="AT431" s="250" t="s">
        <v>279</v>
      </c>
      <c r="AU431" s="16" t="s">
        <v>530</v>
      </c>
    </row>
    <row r="432" spans="1:47" ht="45">
      <c r="A432" s="40" t="s">
        <v>679</v>
      </c>
      <c r="B432" s="3" t="s">
        <v>24</v>
      </c>
      <c r="C432" s="250" t="s">
        <v>279</v>
      </c>
      <c r="D432" s="6" t="s">
        <v>1327</v>
      </c>
      <c r="E432" s="3"/>
      <c r="F432" s="14">
        <v>1</v>
      </c>
      <c r="G432" s="3">
        <v>0.8</v>
      </c>
      <c r="H432" s="3" t="s">
        <v>668</v>
      </c>
      <c r="I432" s="386" t="s">
        <v>713</v>
      </c>
      <c r="J432" s="214"/>
      <c r="K432" s="212">
        <f t="shared" si="12"/>
        <v>21.000000000000011</v>
      </c>
      <c r="L432" s="394"/>
      <c r="M432" s="373"/>
      <c r="N432" s="87">
        <v>0.8</v>
      </c>
      <c r="O432" s="119">
        <v>0.8</v>
      </c>
      <c r="P432" s="88">
        <v>0.8</v>
      </c>
      <c r="Q432" s="88">
        <v>0.8</v>
      </c>
      <c r="R432" s="88">
        <v>0.8</v>
      </c>
      <c r="S432" s="88">
        <v>0.2</v>
      </c>
      <c r="T432" s="88">
        <v>0.8</v>
      </c>
      <c r="U432" s="88">
        <v>0.8</v>
      </c>
      <c r="V432" s="88">
        <v>0.8</v>
      </c>
      <c r="W432" s="88">
        <v>0.8</v>
      </c>
      <c r="X432" s="88">
        <v>0.8</v>
      </c>
      <c r="Y432" s="88">
        <v>0.8</v>
      </c>
      <c r="Z432" s="88">
        <v>0.8</v>
      </c>
      <c r="AA432" s="88">
        <v>0.8</v>
      </c>
      <c r="AB432" s="88">
        <v>0.8</v>
      </c>
      <c r="AC432" s="88">
        <v>0.8</v>
      </c>
      <c r="AD432" s="88">
        <v>0.8</v>
      </c>
      <c r="AE432" s="88">
        <v>0.8</v>
      </c>
      <c r="AF432" s="88">
        <v>0.8</v>
      </c>
      <c r="AG432" s="88">
        <v>0.8</v>
      </c>
      <c r="AH432" s="88">
        <v>0.8</v>
      </c>
      <c r="AI432" s="119">
        <v>0.8</v>
      </c>
      <c r="AJ432" s="88">
        <v>0.8</v>
      </c>
      <c r="AK432" s="88">
        <v>0.8</v>
      </c>
      <c r="AL432" s="88">
        <v>0.8</v>
      </c>
      <c r="AM432" s="88">
        <v>0.8</v>
      </c>
      <c r="AN432" s="88"/>
      <c r="AO432" s="88">
        <v>0.8</v>
      </c>
      <c r="AP432" s="88"/>
      <c r="AQ432" s="88"/>
      <c r="AR432" s="196"/>
      <c r="AS432" s="206">
        <f t="shared" si="11"/>
        <v>21.000000000000011</v>
      </c>
      <c r="AT432" s="250" t="s">
        <v>279</v>
      </c>
      <c r="AU432" s="6" t="s">
        <v>1358</v>
      </c>
    </row>
    <row r="433" spans="1:47" ht="30">
      <c r="A433" s="40" t="s">
        <v>679</v>
      </c>
      <c r="B433" s="3" t="s">
        <v>24</v>
      </c>
      <c r="C433" s="250" t="s">
        <v>279</v>
      </c>
      <c r="D433" s="6" t="s">
        <v>532</v>
      </c>
      <c r="E433" s="3"/>
      <c r="F433" s="14">
        <v>1</v>
      </c>
      <c r="G433" s="3">
        <v>1.1000000000000001</v>
      </c>
      <c r="H433" s="3" t="s">
        <v>668</v>
      </c>
      <c r="I433" s="386" t="s">
        <v>1449</v>
      </c>
      <c r="J433" s="214"/>
      <c r="K433" s="212">
        <f t="shared" si="12"/>
        <v>24</v>
      </c>
      <c r="L433" s="222"/>
      <c r="M433" s="162"/>
      <c r="N433" s="87">
        <v>1</v>
      </c>
      <c r="O433" s="88">
        <v>1</v>
      </c>
      <c r="P433" s="88">
        <v>1</v>
      </c>
      <c r="Q433" s="88">
        <v>1</v>
      </c>
      <c r="R433" s="88">
        <v>1</v>
      </c>
      <c r="S433" s="88"/>
      <c r="T433" s="88">
        <v>1</v>
      </c>
      <c r="U433" s="88">
        <v>1</v>
      </c>
      <c r="V433" s="88">
        <v>1</v>
      </c>
      <c r="W433" s="88">
        <v>1</v>
      </c>
      <c r="X433" s="88">
        <v>1</v>
      </c>
      <c r="Y433" s="88">
        <v>1</v>
      </c>
      <c r="Z433" s="88"/>
      <c r="AA433" s="88">
        <v>1</v>
      </c>
      <c r="AB433" s="88">
        <v>1</v>
      </c>
      <c r="AC433" s="88">
        <v>1</v>
      </c>
      <c r="AD433" s="88">
        <v>1</v>
      </c>
      <c r="AE433" s="88">
        <v>1</v>
      </c>
      <c r="AF433" s="88">
        <v>1</v>
      </c>
      <c r="AG433" s="88"/>
      <c r="AH433" s="88">
        <v>1</v>
      </c>
      <c r="AI433" s="88">
        <v>1</v>
      </c>
      <c r="AJ433" s="88">
        <v>1</v>
      </c>
      <c r="AK433" s="88">
        <v>1</v>
      </c>
      <c r="AL433" s="88">
        <v>1</v>
      </c>
      <c r="AM433" s="88">
        <v>1</v>
      </c>
      <c r="AN433" s="88"/>
      <c r="AO433" s="88">
        <v>1</v>
      </c>
      <c r="AP433" s="88"/>
      <c r="AQ433" s="88"/>
      <c r="AR433" s="196"/>
      <c r="AS433" s="206">
        <f t="shared" si="11"/>
        <v>24</v>
      </c>
      <c r="AT433" s="250" t="s">
        <v>279</v>
      </c>
      <c r="AU433" s="6" t="s">
        <v>532</v>
      </c>
    </row>
    <row r="434" spans="1:47" ht="30">
      <c r="A434" s="40" t="s">
        <v>679</v>
      </c>
      <c r="B434" s="3" t="s">
        <v>24</v>
      </c>
      <c r="C434" s="250" t="s">
        <v>279</v>
      </c>
      <c r="D434" s="6" t="s">
        <v>533</v>
      </c>
      <c r="E434" s="3"/>
      <c r="F434" s="14">
        <v>3</v>
      </c>
      <c r="G434" s="3">
        <v>0.8</v>
      </c>
      <c r="H434" s="14" t="s">
        <v>668</v>
      </c>
      <c r="I434" s="386" t="s">
        <v>713</v>
      </c>
      <c r="J434" s="214"/>
      <c r="K434" s="212">
        <f t="shared" si="12"/>
        <v>59.999999999999993</v>
      </c>
      <c r="L434" s="394">
        <v>4</v>
      </c>
      <c r="M434" s="373"/>
      <c r="N434" s="87">
        <v>1.6</v>
      </c>
      <c r="O434" s="119">
        <v>0.8</v>
      </c>
      <c r="P434" s="88">
        <v>2.4</v>
      </c>
      <c r="Q434" s="88">
        <v>2.4</v>
      </c>
      <c r="R434" s="88">
        <v>2.4</v>
      </c>
      <c r="S434" s="88">
        <v>2.4</v>
      </c>
      <c r="T434" s="88">
        <v>1.6</v>
      </c>
      <c r="U434" s="119">
        <v>2.4</v>
      </c>
      <c r="V434" s="88">
        <v>2.4</v>
      </c>
      <c r="W434" s="88">
        <v>1.6</v>
      </c>
      <c r="X434" s="88">
        <v>2.4</v>
      </c>
      <c r="Y434" s="119">
        <v>1.6</v>
      </c>
      <c r="Z434" s="88">
        <v>2.4</v>
      </c>
      <c r="AA434" s="88">
        <v>2.4</v>
      </c>
      <c r="AB434" s="88">
        <v>2.4</v>
      </c>
      <c r="AC434" s="88">
        <v>2.4</v>
      </c>
      <c r="AD434" s="88">
        <v>2.4</v>
      </c>
      <c r="AE434" s="88">
        <v>2.4</v>
      </c>
      <c r="AF434" s="88">
        <v>2.4</v>
      </c>
      <c r="AG434" s="95">
        <v>6.4</v>
      </c>
      <c r="AH434" s="88">
        <v>1.6</v>
      </c>
      <c r="AI434" s="109">
        <v>2.4</v>
      </c>
      <c r="AJ434" s="88">
        <v>2.4</v>
      </c>
      <c r="AK434" s="88">
        <v>1.6</v>
      </c>
      <c r="AL434" s="88">
        <v>1.6</v>
      </c>
      <c r="AM434" s="88">
        <v>1.6</v>
      </c>
      <c r="AN434" s="88"/>
      <c r="AO434" s="88">
        <v>1.6</v>
      </c>
      <c r="AP434" s="88"/>
      <c r="AQ434" s="119"/>
      <c r="AR434" s="196"/>
      <c r="AS434" s="206">
        <f t="shared" si="11"/>
        <v>59.999999999999993</v>
      </c>
      <c r="AT434" s="250" t="s">
        <v>279</v>
      </c>
      <c r="AU434" s="6" t="s">
        <v>533</v>
      </c>
    </row>
    <row r="435" spans="1:47" ht="30">
      <c r="A435" s="40" t="s">
        <v>679</v>
      </c>
      <c r="B435" s="3" t="s">
        <v>24</v>
      </c>
      <c r="C435" s="250" t="s">
        <v>279</v>
      </c>
      <c r="D435" s="6" t="s">
        <v>1239</v>
      </c>
      <c r="E435" s="3"/>
      <c r="F435" s="14">
        <v>3</v>
      </c>
      <c r="G435" s="3">
        <v>1.1000000000000001</v>
      </c>
      <c r="H435" s="3" t="s">
        <v>668</v>
      </c>
      <c r="I435" s="386" t="s">
        <v>713</v>
      </c>
      <c r="J435" s="214"/>
      <c r="K435" s="212">
        <f t="shared" si="12"/>
        <v>69</v>
      </c>
      <c r="L435" s="394"/>
      <c r="M435" s="373"/>
      <c r="N435" s="87">
        <v>2</v>
      </c>
      <c r="O435" s="119">
        <v>1</v>
      </c>
      <c r="P435" s="88">
        <v>3</v>
      </c>
      <c r="Q435" s="88">
        <v>3</v>
      </c>
      <c r="R435" s="88">
        <v>3</v>
      </c>
      <c r="S435" s="135">
        <v>3</v>
      </c>
      <c r="T435" s="88">
        <v>2</v>
      </c>
      <c r="U435" s="119">
        <v>3</v>
      </c>
      <c r="V435" s="88">
        <v>2</v>
      </c>
      <c r="W435" s="88">
        <v>2</v>
      </c>
      <c r="X435" s="88">
        <v>2</v>
      </c>
      <c r="Y435" s="119">
        <v>2</v>
      </c>
      <c r="Z435" s="88">
        <v>3</v>
      </c>
      <c r="AA435" s="109">
        <v>3</v>
      </c>
      <c r="AB435" s="88">
        <v>2</v>
      </c>
      <c r="AC435" s="88">
        <v>3</v>
      </c>
      <c r="AD435" s="88">
        <v>3</v>
      </c>
      <c r="AE435" s="88">
        <v>2</v>
      </c>
      <c r="AF435" s="88">
        <v>3</v>
      </c>
      <c r="AG435" s="88">
        <v>3</v>
      </c>
      <c r="AH435" s="88">
        <v>1</v>
      </c>
      <c r="AI435" s="119">
        <v>3</v>
      </c>
      <c r="AJ435" s="88">
        <v>3</v>
      </c>
      <c r="AK435" s="88">
        <v>1</v>
      </c>
      <c r="AL435" s="88">
        <v>3</v>
      </c>
      <c r="AM435" s="88">
        <v>3</v>
      </c>
      <c r="AN435" s="88">
        <v>3</v>
      </c>
      <c r="AO435" s="88">
        <v>2</v>
      </c>
      <c r="AP435" s="88"/>
      <c r="AQ435" s="88"/>
      <c r="AR435" s="196"/>
      <c r="AS435" s="206">
        <f t="shared" si="11"/>
        <v>69</v>
      </c>
      <c r="AT435" s="250" t="s">
        <v>279</v>
      </c>
      <c r="AU435" s="6" t="s">
        <v>1239</v>
      </c>
    </row>
    <row r="436" spans="1:47" ht="30">
      <c r="A436" s="40" t="s">
        <v>679</v>
      </c>
      <c r="B436" s="3" t="s">
        <v>24</v>
      </c>
      <c r="C436" s="250" t="s">
        <v>279</v>
      </c>
      <c r="D436" s="6" t="s">
        <v>535</v>
      </c>
      <c r="E436" s="3"/>
      <c r="F436" s="14">
        <v>1</v>
      </c>
      <c r="G436" s="3">
        <v>0.8</v>
      </c>
      <c r="H436" s="3" t="s">
        <v>668</v>
      </c>
      <c r="I436" s="386" t="s">
        <v>713</v>
      </c>
      <c r="J436" s="214"/>
      <c r="K436" s="212">
        <f t="shared" si="12"/>
        <v>26.400000000000009</v>
      </c>
      <c r="L436" s="394">
        <v>4</v>
      </c>
      <c r="M436" s="373"/>
      <c r="N436" s="87">
        <v>0.8</v>
      </c>
      <c r="O436" s="88">
        <v>0.8</v>
      </c>
      <c r="P436" s="88">
        <v>0.8</v>
      </c>
      <c r="Q436" s="88">
        <v>0.8</v>
      </c>
      <c r="R436" s="88">
        <v>0.8</v>
      </c>
      <c r="S436" s="88">
        <v>0.8</v>
      </c>
      <c r="T436" s="88">
        <v>0.8</v>
      </c>
      <c r="U436" s="88">
        <v>0.8</v>
      </c>
      <c r="V436" s="88">
        <v>0.8</v>
      </c>
      <c r="W436" s="88">
        <v>0.8</v>
      </c>
      <c r="X436" s="88">
        <v>0.8</v>
      </c>
      <c r="Y436" s="88">
        <v>0.8</v>
      </c>
      <c r="Z436" s="88">
        <v>0.8</v>
      </c>
      <c r="AA436" s="88">
        <v>0.8</v>
      </c>
      <c r="AB436" s="88">
        <v>0.8</v>
      </c>
      <c r="AC436" s="88">
        <v>0.8</v>
      </c>
      <c r="AD436" s="88">
        <v>0.8</v>
      </c>
      <c r="AE436" s="88">
        <v>0.8</v>
      </c>
      <c r="AF436" s="88">
        <v>0.8</v>
      </c>
      <c r="AG436" s="95">
        <v>4.8</v>
      </c>
      <c r="AH436" s="109">
        <v>0.8</v>
      </c>
      <c r="AI436" s="99">
        <v>0.8</v>
      </c>
      <c r="AJ436" s="88">
        <v>0.8</v>
      </c>
      <c r="AK436" s="88">
        <v>0.8</v>
      </c>
      <c r="AL436" s="88">
        <v>0.8</v>
      </c>
      <c r="AM436" s="88">
        <v>0.8</v>
      </c>
      <c r="AN436" s="88">
        <v>0.8</v>
      </c>
      <c r="AO436" s="88">
        <v>0.8</v>
      </c>
      <c r="AP436" s="88"/>
      <c r="AQ436" s="119"/>
      <c r="AR436" s="196"/>
      <c r="AS436" s="206">
        <f t="shared" si="11"/>
        <v>26.400000000000009</v>
      </c>
      <c r="AT436" s="250" t="s">
        <v>279</v>
      </c>
      <c r="AU436" s="6" t="s">
        <v>535</v>
      </c>
    </row>
    <row r="437" spans="1:47" ht="34.5" customHeight="1">
      <c r="A437" s="40" t="s">
        <v>679</v>
      </c>
      <c r="B437" s="3" t="s">
        <v>24</v>
      </c>
      <c r="C437" s="250" t="s">
        <v>279</v>
      </c>
      <c r="D437" s="72" t="s">
        <v>1383</v>
      </c>
      <c r="E437" s="3"/>
      <c r="F437" s="14">
        <v>2</v>
      </c>
      <c r="G437" s="3">
        <v>0.8</v>
      </c>
      <c r="H437" s="3" t="s">
        <v>668</v>
      </c>
      <c r="I437" s="386" t="s">
        <v>1384</v>
      </c>
      <c r="J437" s="214"/>
      <c r="K437" s="212">
        <f t="shared" si="12"/>
        <v>14.399999999999999</v>
      </c>
      <c r="L437" s="399"/>
      <c r="M437" s="381"/>
      <c r="N437" s="88">
        <v>0.8</v>
      </c>
      <c r="O437" s="106"/>
      <c r="P437" s="88">
        <v>0.8</v>
      </c>
      <c r="Q437" s="88"/>
      <c r="R437" s="88">
        <v>1.6</v>
      </c>
      <c r="S437" s="88"/>
      <c r="T437" s="88"/>
      <c r="U437" s="88">
        <v>1.6</v>
      </c>
      <c r="V437" s="88"/>
      <c r="W437" s="88">
        <v>1.6</v>
      </c>
      <c r="X437" s="88"/>
      <c r="Y437" s="88">
        <v>1.6</v>
      </c>
      <c r="Z437" s="88"/>
      <c r="AA437" s="88"/>
      <c r="AB437" s="88">
        <v>1.6</v>
      </c>
      <c r="AC437" s="88"/>
      <c r="AD437" s="88">
        <v>1.6</v>
      </c>
      <c r="AE437" s="88"/>
      <c r="AF437" s="88">
        <v>1.6</v>
      </c>
      <c r="AG437" s="88"/>
      <c r="AH437" s="88"/>
      <c r="AI437" s="99"/>
      <c r="AJ437" s="88"/>
      <c r="AK437" s="88"/>
      <c r="AL437" s="88"/>
      <c r="AM437" s="88">
        <v>1.6</v>
      </c>
      <c r="AN437" s="88"/>
      <c r="AO437" s="88"/>
      <c r="AP437" s="88"/>
      <c r="AQ437" s="119"/>
      <c r="AR437" s="196"/>
      <c r="AS437" s="206">
        <f t="shared" si="11"/>
        <v>14.399999999999999</v>
      </c>
      <c r="AT437" s="250" t="s">
        <v>279</v>
      </c>
      <c r="AU437" s="6" t="s">
        <v>1385</v>
      </c>
    </row>
    <row r="438" spans="1:47" ht="30">
      <c r="A438" s="40" t="s">
        <v>679</v>
      </c>
      <c r="B438" s="3" t="s">
        <v>24</v>
      </c>
      <c r="C438" s="250" t="s">
        <v>279</v>
      </c>
      <c r="D438" s="6" t="s">
        <v>536</v>
      </c>
      <c r="E438" s="3"/>
      <c r="F438" s="14">
        <v>4</v>
      </c>
      <c r="G438" s="3">
        <v>0.8</v>
      </c>
      <c r="H438" s="3" t="s">
        <v>668</v>
      </c>
      <c r="I438" s="386" t="s">
        <v>713</v>
      </c>
      <c r="J438" s="214"/>
      <c r="K438" s="212">
        <f t="shared" si="12"/>
        <v>66.700000000000017</v>
      </c>
      <c r="L438" s="394"/>
      <c r="M438" s="373"/>
      <c r="N438" s="87">
        <v>2.4</v>
      </c>
      <c r="O438" s="88">
        <v>0.8</v>
      </c>
      <c r="P438" s="88">
        <v>0.8</v>
      </c>
      <c r="Q438" s="88">
        <v>3.2</v>
      </c>
      <c r="R438" s="88">
        <v>3.2</v>
      </c>
      <c r="S438" s="88">
        <v>3.2</v>
      </c>
      <c r="T438" s="88">
        <v>3.2</v>
      </c>
      <c r="U438" s="88">
        <v>3.2</v>
      </c>
      <c r="V438" s="88">
        <v>1.6</v>
      </c>
      <c r="W438" s="88">
        <v>3.2</v>
      </c>
      <c r="X438" s="88">
        <v>0.8</v>
      </c>
      <c r="Y438" s="88">
        <v>3.2</v>
      </c>
      <c r="Z438" s="88">
        <v>1.6</v>
      </c>
      <c r="AA438" s="88">
        <v>3.2</v>
      </c>
      <c r="AB438" s="88">
        <v>3.2</v>
      </c>
      <c r="AC438" s="88">
        <v>1.6</v>
      </c>
      <c r="AD438" s="88">
        <v>3.2</v>
      </c>
      <c r="AE438" s="88">
        <v>1.6</v>
      </c>
      <c r="AF438" s="88">
        <v>3.2</v>
      </c>
      <c r="AG438" s="88">
        <v>0.8</v>
      </c>
      <c r="AH438" s="88">
        <v>3.2</v>
      </c>
      <c r="AI438" s="469">
        <v>3.2</v>
      </c>
      <c r="AJ438" s="88">
        <v>3.2</v>
      </c>
      <c r="AK438" s="88">
        <v>1.1000000000000001</v>
      </c>
      <c r="AL438" s="88">
        <v>3.2</v>
      </c>
      <c r="AM438" s="88">
        <v>3.2</v>
      </c>
      <c r="AN438" s="119">
        <v>1.6</v>
      </c>
      <c r="AO438" s="119">
        <v>0.8</v>
      </c>
      <c r="AP438" s="88"/>
      <c r="AQ438" s="88"/>
      <c r="AR438" s="196"/>
      <c r="AS438" s="206">
        <f t="shared" si="11"/>
        <v>66.700000000000017</v>
      </c>
      <c r="AT438" s="250" t="s">
        <v>279</v>
      </c>
      <c r="AU438" s="6" t="s">
        <v>536</v>
      </c>
    </row>
    <row r="439" spans="1:47" ht="30" customHeight="1">
      <c r="A439" s="146" t="s">
        <v>679</v>
      </c>
      <c r="B439" s="32" t="s">
        <v>24</v>
      </c>
      <c r="C439" s="250" t="s">
        <v>279</v>
      </c>
      <c r="D439" s="16" t="s">
        <v>1240</v>
      </c>
      <c r="E439" s="32" t="s">
        <v>891</v>
      </c>
      <c r="F439" s="14">
        <v>1</v>
      </c>
      <c r="G439" s="3">
        <v>8</v>
      </c>
      <c r="H439" s="3" t="s">
        <v>668</v>
      </c>
      <c r="I439" s="386" t="s">
        <v>713</v>
      </c>
      <c r="J439" s="214"/>
      <c r="K439" s="212">
        <f t="shared" si="12"/>
        <v>149.5</v>
      </c>
      <c r="L439" s="394"/>
      <c r="M439" s="373"/>
      <c r="N439" s="87">
        <v>6.5</v>
      </c>
      <c r="O439" s="119">
        <v>3</v>
      </c>
      <c r="P439" s="88">
        <v>8</v>
      </c>
      <c r="Q439" s="88"/>
      <c r="R439" s="88">
        <v>8</v>
      </c>
      <c r="S439" s="99">
        <v>6</v>
      </c>
      <c r="T439" s="135">
        <v>6</v>
      </c>
      <c r="U439" s="88">
        <v>6</v>
      </c>
      <c r="V439" s="88">
        <v>8</v>
      </c>
      <c r="W439" s="88">
        <v>5</v>
      </c>
      <c r="X439" s="88">
        <v>3</v>
      </c>
      <c r="Y439" s="88">
        <v>4</v>
      </c>
      <c r="Z439" s="88">
        <v>6</v>
      </c>
      <c r="AA439" s="88">
        <v>3</v>
      </c>
      <c r="AB439" s="88">
        <v>5</v>
      </c>
      <c r="AC439" s="99">
        <v>4</v>
      </c>
      <c r="AD439" s="88">
        <v>5</v>
      </c>
      <c r="AE439" s="88">
        <v>5</v>
      </c>
      <c r="AF439" s="88">
        <v>5</v>
      </c>
      <c r="AG439" s="88">
        <v>5</v>
      </c>
      <c r="AH439" s="88">
        <v>5</v>
      </c>
      <c r="AI439" s="88">
        <v>5</v>
      </c>
      <c r="AJ439" s="88">
        <v>8</v>
      </c>
      <c r="AK439" s="88">
        <v>3</v>
      </c>
      <c r="AL439" s="88">
        <v>3</v>
      </c>
      <c r="AM439" s="88">
        <v>8</v>
      </c>
      <c r="AN439" s="88">
        <v>8</v>
      </c>
      <c r="AO439" s="88">
        <v>8</v>
      </c>
      <c r="AP439" s="88"/>
      <c r="AQ439" s="88"/>
      <c r="AR439" s="196"/>
      <c r="AS439" s="206">
        <f t="shared" si="11"/>
        <v>149.5</v>
      </c>
      <c r="AT439" s="250" t="s">
        <v>279</v>
      </c>
      <c r="AU439" s="16" t="s">
        <v>1240</v>
      </c>
    </row>
    <row r="440" spans="1:47" ht="30" customHeight="1">
      <c r="A440" s="146" t="s">
        <v>679</v>
      </c>
      <c r="B440" s="32" t="s">
        <v>24</v>
      </c>
      <c r="C440" s="250" t="s">
        <v>279</v>
      </c>
      <c r="D440" s="16" t="s">
        <v>1036</v>
      </c>
      <c r="E440" s="3"/>
      <c r="F440" s="14">
        <v>2</v>
      </c>
      <c r="G440" s="3">
        <v>0.8</v>
      </c>
      <c r="H440" s="3" t="s">
        <v>668</v>
      </c>
      <c r="I440" s="386" t="s">
        <v>713</v>
      </c>
      <c r="J440" s="214"/>
      <c r="K440" s="212">
        <f t="shared" si="12"/>
        <v>44.000000000000014</v>
      </c>
      <c r="L440" s="394"/>
      <c r="M440" s="373"/>
      <c r="N440" s="87">
        <v>1.6</v>
      </c>
      <c r="O440" s="88">
        <v>1.6</v>
      </c>
      <c r="P440" s="88">
        <v>1.6</v>
      </c>
      <c r="Q440" s="88">
        <v>1.6</v>
      </c>
      <c r="R440" s="88">
        <v>1.6</v>
      </c>
      <c r="S440" s="88">
        <v>1.6</v>
      </c>
      <c r="T440" s="119">
        <v>1.6</v>
      </c>
      <c r="U440" s="88">
        <v>1.6</v>
      </c>
      <c r="V440" s="88">
        <v>1.6</v>
      </c>
      <c r="W440" s="88">
        <v>1.6</v>
      </c>
      <c r="X440" s="88">
        <v>1.6</v>
      </c>
      <c r="Y440" s="88">
        <v>1.6</v>
      </c>
      <c r="Z440" s="88">
        <v>1.6</v>
      </c>
      <c r="AA440" s="88">
        <v>1.6</v>
      </c>
      <c r="AB440" s="88">
        <v>1.6</v>
      </c>
      <c r="AC440" s="88">
        <v>1.6</v>
      </c>
      <c r="AD440" s="88">
        <v>1.6</v>
      </c>
      <c r="AE440" s="88">
        <v>1.6</v>
      </c>
      <c r="AF440" s="88">
        <v>1.6</v>
      </c>
      <c r="AG440" s="88">
        <v>1.6</v>
      </c>
      <c r="AH440" s="88">
        <v>1.6</v>
      </c>
      <c r="AI440" s="88">
        <v>1.6</v>
      </c>
      <c r="AJ440" s="88">
        <v>1.6</v>
      </c>
      <c r="AK440" s="88">
        <v>1.6</v>
      </c>
      <c r="AL440" s="88">
        <v>0.8</v>
      </c>
      <c r="AM440" s="88">
        <v>1.6</v>
      </c>
      <c r="AN440" s="88">
        <v>1.6</v>
      </c>
      <c r="AO440" s="88">
        <v>1.6</v>
      </c>
      <c r="AP440" s="88"/>
      <c r="AQ440" s="88"/>
      <c r="AR440" s="196"/>
      <c r="AS440" s="206">
        <f t="shared" si="11"/>
        <v>44.000000000000014</v>
      </c>
      <c r="AT440" s="250" t="s">
        <v>279</v>
      </c>
      <c r="AU440" s="16" t="s">
        <v>1036</v>
      </c>
    </row>
    <row r="441" spans="1:47" ht="30">
      <c r="A441" s="40" t="s">
        <v>679</v>
      </c>
      <c r="B441" s="3" t="s">
        <v>24</v>
      </c>
      <c r="C441" s="250" t="s">
        <v>279</v>
      </c>
      <c r="D441" s="6" t="s">
        <v>538</v>
      </c>
      <c r="E441" s="3"/>
      <c r="F441" s="14">
        <v>2</v>
      </c>
      <c r="G441" s="3">
        <v>0.8</v>
      </c>
      <c r="H441" s="3" t="s">
        <v>668</v>
      </c>
      <c r="I441" s="386" t="s">
        <v>713</v>
      </c>
      <c r="J441" s="214"/>
      <c r="K441" s="212">
        <f t="shared" si="12"/>
        <v>50.000000000000021</v>
      </c>
      <c r="L441" s="394">
        <v>4</v>
      </c>
      <c r="M441" s="373"/>
      <c r="N441" s="87">
        <v>2</v>
      </c>
      <c r="O441" s="88">
        <v>1.6</v>
      </c>
      <c r="P441" s="88">
        <v>1.6</v>
      </c>
      <c r="Q441" s="88">
        <v>1.6</v>
      </c>
      <c r="R441" s="88">
        <v>1.6</v>
      </c>
      <c r="S441" s="88">
        <v>1.6</v>
      </c>
      <c r="T441" s="109">
        <v>1.6</v>
      </c>
      <c r="U441" s="88">
        <v>1.6</v>
      </c>
      <c r="V441" s="88">
        <v>1.6</v>
      </c>
      <c r="W441" s="88">
        <v>1.6</v>
      </c>
      <c r="X441" s="88">
        <v>1.6</v>
      </c>
      <c r="Y441" s="88">
        <v>1.6</v>
      </c>
      <c r="Z441" s="88">
        <v>2</v>
      </c>
      <c r="AA441" s="88">
        <v>1.6</v>
      </c>
      <c r="AB441" s="88">
        <v>2</v>
      </c>
      <c r="AC441" s="119">
        <v>1.6</v>
      </c>
      <c r="AD441" s="88">
        <v>1.6</v>
      </c>
      <c r="AE441" s="95">
        <v>5.6</v>
      </c>
      <c r="AF441" s="88">
        <v>1.6</v>
      </c>
      <c r="AG441" s="88">
        <v>1.6</v>
      </c>
      <c r="AH441" s="119">
        <v>1.6</v>
      </c>
      <c r="AI441" s="88">
        <v>1.6</v>
      </c>
      <c r="AJ441" s="88">
        <v>1.6</v>
      </c>
      <c r="AK441" s="88">
        <v>1.6</v>
      </c>
      <c r="AL441" s="88">
        <v>1.6</v>
      </c>
      <c r="AM441" s="88">
        <v>1.6</v>
      </c>
      <c r="AN441" s="88">
        <v>1.6</v>
      </c>
      <c r="AO441" s="88">
        <v>1.6</v>
      </c>
      <c r="AP441" s="88"/>
      <c r="AQ441" s="88"/>
      <c r="AR441" s="196"/>
      <c r="AS441" s="206">
        <f t="shared" si="11"/>
        <v>50.000000000000021</v>
      </c>
      <c r="AT441" s="250" t="s">
        <v>279</v>
      </c>
      <c r="AU441" s="6" t="s">
        <v>538</v>
      </c>
    </row>
    <row r="442" spans="1:47" ht="30">
      <c r="A442" s="40" t="s">
        <v>679</v>
      </c>
      <c r="B442" s="3" t="s">
        <v>24</v>
      </c>
      <c r="C442" s="250" t="s">
        <v>279</v>
      </c>
      <c r="D442" s="72" t="s">
        <v>1198</v>
      </c>
      <c r="E442" s="3"/>
      <c r="F442" s="14">
        <v>3</v>
      </c>
      <c r="G442" s="3">
        <v>0.8</v>
      </c>
      <c r="H442" s="3" t="s">
        <v>668</v>
      </c>
      <c r="I442" s="386" t="s">
        <v>713</v>
      </c>
      <c r="J442" s="214"/>
      <c r="K442" s="212">
        <f t="shared" si="12"/>
        <v>66.399999999999977</v>
      </c>
      <c r="L442" s="394"/>
      <c r="M442" s="373"/>
      <c r="N442" s="87">
        <v>2.4</v>
      </c>
      <c r="O442" s="88">
        <v>1.6</v>
      </c>
      <c r="P442" s="88">
        <v>2.4</v>
      </c>
      <c r="Q442" s="88">
        <v>2.4</v>
      </c>
      <c r="R442" s="119">
        <v>2.4</v>
      </c>
      <c r="S442" s="88">
        <v>2.4</v>
      </c>
      <c r="T442" s="119">
        <v>2.4</v>
      </c>
      <c r="U442" s="88">
        <v>2.4</v>
      </c>
      <c r="V442" s="119">
        <v>2.4</v>
      </c>
      <c r="W442" s="88">
        <v>2.4</v>
      </c>
      <c r="X442" s="88">
        <v>2.4</v>
      </c>
      <c r="Y442" s="88">
        <v>2.4</v>
      </c>
      <c r="Z442" s="88">
        <v>2.4</v>
      </c>
      <c r="AA442" s="88">
        <v>2.4</v>
      </c>
      <c r="AB442" s="88">
        <v>2.4</v>
      </c>
      <c r="AC442" s="88">
        <v>2.4</v>
      </c>
      <c r="AD442" s="88">
        <v>2.4</v>
      </c>
      <c r="AE442" s="88">
        <v>2.4</v>
      </c>
      <c r="AF442" s="88">
        <v>2.4</v>
      </c>
      <c r="AG442" s="88">
        <v>2.4</v>
      </c>
      <c r="AH442" s="119">
        <v>2.4</v>
      </c>
      <c r="AI442" s="119">
        <v>2.4</v>
      </c>
      <c r="AJ442" s="88">
        <v>2.4</v>
      </c>
      <c r="AK442" s="88">
        <v>2.4</v>
      </c>
      <c r="AL442" s="88">
        <v>2.4</v>
      </c>
      <c r="AM442" s="88">
        <v>2.4</v>
      </c>
      <c r="AN442" s="88">
        <v>2.4</v>
      </c>
      <c r="AO442" s="88">
        <v>2.4</v>
      </c>
      <c r="AP442" s="88"/>
      <c r="AQ442" s="88"/>
      <c r="AR442" s="196"/>
      <c r="AS442" s="206">
        <f t="shared" si="11"/>
        <v>66.399999999999977</v>
      </c>
      <c r="AT442" s="250" t="s">
        <v>279</v>
      </c>
      <c r="AU442" s="72" t="s">
        <v>1198</v>
      </c>
    </row>
    <row r="443" spans="1:47" ht="30">
      <c r="A443" s="40" t="s">
        <v>679</v>
      </c>
      <c r="B443" s="3" t="s">
        <v>24</v>
      </c>
      <c r="C443" s="250" t="s">
        <v>279</v>
      </c>
      <c r="D443" s="6" t="s">
        <v>540</v>
      </c>
      <c r="E443" s="3"/>
      <c r="F443" s="14">
        <v>3</v>
      </c>
      <c r="G443" s="3">
        <v>1.1000000000000001</v>
      </c>
      <c r="H443" s="3" t="s">
        <v>668</v>
      </c>
      <c r="I443" s="386" t="s">
        <v>713</v>
      </c>
      <c r="J443" s="214"/>
      <c r="K443" s="212">
        <f t="shared" si="12"/>
        <v>78.299999999999969</v>
      </c>
      <c r="L443" s="394"/>
      <c r="M443" s="373"/>
      <c r="N443" s="87">
        <v>2.2000000000000002</v>
      </c>
      <c r="O443" s="88">
        <v>1.1000000000000001</v>
      </c>
      <c r="P443" s="88">
        <v>3.3</v>
      </c>
      <c r="Q443" s="88">
        <v>3.3</v>
      </c>
      <c r="R443" s="88">
        <v>3.3</v>
      </c>
      <c r="S443" s="88">
        <v>3.3</v>
      </c>
      <c r="T443" s="119">
        <v>2.2000000000000002</v>
      </c>
      <c r="U443" s="119">
        <v>3.3</v>
      </c>
      <c r="V443" s="88">
        <v>3.3</v>
      </c>
      <c r="W443" s="88">
        <v>2.2000000000000002</v>
      </c>
      <c r="X443" s="88">
        <v>1.1000000000000001</v>
      </c>
      <c r="Y443" s="109">
        <v>3.3</v>
      </c>
      <c r="Z443" s="88">
        <v>2.4</v>
      </c>
      <c r="AA443" s="119">
        <v>3.3</v>
      </c>
      <c r="AB443" s="88">
        <v>3.3</v>
      </c>
      <c r="AC443" s="88">
        <v>3.3</v>
      </c>
      <c r="AD443" s="88">
        <v>2.2000000000000002</v>
      </c>
      <c r="AE443" s="88">
        <v>3.3</v>
      </c>
      <c r="AF443" s="88">
        <v>3.3</v>
      </c>
      <c r="AG443" s="88">
        <v>3.3</v>
      </c>
      <c r="AH443" s="119">
        <v>3.3</v>
      </c>
      <c r="AI443" s="88">
        <v>3.3</v>
      </c>
      <c r="AJ443" s="88">
        <v>3.3</v>
      </c>
      <c r="AK443" s="88">
        <v>3.3</v>
      </c>
      <c r="AL443" s="88">
        <v>1.1000000000000001</v>
      </c>
      <c r="AM443" s="88">
        <v>3.3</v>
      </c>
      <c r="AN443" s="88">
        <v>3.3</v>
      </c>
      <c r="AO443" s="88">
        <v>1.1000000000000001</v>
      </c>
      <c r="AP443" s="88"/>
      <c r="AQ443" s="119"/>
      <c r="AR443" s="119"/>
      <c r="AS443" s="206">
        <f t="shared" si="11"/>
        <v>78.299999999999969</v>
      </c>
      <c r="AT443" s="250" t="s">
        <v>279</v>
      </c>
      <c r="AU443" s="6" t="s">
        <v>540</v>
      </c>
    </row>
    <row r="444" spans="1:47" ht="30">
      <c r="A444" s="40" t="s">
        <v>679</v>
      </c>
      <c r="B444" s="3" t="s">
        <v>24</v>
      </c>
      <c r="C444" s="250" t="s">
        <v>279</v>
      </c>
      <c r="D444" s="6" t="s">
        <v>541</v>
      </c>
      <c r="E444" s="3"/>
      <c r="F444" s="14">
        <v>2</v>
      </c>
      <c r="G444" s="3">
        <v>1.1000000000000001</v>
      </c>
      <c r="H444" s="14" t="s">
        <v>668</v>
      </c>
      <c r="I444" s="386" t="s">
        <v>713</v>
      </c>
      <c r="J444" s="214"/>
      <c r="K444" s="212">
        <f t="shared" si="12"/>
        <v>59.700000000000031</v>
      </c>
      <c r="L444" s="394">
        <v>8</v>
      </c>
      <c r="M444" s="373"/>
      <c r="N444" s="304">
        <v>2.2000000000000002</v>
      </c>
      <c r="O444" s="476">
        <v>5.0999999999999996</v>
      </c>
      <c r="P444" s="119">
        <v>2.2000000000000002</v>
      </c>
      <c r="Q444" s="119">
        <v>2.2000000000000002</v>
      </c>
      <c r="R444" s="88">
        <v>2.2000000000000002</v>
      </c>
      <c r="S444" s="88">
        <v>2.2000000000000002</v>
      </c>
      <c r="T444" s="119">
        <v>1.1000000000000001</v>
      </c>
      <c r="U444" s="88">
        <v>2.2000000000000002</v>
      </c>
      <c r="V444" s="119">
        <v>2.2000000000000002</v>
      </c>
      <c r="W444" s="109">
        <v>1.1000000000000001</v>
      </c>
      <c r="X444" s="88">
        <v>1.1000000000000001</v>
      </c>
      <c r="Y444" s="119">
        <v>2.2000000000000002</v>
      </c>
      <c r="Z444" s="88"/>
      <c r="AA444" s="88">
        <v>2.2000000000000002</v>
      </c>
      <c r="AB444" s="95">
        <v>6.2</v>
      </c>
      <c r="AC444" s="88">
        <v>2.2000000000000002</v>
      </c>
      <c r="AD444" s="109">
        <v>1.1000000000000001</v>
      </c>
      <c r="AE444" s="119">
        <v>2.2000000000000002</v>
      </c>
      <c r="AF444" s="109">
        <v>2.2000000000000002</v>
      </c>
      <c r="AG444" s="88">
        <v>2.2000000000000002</v>
      </c>
      <c r="AH444" s="119">
        <v>2.2000000000000002</v>
      </c>
      <c r="AI444" s="88">
        <v>2.2000000000000002</v>
      </c>
      <c r="AJ444" s="88">
        <v>2.2000000000000002</v>
      </c>
      <c r="AK444" s="88">
        <v>2.2000000000000002</v>
      </c>
      <c r="AL444" s="88">
        <v>1.1000000000000001</v>
      </c>
      <c r="AM444" s="88">
        <v>2.2000000000000002</v>
      </c>
      <c r="AN444" s="88">
        <v>2.2000000000000002</v>
      </c>
      <c r="AO444" s="119">
        <v>1.1000000000000001</v>
      </c>
      <c r="AP444" s="88"/>
      <c r="AQ444" s="119"/>
      <c r="AR444" s="196"/>
      <c r="AS444" s="206">
        <f t="shared" si="11"/>
        <v>59.700000000000031</v>
      </c>
      <c r="AT444" s="250" t="s">
        <v>279</v>
      </c>
      <c r="AU444" s="6" t="s">
        <v>541</v>
      </c>
    </row>
    <row r="445" spans="1:47" ht="30.75" customHeight="1">
      <c r="A445" s="40" t="s">
        <v>679</v>
      </c>
      <c r="B445" s="3" t="s">
        <v>24</v>
      </c>
      <c r="C445" s="250" t="s">
        <v>279</v>
      </c>
      <c r="D445" s="59" t="s">
        <v>542</v>
      </c>
      <c r="E445" s="3"/>
      <c r="F445" s="14">
        <v>2</v>
      </c>
      <c r="G445" s="3">
        <v>1.1000000000000001</v>
      </c>
      <c r="H445" s="14" t="s">
        <v>668</v>
      </c>
      <c r="I445" s="386" t="s">
        <v>713</v>
      </c>
      <c r="J445" s="214"/>
      <c r="K445" s="212">
        <f t="shared" si="12"/>
        <v>61.100000000000037</v>
      </c>
      <c r="L445" s="394"/>
      <c r="M445" s="373"/>
      <c r="N445" s="87">
        <v>1</v>
      </c>
      <c r="O445" s="88">
        <v>1.1000000000000001</v>
      </c>
      <c r="P445" s="88">
        <v>2.2000000000000002</v>
      </c>
      <c r="Q445" s="119">
        <v>2.2000000000000002</v>
      </c>
      <c r="R445" s="88">
        <v>2.2000000000000002</v>
      </c>
      <c r="S445" s="88">
        <v>2.2000000000000002</v>
      </c>
      <c r="T445" s="119">
        <v>2.2000000000000002</v>
      </c>
      <c r="U445" s="88">
        <v>2.2000000000000002</v>
      </c>
      <c r="V445" s="88">
        <v>2.2000000000000002</v>
      </c>
      <c r="W445" s="88">
        <v>4</v>
      </c>
      <c r="X445" s="88">
        <v>2.2000000000000002</v>
      </c>
      <c r="Y445" s="119">
        <v>2.2000000000000002</v>
      </c>
      <c r="Z445" s="88">
        <v>2.2000000000000002</v>
      </c>
      <c r="AA445" s="88">
        <v>2.2000000000000002</v>
      </c>
      <c r="AB445" s="119">
        <v>2.2000000000000002</v>
      </c>
      <c r="AC445" s="88">
        <v>2.2000000000000002</v>
      </c>
      <c r="AD445" s="88">
        <v>2.2000000000000002</v>
      </c>
      <c r="AE445" s="119">
        <v>2.2000000000000002</v>
      </c>
      <c r="AF445" s="88">
        <v>2.2000000000000002</v>
      </c>
      <c r="AG445" s="88">
        <v>2.2000000000000002</v>
      </c>
      <c r="AH445" s="119">
        <v>2.2000000000000002</v>
      </c>
      <c r="AI445" s="88">
        <v>2.2000000000000002</v>
      </c>
      <c r="AJ445" s="88">
        <v>2.2000000000000002</v>
      </c>
      <c r="AK445" s="88">
        <v>2.2000000000000002</v>
      </c>
      <c r="AL445" s="88">
        <v>2.2000000000000002</v>
      </c>
      <c r="AM445" s="88">
        <v>2.2000000000000002</v>
      </c>
      <c r="AN445" s="88">
        <v>2.2000000000000002</v>
      </c>
      <c r="AO445" s="119">
        <v>2.2000000000000002</v>
      </c>
      <c r="AP445" s="88"/>
      <c r="AQ445" s="88"/>
      <c r="AR445" s="196"/>
      <c r="AS445" s="206">
        <f t="shared" ref="AS445:AS512" si="13">K445</f>
        <v>61.100000000000037</v>
      </c>
      <c r="AT445" s="250" t="s">
        <v>279</v>
      </c>
      <c r="AU445" s="59" t="s">
        <v>542</v>
      </c>
    </row>
    <row r="446" spans="1:47" ht="27.75" customHeight="1">
      <c r="A446" s="40" t="s">
        <v>679</v>
      </c>
      <c r="B446" s="3" t="s">
        <v>24</v>
      </c>
      <c r="C446" s="250" t="s">
        <v>279</v>
      </c>
      <c r="D446" s="16" t="s">
        <v>543</v>
      </c>
      <c r="E446" s="32" t="s">
        <v>891</v>
      </c>
      <c r="F446" s="14">
        <v>1</v>
      </c>
      <c r="G446" s="3">
        <v>8</v>
      </c>
      <c r="H446" s="3" t="s">
        <v>668</v>
      </c>
      <c r="I446" s="386" t="s">
        <v>713</v>
      </c>
      <c r="J446" s="214"/>
      <c r="K446" s="212">
        <f t="shared" si="12"/>
        <v>98</v>
      </c>
      <c r="L446" s="394"/>
      <c r="M446" s="373"/>
      <c r="N446" s="87">
        <v>2</v>
      </c>
      <c r="O446" s="88">
        <v>2</v>
      </c>
      <c r="P446" s="88">
        <v>8</v>
      </c>
      <c r="Q446" s="88"/>
      <c r="R446" s="88">
        <v>8</v>
      </c>
      <c r="S446" s="88"/>
      <c r="T446" s="88">
        <v>6</v>
      </c>
      <c r="U446" s="88"/>
      <c r="V446" s="88">
        <v>8</v>
      </c>
      <c r="W446" s="119"/>
      <c r="X446" s="88">
        <v>6</v>
      </c>
      <c r="Y446" s="88"/>
      <c r="Z446" s="88">
        <v>4</v>
      </c>
      <c r="AA446" s="88"/>
      <c r="AB446" s="88">
        <v>8</v>
      </c>
      <c r="AC446" s="88">
        <v>3</v>
      </c>
      <c r="AD446" s="119"/>
      <c r="AE446" s="88">
        <v>8</v>
      </c>
      <c r="AF446" s="88"/>
      <c r="AG446" s="88">
        <v>8</v>
      </c>
      <c r="AH446" s="88"/>
      <c r="AI446" s="88"/>
      <c r="AJ446" s="88">
        <v>8</v>
      </c>
      <c r="AK446" s="88">
        <v>3</v>
      </c>
      <c r="AL446" s="88"/>
      <c r="AM446" s="88">
        <v>8</v>
      </c>
      <c r="AN446" s="88"/>
      <c r="AO446" s="88">
        <v>8</v>
      </c>
      <c r="AP446" s="88"/>
      <c r="AQ446" s="88"/>
      <c r="AR446" s="196"/>
      <c r="AS446" s="206">
        <f t="shared" si="13"/>
        <v>98</v>
      </c>
      <c r="AT446" s="250" t="s">
        <v>279</v>
      </c>
      <c r="AU446" s="16" t="s">
        <v>543</v>
      </c>
    </row>
    <row r="447" spans="1:47" ht="27.75" customHeight="1">
      <c r="A447" s="40" t="s">
        <v>679</v>
      </c>
      <c r="B447" s="3" t="s">
        <v>24</v>
      </c>
      <c r="C447" s="250" t="s">
        <v>279</v>
      </c>
      <c r="D447" s="140" t="s">
        <v>544</v>
      </c>
      <c r="E447" s="3"/>
      <c r="F447" s="14">
        <v>4</v>
      </c>
      <c r="G447" s="3">
        <v>1.1000000000000001</v>
      </c>
      <c r="H447" s="3" t="s">
        <v>668</v>
      </c>
      <c r="I447" s="386" t="s">
        <v>713</v>
      </c>
      <c r="J447" s="214"/>
      <c r="K447" s="212">
        <f t="shared" si="12"/>
        <v>123.20000000000006</v>
      </c>
      <c r="L447" s="394"/>
      <c r="M447" s="373"/>
      <c r="N447" s="87">
        <v>4.4000000000000004</v>
      </c>
      <c r="O447" s="87">
        <v>4.4000000000000004</v>
      </c>
      <c r="P447" s="88">
        <v>4.4000000000000004</v>
      </c>
      <c r="Q447" s="88">
        <v>4.4000000000000004</v>
      </c>
      <c r="R447" s="88">
        <v>4.4000000000000004</v>
      </c>
      <c r="S447" s="99">
        <v>4.4000000000000004</v>
      </c>
      <c r="T447" s="88">
        <v>4.4000000000000004</v>
      </c>
      <c r="U447" s="119">
        <v>4.4000000000000004</v>
      </c>
      <c r="V447" s="88">
        <v>4.4000000000000004</v>
      </c>
      <c r="W447" s="109">
        <v>4.4000000000000004</v>
      </c>
      <c r="X447" s="88">
        <v>4.4000000000000004</v>
      </c>
      <c r="Y447" s="88">
        <v>4.4000000000000004</v>
      </c>
      <c r="Z447" s="88">
        <v>4.4000000000000004</v>
      </c>
      <c r="AA447" s="88">
        <v>4.4000000000000004</v>
      </c>
      <c r="AB447" s="88">
        <v>4.4000000000000004</v>
      </c>
      <c r="AC447" s="88">
        <v>4.4000000000000004</v>
      </c>
      <c r="AD447" s="119">
        <v>4.4000000000000004</v>
      </c>
      <c r="AE447" s="119">
        <v>4.4000000000000004</v>
      </c>
      <c r="AF447" s="88">
        <v>4.4000000000000004</v>
      </c>
      <c r="AG447" s="88">
        <v>4.4000000000000004</v>
      </c>
      <c r="AH447" s="119">
        <v>4.4000000000000004</v>
      </c>
      <c r="AI447" s="119">
        <v>4.4000000000000004</v>
      </c>
      <c r="AJ447" s="88">
        <v>4.4000000000000004</v>
      </c>
      <c r="AK447" s="88">
        <v>4.4000000000000004</v>
      </c>
      <c r="AL447" s="88">
        <v>4.4000000000000004</v>
      </c>
      <c r="AM447" s="88">
        <v>4.4000000000000004</v>
      </c>
      <c r="AN447" s="88">
        <v>4.4000000000000004</v>
      </c>
      <c r="AO447" s="88">
        <v>4.4000000000000004</v>
      </c>
      <c r="AP447" s="88"/>
      <c r="AQ447" s="88"/>
      <c r="AR447" s="196"/>
      <c r="AS447" s="206">
        <f t="shared" si="13"/>
        <v>123.20000000000006</v>
      </c>
      <c r="AT447" s="250" t="s">
        <v>279</v>
      </c>
      <c r="AU447" s="140" t="s">
        <v>544</v>
      </c>
    </row>
    <row r="448" spans="1:47" ht="27.75" customHeight="1">
      <c r="A448" s="40" t="s">
        <v>679</v>
      </c>
      <c r="B448" s="3" t="s">
        <v>24</v>
      </c>
      <c r="C448" s="250" t="s">
        <v>279</v>
      </c>
      <c r="D448" s="6" t="s">
        <v>545</v>
      </c>
      <c r="E448" s="3"/>
      <c r="F448" s="14">
        <v>4</v>
      </c>
      <c r="G448" s="3">
        <v>1.1000000000000001</v>
      </c>
      <c r="H448" s="3" t="s">
        <v>668</v>
      </c>
      <c r="I448" s="386" t="s">
        <v>713</v>
      </c>
      <c r="J448" s="214"/>
      <c r="K448" s="212">
        <f t="shared" si="12"/>
        <v>118.60000000000007</v>
      </c>
      <c r="L448" s="394"/>
      <c r="M448" s="373"/>
      <c r="N448" s="87">
        <v>2.2000000000000002</v>
      </c>
      <c r="O448" s="88">
        <v>2</v>
      </c>
      <c r="P448" s="88">
        <v>4.4000000000000004</v>
      </c>
      <c r="Q448" s="88">
        <v>4.4000000000000004</v>
      </c>
      <c r="R448" s="119">
        <v>4.4000000000000004</v>
      </c>
      <c r="S448" s="88">
        <v>4.4000000000000004</v>
      </c>
      <c r="T448" s="119">
        <v>4.4000000000000004</v>
      </c>
      <c r="U448" s="119">
        <v>4.4000000000000004</v>
      </c>
      <c r="V448" s="88">
        <v>4.4000000000000004</v>
      </c>
      <c r="W448" s="88">
        <v>4.4000000000000004</v>
      </c>
      <c r="X448" s="88">
        <v>4.4000000000000004</v>
      </c>
      <c r="Y448" s="88">
        <v>4.4000000000000004</v>
      </c>
      <c r="Z448" s="88">
        <v>4.4000000000000004</v>
      </c>
      <c r="AA448" s="88">
        <v>4.4000000000000004</v>
      </c>
      <c r="AB448" s="88">
        <v>4.4000000000000004</v>
      </c>
      <c r="AC448" s="88">
        <v>4.4000000000000004</v>
      </c>
      <c r="AD448" s="88">
        <v>4.4000000000000004</v>
      </c>
      <c r="AE448" s="88">
        <v>4.4000000000000004</v>
      </c>
      <c r="AF448" s="88">
        <v>4.4000000000000004</v>
      </c>
      <c r="AG448" s="88">
        <v>4.4000000000000004</v>
      </c>
      <c r="AH448" s="109">
        <v>4.4000000000000004</v>
      </c>
      <c r="AI448" s="88">
        <v>4.4000000000000004</v>
      </c>
      <c r="AJ448" s="88">
        <v>4.4000000000000004</v>
      </c>
      <c r="AK448" s="92">
        <v>4.4000000000000004</v>
      </c>
      <c r="AL448" s="88">
        <v>4.4000000000000004</v>
      </c>
      <c r="AM448" s="88">
        <v>4.4000000000000004</v>
      </c>
      <c r="AN448" s="88">
        <v>4.4000000000000004</v>
      </c>
      <c r="AO448" s="119">
        <v>4.4000000000000004</v>
      </c>
      <c r="AP448" s="428"/>
      <c r="AQ448" s="88"/>
      <c r="AR448" s="196"/>
      <c r="AS448" s="206">
        <f t="shared" si="13"/>
        <v>118.60000000000007</v>
      </c>
      <c r="AT448" s="250" t="s">
        <v>279</v>
      </c>
      <c r="AU448" s="6" t="s">
        <v>545</v>
      </c>
    </row>
    <row r="449" spans="1:47" ht="30">
      <c r="A449" s="40" t="s">
        <v>679</v>
      </c>
      <c r="B449" s="3" t="s">
        <v>24</v>
      </c>
      <c r="C449" s="250" t="s">
        <v>279</v>
      </c>
      <c r="D449" s="141" t="s">
        <v>546</v>
      </c>
      <c r="E449" s="3"/>
      <c r="F449" s="14">
        <v>4</v>
      </c>
      <c r="G449" s="3">
        <v>0.8</v>
      </c>
      <c r="H449" s="3" t="s">
        <v>668</v>
      </c>
      <c r="I449" s="386" t="s">
        <v>713</v>
      </c>
      <c r="J449" s="220"/>
      <c r="K449" s="212">
        <f t="shared" si="12"/>
        <v>60.20000000000001</v>
      </c>
      <c r="L449" s="394"/>
      <c r="M449" s="373"/>
      <c r="N449" s="87">
        <v>3.2</v>
      </c>
      <c r="O449" s="88">
        <v>0.2</v>
      </c>
      <c r="P449" s="87">
        <v>0.8</v>
      </c>
      <c r="Q449" s="88">
        <v>2.4</v>
      </c>
      <c r="R449" s="88">
        <v>2.4</v>
      </c>
      <c r="S449" s="99">
        <v>3.2</v>
      </c>
      <c r="T449" s="88">
        <v>2.4</v>
      </c>
      <c r="U449" s="88">
        <v>2.4</v>
      </c>
      <c r="V449" s="88"/>
      <c r="W449" s="88">
        <v>3.2</v>
      </c>
      <c r="X449" s="119">
        <v>3.2</v>
      </c>
      <c r="Y449" s="88">
        <v>3.2</v>
      </c>
      <c r="Z449" s="88">
        <v>3.2</v>
      </c>
      <c r="AA449" s="88">
        <v>0.8</v>
      </c>
      <c r="AB449" s="88">
        <v>3.2</v>
      </c>
      <c r="AC449" s="88">
        <v>3.2</v>
      </c>
      <c r="AD449" s="88">
        <v>3.2</v>
      </c>
      <c r="AE449" s="88">
        <v>0.8</v>
      </c>
      <c r="AF449" s="88">
        <v>3.2</v>
      </c>
      <c r="AG449" s="88">
        <v>0.8</v>
      </c>
      <c r="AH449" s="119">
        <v>3.2</v>
      </c>
      <c r="AI449" s="88">
        <v>3.2</v>
      </c>
      <c r="AJ449" s="88"/>
      <c r="AK449" s="88"/>
      <c r="AL449" s="109">
        <v>3.2</v>
      </c>
      <c r="AM449" s="88">
        <v>3.2</v>
      </c>
      <c r="AN449" s="88">
        <v>0.8</v>
      </c>
      <c r="AO449" s="88">
        <v>1.6</v>
      </c>
      <c r="AP449" s="88"/>
      <c r="AQ449" s="119"/>
      <c r="AR449" s="196"/>
      <c r="AS449" s="206">
        <f t="shared" si="13"/>
        <v>60.20000000000001</v>
      </c>
      <c r="AT449" s="250" t="s">
        <v>279</v>
      </c>
      <c r="AU449" s="141" t="s">
        <v>546</v>
      </c>
    </row>
    <row r="450" spans="1:47" ht="30">
      <c r="A450" s="40" t="s">
        <v>679</v>
      </c>
      <c r="B450" s="3" t="s">
        <v>24</v>
      </c>
      <c r="C450" s="250" t="s">
        <v>279</v>
      </c>
      <c r="D450" s="6" t="s">
        <v>1241</v>
      </c>
      <c r="E450" s="3"/>
      <c r="F450" s="14">
        <v>4</v>
      </c>
      <c r="G450" s="3">
        <v>0.8</v>
      </c>
      <c r="H450" s="3" t="s">
        <v>668</v>
      </c>
      <c r="I450" s="386" t="s">
        <v>713</v>
      </c>
      <c r="J450" s="214"/>
      <c r="K450" s="212">
        <f t="shared" si="12"/>
        <v>92.600000000000037</v>
      </c>
      <c r="L450" s="394">
        <v>4</v>
      </c>
      <c r="M450" s="373"/>
      <c r="N450" s="87">
        <v>3</v>
      </c>
      <c r="O450" s="88">
        <v>2.4</v>
      </c>
      <c r="P450" s="88">
        <v>3.2</v>
      </c>
      <c r="Q450" s="88">
        <v>3.2</v>
      </c>
      <c r="R450" s="88">
        <v>3.2</v>
      </c>
      <c r="S450" s="88">
        <v>3.2</v>
      </c>
      <c r="T450" s="88">
        <v>3.2</v>
      </c>
      <c r="U450" s="88">
        <v>3.2</v>
      </c>
      <c r="V450" s="88">
        <v>3.2</v>
      </c>
      <c r="W450" s="88">
        <v>3.2</v>
      </c>
      <c r="X450" s="95">
        <v>7.2</v>
      </c>
      <c r="Y450" s="109">
        <v>3.2</v>
      </c>
      <c r="Z450" s="88">
        <v>3.2</v>
      </c>
      <c r="AA450" s="88">
        <v>3.2</v>
      </c>
      <c r="AB450" s="88">
        <v>3.2</v>
      </c>
      <c r="AC450" s="88">
        <v>3.2</v>
      </c>
      <c r="AD450" s="119">
        <v>3.2</v>
      </c>
      <c r="AE450" s="109">
        <v>3.2</v>
      </c>
      <c r="AF450" s="109">
        <v>3.2</v>
      </c>
      <c r="AG450" s="88">
        <v>3.2</v>
      </c>
      <c r="AH450" s="88">
        <v>3.2</v>
      </c>
      <c r="AI450" s="88">
        <v>3.2</v>
      </c>
      <c r="AJ450" s="88">
        <v>3.2</v>
      </c>
      <c r="AK450" s="88">
        <v>3.2</v>
      </c>
      <c r="AL450" s="88">
        <v>3.2</v>
      </c>
      <c r="AM450" s="88">
        <v>3.2</v>
      </c>
      <c r="AN450" s="88">
        <v>3.2</v>
      </c>
      <c r="AO450" s="88">
        <v>3.2</v>
      </c>
      <c r="AP450" s="88"/>
      <c r="AQ450" s="88"/>
      <c r="AR450" s="196"/>
      <c r="AS450" s="206">
        <f t="shared" si="13"/>
        <v>92.600000000000037</v>
      </c>
      <c r="AT450" s="250" t="s">
        <v>279</v>
      </c>
      <c r="AU450" s="6" t="s">
        <v>1241</v>
      </c>
    </row>
    <row r="451" spans="1:47" ht="30" customHeight="1">
      <c r="A451" s="40" t="s">
        <v>679</v>
      </c>
      <c r="B451" s="3" t="s">
        <v>24</v>
      </c>
      <c r="C451" s="250" t="s">
        <v>279</v>
      </c>
      <c r="D451" s="6" t="s">
        <v>1242</v>
      </c>
      <c r="E451" s="3"/>
      <c r="F451" s="14">
        <v>5</v>
      </c>
      <c r="G451" s="3">
        <v>1.1000000000000001</v>
      </c>
      <c r="H451" s="3" t="s">
        <v>668</v>
      </c>
      <c r="I451" s="386" t="s">
        <v>713</v>
      </c>
      <c r="J451" s="214"/>
      <c r="K451" s="212">
        <f t="shared" si="12"/>
        <v>139.5</v>
      </c>
      <c r="L451" s="394"/>
      <c r="M451" s="373"/>
      <c r="N451" s="87"/>
      <c r="O451" s="88">
        <v>4.2</v>
      </c>
      <c r="P451" s="88">
        <v>5.5</v>
      </c>
      <c r="Q451" s="88">
        <v>5.5</v>
      </c>
      <c r="R451" s="88">
        <v>5.5</v>
      </c>
      <c r="S451" s="88">
        <v>5.5</v>
      </c>
      <c r="T451" s="88">
        <v>5.5</v>
      </c>
      <c r="U451" s="88">
        <v>5.5</v>
      </c>
      <c r="V451" s="88">
        <v>5.5</v>
      </c>
      <c r="W451" s="88">
        <v>5.5</v>
      </c>
      <c r="X451" s="88">
        <v>5.5</v>
      </c>
      <c r="Y451" s="88">
        <v>5.5</v>
      </c>
      <c r="Z451" s="88"/>
      <c r="AA451" s="88">
        <v>5.5</v>
      </c>
      <c r="AB451" s="88">
        <v>5.5</v>
      </c>
      <c r="AC451" s="88">
        <v>5.5</v>
      </c>
      <c r="AD451" s="88">
        <v>5.5</v>
      </c>
      <c r="AE451" s="88">
        <v>5.5</v>
      </c>
      <c r="AF451" s="88">
        <v>5.5</v>
      </c>
      <c r="AG451" s="119">
        <v>5.5</v>
      </c>
      <c r="AH451" s="88">
        <v>5.5</v>
      </c>
      <c r="AI451" s="88">
        <v>5.5</v>
      </c>
      <c r="AJ451" s="88">
        <v>5.5</v>
      </c>
      <c r="AK451" s="88">
        <v>3.3</v>
      </c>
      <c r="AL451" s="88">
        <v>5.5</v>
      </c>
      <c r="AM451" s="88">
        <v>5.5</v>
      </c>
      <c r="AN451" s="88">
        <v>5.5</v>
      </c>
      <c r="AO451" s="88">
        <v>5.5</v>
      </c>
      <c r="AP451" s="88"/>
      <c r="AQ451" s="88"/>
      <c r="AR451" s="196"/>
      <c r="AS451" s="206">
        <f t="shared" si="13"/>
        <v>139.5</v>
      </c>
      <c r="AT451" s="250" t="s">
        <v>279</v>
      </c>
      <c r="AU451" s="6" t="s">
        <v>1242</v>
      </c>
    </row>
    <row r="452" spans="1:47" ht="42.75">
      <c r="A452" s="40" t="s">
        <v>679</v>
      </c>
      <c r="B452" s="3" t="s">
        <v>24</v>
      </c>
      <c r="C452" s="250" t="s">
        <v>279</v>
      </c>
      <c r="D452" s="16" t="s">
        <v>1243</v>
      </c>
      <c r="E452" s="32" t="s">
        <v>891</v>
      </c>
      <c r="F452" s="14">
        <v>1</v>
      </c>
      <c r="G452" s="3">
        <v>8</v>
      </c>
      <c r="H452" s="3" t="s">
        <v>668</v>
      </c>
      <c r="I452" s="386" t="s">
        <v>713</v>
      </c>
      <c r="J452" s="214"/>
      <c r="K452" s="212">
        <f t="shared" si="12"/>
        <v>67</v>
      </c>
      <c r="L452" s="394">
        <v>4</v>
      </c>
      <c r="M452" s="373"/>
      <c r="N452" s="87">
        <v>7</v>
      </c>
      <c r="O452" s="95">
        <v>4</v>
      </c>
      <c r="P452" s="95"/>
      <c r="Q452" s="119">
        <v>8</v>
      </c>
      <c r="R452" s="95"/>
      <c r="S452" s="119"/>
      <c r="T452" s="95"/>
      <c r="U452" s="95"/>
      <c r="V452" s="119"/>
      <c r="W452" s="119">
        <v>8</v>
      </c>
      <c r="X452" s="95"/>
      <c r="Y452" s="95"/>
      <c r="Z452" s="88"/>
      <c r="AA452" s="119"/>
      <c r="AB452" s="88"/>
      <c r="AC452" s="95"/>
      <c r="AD452" s="119">
        <v>8</v>
      </c>
      <c r="AE452" s="88"/>
      <c r="AF452" s="95"/>
      <c r="AG452" s="88"/>
      <c r="AH452" s="119">
        <v>8</v>
      </c>
      <c r="AI452" s="119"/>
      <c r="AJ452" s="119">
        <v>8</v>
      </c>
      <c r="AK452" s="119"/>
      <c r="AL452" s="119">
        <v>8</v>
      </c>
      <c r="AM452" s="95"/>
      <c r="AN452" s="95"/>
      <c r="AO452" s="119">
        <v>8</v>
      </c>
      <c r="AP452" s="119"/>
      <c r="AQ452" s="119"/>
      <c r="AR452" s="196"/>
      <c r="AS452" s="206">
        <f t="shared" si="13"/>
        <v>67</v>
      </c>
      <c r="AT452" s="250" t="s">
        <v>279</v>
      </c>
      <c r="AU452" s="16" t="s">
        <v>1243</v>
      </c>
    </row>
    <row r="453" spans="1:47" ht="33" customHeight="1">
      <c r="A453" s="40" t="s">
        <v>679</v>
      </c>
      <c r="B453" s="3" t="s">
        <v>24</v>
      </c>
      <c r="C453" s="250" t="s">
        <v>279</v>
      </c>
      <c r="D453" s="6" t="s">
        <v>549</v>
      </c>
      <c r="E453" s="32"/>
      <c r="F453" s="14">
        <v>3</v>
      </c>
      <c r="G453" s="3">
        <v>1.1000000000000001</v>
      </c>
      <c r="H453" s="3" t="s">
        <v>968</v>
      </c>
      <c r="I453" s="386" t="s">
        <v>713</v>
      </c>
      <c r="J453" s="214"/>
      <c r="K453" s="212">
        <f t="shared" si="12"/>
        <v>89.099999999999952</v>
      </c>
      <c r="L453" s="396"/>
      <c r="M453" s="375"/>
      <c r="N453" s="87">
        <v>2.2000000000000002</v>
      </c>
      <c r="O453" s="88">
        <v>1.1000000000000001</v>
      </c>
      <c r="P453" s="88">
        <v>3.3</v>
      </c>
      <c r="Q453" s="88">
        <v>3.3</v>
      </c>
      <c r="R453" s="88">
        <v>3.3</v>
      </c>
      <c r="S453" s="88">
        <v>3.3</v>
      </c>
      <c r="T453" s="88">
        <v>3.3</v>
      </c>
      <c r="U453" s="88">
        <v>3.3</v>
      </c>
      <c r="V453" s="88">
        <v>3.3</v>
      </c>
      <c r="W453" s="88">
        <v>3.3</v>
      </c>
      <c r="X453" s="88">
        <v>3.3</v>
      </c>
      <c r="Y453" s="88">
        <v>3.3</v>
      </c>
      <c r="Z453" s="88">
        <v>3.3</v>
      </c>
      <c r="AA453" s="88">
        <v>3.3</v>
      </c>
      <c r="AB453" s="88">
        <v>3.3</v>
      </c>
      <c r="AC453" s="88">
        <v>3.3</v>
      </c>
      <c r="AD453" s="109">
        <v>3.3</v>
      </c>
      <c r="AE453" s="88">
        <v>3.3</v>
      </c>
      <c r="AF453" s="88">
        <v>3.3</v>
      </c>
      <c r="AG453" s="88">
        <v>3.3</v>
      </c>
      <c r="AH453" s="88">
        <v>3.3</v>
      </c>
      <c r="AI453" s="88">
        <v>3.3</v>
      </c>
      <c r="AJ453" s="88">
        <v>3.3</v>
      </c>
      <c r="AK453" s="88">
        <v>3.3</v>
      </c>
      <c r="AL453" s="88">
        <v>3.3</v>
      </c>
      <c r="AM453" s="88">
        <v>3.3</v>
      </c>
      <c r="AN453" s="88">
        <v>3.3</v>
      </c>
      <c r="AO453" s="88">
        <v>3.3</v>
      </c>
      <c r="AP453" s="88"/>
      <c r="AQ453" s="88"/>
      <c r="AR453" s="196"/>
      <c r="AS453" s="206">
        <f t="shared" si="13"/>
        <v>89.099999999999952</v>
      </c>
      <c r="AT453" s="250" t="s">
        <v>279</v>
      </c>
      <c r="AU453" s="6" t="s">
        <v>549</v>
      </c>
    </row>
    <row r="454" spans="1:47" ht="30" customHeight="1">
      <c r="A454" s="40" t="s">
        <v>1142</v>
      </c>
      <c r="B454" s="3" t="s">
        <v>24</v>
      </c>
      <c r="C454" s="250" t="s">
        <v>279</v>
      </c>
      <c r="D454" s="6" t="s">
        <v>1244</v>
      </c>
      <c r="E454" s="3"/>
      <c r="F454" s="14">
        <v>3</v>
      </c>
      <c r="G454" s="3">
        <v>1.1000000000000001</v>
      </c>
      <c r="H454" s="14" t="s">
        <v>668</v>
      </c>
      <c r="I454" s="386" t="s">
        <v>713</v>
      </c>
      <c r="J454" s="214"/>
      <c r="K454" s="212">
        <f t="shared" si="12"/>
        <v>99.799999999999955</v>
      </c>
      <c r="L454" s="394">
        <v>8</v>
      </c>
      <c r="M454" s="373"/>
      <c r="N454" s="87">
        <v>2.7</v>
      </c>
      <c r="O454" s="95">
        <v>7.3</v>
      </c>
      <c r="P454" s="88">
        <v>3.3</v>
      </c>
      <c r="Q454" s="109">
        <v>3.3</v>
      </c>
      <c r="R454" s="88">
        <v>3.3</v>
      </c>
      <c r="S454" s="88">
        <v>3.3</v>
      </c>
      <c r="T454" s="88">
        <v>3.3</v>
      </c>
      <c r="U454" s="88">
        <v>3.3</v>
      </c>
      <c r="V454" s="88">
        <v>3.3</v>
      </c>
      <c r="W454" s="88">
        <v>3.3</v>
      </c>
      <c r="X454" s="88">
        <v>3.3</v>
      </c>
      <c r="Y454" s="88">
        <v>3.3</v>
      </c>
      <c r="Z454" s="88">
        <v>3.3</v>
      </c>
      <c r="AA454" s="88">
        <v>3.3</v>
      </c>
      <c r="AB454" s="88">
        <v>3.3</v>
      </c>
      <c r="AC454" s="88">
        <v>3.3</v>
      </c>
      <c r="AD454" s="119">
        <v>3.3</v>
      </c>
      <c r="AE454" s="95">
        <v>7.3</v>
      </c>
      <c r="AF454" s="88">
        <v>3.3</v>
      </c>
      <c r="AG454" s="88">
        <v>3.3</v>
      </c>
      <c r="AH454" s="88">
        <v>3.3</v>
      </c>
      <c r="AI454" s="88">
        <v>3.3</v>
      </c>
      <c r="AJ454" s="88">
        <v>3.3</v>
      </c>
      <c r="AK454" s="88">
        <v>3.3</v>
      </c>
      <c r="AL454" s="88">
        <v>3.3</v>
      </c>
      <c r="AM454" s="88">
        <v>3.3</v>
      </c>
      <c r="AN454" s="119">
        <v>3.3</v>
      </c>
      <c r="AO454" s="88">
        <v>3.3</v>
      </c>
      <c r="AP454" s="88"/>
      <c r="AQ454" s="88"/>
      <c r="AR454" s="196"/>
      <c r="AS454" s="206">
        <f t="shared" si="13"/>
        <v>99.799999999999955</v>
      </c>
      <c r="AT454" s="250" t="s">
        <v>279</v>
      </c>
      <c r="AU454" s="6" t="s">
        <v>1244</v>
      </c>
    </row>
    <row r="455" spans="1:47" ht="31.5" customHeight="1">
      <c r="A455" s="40" t="s">
        <v>679</v>
      </c>
      <c r="B455" s="3" t="s">
        <v>24</v>
      </c>
      <c r="C455" s="250" t="s">
        <v>279</v>
      </c>
      <c r="D455" s="16" t="s">
        <v>551</v>
      </c>
      <c r="E455" s="32" t="s">
        <v>891</v>
      </c>
      <c r="F455" s="14">
        <v>1</v>
      </c>
      <c r="G455" s="3">
        <v>8</v>
      </c>
      <c r="H455" s="3" t="s">
        <v>968</v>
      </c>
      <c r="I455" s="386" t="s">
        <v>713</v>
      </c>
      <c r="J455" s="214"/>
      <c r="K455" s="212">
        <f t="shared" si="12"/>
        <v>193</v>
      </c>
      <c r="L455" s="394">
        <v>12</v>
      </c>
      <c r="M455" s="373"/>
      <c r="N455" s="87">
        <v>7</v>
      </c>
      <c r="O455" s="88">
        <v>5</v>
      </c>
      <c r="P455" s="88">
        <v>8</v>
      </c>
      <c r="Q455" s="119">
        <v>8</v>
      </c>
      <c r="R455" s="119">
        <v>8</v>
      </c>
      <c r="S455" s="88">
        <v>8</v>
      </c>
      <c r="T455" s="88">
        <v>6</v>
      </c>
      <c r="U455" s="88">
        <v>6</v>
      </c>
      <c r="V455" s="88">
        <v>6</v>
      </c>
      <c r="W455" s="88">
        <v>4</v>
      </c>
      <c r="X455" s="95">
        <v>8</v>
      </c>
      <c r="Y455" s="88">
        <v>4</v>
      </c>
      <c r="Z455" s="88">
        <v>4</v>
      </c>
      <c r="AA455" s="88">
        <v>4</v>
      </c>
      <c r="AB455" s="88">
        <v>5</v>
      </c>
      <c r="AC455" s="99">
        <v>5</v>
      </c>
      <c r="AD455" s="88">
        <v>5</v>
      </c>
      <c r="AE455" s="88">
        <v>8</v>
      </c>
      <c r="AF455" s="88">
        <v>8</v>
      </c>
      <c r="AG455" s="119">
        <v>8</v>
      </c>
      <c r="AH455" s="119">
        <v>8</v>
      </c>
      <c r="AI455" s="88">
        <v>8</v>
      </c>
      <c r="AJ455" s="88">
        <v>8</v>
      </c>
      <c r="AK455" s="88">
        <v>4</v>
      </c>
      <c r="AL455" s="95">
        <v>16</v>
      </c>
      <c r="AM455" s="119">
        <v>8</v>
      </c>
      <c r="AN455" s="88">
        <v>8</v>
      </c>
      <c r="AO455" s="88">
        <v>8</v>
      </c>
      <c r="AP455" s="88"/>
      <c r="AQ455" s="88"/>
      <c r="AR455" s="196"/>
      <c r="AS455" s="206">
        <f t="shared" si="13"/>
        <v>193</v>
      </c>
      <c r="AT455" s="250" t="s">
        <v>279</v>
      </c>
      <c r="AU455" s="16" t="s">
        <v>551</v>
      </c>
    </row>
    <row r="456" spans="1:47" ht="31.5" customHeight="1">
      <c r="A456" s="40" t="s">
        <v>679</v>
      </c>
      <c r="B456" s="3" t="s">
        <v>24</v>
      </c>
      <c r="C456" s="250" t="s">
        <v>279</v>
      </c>
      <c r="D456" s="16" t="s">
        <v>1138</v>
      </c>
      <c r="E456" s="32"/>
      <c r="F456" s="14">
        <v>4</v>
      </c>
      <c r="G456" s="3">
        <v>1.1000000000000001</v>
      </c>
      <c r="H456" s="3" t="s">
        <v>668</v>
      </c>
      <c r="I456" s="386" t="s">
        <v>713</v>
      </c>
      <c r="J456" s="214"/>
      <c r="K456" s="212">
        <f t="shared" si="12"/>
        <v>122.80000000000007</v>
      </c>
      <c r="L456" s="394"/>
      <c r="M456" s="373"/>
      <c r="N456" s="87">
        <v>4.4000000000000004</v>
      </c>
      <c r="O456" s="88">
        <v>4</v>
      </c>
      <c r="P456" s="88">
        <v>4.4000000000000004</v>
      </c>
      <c r="Q456" s="88">
        <v>4.4000000000000004</v>
      </c>
      <c r="R456" s="119">
        <v>4.4000000000000004</v>
      </c>
      <c r="S456" s="88">
        <v>4.4000000000000004</v>
      </c>
      <c r="T456" s="88">
        <v>4.4000000000000004</v>
      </c>
      <c r="U456" s="88">
        <v>4.4000000000000004</v>
      </c>
      <c r="V456" s="88">
        <v>4.4000000000000004</v>
      </c>
      <c r="W456" s="88">
        <v>4.4000000000000004</v>
      </c>
      <c r="X456" s="88">
        <v>4.4000000000000004</v>
      </c>
      <c r="Y456" s="88">
        <v>4.4000000000000004</v>
      </c>
      <c r="Z456" s="88">
        <v>4.4000000000000004</v>
      </c>
      <c r="AA456" s="88">
        <v>4.4000000000000004</v>
      </c>
      <c r="AB456" s="88">
        <v>4.4000000000000004</v>
      </c>
      <c r="AC456" s="99">
        <v>4.4000000000000004</v>
      </c>
      <c r="AD456" s="88">
        <v>4.4000000000000004</v>
      </c>
      <c r="AE456" s="88">
        <v>4.4000000000000004</v>
      </c>
      <c r="AF456" s="88">
        <v>4.4000000000000004</v>
      </c>
      <c r="AG456" s="88">
        <v>4.4000000000000004</v>
      </c>
      <c r="AH456" s="88">
        <v>4.4000000000000004</v>
      </c>
      <c r="AI456" s="88">
        <v>4.4000000000000004</v>
      </c>
      <c r="AJ456" s="88">
        <v>4.4000000000000004</v>
      </c>
      <c r="AK456" s="88">
        <v>4.4000000000000004</v>
      </c>
      <c r="AL456" s="88">
        <v>4.4000000000000004</v>
      </c>
      <c r="AM456" s="88">
        <v>4.4000000000000004</v>
      </c>
      <c r="AN456" s="88">
        <v>4.4000000000000004</v>
      </c>
      <c r="AO456" s="88">
        <v>4.4000000000000004</v>
      </c>
      <c r="AP456" s="88"/>
      <c r="AQ456" s="88"/>
      <c r="AR456" s="196"/>
      <c r="AS456" s="206">
        <f t="shared" si="13"/>
        <v>122.80000000000007</v>
      </c>
      <c r="AT456" s="250" t="s">
        <v>279</v>
      </c>
      <c r="AU456" s="16" t="s">
        <v>1138</v>
      </c>
    </row>
    <row r="457" spans="1:47" ht="30">
      <c r="A457" s="40" t="s">
        <v>679</v>
      </c>
      <c r="B457" s="3" t="s">
        <v>24</v>
      </c>
      <c r="C457" s="250" t="s">
        <v>279</v>
      </c>
      <c r="D457" s="16" t="s">
        <v>552</v>
      </c>
      <c r="E457" s="32" t="s">
        <v>891</v>
      </c>
      <c r="F457" s="14">
        <v>1</v>
      </c>
      <c r="G457" s="3">
        <v>8</v>
      </c>
      <c r="H457" s="3" t="s">
        <v>668</v>
      </c>
      <c r="I457" s="386" t="s">
        <v>713</v>
      </c>
      <c r="J457" s="214"/>
      <c r="K457" s="212">
        <f t="shared" si="12"/>
        <v>99</v>
      </c>
      <c r="L457" s="394">
        <v>4</v>
      </c>
      <c r="M457" s="373"/>
      <c r="N457" s="304">
        <v>8</v>
      </c>
      <c r="O457" s="95">
        <v>6</v>
      </c>
      <c r="P457" s="119"/>
      <c r="Q457" s="119">
        <v>8</v>
      </c>
      <c r="R457" s="119"/>
      <c r="S457" s="95"/>
      <c r="T457" s="135">
        <v>8</v>
      </c>
      <c r="U457" s="119">
        <v>8</v>
      </c>
      <c r="V457" s="119">
        <v>8</v>
      </c>
      <c r="W457" s="119"/>
      <c r="X457" s="119">
        <v>6</v>
      </c>
      <c r="Y457" s="95"/>
      <c r="Z457" s="119">
        <v>6</v>
      </c>
      <c r="AA457" s="88"/>
      <c r="AB457" s="119">
        <v>5</v>
      </c>
      <c r="AC457" s="119">
        <v>4</v>
      </c>
      <c r="AD457" s="88"/>
      <c r="AE457" s="119"/>
      <c r="AF457" s="119"/>
      <c r="AG457" s="119">
        <v>8</v>
      </c>
      <c r="AH457" s="109"/>
      <c r="AI457" s="119">
        <v>8</v>
      </c>
      <c r="AJ457" s="119"/>
      <c r="AK457" s="95"/>
      <c r="AL457" s="119">
        <v>8</v>
      </c>
      <c r="AM457" s="119">
        <v>8</v>
      </c>
      <c r="AN457" s="119"/>
      <c r="AO457" s="119"/>
      <c r="AP457" s="119"/>
      <c r="AQ457" s="135"/>
      <c r="AR457" s="446"/>
      <c r="AS457" s="206">
        <f t="shared" si="13"/>
        <v>99</v>
      </c>
      <c r="AT457" s="250" t="s">
        <v>279</v>
      </c>
      <c r="AU457" s="16" t="s">
        <v>552</v>
      </c>
    </row>
    <row r="458" spans="1:47" ht="30">
      <c r="A458" s="40" t="s">
        <v>679</v>
      </c>
      <c r="B458" s="3" t="s">
        <v>24</v>
      </c>
      <c r="C458" s="250" t="s">
        <v>279</v>
      </c>
      <c r="D458" s="16" t="s">
        <v>1245</v>
      </c>
      <c r="E458" s="3"/>
      <c r="F458" s="14">
        <v>3</v>
      </c>
      <c r="G458" s="3">
        <v>0.8</v>
      </c>
      <c r="H458" s="3" t="s">
        <v>668</v>
      </c>
      <c r="I458" s="386" t="s">
        <v>713</v>
      </c>
      <c r="J458" s="214"/>
      <c r="K458" s="212">
        <f t="shared" si="12"/>
        <v>48.79999999999999</v>
      </c>
      <c r="L458" s="222"/>
      <c r="M458" s="162"/>
      <c r="N458" s="87">
        <v>1.6</v>
      </c>
      <c r="O458" s="88">
        <v>0.8</v>
      </c>
      <c r="P458" s="88">
        <v>0.8</v>
      </c>
      <c r="Q458" s="88">
        <v>2.4</v>
      </c>
      <c r="R458" s="88">
        <v>2.4</v>
      </c>
      <c r="S458" s="88">
        <v>2.4</v>
      </c>
      <c r="T458" s="88">
        <v>2.4</v>
      </c>
      <c r="U458" s="88">
        <v>2.4</v>
      </c>
      <c r="V458" s="88">
        <v>1.6</v>
      </c>
      <c r="W458" s="88">
        <v>2.4</v>
      </c>
      <c r="X458" s="88">
        <v>0.8</v>
      </c>
      <c r="Y458" s="88">
        <v>2.4</v>
      </c>
      <c r="Z458" s="88">
        <v>0.8</v>
      </c>
      <c r="AA458" s="88">
        <v>1.6</v>
      </c>
      <c r="AB458" s="88">
        <v>2.4</v>
      </c>
      <c r="AC458" s="88">
        <v>0.8</v>
      </c>
      <c r="AD458" s="88">
        <v>2.4</v>
      </c>
      <c r="AE458" s="88"/>
      <c r="AF458" s="88">
        <v>2.4</v>
      </c>
      <c r="AG458" s="88">
        <v>2.4</v>
      </c>
      <c r="AH458" s="88">
        <v>2.4</v>
      </c>
      <c r="AI458" s="88">
        <v>2.4</v>
      </c>
      <c r="AJ458" s="88">
        <v>0.8</v>
      </c>
      <c r="AK458" s="88"/>
      <c r="AL458" s="88">
        <v>2.4</v>
      </c>
      <c r="AM458" s="88">
        <v>2.4</v>
      </c>
      <c r="AN458" s="88">
        <v>1.6</v>
      </c>
      <c r="AO458" s="88">
        <v>1.6</v>
      </c>
      <c r="AP458" s="88"/>
      <c r="AQ458" s="88"/>
      <c r="AR458" s="196"/>
      <c r="AS458" s="206">
        <f t="shared" si="13"/>
        <v>48.79999999999999</v>
      </c>
      <c r="AT458" s="250" t="s">
        <v>279</v>
      </c>
      <c r="AU458" s="6" t="s">
        <v>1245</v>
      </c>
    </row>
    <row r="459" spans="1:47" ht="30">
      <c r="A459" s="40" t="s">
        <v>679</v>
      </c>
      <c r="B459" s="3" t="s">
        <v>24</v>
      </c>
      <c r="C459" s="250" t="s">
        <v>279</v>
      </c>
      <c r="D459" s="6" t="s">
        <v>554</v>
      </c>
      <c r="E459" s="3"/>
      <c r="F459" s="3">
        <v>3</v>
      </c>
      <c r="G459" s="3">
        <v>0.8</v>
      </c>
      <c r="H459" s="3" t="s">
        <v>668</v>
      </c>
      <c r="I459" s="386" t="s">
        <v>713</v>
      </c>
      <c r="J459" s="214"/>
      <c r="K459" s="212">
        <f t="shared" si="12"/>
        <v>51.699999999999996</v>
      </c>
      <c r="L459" s="396"/>
      <c r="M459" s="375"/>
      <c r="N459" s="87">
        <v>1.6</v>
      </c>
      <c r="O459" s="88">
        <v>0.5</v>
      </c>
      <c r="P459" s="88">
        <v>0.8</v>
      </c>
      <c r="Q459" s="88">
        <v>2.4</v>
      </c>
      <c r="R459" s="88">
        <v>2.4</v>
      </c>
      <c r="S459" s="88">
        <v>2.4</v>
      </c>
      <c r="T459" s="88">
        <v>2.4</v>
      </c>
      <c r="U459" s="88">
        <v>2.4</v>
      </c>
      <c r="V459" s="88">
        <v>1.6</v>
      </c>
      <c r="W459" s="88">
        <v>2.4</v>
      </c>
      <c r="X459" s="88">
        <v>1.6</v>
      </c>
      <c r="Y459" s="88">
        <v>3.2</v>
      </c>
      <c r="Z459" s="88">
        <v>0.8</v>
      </c>
      <c r="AA459" s="88">
        <v>1.6</v>
      </c>
      <c r="AB459" s="88">
        <v>2.4</v>
      </c>
      <c r="AC459" s="88">
        <v>0.8</v>
      </c>
      <c r="AD459" s="88">
        <v>2.4</v>
      </c>
      <c r="AE459" s="109">
        <v>1.6</v>
      </c>
      <c r="AF459" s="88">
        <v>2.4</v>
      </c>
      <c r="AG459" s="88">
        <v>2.4</v>
      </c>
      <c r="AH459" s="88">
        <v>2.4</v>
      </c>
      <c r="AI459" s="88">
        <v>2.4</v>
      </c>
      <c r="AJ459" s="88">
        <v>0.8</v>
      </c>
      <c r="AK459" s="88"/>
      <c r="AL459" s="88">
        <v>2.4</v>
      </c>
      <c r="AM459" s="88">
        <v>2.4</v>
      </c>
      <c r="AN459" s="88">
        <v>1.6</v>
      </c>
      <c r="AO459" s="88">
        <v>1.6</v>
      </c>
      <c r="AP459" s="88"/>
      <c r="AQ459" s="88"/>
      <c r="AR459" s="196"/>
      <c r="AS459" s="206">
        <f t="shared" si="13"/>
        <v>51.699999999999996</v>
      </c>
      <c r="AT459" s="250" t="s">
        <v>279</v>
      </c>
      <c r="AU459" s="6" t="s">
        <v>554</v>
      </c>
    </row>
    <row r="460" spans="1:47" ht="30">
      <c r="A460" s="40" t="s">
        <v>679</v>
      </c>
      <c r="B460" s="3" t="s">
        <v>24</v>
      </c>
      <c r="C460" s="250" t="s">
        <v>279</v>
      </c>
      <c r="D460" s="6" t="s">
        <v>555</v>
      </c>
      <c r="E460" s="3"/>
      <c r="F460" s="3">
        <v>3</v>
      </c>
      <c r="G460" s="3">
        <v>0.8</v>
      </c>
      <c r="H460" s="3" t="s">
        <v>668</v>
      </c>
      <c r="I460" s="386" t="s">
        <v>713</v>
      </c>
      <c r="J460" s="214"/>
      <c r="K460" s="212">
        <f t="shared" si="12"/>
        <v>51.999999999999993</v>
      </c>
      <c r="L460" s="222"/>
      <c r="M460" s="162"/>
      <c r="N460" s="87">
        <v>1.6</v>
      </c>
      <c r="O460" s="88">
        <v>0.8</v>
      </c>
      <c r="P460" s="88">
        <v>0.8</v>
      </c>
      <c r="Q460" s="88">
        <v>2.4</v>
      </c>
      <c r="R460" s="88">
        <v>2.4</v>
      </c>
      <c r="S460" s="88">
        <v>2.4</v>
      </c>
      <c r="T460" s="88">
        <v>2.4</v>
      </c>
      <c r="U460" s="88">
        <v>2.4</v>
      </c>
      <c r="V460" s="88">
        <v>1.6</v>
      </c>
      <c r="W460" s="88">
        <v>2.4</v>
      </c>
      <c r="X460" s="88">
        <v>1.6</v>
      </c>
      <c r="Y460" s="88">
        <v>2.4</v>
      </c>
      <c r="Z460" s="88">
        <v>0.8</v>
      </c>
      <c r="AA460" s="88">
        <v>1.6</v>
      </c>
      <c r="AB460" s="88">
        <v>2.4</v>
      </c>
      <c r="AC460" s="88">
        <v>1.6</v>
      </c>
      <c r="AD460" s="88">
        <v>2.4</v>
      </c>
      <c r="AE460" s="88">
        <v>1.6</v>
      </c>
      <c r="AF460" s="88">
        <v>2.4</v>
      </c>
      <c r="AG460" s="88">
        <v>2.4</v>
      </c>
      <c r="AH460" s="88">
        <v>2.4</v>
      </c>
      <c r="AI460" s="88">
        <v>2.4</v>
      </c>
      <c r="AJ460" s="88">
        <v>0.8</v>
      </c>
      <c r="AK460" s="88"/>
      <c r="AL460" s="88">
        <v>2.4</v>
      </c>
      <c r="AM460" s="88">
        <v>2.4</v>
      </c>
      <c r="AN460" s="88">
        <v>1.6</v>
      </c>
      <c r="AO460" s="88">
        <v>1.6</v>
      </c>
      <c r="AP460" s="88"/>
      <c r="AQ460" s="88"/>
      <c r="AR460" s="196"/>
      <c r="AS460" s="206">
        <f t="shared" si="13"/>
        <v>51.999999999999993</v>
      </c>
      <c r="AT460" s="250" t="s">
        <v>279</v>
      </c>
      <c r="AU460" s="6" t="s">
        <v>555</v>
      </c>
    </row>
    <row r="461" spans="1:47" ht="43.5" customHeight="1">
      <c r="A461" s="40" t="s">
        <v>679</v>
      </c>
      <c r="B461" s="3" t="s">
        <v>24</v>
      </c>
      <c r="C461" s="250" t="s">
        <v>279</v>
      </c>
      <c r="D461" s="72" t="s">
        <v>1259</v>
      </c>
      <c r="E461" s="3"/>
      <c r="F461" s="3">
        <v>1</v>
      </c>
      <c r="G461" s="3">
        <v>0.8</v>
      </c>
      <c r="H461" s="3" t="s">
        <v>668</v>
      </c>
      <c r="I461" s="386" t="s">
        <v>1260</v>
      </c>
      <c r="J461" s="214"/>
      <c r="K461" s="212">
        <f t="shared" si="12"/>
        <v>20.800000000000008</v>
      </c>
      <c r="L461" s="222"/>
      <c r="M461" s="162"/>
      <c r="N461" s="87">
        <v>0.8</v>
      </c>
      <c r="O461" s="88">
        <v>0.8</v>
      </c>
      <c r="P461" s="88">
        <v>0.8</v>
      </c>
      <c r="Q461" s="88">
        <v>0.8</v>
      </c>
      <c r="R461" s="88">
        <v>0.8</v>
      </c>
      <c r="S461" s="88"/>
      <c r="T461" s="88">
        <v>0.8</v>
      </c>
      <c r="U461" s="88">
        <v>0.8</v>
      </c>
      <c r="V461" s="88">
        <v>0.8</v>
      </c>
      <c r="W461" s="88">
        <v>0.8</v>
      </c>
      <c r="X461" s="88">
        <v>0.8</v>
      </c>
      <c r="Y461" s="88">
        <v>0.8</v>
      </c>
      <c r="Z461" s="88"/>
      <c r="AA461" s="88">
        <v>0.8</v>
      </c>
      <c r="AB461" s="88">
        <v>0.8</v>
      </c>
      <c r="AC461" s="88">
        <v>0.8</v>
      </c>
      <c r="AD461" s="88">
        <v>0.8</v>
      </c>
      <c r="AE461" s="88">
        <v>0.8</v>
      </c>
      <c r="AF461" s="88">
        <v>0.8</v>
      </c>
      <c r="AG461" s="88">
        <v>0.8</v>
      </c>
      <c r="AH461" s="88">
        <v>0.8</v>
      </c>
      <c r="AI461" s="88">
        <v>0.8</v>
      </c>
      <c r="AJ461" s="88">
        <v>0.8</v>
      </c>
      <c r="AK461" s="88">
        <v>0.8</v>
      </c>
      <c r="AL461" s="88">
        <v>0.8</v>
      </c>
      <c r="AM461" s="88">
        <v>0.8</v>
      </c>
      <c r="AN461" s="88">
        <v>0.8</v>
      </c>
      <c r="AO461" s="88">
        <v>0.8</v>
      </c>
      <c r="AP461" s="88"/>
      <c r="AQ461" s="88"/>
      <c r="AR461" s="196"/>
      <c r="AS461" s="206">
        <f t="shared" si="13"/>
        <v>20.800000000000008</v>
      </c>
      <c r="AT461" s="250" t="s">
        <v>279</v>
      </c>
      <c r="AU461" s="72" t="s">
        <v>1259</v>
      </c>
    </row>
    <row r="462" spans="1:47" ht="30">
      <c r="A462" s="60" t="s">
        <v>679</v>
      </c>
      <c r="B462" s="61" t="s">
        <v>24</v>
      </c>
      <c r="C462" s="250" t="s">
        <v>279</v>
      </c>
      <c r="D462" s="8" t="s">
        <v>556</v>
      </c>
      <c r="E462" s="3"/>
      <c r="F462" s="3">
        <v>2</v>
      </c>
      <c r="G462" s="3">
        <v>0.8</v>
      </c>
      <c r="H462" s="3" t="s">
        <v>668</v>
      </c>
      <c r="I462" s="386" t="s">
        <v>713</v>
      </c>
      <c r="J462" s="220"/>
      <c r="K462" s="212">
        <f t="shared" si="12"/>
        <v>37.600000000000016</v>
      </c>
      <c r="L462" s="394"/>
      <c r="M462" s="373"/>
      <c r="N462" s="87">
        <v>0.8</v>
      </c>
      <c r="O462" s="88">
        <v>1.6</v>
      </c>
      <c r="P462" s="88">
        <v>0.8</v>
      </c>
      <c r="Q462" s="88">
        <v>1.6</v>
      </c>
      <c r="R462" s="88">
        <v>1.6</v>
      </c>
      <c r="S462" s="135">
        <v>1.6</v>
      </c>
      <c r="T462" s="88">
        <v>1.6</v>
      </c>
      <c r="U462" s="88">
        <v>1.6</v>
      </c>
      <c r="V462" s="88">
        <v>0.8</v>
      </c>
      <c r="W462" s="88">
        <v>1.6</v>
      </c>
      <c r="X462" s="88">
        <v>1.6</v>
      </c>
      <c r="Y462" s="88">
        <v>1.6</v>
      </c>
      <c r="Z462" s="88">
        <v>1.6</v>
      </c>
      <c r="AA462" s="88">
        <v>1.6</v>
      </c>
      <c r="AB462" s="88">
        <v>1.6</v>
      </c>
      <c r="AC462" s="88">
        <v>1.6</v>
      </c>
      <c r="AD462" s="88">
        <v>1.6</v>
      </c>
      <c r="AE462" s="88">
        <v>1.6</v>
      </c>
      <c r="AF462" s="88">
        <v>1.6</v>
      </c>
      <c r="AG462" s="88">
        <v>0.8</v>
      </c>
      <c r="AH462" s="88">
        <v>1.6</v>
      </c>
      <c r="AI462" s="88">
        <v>1.6</v>
      </c>
      <c r="AJ462" s="88"/>
      <c r="AK462" s="88"/>
      <c r="AL462" s="109">
        <v>1.6</v>
      </c>
      <c r="AM462" s="88">
        <v>1.6</v>
      </c>
      <c r="AN462" s="88">
        <v>0.8</v>
      </c>
      <c r="AO462" s="88">
        <v>1.6</v>
      </c>
      <c r="AP462" s="88"/>
      <c r="AQ462" s="119"/>
      <c r="AR462" s="196"/>
      <c r="AS462" s="206">
        <f t="shared" si="13"/>
        <v>37.600000000000016</v>
      </c>
      <c r="AT462" s="250" t="s">
        <v>279</v>
      </c>
      <c r="AU462" s="8" t="s">
        <v>556</v>
      </c>
    </row>
    <row r="463" spans="1:47" ht="30">
      <c r="A463" s="60" t="s">
        <v>679</v>
      </c>
      <c r="B463" s="61" t="s">
        <v>24</v>
      </c>
      <c r="C463" s="250" t="s">
        <v>279</v>
      </c>
      <c r="D463" s="8" t="s">
        <v>761</v>
      </c>
      <c r="E463" s="3"/>
      <c r="F463" s="3">
        <v>2</v>
      </c>
      <c r="G463" s="3">
        <v>0.8</v>
      </c>
      <c r="H463" s="3" t="s">
        <v>668</v>
      </c>
      <c r="I463" s="386" t="s">
        <v>713</v>
      </c>
      <c r="J463" s="214"/>
      <c r="K463" s="212">
        <f t="shared" si="12"/>
        <v>4.8000000000000007</v>
      </c>
      <c r="L463" s="222"/>
      <c r="M463" s="162"/>
      <c r="N463" s="87">
        <v>0.8</v>
      </c>
      <c r="O463" s="88"/>
      <c r="P463" s="88"/>
      <c r="Q463" s="88"/>
      <c r="R463" s="88"/>
      <c r="S463" s="88"/>
      <c r="T463" s="88"/>
      <c r="U463" s="88">
        <v>0.8</v>
      </c>
      <c r="V463" s="88"/>
      <c r="W463" s="88"/>
      <c r="X463" s="88"/>
      <c r="Y463" s="88"/>
      <c r="Z463" s="88"/>
      <c r="AA463" s="88"/>
      <c r="AB463" s="88"/>
      <c r="AC463" s="88">
        <v>1.6</v>
      </c>
      <c r="AD463" s="88"/>
      <c r="AE463" s="88"/>
      <c r="AF463" s="88"/>
      <c r="AG463" s="88"/>
      <c r="AH463" s="88"/>
      <c r="AI463" s="88">
        <v>1.6</v>
      </c>
      <c r="AJ463" s="88"/>
      <c r="AK463" s="88"/>
      <c r="AL463" s="88"/>
      <c r="AM463" s="88"/>
      <c r="AN463" s="88"/>
      <c r="AO463" s="88"/>
      <c r="AP463" s="88"/>
      <c r="AQ463" s="88"/>
      <c r="AR463" s="196"/>
      <c r="AS463" s="206">
        <f t="shared" si="13"/>
        <v>4.8000000000000007</v>
      </c>
      <c r="AT463" s="250" t="s">
        <v>279</v>
      </c>
      <c r="AU463" s="8" t="s">
        <v>761</v>
      </c>
    </row>
    <row r="464" spans="1:47" ht="28.5" customHeight="1">
      <c r="A464" s="60" t="s">
        <v>679</v>
      </c>
      <c r="B464" s="61" t="s">
        <v>24</v>
      </c>
      <c r="C464" s="250" t="s">
        <v>279</v>
      </c>
      <c r="D464" s="8" t="s">
        <v>762</v>
      </c>
      <c r="E464" s="3"/>
      <c r="F464" s="3">
        <v>1</v>
      </c>
      <c r="G464" s="3">
        <v>0.8</v>
      </c>
      <c r="H464" s="3" t="s">
        <v>668</v>
      </c>
      <c r="I464" s="386" t="s">
        <v>713</v>
      </c>
      <c r="J464" s="214"/>
      <c r="K464" s="212">
        <f t="shared" si="12"/>
        <v>8.8000000000000007</v>
      </c>
      <c r="L464" s="222"/>
      <c r="M464" s="162"/>
      <c r="N464" s="87">
        <v>0.8</v>
      </c>
      <c r="O464" s="88"/>
      <c r="P464" s="88">
        <v>0.8</v>
      </c>
      <c r="Q464" s="88"/>
      <c r="R464" s="88">
        <v>0.8</v>
      </c>
      <c r="S464" s="88"/>
      <c r="T464" s="88"/>
      <c r="U464" s="88">
        <v>0.8</v>
      </c>
      <c r="V464" s="88"/>
      <c r="W464" s="88">
        <v>0.8</v>
      </c>
      <c r="X464" s="88"/>
      <c r="Y464" s="88">
        <v>0.8</v>
      </c>
      <c r="Z464" s="88"/>
      <c r="AA464" s="88"/>
      <c r="AB464" s="88"/>
      <c r="AC464" s="88">
        <v>1.6</v>
      </c>
      <c r="AD464" s="88"/>
      <c r="AE464" s="88"/>
      <c r="AF464" s="88">
        <v>0.8</v>
      </c>
      <c r="AG464" s="88"/>
      <c r="AH464" s="88"/>
      <c r="AI464" s="88">
        <v>0.8</v>
      </c>
      <c r="AJ464" s="88"/>
      <c r="AK464" s="88"/>
      <c r="AL464" s="88"/>
      <c r="AM464" s="88">
        <v>0.8</v>
      </c>
      <c r="AN464" s="316"/>
      <c r="AO464" s="88"/>
      <c r="AP464" s="88"/>
      <c r="AQ464" s="88"/>
      <c r="AR464" s="196"/>
      <c r="AS464" s="206">
        <f t="shared" si="13"/>
        <v>8.8000000000000007</v>
      </c>
      <c r="AT464" s="250" t="s">
        <v>279</v>
      </c>
      <c r="AU464" s="8" t="s">
        <v>762</v>
      </c>
    </row>
    <row r="465" spans="1:47" ht="28.5" customHeight="1">
      <c r="A465" s="147" t="s">
        <v>679</v>
      </c>
      <c r="B465" s="32" t="s">
        <v>24</v>
      </c>
      <c r="C465" s="254" t="s">
        <v>279</v>
      </c>
      <c r="D465" s="16" t="s">
        <v>892</v>
      </c>
      <c r="E465" s="3"/>
      <c r="F465" s="3">
        <v>1</v>
      </c>
      <c r="G465" s="3">
        <v>1.1000000000000001</v>
      </c>
      <c r="H465" s="3" t="s">
        <v>668</v>
      </c>
      <c r="I465" s="386" t="s">
        <v>713</v>
      </c>
      <c r="J465" s="214"/>
      <c r="K465" s="212">
        <f t="shared" si="12"/>
        <v>30.200000000000014</v>
      </c>
      <c r="L465" s="222"/>
      <c r="M465" s="162"/>
      <c r="N465" s="87">
        <v>0.6</v>
      </c>
      <c r="O465" s="88">
        <v>1</v>
      </c>
      <c r="P465" s="88">
        <v>1.1000000000000001</v>
      </c>
      <c r="Q465" s="88">
        <v>1.1000000000000001</v>
      </c>
      <c r="R465" s="88">
        <v>1.1000000000000001</v>
      </c>
      <c r="S465" s="88">
        <v>1.1000000000000001</v>
      </c>
      <c r="T465" s="88">
        <v>1.1000000000000001</v>
      </c>
      <c r="U465" s="88">
        <v>1.1000000000000001</v>
      </c>
      <c r="V465" s="88">
        <v>1.1000000000000001</v>
      </c>
      <c r="W465" s="88">
        <v>1.1000000000000001</v>
      </c>
      <c r="X465" s="88">
        <v>1.1000000000000001</v>
      </c>
      <c r="Y465" s="88">
        <v>1.1000000000000001</v>
      </c>
      <c r="Z465" s="88">
        <v>1.1000000000000001</v>
      </c>
      <c r="AA465" s="88">
        <v>1.1000000000000001</v>
      </c>
      <c r="AB465" s="88">
        <v>1.1000000000000001</v>
      </c>
      <c r="AC465" s="88">
        <v>1.1000000000000001</v>
      </c>
      <c r="AD465" s="88">
        <v>1.1000000000000001</v>
      </c>
      <c r="AE465" s="88">
        <v>1.1000000000000001</v>
      </c>
      <c r="AF465" s="88">
        <v>1.1000000000000001</v>
      </c>
      <c r="AG465" s="88">
        <v>1.1000000000000001</v>
      </c>
      <c r="AH465" s="88">
        <v>1.1000000000000001</v>
      </c>
      <c r="AI465" s="88">
        <v>1.1000000000000001</v>
      </c>
      <c r="AJ465" s="88">
        <v>1.1000000000000001</v>
      </c>
      <c r="AK465" s="88">
        <v>1.1000000000000001</v>
      </c>
      <c r="AL465" s="88">
        <v>1.1000000000000001</v>
      </c>
      <c r="AM465" s="88">
        <v>1.1000000000000001</v>
      </c>
      <c r="AN465" s="88">
        <v>1.1000000000000001</v>
      </c>
      <c r="AO465" s="88">
        <v>1.1000000000000001</v>
      </c>
      <c r="AP465" s="88"/>
      <c r="AQ465" s="88"/>
      <c r="AR465" s="196"/>
      <c r="AS465" s="206">
        <f t="shared" si="13"/>
        <v>30.200000000000014</v>
      </c>
      <c r="AT465" s="254" t="s">
        <v>279</v>
      </c>
      <c r="AU465" s="16" t="s">
        <v>892</v>
      </c>
    </row>
    <row r="466" spans="1:47" ht="28.5" customHeight="1">
      <c r="A466" s="147" t="s">
        <v>679</v>
      </c>
      <c r="B466" s="32" t="s">
        <v>24</v>
      </c>
      <c r="C466" s="254" t="s">
        <v>279</v>
      </c>
      <c r="D466" s="16" t="s">
        <v>893</v>
      </c>
      <c r="E466" s="3"/>
      <c r="F466" s="3">
        <v>3</v>
      </c>
      <c r="G466" s="3">
        <v>0.8</v>
      </c>
      <c r="H466" s="3" t="s">
        <v>668</v>
      </c>
      <c r="I466" s="386" t="s">
        <v>713</v>
      </c>
      <c r="J466" s="214"/>
      <c r="K466" s="212">
        <f t="shared" si="12"/>
        <v>63.699999999999974</v>
      </c>
      <c r="L466" s="397"/>
      <c r="M466" s="376"/>
      <c r="N466" s="87">
        <v>0.8</v>
      </c>
      <c r="O466" s="88">
        <v>0.5</v>
      </c>
      <c r="P466" s="88">
        <v>2.4</v>
      </c>
      <c r="Q466" s="88">
        <v>2.4</v>
      </c>
      <c r="R466" s="88">
        <v>2.4</v>
      </c>
      <c r="S466" s="88">
        <v>2.4</v>
      </c>
      <c r="T466" s="88">
        <v>2.4</v>
      </c>
      <c r="U466" s="88">
        <v>2.4</v>
      </c>
      <c r="V466" s="88">
        <v>2.4</v>
      </c>
      <c r="W466" s="88">
        <v>2.4</v>
      </c>
      <c r="X466" s="88">
        <v>2.4</v>
      </c>
      <c r="Y466" s="88">
        <v>2.4</v>
      </c>
      <c r="Z466" s="88">
        <v>2.4</v>
      </c>
      <c r="AA466" s="88">
        <v>2.4</v>
      </c>
      <c r="AB466" s="88">
        <v>2.4</v>
      </c>
      <c r="AC466" s="88">
        <v>2.4</v>
      </c>
      <c r="AD466" s="88">
        <v>2.4</v>
      </c>
      <c r="AE466" s="109">
        <v>2.4</v>
      </c>
      <c r="AF466" s="88">
        <v>2.4</v>
      </c>
      <c r="AG466" s="88">
        <v>2.4</v>
      </c>
      <c r="AH466" s="88">
        <v>2.4</v>
      </c>
      <c r="AI466" s="88">
        <v>2.4</v>
      </c>
      <c r="AJ466" s="88">
        <v>2.4</v>
      </c>
      <c r="AK466" s="88">
        <v>2.4</v>
      </c>
      <c r="AL466" s="88">
        <v>2.4</v>
      </c>
      <c r="AM466" s="88">
        <v>2.4</v>
      </c>
      <c r="AN466" s="88">
        <v>2.4</v>
      </c>
      <c r="AO466" s="88">
        <v>2.4</v>
      </c>
      <c r="AP466" s="88"/>
      <c r="AQ466" s="88"/>
      <c r="AR466" s="196"/>
      <c r="AS466" s="206">
        <f t="shared" si="13"/>
        <v>63.699999999999974</v>
      </c>
      <c r="AT466" s="254" t="s">
        <v>279</v>
      </c>
      <c r="AU466" s="16" t="s">
        <v>893</v>
      </c>
    </row>
    <row r="467" spans="1:47" ht="33" customHeight="1">
      <c r="A467" s="147" t="s">
        <v>679</v>
      </c>
      <c r="B467" s="32" t="s">
        <v>24</v>
      </c>
      <c r="C467" s="254" t="s">
        <v>279</v>
      </c>
      <c r="D467" s="16" t="s">
        <v>1246</v>
      </c>
      <c r="E467" s="3"/>
      <c r="F467" s="3">
        <v>2</v>
      </c>
      <c r="G467" s="3">
        <v>0.8</v>
      </c>
      <c r="H467" s="3" t="s">
        <v>668</v>
      </c>
      <c r="I467" s="386" t="s">
        <v>713</v>
      </c>
      <c r="J467" s="214"/>
      <c r="K467" s="212">
        <f t="shared" si="12"/>
        <v>45.300000000000018</v>
      </c>
      <c r="L467" s="222"/>
      <c r="M467" s="162"/>
      <c r="N467" s="87">
        <v>1.7</v>
      </c>
      <c r="O467" s="88">
        <v>1.8</v>
      </c>
      <c r="P467" s="88">
        <v>1.6</v>
      </c>
      <c r="Q467" s="88">
        <v>1.6</v>
      </c>
      <c r="R467" s="88">
        <v>1.6</v>
      </c>
      <c r="S467" s="88">
        <v>1.6</v>
      </c>
      <c r="T467" s="88">
        <v>1.6</v>
      </c>
      <c r="U467" s="88">
        <v>1.6</v>
      </c>
      <c r="V467" s="88">
        <v>1.6</v>
      </c>
      <c r="W467" s="88">
        <v>1.6</v>
      </c>
      <c r="X467" s="88">
        <v>1.6</v>
      </c>
      <c r="Y467" s="88">
        <v>1.6</v>
      </c>
      <c r="Z467" s="88">
        <v>1.6</v>
      </c>
      <c r="AA467" s="88">
        <v>1.6</v>
      </c>
      <c r="AB467" s="88">
        <v>1.6</v>
      </c>
      <c r="AC467" s="88">
        <v>1.6</v>
      </c>
      <c r="AD467" s="88">
        <v>1.6</v>
      </c>
      <c r="AE467" s="88">
        <v>1.6</v>
      </c>
      <c r="AF467" s="88">
        <v>1.6</v>
      </c>
      <c r="AG467" s="88">
        <v>1.6</v>
      </c>
      <c r="AH467" s="88">
        <v>1.6</v>
      </c>
      <c r="AI467" s="88">
        <v>1.6</v>
      </c>
      <c r="AJ467" s="88">
        <v>1.8</v>
      </c>
      <c r="AK467" s="88">
        <v>1.6</v>
      </c>
      <c r="AL467" s="88">
        <v>1.6</v>
      </c>
      <c r="AM467" s="88">
        <v>1.6</v>
      </c>
      <c r="AN467" s="88">
        <v>1.6</v>
      </c>
      <c r="AO467" s="88">
        <v>1.6</v>
      </c>
      <c r="AP467" s="88"/>
      <c r="AQ467" s="88"/>
      <c r="AR467" s="196"/>
      <c r="AS467" s="206">
        <f t="shared" si="13"/>
        <v>45.300000000000018</v>
      </c>
      <c r="AT467" s="254" t="s">
        <v>279</v>
      </c>
      <c r="AU467" s="16" t="s">
        <v>1246</v>
      </c>
    </row>
    <row r="468" spans="1:47" ht="36.75" customHeight="1">
      <c r="A468" s="147" t="s">
        <v>679</v>
      </c>
      <c r="B468" s="32" t="s">
        <v>24</v>
      </c>
      <c r="C468" s="254" t="s">
        <v>279</v>
      </c>
      <c r="D468" s="142" t="s">
        <v>1277</v>
      </c>
      <c r="E468" s="3"/>
      <c r="F468" s="3">
        <v>1</v>
      </c>
      <c r="G468" s="3">
        <v>1.1000000000000001</v>
      </c>
      <c r="H468" s="3" t="s">
        <v>668</v>
      </c>
      <c r="I468" s="386" t="s">
        <v>713</v>
      </c>
      <c r="J468" s="214"/>
      <c r="K468" s="212">
        <f t="shared" si="12"/>
        <v>30.900000000000016</v>
      </c>
      <c r="L468" s="222"/>
      <c r="M468" s="162"/>
      <c r="N468" s="87">
        <v>1.2</v>
      </c>
      <c r="O468" s="88">
        <v>1.1000000000000001</v>
      </c>
      <c r="P468" s="88">
        <v>1.1000000000000001</v>
      </c>
      <c r="Q468" s="88">
        <v>1.1000000000000001</v>
      </c>
      <c r="R468" s="88">
        <v>1.1000000000000001</v>
      </c>
      <c r="S468" s="88">
        <v>1.1000000000000001</v>
      </c>
      <c r="T468" s="88">
        <v>1.1000000000000001</v>
      </c>
      <c r="U468" s="88">
        <v>1.1000000000000001</v>
      </c>
      <c r="V468" s="88">
        <v>1.1000000000000001</v>
      </c>
      <c r="W468" s="88">
        <v>1.1000000000000001</v>
      </c>
      <c r="X468" s="88">
        <v>1.1000000000000001</v>
      </c>
      <c r="Y468" s="88">
        <v>1.1000000000000001</v>
      </c>
      <c r="Z468" s="88">
        <v>1.1000000000000001</v>
      </c>
      <c r="AA468" s="88">
        <v>1.1000000000000001</v>
      </c>
      <c r="AB468" s="88">
        <v>1.1000000000000001</v>
      </c>
      <c r="AC468" s="88">
        <v>1.1000000000000001</v>
      </c>
      <c r="AD468" s="88">
        <v>1.1000000000000001</v>
      </c>
      <c r="AE468" s="88">
        <v>1.1000000000000001</v>
      </c>
      <c r="AF468" s="88">
        <v>1.1000000000000001</v>
      </c>
      <c r="AG468" s="88">
        <v>1.1000000000000001</v>
      </c>
      <c r="AH468" s="88">
        <v>1.1000000000000001</v>
      </c>
      <c r="AI468" s="88">
        <v>1.1000000000000001</v>
      </c>
      <c r="AJ468" s="88">
        <v>1.1000000000000001</v>
      </c>
      <c r="AK468" s="88">
        <v>1.1000000000000001</v>
      </c>
      <c r="AL468" s="88">
        <v>1.1000000000000001</v>
      </c>
      <c r="AM468" s="88">
        <v>1.1000000000000001</v>
      </c>
      <c r="AN468" s="88">
        <v>1.1000000000000001</v>
      </c>
      <c r="AO468" s="88">
        <v>1.1000000000000001</v>
      </c>
      <c r="AP468" s="88"/>
      <c r="AQ468" s="88"/>
      <c r="AR468" s="196"/>
      <c r="AS468" s="206">
        <f t="shared" si="13"/>
        <v>30.900000000000016</v>
      </c>
      <c r="AT468" s="254" t="s">
        <v>279</v>
      </c>
      <c r="AU468" s="142" t="s">
        <v>1277</v>
      </c>
    </row>
    <row r="469" spans="1:47" ht="30">
      <c r="A469" s="40" t="s">
        <v>679</v>
      </c>
      <c r="B469" s="3" t="s">
        <v>24</v>
      </c>
      <c r="C469" s="250" t="s">
        <v>279</v>
      </c>
      <c r="D469" s="72" t="s">
        <v>1197</v>
      </c>
      <c r="E469" s="3"/>
      <c r="F469" s="3">
        <v>4</v>
      </c>
      <c r="G469" s="3">
        <v>0.8</v>
      </c>
      <c r="H469" s="3" t="s">
        <v>668</v>
      </c>
      <c r="I469" s="386" t="s">
        <v>713</v>
      </c>
      <c r="J469" s="214"/>
      <c r="K469" s="212">
        <f t="shared" si="12"/>
        <v>77.600000000000023</v>
      </c>
      <c r="L469" s="394">
        <v>4</v>
      </c>
      <c r="M469" s="373"/>
      <c r="N469" s="87">
        <v>1.6</v>
      </c>
      <c r="O469" s="88">
        <v>1.6</v>
      </c>
      <c r="P469" s="88">
        <v>3.2</v>
      </c>
      <c r="Q469" s="88">
        <v>3.2</v>
      </c>
      <c r="R469" s="88">
        <v>2.4</v>
      </c>
      <c r="S469" s="99">
        <v>3.2</v>
      </c>
      <c r="T469" s="88">
        <v>3.2</v>
      </c>
      <c r="U469" s="88">
        <v>3.2</v>
      </c>
      <c r="V469" s="95">
        <v>7.2</v>
      </c>
      <c r="W469" s="88">
        <v>1.6</v>
      </c>
      <c r="X469" s="88">
        <v>0.8</v>
      </c>
      <c r="Y469" s="119">
        <v>3.2</v>
      </c>
      <c r="Z469" s="88">
        <v>3.2</v>
      </c>
      <c r="AA469" s="88">
        <v>3.2</v>
      </c>
      <c r="AB469" s="88">
        <v>3.2</v>
      </c>
      <c r="AC469" s="88">
        <v>3.2</v>
      </c>
      <c r="AD469" s="88">
        <v>1.6</v>
      </c>
      <c r="AE469" s="88">
        <v>3.2</v>
      </c>
      <c r="AF469" s="88">
        <v>3.2</v>
      </c>
      <c r="AG469" s="88">
        <v>3.2</v>
      </c>
      <c r="AH469" s="88">
        <v>1.6</v>
      </c>
      <c r="AI469" s="88">
        <v>2.4</v>
      </c>
      <c r="AJ469" s="88">
        <v>3.2</v>
      </c>
      <c r="AK469" s="88">
        <v>3.2</v>
      </c>
      <c r="AL469" s="88">
        <v>0.8</v>
      </c>
      <c r="AM469" s="88">
        <v>3.2</v>
      </c>
      <c r="AN469" s="119">
        <v>3.2</v>
      </c>
      <c r="AO469" s="88">
        <v>1.6</v>
      </c>
      <c r="AP469" s="88"/>
      <c r="AQ469" s="88"/>
      <c r="AR469" s="196"/>
      <c r="AS469" s="206">
        <f t="shared" si="13"/>
        <v>77.600000000000023</v>
      </c>
      <c r="AT469" s="250" t="s">
        <v>279</v>
      </c>
      <c r="AU469" s="72" t="s">
        <v>1197</v>
      </c>
    </row>
    <row r="470" spans="1:47" ht="27" customHeight="1">
      <c r="A470" s="40"/>
      <c r="B470" s="3"/>
      <c r="C470" s="250" t="s">
        <v>279</v>
      </c>
      <c r="D470" s="72"/>
      <c r="E470" s="74"/>
      <c r="F470" s="3"/>
      <c r="G470" s="3"/>
      <c r="H470" s="3"/>
      <c r="I470" s="386"/>
      <c r="J470" s="214"/>
      <c r="K470" s="305">
        <f t="shared" si="12"/>
        <v>0</v>
      </c>
      <c r="L470" s="394"/>
      <c r="M470" s="373"/>
      <c r="N470" s="87"/>
      <c r="O470" s="106"/>
      <c r="P470" s="88"/>
      <c r="Q470" s="88"/>
      <c r="R470" s="88"/>
      <c r="S470" s="99"/>
      <c r="T470" s="88"/>
      <c r="U470" s="88"/>
      <c r="V470" s="119"/>
      <c r="W470" s="348"/>
      <c r="X470" s="88"/>
      <c r="Y470" s="95"/>
      <c r="Z470" s="88"/>
      <c r="AA470" s="88"/>
      <c r="AB470" s="88"/>
      <c r="AC470" s="88"/>
      <c r="AD470" s="88"/>
      <c r="AE470" s="88"/>
      <c r="AF470" s="88"/>
      <c r="AG470" s="88"/>
      <c r="AH470" s="88"/>
      <c r="AI470" s="88"/>
      <c r="AJ470" s="88"/>
      <c r="AK470" s="88"/>
      <c r="AL470" s="88"/>
      <c r="AM470" s="88"/>
      <c r="AN470" s="88"/>
      <c r="AO470" s="88"/>
      <c r="AP470" s="88"/>
      <c r="AQ470" s="88"/>
      <c r="AR470" s="196"/>
      <c r="AS470" s="206">
        <f t="shared" si="13"/>
        <v>0</v>
      </c>
      <c r="AT470" s="250" t="s">
        <v>279</v>
      </c>
      <c r="AU470" s="72" t="s">
        <v>1301</v>
      </c>
    </row>
    <row r="471" spans="1:47" ht="30">
      <c r="A471" s="40" t="s">
        <v>679</v>
      </c>
      <c r="B471" s="3" t="s">
        <v>24</v>
      </c>
      <c r="C471" s="250" t="s">
        <v>279</v>
      </c>
      <c r="D471" s="6" t="s">
        <v>558</v>
      </c>
      <c r="E471" s="3"/>
      <c r="F471" s="3">
        <v>1</v>
      </c>
      <c r="G471" s="3">
        <v>1.1000000000000001</v>
      </c>
      <c r="H471" s="3" t="s">
        <v>668</v>
      </c>
      <c r="I471" s="386" t="s">
        <v>713</v>
      </c>
      <c r="J471" s="214"/>
      <c r="K471" s="212">
        <f t="shared" si="12"/>
        <v>28.600000000000012</v>
      </c>
      <c r="L471" s="394"/>
      <c r="M471" s="373"/>
      <c r="N471" s="87">
        <v>1.1000000000000001</v>
      </c>
      <c r="O471" s="87">
        <v>1.1000000000000001</v>
      </c>
      <c r="P471" s="88">
        <v>1.1000000000000001</v>
      </c>
      <c r="Q471" s="88">
        <v>1.1000000000000001</v>
      </c>
      <c r="R471" s="88">
        <v>1.1000000000000001</v>
      </c>
      <c r="S471" s="88">
        <v>1.1000000000000001</v>
      </c>
      <c r="T471" s="88">
        <v>1.1000000000000001</v>
      </c>
      <c r="U471" s="88">
        <v>1.1000000000000001</v>
      </c>
      <c r="V471" s="88">
        <v>1.1000000000000001</v>
      </c>
      <c r="W471" s="88">
        <v>1.1000000000000001</v>
      </c>
      <c r="X471" s="88">
        <v>1.1000000000000001</v>
      </c>
      <c r="Y471" s="88">
        <v>1.1000000000000001</v>
      </c>
      <c r="Z471" s="88"/>
      <c r="AA471" s="88">
        <v>1.1000000000000001</v>
      </c>
      <c r="AB471" s="88">
        <v>1.1000000000000001</v>
      </c>
      <c r="AC471" s="88">
        <v>1.1000000000000001</v>
      </c>
      <c r="AD471" s="88">
        <v>1.1000000000000001</v>
      </c>
      <c r="AE471" s="88">
        <v>1.1000000000000001</v>
      </c>
      <c r="AF471" s="88">
        <v>1.1000000000000001</v>
      </c>
      <c r="AG471" s="88">
        <v>1.1000000000000001</v>
      </c>
      <c r="AH471" s="88"/>
      <c r="AI471" s="88">
        <v>1.1000000000000001</v>
      </c>
      <c r="AJ471" s="88">
        <v>1.1000000000000001</v>
      </c>
      <c r="AK471" s="88">
        <v>1.1000000000000001</v>
      </c>
      <c r="AL471" s="99">
        <v>1.1000000000000001</v>
      </c>
      <c r="AM471" s="88">
        <v>1.1000000000000001</v>
      </c>
      <c r="AN471" s="88">
        <v>1.1000000000000001</v>
      </c>
      <c r="AO471" s="88">
        <v>1.1000000000000001</v>
      </c>
      <c r="AP471" s="88"/>
      <c r="AQ471" s="88"/>
      <c r="AR471" s="196"/>
      <c r="AS471" s="206">
        <f t="shared" si="13"/>
        <v>28.600000000000012</v>
      </c>
      <c r="AT471" s="250" t="s">
        <v>279</v>
      </c>
      <c r="AU471" s="6" t="s">
        <v>558</v>
      </c>
    </row>
    <row r="472" spans="1:47" ht="30">
      <c r="A472" s="40" t="s">
        <v>679</v>
      </c>
      <c r="B472" s="3" t="s">
        <v>24</v>
      </c>
      <c r="C472" s="263" t="s">
        <v>279</v>
      </c>
      <c r="D472" s="6" t="s">
        <v>559</v>
      </c>
      <c r="E472" s="3"/>
      <c r="F472" s="3">
        <v>2</v>
      </c>
      <c r="G472" s="3">
        <v>0.8</v>
      </c>
      <c r="H472" s="3" t="s">
        <v>668</v>
      </c>
      <c r="I472" s="386" t="s">
        <v>713</v>
      </c>
      <c r="J472" s="214"/>
      <c r="K472" s="212">
        <f t="shared" si="12"/>
        <v>44.800000000000011</v>
      </c>
      <c r="L472" s="394">
        <v>4</v>
      </c>
      <c r="M472" s="373"/>
      <c r="N472" s="87">
        <v>1.6</v>
      </c>
      <c r="O472" s="88">
        <v>1.6</v>
      </c>
      <c r="P472" s="88">
        <v>1.6</v>
      </c>
      <c r="Q472" s="88">
        <v>1.6</v>
      </c>
      <c r="R472" s="88">
        <v>1.6</v>
      </c>
      <c r="S472" s="99">
        <v>1.6</v>
      </c>
      <c r="T472" s="119">
        <v>1.6</v>
      </c>
      <c r="U472" s="88">
        <v>1.6</v>
      </c>
      <c r="V472" s="88">
        <v>1.6</v>
      </c>
      <c r="W472" s="88">
        <v>1.6</v>
      </c>
      <c r="X472" s="88">
        <v>1.6</v>
      </c>
      <c r="Y472" s="88">
        <v>1.6</v>
      </c>
      <c r="Z472" s="88"/>
      <c r="AA472" s="88">
        <v>1.6</v>
      </c>
      <c r="AB472" s="95">
        <v>5.6</v>
      </c>
      <c r="AC472" s="88">
        <v>1.6</v>
      </c>
      <c r="AD472" s="119">
        <v>1.6</v>
      </c>
      <c r="AE472" s="88">
        <v>1.6</v>
      </c>
      <c r="AF472" s="88">
        <v>1.6</v>
      </c>
      <c r="AG472" s="88">
        <v>1.6</v>
      </c>
      <c r="AH472" s="88">
        <v>1.6</v>
      </c>
      <c r="AI472" s="88">
        <v>1.6</v>
      </c>
      <c r="AJ472" s="88">
        <v>1.6</v>
      </c>
      <c r="AK472" s="88">
        <v>1.6</v>
      </c>
      <c r="AL472" s="119">
        <v>0.8</v>
      </c>
      <c r="AM472" s="88">
        <v>1.6</v>
      </c>
      <c r="AN472" s="88"/>
      <c r="AO472" s="88">
        <v>1.6</v>
      </c>
      <c r="AP472" s="88"/>
      <c r="AQ472" s="88"/>
      <c r="AR472" s="196"/>
      <c r="AS472" s="206">
        <f t="shared" si="13"/>
        <v>44.800000000000011</v>
      </c>
      <c r="AT472" s="263" t="s">
        <v>279</v>
      </c>
      <c r="AU472" s="6" t="s">
        <v>559</v>
      </c>
    </row>
    <row r="473" spans="1:47" ht="30">
      <c r="A473" s="40" t="s">
        <v>679</v>
      </c>
      <c r="B473" s="3" t="s">
        <v>24</v>
      </c>
      <c r="C473" s="263" t="s">
        <v>279</v>
      </c>
      <c r="D473" s="6" t="s">
        <v>560</v>
      </c>
      <c r="E473" s="3"/>
      <c r="F473" s="3">
        <v>4</v>
      </c>
      <c r="G473" s="3">
        <v>1.1000000000000001</v>
      </c>
      <c r="H473" s="3" t="s">
        <v>668</v>
      </c>
      <c r="I473" s="386" t="s">
        <v>713</v>
      </c>
      <c r="J473" s="214"/>
      <c r="K473" s="212">
        <f>N473+O473+P473+Q473+R473+S473+T473+U473+V473+W473+AG471+Y473+Z473+AA473+AB473+AC473+AD473+AE473+AF473+AH473+AG473+AI473+AJ473+AK473+AL473+AM473+AN473+AO473+AP473+AQ473+AR473</f>
        <v>99.000000000000014</v>
      </c>
      <c r="L473" s="394"/>
      <c r="M473" s="373"/>
      <c r="N473" s="87">
        <v>2.2000000000000002</v>
      </c>
      <c r="O473" s="88">
        <v>1.1000000000000001</v>
      </c>
      <c r="P473" s="88">
        <v>2.2000000000000002</v>
      </c>
      <c r="Q473" s="88">
        <v>4.4000000000000004</v>
      </c>
      <c r="R473" s="88">
        <v>2.2000000000000002</v>
      </c>
      <c r="S473" s="119">
        <v>4.4000000000000004</v>
      </c>
      <c r="T473" s="119">
        <v>4.4000000000000004</v>
      </c>
      <c r="U473" s="119">
        <v>2.2000000000000002</v>
      </c>
      <c r="V473" s="119">
        <v>4.4000000000000004</v>
      </c>
      <c r="W473" s="88">
        <v>4.4000000000000004</v>
      </c>
      <c r="X473" s="92">
        <v>1.1000000000000001</v>
      </c>
      <c r="Y473" s="88">
        <v>4.4000000000000004</v>
      </c>
      <c r="Z473" s="88">
        <v>4.4000000000000004</v>
      </c>
      <c r="AA473" s="88">
        <v>4.4000000000000004</v>
      </c>
      <c r="AB473" s="88">
        <v>4.4000000000000004</v>
      </c>
      <c r="AC473" s="119">
        <v>4.4000000000000004</v>
      </c>
      <c r="AD473" s="88">
        <v>4.4000000000000004</v>
      </c>
      <c r="AE473" s="119">
        <v>4.4000000000000004</v>
      </c>
      <c r="AF473" s="88">
        <v>4.4000000000000004</v>
      </c>
      <c r="AG473" s="88">
        <v>4.4000000000000004</v>
      </c>
      <c r="AH473" s="88">
        <v>4.4000000000000004</v>
      </c>
      <c r="AI473" s="88">
        <v>4.4000000000000004</v>
      </c>
      <c r="AJ473" s="88">
        <v>4.4000000000000004</v>
      </c>
      <c r="AK473" s="88">
        <v>4.4000000000000004</v>
      </c>
      <c r="AL473" s="119">
        <v>1.1000000000000001</v>
      </c>
      <c r="AM473" s="88">
        <v>2.2000000000000002</v>
      </c>
      <c r="AN473" s="88">
        <v>4.4000000000000004</v>
      </c>
      <c r="AO473" s="88">
        <v>1.1000000000000001</v>
      </c>
      <c r="AP473" s="88"/>
      <c r="AQ473" s="88"/>
      <c r="AR473" s="196"/>
      <c r="AS473" s="206">
        <f t="shared" si="13"/>
        <v>99.000000000000014</v>
      </c>
      <c r="AT473" s="263" t="s">
        <v>279</v>
      </c>
      <c r="AU473" s="6" t="s">
        <v>560</v>
      </c>
    </row>
    <row r="474" spans="1:47" ht="30">
      <c r="A474" s="40" t="s">
        <v>679</v>
      </c>
      <c r="B474" s="3" t="s">
        <v>24</v>
      </c>
      <c r="C474" s="250" t="s">
        <v>279</v>
      </c>
      <c r="D474" s="6" t="s">
        <v>561</v>
      </c>
      <c r="E474" s="3"/>
      <c r="F474" s="3">
        <v>3</v>
      </c>
      <c r="G474" s="3">
        <v>0.8</v>
      </c>
      <c r="H474" s="14" t="s">
        <v>668</v>
      </c>
      <c r="I474" s="386" t="s">
        <v>713</v>
      </c>
      <c r="J474" s="214"/>
      <c r="K474" s="212">
        <f t="shared" ref="K474:K540" si="14">N474+O474+P474+Q474+R474+S474+T474+U474+V474+W474+X474+Y474+Z474+AA474+AB474+AC474+AD474+AE474+AF474+AH474+AG474+AI474+AJ474+AK474+AL474+AM474+AN474+AO474+AP474+AQ474+AR474</f>
        <v>51.499999999999979</v>
      </c>
      <c r="L474" s="394"/>
      <c r="M474" s="373"/>
      <c r="N474" s="87">
        <v>2.4</v>
      </c>
      <c r="O474" s="88">
        <v>0.3</v>
      </c>
      <c r="P474" s="88">
        <v>0.8</v>
      </c>
      <c r="Q474" s="88">
        <v>2.4</v>
      </c>
      <c r="R474" s="88">
        <v>2.4</v>
      </c>
      <c r="S474" s="88">
        <v>2.4</v>
      </c>
      <c r="T474" s="88">
        <v>2.4</v>
      </c>
      <c r="U474" s="88">
        <v>2.4</v>
      </c>
      <c r="V474" s="88">
        <v>0.8</v>
      </c>
      <c r="W474" s="88">
        <v>2.4</v>
      </c>
      <c r="X474" s="88">
        <v>0.8</v>
      </c>
      <c r="Y474" s="119">
        <v>2.4</v>
      </c>
      <c r="Z474" s="88">
        <v>2.4</v>
      </c>
      <c r="AA474" s="88">
        <v>2.4</v>
      </c>
      <c r="AB474" s="88">
        <v>2.4</v>
      </c>
      <c r="AC474" s="119">
        <v>1.6</v>
      </c>
      <c r="AD474" s="109">
        <v>2.4</v>
      </c>
      <c r="AE474" s="88">
        <v>2.4</v>
      </c>
      <c r="AF474" s="88">
        <v>2.4</v>
      </c>
      <c r="AG474" s="88">
        <v>0.8</v>
      </c>
      <c r="AH474" s="88">
        <v>2.4</v>
      </c>
      <c r="AI474" s="119">
        <v>2.4</v>
      </c>
      <c r="AJ474" s="88">
        <v>0.8</v>
      </c>
      <c r="AK474" s="88"/>
      <c r="AL474" s="88">
        <v>2.4</v>
      </c>
      <c r="AM474" s="88">
        <v>2.4</v>
      </c>
      <c r="AN474" s="88">
        <v>0.8</v>
      </c>
      <c r="AO474" s="119">
        <v>1.6</v>
      </c>
      <c r="AP474" s="88"/>
      <c r="AQ474" s="88"/>
      <c r="AR474" s="196"/>
      <c r="AS474" s="206">
        <f t="shared" si="13"/>
        <v>51.499999999999979</v>
      </c>
      <c r="AT474" s="250" t="s">
        <v>279</v>
      </c>
      <c r="AU474" s="6" t="s">
        <v>561</v>
      </c>
    </row>
    <row r="475" spans="1:47" ht="30">
      <c r="A475" s="40" t="s">
        <v>679</v>
      </c>
      <c r="B475" s="3" t="s">
        <v>24</v>
      </c>
      <c r="C475" s="250" t="s">
        <v>279</v>
      </c>
      <c r="D475" s="6" t="s">
        <v>562</v>
      </c>
      <c r="E475" s="3"/>
      <c r="F475" s="3">
        <v>3</v>
      </c>
      <c r="G475" s="3">
        <v>0.8</v>
      </c>
      <c r="H475" s="3" t="s">
        <v>668</v>
      </c>
      <c r="I475" s="386" t="s">
        <v>713</v>
      </c>
      <c r="J475" s="214"/>
      <c r="K475" s="212">
        <f t="shared" si="14"/>
        <v>41.6</v>
      </c>
      <c r="L475" s="394"/>
      <c r="M475" s="373"/>
      <c r="N475" s="87">
        <v>1.6</v>
      </c>
      <c r="O475" s="109">
        <v>0.8</v>
      </c>
      <c r="P475" s="88">
        <v>0.8</v>
      </c>
      <c r="Q475" s="88">
        <v>2.4</v>
      </c>
      <c r="R475" s="135">
        <v>2.4</v>
      </c>
      <c r="S475" s="88">
        <v>2.4</v>
      </c>
      <c r="T475" s="88">
        <v>2.4</v>
      </c>
      <c r="U475" s="88">
        <v>2.4</v>
      </c>
      <c r="V475" s="99">
        <v>0.8</v>
      </c>
      <c r="W475" s="109">
        <v>1.6</v>
      </c>
      <c r="X475" s="119">
        <v>0.8</v>
      </c>
      <c r="Y475" s="119">
        <v>2.4</v>
      </c>
      <c r="Z475" s="88">
        <v>1.6</v>
      </c>
      <c r="AA475" s="88">
        <v>0.8</v>
      </c>
      <c r="AB475" s="88">
        <v>2.4</v>
      </c>
      <c r="AC475" s="119">
        <v>1.6</v>
      </c>
      <c r="AD475" s="119">
        <v>1.6</v>
      </c>
      <c r="AE475" s="88">
        <v>1.6</v>
      </c>
      <c r="AF475" s="88">
        <v>1.6</v>
      </c>
      <c r="AG475" s="88">
        <v>0.8</v>
      </c>
      <c r="AH475" s="88">
        <v>1.6</v>
      </c>
      <c r="AI475" s="119"/>
      <c r="AJ475" s="470">
        <v>0.8</v>
      </c>
      <c r="AK475" s="88"/>
      <c r="AL475" s="109">
        <v>1.6</v>
      </c>
      <c r="AM475" s="88">
        <v>2.4</v>
      </c>
      <c r="AN475" s="88">
        <v>0.8</v>
      </c>
      <c r="AO475" s="88">
        <v>1.6</v>
      </c>
      <c r="AP475" s="88"/>
      <c r="AQ475" s="88"/>
      <c r="AR475" s="196"/>
      <c r="AS475" s="206">
        <f t="shared" si="13"/>
        <v>41.6</v>
      </c>
      <c r="AT475" s="250" t="s">
        <v>279</v>
      </c>
      <c r="AU475" s="6" t="s">
        <v>562</v>
      </c>
    </row>
    <row r="476" spans="1:47" ht="29.25" customHeight="1">
      <c r="A476" s="40" t="s">
        <v>679</v>
      </c>
      <c r="B476" s="3" t="s">
        <v>24</v>
      </c>
      <c r="C476" s="250" t="s">
        <v>279</v>
      </c>
      <c r="D476" s="6" t="s">
        <v>563</v>
      </c>
      <c r="E476" s="3"/>
      <c r="F476" s="3">
        <v>2</v>
      </c>
      <c r="G476" s="3">
        <v>1.1000000000000001</v>
      </c>
      <c r="H476" s="3" t="s">
        <v>668</v>
      </c>
      <c r="I476" s="386" t="s">
        <v>713</v>
      </c>
      <c r="J476" s="214"/>
      <c r="K476" s="212">
        <f t="shared" si="14"/>
        <v>62.700000000000031</v>
      </c>
      <c r="L476" s="394"/>
      <c r="M476" s="373"/>
      <c r="N476" s="87">
        <v>3</v>
      </c>
      <c r="O476" s="88">
        <v>2.5</v>
      </c>
      <c r="P476" s="88">
        <v>2.2000000000000002</v>
      </c>
      <c r="Q476" s="88">
        <v>2.2000000000000002</v>
      </c>
      <c r="R476" s="88">
        <v>2.2000000000000002</v>
      </c>
      <c r="S476" s="88">
        <v>2.2000000000000002</v>
      </c>
      <c r="T476" s="88">
        <v>2.2000000000000002</v>
      </c>
      <c r="U476" s="88">
        <v>2.2000000000000002</v>
      </c>
      <c r="V476" s="99">
        <v>2.2000000000000002</v>
      </c>
      <c r="W476" s="88">
        <v>2.2000000000000002</v>
      </c>
      <c r="X476" s="88">
        <v>2.2000000000000002</v>
      </c>
      <c r="Y476" s="119">
        <v>2.2000000000000002</v>
      </c>
      <c r="Z476" s="88">
        <v>2.2000000000000002</v>
      </c>
      <c r="AA476" s="88">
        <v>2.2000000000000002</v>
      </c>
      <c r="AB476" s="88">
        <v>2.2000000000000002</v>
      </c>
      <c r="AC476" s="88">
        <v>2.2000000000000002</v>
      </c>
      <c r="AD476" s="88">
        <v>2.2000000000000002</v>
      </c>
      <c r="AE476" s="119">
        <v>2.2000000000000002</v>
      </c>
      <c r="AF476" s="88">
        <v>2.2000000000000002</v>
      </c>
      <c r="AG476" s="88">
        <v>2.2000000000000002</v>
      </c>
      <c r="AH476" s="88">
        <v>2.2000000000000002</v>
      </c>
      <c r="AI476" s="119">
        <v>2.2000000000000002</v>
      </c>
      <c r="AJ476" s="470">
        <v>2.2000000000000002</v>
      </c>
      <c r="AK476" s="88">
        <v>2.2000000000000002</v>
      </c>
      <c r="AL476" s="88">
        <v>2.2000000000000002</v>
      </c>
      <c r="AM476" s="88">
        <v>2.2000000000000002</v>
      </c>
      <c r="AN476" s="119">
        <v>2.2000000000000002</v>
      </c>
      <c r="AO476" s="88">
        <v>2.2000000000000002</v>
      </c>
      <c r="AP476" s="88"/>
      <c r="AQ476" s="88"/>
      <c r="AR476" s="196"/>
      <c r="AS476" s="206">
        <f t="shared" si="13"/>
        <v>62.700000000000031</v>
      </c>
      <c r="AT476" s="250" t="s">
        <v>279</v>
      </c>
      <c r="AU476" s="6" t="s">
        <v>563</v>
      </c>
    </row>
    <row r="477" spans="1:47" ht="32.25" customHeight="1">
      <c r="A477" s="40" t="s">
        <v>679</v>
      </c>
      <c r="B477" s="3" t="s">
        <v>24</v>
      </c>
      <c r="C477" s="250" t="s">
        <v>279</v>
      </c>
      <c r="D477" s="6" t="s">
        <v>564</v>
      </c>
      <c r="E477" s="3"/>
      <c r="F477" s="3">
        <v>3</v>
      </c>
      <c r="G477" s="3">
        <v>1.1000000000000001</v>
      </c>
      <c r="H477" s="3" t="s">
        <v>668</v>
      </c>
      <c r="I477" s="386" t="s">
        <v>713</v>
      </c>
      <c r="J477" s="214"/>
      <c r="K477" s="212">
        <f t="shared" si="14"/>
        <v>87.899999999999963</v>
      </c>
      <c r="L477" s="394"/>
      <c r="M477" s="373"/>
      <c r="N477" s="87">
        <v>1</v>
      </c>
      <c r="O477" s="88">
        <v>1.1000000000000001</v>
      </c>
      <c r="P477" s="88">
        <v>3.3</v>
      </c>
      <c r="Q477" s="88">
        <v>3.3</v>
      </c>
      <c r="R477" s="88">
        <v>3.3</v>
      </c>
      <c r="S477" s="88">
        <v>3.3</v>
      </c>
      <c r="T477" s="88">
        <v>3.3</v>
      </c>
      <c r="U477" s="88">
        <v>3.3</v>
      </c>
      <c r="V477" s="119">
        <v>3.3</v>
      </c>
      <c r="W477" s="88">
        <v>3.3</v>
      </c>
      <c r="X477" s="88">
        <v>3.3</v>
      </c>
      <c r="Y477" s="88">
        <v>3.3</v>
      </c>
      <c r="Z477" s="88">
        <v>3.3</v>
      </c>
      <c r="AA477" s="88">
        <v>3.3</v>
      </c>
      <c r="AB477" s="88">
        <v>3.3</v>
      </c>
      <c r="AC477" s="88">
        <v>3.3</v>
      </c>
      <c r="AD477" s="88">
        <v>3.3</v>
      </c>
      <c r="AE477" s="88">
        <v>3.3</v>
      </c>
      <c r="AF477" s="88">
        <v>3.3</v>
      </c>
      <c r="AG477" s="88">
        <v>3.3</v>
      </c>
      <c r="AH477" s="119">
        <v>3.3</v>
      </c>
      <c r="AI477" s="88">
        <v>3.3</v>
      </c>
      <c r="AJ477" s="88">
        <v>3.3</v>
      </c>
      <c r="AK477" s="88">
        <v>3.3</v>
      </c>
      <c r="AL477" s="88">
        <v>3.3</v>
      </c>
      <c r="AM477" s="88">
        <v>3.3</v>
      </c>
      <c r="AN477" s="119">
        <v>3.3</v>
      </c>
      <c r="AO477" s="88">
        <v>3.3</v>
      </c>
      <c r="AP477" s="88"/>
      <c r="AQ477" s="88"/>
      <c r="AR477" s="196"/>
      <c r="AS477" s="206">
        <f t="shared" si="13"/>
        <v>87.899999999999963</v>
      </c>
      <c r="AT477" s="250" t="s">
        <v>279</v>
      </c>
      <c r="AU477" s="6" t="s">
        <v>564</v>
      </c>
    </row>
    <row r="478" spans="1:47" ht="31.5" customHeight="1">
      <c r="A478" s="40" t="s">
        <v>679</v>
      </c>
      <c r="B478" s="3" t="s">
        <v>24</v>
      </c>
      <c r="C478" s="250" t="s">
        <v>279</v>
      </c>
      <c r="D478" s="16" t="s">
        <v>565</v>
      </c>
      <c r="E478" s="32" t="s">
        <v>891</v>
      </c>
      <c r="F478" s="3">
        <v>1</v>
      </c>
      <c r="G478" s="3">
        <v>8</v>
      </c>
      <c r="H478" s="3" t="s">
        <v>668</v>
      </c>
      <c r="I478" s="386" t="s">
        <v>713</v>
      </c>
      <c r="J478" s="214"/>
      <c r="K478" s="212">
        <f t="shared" si="14"/>
        <v>99</v>
      </c>
      <c r="L478" s="394"/>
      <c r="M478" s="373"/>
      <c r="N478" s="87">
        <v>8</v>
      </c>
      <c r="O478" s="88">
        <v>4</v>
      </c>
      <c r="P478" s="88">
        <v>4</v>
      </c>
      <c r="Q478" s="88"/>
      <c r="R478" s="88">
        <v>8</v>
      </c>
      <c r="S478" s="88"/>
      <c r="T478" s="88">
        <v>6</v>
      </c>
      <c r="U478" s="88"/>
      <c r="V478" s="88">
        <v>8</v>
      </c>
      <c r="W478" s="88">
        <v>8</v>
      </c>
      <c r="X478" s="88"/>
      <c r="Y478" s="88">
        <v>4</v>
      </c>
      <c r="Z478" s="88"/>
      <c r="AA478" s="88">
        <v>4</v>
      </c>
      <c r="AB478" s="88"/>
      <c r="AC478" s="88">
        <v>6</v>
      </c>
      <c r="AD478" s="88"/>
      <c r="AE478" s="88">
        <v>5</v>
      </c>
      <c r="AF478" s="88">
        <v>5</v>
      </c>
      <c r="AG478" s="88"/>
      <c r="AH478" s="119">
        <v>6</v>
      </c>
      <c r="AI478" s="119">
        <v>4</v>
      </c>
      <c r="AJ478" s="88"/>
      <c r="AK478" s="88">
        <v>7</v>
      </c>
      <c r="AL478" s="88"/>
      <c r="AM478" s="88">
        <v>4</v>
      </c>
      <c r="AN478" s="88">
        <v>8</v>
      </c>
      <c r="AO478" s="88"/>
      <c r="AP478" s="88"/>
      <c r="AQ478" s="88"/>
      <c r="AR478" s="196"/>
      <c r="AS478" s="206">
        <f t="shared" si="13"/>
        <v>99</v>
      </c>
      <c r="AT478" s="250" t="s">
        <v>279</v>
      </c>
      <c r="AU478" s="16" t="s">
        <v>565</v>
      </c>
    </row>
    <row r="479" spans="1:47" ht="30">
      <c r="A479" s="40" t="s">
        <v>679</v>
      </c>
      <c r="B479" s="3" t="s">
        <v>24</v>
      </c>
      <c r="C479" s="250" t="s">
        <v>279</v>
      </c>
      <c r="D479" s="6" t="s">
        <v>1247</v>
      </c>
      <c r="E479" s="3"/>
      <c r="F479" s="3">
        <v>4</v>
      </c>
      <c r="G479" s="3">
        <v>0.8</v>
      </c>
      <c r="H479" s="3" t="s">
        <v>668</v>
      </c>
      <c r="I479" s="386" t="s">
        <v>713</v>
      </c>
      <c r="J479" s="214"/>
      <c r="K479" s="212">
        <f t="shared" si="14"/>
        <v>39.20000000000001</v>
      </c>
      <c r="L479" s="394"/>
      <c r="M479" s="373"/>
      <c r="N479" s="87">
        <v>3.2</v>
      </c>
      <c r="O479" s="88">
        <v>0.8</v>
      </c>
      <c r="P479" s="88">
        <v>3.2</v>
      </c>
      <c r="Q479" s="88">
        <v>3.2</v>
      </c>
      <c r="R479" s="88">
        <v>3.2</v>
      </c>
      <c r="S479" s="88"/>
      <c r="T479" s="88"/>
      <c r="U479" s="88">
        <v>2.4</v>
      </c>
      <c r="V479" s="88">
        <v>0.8</v>
      </c>
      <c r="W479" s="88">
        <v>0.8</v>
      </c>
      <c r="X479" s="119"/>
      <c r="Y479" s="88">
        <v>3.2</v>
      </c>
      <c r="Z479" s="88"/>
      <c r="AA479" s="119"/>
      <c r="AB479" s="88">
        <v>3.2</v>
      </c>
      <c r="AC479" s="119">
        <v>0.8</v>
      </c>
      <c r="AD479" s="88">
        <v>1.6</v>
      </c>
      <c r="AE479" s="88"/>
      <c r="AF479" s="88">
        <v>3.2</v>
      </c>
      <c r="AG479" s="88"/>
      <c r="AH479" s="92"/>
      <c r="AI479" s="135"/>
      <c r="AJ479" s="88"/>
      <c r="AK479" s="88">
        <v>3.2</v>
      </c>
      <c r="AL479" s="88">
        <v>3.2</v>
      </c>
      <c r="AM479" s="88">
        <v>3.2</v>
      </c>
      <c r="AN479" s="88"/>
      <c r="AO479" s="119"/>
      <c r="AP479" s="88"/>
      <c r="AQ479" s="88"/>
      <c r="AR479" s="196"/>
      <c r="AS479" s="206">
        <f t="shared" si="13"/>
        <v>39.20000000000001</v>
      </c>
      <c r="AT479" s="250" t="s">
        <v>279</v>
      </c>
      <c r="AU479" s="6" t="s">
        <v>1247</v>
      </c>
    </row>
    <row r="480" spans="1:47" ht="37.5" customHeight="1">
      <c r="A480" s="40" t="s">
        <v>679</v>
      </c>
      <c r="B480" s="3" t="s">
        <v>24</v>
      </c>
      <c r="C480" s="250" t="s">
        <v>279</v>
      </c>
      <c r="D480" s="16" t="s">
        <v>1281</v>
      </c>
      <c r="E480" s="3"/>
      <c r="F480" s="3">
        <v>2</v>
      </c>
      <c r="G480" s="3">
        <v>0.8</v>
      </c>
      <c r="H480" s="3" t="s">
        <v>668</v>
      </c>
      <c r="I480" s="386" t="s">
        <v>1282</v>
      </c>
      <c r="J480" s="214"/>
      <c r="K480" s="212">
        <f t="shared" si="14"/>
        <v>14.900000000000002</v>
      </c>
      <c r="L480" s="394"/>
      <c r="M480" s="373"/>
      <c r="N480" s="87"/>
      <c r="O480" s="88">
        <v>0.5</v>
      </c>
      <c r="P480" s="88"/>
      <c r="Q480" s="88">
        <v>1.6</v>
      </c>
      <c r="R480" s="88"/>
      <c r="S480" s="88">
        <v>1.6</v>
      </c>
      <c r="T480" s="88"/>
      <c r="U480" s="88"/>
      <c r="V480" s="88">
        <v>0.8</v>
      </c>
      <c r="W480" s="88"/>
      <c r="X480" s="88">
        <v>1.6</v>
      </c>
      <c r="Y480" s="119"/>
      <c r="Z480" s="88">
        <v>1.6</v>
      </c>
      <c r="AA480" s="119"/>
      <c r="AB480" s="119"/>
      <c r="AC480" s="88">
        <v>0.8</v>
      </c>
      <c r="AD480" s="88"/>
      <c r="AE480" s="88">
        <v>1.6</v>
      </c>
      <c r="AF480" s="88"/>
      <c r="AG480" s="88">
        <v>0.8</v>
      </c>
      <c r="AH480" s="88">
        <v>0.8</v>
      </c>
      <c r="AI480" s="88"/>
      <c r="AJ480" s="88">
        <v>0.8</v>
      </c>
      <c r="AK480" s="88"/>
      <c r="AL480" s="88">
        <v>1.6</v>
      </c>
      <c r="AM480" s="88"/>
      <c r="AN480" s="88">
        <v>0.8</v>
      </c>
      <c r="AO480" s="88"/>
      <c r="AP480" s="88"/>
      <c r="AQ480" s="135"/>
      <c r="AR480" s="196"/>
      <c r="AS480" s="206">
        <f t="shared" si="13"/>
        <v>14.900000000000002</v>
      </c>
      <c r="AT480" s="250" t="s">
        <v>279</v>
      </c>
      <c r="AU480" s="6" t="s">
        <v>1248</v>
      </c>
    </row>
    <row r="481" spans="1:47" ht="30">
      <c r="A481" s="40" t="s">
        <v>679</v>
      </c>
      <c r="B481" s="3" t="s">
        <v>24</v>
      </c>
      <c r="C481" s="250" t="s">
        <v>279</v>
      </c>
      <c r="D481" s="6" t="s">
        <v>568</v>
      </c>
      <c r="E481" s="3"/>
      <c r="F481" s="3">
        <v>3</v>
      </c>
      <c r="G481" s="3">
        <v>0.8</v>
      </c>
      <c r="H481" s="3" t="s">
        <v>668</v>
      </c>
      <c r="I481" s="386" t="s">
        <v>713</v>
      </c>
      <c r="J481" s="214"/>
      <c r="K481" s="212">
        <f t="shared" si="14"/>
        <v>41.9</v>
      </c>
      <c r="L481" s="437"/>
      <c r="M481" s="373"/>
      <c r="N481" s="87">
        <v>1.6</v>
      </c>
      <c r="O481" s="88">
        <v>0.3</v>
      </c>
      <c r="P481" s="88">
        <v>0.8</v>
      </c>
      <c r="Q481" s="88">
        <v>2.4</v>
      </c>
      <c r="R481" s="88">
        <v>2.4</v>
      </c>
      <c r="S481" s="88">
        <v>2.4</v>
      </c>
      <c r="T481" s="109">
        <v>2.4</v>
      </c>
      <c r="U481" s="88">
        <v>2.4</v>
      </c>
      <c r="V481" s="88">
        <v>1.6</v>
      </c>
      <c r="W481" s="88">
        <v>2.4</v>
      </c>
      <c r="X481" s="88"/>
      <c r="Y481" s="119">
        <v>2.4</v>
      </c>
      <c r="Z481" s="88"/>
      <c r="AA481" s="119">
        <v>1.6</v>
      </c>
      <c r="AB481" s="119"/>
      <c r="AC481" s="88">
        <v>0.8</v>
      </c>
      <c r="AD481" s="88">
        <v>2.4</v>
      </c>
      <c r="AE481" s="88"/>
      <c r="AF481" s="88">
        <v>2.4</v>
      </c>
      <c r="AG481" s="88">
        <v>0.8</v>
      </c>
      <c r="AH481" s="119">
        <v>0.8</v>
      </c>
      <c r="AI481" s="88">
        <v>1.6</v>
      </c>
      <c r="AJ481" s="88">
        <v>1.6</v>
      </c>
      <c r="AK481" s="88">
        <v>1.6</v>
      </c>
      <c r="AL481" s="88">
        <v>2.4</v>
      </c>
      <c r="AM481" s="88">
        <v>2.4</v>
      </c>
      <c r="AN481" s="88">
        <v>1.6</v>
      </c>
      <c r="AO481" s="88">
        <v>0.8</v>
      </c>
      <c r="AP481" s="88"/>
      <c r="AQ481" s="88"/>
      <c r="AR481" s="196"/>
      <c r="AS481" s="206">
        <f t="shared" si="13"/>
        <v>41.9</v>
      </c>
      <c r="AT481" s="250" t="s">
        <v>279</v>
      </c>
      <c r="AU481" s="6" t="s">
        <v>568</v>
      </c>
    </row>
    <row r="482" spans="1:47" ht="30">
      <c r="A482" s="40" t="s">
        <v>679</v>
      </c>
      <c r="B482" s="3" t="s">
        <v>24</v>
      </c>
      <c r="C482" s="250" t="s">
        <v>279</v>
      </c>
      <c r="D482" s="6" t="s">
        <v>1249</v>
      </c>
      <c r="E482" s="3"/>
      <c r="F482" s="3">
        <v>3</v>
      </c>
      <c r="G482" s="3">
        <v>0.8</v>
      </c>
      <c r="H482" s="14" t="s">
        <v>668</v>
      </c>
      <c r="I482" s="386" t="s">
        <v>713</v>
      </c>
      <c r="J482" s="214"/>
      <c r="K482" s="212">
        <f t="shared" si="14"/>
        <v>53.399999999999984</v>
      </c>
      <c r="L482" s="394">
        <v>4</v>
      </c>
      <c r="M482" s="373"/>
      <c r="N482" s="87">
        <v>2.4</v>
      </c>
      <c r="O482" s="88">
        <v>0.6</v>
      </c>
      <c r="P482" s="88">
        <v>0.8</v>
      </c>
      <c r="Q482" s="88">
        <v>2.4</v>
      </c>
      <c r="R482" s="88">
        <v>2.4</v>
      </c>
      <c r="S482" s="88">
        <v>2.4</v>
      </c>
      <c r="T482" s="88">
        <v>2.4</v>
      </c>
      <c r="U482" s="88">
        <v>2.4</v>
      </c>
      <c r="V482" s="95">
        <v>4.8</v>
      </c>
      <c r="W482" s="88">
        <v>2.4</v>
      </c>
      <c r="X482" s="88">
        <v>0.8</v>
      </c>
      <c r="Y482" s="88">
        <v>2.4</v>
      </c>
      <c r="Z482" s="88">
        <v>2.4</v>
      </c>
      <c r="AA482" s="88">
        <v>0.8</v>
      </c>
      <c r="AB482" s="88">
        <v>2.4</v>
      </c>
      <c r="AC482" s="109">
        <v>1.6</v>
      </c>
      <c r="AD482" s="88">
        <v>2.4</v>
      </c>
      <c r="AE482" s="88">
        <v>0.8</v>
      </c>
      <c r="AF482" s="88">
        <v>2.4</v>
      </c>
      <c r="AG482" s="88">
        <v>1.6</v>
      </c>
      <c r="AH482" s="88">
        <v>2.4</v>
      </c>
      <c r="AI482" s="88">
        <v>2.4</v>
      </c>
      <c r="AJ482" s="88">
        <v>0.8</v>
      </c>
      <c r="AK482" s="88"/>
      <c r="AL482" s="88">
        <v>2.4</v>
      </c>
      <c r="AM482" s="88">
        <v>2.4</v>
      </c>
      <c r="AN482" s="88">
        <v>0.8</v>
      </c>
      <c r="AO482" s="119">
        <v>1.6</v>
      </c>
      <c r="AP482" s="88"/>
      <c r="AQ482" s="88"/>
      <c r="AR482" s="196"/>
      <c r="AS482" s="206">
        <f t="shared" si="13"/>
        <v>53.399999999999984</v>
      </c>
      <c r="AT482" s="250" t="s">
        <v>279</v>
      </c>
      <c r="AU482" s="6" t="s">
        <v>1249</v>
      </c>
    </row>
    <row r="483" spans="1:47" ht="30">
      <c r="A483" s="40" t="s">
        <v>679</v>
      </c>
      <c r="B483" s="3" t="s">
        <v>24</v>
      </c>
      <c r="C483" s="250" t="s">
        <v>279</v>
      </c>
      <c r="D483" s="6" t="s">
        <v>570</v>
      </c>
      <c r="E483" s="3"/>
      <c r="F483" s="3">
        <v>3</v>
      </c>
      <c r="G483" s="3">
        <v>0.8</v>
      </c>
      <c r="H483" s="3" t="s">
        <v>668</v>
      </c>
      <c r="I483" s="386" t="s">
        <v>713</v>
      </c>
      <c r="J483" s="214"/>
      <c r="K483" s="212">
        <f t="shared" si="14"/>
        <v>47.099999999999987</v>
      </c>
      <c r="L483" s="396"/>
      <c r="M483" s="375"/>
      <c r="N483" s="87">
        <v>2.4</v>
      </c>
      <c r="O483" s="88">
        <v>0.7</v>
      </c>
      <c r="P483" s="88">
        <v>0.8</v>
      </c>
      <c r="Q483" s="88">
        <v>2.4</v>
      </c>
      <c r="R483" s="88">
        <v>2.4</v>
      </c>
      <c r="S483" s="88">
        <v>2.4</v>
      </c>
      <c r="T483" s="88">
        <v>2.4</v>
      </c>
      <c r="U483" s="88">
        <v>2.4</v>
      </c>
      <c r="V483" s="119">
        <v>0.8</v>
      </c>
      <c r="W483" s="109">
        <v>2.4</v>
      </c>
      <c r="X483" s="88">
        <v>0.8</v>
      </c>
      <c r="Y483" s="88">
        <v>2.4</v>
      </c>
      <c r="Z483" s="88">
        <v>2.4</v>
      </c>
      <c r="AA483" s="88">
        <v>0.8</v>
      </c>
      <c r="AB483" s="88">
        <v>2.4</v>
      </c>
      <c r="AC483" s="88">
        <v>0.8</v>
      </c>
      <c r="AD483" s="88">
        <v>2.4</v>
      </c>
      <c r="AE483" s="109">
        <v>0.8</v>
      </c>
      <c r="AF483" s="88">
        <v>2.4</v>
      </c>
      <c r="AG483" s="88">
        <v>0.8</v>
      </c>
      <c r="AH483" s="88">
        <v>1.6</v>
      </c>
      <c r="AI483" s="88">
        <v>2.4</v>
      </c>
      <c r="AJ483" s="88">
        <v>0.8</v>
      </c>
      <c r="AK483" s="88"/>
      <c r="AL483" s="88">
        <v>2.4</v>
      </c>
      <c r="AM483" s="88">
        <v>2.4</v>
      </c>
      <c r="AN483" s="88">
        <v>0.8</v>
      </c>
      <c r="AO483" s="119">
        <v>1.6</v>
      </c>
      <c r="AP483" s="88"/>
      <c r="AQ483" s="135"/>
      <c r="AR483" s="196"/>
      <c r="AS483" s="206">
        <f t="shared" si="13"/>
        <v>47.099999999999987</v>
      </c>
      <c r="AT483" s="250" t="s">
        <v>279</v>
      </c>
      <c r="AU483" s="6" t="s">
        <v>570</v>
      </c>
    </row>
    <row r="484" spans="1:47" ht="30">
      <c r="A484" s="40" t="s">
        <v>679</v>
      </c>
      <c r="B484" s="3" t="s">
        <v>24</v>
      </c>
      <c r="C484" s="250" t="s">
        <v>279</v>
      </c>
      <c r="D484" s="6" t="s">
        <v>571</v>
      </c>
      <c r="E484" s="3"/>
      <c r="F484" s="3">
        <v>2</v>
      </c>
      <c r="G484" s="3">
        <v>0.8</v>
      </c>
      <c r="H484" s="3" t="s">
        <v>668</v>
      </c>
      <c r="I484" s="386" t="s">
        <v>713</v>
      </c>
      <c r="J484" s="214"/>
      <c r="K484" s="212">
        <f t="shared" si="14"/>
        <v>36.800000000000018</v>
      </c>
      <c r="L484" s="394"/>
      <c r="M484" s="373"/>
      <c r="N484" s="304">
        <v>1.6</v>
      </c>
      <c r="O484" s="88">
        <v>0.8</v>
      </c>
      <c r="P484" s="88">
        <v>0.8</v>
      </c>
      <c r="Q484" s="88">
        <v>1.6</v>
      </c>
      <c r="R484" s="88">
        <v>1.6</v>
      </c>
      <c r="S484" s="88">
        <v>1.6</v>
      </c>
      <c r="T484" s="88">
        <v>1.6</v>
      </c>
      <c r="U484" s="88">
        <v>1.6</v>
      </c>
      <c r="V484" s="88">
        <v>0.8</v>
      </c>
      <c r="W484" s="88">
        <v>1.6</v>
      </c>
      <c r="X484" s="88">
        <v>0.8</v>
      </c>
      <c r="Y484" s="88">
        <v>1.6</v>
      </c>
      <c r="Z484" s="88">
        <v>1.6</v>
      </c>
      <c r="AA484" s="88">
        <v>1.6</v>
      </c>
      <c r="AB484" s="119">
        <v>1.6</v>
      </c>
      <c r="AC484" s="88">
        <v>0.8</v>
      </c>
      <c r="AD484" s="88">
        <v>1.6</v>
      </c>
      <c r="AE484" s="119">
        <v>1.6</v>
      </c>
      <c r="AF484" s="88">
        <v>1.6</v>
      </c>
      <c r="AG484" s="88">
        <v>0.8</v>
      </c>
      <c r="AH484" s="88">
        <v>0.8</v>
      </c>
      <c r="AI484" s="88">
        <v>1.6</v>
      </c>
      <c r="AJ484" s="88">
        <v>0.8</v>
      </c>
      <c r="AK484" s="88"/>
      <c r="AL484" s="88">
        <v>1.6</v>
      </c>
      <c r="AM484" s="88">
        <v>1.6</v>
      </c>
      <c r="AN484" s="88">
        <v>1.6</v>
      </c>
      <c r="AO484" s="119">
        <v>1.6</v>
      </c>
      <c r="AP484" s="88"/>
      <c r="AQ484" s="88"/>
      <c r="AR484" s="196"/>
      <c r="AS484" s="206">
        <f t="shared" si="13"/>
        <v>36.800000000000018</v>
      </c>
      <c r="AT484" s="250" t="s">
        <v>279</v>
      </c>
      <c r="AU484" s="6" t="s">
        <v>571</v>
      </c>
    </row>
    <row r="485" spans="1:47" ht="30">
      <c r="A485" s="40" t="s">
        <v>679</v>
      </c>
      <c r="B485" s="3" t="s">
        <v>24</v>
      </c>
      <c r="C485" s="250" t="s">
        <v>279</v>
      </c>
      <c r="D485" s="6" t="s">
        <v>572</v>
      </c>
      <c r="E485" s="3"/>
      <c r="F485" s="3">
        <v>1</v>
      </c>
      <c r="G485" s="3">
        <v>0.8</v>
      </c>
      <c r="H485" s="3" t="s">
        <v>668</v>
      </c>
      <c r="I485" s="386" t="s">
        <v>1266</v>
      </c>
      <c r="J485" s="214"/>
      <c r="K485" s="212">
        <f t="shared" si="14"/>
        <v>0</v>
      </c>
      <c r="L485" s="222"/>
      <c r="M485" s="162"/>
      <c r="N485" s="87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88"/>
      <c r="Z485" s="88"/>
      <c r="AA485" s="88"/>
      <c r="AB485" s="88"/>
      <c r="AC485" s="88"/>
      <c r="AD485" s="88"/>
      <c r="AE485" s="88"/>
      <c r="AF485" s="88"/>
      <c r="AG485" s="88"/>
      <c r="AH485" s="88"/>
      <c r="AI485" s="88"/>
      <c r="AJ485" s="88"/>
      <c r="AK485" s="88"/>
      <c r="AL485" s="88"/>
      <c r="AM485" s="88"/>
      <c r="AN485" s="88"/>
      <c r="AO485" s="88"/>
      <c r="AP485" s="88"/>
      <c r="AQ485" s="88"/>
      <c r="AR485" s="196"/>
      <c r="AS485" s="206">
        <f t="shared" si="13"/>
        <v>0</v>
      </c>
      <c r="AT485" s="250" t="s">
        <v>279</v>
      </c>
      <c r="AU485" s="6" t="s">
        <v>572</v>
      </c>
    </row>
    <row r="486" spans="1:47" ht="30">
      <c r="A486" s="40" t="s">
        <v>679</v>
      </c>
      <c r="B486" s="3" t="s">
        <v>24</v>
      </c>
      <c r="C486" s="250" t="s">
        <v>279</v>
      </c>
      <c r="D486" s="6" t="s">
        <v>573</v>
      </c>
      <c r="E486" s="3"/>
      <c r="F486" s="3">
        <v>5</v>
      </c>
      <c r="G486" s="3">
        <v>0.8</v>
      </c>
      <c r="H486" s="3" t="s">
        <v>668</v>
      </c>
      <c r="I486" s="386" t="s">
        <v>1267</v>
      </c>
      <c r="J486" s="214"/>
      <c r="K486" s="212">
        <f t="shared" si="14"/>
        <v>26.4</v>
      </c>
      <c r="L486" s="222"/>
      <c r="M486" s="162"/>
      <c r="N486" s="87">
        <v>2.4</v>
      </c>
      <c r="O486" s="88"/>
      <c r="P486" s="92"/>
      <c r="Q486" s="88"/>
      <c r="R486" s="88"/>
      <c r="S486" s="88"/>
      <c r="T486" s="88"/>
      <c r="U486" s="88">
        <v>4</v>
      </c>
      <c r="V486" s="88"/>
      <c r="W486" s="88"/>
      <c r="X486" s="88"/>
      <c r="Y486" s="88">
        <v>4</v>
      </c>
      <c r="Z486" s="88"/>
      <c r="AA486" s="88"/>
      <c r="AB486" s="88">
        <v>4</v>
      </c>
      <c r="AC486" s="88"/>
      <c r="AD486" s="88">
        <v>4</v>
      </c>
      <c r="AE486" s="88"/>
      <c r="AF486" s="88">
        <v>4</v>
      </c>
      <c r="AG486" s="88"/>
      <c r="AH486" s="88"/>
      <c r="AI486" s="88"/>
      <c r="AJ486" s="88"/>
      <c r="AK486" s="88"/>
      <c r="AL486" s="88"/>
      <c r="AM486" s="88">
        <v>4</v>
      </c>
      <c r="AN486" s="88"/>
      <c r="AO486" s="88"/>
      <c r="AP486" s="88"/>
      <c r="AQ486" s="88"/>
      <c r="AR486" s="196"/>
      <c r="AS486" s="206">
        <f t="shared" si="13"/>
        <v>26.4</v>
      </c>
      <c r="AT486" s="250" t="s">
        <v>279</v>
      </c>
      <c r="AU486" s="6" t="s">
        <v>573</v>
      </c>
    </row>
    <row r="487" spans="1:47" ht="30">
      <c r="A487" s="40" t="s">
        <v>679</v>
      </c>
      <c r="B487" s="3" t="s">
        <v>24</v>
      </c>
      <c r="C487" s="250" t="s">
        <v>279</v>
      </c>
      <c r="D487" s="17" t="s">
        <v>1380</v>
      </c>
      <c r="E487" s="3"/>
      <c r="F487" s="3">
        <v>1</v>
      </c>
      <c r="G487" s="3">
        <v>0.8</v>
      </c>
      <c r="H487" s="3" t="s">
        <v>668</v>
      </c>
      <c r="I487" s="386" t="s">
        <v>717</v>
      </c>
      <c r="J487" s="214"/>
      <c r="K487" s="212">
        <f t="shared" si="14"/>
        <v>2.4000000000000004</v>
      </c>
      <c r="L487" s="222"/>
      <c r="M487" s="162"/>
      <c r="N487" s="87"/>
      <c r="O487" s="88"/>
      <c r="P487" s="88"/>
      <c r="Q487" s="88"/>
      <c r="R487" s="88"/>
      <c r="S487" s="88"/>
      <c r="T487" s="88"/>
      <c r="U487" s="88"/>
      <c r="V487" s="88">
        <v>0.8</v>
      </c>
      <c r="W487" s="88"/>
      <c r="X487" s="88"/>
      <c r="Y487" s="88"/>
      <c r="Z487" s="88"/>
      <c r="AA487" s="88"/>
      <c r="AB487" s="88"/>
      <c r="AC487" s="88">
        <v>0.8</v>
      </c>
      <c r="AD487" s="88"/>
      <c r="AE487" s="88"/>
      <c r="AF487" s="88"/>
      <c r="AG487" s="88"/>
      <c r="AH487" s="88"/>
      <c r="AI487" s="88"/>
      <c r="AJ487" s="88"/>
      <c r="AK487" s="88">
        <v>0.8</v>
      </c>
      <c r="AL487" s="88"/>
      <c r="AM487" s="88"/>
      <c r="AN487" s="88"/>
      <c r="AO487" s="88"/>
      <c r="AP487" s="88"/>
      <c r="AQ487" s="88"/>
      <c r="AR487" s="196"/>
      <c r="AS487" s="206">
        <f t="shared" si="13"/>
        <v>2.4000000000000004</v>
      </c>
      <c r="AT487" s="250" t="s">
        <v>279</v>
      </c>
      <c r="AU487" s="17" t="s">
        <v>574</v>
      </c>
    </row>
    <row r="488" spans="1:47" ht="30">
      <c r="A488" s="40" t="s">
        <v>679</v>
      </c>
      <c r="B488" s="3" t="s">
        <v>24</v>
      </c>
      <c r="C488" s="250" t="s">
        <v>279</v>
      </c>
      <c r="D488" s="6" t="s">
        <v>1381</v>
      </c>
      <c r="E488" s="3"/>
      <c r="F488" s="3">
        <v>2</v>
      </c>
      <c r="G488" s="6">
        <v>0.8</v>
      </c>
      <c r="H488" s="3" t="s">
        <v>668</v>
      </c>
      <c r="I488" s="386" t="s">
        <v>717</v>
      </c>
      <c r="J488" s="214"/>
      <c r="K488" s="212">
        <f t="shared" si="14"/>
        <v>2.4000000000000004</v>
      </c>
      <c r="L488" s="222"/>
      <c r="M488" s="162"/>
      <c r="N488" s="87"/>
      <c r="O488" s="88"/>
      <c r="P488" s="92"/>
      <c r="Q488" s="88"/>
      <c r="R488" s="88"/>
      <c r="S488" s="88"/>
      <c r="T488" s="88"/>
      <c r="U488" s="88"/>
      <c r="V488" s="88">
        <v>0.8</v>
      </c>
      <c r="W488" s="88"/>
      <c r="X488" s="88"/>
      <c r="Y488" s="88"/>
      <c r="Z488" s="88"/>
      <c r="AA488" s="88"/>
      <c r="AB488" s="88"/>
      <c r="AC488" s="88">
        <v>0.8</v>
      </c>
      <c r="AD488" s="88"/>
      <c r="AE488" s="88"/>
      <c r="AF488" s="88"/>
      <c r="AG488" s="88"/>
      <c r="AH488" s="88"/>
      <c r="AI488" s="88"/>
      <c r="AJ488" s="88"/>
      <c r="AK488" s="88">
        <v>0.8</v>
      </c>
      <c r="AL488" s="88"/>
      <c r="AM488" s="88"/>
      <c r="AN488" s="88"/>
      <c r="AO488" s="88"/>
      <c r="AP488" s="88"/>
      <c r="AQ488" s="88"/>
      <c r="AR488" s="196"/>
      <c r="AS488" s="206">
        <f t="shared" si="13"/>
        <v>2.4000000000000004</v>
      </c>
      <c r="AT488" s="250" t="s">
        <v>279</v>
      </c>
      <c r="AU488" s="6" t="s">
        <v>574</v>
      </c>
    </row>
    <row r="489" spans="1:47" ht="30">
      <c r="A489" s="40" t="s">
        <v>679</v>
      </c>
      <c r="B489" s="3" t="s">
        <v>24</v>
      </c>
      <c r="C489" s="250" t="s">
        <v>279</v>
      </c>
      <c r="D489" s="6" t="s">
        <v>1382</v>
      </c>
      <c r="E489" s="3"/>
      <c r="F489" s="3">
        <v>2</v>
      </c>
      <c r="G489" s="6">
        <v>0.8</v>
      </c>
      <c r="H489" s="3" t="s">
        <v>668</v>
      </c>
      <c r="I489" s="386" t="s">
        <v>717</v>
      </c>
      <c r="J489" s="214"/>
      <c r="K489" s="212">
        <f t="shared" si="14"/>
        <v>2.4000000000000004</v>
      </c>
      <c r="L489" s="222"/>
      <c r="M489" s="162"/>
      <c r="N489" s="87"/>
      <c r="O489" s="88"/>
      <c r="P489" s="88"/>
      <c r="Q489" s="88"/>
      <c r="R489" s="88"/>
      <c r="S489" s="88"/>
      <c r="T489" s="88"/>
      <c r="U489" s="88"/>
      <c r="V489" s="88">
        <v>0.8</v>
      </c>
      <c r="W489" s="88"/>
      <c r="X489" s="88"/>
      <c r="Y489" s="88"/>
      <c r="Z489" s="88"/>
      <c r="AA489" s="88"/>
      <c r="AB489" s="88"/>
      <c r="AC489" s="88">
        <v>0.8</v>
      </c>
      <c r="AD489" s="88"/>
      <c r="AE489" s="88"/>
      <c r="AF489" s="88"/>
      <c r="AG489" s="88"/>
      <c r="AH489" s="88"/>
      <c r="AI489" s="88"/>
      <c r="AJ489" s="88"/>
      <c r="AK489" s="88">
        <v>0.8</v>
      </c>
      <c r="AL489" s="88"/>
      <c r="AM489" s="88"/>
      <c r="AN489" s="88"/>
      <c r="AO489" s="88"/>
      <c r="AP489" s="88"/>
      <c r="AQ489" s="88"/>
      <c r="AR489" s="196"/>
      <c r="AS489" s="206">
        <f t="shared" si="13"/>
        <v>2.4000000000000004</v>
      </c>
      <c r="AT489" s="250" t="s">
        <v>279</v>
      </c>
      <c r="AU489" s="6" t="s">
        <v>575</v>
      </c>
    </row>
    <row r="490" spans="1:47" ht="30">
      <c r="A490" s="40" t="s">
        <v>679</v>
      </c>
      <c r="B490" s="3" t="s">
        <v>24</v>
      </c>
      <c r="C490" s="250" t="s">
        <v>279</v>
      </c>
      <c r="D490" s="6" t="s">
        <v>1331</v>
      </c>
      <c r="E490" s="3"/>
      <c r="F490" s="3">
        <v>1</v>
      </c>
      <c r="G490" s="6">
        <v>0.8</v>
      </c>
      <c r="H490" s="3" t="s">
        <v>668</v>
      </c>
      <c r="I490" s="386" t="s">
        <v>717</v>
      </c>
      <c r="J490" s="214"/>
      <c r="K490" s="212">
        <f t="shared" si="14"/>
        <v>3.2</v>
      </c>
      <c r="L490" s="222"/>
      <c r="M490" s="162"/>
      <c r="N490" s="87"/>
      <c r="O490" s="88"/>
      <c r="P490" s="88"/>
      <c r="Q490" s="88"/>
      <c r="R490" s="88"/>
      <c r="S490" s="88"/>
      <c r="T490" s="88"/>
      <c r="U490" s="88"/>
      <c r="V490" s="88">
        <v>0.8</v>
      </c>
      <c r="W490" s="88"/>
      <c r="X490" s="88"/>
      <c r="Y490" s="88"/>
      <c r="Z490" s="88"/>
      <c r="AA490" s="88"/>
      <c r="AB490" s="88"/>
      <c r="AC490" s="88">
        <v>0.8</v>
      </c>
      <c r="AD490" s="88"/>
      <c r="AE490" s="88"/>
      <c r="AF490" s="88"/>
      <c r="AG490" s="88"/>
      <c r="AH490" s="88"/>
      <c r="AI490" s="88"/>
      <c r="AJ490" s="88"/>
      <c r="AK490" s="88"/>
      <c r="AL490" s="88">
        <v>0.8</v>
      </c>
      <c r="AM490" s="88">
        <v>0.8</v>
      </c>
      <c r="AN490" s="88"/>
      <c r="AO490" s="88"/>
      <c r="AP490" s="88"/>
      <c r="AQ490" s="88"/>
      <c r="AR490" s="196"/>
      <c r="AS490" s="206">
        <f t="shared" si="13"/>
        <v>3.2</v>
      </c>
      <c r="AT490" s="250" t="s">
        <v>279</v>
      </c>
      <c r="AU490" s="6" t="s">
        <v>576</v>
      </c>
    </row>
    <row r="491" spans="1:47" ht="30">
      <c r="A491" s="40" t="s">
        <v>679</v>
      </c>
      <c r="B491" s="3" t="s">
        <v>24</v>
      </c>
      <c r="C491" s="250" t="s">
        <v>279</v>
      </c>
      <c r="D491" s="16" t="s">
        <v>1250</v>
      </c>
      <c r="E491" s="32" t="s">
        <v>891</v>
      </c>
      <c r="F491" s="3">
        <v>1</v>
      </c>
      <c r="G491" s="6">
        <v>8</v>
      </c>
      <c r="H491" s="3" t="s">
        <v>668</v>
      </c>
      <c r="I491" s="386" t="s">
        <v>713</v>
      </c>
      <c r="J491" s="214"/>
      <c r="K491" s="212">
        <f t="shared" si="14"/>
        <v>76</v>
      </c>
      <c r="L491" s="394"/>
      <c r="M491" s="373"/>
      <c r="N491" s="87">
        <v>2</v>
      </c>
      <c r="O491" s="88">
        <v>1</v>
      </c>
      <c r="P491" s="88">
        <v>8</v>
      </c>
      <c r="Q491" s="88"/>
      <c r="R491" s="88">
        <v>8</v>
      </c>
      <c r="S491" s="88"/>
      <c r="T491" s="88">
        <v>8</v>
      </c>
      <c r="U491" s="88"/>
      <c r="V491" s="88">
        <v>5</v>
      </c>
      <c r="W491" s="88"/>
      <c r="X491" s="88">
        <v>6</v>
      </c>
      <c r="Y491" s="88"/>
      <c r="Z491" s="88"/>
      <c r="AA491" s="119"/>
      <c r="AB491" s="88">
        <v>7</v>
      </c>
      <c r="AC491" s="88"/>
      <c r="AD491" s="88"/>
      <c r="AE491" s="88"/>
      <c r="AF491" s="88">
        <v>7</v>
      </c>
      <c r="AG491" s="88"/>
      <c r="AH491" s="119"/>
      <c r="AI491" s="88">
        <v>8</v>
      </c>
      <c r="AJ491" s="88"/>
      <c r="AK491" s="88"/>
      <c r="AL491" s="88">
        <v>8</v>
      </c>
      <c r="AM491" s="88"/>
      <c r="AN491" s="88"/>
      <c r="AO491" s="88">
        <v>8</v>
      </c>
      <c r="AP491" s="88"/>
      <c r="AQ491" s="88"/>
      <c r="AR491" s="196"/>
      <c r="AS491" s="206">
        <f t="shared" si="13"/>
        <v>76</v>
      </c>
      <c r="AT491" s="250" t="s">
        <v>279</v>
      </c>
      <c r="AU491" s="16" t="s">
        <v>1250</v>
      </c>
    </row>
    <row r="492" spans="1:47" ht="30">
      <c r="A492" s="40" t="s">
        <v>679</v>
      </c>
      <c r="B492" s="3" t="s">
        <v>24</v>
      </c>
      <c r="C492" s="250" t="s">
        <v>279</v>
      </c>
      <c r="D492" s="16" t="s">
        <v>1251</v>
      </c>
      <c r="E492" s="32" t="s">
        <v>891</v>
      </c>
      <c r="F492" s="3">
        <v>1</v>
      </c>
      <c r="G492" s="6">
        <v>8</v>
      </c>
      <c r="H492" s="3" t="s">
        <v>668</v>
      </c>
      <c r="I492" s="386" t="s">
        <v>713</v>
      </c>
      <c r="J492" s="214"/>
      <c r="K492" s="212">
        <f t="shared" si="14"/>
        <v>196</v>
      </c>
      <c r="L492" s="394"/>
      <c r="M492" s="373"/>
      <c r="N492" s="87">
        <v>5</v>
      </c>
      <c r="O492" s="88">
        <v>7</v>
      </c>
      <c r="P492" s="88">
        <v>8</v>
      </c>
      <c r="Q492" s="119">
        <v>8</v>
      </c>
      <c r="R492" s="88">
        <v>8</v>
      </c>
      <c r="S492" s="88">
        <v>8</v>
      </c>
      <c r="T492" s="88">
        <v>8</v>
      </c>
      <c r="U492" s="88">
        <v>8</v>
      </c>
      <c r="V492" s="119">
        <v>8</v>
      </c>
      <c r="W492" s="88">
        <v>4</v>
      </c>
      <c r="X492" s="88">
        <v>4</v>
      </c>
      <c r="Y492" s="88">
        <v>6</v>
      </c>
      <c r="Z492" s="88">
        <v>7</v>
      </c>
      <c r="AA492" s="88">
        <v>4</v>
      </c>
      <c r="AB492" s="88">
        <v>6</v>
      </c>
      <c r="AC492" s="88">
        <v>4</v>
      </c>
      <c r="AD492" s="88">
        <v>8</v>
      </c>
      <c r="AE492" s="88">
        <v>8</v>
      </c>
      <c r="AF492" s="88">
        <v>8</v>
      </c>
      <c r="AG492" s="88">
        <v>8</v>
      </c>
      <c r="AH492" s="119">
        <v>8</v>
      </c>
      <c r="AI492" s="88">
        <v>8</v>
      </c>
      <c r="AJ492" s="88">
        <v>8</v>
      </c>
      <c r="AK492" s="88">
        <v>5</v>
      </c>
      <c r="AL492" s="88">
        <v>8</v>
      </c>
      <c r="AM492" s="88">
        <v>8</v>
      </c>
      <c r="AN492" s="88">
        <v>8</v>
      </c>
      <c r="AO492" s="88">
        <v>8</v>
      </c>
      <c r="AP492" s="88"/>
      <c r="AQ492" s="88"/>
      <c r="AR492" s="196"/>
      <c r="AS492" s="206">
        <f t="shared" si="13"/>
        <v>196</v>
      </c>
      <c r="AT492" s="250" t="s">
        <v>279</v>
      </c>
      <c r="AU492" s="16" t="s">
        <v>1251</v>
      </c>
    </row>
    <row r="493" spans="1:47" ht="36" customHeight="1">
      <c r="A493" s="40" t="s">
        <v>679</v>
      </c>
      <c r="B493" s="3" t="s">
        <v>24</v>
      </c>
      <c r="C493" s="250" t="s">
        <v>279</v>
      </c>
      <c r="D493" s="16" t="s">
        <v>579</v>
      </c>
      <c r="E493" s="32" t="s">
        <v>891</v>
      </c>
      <c r="F493" s="3">
        <v>1</v>
      </c>
      <c r="G493" s="6">
        <v>8</v>
      </c>
      <c r="H493" s="3" t="s">
        <v>668</v>
      </c>
      <c r="I493" s="386" t="s">
        <v>709</v>
      </c>
      <c r="J493" s="214"/>
      <c r="K493" s="212">
        <f t="shared" si="14"/>
        <v>55</v>
      </c>
      <c r="L493" s="394"/>
      <c r="M493" s="373"/>
      <c r="N493" s="424">
        <v>3</v>
      </c>
      <c r="O493" s="88"/>
      <c r="P493" s="88"/>
      <c r="Q493" s="88">
        <v>4</v>
      </c>
      <c r="R493" s="88"/>
      <c r="S493" s="88"/>
      <c r="T493" s="88">
        <v>4</v>
      </c>
      <c r="U493" s="88"/>
      <c r="V493" s="88"/>
      <c r="W493" s="88"/>
      <c r="X493" s="88">
        <v>4</v>
      </c>
      <c r="Y493" s="88"/>
      <c r="Z493" s="88">
        <v>4</v>
      </c>
      <c r="AA493" s="88"/>
      <c r="AB493" s="88"/>
      <c r="AC493" s="88">
        <v>4</v>
      </c>
      <c r="AD493" s="88"/>
      <c r="AE493" s="88"/>
      <c r="AF493" s="88">
        <v>8</v>
      </c>
      <c r="AG493" s="88"/>
      <c r="AH493" s="88"/>
      <c r="AI493" s="88"/>
      <c r="AJ493" s="88">
        <v>8</v>
      </c>
      <c r="AK493" s="88"/>
      <c r="AL493" s="88">
        <v>8</v>
      </c>
      <c r="AM493" s="88"/>
      <c r="AN493" s="88"/>
      <c r="AO493" s="88">
        <v>8</v>
      </c>
      <c r="AP493" s="88"/>
      <c r="AQ493" s="88"/>
      <c r="AR493" s="196"/>
      <c r="AS493" s="206">
        <f t="shared" si="13"/>
        <v>55</v>
      </c>
      <c r="AT493" s="250" t="s">
        <v>279</v>
      </c>
      <c r="AU493" s="16" t="s">
        <v>579</v>
      </c>
    </row>
    <row r="494" spans="1:47" ht="34.5" customHeight="1">
      <c r="A494" s="40" t="s">
        <v>679</v>
      </c>
      <c r="B494" s="3" t="s">
        <v>24</v>
      </c>
      <c r="C494" s="250" t="s">
        <v>279</v>
      </c>
      <c r="D494" s="16" t="s">
        <v>1288</v>
      </c>
      <c r="E494" s="32" t="s">
        <v>891</v>
      </c>
      <c r="F494" s="3">
        <v>1</v>
      </c>
      <c r="G494" s="6">
        <v>8</v>
      </c>
      <c r="H494" s="3" t="s">
        <v>668</v>
      </c>
      <c r="I494" s="386" t="s">
        <v>713</v>
      </c>
      <c r="J494" s="214"/>
      <c r="K494" s="212">
        <f t="shared" si="14"/>
        <v>213</v>
      </c>
      <c r="L494" s="394">
        <v>2</v>
      </c>
      <c r="M494" s="162"/>
      <c r="N494" s="113">
        <v>10</v>
      </c>
      <c r="O494" s="88">
        <v>5</v>
      </c>
      <c r="P494" s="88">
        <v>8</v>
      </c>
      <c r="Q494" s="88">
        <v>8</v>
      </c>
      <c r="R494" s="88">
        <v>8</v>
      </c>
      <c r="S494" s="88">
        <v>8</v>
      </c>
      <c r="T494" s="88">
        <v>8</v>
      </c>
      <c r="U494" s="88">
        <v>8</v>
      </c>
      <c r="V494" s="88">
        <v>8</v>
      </c>
      <c r="W494" s="88">
        <v>8</v>
      </c>
      <c r="X494" s="88">
        <v>4</v>
      </c>
      <c r="Y494" s="88">
        <v>7</v>
      </c>
      <c r="Z494" s="88">
        <v>8</v>
      </c>
      <c r="AA494" s="88">
        <v>5</v>
      </c>
      <c r="AB494" s="88">
        <v>8</v>
      </c>
      <c r="AC494" s="88">
        <v>8</v>
      </c>
      <c r="AD494" s="88">
        <v>8</v>
      </c>
      <c r="AE494" s="88">
        <v>8</v>
      </c>
      <c r="AF494" s="88">
        <v>8</v>
      </c>
      <c r="AG494" s="88">
        <v>8</v>
      </c>
      <c r="AH494" s="88">
        <v>8</v>
      </c>
      <c r="AI494" s="88">
        <v>8</v>
      </c>
      <c r="AJ494" s="88">
        <v>8</v>
      </c>
      <c r="AK494" s="88">
        <v>6</v>
      </c>
      <c r="AL494" s="88">
        <v>8</v>
      </c>
      <c r="AM494" s="88">
        <v>8</v>
      </c>
      <c r="AN494" s="88">
        <v>8</v>
      </c>
      <c r="AO494" s="88">
        <v>8</v>
      </c>
      <c r="AP494" s="88"/>
      <c r="AQ494" s="88"/>
      <c r="AR494" s="196"/>
      <c r="AS494" s="206">
        <f t="shared" si="13"/>
        <v>213</v>
      </c>
      <c r="AT494" s="250" t="s">
        <v>279</v>
      </c>
      <c r="AU494" s="16" t="s">
        <v>1252</v>
      </c>
    </row>
    <row r="495" spans="1:47" ht="28.5" customHeight="1">
      <c r="A495" s="40" t="s">
        <v>679</v>
      </c>
      <c r="B495" s="3" t="s">
        <v>24</v>
      </c>
      <c r="C495" s="250" t="s">
        <v>279</v>
      </c>
      <c r="D495" s="16" t="s">
        <v>1253</v>
      </c>
      <c r="E495" s="32" t="s">
        <v>891</v>
      </c>
      <c r="F495" s="3">
        <v>1</v>
      </c>
      <c r="G495" s="6">
        <v>8</v>
      </c>
      <c r="H495" s="3" t="s">
        <v>668</v>
      </c>
      <c r="I495" s="386" t="s">
        <v>713</v>
      </c>
      <c r="J495" s="214"/>
      <c r="K495" s="212">
        <f t="shared" si="14"/>
        <v>207</v>
      </c>
      <c r="L495" s="394">
        <v>2</v>
      </c>
      <c r="M495" s="162"/>
      <c r="N495" s="113">
        <v>10</v>
      </c>
      <c r="O495" s="88">
        <v>4</v>
      </c>
      <c r="P495" s="88">
        <v>8</v>
      </c>
      <c r="Q495" s="88">
        <v>8</v>
      </c>
      <c r="R495" s="88">
        <v>8</v>
      </c>
      <c r="S495" s="88">
        <v>8</v>
      </c>
      <c r="T495" s="88">
        <v>8</v>
      </c>
      <c r="U495" s="88">
        <v>8</v>
      </c>
      <c r="V495" s="88">
        <v>8</v>
      </c>
      <c r="W495" s="88">
        <v>8</v>
      </c>
      <c r="X495" s="88">
        <v>4</v>
      </c>
      <c r="Y495" s="88">
        <v>6</v>
      </c>
      <c r="Z495" s="88">
        <v>8</v>
      </c>
      <c r="AA495" s="88">
        <v>5</v>
      </c>
      <c r="AB495" s="88">
        <v>8</v>
      </c>
      <c r="AC495" s="88">
        <v>6</v>
      </c>
      <c r="AD495" s="88">
        <v>8</v>
      </c>
      <c r="AE495" s="88">
        <v>8</v>
      </c>
      <c r="AF495" s="88">
        <v>8</v>
      </c>
      <c r="AG495" s="88">
        <v>8</v>
      </c>
      <c r="AH495" s="88">
        <v>8</v>
      </c>
      <c r="AI495" s="88">
        <v>8</v>
      </c>
      <c r="AJ495" s="88">
        <v>8</v>
      </c>
      <c r="AK495" s="88">
        <v>4</v>
      </c>
      <c r="AL495" s="88">
        <v>8</v>
      </c>
      <c r="AM495" s="88">
        <v>8</v>
      </c>
      <c r="AN495" s="88">
        <v>8</v>
      </c>
      <c r="AO495" s="88">
        <v>8</v>
      </c>
      <c r="AP495" s="88"/>
      <c r="AQ495" s="88"/>
      <c r="AR495" s="196"/>
      <c r="AS495" s="206">
        <f t="shared" si="13"/>
        <v>207</v>
      </c>
      <c r="AT495" s="250" t="s">
        <v>279</v>
      </c>
      <c r="AU495" s="16" t="s">
        <v>1253</v>
      </c>
    </row>
    <row r="496" spans="1:47" ht="28.5" customHeight="1">
      <c r="A496" s="40" t="s">
        <v>679</v>
      </c>
      <c r="B496" s="3" t="s">
        <v>24</v>
      </c>
      <c r="C496" s="250" t="s">
        <v>279</v>
      </c>
      <c r="D496" s="141" t="s">
        <v>1254</v>
      </c>
      <c r="E496" s="32"/>
      <c r="F496" s="3">
        <v>4</v>
      </c>
      <c r="G496" s="6">
        <v>0.8</v>
      </c>
      <c r="H496" s="3" t="s">
        <v>668</v>
      </c>
      <c r="I496" s="386" t="s">
        <v>713</v>
      </c>
      <c r="J496" s="214"/>
      <c r="K496" s="212">
        <f t="shared" si="14"/>
        <v>75.200000000000017</v>
      </c>
      <c r="L496" s="222"/>
      <c r="M496" s="373"/>
      <c r="N496" s="87">
        <v>2.4</v>
      </c>
      <c r="O496" s="88">
        <v>0.8</v>
      </c>
      <c r="P496" s="88">
        <v>1.6</v>
      </c>
      <c r="Q496" s="88">
        <v>3.2</v>
      </c>
      <c r="R496" s="88">
        <v>2.4</v>
      </c>
      <c r="S496" s="88">
        <v>3.2</v>
      </c>
      <c r="T496" s="88">
        <v>3.2</v>
      </c>
      <c r="U496" s="88">
        <v>3.2</v>
      </c>
      <c r="V496" s="88">
        <v>3.2</v>
      </c>
      <c r="W496" s="88">
        <v>3.2</v>
      </c>
      <c r="X496" s="88">
        <v>0.8</v>
      </c>
      <c r="Y496" s="88">
        <v>1.6</v>
      </c>
      <c r="Z496" s="88">
        <v>3.2</v>
      </c>
      <c r="AA496" s="88">
        <v>3.2</v>
      </c>
      <c r="AB496" s="88">
        <v>3.2</v>
      </c>
      <c r="AC496" s="88">
        <v>3.2</v>
      </c>
      <c r="AD496" s="88">
        <v>3.2</v>
      </c>
      <c r="AE496" s="88">
        <v>3.2</v>
      </c>
      <c r="AF496" s="88">
        <v>3.2</v>
      </c>
      <c r="AG496" s="88">
        <v>3.2</v>
      </c>
      <c r="AH496" s="119">
        <v>3.2</v>
      </c>
      <c r="AI496" s="88">
        <v>2.4</v>
      </c>
      <c r="AJ496" s="88">
        <v>3.2</v>
      </c>
      <c r="AK496" s="88">
        <v>3.2</v>
      </c>
      <c r="AL496" s="88">
        <v>1.6</v>
      </c>
      <c r="AM496" s="88">
        <v>2.4</v>
      </c>
      <c r="AN496" s="88">
        <v>3.2</v>
      </c>
      <c r="AO496" s="88">
        <v>1.6</v>
      </c>
      <c r="AP496" s="88"/>
      <c r="AQ496" s="88"/>
      <c r="AR496" s="196"/>
      <c r="AS496" s="206">
        <f t="shared" si="13"/>
        <v>75.200000000000017</v>
      </c>
      <c r="AT496" s="250" t="s">
        <v>279</v>
      </c>
      <c r="AU496" s="141" t="s">
        <v>1254</v>
      </c>
    </row>
    <row r="497" spans="1:47" ht="30">
      <c r="A497" s="40" t="s">
        <v>679</v>
      </c>
      <c r="B497" s="3" t="s">
        <v>24</v>
      </c>
      <c r="C497" s="250" t="s">
        <v>279</v>
      </c>
      <c r="D497" s="6" t="s">
        <v>580</v>
      </c>
      <c r="E497" s="3"/>
      <c r="F497" s="3">
        <v>1</v>
      </c>
      <c r="G497" s="6">
        <v>0.8</v>
      </c>
      <c r="H497" s="3" t="s">
        <v>668</v>
      </c>
      <c r="I497" s="386" t="s">
        <v>711</v>
      </c>
      <c r="J497" s="214"/>
      <c r="K497" s="212">
        <f t="shared" si="14"/>
        <v>0</v>
      </c>
      <c r="L497" s="222"/>
      <c r="M497" s="162"/>
      <c r="N497" s="87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  <c r="AA497" s="88"/>
      <c r="AB497" s="88"/>
      <c r="AC497" s="88"/>
      <c r="AD497" s="88"/>
      <c r="AE497" s="88"/>
      <c r="AF497" s="88"/>
      <c r="AG497" s="88"/>
      <c r="AH497" s="88"/>
      <c r="AI497" s="88"/>
      <c r="AJ497" s="88"/>
      <c r="AK497" s="88"/>
      <c r="AL497" s="88"/>
      <c r="AM497" s="88"/>
      <c r="AN497" s="88"/>
      <c r="AO497" s="88"/>
      <c r="AP497" s="88"/>
      <c r="AQ497" s="88"/>
      <c r="AR497" s="196"/>
      <c r="AS497" s="206">
        <f t="shared" si="13"/>
        <v>0</v>
      </c>
      <c r="AT497" s="250" t="s">
        <v>279</v>
      </c>
      <c r="AU497" s="6" t="s">
        <v>580</v>
      </c>
    </row>
    <row r="498" spans="1:47" ht="30">
      <c r="A498" s="40" t="s">
        <v>679</v>
      </c>
      <c r="B498" s="3" t="s">
        <v>24</v>
      </c>
      <c r="C498" s="250" t="s">
        <v>279</v>
      </c>
      <c r="D498" s="6" t="s">
        <v>581</v>
      </c>
      <c r="E498" s="3"/>
      <c r="F498" s="3">
        <v>1</v>
      </c>
      <c r="G498" s="6">
        <v>0.8</v>
      </c>
      <c r="H498" s="3" t="s">
        <v>668</v>
      </c>
      <c r="I498" s="386" t="s">
        <v>716</v>
      </c>
      <c r="J498" s="214"/>
      <c r="K498" s="212">
        <f t="shared" si="14"/>
        <v>8.7999999999999989</v>
      </c>
      <c r="L498" s="222"/>
      <c r="M498" s="162"/>
      <c r="N498" s="87">
        <v>0.8</v>
      </c>
      <c r="O498" s="88"/>
      <c r="P498" s="88">
        <v>0.8</v>
      </c>
      <c r="Q498" s="88"/>
      <c r="R498" s="88">
        <v>0.8</v>
      </c>
      <c r="S498" s="88"/>
      <c r="T498" s="88"/>
      <c r="U498" s="88">
        <v>0.8</v>
      </c>
      <c r="V498" s="88"/>
      <c r="W498" s="88">
        <v>0.8</v>
      </c>
      <c r="X498" s="88"/>
      <c r="Y498" s="88">
        <v>0.8</v>
      </c>
      <c r="Z498" s="88"/>
      <c r="AA498" s="88"/>
      <c r="AB498" s="88">
        <v>0.8</v>
      </c>
      <c r="AC498" s="88"/>
      <c r="AD498" s="88">
        <v>0.8</v>
      </c>
      <c r="AE498" s="88"/>
      <c r="AF498" s="88">
        <v>0.8</v>
      </c>
      <c r="AG498" s="92"/>
      <c r="AH498" s="88"/>
      <c r="AI498" s="88"/>
      <c r="AJ498" s="88"/>
      <c r="AK498" s="88">
        <v>0.8</v>
      </c>
      <c r="AL498" s="88"/>
      <c r="AM498" s="88">
        <v>0.8</v>
      </c>
      <c r="AN498" s="88"/>
      <c r="AO498" s="88"/>
      <c r="AP498" s="88"/>
      <c r="AQ498" s="88"/>
      <c r="AR498" s="196"/>
      <c r="AS498" s="206">
        <f t="shared" si="13"/>
        <v>8.7999999999999989</v>
      </c>
      <c r="AT498" s="250" t="s">
        <v>279</v>
      </c>
      <c r="AU498" s="6" t="s">
        <v>581</v>
      </c>
    </row>
    <row r="499" spans="1:47" ht="30">
      <c r="A499" s="40" t="s">
        <v>679</v>
      </c>
      <c r="B499" s="3" t="s">
        <v>24</v>
      </c>
      <c r="C499" s="250" t="s">
        <v>279</v>
      </c>
      <c r="D499" s="6" t="s">
        <v>582</v>
      </c>
      <c r="E499" s="3"/>
      <c r="F499" s="3">
        <v>1</v>
      </c>
      <c r="G499" s="6">
        <v>0.8</v>
      </c>
      <c r="H499" s="3" t="s">
        <v>668</v>
      </c>
      <c r="I499" s="386" t="s">
        <v>711</v>
      </c>
      <c r="J499" s="214"/>
      <c r="K499" s="212">
        <f t="shared" si="14"/>
        <v>0</v>
      </c>
      <c r="L499" s="222"/>
      <c r="M499" s="162"/>
      <c r="N499" s="87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  <c r="AA499" s="88"/>
      <c r="AB499" s="88"/>
      <c r="AC499" s="88"/>
      <c r="AD499" s="88"/>
      <c r="AE499" s="88"/>
      <c r="AF499" s="88"/>
      <c r="AG499" s="88"/>
      <c r="AH499" s="88"/>
      <c r="AI499" s="88"/>
      <c r="AJ499" s="88"/>
      <c r="AK499" s="88"/>
      <c r="AL499" s="88"/>
      <c r="AM499" s="88"/>
      <c r="AN499" s="88"/>
      <c r="AO499" s="88"/>
      <c r="AP499" s="88"/>
      <c r="AQ499" s="88"/>
      <c r="AR499" s="196"/>
      <c r="AS499" s="206">
        <f t="shared" si="13"/>
        <v>0</v>
      </c>
      <c r="AT499" s="250" t="s">
        <v>279</v>
      </c>
      <c r="AU499" s="6" t="s">
        <v>582</v>
      </c>
    </row>
    <row r="500" spans="1:47" ht="29.25" customHeight="1">
      <c r="A500" s="40" t="s">
        <v>679</v>
      </c>
      <c r="B500" s="3" t="s">
        <v>24</v>
      </c>
      <c r="C500" s="250" t="s">
        <v>279</v>
      </c>
      <c r="D500" s="141" t="s">
        <v>583</v>
      </c>
      <c r="E500" s="3"/>
      <c r="F500" s="3">
        <v>2</v>
      </c>
      <c r="G500" s="6">
        <v>1.1000000000000001</v>
      </c>
      <c r="H500" s="3" t="s">
        <v>668</v>
      </c>
      <c r="I500" s="386" t="s">
        <v>713</v>
      </c>
      <c r="J500" s="214"/>
      <c r="K500" s="212">
        <f t="shared" si="14"/>
        <v>57.200000000000024</v>
      </c>
      <c r="L500" s="222"/>
      <c r="M500" s="162"/>
      <c r="N500" s="87">
        <v>1.1000000000000001</v>
      </c>
      <c r="O500" s="88">
        <v>1.1000000000000001</v>
      </c>
      <c r="P500" s="88">
        <v>2.2000000000000002</v>
      </c>
      <c r="Q500" s="88">
        <v>2.2000000000000002</v>
      </c>
      <c r="R500" s="88">
        <v>2.2000000000000002</v>
      </c>
      <c r="S500" s="88">
        <v>2.2000000000000002</v>
      </c>
      <c r="T500" s="88">
        <v>2.2000000000000002</v>
      </c>
      <c r="U500" s="88">
        <v>2.2000000000000002</v>
      </c>
      <c r="V500" s="88">
        <v>2.2000000000000002</v>
      </c>
      <c r="W500" s="88">
        <v>2.2000000000000002</v>
      </c>
      <c r="X500" s="88">
        <v>2.2000000000000002</v>
      </c>
      <c r="Y500" s="88">
        <v>2.2000000000000002</v>
      </c>
      <c r="Z500" s="88">
        <v>2.2000000000000002</v>
      </c>
      <c r="AA500" s="88">
        <v>2.2000000000000002</v>
      </c>
      <c r="AB500" s="88">
        <v>2.2000000000000002</v>
      </c>
      <c r="AC500" s="88">
        <v>2.2000000000000002</v>
      </c>
      <c r="AD500" s="88">
        <v>2.2000000000000002</v>
      </c>
      <c r="AE500" s="88">
        <v>2.2000000000000002</v>
      </c>
      <c r="AF500" s="88">
        <v>2.2000000000000002</v>
      </c>
      <c r="AG500" s="88">
        <v>2.2000000000000002</v>
      </c>
      <c r="AH500" s="88">
        <v>2.2000000000000002</v>
      </c>
      <c r="AI500" s="88">
        <v>2.2000000000000002</v>
      </c>
      <c r="AJ500" s="88">
        <v>2.2000000000000002</v>
      </c>
      <c r="AK500" s="88">
        <v>2.2000000000000002</v>
      </c>
      <c r="AL500" s="88"/>
      <c r="AM500" s="88">
        <v>2.2000000000000002</v>
      </c>
      <c r="AN500" s="88">
        <v>2.2000000000000002</v>
      </c>
      <c r="AO500" s="88">
        <v>2.2000000000000002</v>
      </c>
      <c r="AP500" s="88"/>
      <c r="AQ500" s="88"/>
      <c r="AR500" s="196"/>
      <c r="AS500" s="206">
        <f t="shared" si="13"/>
        <v>57.200000000000024</v>
      </c>
      <c r="AT500" s="250" t="s">
        <v>279</v>
      </c>
      <c r="AU500" s="141" t="s">
        <v>583</v>
      </c>
    </row>
    <row r="501" spans="1:47" ht="30">
      <c r="A501" s="40" t="s">
        <v>679</v>
      </c>
      <c r="B501" s="3" t="s">
        <v>24</v>
      </c>
      <c r="C501" s="250" t="s">
        <v>279</v>
      </c>
      <c r="D501" s="6" t="s">
        <v>584</v>
      </c>
      <c r="E501" s="3"/>
      <c r="F501" s="3">
        <v>1</v>
      </c>
      <c r="G501" s="6">
        <v>0.8</v>
      </c>
      <c r="H501" s="3" t="s">
        <v>668</v>
      </c>
      <c r="I501" s="386" t="s">
        <v>711</v>
      </c>
      <c r="J501" s="214"/>
      <c r="K501" s="212">
        <f t="shared" si="14"/>
        <v>0</v>
      </c>
      <c r="L501" s="222"/>
      <c r="M501" s="162"/>
      <c r="N501" s="87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  <c r="Z501" s="88"/>
      <c r="AA501" s="88"/>
      <c r="AB501" s="88"/>
      <c r="AC501" s="88"/>
      <c r="AD501" s="88"/>
      <c r="AE501" s="88"/>
      <c r="AF501" s="88"/>
      <c r="AG501" s="88"/>
      <c r="AH501" s="88"/>
      <c r="AI501" s="88"/>
      <c r="AJ501" s="88"/>
      <c r="AK501" s="88"/>
      <c r="AL501" s="88"/>
      <c r="AM501" s="88"/>
      <c r="AN501" s="88"/>
      <c r="AO501" s="88"/>
      <c r="AP501" s="88"/>
      <c r="AQ501" s="88"/>
      <c r="AR501" s="196"/>
      <c r="AS501" s="206">
        <f t="shared" si="13"/>
        <v>0</v>
      </c>
      <c r="AT501" s="250" t="s">
        <v>279</v>
      </c>
      <c r="AU501" s="6" t="s">
        <v>584</v>
      </c>
    </row>
    <row r="502" spans="1:47" ht="30">
      <c r="A502" s="40" t="s">
        <v>679</v>
      </c>
      <c r="B502" s="3" t="s">
        <v>24</v>
      </c>
      <c r="C502" s="250" t="s">
        <v>279</v>
      </c>
      <c r="D502" s="6" t="s">
        <v>696</v>
      </c>
      <c r="E502" s="3"/>
      <c r="F502" s="3">
        <v>1</v>
      </c>
      <c r="G502" s="6">
        <v>0.8</v>
      </c>
      <c r="H502" s="3" t="s">
        <v>668</v>
      </c>
      <c r="I502" s="386" t="s">
        <v>711</v>
      </c>
      <c r="J502" s="214"/>
      <c r="K502" s="212">
        <f t="shared" si="14"/>
        <v>2.4000000000000004</v>
      </c>
      <c r="L502" s="222"/>
      <c r="M502" s="162"/>
      <c r="N502" s="87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>
        <v>1.6</v>
      </c>
      <c r="Z502" s="88"/>
      <c r="AA502" s="88"/>
      <c r="AB502" s="88"/>
      <c r="AC502" s="88"/>
      <c r="AD502" s="88"/>
      <c r="AE502" s="88"/>
      <c r="AF502" s="153"/>
      <c r="AG502" s="88"/>
      <c r="AH502" s="88"/>
      <c r="AI502" s="88"/>
      <c r="AJ502" s="88"/>
      <c r="AK502" s="88"/>
      <c r="AL502" s="88"/>
      <c r="AM502" s="88">
        <v>0.8</v>
      </c>
      <c r="AN502" s="88"/>
      <c r="AO502" s="88"/>
      <c r="AP502" s="88"/>
      <c r="AQ502" s="88"/>
      <c r="AR502" s="196"/>
      <c r="AS502" s="206">
        <f t="shared" si="13"/>
        <v>2.4000000000000004</v>
      </c>
      <c r="AT502" s="250" t="s">
        <v>279</v>
      </c>
      <c r="AU502" s="6" t="s">
        <v>696</v>
      </c>
    </row>
    <row r="503" spans="1:47" ht="30.75" customHeight="1">
      <c r="A503" s="40" t="s">
        <v>679</v>
      </c>
      <c r="B503" s="3" t="s">
        <v>24</v>
      </c>
      <c r="C503" s="250" t="s">
        <v>279</v>
      </c>
      <c r="D503" s="6" t="s">
        <v>1127</v>
      </c>
      <c r="E503" s="3"/>
      <c r="F503" s="3" t="s">
        <v>668</v>
      </c>
      <c r="G503" s="6" t="s">
        <v>668</v>
      </c>
      <c r="H503" s="6" t="s">
        <v>678</v>
      </c>
      <c r="I503" s="386" t="s">
        <v>717</v>
      </c>
      <c r="J503" s="214"/>
      <c r="K503" s="212">
        <f t="shared" si="14"/>
        <v>0</v>
      </c>
      <c r="L503" s="222"/>
      <c r="M503" s="162"/>
      <c r="N503" s="87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  <c r="Z503" s="88"/>
      <c r="AA503" s="88"/>
      <c r="AB503" s="88"/>
      <c r="AC503" s="88"/>
      <c r="AD503" s="88"/>
      <c r="AE503" s="88"/>
      <c r="AF503" s="153"/>
      <c r="AG503" s="88"/>
      <c r="AH503" s="88"/>
      <c r="AI503" s="88"/>
      <c r="AJ503" s="88"/>
      <c r="AK503" s="88"/>
      <c r="AL503" s="88"/>
      <c r="AM503" s="88"/>
      <c r="AN503" s="88"/>
      <c r="AO503" s="88"/>
      <c r="AP503" s="88"/>
      <c r="AQ503" s="88"/>
      <c r="AR503" s="196"/>
      <c r="AS503" s="206">
        <f t="shared" si="13"/>
        <v>0</v>
      </c>
      <c r="AT503" s="250" t="s">
        <v>279</v>
      </c>
      <c r="AU503" s="6" t="s">
        <v>1127</v>
      </c>
    </row>
    <row r="504" spans="1:47" ht="39.75" customHeight="1">
      <c r="A504" s="40" t="s">
        <v>679</v>
      </c>
      <c r="B504" s="3" t="s">
        <v>24</v>
      </c>
      <c r="C504" s="250" t="s">
        <v>279</v>
      </c>
      <c r="D504" s="17" t="s">
        <v>1128</v>
      </c>
      <c r="E504" s="3"/>
      <c r="F504" s="3" t="s">
        <v>668</v>
      </c>
      <c r="G504" s="6" t="s">
        <v>668</v>
      </c>
      <c r="H504" s="6" t="s">
        <v>678</v>
      </c>
      <c r="I504" s="386" t="s">
        <v>717</v>
      </c>
      <c r="J504" s="214"/>
      <c r="K504" s="212">
        <f t="shared" si="14"/>
        <v>6.4</v>
      </c>
      <c r="L504" s="222"/>
      <c r="M504" s="162"/>
      <c r="N504" s="87"/>
      <c r="O504" s="88"/>
      <c r="P504" s="88"/>
      <c r="Q504" s="88"/>
      <c r="R504" s="88"/>
      <c r="S504" s="88">
        <v>1.6</v>
      </c>
      <c r="T504" s="88"/>
      <c r="U504" s="88"/>
      <c r="V504" s="88"/>
      <c r="W504" s="88"/>
      <c r="X504" s="88"/>
      <c r="Y504" s="88"/>
      <c r="Z504" s="88">
        <v>1.6</v>
      </c>
      <c r="AA504" s="88"/>
      <c r="AB504" s="88"/>
      <c r="AC504" s="88"/>
      <c r="AD504" s="88"/>
      <c r="AE504" s="88"/>
      <c r="AF504" s="88"/>
      <c r="AG504" s="88">
        <v>1.6</v>
      </c>
      <c r="AH504" s="88"/>
      <c r="AI504" s="88"/>
      <c r="AJ504" s="88"/>
      <c r="AK504" s="88"/>
      <c r="AL504" s="88"/>
      <c r="AM504" s="88"/>
      <c r="AN504" s="88">
        <v>1.6</v>
      </c>
      <c r="AO504" s="88"/>
      <c r="AP504" s="88"/>
      <c r="AQ504" s="109"/>
      <c r="AR504" s="196"/>
      <c r="AS504" s="206">
        <f t="shared" si="13"/>
        <v>6.4</v>
      </c>
      <c r="AT504" s="250" t="s">
        <v>279</v>
      </c>
      <c r="AU504" s="17" t="s">
        <v>1128</v>
      </c>
    </row>
    <row r="505" spans="1:47" ht="42.75" customHeight="1">
      <c r="A505" s="40" t="s">
        <v>679</v>
      </c>
      <c r="B505" s="3" t="s">
        <v>24</v>
      </c>
      <c r="C505" s="250" t="s">
        <v>279</v>
      </c>
      <c r="D505" s="17" t="s">
        <v>586</v>
      </c>
      <c r="E505" s="3"/>
      <c r="F505" s="3" t="s">
        <v>668</v>
      </c>
      <c r="G505" s="3" t="s">
        <v>668</v>
      </c>
      <c r="H505" s="6" t="s">
        <v>678</v>
      </c>
      <c r="I505" s="386" t="s">
        <v>717</v>
      </c>
      <c r="J505" s="214"/>
      <c r="K505" s="212">
        <f t="shared" si="14"/>
        <v>6.4</v>
      </c>
      <c r="L505" s="222"/>
      <c r="M505" s="162"/>
      <c r="N505" s="87"/>
      <c r="O505" s="88"/>
      <c r="P505" s="88"/>
      <c r="Q505" s="88"/>
      <c r="R505" s="88"/>
      <c r="S505" s="88">
        <v>1.6</v>
      </c>
      <c r="T505" s="88"/>
      <c r="U505" s="88"/>
      <c r="V505" s="88"/>
      <c r="W505" s="88"/>
      <c r="X505" s="88"/>
      <c r="Y505" s="88"/>
      <c r="Z505" s="88">
        <v>1.6</v>
      </c>
      <c r="AA505" s="88"/>
      <c r="AB505" s="88"/>
      <c r="AC505" s="88"/>
      <c r="AD505" s="88"/>
      <c r="AE505" s="88"/>
      <c r="AF505" s="88"/>
      <c r="AG505" s="88">
        <v>1.6</v>
      </c>
      <c r="AH505" s="88"/>
      <c r="AI505" s="88"/>
      <c r="AJ505" s="88"/>
      <c r="AK505" s="88"/>
      <c r="AL505" s="88"/>
      <c r="AM505" s="88"/>
      <c r="AN505" s="88">
        <v>1.6</v>
      </c>
      <c r="AO505" s="88"/>
      <c r="AP505" s="88"/>
      <c r="AQ505" s="88"/>
      <c r="AR505" s="196"/>
      <c r="AS505" s="206">
        <f t="shared" si="13"/>
        <v>6.4</v>
      </c>
      <c r="AT505" s="250" t="s">
        <v>279</v>
      </c>
      <c r="AU505" s="17" t="s">
        <v>586</v>
      </c>
    </row>
    <row r="506" spans="1:47" ht="42" customHeight="1">
      <c r="A506" s="40" t="s">
        <v>679</v>
      </c>
      <c r="B506" s="3" t="s">
        <v>24</v>
      </c>
      <c r="C506" s="250" t="s">
        <v>279</v>
      </c>
      <c r="D506" s="17" t="s">
        <v>587</v>
      </c>
      <c r="E506" s="3"/>
      <c r="F506" s="3" t="s">
        <v>668</v>
      </c>
      <c r="G506" s="3" t="s">
        <v>668</v>
      </c>
      <c r="H506" s="6" t="s">
        <v>678</v>
      </c>
      <c r="I506" s="386" t="s">
        <v>717</v>
      </c>
      <c r="J506" s="214"/>
      <c r="K506" s="212">
        <f t="shared" si="14"/>
        <v>6.4</v>
      </c>
      <c r="L506" s="222"/>
      <c r="M506" s="162"/>
      <c r="N506" s="87"/>
      <c r="O506" s="88"/>
      <c r="P506" s="88"/>
      <c r="Q506" s="88"/>
      <c r="R506" s="88"/>
      <c r="S506" s="88">
        <v>1.6</v>
      </c>
      <c r="T506" s="88"/>
      <c r="U506" s="88"/>
      <c r="V506" s="88"/>
      <c r="W506" s="88"/>
      <c r="X506" s="88"/>
      <c r="Y506" s="88"/>
      <c r="Z506" s="88">
        <v>1.6</v>
      </c>
      <c r="AA506" s="88"/>
      <c r="AB506" s="88"/>
      <c r="AC506" s="88"/>
      <c r="AD506" s="88"/>
      <c r="AE506" s="88"/>
      <c r="AF506" s="88"/>
      <c r="AG506" s="88">
        <v>1.6</v>
      </c>
      <c r="AH506" s="88"/>
      <c r="AI506" s="88"/>
      <c r="AJ506" s="88"/>
      <c r="AK506" s="88"/>
      <c r="AL506" s="88"/>
      <c r="AM506" s="88"/>
      <c r="AN506" s="88">
        <v>1.6</v>
      </c>
      <c r="AO506" s="88"/>
      <c r="AP506" s="88"/>
      <c r="AQ506" s="88"/>
      <c r="AR506" s="196"/>
      <c r="AS506" s="206">
        <f t="shared" si="13"/>
        <v>6.4</v>
      </c>
      <c r="AT506" s="250" t="s">
        <v>279</v>
      </c>
      <c r="AU506" s="17" t="s">
        <v>587</v>
      </c>
    </row>
    <row r="507" spans="1:47" ht="42.75" customHeight="1">
      <c r="A507" s="40" t="s">
        <v>679</v>
      </c>
      <c r="B507" s="3" t="s">
        <v>24</v>
      </c>
      <c r="C507" s="250" t="s">
        <v>279</v>
      </c>
      <c r="D507" s="17" t="s">
        <v>588</v>
      </c>
      <c r="E507" s="3"/>
      <c r="F507" s="3" t="s">
        <v>668</v>
      </c>
      <c r="G507" s="3" t="s">
        <v>668</v>
      </c>
      <c r="H507" s="6" t="s">
        <v>678</v>
      </c>
      <c r="I507" s="386" t="s">
        <v>717</v>
      </c>
      <c r="J507" s="214"/>
      <c r="K507" s="212">
        <f t="shared" si="14"/>
        <v>6.4</v>
      </c>
      <c r="L507" s="222"/>
      <c r="M507" s="162"/>
      <c r="N507" s="87"/>
      <c r="O507" s="88"/>
      <c r="P507" s="88"/>
      <c r="Q507" s="88"/>
      <c r="R507" s="88"/>
      <c r="S507" s="88">
        <v>1.6</v>
      </c>
      <c r="T507" s="88"/>
      <c r="U507" s="88"/>
      <c r="V507" s="88"/>
      <c r="W507" s="88"/>
      <c r="X507" s="88"/>
      <c r="Y507" s="88"/>
      <c r="Z507" s="88">
        <v>1.6</v>
      </c>
      <c r="AA507" s="88"/>
      <c r="AB507" s="88"/>
      <c r="AC507" s="88"/>
      <c r="AD507" s="88"/>
      <c r="AE507" s="88"/>
      <c r="AF507" s="88"/>
      <c r="AG507" s="88">
        <v>1.6</v>
      </c>
      <c r="AH507" s="88"/>
      <c r="AI507" s="88"/>
      <c r="AJ507" s="88"/>
      <c r="AK507" s="88"/>
      <c r="AL507" s="88"/>
      <c r="AM507" s="88"/>
      <c r="AN507" s="88">
        <v>1.6</v>
      </c>
      <c r="AO507" s="88"/>
      <c r="AP507" s="88"/>
      <c r="AQ507" s="88"/>
      <c r="AR507" s="196"/>
      <c r="AS507" s="206">
        <f t="shared" si="13"/>
        <v>6.4</v>
      </c>
      <c r="AT507" s="250" t="s">
        <v>279</v>
      </c>
      <c r="AU507" s="17" t="s">
        <v>588</v>
      </c>
    </row>
    <row r="508" spans="1:47" ht="42" customHeight="1">
      <c r="A508" s="40" t="s">
        <v>679</v>
      </c>
      <c r="B508" s="3" t="s">
        <v>24</v>
      </c>
      <c r="C508" s="250" t="s">
        <v>279</v>
      </c>
      <c r="D508" s="17" t="s">
        <v>1412</v>
      </c>
      <c r="E508" s="3"/>
      <c r="F508" s="3" t="s">
        <v>668</v>
      </c>
      <c r="G508" s="3" t="s">
        <v>668</v>
      </c>
      <c r="H508" s="6" t="s">
        <v>678</v>
      </c>
      <c r="I508" s="386" t="s">
        <v>717</v>
      </c>
      <c r="J508" s="214"/>
      <c r="K508" s="212">
        <f t="shared" si="14"/>
        <v>6.4</v>
      </c>
      <c r="L508" s="222"/>
      <c r="M508" s="162"/>
      <c r="N508" s="87"/>
      <c r="O508" s="88"/>
      <c r="P508" s="88"/>
      <c r="Q508" s="88"/>
      <c r="R508" s="88"/>
      <c r="S508" s="88">
        <v>1.6</v>
      </c>
      <c r="T508" s="88"/>
      <c r="U508" s="88"/>
      <c r="V508" s="88"/>
      <c r="W508" s="88"/>
      <c r="X508" s="88"/>
      <c r="Y508" s="88"/>
      <c r="Z508" s="88">
        <v>1.6</v>
      </c>
      <c r="AA508" s="88"/>
      <c r="AB508" s="88"/>
      <c r="AC508" s="88"/>
      <c r="AD508" s="88"/>
      <c r="AE508" s="88"/>
      <c r="AF508" s="88"/>
      <c r="AG508" s="88">
        <v>1.6</v>
      </c>
      <c r="AH508" s="88"/>
      <c r="AI508" s="88"/>
      <c r="AJ508" s="88"/>
      <c r="AK508" s="88"/>
      <c r="AL508" s="88"/>
      <c r="AM508" s="88"/>
      <c r="AN508" s="88">
        <v>1.6</v>
      </c>
      <c r="AO508" s="88"/>
      <c r="AP508" s="88"/>
      <c r="AQ508" s="88"/>
      <c r="AR508" s="196"/>
      <c r="AS508" s="206">
        <f t="shared" si="13"/>
        <v>6.4</v>
      </c>
      <c r="AT508" s="250" t="s">
        <v>279</v>
      </c>
      <c r="AU508" s="17" t="s">
        <v>1414</v>
      </c>
    </row>
    <row r="509" spans="1:47" ht="42" customHeight="1">
      <c r="A509" s="250" t="s">
        <v>279</v>
      </c>
      <c r="B509" s="250" t="s">
        <v>279</v>
      </c>
      <c r="C509" s="250" t="s">
        <v>279</v>
      </c>
      <c r="D509" s="17" t="s">
        <v>1411</v>
      </c>
      <c r="E509" s="3"/>
      <c r="F509" s="3" t="s">
        <v>668</v>
      </c>
      <c r="G509" s="3" t="s">
        <v>668</v>
      </c>
      <c r="H509" s="6" t="s">
        <v>678</v>
      </c>
      <c r="I509" s="386" t="s">
        <v>717</v>
      </c>
      <c r="J509" s="214"/>
      <c r="K509" s="212">
        <f t="shared" si="14"/>
        <v>6.4</v>
      </c>
      <c r="L509" s="222"/>
      <c r="M509" s="162"/>
      <c r="N509" s="87"/>
      <c r="O509" s="88"/>
      <c r="P509" s="88"/>
      <c r="Q509" s="88"/>
      <c r="R509" s="88"/>
      <c r="S509" s="88">
        <v>1.6</v>
      </c>
      <c r="T509" s="88"/>
      <c r="U509" s="88"/>
      <c r="V509" s="88"/>
      <c r="W509" s="88"/>
      <c r="X509" s="88"/>
      <c r="Y509" s="88"/>
      <c r="Z509" s="88">
        <v>1.6</v>
      </c>
      <c r="AA509" s="88"/>
      <c r="AB509" s="88"/>
      <c r="AC509" s="88"/>
      <c r="AD509" s="88"/>
      <c r="AE509" s="88"/>
      <c r="AF509" s="88"/>
      <c r="AG509" s="88">
        <v>1.6</v>
      </c>
      <c r="AH509" s="88"/>
      <c r="AI509" s="88"/>
      <c r="AJ509" s="88"/>
      <c r="AK509" s="88"/>
      <c r="AL509" s="88"/>
      <c r="AM509" s="88"/>
      <c r="AN509" s="88">
        <v>1.6</v>
      </c>
      <c r="AO509" s="88"/>
      <c r="AP509" s="88"/>
      <c r="AQ509" s="88"/>
      <c r="AR509" s="196"/>
      <c r="AS509" s="206">
        <f t="shared" si="13"/>
        <v>6.4</v>
      </c>
      <c r="AT509" s="250" t="s">
        <v>279</v>
      </c>
      <c r="AU509" s="17" t="s">
        <v>1413</v>
      </c>
    </row>
    <row r="510" spans="1:47" ht="35.25" customHeight="1">
      <c r="A510" s="40" t="s">
        <v>679</v>
      </c>
      <c r="B510" s="3" t="s">
        <v>24</v>
      </c>
      <c r="C510" s="250" t="s">
        <v>279</v>
      </c>
      <c r="D510" s="17" t="s">
        <v>590</v>
      </c>
      <c r="E510" s="3"/>
      <c r="F510" s="3" t="s">
        <v>668</v>
      </c>
      <c r="G510" s="3" t="s">
        <v>668</v>
      </c>
      <c r="H510" s="6" t="s">
        <v>678</v>
      </c>
      <c r="I510" s="386" t="s">
        <v>717</v>
      </c>
      <c r="J510" s="214"/>
      <c r="K510" s="212">
        <f t="shared" si="14"/>
        <v>6.4</v>
      </c>
      <c r="L510" s="222"/>
      <c r="M510" s="162"/>
      <c r="N510" s="87"/>
      <c r="O510" s="88"/>
      <c r="P510" s="88"/>
      <c r="Q510" s="88"/>
      <c r="R510" s="88"/>
      <c r="S510" s="88">
        <v>1.6</v>
      </c>
      <c r="T510" s="88"/>
      <c r="U510" s="88"/>
      <c r="V510" s="88"/>
      <c r="W510" s="88"/>
      <c r="X510" s="88"/>
      <c r="Y510" s="88"/>
      <c r="Z510" s="88">
        <v>1.6</v>
      </c>
      <c r="AA510" s="88"/>
      <c r="AB510" s="88"/>
      <c r="AC510" s="88"/>
      <c r="AD510" s="88"/>
      <c r="AE510" s="88"/>
      <c r="AF510" s="88"/>
      <c r="AG510" s="88">
        <v>1.6</v>
      </c>
      <c r="AH510" s="88"/>
      <c r="AI510" s="88"/>
      <c r="AJ510" s="88"/>
      <c r="AK510" s="88"/>
      <c r="AL510" s="88"/>
      <c r="AM510" s="88"/>
      <c r="AN510" s="88">
        <v>1.6</v>
      </c>
      <c r="AO510" s="88"/>
      <c r="AP510" s="88"/>
      <c r="AQ510" s="88"/>
      <c r="AR510" s="196"/>
      <c r="AS510" s="206">
        <f t="shared" si="13"/>
        <v>6.4</v>
      </c>
      <c r="AT510" s="250" t="s">
        <v>279</v>
      </c>
      <c r="AU510" s="17" t="s">
        <v>590</v>
      </c>
    </row>
    <row r="511" spans="1:47" ht="48.75" customHeight="1">
      <c r="A511" s="40" t="s">
        <v>679</v>
      </c>
      <c r="B511" s="3" t="s">
        <v>24</v>
      </c>
      <c r="C511" s="250" t="s">
        <v>279</v>
      </c>
      <c r="D511" s="17" t="s">
        <v>591</v>
      </c>
      <c r="E511" s="3"/>
      <c r="F511" s="3" t="s">
        <v>668</v>
      </c>
      <c r="G511" s="3" t="s">
        <v>668</v>
      </c>
      <c r="H511" s="6" t="s">
        <v>678</v>
      </c>
      <c r="I511" s="386" t="s">
        <v>717</v>
      </c>
      <c r="J511" s="214"/>
      <c r="K511" s="212">
        <f t="shared" si="14"/>
        <v>6.4</v>
      </c>
      <c r="L511" s="222"/>
      <c r="M511" s="162"/>
      <c r="N511" s="87"/>
      <c r="O511" s="88"/>
      <c r="P511" s="88"/>
      <c r="Q511" s="88"/>
      <c r="R511" s="88"/>
      <c r="S511" s="88">
        <v>1.6</v>
      </c>
      <c r="T511" s="88"/>
      <c r="U511" s="88"/>
      <c r="V511" s="88"/>
      <c r="W511" s="88"/>
      <c r="X511" s="88"/>
      <c r="Y511" s="88"/>
      <c r="Z511" s="88">
        <v>1.6</v>
      </c>
      <c r="AA511" s="88"/>
      <c r="AB511" s="88"/>
      <c r="AC511" s="88"/>
      <c r="AD511" s="88"/>
      <c r="AE511" s="88"/>
      <c r="AF511" s="88"/>
      <c r="AG511" s="88">
        <v>1.6</v>
      </c>
      <c r="AH511" s="88"/>
      <c r="AI511" s="88"/>
      <c r="AJ511" s="88"/>
      <c r="AK511" s="88"/>
      <c r="AL511" s="88"/>
      <c r="AM511" s="88"/>
      <c r="AN511" s="88">
        <v>1.6</v>
      </c>
      <c r="AO511" s="88"/>
      <c r="AP511" s="88"/>
      <c r="AQ511" s="88"/>
      <c r="AR511" s="196"/>
      <c r="AS511" s="206">
        <f t="shared" si="13"/>
        <v>6.4</v>
      </c>
      <c r="AT511" s="250" t="s">
        <v>279</v>
      </c>
      <c r="AU511" s="17" t="s">
        <v>591</v>
      </c>
    </row>
    <row r="512" spans="1:47" ht="34.5" customHeight="1">
      <c r="A512" s="40" t="s">
        <v>679</v>
      </c>
      <c r="B512" s="3" t="s">
        <v>24</v>
      </c>
      <c r="C512" s="263" t="s">
        <v>279</v>
      </c>
      <c r="D512" s="17" t="s">
        <v>592</v>
      </c>
      <c r="E512" s="3"/>
      <c r="F512" s="3" t="s">
        <v>668</v>
      </c>
      <c r="G512" s="3" t="s">
        <v>668</v>
      </c>
      <c r="H512" s="6" t="s">
        <v>678</v>
      </c>
      <c r="I512" s="386" t="s">
        <v>717</v>
      </c>
      <c r="J512" s="214"/>
      <c r="K512" s="212">
        <f t="shared" si="14"/>
        <v>6.4</v>
      </c>
      <c r="L512" s="222"/>
      <c r="M512" s="162"/>
      <c r="N512" s="87"/>
      <c r="O512" s="88"/>
      <c r="P512" s="88"/>
      <c r="Q512" s="88"/>
      <c r="R512" s="88"/>
      <c r="S512" s="88">
        <v>1.6</v>
      </c>
      <c r="T512" s="88"/>
      <c r="U512" s="88"/>
      <c r="V512" s="88"/>
      <c r="W512" s="88"/>
      <c r="X512" s="88"/>
      <c r="Y512" s="88"/>
      <c r="Z512" s="88">
        <v>1.6</v>
      </c>
      <c r="AA512" s="88"/>
      <c r="AB512" s="88"/>
      <c r="AC512" s="88"/>
      <c r="AD512" s="88"/>
      <c r="AE512" s="88"/>
      <c r="AF512" s="88"/>
      <c r="AG512" s="88">
        <v>1.6</v>
      </c>
      <c r="AH512" s="88"/>
      <c r="AI512" s="88"/>
      <c r="AJ512" s="88"/>
      <c r="AK512" s="88"/>
      <c r="AL512" s="88"/>
      <c r="AM512" s="88"/>
      <c r="AN512" s="88">
        <v>1.6</v>
      </c>
      <c r="AO512" s="88"/>
      <c r="AP512" s="88"/>
      <c r="AQ512" s="88"/>
      <c r="AR512" s="196"/>
      <c r="AS512" s="206">
        <f t="shared" si="13"/>
        <v>6.4</v>
      </c>
      <c r="AT512" s="263" t="s">
        <v>279</v>
      </c>
      <c r="AU512" s="17" t="s">
        <v>592</v>
      </c>
    </row>
    <row r="513" spans="1:47" ht="35.25" customHeight="1">
      <c r="A513" s="40" t="s">
        <v>679</v>
      </c>
      <c r="B513" s="3" t="s">
        <v>24</v>
      </c>
      <c r="C513" s="263" t="s">
        <v>279</v>
      </c>
      <c r="D513" s="17" t="s">
        <v>593</v>
      </c>
      <c r="E513" s="3"/>
      <c r="F513" s="3" t="s">
        <v>668</v>
      </c>
      <c r="G513" s="3" t="s">
        <v>668</v>
      </c>
      <c r="H513" s="6" t="s">
        <v>678</v>
      </c>
      <c r="I513" s="386" t="s">
        <v>717</v>
      </c>
      <c r="J513" s="214"/>
      <c r="K513" s="212">
        <f t="shared" si="14"/>
        <v>6.4</v>
      </c>
      <c r="L513" s="222"/>
      <c r="M513" s="162"/>
      <c r="N513" s="87"/>
      <c r="O513" s="88"/>
      <c r="P513" s="88"/>
      <c r="Q513" s="88"/>
      <c r="R513" s="88"/>
      <c r="S513" s="88">
        <v>1.6</v>
      </c>
      <c r="T513" s="88"/>
      <c r="U513" s="88"/>
      <c r="V513" s="88"/>
      <c r="W513" s="88"/>
      <c r="X513" s="88"/>
      <c r="Y513" s="88"/>
      <c r="Z513" s="88">
        <v>1.6</v>
      </c>
      <c r="AA513" s="88"/>
      <c r="AB513" s="88"/>
      <c r="AC513" s="88"/>
      <c r="AD513" s="88"/>
      <c r="AE513" s="88"/>
      <c r="AF513" s="88"/>
      <c r="AG513" s="88">
        <v>1.6</v>
      </c>
      <c r="AH513" s="88"/>
      <c r="AI513" s="88"/>
      <c r="AJ513" s="88"/>
      <c r="AK513" s="88"/>
      <c r="AL513" s="88"/>
      <c r="AM513" s="88"/>
      <c r="AN513" s="88">
        <v>1.6</v>
      </c>
      <c r="AO513" s="88"/>
      <c r="AP513" s="88"/>
      <c r="AQ513" s="88"/>
      <c r="AR513" s="196"/>
      <c r="AS513" s="206">
        <f t="shared" ref="AS513:AS586" si="15">K513</f>
        <v>6.4</v>
      </c>
      <c r="AT513" s="263" t="s">
        <v>279</v>
      </c>
      <c r="AU513" s="17" t="s">
        <v>593</v>
      </c>
    </row>
    <row r="514" spans="1:47" ht="34.5" customHeight="1">
      <c r="A514" s="40" t="s">
        <v>679</v>
      </c>
      <c r="B514" s="3" t="s">
        <v>24</v>
      </c>
      <c r="C514" s="263" t="s">
        <v>279</v>
      </c>
      <c r="D514" s="17" t="s">
        <v>594</v>
      </c>
      <c r="E514" s="3"/>
      <c r="F514" s="3" t="s">
        <v>668</v>
      </c>
      <c r="G514" s="3" t="s">
        <v>668</v>
      </c>
      <c r="H514" s="6" t="s">
        <v>678</v>
      </c>
      <c r="I514" s="386" t="s">
        <v>717</v>
      </c>
      <c r="J514" s="214"/>
      <c r="K514" s="212">
        <f t="shared" si="14"/>
        <v>6.4</v>
      </c>
      <c r="L514" s="222"/>
      <c r="M514" s="162"/>
      <c r="N514" s="87"/>
      <c r="O514" s="88"/>
      <c r="P514" s="88"/>
      <c r="Q514" s="88"/>
      <c r="R514" s="88"/>
      <c r="S514" s="88">
        <v>1.6</v>
      </c>
      <c r="T514" s="88"/>
      <c r="U514" s="88"/>
      <c r="V514" s="88"/>
      <c r="W514" s="88"/>
      <c r="X514" s="88"/>
      <c r="Y514" s="88"/>
      <c r="Z514" s="88">
        <v>1.6</v>
      </c>
      <c r="AA514" s="88"/>
      <c r="AB514" s="88"/>
      <c r="AC514" s="88"/>
      <c r="AD514" s="88"/>
      <c r="AE514" s="88"/>
      <c r="AF514" s="88"/>
      <c r="AG514" s="88">
        <v>1.6</v>
      </c>
      <c r="AH514" s="88"/>
      <c r="AI514" s="88"/>
      <c r="AJ514" s="88"/>
      <c r="AK514" s="88"/>
      <c r="AL514" s="88"/>
      <c r="AM514" s="88"/>
      <c r="AN514" s="88">
        <v>1.6</v>
      </c>
      <c r="AO514" s="88"/>
      <c r="AP514" s="88"/>
      <c r="AQ514" s="88"/>
      <c r="AR514" s="196"/>
      <c r="AS514" s="206">
        <f t="shared" si="15"/>
        <v>6.4</v>
      </c>
      <c r="AT514" s="263" t="s">
        <v>279</v>
      </c>
      <c r="AU514" s="17" t="s">
        <v>594</v>
      </c>
    </row>
    <row r="515" spans="1:47" ht="34.5" customHeight="1">
      <c r="A515" s="40" t="s">
        <v>679</v>
      </c>
      <c r="B515" s="3" t="s">
        <v>24</v>
      </c>
      <c r="C515" s="263" t="s">
        <v>279</v>
      </c>
      <c r="D515" s="17" t="s">
        <v>595</v>
      </c>
      <c r="E515" s="3"/>
      <c r="F515" s="3" t="s">
        <v>668</v>
      </c>
      <c r="G515" s="3" t="s">
        <v>668</v>
      </c>
      <c r="H515" s="6" t="s">
        <v>678</v>
      </c>
      <c r="I515" s="386" t="s">
        <v>717</v>
      </c>
      <c r="J515" s="214"/>
      <c r="K515" s="212">
        <f t="shared" si="14"/>
        <v>6.4</v>
      </c>
      <c r="L515" s="222"/>
      <c r="M515" s="162"/>
      <c r="N515" s="87"/>
      <c r="O515" s="88"/>
      <c r="P515" s="88"/>
      <c r="Q515" s="88"/>
      <c r="R515" s="88"/>
      <c r="S515" s="88">
        <v>1.6</v>
      </c>
      <c r="T515" s="88"/>
      <c r="U515" s="88"/>
      <c r="V515" s="88"/>
      <c r="W515" s="88"/>
      <c r="X515" s="88"/>
      <c r="Y515" s="88"/>
      <c r="Z515" s="88">
        <v>1.6</v>
      </c>
      <c r="AA515" s="88"/>
      <c r="AB515" s="88"/>
      <c r="AC515" s="88"/>
      <c r="AD515" s="88"/>
      <c r="AE515" s="88"/>
      <c r="AF515" s="88"/>
      <c r="AG515" s="88">
        <v>1.6</v>
      </c>
      <c r="AH515" s="88"/>
      <c r="AI515" s="88"/>
      <c r="AJ515" s="88"/>
      <c r="AK515" s="88"/>
      <c r="AL515" s="88"/>
      <c r="AM515" s="88"/>
      <c r="AN515" s="88">
        <v>1.6</v>
      </c>
      <c r="AO515" s="88"/>
      <c r="AP515" s="88"/>
      <c r="AQ515" s="88"/>
      <c r="AR515" s="196"/>
      <c r="AS515" s="206">
        <f t="shared" si="15"/>
        <v>6.4</v>
      </c>
      <c r="AT515" s="263" t="s">
        <v>279</v>
      </c>
      <c r="AU515" s="17" t="s">
        <v>595</v>
      </c>
    </row>
    <row r="516" spans="1:47" ht="34.5" customHeight="1">
      <c r="A516" s="40" t="s">
        <v>679</v>
      </c>
      <c r="B516" s="3" t="s">
        <v>24</v>
      </c>
      <c r="C516" s="263" t="s">
        <v>279</v>
      </c>
      <c r="D516" s="17" t="s">
        <v>596</v>
      </c>
      <c r="E516" s="3"/>
      <c r="F516" s="3" t="s">
        <v>668</v>
      </c>
      <c r="G516" s="3" t="s">
        <v>668</v>
      </c>
      <c r="H516" s="6" t="s">
        <v>678</v>
      </c>
      <c r="I516" s="386" t="s">
        <v>717</v>
      </c>
      <c r="J516" s="214"/>
      <c r="K516" s="212">
        <f t="shared" si="14"/>
        <v>6.3000000000000007</v>
      </c>
      <c r="L516" s="222"/>
      <c r="M516" s="162"/>
      <c r="N516" s="87"/>
      <c r="O516" s="88"/>
      <c r="P516" s="88"/>
      <c r="Q516" s="88"/>
      <c r="R516" s="88"/>
      <c r="S516" s="88">
        <v>1.6</v>
      </c>
      <c r="T516" s="88"/>
      <c r="U516" s="88"/>
      <c r="V516" s="88"/>
      <c r="W516" s="88"/>
      <c r="X516" s="88"/>
      <c r="Y516" s="88"/>
      <c r="Z516" s="88">
        <v>1.6</v>
      </c>
      <c r="AA516" s="88"/>
      <c r="AB516" s="88"/>
      <c r="AC516" s="88"/>
      <c r="AD516" s="88"/>
      <c r="AE516" s="88"/>
      <c r="AF516" s="88"/>
      <c r="AG516" s="88">
        <v>1.5</v>
      </c>
      <c r="AH516" s="88"/>
      <c r="AI516" s="88"/>
      <c r="AJ516" s="88"/>
      <c r="AK516" s="88"/>
      <c r="AL516" s="88"/>
      <c r="AM516" s="88"/>
      <c r="AN516" s="88">
        <v>1.6</v>
      </c>
      <c r="AO516" s="88"/>
      <c r="AP516" s="88"/>
      <c r="AQ516" s="88"/>
      <c r="AR516" s="196"/>
      <c r="AS516" s="206">
        <f t="shared" si="15"/>
        <v>6.3000000000000007</v>
      </c>
      <c r="AT516" s="263" t="s">
        <v>279</v>
      </c>
      <c r="AU516" s="17" t="s">
        <v>596</v>
      </c>
    </row>
    <row r="517" spans="1:47" ht="37.5" customHeight="1">
      <c r="A517" s="40" t="s">
        <v>679</v>
      </c>
      <c r="B517" s="3" t="s">
        <v>24</v>
      </c>
      <c r="C517" s="263" t="s">
        <v>279</v>
      </c>
      <c r="D517" s="17" t="s">
        <v>597</v>
      </c>
      <c r="E517" s="3"/>
      <c r="F517" s="3" t="s">
        <v>668</v>
      </c>
      <c r="G517" s="3" t="s">
        <v>668</v>
      </c>
      <c r="H517" s="6" t="s">
        <v>678</v>
      </c>
      <c r="I517" s="386" t="s">
        <v>717</v>
      </c>
      <c r="J517" s="214"/>
      <c r="K517" s="212">
        <f t="shared" si="14"/>
        <v>6.4</v>
      </c>
      <c r="L517" s="222"/>
      <c r="M517" s="162"/>
      <c r="N517" s="87"/>
      <c r="O517" s="88"/>
      <c r="P517" s="88"/>
      <c r="Q517" s="88"/>
      <c r="R517" s="88"/>
      <c r="S517" s="88">
        <v>1.6</v>
      </c>
      <c r="T517" s="88"/>
      <c r="U517" s="88"/>
      <c r="V517" s="88"/>
      <c r="W517" s="88"/>
      <c r="X517" s="88"/>
      <c r="Y517" s="88"/>
      <c r="Z517" s="88">
        <v>1.6</v>
      </c>
      <c r="AA517" s="88"/>
      <c r="AB517" s="88"/>
      <c r="AC517" s="88"/>
      <c r="AD517" s="88"/>
      <c r="AE517" s="88"/>
      <c r="AF517" s="88"/>
      <c r="AG517" s="88">
        <v>1.6</v>
      </c>
      <c r="AH517" s="88"/>
      <c r="AI517" s="88"/>
      <c r="AJ517" s="88"/>
      <c r="AK517" s="88"/>
      <c r="AL517" s="88"/>
      <c r="AM517" s="88"/>
      <c r="AN517" s="88">
        <v>1.6</v>
      </c>
      <c r="AO517" s="88"/>
      <c r="AP517" s="88"/>
      <c r="AQ517" s="88"/>
      <c r="AR517" s="196"/>
      <c r="AS517" s="206">
        <f t="shared" si="15"/>
        <v>6.4</v>
      </c>
      <c r="AT517" s="263" t="s">
        <v>279</v>
      </c>
      <c r="AU517" s="17" t="s">
        <v>597</v>
      </c>
    </row>
    <row r="518" spans="1:47" ht="36.75" customHeight="1">
      <c r="A518" s="40" t="s">
        <v>679</v>
      </c>
      <c r="B518" s="3" t="s">
        <v>24</v>
      </c>
      <c r="C518" s="263" t="s">
        <v>279</v>
      </c>
      <c r="D518" s="17" t="s">
        <v>1415</v>
      </c>
      <c r="E518" s="3"/>
      <c r="F518" s="3" t="s">
        <v>668</v>
      </c>
      <c r="G518" s="3" t="s">
        <v>668</v>
      </c>
      <c r="H518" s="6" t="s">
        <v>678</v>
      </c>
      <c r="I518" s="386" t="s">
        <v>717</v>
      </c>
      <c r="J518" s="214"/>
      <c r="K518" s="212">
        <f t="shared" si="14"/>
        <v>8.8000000000000007</v>
      </c>
      <c r="L518" s="222"/>
      <c r="M518" s="162"/>
      <c r="N518" s="87"/>
      <c r="O518" s="88"/>
      <c r="P518" s="88"/>
      <c r="Q518" s="88"/>
      <c r="R518" s="88"/>
      <c r="S518" s="88">
        <v>1.6</v>
      </c>
      <c r="T518" s="88"/>
      <c r="U518" s="88"/>
      <c r="V518" s="88"/>
      <c r="W518" s="88"/>
      <c r="X518" s="88"/>
      <c r="Y518" s="88"/>
      <c r="Z518" s="88">
        <v>2.4</v>
      </c>
      <c r="AA518" s="88"/>
      <c r="AB518" s="88"/>
      <c r="AC518" s="88"/>
      <c r="AD518" s="88"/>
      <c r="AE518" s="88"/>
      <c r="AF518" s="88"/>
      <c r="AG518" s="88">
        <v>2.4</v>
      </c>
      <c r="AH518" s="88"/>
      <c r="AI518" s="88"/>
      <c r="AJ518" s="88"/>
      <c r="AK518" s="88"/>
      <c r="AL518" s="88"/>
      <c r="AM518" s="88"/>
      <c r="AN518" s="88">
        <v>2.4</v>
      </c>
      <c r="AO518" s="88"/>
      <c r="AP518" s="88"/>
      <c r="AQ518" s="88"/>
      <c r="AR518" s="196"/>
      <c r="AS518" s="206">
        <f t="shared" si="15"/>
        <v>8.8000000000000007</v>
      </c>
      <c r="AT518" s="263" t="s">
        <v>279</v>
      </c>
      <c r="AU518" s="17" t="s">
        <v>598</v>
      </c>
    </row>
    <row r="519" spans="1:47" ht="32.25" customHeight="1">
      <c r="A519" s="40" t="s">
        <v>679</v>
      </c>
      <c r="B519" s="3" t="s">
        <v>24</v>
      </c>
      <c r="C519" s="263" t="s">
        <v>279</v>
      </c>
      <c r="D519" s="17" t="s">
        <v>599</v>
      </c>
      <c r="E519" s="3"/>
      <c r="F519" s="3" t="s">
        <v>668</v>
      </c>
      <c r="G519" s="3" t="s">
        <v>668</v>
      </c>
      <c r="H519" s="6" t="s">
        <v>678</v>
      </c>
      <c r="I519" s="386" t="s">
        <v>717</v>
      </c>
      <c r="J519" s="214"/>
      <c r="K519" s="212">
        <f t="shared" si="14"/>
        <v>6.4</v>
      </c>
      <c r="L519" s="222"/>
      <c r="M519" s="162"/>
      <c r="N519" s="87"/>
      <c r="O519" s="88"/>
      <c r="P519" s="88"/>
      <c r="Q519" s="88"/>
      <c r="R519" s="88"/>
      <c r="S519" s="88">
        <v>1.6</v>
      </c>
      <c r="T519" s="88"/>
      <c r="U519" s="88"/>
      <c r="V519" s="88"/>
      <c r="W519" s="88"/>
      <c r="X519" s="88"/>
      <c r="Y519" s="88"/>
      <c r="Z519" s="88">
        <v>1.6</v>
      </c>
      <c r="AA519" s="88"/>
      <c r="AB519" s="88"/>
      <c r="AC519" s="88"/>
      <c r="AD519" s="88"/>
      <c r="AE519" s="88"/>
      <c r="AF519" s="88"/>
      <c r="AG519" s="88">
        <v>1.6</v>
      </c>
      <c r="AH519" s="88"/>
      <c r="AI519" s="88"/>
      <c r="AJ519" s="88"/>
      <c r="AK519" s="88"/>
      <c r="AL519" s="88"/>
      <c r="AM519" s="88"/>
      <c r="AN519" s="88">
        <v>1.6</v>
      </c>
      <c r="AO519" s="88"/>
      <c r="AP519" s="88"/>
      <c r="AQ519" s="88"/>
      <c r="AR519" s="196"/>
      <c r="AS519" s="206">
        <f t="shared" si="15"/>
        <v>6.4</v>
      </c>
      <c r="AT519" s="263" t="s">
        <v>279</v>
      </c>
      <c r="AU519" s="17" t="s">
        <v>599</v>
      </c>
    </row>
    <row r="520" spans="1:47" ht="35.25" customHeight="1">
      <c r="A520" s="40" t="s">
        <v>679</v>
      </c>
      <c r="B520" s="3" t="s">
        <v>24</v>
      </c>
      <c r="C520" s="263" t="s">
        <v>279</v>
      </c>
      <c r="D520" s="17" t="s">
        <v>895</v>
      </c>
      <c r="E520" s="3"/>
      <c r="F520" s="3" t="s">
        <v>668</v>
      </c>
      <c r="G520" s="3" t="s">
        <v>668</v>
      </c>
      <c r="H520" s="6" t="s">
        <v>678</v>
      </c>
      <c r="I520" s="386" t="s">
        <v>717</v>
      </c>
      <c r="J520" s="214"/>
      <c r="K520" s="212">
        <f t="shared" si="14"/>
        <v>6.4</v>
      </c>
      <c r="L520" s="222"/>
      <c r="M520" s="162"/>
      <c r="N520" s="87"/>
      <c r="O520" s="88"/>
      <c r="P520" s="88"/>
      <c r="Q520" s="88"/>
      <c r="R520" s="88"/>
      <c r="S520" s="88">
        <v>1.6</v>
      </c>
      <c r="T520" s="88"/>
      <c r="U520" s="88"/>
      <c r="V520" s="88"/>
      <c r="W520" s="88"/>
      <c r="X520" s="88"/>
      <c r="Y520" s="88"/>
      <c r="Z520" s="88">
        <v>1.6</v>
      </c>
      <c r="AA520" s="88"/>
      <c r="AB520" s="88"/>
      <c r="AC520" s="88"/>
      <c r="AD520" s="88"/>
      <c r="AE520" s="88"/>
      <c r="AF520" s="88"/>
      <c r="AG520" s="88">
        <v>1.6</v>
      </c>
      <c r="AH520" s="88"/>
      <c r="AI520" s="88"/>
      <c r="AJ520" s="88"/>
      <c r="AK520" s="88"/>
      <c r="AL520" s="88"/>
      <c r="AM520" s="88"/>
      <c r="AN520" s="88">
        <v>1.6</v>
      </c>
      <c r="AO520" s="88"/>
      <c r="AP520" s="88"/>
      <c r="AQ520" s="88"/>
      <c r="AR520" s="196"/>
      <c r="AS520" s="206">
        <f t="shared" si="15"/>
        <v>6.4</v>
      </c>
      <c r="AT520" s="263" t="s">
        <v>279</v>
      </c>
      <c r="AU520" s="17" t="s">
        <v>895</v>
      </c>
    </row>
    <row r="521" spans="1:47" ht="39.75" customHeight="1">
      <c r="A521" s="40" t="s">
        <v>679</v>
      </c>
      <c r="B521" s="3" t="s">
        <v>24</v>
      </c>
      <c r="C521" s="263" t="s">
        <v>279</v>
      </c>
      <c r="D521" s="6" t="s">
        <v>601</v>
      </c>
      <c r="E521" s="3"/>
      <c r="F521" s="3" t="s">
        <v>668</v>
      </c>
      <c r="G521" s="3" t="s">
        <v>668</v>
      </c>
      <c r="H521" s="6" t="s">
        <v>678</v>
      </c>
      <c r="I521" s="386" t="s">
        <v>717</v>
      </c>
      <c r="J521" s="214"/>
      <c r="K521" s="212">
        <f t="shared" si="14"/>
        <v>0</v>
      </c>
      <c r="L521" s="222"/>
      <c r="M521" s="162"/>
      <c r="N521" s="87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  <c r="Z521" s="88"/>
      <c r="AA521" s="88"/>
      <c r="AB521" s="88"/>
      <c r="AC521" s="88"/>
      <c r="AD521" s="88"/>
      <c r="AE521" s="88"/>
      <c r="AF521" s="88"/>
      <c r="AG521" s="88"/>
      <c r="AH521" s="88"/>
      <c r="AI521" s="88"/>
      <c r="AJ521" s="88"/>
      <c r="AK521" s="88"/>
      <c r="AL521" s="88"/>
      <c r="AM521" s="88"/>
      <c r="AN521" s="88"/>
      <c r="AO521" s="88"/>
      <c r="AP521" s="88"/>
      <c r="AQ521" s="88"/>
      <c r="AR521" s="196"/>
      <c r="AS521" s="206">
        <f t="shared" si="15"/>
        <v>0</v>
      </c>
      <c r="AT521" s="263" t="s">
        <v>279</v>
      </c>
      <c r="AU521" s="6" t="s">
        <v>601</v>
      </c>
    </row>
    <row r="522" spans="1:47" ht="30.75" customHeight="1">
      <c r="A522" s="40" t="s">
        <v>679</v>
      </c>
      <c r="B522" s="3" t="s">
        <v>24</v>
      </c>
      <c r="C522" s="263" t="s">
        <v>279</v>
      </c>
      <c r="D522" s="6" t="s">
        <v>602</v>
      </c>
      <c r="E522" s="3"/>
      <c r="F522" s="3" t="s">
        <v>668</v>
      </c>
      <c r="G522" s="3" t="s">
        <v>668</v>
      </c>
      <c r="H522" s="6" t="s">
        <v>678</v>
      </c>
      <c r="I522" s="386" t="s">
        <v>717</v>
      </c>
      <c r="J522" s="214"/>
      <c r="K522" s="212">
        <f t="shared" si="14"/>
        <v>6.4</v>
      </c>
      <c r="L522" s="222"/>
      <c r="M522" s="162"/>
      <c r="N522" s="87"/>
      <c r="O522" s="88"/>
      <c r="P522" s="88"/>
      <c r="Q522" s="88"/>
      <c r="R522" s="88"/>
      <c r="S522" s="88">
        <v>1.6</v>
      </c>
      <c r="T522" s="88"/>
      <c r="U522" s="88"/>
      <c r="V522" s="88"/>
      <c r="W522" s="88"/>
      <c r="X522" s="88"/>
      <c r="Y522" s="88"/>
      <c r="Z522" s="88">
        <v>1.6</v>
      </c>
      <c r="AA522" s="88"/>
      <c r="AB522" s="88"/>
      <c r="AC522" s="88"/>
      <c r="AD522" s="88"/>
      <c r="AE522" s="88"/>
      <c r="AF522" s="88"/>
      <c r="AG522" s="88">
        <v>1.6</v>
      </c>
      <c r="AH522" s="88"/>
      <c r="AI522" s="88"/>
      <c r="AJ522" s="88"/>
      <c r="AK522" s="88"/>
      <c r="AL522" s="88"/>
      <c r="AM522" s="88"/>
      <c r="AN522" s="88">
        <v>1.6</v>
      </c>
      <c r="AO522" s="88"/>
      <c r="AP522" s="88"/>
      <c r="AQ522" s="88"/>
      <c r="AR522" s="196"/>
      <c r="AS522" s="206">
        <f t="shared" si="15"/>
        <v>6.4</v>
      </c>
      <c r="AT522" s="263" t="s">
        <v>279</v>
      </c>
      <c r="AU522" s="6" t="s">
        <v>602</v>
      </c>
    </row>
    <row r="523" spans="1:47" ht="29.25" customHeight="1">
      <c r="A523" s="40" t="s">
        <v>679</v>
      </c>
      <c r="B523" s="3" t="s">
        <v>24</v>
      </c>
      <c r="C523" s="263" t="s">
        <v>279</v>
      </c>
      <c r="D523" s="6" t="s">
        <v>603</v>
      </c>
      <c r="E523" s="3"/>
      <c r="F523" s="3" t="s">
        <v>668</v>
      </c>
      <c r="G523" s="3" t="s">
        <v>668</v>
      </c>
      <c r="H523" s="6" t="s">
        <v>678</v>
      </c>
      <c r="I523" s="386" t="s">
        <v>717</v>
      </c>
      <c r="J523" s="214"/>
      <c r="K523" s="212">
        <f t="shared" si="14"/>
        <v>6.4</v>
      </c>
      <c r="L523" s="222"/>
      <c r="M523" s="162"/>
      <c r="N523" s="87"/>
      <c r="O523" s="88"/>
      <c r="P523" s="88"/>
      <c r="Q523" s="88"/>
      <c r="R523" s="88"/>
      <c r="S523" s="88">
        <v>1.6</v>
      </c>
      <c r="T523" s="88"/>
      <c r="U523" s="88"/>
      <c r="V523" s="88"/>
      <c r="W523" s="88"/>
      <c r="X523" s="88"/>
      <c r="Y523" s="88"/>
      <c r="Z523" s="88">
        <v>1.6</v>
      </c>
      <c r="AA523" s="88"/>
      <c r="AB523" s="88"/>
      <c r="AC523" s="88"/>
      <c r="AD523" s="88"/>
      <c r="AE523" s="88"/>
      <c r="AF523" s="88"/>
      <c r="AG523" s="88">
        <v>1.6</v>
      </c>
      <c r="AH523" s="88"/>
      <c r="AI523" s="88"/>
      <c r="AJ523" s="88"/>
      <c r="AK523" s="88"/>
      <c r="AL523" s="88"/>
      <c r="AM523" s="88"/>
      <c r="AN523" s="88">
        <v>1.6</v>
      </c>
      <c r="AO523" s="88"/>
      <c r="AP523" s="88"/>
      <c r="AQ523" s="88"/>
      <c r="AR523" s="196"/>
      <c r="AS523" s="206">
        <f t="shared" si="15"/>
        <v>6.4</v>
      </c>
      <c r="AT523" s="263" t="s">
        <v>279</v>
      </c>
      <c r="AU523" s="6" t="s">
        <v>603</v>
      </c>
    </row>
    <row r="524" spans="1:47" ht="25.5" customHeight="1">
      <c r="A524" s="40" t="s">
        <v>679</v>
      </c>
      <c r="B524" s="3" t="s">
        <v>24</v>
      </c>
      <c r="C524" s="263" t="s">
        <v>279</v>
      </c>
      <c r="D524" s="6" t="s">
        <v>604</v>
      </c>
      <c r="E524" s="3"/>
      <c r="F524" s="3" t="s">
        <v>668</v>
      </c>
      <c r="G524" s="3" t="s">
        <v>668</v>
      </c>
      <c r="H524" s="6" t="s">
        <v>678</v>
      </c>
      <c r="I524" s="386" t="s">
        <v>717</v>
      </c>
      <c r="J524" s="214"/>
      <c r="K524" s="212">
        <f t="shared" si="14"/>
        <v>8.5</v>
      </c>
      <c r="L524" s="222"/>
      <c r="M524" s="162"/>
      <c r="N524" s="87"/>
      <c r="O524" s="88"/>
      <c r="P524" s="88"/>
      <c r="Q524" s="88"/>
      <c r="R524" s="88"/>
      <c r="S524" s="88">
        <v>1.3</v>
      </c>
      <c r="T524" s="88"/>
      <c r="U524" s="88"/>
      <c r="V524" s="88"/>
      <c r="W524" s="88"/>
      <c r="X524" s="88"/>
      <c r="Y524" s="88"/>
      <c r="Z524" s="88">
        <v>2.4</v>
      </c>
      <c r="AA524" s="88"/>
      <c r="AB524" s="88"/>
      <c r="AC524" s="88"/>
      <c r="AD524" s="88"/>
      <c r="AE524" s="88"/>
      <c r="AF524" s="88"/>
      <c r="AG524" s="88">
        <v>2.4</v>
      </c>
      <c r="AH524" s="88"/>
      <c r="AI524" s="88"/>
      <c r="AJ524" s="88"/>
      <c r="AK524" s="88"/>
      <c r="AL524" s="88"/>
      <c r="AM524" s="88"/>
      <c r="AN524" s="88">
        <v>2.4</v>
      </c>
      <c r="AO524" s="88"/>
      <c r="AP524" s="88"/>
      <c r="AQ524" s="88"/>
      <c r="AR524" s="196"/>
      <c r="AS524" s="206">
        <f t="shared" si="15"/>
        <v>8.5</v>
      </c>
      <c r="AT524" s="263" t="s">
        <v>279</v>
      </c>
      <c r="AU524" s="6" t="s">
        <v>604</v>
      </c>
    </row>
    <row r="525" spans="1:47" ht="32.25" customHeight="1">
      <c r="A525" s="40" t="s">
        <v>679</v>
      </c>
      <c r="B525" s="3" t="s">
        <v>24</v>
      </c>
      <c r="C525" s="263" t="s">
        <v>279</v>
      </c>
      <c r="D525" s="6" t="s">
        <v>605</v>
      </c>
      <c r="E525" s="3"/>
      <c r="F525" s="3" t="s">
        <v>668</v>
      </c>
      <c r="G525" s="3" t="s">
        <v>668</v>
      </c>
      <c r="H525" s="6" t="s">
        <v>678</v>
      </c>
      <c r="I525" s="386" t="s">
        <v>717</v>
      </c>
      <c r="J525" s="214"/>
      <c r="K525" s="212">
        <f t="shared" si="14"/>
        <v>6.4</v>
      </c>
      <c r="L525" s="222"/>
      <c r="M525" s="162"/>
      <c r="N525" s="87"/>
      <c r="O525" s="88"/>
      <c r="P525" s="88"/>
      <c r="Q525" s="88"/>
      <c r="R525" s="88"/>
      <c r="S525" s="88">
        <v>1.6</v>
      </c>
      <c r="T525" s="88"/>
      <c r="U525" s="88"/>
      <c r="V525" s="88"/>
      <c r="W525" s="88"/>
      <c r="X525" s="88"/>
      <c r="Y525" s="88"/>
      <c r="Z525" s="88">
        <v>1.6</v>
      </c>
      <c r="AA525" s="88"/>
      <c r="AB525" s="88"/>
      <c r="AC525" s="88"/>
      <c r="AD525" s="88"/>
      <c r="AE525" s="88"/>
      <c r="AF525" s="88"/>
      <c r="AG525" s="88">
        <v>1.6</v>
      </c>
      <c r="AH525" s="88"/>
      <c r="AI525" s="88"/>
      <c r="AJ525" s="88"/>
      <c r="AK525" s="88"/>
      <c r="AL525" s="88"/>
      <c r="AM525" s="88"/>
      <c r="AN525" s="88">
        <v>1.6</v>
      </c>
      <c r="AO525" s="88"/>
      <c r="AP525" s="88"/>
      <c r="AQ525" s="88"/>
      <c r="AR525" s="196"/>
      <c r="AS525" s="206">
        <f t="shared" si="15"/>
        <v>6.4</v>
      </c>
      <c r="AT525" s="263" t="s">
        <v>279</v>
      </c>
      <c r="AU525" s="6" t="s">
        <v>605</v>
      </c>
    </row>
    <row r="526" spans="1:47" ht="32.25" customHeight="1">
      <c r="A526" s="40" t="s">
        <v>679</v>
      </c>
      <c r="B526" s="3" t="s">
        <v>24</v>
      </c>
      <c r="C526" s="263" t="s">
        <v>279</v>
      </c>
      <c r="D526" s="6" t="s">
        <v>1257</v>
      </c>
      <c r="E526" s="3"/>
      <c r="F526" s="3" t="s">
        <v>668</v>
      </c>
      <c r="G526" s="3" t="s">
        <v>668</v>
      </c>
      <c r="H526" s="6" t="s">
        <v>1258</v>
      </c>
      <c r="I526" s="386" t="s">
        <v>1264</v>
      </c>
      <c r="J526" s="214"/>
      <c r="K526" s="212">
        <f t="shared" si="14"/>
        <v>4.8</v>
      </c>
      <c r="L526" s="222"/>
      <c r="M526" s="162"/>
      <c r="N526" s="87"/>
      <c r="O526" s="88"/>
      <c r="P526" s="88"/>
      <c r="Q526" s="88"/>
      <c r="R526" s="88"/>
      <c r="S526" s="88">
        <v>1.2</v>
      </c>
      <c r="T526" s="88"/>
      <c r="U526" s="88"/>
      <c r="V526" s="88"/>
      <c r="W526" s="88"/>
      <c r="X526" s="88"/>
      <c r="Y526" s="88"/>
      <c r="Z526" s="88">
        <v>1.2</v>
      </c>
      <c r="AA526" s="88"/>
      <c r="AB526" s="88"/>
      <c r="AC526" s="88"/>
      <c r="AD526" s="88"/>
      <c r="AE526" s="88"/>
      <c r="AF526" s="88"/>
      <c r="AG526" s="88">
        <v>1.2</v>
      </c>
      <c r="AH526" s="88"/>
      <c r="AI526" s="88"/>
      <c r="AJ526" s="88"/>
      <c r="AK526" s="88"/>
      <c r="AL526" s="88"/>
      <c r="AM526" s="88"/>
      <c r="AN526" s="88">
        <v>1.2</v>
      </c>
      <c r="AO526" s="88"/>
      <c r="AP526" s="88"/>
      <c r="AQ526" s="88"/>
      <c r="AR526" s="196"/>
      <c r="AS526" s="206">
        <f t="shared" si="15"/>
        <v>4.8</v>
      </c>
      <c r="AT526" s="263" t="s">
        <v>279</v>
      </c>
      <c r="AU526" s="6" t="s">
        <v>1257</v>
      </c>
    </row>
    <row r="527" spans="1:47" ht="29.25" customHeight="1">
      <c r="A527" s="40" t="s">
        <v>679</v>
      </c>
      <c r="B527" s="3" t="s">
        <v>24</v>
      </c>
      <c r="C527" s="263" t="s">
        <v>279</v>
      </c>
      <c r="D527" s="6" t="s">
        <v>606</v>
      </c>
      <c r="E527" s="3"/>
      <c r="F527" s="3" t="s">
        <v>668</v>
      </c>
      <c r="G527" s="3" t="s">
        <v>668</v>
      </c>
      <c r="H527" s="6" t="s">
        <v>678</v>
      </c>
      <c r="I527" s="386" t="s">
        <v>717</v>
      </c>
      <c r="J527" s="214"/>
      <c r="K527" s="212">
        <f t="shared" si="14"/>
        <v>2</v>
      </c>
      <c r="L527" s="222"/>
      <c r="M527" s="162"/>
      <c r="N527" s="87"/>
      <c r="O527" s="88"/>
      <c r="P527" s="88"/>
      <c r="Q527" s="88"/>
      <c r="R527" s="88"/>
      <c r="S527" s="88">
        <v>0.5</v>
      </c>
      <c r="T527" s="88"/>
      <c r="U527" s="88"/>
      <c r="V527" s="88"/>
      <c r="W527" s="88"/>
      <c r="X527" s="88"/>
      <c r="Y527" s="88"/>
      <c r="Z527" s="88">
        <v>0.5</v>
      </c>
      <c r="AA527" s="88"/>
      <c r="AB527" s="88"/>
      <c r="AC527" s="88"/>
      <c r="AD527" s="88"/>
      <c r="AE527" s="88"/>
      <c r="AF527" s="88"/>
      <c r="AG527" s="88">
        <v>0.5</v>
      </c>
      <c r="AH527" s="88"/>
      <c r="AI527" s="88"/>
      <c r="AJ527" s="88"/>
      <c r="AK527" s="88"/>
      <c r="AL527" s="88"/>
      <c r="AM527" s="88"/>
      <c r="AN527" s="88">
        <v>0.5</v>
      </c>
      <c r="AO527" s="88"/>
      <c r="AP527" s="88"/>
      <c r="AQ527" s="88"/>
      <c r="AR527" s="196"/>
      <c r="AS527" s="206">
        <f t="shared" si="15"/>
        <v>2</v>
      </c>
      <c r="AT527" s="263" t="s">
        <v>279</v>
      </c>
      <c r="AU527" s="6" t="s">
        <v>606</v>
      </c>
    </row>
    <row r="528" spans="1:47" ht="30" customHeight="1">
      <c r="A528" s="40" t="s">
        <v>679</v>
      </c>
      <c r="B528" s="3" t="s">
        <v>24</v>
      </c>
      <c r="C528" s="263" t="s">
        <v>279</v>
      </c>
      <c r="D528" s="6" t="s">
        <v>607</v>
      </c>
      <c r="E528" s="3"/>
      <c r="F528" s="3" t="s">
        <v>668</v>
      </c>
      <c r="G528" s="3" t="s">
        <v>668</v>
      </c>
      <c r="H528" s="6" t="s">
        <v>678</v>
      </c>
      <c r="I528" s="386" t="s">
        <v>717</v>
      </c>
      <c r="J528" s="214"/>
      <c r="K528" s="212">
        <f t="shared" si="14"/>
        <v>3.6</v>
      </c>
      <c r="L528" s="222"/>
      <c r="M528" s="162"/>
      <c r="N528" s="87"/>
      <c r="O528" s="88"/>
      <c r="P528" s="88"/>
      <c r="Q528" s="88"/>
      <c r="R528" s="88"/>
      <c r="S528" s="88">
        <v>0.9</v>
      </c>
      <c r="T528" s="88"/>
      <c r="U528" s="88"/>
      <c r="V528" s="88"/>
      <c r="W528" s="88"/>
      <c r="X528" s="88"/>
      <c r="Y528" s="88"/>
      <c r="Z528" s="88">
        <v>0.9</v>
      </c>
      <c r="AA528" s="88"/>
      <c r="AB528" s="88"/>
      <c r="AC528" s="88"/>
      <c r="AD528" s="88"/>
      <c r="AE528" s="88"/>
      <c r="AF528" s="88"/>
      <c r="AG528" s="88">
        <v>0.9</v>
      </c>
      <c r="AH528" s="88"/>
      <c r="AI528" s="88"/>
      <c r="AJ528" s="88"/>
      <c r="AK528" s="88"/>
      <c r="AL528" s="88"/>
      <c r="AM528" s="88"/>
      <c r="AN528" s="88">
        <v>0.9</v>
      </c>
      <c r="AO528" s="88"/>
      <c r="AP528" s="88"/>
      <c r="AQ528" s="88"/>
      <c r="AR528" s="196"/>
      <c r="AS528" s="206">
        <f t="shared" si="15"/>
        <v>3.6</v>
      </c>
      <c r="AT528" s="263" t="s">
        <v>279</v>
      </c>
      <c r="AU528" s="6" t="s">
        <v>607</v>
      </c>
    </row>
    <row r="529" spans="1:47" ht="40.5" customHeight="1">
      <c r="A529" s="40" t="s">
        <v>679</v>
      </c>
      <c r="B529" s="3" t="s">
        <v>24</v>
      </c>
      <c r="C529" s="263" t="s">
        <v>279</v>
      </c>
      <c r="D529" s="6" t="s">
        <v>608</v>
      </c>
      <c r="E529" s="3"/>
      <c r="F529" s="3" t="s">
        <v>668</v>
      </c>
      <c r="G529" s="3" t="s">
        <v>668</v>
      </c>
      <c r="H529" s="6" t="s">
        <v>678</v>
      </c>
      <c r="I529" s="386" t="s">
        <v>717</v>
      </c>
      <c r="J529" s="214"/>
      <c r="K529" s="212">
        <f t="shared" si="14"/>
        <v>3.7</v>
      </c>
      <c r="L529" s="222"/>
      <c r="M529" s="162"/>
      <c r="N529" s="87"/>
      <c r="O529" s="88"/>
      <c r="P529" s="88"/>
      <c r="Q529" s="88"/>
      <c r="R529" s="88"/>
      <c r="S529" s="88">
        <v>1.6</v>
      </c>
      <c r="T529" s="88"/>
      <c r="U529" s="88"/>
      <c r="V529" s="88"/>
      <c r="W529" s="88"/>
      <c r="X529" s="88"/>
      <c r="Y529" s="88"/>
      <c r="Z529" s="88">
        <v>0.7</v>
      </c>
      <c r="AA529" s="88"/>
      <c r="AB529" s="88"/>
      <c r="AC529" s="88"/>
      <c r="AD529" s="88"/>
      <c r="AE529" s="88"/>
      <c r="AF529" s="88"/>
      <c r="AG529" s="88">
        <v>0.7</v>
      </c>
      <c r="AH529" s="88"/>
      <c r="AI529" s="88"/>
      <c r="AJ529" s="88"/>
      <c r="AK529" s="88"/>
      <c r="AL529" s="88"/>
      <c r="AM529" s="88"/>
      <c r="AN529" s="88">
        <v>0.7</v>
      </c>
      <c r="AO529" s="88"/>
      <c r="AP529" s="88"/>
      <c r="AQ529" s="88"/>
      <c r="AR529" s="196"/>
      <c r="AS529" s="206">
        <f t="shared" si="15"/>
        <v>3.7</v>
      </c>
      <c r="AT529" s="263" t="s">
        <v>279</v>
      </c>
      <c r="AU529" s="6" t="s">
        <v>608</v>
      </c>
    </row>
    <row r="530" spans="1:47" ht="36.75" customHeight="1">
      <c r="A530" s="40" t="s">
        <v>679</v>
      </c>
      <c r="B530" s="3" t="s">
        <v>24</v>
      </c>
      <c r="C530" s="263" t="s">
        <v>279</v>
      </c>
      <c r="D530" s="6" t="s">
        <v>609</v>
      </c>
      <c r="E530" s="3"/>
      <c r="F530" s="3" t="s">
        <v>668</v>
      </c>
      <c r="G530" s="3" t="s">
        <v>668</v>
      </c>
      <c r="H530" s="6" t="s">
        <v>678</v>
      </c>
      <c r="I530" s="386" t="s">
        <v>717</v>
      </c>
      <c r="J530" s="214"/>
      <c r="K530" s="212">
        <f t="shared" si="14"/>
        <v>4.3</v>
      </c>
      <c r="L530" s="222"/>
      <c r="M530" s="162"/>
      <c r="N530" s="87"/>
      <c r="O530" s="88"/>
      <c r="P530" s="88"/>
      <c r="Q530" s="88"/>
      <c r="R530" s="88"/>
      <c r="S530" s="88">
        <v>1.6</v>
      </c>
      <c r="T530" s="88"/>
      <c r="U530" s="88"/>
      <c r="V530" s="88"/>
      <c r="W530" s="88"/>
      <c r="X530" s="88"/>
      <c r="Y530" s="88"/>
      <c r="Z530" s="88">
        <v>0.9</v>
      </c>
      <c r="AA530" s="88"/>
      <c r="AB530" s="88"/>
      <c r="AC530" s="88"/>
      <c r="AD530" s="88"/>
      <c r="AE530" s="88"/>
      <c r="AF530" s="88"/>
      <c r="AG530" s="88">
        <v>0.9</v>
      </c>
      <c r="AH530" s="88"/>
      <c r="AI530" s="88"/>
      <c r="AJ530" s="88"/>
      <c r="AK530" s="88"/>
      <c r="AL530" s="88"/>
      <c r="AM530" s="88"/>
      <c r="AN530" s="88">
        <v>0.9</v>
      </c>
      <c r="AO530" s="88"/>
      <c r="AP530" s="88"/>
      <c r="AQ530" s="88"/>
      <c r="AR530" s="196"/>
      <c r="AS530" s="206">
        <f t="shared" si="15"/>
        <v>4.3</v>
      </c>
      <c r="AT530" s="263" t="s">
        <v>279</v>
      </c>
      <c r="AU530" s="6" t="s">
        <v>609</v>
      </c>
    </row>
    <row r="531" spans="1:47" ht="30.75" customHeight="1">
      <c r="A531" s="40" t="s">
        <v>679</v>
      </c>
      <c r="B531" s="3" t="s">
        <v>24</v>
      </c>
      <c r="C531" s="263" t="s">
        <v>279</v>
      </c>
      <c r="D531" s="6" t="s">
        <v>610</v>
      </c>
      <c r="E531" s="3"/>
      <c r="F531" s="3" t="s">
        <v>668</v>
      </c>
      <c r="G531" s="3" t="s">
        <v>668</v>
      </c>
      <c r="H531" s="6" t="s">
        <v>678</v>
      </c>
      <c r="I531" s="386" t="s">
        <v>717</v>
      </c>
      <c r="J531" s="214"/>
      <c r="K531" s="212">
        <f t="shared" si="14"/>
        <v>5.2</v>
      </c>
      <c r="L531" s="222"/>
      <c r="M531" s="162"/>
      <c r="N531" s="87"/>
      <c r="O531" s="88"/>
      <c r="P531" s="88"/>
      <c r="Q531" s="88"/>
      <c r="R531" s="88"/>
      <c r="S531" s="88">
        <v>1.6</v>
      </c>
      <c r="T531" s="88"/>
      <c r="U531" s="88"/>
      <c r="V531" s="88"/>
      <c r="W531" s="88"/>
      <c r="X531" s="88"/>
      <c r="Y531" s="88"/>
      <c r="Z531" s="88">
        <v>1.2</v>
      </c>
      <c r="AA531" s="88"/>
      <c r="AB531" s="88"/>
      <c r="AC531" s="88"/>
      <c r="AD531" s="88"/>
      <c r="AE531" s="88"/>
      <c r="AF531" s="88"/>
      <c r="AG531" s="88">
        <v>1.2</v>
      </c>
      <c r="AH531" s="88"/>
      <c r="AI531" s="88"/>
      <c r="AJ531" s="88"/>
      <c r="AK531" s="88"/>
      <c r="AL531" s="88"/>
      <c r="AM531" s="88"/>
      <c r="AN531" s="88">
        <v>1.2</v>
      </c>
      <c r="AO531" s="88"/>
      <c r="AP531" s="88"/>
      <c r="AQ531" s="88"/>
      <c r="AR531" s="196"/>
      <c r="AS531" s="206">
        <f t="shared" si="15"/>
        <v>5.2</v>
      </c>
      <c r="AT531" s="263" t="s">
        <v>279</v>
      </c>
      <c r="AU531" s="6" t="s">
        <v>610</v>
      </c>
    </row>
    <row r="532" spans="1:47" ht="47.25" customHeight="1">
      <c r="A532" s="40" t="s">
        <v>679</v>
      </c>
      <c r="B532" s="3" t="s">
        <v>24</v>
      </c>
      <c r="C532" s="263" t="s">
        <v>279</v>
      </c>
      <c r="D532" s="6" t="s">
        <v>611</v>
      </c>
      <c r="E532" s="3"/>
      <c r="F532" s="3" t="s">
        <v>668</v>
      </c>
      <c r="G532" s="3" t="s">
        <v>668</v>
      </c>
      <c r="H532" s="6" t="s">
        <v>678</v>
      </c>
      <c r="I532" s="386" t="s">
        <v>717</v>
      </c>
      <c r="J532" s="214"/>
      <c r="K532" s="212">
        <f t="shared" si="14"/>
        <v>0</v>
      </c>
      <c r="L532" s="222"/>
      <c r="M532" s="162"/>
      <c r="N532" s="87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88"/>
      <c r="AC532" s="88"/>
      <c r="AD532" s="88"/>
      <c r="AE532" s="88"/>
      <c r="AF532" s="88"/>
      <c r="AG532" s="88"/>
      <c r="AH532" s="88"/>
      <c r="AI532" s="88"/>
      <c r="AJ532" s="88"/>
      <c r="AK532" s="88"/>
      <c r="AL532" s="88"/>
      <c r="AM532" s="88"/>
      <c r="AN532" s="88"/>
      <c r="AO532" s="88"/>
      <c r="AP532" s="88"/>
      <c r="AQ532" s="88"/>
      <c r="AR532" s="196"/>
      <c r="AS532" s="206">
        <f t="shared" si="15"/>
        <v>0</v>
      </c>
      <c r="AT532" s="263" t="s">
        <v>279</v>
      </c>
      <c r="AU532" s="6" t="s">
        <v>611</v>
      </c>
    </row>
    <row r="533" spans="1:47" ht="36.75" customHeight="1">
      <c r="A533" s="40" t="s">
        <v>679</v>
      </c>
      <c r="B533" s="3" t="s">
        <v>24</v>
      </c>
      <c r="C533" s="263" t="s">
        <v>279</v>
      </c>
      <c r="D533" s="6" t="s">
        <v>612</v>
      </c>
      <c r="E533" s="3"/>
      <c r="F533" s="3" t="s">
        <v>668</v>
      </c>
      <c r="G533" s="3" t="s">
        <v>668</v>
      </c>
      <c r="H533" s="6" t="s">
        <v>678</v>
      </c>
      <c r="I533" s="386" t="s">
        <v>717</v>
      </c>
      <c r="J533" s="214"/>
      <c r="K533" s="212">
        <f t="shared" si="14"/>
        <v>6.4</v>
      </c>
      <c r="L533" s="222"/>
      <c r="M533" s="162"/>
      <c r="N533" s="87"/>
      <c r="O533" s="88"/>
      <c r="P533" s="88"/>
      <c r="Q533" s="88"/>
      <c r="R533" s="88"/>
      <c r="S533" s="88">
        <v>1.6</v>
      </c>
      <c r="T533" s="88"/>
      <c r="U533" s="88"/>
      <c r="V533" s="88"/>
      <c r="W533" s="88"/>
      <c r="X533" s="88"/>
      <c r="Y533" s="88"/>
      <c r="Z533" s="88">
        <v>1.6</v>
      </c>
      <c r="AA533" s="88"/>
      <c r="AB533" s="88"/>
      <c r="AC533" s="88"/>
      <c r="AD533" s="88"/>
      <c r="AE533" s="88"/>
      <c r="AF533" s="88"/>
      <c r="AG533" s="88">
        <v>1.6</v>
      </c>
      <c r="AH533" s="88"/>
      <c r="AI533" s="88"/>
      <c r="AJ533" s="88"/>
      <c r="AK533" s="88"/>
      <c r="AL533" s="88"/>
      <c r="AM533" s="88"/>
      <c r="AN533" s="88">
        <v>1.6</v>
      </c>
      <c r="AO533" s="88"/>
      <c r="AP533" s="88"/>
      <c r="AQ533" s="88"/>
      <c r="AR533" s="196"/>
      <c r="AS533" s="206">
        <f t="shared" si="15"/>
        <v>6.4</v>
      </c>
      <c r="AT533" s="263" t="s">
        <v>279</v>
      </c>
      <c r="AU533" s="6" t="s">
        <v>612</v>
      </c>
    </row>
    <row r="534" spans="1:47" ht="34.5" customHeight="1">
      <c r="A534" s="40" t="s">
        <v>679</v>
      </c>
      <c r="B534" s="3" t="s">
        <v>24</v>
      </c>
      <c r="C534" s="263" t="s">
        <v>279</v>
      </c>
      <c r="D534" s="6" t="s">
        <v>613</v>
      </c>
      <c r="E534" s="3"/>
      <c r="F534" s="3" t="s">
        <v>668</v>
      </c>
      <c r="G534" s="3" t="s">
        <v>668</v>
      </c>
      <c r="H534" s="6" t="s">
        <v>678</v>
      </c>
      <c r="I534" s="386" t="s">
        <v>717</v>
      </c>
      <c r="J534" s="214"/>
      <c r="K534" s="212">
        <f t="shared" si="14"/>
        <v>0</v>
      </c>
      <c r="L534" s="222"/>
      <c r="M534" s="162"/>
      <c r="N534" s="87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88"/>
      <c r="AC534" s="88"/>
      <c r="AD534" s="88"/>
      <c r="AE534" s="88"/>
      <c r="AF534" s="88"/>
      <c r="AG534" s="88"/>
      <c r="AH534" s="88"/>
      <c r="AI534" s="88"/>
      <c r="AJ534" s="88"/>
      <c r="AK534" s="88"/>
      <c r="AL534" s="88"/>
      <c r="AM534" s="88"/>
      <c r="AN534" s="88"/>
      <c r="AO534" s="88"/>
      <c r="AP534" s="88"/>
      <c r="AQ534" s="88"/>
      <c r="AR534" s="196"/>
      <c r="AS534" s="206">
        <f t="shared" si="15"/>
        <v>0</v>
      </c>
      <c r="AT534" s="263" t="s">
        <v>279</v>
      </c>
      <c r="AU534" s="6" t="s">
        <v>613</v>
      </c>
    </row>
    <row r="535" spans="1:47" ht="34.5" customHeight="1">
      <c r="A535" s="40" t="s">
        <v>679</v>
      </c>
      <c r="B535" s="3" t="s">
        <v>24</v>
      </c>
      <c r="C535" s="263" t="s">
        <v>279</v>
      </c>
      <c r="D535" s="6" t="s">
        <v>614</v>
      </c>
      <c r="E535" s="3"/>
      <c r="F535" s="3" t="s">
        <v>668</v>
      </c>
      <c r="G535" s="3" t="s">
        <v>668</v>
      </c>
      <c r="H535" s="6" t="s">
        <v>678</v>
      </c>
      <c r="I535" s="386" t="s">
        <v>717</v>
      </c>
      <c r="J535" s="214"/>
      <c r="K535" s="212">
        <f t="shared" si="14"/>
        <v>2.9000000000000004</v>
      </c>
      <c r="L535" s="222"/>
      <c r="M535" s="162"/>
      <c r="N535" s="87"/>
      <c r="O535" s="88"/>
      <c r="P535" s="88"/>
      <c r="Q535" s="88"/>
      <c r="R535" s="88"/>
      <c r="S535" s="88"/>
      <c r="T535" s="88">
        <v>1.6</v>
      </c>
      <c r="U535" s="88"/>
      <c r="V535" s="88"/>
      <c r="W535" s="88"/>
      <c r="X535" s="88"/>
      <c r="Y535" s="88"/>
      <c r="Z535" s="88"/>
      <c r="AA535" s="88">
        <v>0.5</v>
      </c>
      <c r="AB535" s="88"/>
      <c r="AC535" s="88"/>
      <c r="AD535" s="88"/>
      <c r="AE535" s="88"/>
      <c r="AF535" s="88"/>
      <c r="AG535" s="88"/>
      <c r="AH535" s="88">
        <v>0.8</v>
      </c>
      <c r="AI535" s="88"/>
      <c r="AJ535" s="88"/>
      <c r="AK535" s="88"/>
      <c r="AL535" s="88"/>
      <c r="AM535" s="88"/>
      <c r="AN535" s="88"/>
      <c r="AO535" s="88"/>
      <c r="AP535" s="88"/>
      <c r="AQ535" s="88"/>
      <c r="AR535" s="196"/>
      <c r="AS535" s="206">
        <f t="shared" si="15"/>
        <v>2.9000000000000004</v>
      </c>
      <c r="AT535" s="263" t="s">
        <v>279</v>
      </c>
      <c r="AU535" s="6" t="s">
        <v>614</v>
      </c>
    </row>
    <row r="536" spans="1:47" ht="34.5" customHeight="1">
      <c r="A536" s="40" t="s">
        <v>679</v>
      </c>
      <c r="B536" s="3" t="s">
        <v>24</v>
      </c>
      <c r="C536" s="263" t="s">
        <v>279</v>
      </c>
      <c r="D536" s="6" t="s">
        <v>615</v>
      </c>
      <c r="E536" s="3"/>
      <c r="F536" s="3" t="s">
        <v>668</v>
      </c>
      <c r="G536" s="3" t="s">
        <v>668</v>
      </c>
      <c r="H536" s="6" t="s">
        <v>678</v>
      </c>
      <c r="I536" s="386" t="s">
        <v>717</v>
      </c>
      <c r="J536" s="214"/>
      <c r="K536" s="212">
        <f t="shared" si="14"/>
        <v>2</v>
      </c>
      <c r="L536" s="222"/>
      <c r="M536" s="162"/>
      <c r="N536" s="87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>
        <v>0.4</v>
      </c>
      <c r="AA536" s="88"/>
      <c r="AB536" s="88"/>
      <c r="AC536" s="88"/>
      <c r="AD536" s="88"/>
      <c r="AE536" s="88"/>
      <c r="AF536" s="88"/>
      <c r="AG536" s="88">
        <v>1.6</v>
      </c>
      <c r="AH536" s="88"/>
      <c r="AI536" s="88"/>
      <c r="AJ536" s="88"/>
      <c r="AK536" s="88"/>
      <c r="AL536" s="88"/>
      <c r="AM536" s="88"/>
      <c r="AN536" s="88"/>
      <c r="AO536" s="88"/>
      <c r="AP536" s="88"/>
      <c r="AQ536" s="88"/>
      <c r="AR536" s="196"/>
      <c r="AS536" s="206">
        <f t="shared" si="15"/>
        <v>2</v>
      </c>
      <c r="AT536" s="263" t="s">
        <v>279</v>
      </c>
      <c r="AU536" s="6" t="s">
        <v>615</v>
      </c>
    </row>
    <row r="537" spans="1:47" ht="34.5" customHeight="1">
      <c r="A537" s="40" t="s">
        <v>679</v>
      </c>
      <c r="B537" s="74" t="s">
        <v>24</v>
      </c>
      <c r="C537" s="255" t="s">
        <v>279</v>
      </c>
      <c r="D537" s="72"/>
      <c r="E537" s="3"/>
      <c r="F537" s="3"/>
      <c r="G537" s="3"/>
      <c r="H537" s="6"/>
      <c r="I537" s="390"/>
      <c r="J537" s="214"/>
      <c r="K537" s="212">
        <f t="shared" si="14"/>
        <v>0</v>
      </c>
      <c r="L537" s="394"/>
      <c r="M537" s="373"/>
      <c r="N537" s="87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  <c r="Z537" s="88"/>
      <c r="AA537" s="88"/>
      <c r="AB537" s="88"/>
      <c r="AC537" s="88"/>
      <c r="AD537" s="88"/>
      <c r="AE537" s="88"/>
      <c r="AF537" s="88"/>
      <c r="AG537" s="88"/>
      <c r="AH537" s="88"/>
      <c r="AI537" s="88"/>
      <c r="AJ537" s="88"/>
      <c r="AK537" s="88"/>
      <c r="AL537" s="88"/>
      <c r="AM537" s="88"/>
      <c r="AN537" s="88"/>
      <c r="AO537" s="88"/>
      <c r="AP537" s="88"/>
      <c r="AQ537" s="88"/>
      <c r="AR537" s="196"/>
      <c r="AS537" s="206">
        <f t="shared" si="15"/>
        <v>0</v>
      </c>
      <c r="AT537" s="263" t="s">
        <v>279</v>
      </c>
      <c r="AU537" s="6" t="s">
        <v>1330</v>
      </c>
    </row>
    <row r="538" spans="1:47" ht="39.75" customHeight="1">
      <c r="A538" s="40" t="s">
        <v>679</v>
      </c>
      <c r="B538" s="274" t="s">
        <v>746</v>
      </c>
      <c r="C538" s="263" t="s">
        <v>279</v>
      </c>
      <c r="D538" s="16" t="s">
        <v>616</v>
      </c>
      <c r="E538" s="32" t="s">
        <v>891</v>
      </c>
      <c r="F538" s="3">
        <v>2</v>
      </c>
      <c r="G538" s="3">
        <v>8</v>
      </c>
      <c r="H538" s="6" t="s">
        <v>668</v>
      </c>
      <c r="I538" s="386" t="s">
        <v>713</v>
      </c>
      <c r="J538" s="214"/>
      <c r="K538" s="212">
        <f t="shared" si="14"/>
        <v>257</v>
      </c>
      <c r="L538" s="394">
        <v>4</v>
      </c>
      <c r="M538" s="373"/>
      <c r="N538" s="113">
        <v>12</v>
      </c>
      <c r="O538" s="88">
        <v>10</v>
      </c>
      <c r="P538" s="88">
        <v>8</v>
      </c>
      <c r="Q538" s="109">
        <v>8</v>
      </c>
      <c r="R538" s="88">
        <v>8</v>
      </c>
      <c r="S538" s="88">
        <v>8</v>
      </c>
      <c r="T538" s="88">
        <v>8</v>
      </c>
      <c r="U538" s="88">
        <v>8</v>
      </c>
      <c r="V538" s="88">
        <v>8</v>
      </c>
      <c r="W538" s="88">
        <v>6</v>
      </c>
      <c r="X538" s="109">
        <v>8</v>
      </c>
      <c r="Y538" s="88">
        <v>12</v>
      </c>
      <c r="Z538" s="88">
        <v>7</v>
      </c>
      <c r="AA538" s="88">
        <v>8</v>
      </c>
      <c r="AB538" s="119">
        <v>15</v>
      </c>
      <c r="AC538" s="88">
        <v>13</v>
      </c>
      <c r="AD538" s="418">
        <v>8</v>
      </c>
      <c r="AE538" s="88">
        <v>12</v>
      </c>
      <c r="AF538" s="88">
        <v>13</v>
      </c>
      <c r="AG538" s="88"/>
      <c r="AH538" s="88">
        <v>8</v>
      </c>
      <c r="AI538" s="88">
        <v>8</v>
      </c>
      <c r="AJ538" s="88">
        <v>8</v>
      </c>
      <c r="AK538" s="88">
        <v>5</v>
      </c>
      <c r="AL538" s="88">
        <v>16</v>
      </c>
      <c r="AM538" s="88">
        <v>8</v>
      </c>
      <c r="AN538" s="119">
        <v>16</v>
      </c>
      <c r="AO538" s="88">
        <v>8</v>
      </c>
      <c r="AP538" s="88"/>
      <c r="AQ538" s="88"/>
      <c r="AR538" s="196"/>
      <c r="AS538" s="206">
        <f t="shared" si="15"/>
        <v>257</v>
      </c>
      <c r="AT538" s="263" t="s">
        <v>279</v>
      </c>
      <c r="AU538" s="16" t="s">
        <v>616</v>
      </c>
    </row>
    <row r="539" spans="1:47" ht="43.5" customHeight="1">
      <c r="A539" s="60" t="s">
        <v>679</v>
      </c>
      <c r="B539" s="6" t="s">
        <v>746</v>
      </c>
      <c r="C539" s="263" t="s">
        <v>279</v>
      </c>
      <c r="D539" s="8" t="s">
        <v>800</v>
      </c>
      <c r="E539" s="3"/>
      <c r="F539" s="3" t="s">
        <v>668</v>
      </c>
      <c r="G539" s="3" t="s">
        <v>668</v>
      </c>
      <c r="H539" s="6" t="s">
        <v>678</v>
      </c>
      <c r="I539" s="386" t="s">
        <v>717</v>
      </c>
      <c r="J539" s="214"/>
      <c r="K539" s="212">
        <f t="shared" si="14"/>
        <v>12.8</v>
      </c>
      <c r="L539" s="394"/>
      <c r="M539" s="373"/>
      <c r="N539" s="87"/>
      <c r="O539" s="88"/>
      <c r="P539" s="88"/>
      <c r="Q539" s="88"/>
      <c r="R539" s="88"/>
      <c r="S539" s="88">
        <v>7.5</v>
      </c>
      <c r="T539" s="88"/>
      <c r="U539" s="88"/>
      <c r="V539" s="88"/>
      <c r="W539" s="88"/>
      <c r="X539" s="88"/>
      <c r="Y539" s="88"/>
      <c r="Z539" s="88">
        <v>0.8</v>
      </c>
      <c r="AA539" s="88"/>
      <c r="AB539" s="88"/>
      <c r="AC539" s="88"/>
      <c r="AD539" s="88"/>
      <c r="AE539" s="88"/>
      <c r="AF539" s="88"/>
      <c r="AG539" s="88">
        <v>1.8</v>
      </c>
      <c r="AH539" s="88"/>
      <c r="AI539" s="88"/>
      <c r="AJ539" s="88"/>
      <c r="AK539" s="88"/>
      <c r="AL539" s="88"/>
      <c r="AM539" s="88"/>
      <c r="AN539" s="88">
        <v>2.7</v>
      </c>
      <c r="AO539" s="88"/>
      <c r="AP539" s="119"/>
      <c r="AQ539" s="88"/>
      <c r="AR539" s="196"/>
      <c r="AS539" s="206">
        <f t="shared" si="15"/>
        <v>12.8</v>
      </c>
      <c r="AT539" s="263" t="s">
        <v>279</v>
      </c>
      <c r="AU539" s="8" t="s">
        <v>800</v>
      </c>
    </row>
    <row r="540" spans="1:47" ht="35.25" customHeight="1">
      <c r="A540" s="60" t="s">
        <v>679</v>
      </c>
      <c r="B540" s="6" t="s">
        <v>746</v>
      </c>
      <c r="C540" s="263" t="s">
        <v>279</v>
      </c>
      <c r="D540" s="8" t="s">
        <v>786</v>
      </c>
      <c r="E540" s="3"/>
      <c r="F540" s="3" t="s">
        <v>668</v>
      </c>
      <c r="G540" s="3" t="s">
        <v>668</v>
      </c>
      <c r="H540" s="6" t="s">
        <v>678</v>
      </c>
      <c r="I540" s="386" t="s">
        <v>717</v>
      </c>
      <c r="J540" s="222"/>
      <c r="K540" s="212">
        <f t="shared" si="14"/>
        <v>8.3000000000000007</v>
      </c>
      <c r="L540" s="222"/>
      <c r="M540" s="162"/>
      <c r="N540" s="87"/>
      <c r="O540" s="88"/>
      <c r="P540" s="88"/>
      <c r="Q540" s="88"/>
      <c r="R540" s="88"/>
      <c r="S540" s="88">
        <v>0.8</v>
      </c>
      <c r="T540" s="88"/>
      <c r="U540" s="88"/>
      <c r="V540" s="88"/>
      <c r="W540" s="88"/>
      <c r="X540" s="88"/>
      <c r="Y540" s="88"/>
      <c r="Z540" s="88">
        <v>2.5</v>
      </c>
      <c r="AA540" s="88"/>
      <c r="AB540" s="88"/>
      <c r="AC540" s="88"/>
      <c r="AD540" s="88"/>
      <c r="AE540" s="88"/>
      <c r="AF540" s="88"/>
      <c r="AG540" s="88">
        <v>1.6</v>
      </c>
      <c r="AH540" s="88"/>
      <c r="AI540" s="88"/>
      <c r="AJ540" s="88"/>
      <c r="AK540" s="88"/>
      <c r="AL540" s="88"/>
      <c r="AM540" s="88"/>
      <c r="AN540" s="88">
        <v>3.4</v>
      </c>
      <c r="AO540" s="88"/>
      <c r="AP540" s="88"/>
      <c r="AQ540" s="88"/>
      <c r="AR540" s="196"/>
      <c r="AS540" s="206">
        <f t="shared" si="15"/>
        <v>8.3000000000000007</v>
      </c>
      <c r="AT540" s="263" t="s">
        <v>279</v>
      </c>
      <c r="AU540" s="8" t="s">
        <v>786</v>
      </c>
    </row>
    <row r="541" spans="1:47" ht="35.25" customHeight="1">
      <c r="A541" s="60" t="s">
        <v>679</v>
      </c>
      <c r="B541" s="6" t="s">
        <v>746</v>
      </c>
      <c r="C541" s="263" t="s">
        <v>279</v>
      </c>
      <c r="D541" s="481" t="s">
        <v>1343</v>
      </c>
      <c r="E541" s="3"/>
      <c r="F541" s="3">
        <v>1</v>
      </c>
      <c r="G541" s="3">
        <v>0.8</v>
      </c>
      <c r="H541" s="235">
        <v>0.8</v>
      </c>
      <c r="I541" s="388" t="s">
        <v>1186</v>
      </c>
      <c r="J541" s="214"/>
      <c r="K541" s="212">
        <f t="shared" ref="K541:K633" si="16">N541+O541+P541+Q541+R541+S541+T541+U541+V541+W541+X541+Y541+Z541+AA541+AB541+AC541+AD541+AE541+AF541+AH541+AG541+AI541+AJ541+AK541+AL541+AM541+AN541+AO541+AP541+AQ541+AR541</f>
        <v>3.2</v>
      </c>
      <c r="L541" s="222"/>
      <c r="M541" s="162"/>
      <c r="N541" s="87"/>
      <c r="O541" s="88"/>
      <c r="P541" s="88"/>
      <c r="Q541" s="88">
        <v>0.8</v>
      </c>
      <c r="R541" s="88"/>
      <c r="S541" s="88"/>
      <c r="T541" s="88"/>
      <c r="U541" s="88"/>
      <c r="V541" s="88"/>
      <c r="W541" s="88"/>
      <c r="X541" s="88">
        <v>0.8</v>
      </c>
      <c r="Y541" s="88"/>
      <c r="Z541" s="88"/>
      <c r="AA541" s="88"/>
      <c r="AB541" s="88"/>
      <c r="AC541" s="88"/>
      <c r="AD541" s="88"/>
      <c r="AE541" s="88">
        <v>0.8</v>
      </c>
      <c r="AF541" s="88"/>
      <c r="AG541" s="88"/>
      <c r="AH541" s="88"/>
      <c r="AI541" s="88"/>
      <c r="AJ541" s="88"/>
      <c r="AK541" s="88"/>
      <c r="AL541" s="88">
        <v>0.8</v>
      </c>
      <c r="AM541" s="88"/>
      <c r="AN541" s="88"/>
      <c r="AO541" s="88"/>
      <c r="AP541" s="88"/>
      <c r="AQ541" s="88"/>
      <c r="AR541" s="196"/>
      <c r="AS541" s="206">
        <f t="shared" si="15"/>
        <v>3.2</v>
      </c>
      <c r="AT541" s="263" t="s">
        <v>279</v>
      </c>
      <c r="AU541" s="8" t="s">
        <v>1344</v>
      </c>
    </row>
    <row r="542" spans="1:47" ht="36.75" customHeight="1">
      <c r="A542" s="40" t="s">
        <v>679</v>
      </c>
      <c r="B542" s="6" t="s">
        <v>746</v>
      </c>
      <c r="C542" s="263" t="s">
        <v>279</v>
      </c>
      <c r="D542" s="8" t="s">
        <v>787</v>
      </c>
      <c r="E542" s="3"/>
      <c r="F542" s="3" t="s">
        <v>668</v>
      </c>
      <c r="G542" s="3" t="s">
        <v>668</v>
      </c>
      <c r="H542" s="6" t="s">
        <v>678</v>
      </c>
      <c r="I542" s="386" t="s">
        <v>717</v>
      </c>
      <c r="J542" s="214"/>
      <c r="K542" s="212">
        <f t="shared" si="16"/>
        <v>7.3999999999999995</v>
      </c>
      <c r="L542" s="222"/>
      <c r="M542" s="162"/>
      <c r="N542" s="87"/>
      <c r="O542" s="88"/>
      <c r="P542" s="88"/>
      <c r="Q542" s="88"/>
      <c r="R542" s="88"/>
      <c r="S542" s="88">
        <v>0.8</v>
      </c>
      <c r="T542" s="88"/>
      <c r="U542" s="88"/>
      <c r="V542" s="88"/>
      <c r="W542" s="88"/>
      <c r="X542" s="88"/>
      <c r="Y542" s="88"/>
      <c r="Z542" s="88">
        <v>0.8</v>
      </c>
      <c r="AA542" s="88"/>
      <c r="AB542" s="88"/>
      <c r="AC542" s="88"/>
      <c r="AD542" s="88"/>
      <c r="AE542" s="88"/>
      <c r="AF542" s="88"/>
      <c r="AG542" s="88">
        <v>1.2</v>
      </c>
      <c r="AH542" s="88"/>
      <c r="AI542" s="88"/>
      <c r="AJ542" s="88"/>
      <c r="AK542" s="88"/>
      <c r="AL542" s="88"/>
      <c r="AM542" s="88"/>
      <c r="AN542" s="88">
        <v>4.5999999999999996</v>
      </c>
      <c r="AO542" s="88"/>
      <c r="AP542" s="88"/>
      <c r="AQ542" s="88"/>
      <c r="AR542" s="196"/>
      <c r="AS542" s="206">
        <f t="shared" si="15"/>
        <v>7.3999999999999995</v>
      </c>
      <c r="AT542" s="263" t="s">
        <v>279</v>
      </c>
      <c r="AU542" s="8" t="s">
        <v>787</v>
      </c>
    </row>
    <row r="543" spans="1:47" ht="36.75" customHeight="1">
      <c r="A543" s="40" t="s">
        <v>679</v>
      </c>
      <c r="B543" s="6" t="s">
        <v>746</v>
      </c>
      <c r="C543" s="263" t="s">
        <v>279</v>
      </c>
      <c r="D543" s="8" t="s">
        <v>1423</v>
      </c>
      <c r="E543" s="3"/>
      <c r="F543" s="3" t="s">
        <v>668</v>
      </c>
      <c r="G543" s="3" t="s">
        <v>668</v>
      </c>
      <c r="H543" s="6" t="s">
        <v>678</v>
      </c>
      <c r="I543" s="386" t="s">
        <v>717</v>
      </c>
      <c r="J543" s="214"/>
      <c r="K543" s="212">
        <f t="shared" si="16"/>
        <v>6.2</v>
      </c>
      <c r="L543" s="222"/>
      <c r="M543" s="162"/>
      <c r="N543" s="87"/>
      <c r="O543" s="88"/>
      <c r="P543" s="88"/>
      <c r="Q543" s="88"/>
      <c r="R543" s="88"/>
      <c r="S543" s="88">
        <v>0.8</v>
      </c>
      <c r="T543" s="88"/>
      <c r="U543" s="88"/>
      <c r="V543" s="88"/>
      <c r="W543" s="88"/>
      <c r="X543" s="88"/>
      <c r="Y543" s="88"/>
      <c r="Z543" s="88">
        <v>1.8</v>
      </c>
      <c r="AA543" s="88"/>
      <c r="AB543" s="88"/>
      <c r="AC543" s="88"/>
      <c r="AD543" s="88"/>
      <c r="AE543" s="88"/>
      <c r="AF543" s="88"/>
      <c r="AG543" s="88">
        <v>1.8</v>
      </c>
      <c r="AH543" s="88"/>
      <c r="AI543" s="88"/>
      <c r="AJ543" s="88"/>
      <c r="AK543" s="88"/>
      <c r="AL543" s="88"/>
      <c r="AM543" s="88"/>
      <c r="AN543" s="88">
        <v>1.8</v>
      </c>
      <c r="AO543" s="88"/>
      <c r="AP543" s="88"/>
      <c r="AQ543" s="88"/>
      <c r="AR543" s="196"/>
      <c r="AS543" s="206">
        <f t="shared" si="15"/>
        <v>6.2</v>
      </c>
      <c r="AT543" s="263" t="s">
        <v>279</v>
      </c>
      <c r="AU543" s="8" t="s">
        <v>1416</v>
      </c>
    </row>
    <row r="544" spans="1:47" ht="34.5" customHeight="1">
      <c r="A544" s="40" t="s">
        <v>679</v>
      </c>
      <c r="B544" s="6" t="s">
        <v>746</v>
      </c>
      <c r="C544" s="263" t="s">
        <v>279</v>
      </c>
      <c r="D544" s="8" t="s">
        <v>788</v>
      </c>
      <c r="E544" s="3"/>
      <c r="F544" s="3" t="s">
        <v>668</v>
      </c>
      <c r="G544" s="3" t="s">
        <v>668</v>
      </c>
      <c r="H544" s="6" t="s">
        <v>678</v>
      </c>
      <c r="I544" s="386" t="s">
        <v>717</v>
      </c>
      <c r="J544" s="214"/>
      <c r="K544" s="212">
        <f t="shared" si="16"/>
        <v>9.1999999999999993</v>
      </c>
      <c r="L544" s="222"/>
      <c r="M544" s="162"/>
      <c r="N544" s="87"/>
      <c r="O544" s="88"/>
      <c r="P544" s="88"/>
      <c r="Q544" s="88"/>
      <c r="R544" s="88"/>
      <c r="S544" s="88">
        <v>0.7</v>
      </c>
      <c r="T544" s="88"/>
      <c r="U544" s="88"/>
      <c r="V544" s="88"/>
      <c r="W544" s="88"/>
      <c r="X544" s="88"/>
      <c r="Y544" s="88"/>
      <c r="Z544" s="88">
        <v>1.3</v>
      </c>
      <c r="AA544" s="88"/>
      <c r="AB544" s="88"/>
      <c r="AC544" s="88"/>
      <c r="AD544" s="88"/>
      <c r="AE544" s="88"/>
      <c r="AF544" s="88"/>
      <c r="AG544" s="88">
        <v>1.5</v>
      </c>
      <c r="AH544" s="88"/>
      <c r="AI544" s="88"/>
      <c r="AJ544" s="88"/>
      <c r="AK544" s="88"/>
      <c r="AL544" s="88"/>
      <c r="AM544" s="88"/>
      <c r="AN544" s="88">
        <v>5.7</v>
      </c>
      <c r="AO544" s="88"/>
      <c r="AP544" s="88"/>
      <c r="AQ544" s="88"/>
      <c r="AR544" s="196"/>
      <c r="AS544" s="206">
        <f t="shared" si="15"/>
        <v>9.1999999999999993</v>
      </c>
      <c r="AT544" s="263" t="s">
        <v>279</v>
      </c>
      <c r="AU544" s="8" t="s">
        <v>788</v>
      </c>
    </row>
    <row r="545" spans="1:47" ht="36" customHeight="1">
      <c r="A545" s="40" t="s">
        <v>679</v>
      </c>
      <c r="B545" s="6" t="s">
        <v>746</v>
      </c>
      <c r="C545" s="263" t="s">
        <v>279</v>
      </c>
      <c r="D545" s="481" t="s">
        <v>1119</v>
      </c>
      <c r="E545" s="3"/>
      <c r="F545" s="3">
        <v>1</v>
      </c>
      <c r="G545" s="3">
        <v>0.8</v>
      </c>
      <c r="H545" s="235">
        <v>0.8</v>
      </c>
      <c r="I545" s="388" t="s">
        <v>1186</v>
      </c>
      <c r="J545" s="214"/>
      <c r="K545" s="212">
        <f t="shared" si="16"/>
        <v>3.2</v>
      </c>
      <c r="L545" s="222"/>
      <c r="M545" s="162"/>
      <c r="N545" s="87"/>
      <c r="O545" s="88"/>
      <c r="P545" s="88"/>
      <c r="Q545" s="88">
        <v>0.8</v>
      </c>
      <c r="R545" s="88"/>
      <c r="S545" s="88"/>
      <c r="T545" s="88"/>
      <c r="U545" s="88"/>
      <c r="V545" s="88"/>
      <c r="W545" s="88"/>
      <c r="X545" s="88">
        <v>0.8</v>
      </c>
      <c r="Y545" s="88"/>
      <c r="Z545" s="88"/>
      <c r="AA545" s="88"/>
      <c r="AB545" s="88"/>
      <c r="AC545" s="88"/>
      <c r="AD545" s="88"/>
      <c r="AE545" s="88">
        <v>0.8</v>
      </c>
      <c r="AF545" s="88"/>
      <c r="AG545" s="88"/>
      <c r="AH545" s="88"/>
      <c r="AI545" s="88"/>
      <c r="AJ545" s="88"/>
      <c r="AK545" s="88"/>
      <c r="AL545" s="88">
        <v>0.8</v>
      </c>
      <c r="AM545" s="88"/>
      <c r="AN545" s="88"/>
      <c r="AO545" s="88"/>
      <c r="AP545" s="88"/>
      <c r="AQ545" s="88"/>
      <c r="AR545" s="196"/>
      <c r="AS545" s="206">
        <f t="shared" si="15"/>
        <v>3.2</v>
      </c>
      <c r="AT545" s="263" t="s">
        <v>279</v>
      </c>
      <c r="AU545" s="8" t="s">
        <v>1119</v>
      </c>
    </row>
    <row r="546" spans="1:47" ht="36" customHeight="1">
      <c r="A546" s="40" t="s">
        <v>679</v>
      </c>
      <c r="B546" s="6" t="s">
        <v>746</v>
      </c>
      <c r="C546" s="263" t="s">
        <v>279</v>
      </c>
      <c r="D546" s="481" t="s">
        <v>1187</v>
      </c>
      <c r="E546" s="3"/>
      <c r="F546" s="3">
        <v>1</v>
      </c>
      <c r="G546" s="3">
        <v>0.8</v>
      </c>
      <c r="H546" s="235">
        <v>0.8</v>
      </c>
      <c r="I546" s="388" t="s">
        <v>1186</v>
      </c>
      <c r="J546" s="214"/>
      <c r="K546" s="212">
        <f t="shared" si="16"/>
        <v>3.2</v>
      </c>
      <c r="L546" s="222"/>
      <c r="M546" s="162"/>
      <c r="N546" s="87"/>
      <c r="O546" s="88"/>
      <c r="P546" s="88"/>
      <c r="Q546" s="88">
        <v>0.8</v>
      </c>
      <c r="R546" s="88"/>
      <c r="S546" s="88"/>
      <c r="T546" s="88"/>
      <c r="U546" s="88"/>
      <c r="V546" s="88"/>
      <c r="W546" s="88"/>
      <c r="X546" s="88">
        <v>0.8</v>
      </c>
      <c r="Y546" s="88"/>
      <c r="Z546" s="88"/>
      <c r="AA546" s="88"/>
      <c r="AB546" s="88"/>
      <c r="AC546" s="88"/>
      <c r="AD546" s="88"/>
      <c r="AE546" s="88">
        <v>0.8</v>
      </c>
      <c r="AF546" s="88"/>
      <c r="AG546" s="88"/>
      <c r="AH546" s="88"/>
      <c r="AI546" s="88"/>
      <c r="AJ546" s="88"/>
      <c r="AK546" s="88"/>
      <c r="AL546" s="88">
        <v>0.8</v>
      </c>
      <c r="AM546" s="88"/>
      <c r="AN546" s="88"/>
      <c r="AO546" s="88"/>
      <c r="AP546" s="88"/>
      <c r="AQ546" s="88"/>
      <c r="AR546" s="196"/>
      <c r="AS546" s="206">
        <f t="shared" si="15"/>
        <v>3.2</v>
      </c>
      <c r="AT546" s="263" t="s">
        <v>279</v>
      </c>
      <c r="AU546" s="8" t="s">
        <v>1187</v>
      </c>
    </row>
    <row r="547" spans="1:47" ht="36" customHeight="1">
      <c r="A547" s="40" t="s">
        <v>679</v>
      </c>
      <c r="B547" s="6" t="s">
        <v>746</v>
      </c>
      <c r="C547" s="263" t="s">
        <v>279</v>
      </c>
      <c r="D547" s="8" t="s">
        <v>1435</v>
      </c>
      <c r="E547" s="3"/>
      <c r="F547" s="3">
        <v>1</v>
      </c>
      <c r="G547" s="3">
        <v>0.8</v>
      </c>
      <c r="H547" s="235">
        <v>0.8</v>
      </c>
      <c r="I547" s="388" t="s">
        <v>711</v>
      </c>
      <c r="J547" s="214"/>
      <c r="K547" s="212">
        <f t="shared" si="16"/>
        <v>0.8</v>
      </c>
      <c r="L547" s="222"/>
      <c r="M547" s="162"/>
      <c r="N547" s="87"/>
      <c r="O547" s="88"/>
      <c r="P547" s="88"/>
      <c r="Q547" s="88"/>
      <c r="R547" s="88"/>
      <c r="S547" s="88"/>
      <c r="T547" s="88"/>
      <c r="U547" s="88"/>
      <c r="V547" s="88"/>
      <c r="W547" s="88"/>
      <c r="X547" s="88">
        <v>0.8</v>
      </c>
      <c r="Y547" s="88"/>
      <c r="Z547" s="88"/>
      <c r="AA547" s="88"/>
      <c r="AB547" s="88"/>
      <c r="AC547" s="88"/>
      <c r="AD547" s="88"/>
      <c r="AE547" s="88"/>
      <c r="AF547" s="88"/>
      <c r="AG547" s="88"/>
      <c r="AH547" s="88"/>
      <c r="AI547" s="88"/>
      <c r="AJ547" s="88"/>
      <c r="AK547" s="88"/>
      <c r="AL547" s="88"/>
      <c r="AM547" s="88"/>
      <c r="AN547" s="88"/>
      <c r="AO547" s="88"/>
      <c r="AP547" s="88"/>
      <c r="AQ547" s="88"/>
      <c r="AR547" s="196"/>
      <c r="AS547" s="206">
        <f t="shared" si="15"/>
        <v>0.8</v>
      </c>
      <c r="AT547" s="263" t="s">
        <v>279</v>
      </c>
      <c r="AU547" s="8" t="s">
        <v>1436</v>
      </c>
    </row>
    <row r="548" spans="1:47" ht="33" customHeight="1">
      <c r="A548" s="40" t="s">
        <v>679</v>
      </c>
      <c r="B548" s="6" t="s">
        <v>746</v>
      </c>
      <c r="C548" s="263" t="s">
        <v>279</v>
      </c>
      <c r="D548" s="8" t="s">
        <v>789</v>
      </c>
      <c r="E548" s="3"/>
      <c r="F548" s="3" t="s">
        <v>668</v>
      </c>
      <c r="G548" s="3" t="s">
        <v>668</v>
      </c>
      <c r="H548" s="6" t="s">
        <v>678</v>
      </c>
      <c r="I548" s="386" t="s">
        <v>717</v>
      </c>
      <c r="J548" s="214"/>
      <c r="K548" s="212">
        <f t="shared" si="16"/>
        <v>8.3000000000000007</v>
      </c>
      <c r="L548" s="222"/>
      <c r="M548" s="162"/>
      <c r="N548" s="87"/>
      <c r="O548" s="88"/>
      <c r="P548" s="88"/>
      <c r="Q548" s="88"/>
      <c r="R548" s="88"/>
      <c r="S548" s="88">
        <v>1.8</v>
      </c>
      <c r="T548" s="88"/>
      <c r="U548" s="88"/>
      <c r="V548" s="88"/>
      <c r="W548" s="88"/>
      <c r="X548" s="88"/>
      <c r="Y548" s="88"/>
      <c r="Z548" s="88">
        <v>1.6</v>
      </c>
      <c r="AA548" s="88"/>
      <c r="AB548" s="88"/>
      <c r="AC548" s="88"/>
      <c r="AD548" s="88"/>
      <c r="AE548" s="88"/>
      <c r="AF548" s="88"/>
      <c r="AG548" s="88">
        <v>0.7</v>
      </c>
      <c r="AH548" s="88"/>
      <c r="AI548" s="88"/>
      <c r="AJ548" s="88"/>
      <c r="AK548" s="88"/>
      <c r="AL548" s="88"/>
      <c r="AM548" s="88"/>
      <c r="AN548" s="88">
        <v>4.2</v>
      </c>
      <c r="AO548" s="88"/>
      <c r="AP548" s="88"/>
      <c r="AQ548" s="88"/>
      <c r="AR548" s="196"/>
      <c r="AS548" s="206">
        <f t="shared" si="15"/>
        <v>8.3000000000000007</v>
      </c>
      <c r="AT548" s="263" t="s">
        <v>279</v>
      </c>
      <c r="AU548" s="8" t="s">
        <v>789</v>
      </c>
    </row>
    <row r="549" spans="1:47" ht="36.75" customHeight="1">
      <c r="A549" s="40" t="s">
        <v>679</v>
      </c>
      <c r="B549" s="6" t="s">
        <v>746</v>
      </c>
      <c r="C549" s="263" t="s">
        <v>279</v>
      </c>
      <c r="D549" s="8" t="s">
        <v>790</v>
      </c>
      <c r="E549" s="3"/>
      <c r="F549" s="3" t="s">
        <v>668</v>
      </c>
      <c r="G549" s="3" t="s">
        <v>668</v>
      </c>
      <c r="H549" s="6" t="s">
        <v>678</v>
      </c>
      <c r="I549" s="386" t="s">
        <v>717</v>
      </c>
      <c r="J549" s="214"/>
      <c r="K549" s="212">
        <f t="shared" si="16"/>
        <v>10.8</v>
      </c>
      <c r="L549" s="222"/>
      <c r="M549" s="162"/>
      <c r="N549" s="87"/>
      <c r="O549" s="88"/>
      <c r="P549" s="88"/>
      <c r="Q549" s="88"/>
      <c r="R549" s="88"/>
      <c r="S549" s="88">
        <v>3.5</v>
      </c>
      <c r="T549" s="88"/>
      <c r="U549" s="88"/>
      <c r="V549" s="88"/>
      <c r="W549" s="88"/>
      <c r="X549" s="88"/>
      <c r="Y549" s="88"/>
      <c r="Z549" s="88">
        <v>2.1</v>
      </c>
      <c r="AA549" s="88"/>
      <c r="AB549" s="88"/>
      <c r="AC549" s="88"/>
      <c r="AD549" s="88"/>
      <c r="AE549" s="88"/>
      <c r="AF549" s="88"/>
      <c r="AG549" s="88">
        <v>1.4</v>
      </c>
      <c r="AH549" s="88"/>
      <c r="AI549" s="88"/>
      <c r="AJ549" s="88"/>
      <c r="AK549" s="88"/>
      <c r="AL549" s="88"/>
      <c r="AM549" s="88"/>
      <c r="AN549" s="88">
        <v>3.8</v>
      </c>
      <c r="AO549" s="88"/>
      <c r="AP549" s="88"/>
      <c r="AQ549" s="88"/>
      <c r="AR549" s="196"/>
      <c r="AS549" s="206">
        <f t="shared" si="15"/>
        <v>10.8</v>
      </c>
      <c r="AT549" s="263" t="s">
        <v>279</v>
      </c>
      <c r="AU549" s="8" t="s">
        <v>790</v>
      </c>
    </row>
    <row r="550" spans="1:47" ht="30.75" customHeight="1">
      <c r="A550" s="40" t="s">
        <v>679</v>
      </c>
      <c r="B550" s="6" t="s">
        <v>746</v>
      </c>
      <c r="C550" s="263" t="s">
        <v>279</v>
      </c>
      <c r="D550" s="8" t="s">
        <v>791</v>
      </c>
      <c r="E550" s="3"/>
      <c r="F550" s="3" t="s">
        <v>668</v>
      </c>
      <c r="G550" s="3" t="s">
        <v>668</v>
      </c>
      <c r="H550" s="6" t="s">
        <v>678</v>
      </c>
      <c r="I550" s="386" t="s">
        <v>717</v>
      </c>
      <c r="J550" s="214"/>
      <c r="K550" s="212">
        <f t="shared" si="16"/>
        <v>7.2</v>
      </c>
      <c r="L550" s="222"/>
      <c r="M550" s="162"/>
      <c r="N550" s="87"/>
      <c r="O550" s="88"/>
      <c r="P550" s="88"/>
      <c r="Q550" s="88"/>
      <c r="R550" s="88"/>
      <c r="S550" s="88">
        <v>1.8</v>
      </c>
      <c r="T550" s="88"/>
      <c r="U550" s="88"/>
      <c r="V550" s="88"/>
      <c r="W550" s="88"/>
      <c r="X550" s="88"/>
      <c r="Y550" s="88"/>
      <c r="Z550" s="88">
        <v>1.8</v>
      </c>
      <c r="AA550" s="88"/>
      <c r="AB550" s="88"/>
      <c r="AC550" s="88"/>
      <c r="AD550" s="88"/>
      <c r="AE550" s="88"/>
      <c r="AF550" s="88"/>
      <c r="AG550" s="88">
        <v>1.8</v>
      </c>
      <c r="AH550" s="88"/>
      <c r="AI550" s="88"/>
      <c r="AJ550" s="88"/>
      <c r="AK550" s="88"/>
      <c r="AL550" s="88"/>
      <c r="AM550" s="88"/>
      <c r="AN550" s="88">
        <v>1.8</v>
      </c>
      <c r="AO550" s="88"/>
      <c r="AP550" s="88"/>
      <c r="AQ550" s="88"/>
      <c r="AR550" s="196"/>
      <c r="AS550" s="206">
        <f t="shared" si="15"/>
        <v>7.2</v>
      </c>
      <c r="AT550" s="263" t="s">
        <v>279</v>
      </c>
      <c r="AU550" s="8" t="s">
        <v>791</v>
      </c>
    </row>
    <row r="551" spans="1:47" ht="36.75" customHeight="1">
      <c r="A551" s="40" t="s">
        <v>679</v>
      </c>
      <c r="B551" s="6" t="s">
        <v>746</v>
      </c>
      <c r="C551" s="263" t="s">
        <v>279</v>
      </c>
      <c r="D551" s="8" t="s">
        <v>792</v>
      </c>
      <c r="E551" s="3"/>
      <c r="F551" s="3" t="s">
        <v>668</v>
      </c>
      <c r="G551" s="3" t="s">
        <v>668</v>
      </c>
      <c r="H551" s="6" t="s">
        <v>678</v>
      </c>
      <c r="I551" s="386" t="s">
        <v>717</v>
      </c>
      <c r="J551" s="214"/>
      <c r="K551" s="212">
        <f t="shared" si="16"/>
        <v>8.6999999999999993</v>
      </c>
      <c r="L551" s="222"/>
      <c r="M551" s="162"/>
      <c r="N551" s="87"/>
      <c r="O551" s="88"/>
      <c r="P551" s="88"/>
      <c r="Q551" s="88"/>
      <c r="R551" s="88"/>
      <c r="S551" s="88">
        <v>1.1000000000000001</v>
      </c>
      <c r="T551" s="88"/>
      <c r="U551" s="88"/>
      <c r="V551" s="88"/>
      <c r="W551" s="88"/>
      <c r="X551" s="88"/>
      <c r="Y551" s="88"/>
      <c r="Z551" s="88">
        <v>4</v>
      </c>
      <c r="AA551" s="88"/>
      <c r="AB551" s="88"/>
      <c r="AC551" s="88"/>
      <c r="AD551" s="88"/>
      <c r="AE551" s="88"/>
      <c r="AF551" s="88"/>
      <c r="AG551" s="88">
        <v>0.9</v>
      </c>
      <c r="AH551" s="88"/>
      <c r="AI551" s="88"/>
      <c r="AJ551" s="88"/>
      <c r="AK551" s="88"/>
      <c r="AL551" s="88"/>
      <c r="AM551" s="88"/>
      <c r="AN551" s="88">
        <v>2.7</v>
      </c>
      <c r="AO551" s="88"/>
      <c r="AP551" s="88"/>
      <c r="AQ551" s="88"/>
      <c r="AR551" s="196"/>
      <c r="AS551" s="206">
        <f t="shared" si="15"/>
        <v>8.6999999999999993</v>
      </c>
      <c r="AT551" s="263" t="s">
        <v>279</v>
      </c>
      <c r="AU551" s="8" t="s">
        <v>792</v>
      </c>
    </row>
    <row r="552" spans="1:47" ht="39.75" customHeight="1">
      <c r="A552" s="40" t="s">
        <v>679</v>
      </c>
      <c r="B552" s="6" t="s">
        <v>746</v>
      </c>
      <c r="C552" s="263" t="s">
        <v>279</v>
      </c>
      <c r="D552" s="8" t="s">
        <v>617</v>
      </c>
      <c r="E552" s="3"/>
      <c r="F552" s="3" t="s">
        <v>668</v>
      </c>
      <c r="G552" s="3" t="s">
        <v>668</v>
      </c>
      <c r="H552" s="6" t="s">
        <v>678</v>
      </c>
      <c r="I552" s="386" t="s">
        <v>717</v>
      </c>
      <c r="J552" s="214"/>
      <c r="K552" s="212">
        <f t="shared" si="16"/>
        <v>8.3000000000000007</v>
      </c>
      <c r="L552" s="222"/>
      <c r="M552" s="162"/>
      <c r="N552" s="87"/>
      <c r="O552" s="88"/>
      <c r="P552" s="88"/>
      <c r="Q552" s="88"/>
      <c r="R552" s="88"/>
      <c r="S552" s="88">
        <v>0.5</v>
      </c>
      <c r="T552" s="88"/>
      <c r="U552" s="88"/>
      <c r="V552" s="88"/>
      <c r="W552" s="88"/>
      <c r="X552" s="88"/>
      <c r="Y552" s="88"/>
      <c r="Z552" s="88">
        <v>1.8</v>
      </c>
      <c r="AA552" s="88"/>
      <c r="AB552" s="88"/>
      <c r="AC552" s="88"/>
      <c r="AD552" s="88"/>
      <c r="AE552" s="88"/>
      <c r="AF552" s="88"/>
      <c r="AG552" s="88">
        <v>2.5</v>
      </c>
      <c r="AH552" s="88"/>
      <c r="AI552" s="88"/>
      <c r="AJ552" s="88"/>
      <c r="AK552" s="88"/>
      <c r="AL552" s="88"/>
      <c r="AM552" s="88"/>
      <c r="AN552" s="88">
        <v>3.5</v>
      </c>
      <c r="AO552" s="88"/>
      <c r="AP552" s="88"/>
      <c r="AQ552" s="88"/>
      <c r="AR552" s="196"/>
      <c r="AS552" s="206">
        <f t="shared" si="15"/>
        <v>8.3000000000000007</v>
      </c>
      <c r="AT552" s="263" t="s">
        <v>279</v>
      </c>
      <c r="AU552" s="8" t="s">
        <v>617</v>
      </c>
    </row>
    <row r="553" spans="1:47" ht="38.25" customHeight="1">
      <c r="A553" s="40" t="s">
        <v>679</v>
      </c>
      <c r="B553" s="6" t="s">
        <v>746</v>
      </c>
      <c r="C553" s="263" t="s">
        <v>279</v>
      </c>
      <c r="D553" s="8" t="s">
        <v>794</v>
      </c>
      <c r="E553" s="3"/>
      <c r="F553" s="3" t="s">
        <v>668</v>
      </c>
      <c r="G553" s="3" t="s">
        <v>668</v>
      </c>
      <c r="H553" s="6" t="s">
        <v>678</v>
      </c>
      <c r="I553" s="386" t="s">
        <v>717</v>
      </c>
      <c r="J553" s="214"/>
      <c r="K553" s="212">
        <f t="shared" si="16"/>
        <v>7.2</v>
      </c>
      <c r="L553" s="222"/>
      <c r="M553" s="162"/>
      <c r="N553" s="87"/>
      <c r="O553" s="88"/>
      <c r="P553" s="88"/>
      <c r="Q553" s="88"/>
      <c r="R553" s="88"/>
      <c r="S553" s="88">
        <v>1.5</v>
      </c>
      <c r="T553" s="88"/>
      <c r="U553" s="88"/>
      <c r="V553" s="88"/>
      <c r="W553" s="88"/>
      <c r="X553" s="88"/>
      <c r="Y553" s="88"/>
      <c r="Z553" s="88">
        <v>1.8</v>
      </c>
      <c r="AA553" s="88"/>
      <c r="AB553" s="88"/>
      <c r="AC553" s="88"/>
      <c r="AD553" s="88"/>
      <c r="AE553" s="88"/>
      <c r="AF553" s="88"/>
      <c r="AG553" s="88">
        <v>2.1</v>
      </c>
      <c r="AH553" s="88"/>
      <c r="AI553" s="88"/>
      <c r="AJ553" s="88"/>
      <c r="AK553" s="88"/>
      <c r="AL553" s="88"/>
      <c r="AM553" s="88"/>
      <c r="AN553" s="88">
        <v>1.8</v>
      </c>
      <c r="AO553" s="88"/>
      <c r="AP553" s="88"/>
      <c r="AQ553" s="88"/>
      <c r="AR553" s="196"/>
      <c r="AS553" s="206">
        <f t="shared" si="15"/>
        <v>7.2</v>
      </c>
      <c r="AT553" s="263" t="s">
        <v>279</v>
      </c>
      <c r="AU553" s="8" t="s">
        <v>794</v>
      </c>
    </row>
    <row r="554" spans="1:47" ht="32.25" customHeight="1">
      <c r="A554" s="40" t="s">
        <v>679</v>
      </c>
      <c r="B554" s="6" t="s">
        <v>746</v>
      </c>
      <c r="C554" s="263" t="s">
        <v>279</v>
      </c>
      <c r="D554" s="8" t="s">
        <v>795</v>
      </c>
      <c r="E554" s="3"/>
      <c r="F554" s="3" t="s">
        <v>668</v>
      </c>
      <c r="G554" s="3" t="s">
        <v>668</v>
      </c>
      <c r="H554" s="6" t="s">
        <v>678</v>
      </c>
      <c r="I554" s="386" t="s">
        <v>717</v>
      </c>
      <c r="J554" s="214"/>
      <c r="K554" s="212">
        <f t="shared" si="16"/>
        <v>8.8000000000000007</v>
      </c>
      <c r="L554" s="222"/>
      <c r="M554" s="162"/>
      <c r="N554" s="87"/>
      <c r="O554" s="88"/>
      <c r="P554" s="88"/>
      <c r="Q554" s="88"/>
      <c r="R554" s="88"/>
      <c r="S554" s="88">
        <v>2.2000000000000002</v>
      </c>
      <c r="T554" s="88"/>
      <c r="U554" s="88"/>
      <c r="V554" s="88"/>
      <c r="W554" s="88"/>
      <c r="X554" s="88"/>
      <c r="Y554" s="88"/>
      <c r="Z554" s="88">
        <v>2.5</v>
      </c>
      <c r="AA554" s="88"/>
      <c r="AB554" s="88"/>
      <c r="AC554" s="88"/>
      <c r="AD554" s="88"/>
      <c r="AE554" s="88"/>
      <c r="AF554" s="88"/>
      <c r="AG554" s="88">
        <v>2.5</v>
      </c>
      <c r="AH554" s="88"/>
      <c r="AI554" s="88"/>
      <c r="AJ554" s="88"/>
      <c r="AK554" s="88"/>
      <c r="AL554" s="88"/>
      <c r="AM554" s="88"/>
      <c r="AN554" s="88">
        <v>1.6</v>
      </c>
      <c r="AO554" s="88"/>
      <c r="AP554" s="88"/>
      <c r="AQ554" s="88"/>
      <c r="AR554" s="196"/>
      <c r="AS554" s="206">
        <f t="shared" si="15"/>
        <v>8.8000000000000007</v>
      </c>
      <c r="AT554" s="263" t="s">
        <v>279</v>
      </c>
      <c r="AU554" s="8" t="s">
        <v>795</v>
      </c>
    </row>
    <row r="555" spans="1:47" ht="34.5" customHeight="1">
      <c r="A555" s="40" t="s">
        <v>679</v>
      </c>
      <c r="B555" s="6" t="s">
        <v>746</v>
      </c>
      <c r="C555" s="263" t="s">
        <v>279</v>
      </c>
      <c r="D555" s="8" t="s">
        <v>796</v>
      </c>
      <c r="E555" s="3"/>
      <c r="F555" s="3" t="s">
        <v>668</v>
      </c>
      <c r="G555" s="3" t="s">
        <v>668</v>
      </c>
      <c r="H555" s="6" t="s">
        <v>678</v>
      </c>
      <c r="I555" s="386" t="s">
        <v>717</v>
      </c>
      <c r="J555" s="214"/>
      <c r="K555" s="212">
        <f t="shared" si="16"/>
        <v>12.2</v>
      </c>
      <c r="L555" s="222"/>
      <c r="M555" s="162"/>
      <c r="N555" s="87"/>
      <c r="O555" s="88"/>
      <c r="P555" s="88"/>
      <c r="Q555" s="88"/>
      <c r="R555" s="88"/>
      <c r="S555" s="88">
        <v>2.8</v>
      </c>
      <c r="T555" s="88"/>
      <c r="U555" s="88"/>
      <c r="V555" s="88"/>
      <c r="W555" s="88"/>
      <c r="X555" s="88"/>
      <c r="Y555" s="88"/>
      <c r="Z555" s="88">
        <v>2.4</v>
      </c>
      <c r="AA555" s="88"/>
      <c r="AB555" s="88"/>
      <c r="AC555" s="88"/>
      <c r="AD555" s="88"/>
      <c r="AE555" s="88"/>
      <c r="AF555" s="88"/>
      <c r="AG555" s="88">
        <v>4.8</v>
      </c>
      <c r="AH555" s="88"/>
      <c r="AI555" s="88"/>
      <c r="AJ555" s="88"/>
      <c r="AK555" s="88"/>
      <c r="AL555" s="88"/>
      <c r="AM555" s="88"/>
      <c r="AN555" s="88">
        <v>2.2000000000000002</v>
      </c>
      <c r="AO555" s="88"/>
      <c r="AP555" s="88"/>
      <c r="AQ555" s="88"/>
      <c r="AR555" s="196"/>
      <c r="AS555" s="206">
        <f t="shared" si="15"/>
        <v>12.2</v>
      </c>
      <c r="AT555" s="263" t="s">
        <v>279</v>
      </c>
      <c r="AU555" s="8" t="s">
        <v>796</v>
      </c>
    </row>
    <row r="556" spans="1:47" ht="47.25" customHeight="1">
      <c r="A556" s="40" t="s">
        <v>679</v>
      </c>
      <c r="B556" s="6" t="s">
        <v>746</v>
      </c>
      <c r="C556" s="263" t="s">
        <v>279</v>
      </c>
      <c r="D556" s="8" t="s">
        <v>797</v>
      </c>
      <c r="E556" s="3"/>
      <c r="F556" s="3" t="s">
        <v>668</v>
      </c>
      <c r="G556" s="3" t="s">
        <v>668</v>
      </c>
      <c r="H556" s="6" t="s">
        <v>678</v>
      </c>
      <c r="I556" s="386" t="s">
        <v>717</v>
      </c>
      <c r="J556" s="214"/>
      <c r="K556" s="212">
        <f t="shared" si="16"/>
        <v>7.4</v>
      </c>
      <c r="L556" s="222"/>
      <c r="M556" s="162"/>
      <c r="N556" s="87"/>
      <c r="O556" s="88"/>
      <c r="P556" s="88"/>
      <c r="Q556" s="88"/>
      <c r="R556" s="88"/>
      <c r="S556" s="88">
        <v>4.3</v>
      </c>
      <c r="T556" s="88"/>
      <c r="U556" s="88"/>
      <c r="V556" s="88"/>
      <c r="W556" s="88"/>
      <c r="X556" s="88"/>
      <c r="Y556" s="88"/>
      <c r="Z556" s="88">
        <v>0.7</v>
      </c>
      <c r="AA556" s="88"/>
      <c r="AB556" s="88"/>
      <c r="AC556" s="88"/>
      <c r="AD556" s="88"/>
      <c r="AE556" s="88"/>
      <c r="AF556" s="88"/>
      <c r="AG556" s="88">
        <v>0.8</v>
      </c>
      <c r="AH556" s="88"/>
      <c r="AI556" s="88"/>
      <c r="AJ556" s="88"/>
      <c r="AK556" s="88"/>
      <c r="AL556" s="88"/>
      <c r="AM556" s="88"/>
      <c r="AN556" s="88">
        <v>1.6</v>
      </c>
      <c r="AO556" s="88"/>
      <c r="AP556" s="88"/>
      <c r="AQ556" s="88"/>
      <c r="AR556" s="196"/>
      <c r="AS556" s="206">
        <f t="shared" si="15"/>
        <v>7.4</v>
      </c>
      <c r="AT556" s="263" t="s">
        <v>279</v>
      </c>
      <c r="AU556" s="8" t="s">
        <v>797</v>
      </c>
    </row>
    <row r="557" spans="1:47" ht="36.75" customHeight="1">
      <c r="A557" s="40" t="s">
        <v>679</v>
      </c>
      <c r="B557" s="6" t="s">
        <v>746</v>
      </c>
      <c r="C557" s="263" t="s">
        <v>279</v>
      </c>
      <c r="D557" s="481" t="s">
        <v>798</v>
      </c>
      <c r="E557" s="3"/>
      <c r="F557" s="3" t="s">
        <v>668</v>
      </c>
      <c r="G557" s="3" t="s">
        <v>668</v>
      </c>
      <c r="H557" s="6">
        <v>0.8</v>
      </c>
      <c r="I557" s="386" t="s">
        <v>717</v>
      </c>
      <c r="J557" s="214"/>
      <c r="K557" s="212">
        <f t="shared" si="16"/>
        <v>12.9</v>
      </c>
      <c r="L557" s="222"/>
      <c r="M557" s="162"/>
      <c r="N557" s="87">
        <v>0.8</v>
      </c>
      <c r="O557" s="88"/>
      <c r="P557" s="88"/>
      <c r="Q557" s="88">
        <v>0.8</v>
      </c>
      <c r="R557" s="88"/>
      <c r="S557" s="88">
        <v>3.5</v>
      </c>
      <c r="T557" s="88"/>
      <c r="U557" s="88">
        <v>0.8</v>
      </c>
      <c r="V557" s="88"/>
      <c r="W557" s="88"/>
      <c r="X557" s="88">
        <v>0.8</v>
      </c>
      <c r="Y557" s="88"/>
      <c r="Z557" s="88">
        <v>0.7</v>
      </c>
      <c r="AA557" s="88"/>
      <c r="AB557" s="88">
        <v>0.8</v>
      </c>
      <c r="AC557" s="88"/>
      <c r="AD557" s="88"/>
      <c r="AE557" s="88">
        <v>0.8</v>
      </c>
      <c r="AF557" s="135"/>
      <c r="AG557" s="88">
        <v>0.7</v>
      </c>
      <c r="AH557" s="88"/>
      <c r="AI557" s="88"/>
      <c r="AJ557" s="88"/>
      <c r="AK557" s="88"/>
      <c r="AL557" s="88">
        <v>0.8</v>
      </c>
      <c r="AM557" s="88"/>
      <c r="AN557" s="88">
        <v>2.4</v>
      </c>
      <c r="AO557" s="88"/>
      <c r="AP557" s="88"/>
      <c r="AQ557" s="88"/>
      <c r="AR557" s="196"/>
      <c r="AS557" s="206">
        <f t="shared" si="15"/>
        <v>12.9</v>
      </c>
      <c r="AT557" s="263" t="s">
        <v>279</v>
      </c>
      <c r="AU557" s="8" t="s">
        <v>798</v>
      </c>
    </row>
    <row r="558" spans="1:47" ht="39.75" customHeight="1">
      <c r="A558" s="40" t="s">
        <v>679</v>
      </c>
      <c r="B558" s="6" t="s">
        <v>746</v>
      </c>
      <c r="C558" s="263" t="s">
        <v>279</v>
      </c>
      <c r="D558" s="8" t="s">
        <v>799</v>
      </c>
      <c r="E558" s="3"/>
      <c r="F558" s="3" t="s">
        <v>668</v>
      </c>
      <c r="G558" s="3" t="s">
        <v>668</v>
      </c>
      <c r="H558" s="6" t="s">
        <v>678</v>
      </c>
      <c r="I558" s="386" t="s">
        <v>717</v>
      </c>
      <c r="J558" s="214"/>
      <c r="K558" s="212">
        <f t="shared" si="16"/>
        <v>6.1</v>
      </c>
      <c r="L558" s="222"/>
      <c r="M558" s="162"/>
      <c r="N558" s="87"/>
      <c r="O558" s="88"/>
      <c r="P558" s="88"/>
      <c r="Q558" s="88"/>
      <c r="R558" s="88"/>
      <c r="S558" s="88">
        <v>4.8</v>
      </c>
      <c r="T558" s="88"/>
      <c r="U558" s="88"/>
      <c r="V558" s="88"/>
      <c r="W558" s="88"/>
      <c r="X558" s="88"/>
      <c r="Y558" s="88"/>
      <c r="Z558" s="88">
        <v>0.7</v>
      </c>
      <c r="AA558" s="88"/>
      <c r="AB558" s="88"/>
      <c r="AC558" s="88"/>
      <c r="AD558" s="88"/>
      <c r="AE558" s="88"/>
      <c r="AF558" s="88"/>
      <c r="AG558" s="88">
        <v>0.3</v>
      </c>
      <c r="AH558" s="88"/>
      <c r="AI558" s="88"/>
      <c r="AJ558" s="88"/>
      <c r="AK558" s="88"/>
      <c r="AL558" s="88"/>
      <c r="AM558" s="88"/>
      <c r="AN558" s="88">
        <v>0.3</v>
      </c>
      <c r="AO558" s="88"/>
      <c r="AP558" s="88"/>
      <c r="AQ558" s="88"/>
      <c r="AR558" s="196"/>
      <c r="AS558" s="206">
        <f t="shared" si="15"/>
        <v>6.1</v>
      </c>
      <c r="AT558" s="263" t="s">
        <v>279</v>
      </c>
      <c r="AU558" s="8" t="s">
        <v>799</v>
      </c>
    </row>
    <row r="559" spans="1:47" ht="48" customHeight="1">
      <c r="A559" s="40" t="s">
        <v>679</v>
      </c>
      <c r="B559" s="6" t="s">
        <v>746</v>
      </c>
      <c r="C559" s="263" t="s">
        <v>279</v>
      </c>
      <c r="D559" s="8" t="s">
        <v>785</v>
      </c>
      <c r="E559" s="3"/>
      <c r="F559" s="3" t="s">
        <v>668</v>
      </c>
      <c r="G559" s="3" t="s">
        <v>668</v>
      </c>
      <c r="H559" s="6" t="s">
        <v>678</v>
      </c>
      <c r="I559" s="386" t="s">
        <v>717</v>
      </c>
      <c r="J559" s="214"/>
      <c r="K559" s="212">
        <f t="shared" si="16"/>
        <v>0</v>
      </c>
      <c r="L559" s="222"/>
      <c r="M559" s="162"/>
      <c r="N559" s="87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  <c r="Z559" s="88"/>
      <c r="AA559" s="88"/>
      <c r="AB559" s="88"/>
      <c r="AC559" s="88"/>
      <c r="AD559" s="88"/>
      <c r="AE559" s="88"/>
      <c r="AF559" s="88"/>
      <c r="AG559" s="88"/>
      <c r="AH559" s="88"/>
      <c r="AI559" s="88"/>
      <c r="AJ559" s="88"/>
      <c r="AK559" s="88"/>
      <c r="AL559" s="88"/>
      <c r="AM559" s="88"/>
      <c r="AN559" s="88"/>
      <c r="AO559" s="88"/>
      <c r="AP559" s="88"/>
      <c r="AQ559" s="88"/>
      <c r="AR559" s="196"/>
      <c r="AS559" s="206">
        <f t="shared" si="15"/>
        <v>0</v>
      </c>
      <c r="AT559" s="263" t="s">
        <v>279</v>
      </c>
      <c r="AU559" s="8" t="s">
        <v>785</v>
      </c>
    </row>
    <row r="560" spans="1:47" ht="36.75" customHeight="1">
      <c r="A560" s="40" t="s">
        <v>679</v>
      </c>
      <c r="B560" s="6" t="s">
        <v>746</v>
      </c>
      <c r="C560" s="263" t="s">
        <v>279</v>
      </c>
      <c r="D560" s="8" t="s">
        <v>793</v>
      </c>
      <c r="E560" s="3"/>
      <c r="F560" s="3" t="s">
        <v>668</v>
      </c>
      <c r="G560" s="3" t="s">
        <v>668</v>
      </c>
      <c r="H560" s="6" t="s">
        <v>678</v>
      </c>
      <c r="I560" s="386" t="s">
        <v>717</v>
      </c>
      <c r="J560" s="214"/>
      <c r="K560" s="212">
        <f t="shared" si="16"/>
        <v>10.600000000000001</v>
      </c>
      <c r="L560" s="398"/>
      <c r="M560" s="380"/>
      <c r="N560" s="106"/>
      <c r="O560" s="88"/>
      <c r="P560" s="88"/>
      <c r="Q560" s="88"/>
      <c r="R560" s="88"/>
      <c r="S560" s="88">
        <v>6.2</v>
      </c>
      <c r="T560" s="88"/>
      <c r="U560" s="88"/>
      <c r="V560" s="88"/>
      <c r="W560" s="88"/>
      <c r="X560" s="88"/>
      <c r="Y560" s="88"/>
      <c r="Z560" s="88">
        <v>0.5</v>
      </c>
      <c r="AA560" s="88"/>
      <c r="AB560" s="88"/>
      <c r="AC560" s="88"/>
      <c r="AD560" s="88"/>
      <c r="AE560" s="88"/>
      <c r="AF560" s="88"/>
      <c r="AG560" s="88">
        <v>0.7</v>
      </c>
      <c r="AH560" s="88"/>
      <c r="AI560" s="88"/>
      <c r="AJ560" s="88"/>
      <c r="AK560" s="88"/>
      <c r="AL560" s="88"/>
      <c r="AM560" s="88"/>
      <c r="AN560" s="88">
        <v>3.2</v>
      </c>
      <c r="AO560" s="88"/>
      <c r="AP560" s="88"/>
      <c r="AQ560" s="88"/>
      <c r="AR560" s="196"/>
      <c r="AS560" s="206">
        <f t="shared" si="15"/>
        <v>10.600000000000001</v>
      </c>
      <c r="AT560" s="263" t="s">
        <v>279</v>
      </c>
      <c r="AU560" s="8" t="s">
        <v>793</v>
      </c>
    </row>
    <row r="561" spans="1:47" ht="30">
      <c r="A561" s="40" t="s">
        <v>679</v>
      </c>
      <c r="B561" s="6" t="s">
        <v>746</v>
      </c>
      <c r="C561" s="263" t="s">
        <v>279</v>
      </c>
      <c r="D561" s="16" t="s">
        <v>1303</v>
      </c>
      <c r="E561" s="3"/>
      <c r="F561" s="3">
        <v>1</v>
      </c>
      <c r="G561" s="3">
        <v>0.8</v>
      </c>
      <c r="H561" s="6" t="s">
        <v>668</v>
      </c>
      <c r="I561" s="386" t="s">
        <v>824</v>
      </c>
      <c r="J561" s="214"/>
      <c r="K561" s="212">
        <f t="shared" si="16"/>
        <v>5.6</v>
      </c>
      <c r="L561" s="398"/>
      <c r="M561" s="380"/>
      <c r="N561" s="106">
        <v>0.8</v>
      </c>
      <c r="O561" s="88"/>
      <c r="P561" s="88"/>
      <c r="Q561" s="88">
        <v>0.8</v>
      </c>
      <c r="R561" s="88"/>
      <c r="S561" s="88"/>
      <c r="T561" s="88"/>
      <c r="U561" s="88">
        <v>0.8</v>
      </c>
      <c r="V561" s="88"/>
      <c r="W561" s="88"/>
      <c r="X561" s="88">
        <v>0.8</v>
      </c>
      <c r="Y561" s="88"/>
      <c r="Z561" s="88"/>
      <c r="AA561" s="88"/>
      <c r="AB561" s="88">
        <v>0.8</v>
      </c>
      <c r="AC561" s="88"/>
      <c r="AD561" s="88"/>
      <c r="AE561" s="88">
        <v>0.8</v>
      </c>
      <c r="AF561" s="88"/>
      <c r="AG561" s="88"/>
      <c r="AH561" s="88"/>
      <c r="AI561" s="88"/>
      <c r="AJ561" s="88"/>
      <c r="AK561" s="88"/>
      <c r="AL561" s="88">
        <v>0.8</v>
      </c>
      <c r="AM561" s="88"/>
      <c r="AN561" s="88"/>
      <c r="AO561" s="88"/>
      <c r="AP561" s="88"/>
      <c r="AQ561" s="88"/>
      <c r="AR561" s="196"/>
      <c r="AS561" s="206">
        <f t="shared" si="15"/>
        <v>5.6</v>
      </c>
      <c r="AT561" s="263" t="s">
        <v>279</v>
      </c>
      <c r="AU561" s="16" t="s">
        <v>618</v>
      </c>
    </row>
    <row r="562" spans="1:47" ht="33" customHeight="1">
      <c r="A562" s="40" t="s">
        <v>679</v>
      </c>
      <c r="B562" s="6" t="s">
        <v>746</v>
      </c>
      <c r="C562" s="263" t="s">
        <v>279</v>
      </c>
      <c r="D562" s="6" t="s">
        <v>1304</v>
      </c>
      <c r="E562" s="3"/>
      <c r="F562" s="3">
        <v>3</v>
      </c>
      <c r="G562" s="3">
        <v>0.8</v>
      </c>
      <c r="H562" s="6" t="s">
        <v>668</v>
      </c>
      <c r="I562" s="386" t="s">
        <v>824</v>
      </c>
      <c r="J562" s="214"/>
      <c r="K562" s="212">
        <f t="shared" si="16"/>
        <v>19.2</v>
      </c>
      <c r="L562" s="398"/>
      <c r="M562" s="380"/>
      <c r="N562" s="106">
        <v>2.4</v>
      </c>
      <c r="O562" s="88"/>
      <c r="P562" s="88"/>
      <c r="Q562" s="88">
        <v>2.4</v>
      </c>
      <c r="R562" s="88"/>
      <c r="S562" s="88"/>
      <c r="T562" s="88"/>
      <c r="U562" s="88">
        <v>2.4</v>
      </c>
      <c r="V562" s="88"/>
      <c r="W562" s="88"/>
      <c r="X562" s="88">
        <v>2.4</v>
      </c>
      <c r="Y562" s="88"/>
      <c r="Z562" s="88"/>
      <c r="AA562" s="88"/>
      <c r="AB562" s="88">
        <v>2.4</v>
      </c>
      <c r="AC562" s="88"/>
      <c r="AD562" s="88"/>
      <c r="AE562" s="88">
        <v>2.4</v>
      </c>
      <c r="AF562" s="88"/>
      <c r="AG562" s="88"/>
      <c r="AH562" s="88"/>
      <c r="AI562" s="88">
        <v>2.4</v>
      </c>
      <c r="AJ562" s="88"/>
      <c r="AK562" s="88"/>
      <c r="AL562" s="88">
        <v>2.4</v>
      </c>
      <c r="AM562" s="88"/>
      <c r="AN562" s="88"/>
      <c r="AO562" s="88"/>
      <c r="AP562" s="88"/>
      <c r="AQ562" s="88"/>
      <c r="AR562" s="196"/>
      <c r="AS562" s="206">
        <f t="shared" si="15"/>
        <v>19.2</v>
      </c>
      <c r="AT562" s="263" t="s">
        <v>279</v>
      </c>
      <c r="AU562" s="6" t="s">
        <v>618</v>
      </c>
    </row>
    <row r="563" spans="1:47" ht="33" customHeight="1">
      <c r="A563" s="40" t="s">
        <v>679</v>
      </c>
      <c r="B563" s="6" t="s">
        <v>746</v>
      </c>
      <c r="C563" s="263" t="s">
        <v>279</v>
      </c>
      <c r="D563" s="6" t="s">
        <v>825</v>
      </c>
      <c r="E563" s="3"/>
      <c r="F563" s="3">
        <v>2</v>
      </c>
      <c r="G563" s="3">
        <v>0.8</v>
      </c>
      <c r="H563" s="6" t="s">
        <v>668</v>
      </c>
      <c r="I563" s="386" t="s">
        <v>826</v>
      </c>
      <c r="J563" s="214"/>
      <c r="K563" s="212">
        <f t="shared" si="16"/>
        <v>4.8000000000000007</v>
      </c>
      <c r="L563" s="398"/>
      <c r="M563" s="380"/>
      <c r="N563" s="106"/>
      <c r="O563" s="88"/>
      <c r="P563" s="88"/>
      <c r="Q563" s="88"/>
      <c r="R563" s="88"/>
      <c r="S563" s="88"/>
      <c r="T563" s="88"/>
      <c r="U563" s="88"/>
      <c r="V563" s="88"/>
      <c r="W563" s="88"/>
      <c r="X563" s="88">
        <v>1.6</v>
      </c>
      <c r="Y563" s="88"/>
      <c r="Z563" s="88"/>
      <c r="AA563" s="88"/>
      <c r="AB563" s="88">
        <v>1.6</v>
      </c>
      <c r="AC563" s="88"/>
      <c r="AD563" s="88"/>
      <c r="AE563" s="88"/>
      <c r="AF563" s="88"/>
      <c r="AG563" s="88"/>
      <c r="AH563" s="88"/>
      <c r="AI563" s="88"/>
      <c r="AJ563" s="88"/>
      <c r="AK563" s="88"/>
      <c r="AL563" s="88">
        <v>1.6</v>
      </c>
      <c r="AM563" s="88"/>
      <c r="AN563" s="88"/>
      <c r="AO563" s="88"/>
      <c r="AP563" s="88"/>
      <c r="AQ563" s="88"/>
      <c r="AR563" s="196"/>
      <c r="AS563" s="206">
        <f t="shared" si="15"/>
        <v>4.8000000000000007</v>
      </c>
      <c r="AT563" s="263" t="s">
        <v>279</v>
      </c>
      <c r="AU563" s="6" t="s">
        <v>825</v>
      </c>
    </row>
    <row r="564" spans="1:47" ht="33" customHeight="1">
      <c r="A564" s="60" t="s">
        <v>679</v>
      </c>
      <c r="B564" s="8" t="s">
        <v>746</v>
      </c>
      <c r="C564" s="252" t="s">
        <v>279</v>
      </c>
      <c r="D564" s="129" t="s">
        <v>828</v>
      </c>
      <c r="E564" s="131"/>
      <c r="F564" s="131">
        <v>6</v>
      </c>
      <c r="G564" s="131">
        <v>0.8</v>
      </c>
      <c r="H564" s="129" t="s">
        <v>668</v>
      </c>
      <c r="I564" s="364" t="s">
        <v>826</v>
      </c>
      <c r="J564" s="213"/>
      <c r="K564" s="212">
        <f t="shared" si="16"/>
        <v>20</v>
      </c>
      <c r="L564" s="398"/>
      <c r="M564" s="380"/>
      <c r="N564" s="106">
        <v>2.4</v>
      </c>
      <c r="O564" s="88"/>
      <c r="P564" s="88"/>
      <c r="Q564" s="88">
        <v>1.6</v>
      </c>
      <c r="R564" s="88"/>
      <c r="S564" s="88"/>
      <c r="T564" s="88"/>
      <c r="U564" s="88">
        <v>2.4</v>
      </c>
      <c r="V564" s="88"/>
      <c r="W564" s="88"/>
      <c r="X564" s="88">
        <v>2.4</v>
      </c>
      <c r="Y564" s="88"/>
      <c r="Z564" s="88"/>
      <c r="AA564" s="88"/>
      <c r="AB564" s="88">
        <v>2.4</v>
      </c>
      <c r="AC564" s="88"/>
      <c r="AD564" s="88"/>
      <c r="AE564" s="88">
        <v>3.2</v>
      </c>
      <c r="AF564" s="88"/>
      <c r="AG564" s="88"/>
      <c r="AH564" s="88"/>
      <c r="AI564" s="88">
        <v>3.2</v>
      </c>
      <c r="AJ564" s="88"/>
      <c r="AK564" s="88"/>
      <c r="AL564" s="88">
        <v>2.4</v>
      </c>
      <c r="AM564" s="88"/>
      <c r="AN564" s="88"/>
      <c r="AO564" s="88"/>
      <c r="AP564" s="88"/>
      <c r="AQ564" s="88"/>
      <c r="AR564" s="196"/>
      <c r="AS564" s="206">
        <f t="shared" si="15"/>
        <v>20</v>
      </c>
      <c r="AT564" s="252" t="s">
        <v>279</v>
      </c>
      <c r="AU564" s="129" t="s">
        <v>828</v>
      </c>
    </row>
    <row r="565" spans="1:47" ht="33" customHeight="1">
      <c r="A565" s="40" t="s">
        <v>679</v>
      </c>
      <c r="B565" s="6" t="s">
        <v>746</v>
      </c>
      <c r="C565" s="263" t="s">
        <v>279</v>
      </c>
      <c r="D565" s="6" t="s">
        <v>827</v>
      </c>
      <c r="E565" s="3"/>
      <c r="F565" s="3">
        <v>3</v>
      </c>
      <c r="G565" s="3">
        <v>0.8</v>
      </c>
      <c r="H565" s="6" t="s">
        <v>668</v>
      </c>
      <c r="I565" s="386" t="s">
        <v>824</v>
      </c>
      <c r="J565" s="214"/>
      <c r="K565" s="212">
        <f t="shared" si="16"/>
        <v>24.799999999999997</v>
      </c>
      <c r="L565" s="398"/>
      <c r="M565" s="380"/>
      <c r="N565" s="106">
        <v>3.2</v>
      </c>
      <c r="O565" s="88"/>
      <c r="P565" s="88"/>
      <c r="Q565" s="88">
        <v>3.2</v>
      </c>
      <c r="R565" s="88"/>
      <c r="S565" s="88"/>
      <c r="T565" s="88"/>
      <c r="U565" s="88">
        <v>3.2</v>
      </c>
      <c r="V565" s="88"/>
      <c r="W565" s="88"/>
      <c r="X565" s="88">
        <v>3.2</v>
      </c>
      <c r="Y565" s="88"/>
      <c r="Z565" s="88"/>
      <c r="AA565" s="88"/>
      <c r="AB565" s="88">
        <v>3.2</v>
      </c>
      <c r="AC565" s="88"/>
      <c r="AD565" s="88"/>
      <c r="AE565" s="88">
        <v>3.2</v>
      </c>
      <c r="AF565" s="88"/>
      <c r="AG565" s="88"/>
      <c r="AH565" s="88"/>
      <c r="AI565" s="88">
        <v>3.2</v>
      </c>
      <c r="AJ565" s="88"/>
      <c r="AK565" s="88"/>
      <c r="AL565" s="88">
        <v>2.4</v>
      </c>
      <c r="AM565" s="88"/>
      <c r="AN565" s="88"/>
      <c r="AO565" s="88"/>
      <c r="AP565" s="88"/>
      <c r="AQ565" s="88"/>
      <c r="AR565" s="196"/>
      <c r="AS565" s="206">
        <f t="shared" si="15"/>
        <v>24.799999999999997</v>
      </c>
      <c r="AT565" s="263" t="s">
        <v>279</v>
      </c>
      <c r="AU565" s="6" t="s">
        <v>827</v>
      </c>
    </row>
    <row r="566" spans="1:47" ht="33" customHeight="1">
      <c r="A566" s="40" t="s">
        <v>679</v>
      </c>
      <c r="B566" s="6" t="s">
        <v>746</v>
      </c>
      <c r="C566" s="263" t="s">
        <v>279</v>
      </c>
      <c r="D566" s="6" t="s">
        <v>829</v>
      </c>
      <c r="E566" s="3"/>
      <c r="F566" s="3">
        <v>4</v>
      </c>
      <c r="G566" s="3">
        <v>0.8</v>
      </c>
      <c r="H566" s="6" t="s">
        <v>668</v>
      </c>
      <c r="I566" s="386" t="s">
        <v>826</v>
      </c>
      <c r="J566" s="214"/>
      <c r="K566" s="212">
        <f t="shared" si="16"/>
        <v>33.6</v>
      </c>
      <c r="L566" s="399">
        <v>8</v>
      </c>
      <c r="M566" s="380"/>
      <c r="N566" s="106">
        <v>3.2</v>
      </c>
      <c r="O566" s="88"/>
      <c r="P566" s="88"/>
      <c r="Q566" s="88">
        <v>3.2</v>
      </c>
      <c r="R566" s="88"/>
      <c r="S566" s="88"/>
      <c r="T566" s="88"/>
      <c r="U566" s="88">
        <v>3.2</v>
      </c>
      <c r="V566" s="88"/>
      <c r="W566" s="88"/>
      <c r="X566" s="88">
        <v>3.2</v>
      </c>
      <c r="Y566" s="95">
        <v>8</v>
      </c>
      <c r="Z566" s="88"/>
      <c r="AA566" s="88"/>
      <c r="AB566" s="88">
        <v>3.2</v>
      </c>
      <c r="AC566" s="88"/>
      <c r="AD566" s="88"/>
      <c r="AE566" s="88">
        <v>3.2</v>
      </c>
      <c r="AF566" s="88"/>
      <c r="AG566" s="88"/>
      <c r="AH566" s="88"/>
      <c r="AI566" s="88">
        <v>3.2</v>
      </c>
      <c r="AJ566" s="88"/>
      <c r="AK566" s="88"/>
      <c r="AL566" s="88">
        <v>3.2</v>
      </c>
      <c r="AM566" s="88"/>
      <c r="AN566" s="88"/>
      <c r="AO566" s="88"/>
      <c r="AP566" s="88"/>
      <c r="AQ566" s="88"/>
      <c r="AR566" s="196"/>
      <c r="AS566" s="206">
        <f t="shared" si="15"/>
        <v>33.6</v>
      </c>
      <c r="AT566" s="263" t="s">
        <v>279</v>
      </c>
      <c r="AU566" s="6" t="s">
        <v>829</v>
      </c>
    </row>
    <row r="567" spans="1:47" ht="30">
      <c r="A567" s="40" t="s">
        <v>679</v>
      </c>
      <c r="B567" s="275" t="s">
        <v>748</v>
      </c>
      <c r="C567" s="263" t="s">
        <v>279</v>
      </c>
      <c r="D567" s="6" t="s">
        <v>619</v>
      </c>
      <c r="E567" s="32"/>
      <c r="F567" s="3">
        <v>4</v>
      </c>
      <c r="G567" s="3">
        <v>0.8</v>
      </c>
      <c r="H567" s="3" t="s">
        <v>668</v>
      </c>
      <c r="I567" s="386" t="s">
        <v>714</v>
      </c>
      <c r="J567" s="214"/>
      <c r="K567" s="212">
        <f t="shared" si="16"/>
        <v>18.400000000000002</v>
      </c>
      <c r="L567" s="398"/>
      <c r="M567" s="380"/>
      <c r="N567" s="106"/>
      <c r="O567" s="88"/>
      <c r="P567" s="88">
        <v>0.8</v>
      </c>
      <c r="Q567" s="88"/>
      <c r="R567" s="88"/>
      <c r="S567" s="88"/>
      <c r="T567" s="88">
        <v>3.2</v>
      </c>
      <c r="U567" s="88"/>
      <c r="V567" s="88"/>
      <c r="W567" s="88">
        <v>1.6</v>
      </c>
      <c r="X567" s="88"/>
      <c r="Y567" s="88"/>
      <c r="Z567" s="88"/>
      <c r="AA567" s="88">
        <v>3.2</v>
      </c>
      <c r="AB567" s="88"/>
      <c r="AC567" s="88"/>
      <c r="AD567" s="88">
        <v>1.6</v>
      </c>
      <c r="AE567" s="88"/>
      <c r="AF567" s="88"/>
      <c r="AG567" s="88"/>
      <c r="AH567" s="88">
        <v>3.2</v>
      </c>
      <c r="AI567" s="88"/>
      <c r="AJ567" s="88"/>
      <c r="AK567" s="88">
        <v>1.6</v>
      </c>
      <c r="AL567" s="88"/>
      <c r="AM567" s="88"/>
      <c r="AN567" s="88"/>
      <c r="AO567" s="88">
        <v>3.2</v>
      </c>
      <c r="AP567" s="88"/>
      <c r="AQ567" s="88"/>
      <c r="AR567" s="196"/>
      <c r="AS567" s="206">
        <f t="shared" si="15"/>
        <v>18.400000000000002</v>
      </c>
      <c r="AT567" s="263" t="s">
        <v>279</v>
      </c>
      <c r="AU567" s="6" t="s">
        <v>619</v>
      </c>
    </row>
    <row r="568" spans="1:47" ht="30">
      <c r="A568" s="40" t="s">
        <v>679</v>
      </c>
      <c r="B568" s="3" t="s">
        <v>748</v>
      </c>
      <c r="C568" s="263" t="s">
        <v>279</v>
      </c>
      <c r="D568" s="6" t="s">
        <v>620</v>
      </c>
      <c r="E568" s="3"/>
      <c r="F568" s="3">
        <v>4</v>
      </c>
      <c r="G568" s="3">
        <v>0.8</v>
      </c>
      <c r="H568" s="3" t="s">
        <v>668</v>
      </c>
      <c r="I568" s="386" t="s">
        <v>714</v>
      </c>
      <c r="J568" s="214"/>
      <c r="K568" s="212">
        <v>24</v>
      </c>
      <c r="L568" s="398"/>
      <c r="M568" s="380"/>
      <c r="N568" s="106"/>
      <c r="O568" s="88"/>
      <c r="P568" s="88">
        <v>0.8</v>
      </c>
      <c r="Q568" s="88"/>
      <c r="R568" s="88"/>
      <c r="S568" s="88"/>
      <c r="T568" s="88">
        <v>3.2</v>
      </c>
      <c r="U568" s="88"/>
      <c r="V568" s="88"/>
      <c r="W568" s="88">
        <v>1.6</v>
      </c>
      <c r="X568" s="88"/>
      <c r="Y568" s="88"/>
      <c r="Z568" s="88"/>
      <c r="AA568" s="88">
        <v>3.2</v>
      </c>
      <c r="AB568" s="88"/>
      <c r="AC568" s="88"/>
      <c r="AD568" s="88">
        <v>1.6</v>
      </c>
      <c r="AE568" s="88"/>
      <c r="AF568" s="88"/>
      <c r="AG568" s="88"/>
      <c r="AH568" s="88">
        <v>3.2</v>
      </c>
      <c r="AI568" s="88"/>
      <c r="AJ568" s="88"/>
      <c r="AK568" s="88">
        <v>1.6</v>
      </c>
      <c r="AL568" s="88"/>
      <c r="AM568" s="88"/>
      <c r="AN568" s="88"/>
      <c r="AO568" s="88">
        <v>3.2</v>
      </c>
      <c r="AP568" s="88"/>
      <c r="AQ568" s="88"/>
      <c r="AR568" s="196"/>
      <c r="AS568" s="206">
        <v>24</v>
      </c>
      <c r="AT568" s="263" t="s">
        <v>279</v>
      </c>
      <c r="AU568" s="6" t="s">
        <v>620</v>
      </c>
    </row>
    <row r="569" spans="1:47" ht="30">
      <c r="A569" s="40" t="s">
        <v>679</v>
      </c>
      <c r="B569" s="3" t="s">
        <v>748</v>
      </c>
      <c r="C569" s="263" t="s">
        <v>279</v>
      </c>
      <c r="D569" s="6" t="s">
        <v>621</v>
      </c>
      <c r="E569" s="3"/>
      <c r="F569" s="3">
        <v>4</v>
      </c>
      <c r="G569" s="3">
        <v>0.8</v>
      </c>
      <c r="H569" s="3" t="s">
        <v>668</v>
      </c>
      <c r="I569" s="386" t="s">
        <v>714</v>
      </c>
      <c r="J569" s="214"/>
      <c r="K569" s="212">
        <f t="shared" si="16"/>
        <v>18.400000000000002</v>
      </c>
      <c r="L569" s="398"/>
      <c r="M569" s="380"/>
      <c r="N569" s="106"/>
      <c r="O569" s="88"/>
      <c r="P569" s="88">
        <v>0.8</v>
      </c>
      <c r="Q569" s="88"/>
      <c r="R569" s="88"/>
      <c r="S569" s="88"/>
      <c r="T569" s="88">
        <v>3.2</v>
      </c>
      <c r="U569" s="88"/>
      <c r="V569" s="88"/>
      <c r="W569" s="88">
        <v>1.6</v>
      </c>
      <c r="X569" s="88"/>
      <c r="Y569" s="88"/>
      <c r="Z569" s="88"/>
      <c r="AA569" s="88">
        <v>3.2</v>
      </c>
      <c r="AB569" s="88"/>
      <c r="AC569" s="88"/>
      <c r="AD569" s="88">
        <v>1.6</v>
      </c>
      <c r="AE569" s="88"/>
      <c r="AF569" s="88"/>
      <c r="AG569" s="88"/>
      <c r="AH569" s="88">
        <v>3.2</v>
      </c>
      <c r="AI569" s="88"/>
      <c r="AJ569" s="88"/>
      <c r="AK569" s="88">
        <v>1.6</v>
      </c>
      <c r="AL569" s="88"/>
      <c r="AM569" s="88"/>
      <c r="AN569" s="88"/>
      <c r="AO569" s="88">
        <v>3.2</v>
      </c>
      <c r="AP569" s="88"/>
      <c r="AQ569" s="88"/>
      <c r="AR569" s="196"/>
      <c r="AS569" s="206">
        <f t="shared" si="15"/>
        <v>18.400000000000002</v>
      </c>
      <c r="AT569" s="263" t="s">
        <v>279</v>
      </c>
      <c r="AU569" s="6" t="s">
        <v>621</v>
      </c>
    </row>
    <row r="570" spans="1:47" ht="30">
      <c r="A570" s="40" t="s">
        <v>679</v>
      </c>
      <c r="B570" s="3" t="s">
        <v>748</v>
      </c>
      <c r="C570" s="263" t="s">
        <v>279</v>
      </c>
      <c r="D570" s="284" t="s">
        <v>622</v>
      </c>
      <c r="E570" s="3"/>
      <c r="F570" s="3">
        <v>2</v>
      </c>
      <c r="G570" s="3">
        <v>0.8</v>
      </c>
      <c r="H570" s="3" t="s">
        <v>668</v>
      </c>
      <c r="I570" s="386" t="s">
        <v>714</v>
      </c>
      <c r="J570" s="214"/>
      <c r="K570" s="212">
        <f t="shared" si="16"/>
        <v>8.8000000000000007</v>
      </c>
      <c r="L570" s="398"/>
      <c r="M570" s="380"/>
      <c r="N570" s="106"/>
      <c r="O570" s="88"/>
      <c r="P570" s="88">
        <v>1.6</v>
      </c>
      <c r="Q570" s="88"/>
      <c r="R570" s="88"/>
      <c r="S570" s="88"/>
      <c r="T570" s="88">
        <v>0.8</v>
      </c>
      <c r="U570" s="88"/>
      <c r="V570" s="88"/>
      <c r="W570" s="88">
        <v>1.6</v>
      </c>
      <c r="X570" s="88"/>
      <c r="Y570" s="88"/>
      <c r="Z570" s="88"/>
      <c r="AA570" s="88">
        <v>0.8</v>
      </c>
      <c r="AB570" s="88"/>
      <c r="AC570" s="88"/>
      <c r="AD570" s="88">
        <v>1.6</v>
      </c>
      <c r="AE570" s="88"/>
      <c r="AF570" s="88"/>
      <c r="AG570" s="88"/>
      <c r="AH570" s="88"/>
      <c r="AI570" s="88"/>
      <c r="AJ570" s="88"/>
      <c r="AK570" s="88">
        <v>1.6</v>
      </c>
      <c r="AL570" s="88"/>
      <c r="AM570" s="88"/>
      <c r="AN570" s="88"/>
      <c r="AO570" s="88">
        <v>0.8</v>
      </c>
      <c r="AP570" s="88"/>
      <c r="AQ570" s="88"/>
      <c r="AR570" s="196"/>
      <c r="AS570" s="206">
        <f t="shared" si="15"/>
        <v>8.8000000000000007</v>
      </c>
      <c r="AT570" s="263" t="s">
        <v>279</v>
      </c>
      <c r="AU570" s="284" t="s">
        <v>622</v>
      </c>
    </row>
    <row r="571" spans="1:47" ht="49.5" customHeight="1">
      <c r="A571" s="353" t="s">
        <v>679</v>
      </c>
      <c r="B571" s="354" t="s">
        <v>743</v>
      </c>
      <c r="C571" s="263" t="s">
        <v>279</v>
      </c>
      <c r="D571" s="355" t="s">
        <v>1193</v>
      </c>
      <c r="E571" s="356"/>
      <c r="F571" s="356">
        <v>1</v>
      </c>
      <c r="G571" s="3">
        <v>0.8</v>
      </c>
      <c r="H571" s="3" t="s">
        <v>668</v>
      </c>
      <c r="I571" s="386" t="s">
        <v>718</v>
      </c>
      <c r="J571" s="214"/>
      <c r="K571" s="212">
        <f t="shared" si="16"/>
        <v>6.3999999999999995</v>
      </c>
      <c r="L571" s="398"/>
      <c r="M571" s="380"/>
      <c r="N571" s="106"/>
      <c r="O571" s="88"/>
      <c r="P571" s="88">
        <v>0.8</v>
      </c>
      <c r="Q571" s="88"/>
      <c r="R571" s="88"/>
      <c r="S571" s="88"/>
      <c r="T571" s="88">
        <v>0.8</v>
      </c>
      <c r="U571" s="88"/>
      <c r="V571" s="88"/>
      <c r="W571" s="88">
        <v>0.8</v>
      </c>
      <c r="X571" s="88"/>
      <c r="Y571" s="88"/>
      <c r="Z571" s="88"/>
      <c r="AA571" s="88">
        <v>0.8</v>
      </c>
      <c r="AB571" s="88"/>
      <c r="AC571" s="88"/>
      <c r="AD571" s="88">
        <v>0.8</v>
      </c>
      <c r="AE571" s="88"/>
      <c r="AF571" s="88"/>
      <c r="AG571" s="88"/>
      <c r="AH571" s="88">
        <v>0.8</v>
      </c>
      <c r="AI571" s="88"/>
      <c r="AJ571" s="88"/>
      <c r="AK571" s="88">
        <v>0.8</v>
      </c>
      <c r="AL571" s="88"/>
      <c r="AM571" s="88"/>
      <c r="AN571" s="88"/>
      <c r="AO571" s="88">
        <v>0.8</v>
      </c>
      <c r="AP571" s="88"/>
      <c r="AQ571" s="88"/>
      <c r="AR571" s="196"/>
      <c r="AS571" s="206">
        <f t="shared" si="15"/>
        <v>6.3999999999999995</v>
      </c>
      <c r="AT571" s="263" t="s">
        <v>279</v>
      </c>
      <c r="AU571" s="274" t="s">
        <v>1193</v>
      </c>
    </row>
    <row r="572" spans="1:47" ht="45" customHeight="1">
      <c r="A572" s="353" t="s">
        <v>679</v>
      </c>
      <c r="B572" s="356" t="s">
        <v>743</v>
      </c>
      <c r="C572" s="263" t="s">
        <v>279</v>
      </c>
      <c r="D572" s="255" t="s">
        <v>1194</v>
      </c>
      <c r="E572" s="356"/>
      <c r="F572" s="356">
        <v>1</v>
      </c>
      <c r="G572" s="3">
        <v>0.8</v>
      </c>
      <c r="H572" s="3" t="s">
        <v>668</v>
      </c>
      <c r="I572" s="386" t="s">
        <v>718</v>
      </c>
      <c r="J572" s="214"/>
      <c r="K572" s="212">
        <f t="shared" si="16"/>
        <v>6.3999999999999995</v>
      </c>
      <c r="L572" s="398"/>
      <c r="M572" s="380"/>
      <c r="N572" s="106"/>
      <c r="O572" s="88"/>
      <c r="P572" s="88">
        <v>0.8</v>
      </c>
      <c r="Q572" s="88"/>
      <c r="R572" s="88"/>
      <c r="S572" s="88"/>
      <c r="T572" s="88">
        <v>0.8</v>
      </c>
      <c r="U572" s="88"/>
      <c r="V572" s="88"/>
      <c r="W572" s="88">
        <v>0.8</v>
      </c>
      <c r="X572" s="88"/>
      <c r="Y572" s="88"/>
      <c r="Z572" s="88"/>
      <c r="AA572" s="88">
        <v>0.8</v>
      </c>
      <c r="AB572" s="88"/>
      <c r="AC572" s="88"/>
      <c r="AD572" s="88">
        <v>0.8</v>
      </c>
      <c r="AE572" s="88"/>
      <c r="AF572" s="88"/>
      <c r="AG572" s="88"/>
      <c r="AH572" s="88">
        <v>0.8</v>
      </c>
      <c r="AI572" s="88"/>
      <c r="AJ572" s="88"/>
      <c r="AK572" s="88">
        <v>0.8</v>
      </c>
      <c r="AL572" s="88"/>
      <c r="AM572" s="88"/>
      <c r="AN572" s="88"/>
      <c r="AO572" s="88">
        <v>0.8</v>
      </c>
      <c r="AP572" s="88"/>
      <c r="AQ572" s="88"/>
      <c r="AR572" s="196"/>
      <c r="AS572" s="206">
        <f t="shared" si="15"/>
        <v>6.3999999999999995</v>
      </c>
      <c r="AT572" s="263" t="s">
        <v>279</v>
      </c>
      <c r="AU572" s="72" t="s">
        <v>1194</v>
      </c>
    </row>
    <row r="573" spans="1:47" ht="30">
      <c r="A573" s="353" t="s">
        <v>679</v>
      </c>
      <c r="B573" s="357" t="s">
        <v>743</v>
      </c>
      <c r="C573" s="263" t="s">
        <v>279</v>
      </c>
      <c r="D573" s="10" t="s">
        <v>1100</v>
      </c>
      <c r="E573" s="356"/>
      <c r="F573" s="356">
        <v>3</v>
      </c>
      <c r="G573" s="3">
        <v>0.8</v>
      </c>
      <c r="H573" s="3" t="s">
        <v>668</v>
      </c>
      <c r="I573" s="386" t="s">
        <v>714</v>
      </c>
      <c r="J573" s="214"/>
      <c r="K573" s="212">
        <f t="shared" si="16"/>
        <v>15.200000000000001</v>
      </c>
      <c r="L573" s="398"/>
      <c r="M573" s="380"/>
      <c r="N573" s="106"/>
      <c r="O573" s="88"/>
      <c r="P573" s="88">
        <v>2.4</v>
      </c>
      <c r="Q573" s="88"/>
      <c r="R573" s="88"/>
      <c r="S573" s="88"/>
      <c r="T573" s="88">
        <v>2.4</v>
      </c>
      <c r="U573" s="88"/>
      <c r="V573" s="88"/>
      <c r="W573" s="88">
        <v>1.6</v>
      </c>
      <c r="X573" s="88"/>
      <c r="Y573" s="88"/>
      <c r="Z573" s="88"/>
      <c r="AA573" s="88">
        <v>1.6</v>
      </c>
      <c r="AB573" s="88"/>
      <c r="AC573" s="88"/>
      <c r="AD573" s="88">
        <v>2.4</v>
      </c>
      <c r="AE573" s="88"/>
      <c r="AF573" s="88"/>
      <c r="AG573" s="88"/>
      <c r="AH573" s="88">
        <v>0.8</v>
      </c>
      <c r="AI573" s="88"/>
      <c r="AJ573" s="88"/>
      <c r="AK573" s="88">
        <v>1.6</v>
      </c>
      <c r="AL573" s="88"/>
      <c r="AM573" s="88"/>
      <c r="AN573" s="88"/>
      <c r="AO573" s="88">
        <v>2.4</v>
      </c>
      <c r="AP573" s="88"/>
      <c r="AQ573" s="88"/>
      <c r="AR573" s="196"/>
      <c r="AS573" s="206">
        <f t="shared" si="15"/>
        <v>15.200000000000001</v>
      </c>
      <c r="AT573" s="263" t="s">
        <v>279</v>
      </c>
      <c r="AU573" s="6" t="s">
        <v>1100</v>
      </c>
    </row>
    <row r="574" spans="1:47" ht="30">
      <c r="A574" s="353" t="s">
        <v>679</v>
      </c>
      <c r="B574" s="356" t="s">
        <v>743</v>
      </c>
      <c r="C574" s="263" t="s">
        <v>279</v>
      </c>
      <c r="D574" s="10" t="s">
        <v>624</v>
      </c>
      <c r="E574" s="356"/>
      <c r="F574" s="356">
        <v>1</v>
      </c>
      <c r="G574" s="3">
        <v>0.8</v>
      </c>
      <c r="H574" s="3" t="s">
        <v>668</v>
      </c>
      <c r="I574" s="386" t="s">
        <v>714</v>
      </c>
      <c r="J574" s="214"/>
      <c r="K574" s="212">
        <f t="shared" si="16"/>
        <v>5.6</v>
      </c>
      <c r="L574" s="398"/>
      <c r="M574" s="380"/>
      <c r="N574" s="106"/>
      <c r="O574" s="88"/>
      <c r="P574" s="88">
        <v>0.8</v>
      </c>
      <c r="Q574" s="88"/>
      <c r="R574" s="88"/>
      <c r="S574" s="88"/>
      <c r="T574" s="88"/>
      <c r="U574" s="88"/>
      <c r="V574" s="88"/>
      <c r="W574" s="88">
        <v>0.8</v>
      </c>
      <c r="X574" s="88"/>
      <c r="Y574" s="88"/>
      <c r="Z574" s="88"/>
      <c r="AA574" s="88">
        <v>0.8</v>
      </c>
      <c r="AB574" s="88"/>
      <c r="AC574" s="88"/>
      <c r="AD574" s="88">
        <v>0.8</v>
      </c>
      <c r="AE574" s="88"/>
      <c r="AF574" s="88"/>
      <c r="AG574" s="88"/>
      <c r="AH574" s="88">
        <v>0.8</v>
      </c>
      <c r="AI574" s="88"/>
      <c r="AJ574" s="88"/>
      <c r="AK574" s="88">
        <v>0.8</v>
      </c>
      <c r="AL574" s="88"/>
      <c r="AM574" s="88"/>
      <c r="AN574" s="88"/>
      <c r="AO574" s="88">
        <v>0.8</v>
      </c>
      <c r="AP574" s="88"/>
      <c r="AQ574" s="88"/>
      <c r="AR574" s="196"/>
      <c r="AS574" s="206">
        <f t="shared" si="15"/>
        <v>5.6</v>
      </c>
      <c r="AT574" s="263" t="s">
        <v>279</v>
      </c>
      <c r="AU574" s="6" t="s">
        <v>624</v>
      </c>
    </row>
    <row r="575" spans="1:47" ht="30">
      <c r="A575" s="353" t="s">
        <v>679</v>
      </c>
      <c r="B575" s="356" t="s">
        <v>743</v>
      </c>
      <c r="C575" s="263" t="s">
        <v>279</v>
      </c>
      <c r="D575" s="10" t="s">
        <v>625</v>
      </c>
      <c r="E575" s="356"/>
      <c r="F575" s="356">
        <v>1</v>
      </c>
      <c r="G575" s="3">
        <v>0.8</v>
      </c>
      <c r="H575" s="3"/>
      <c r="I575" s="386" t="s">
        <v>714</v>
      </c>
      <c r="J575" s="214"/>
      <c r="K575" s="212">
        <f t="shared" si="16"/>
        <v>0</v>
      </c>
      <c r="L575" s="398"/>
      <c r="M575" s="380"/>
      <c r="N575" s="106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  <c r="Z575" s="88"/>
      <c r="AA575" s="88"/>
      <c r="AB575" s="88"/>
      <c r="AC575" s="88"/>
      <c r="AD575" s="88"/>
      <c r="AE575" s="88"/>
      <c r="AF575" s="88"/>
      <c r="AG575" s="88"/>
      <c r="AH575" s="88"/>
      <c r="AI575" s="88"/>
      <c r="AJ575" s="88"/>
      <c r="AK575" s="88"/>
      <c r="AL575" s="88"/>
      <c r="AM575" s="88"/>
      <c r="AN575" s="88"/>
      <c r="AO575" s="88"/>
      <c r="AP575" s="88"/>
      <c r="AQ575" s="88"/>
      <c r="AR575" s="196"/>
      <c r="AS575" s="206">
        <f t="shared" si="15"/>
        <v>0</v>
      </c>
      <c r="AT575" s="263" t="s">
        <v>279</v>
      </c>
      <c r="AU575" s="6" t="s">
        <v>625</v>
      </c>
    </row>
    <row r="576" spans="1:47" ht="30">
      <c r="A576" s="353" t="s">
        <v>679</v>
      </c>
      <c r="B576" s="356" t="s">
        <v>743</v>
      </c>
      <c r="C576" s="263" t="s">
        <v>279</v>
      </c>
      <c r="D576" s="10" t="s">
        <v>1306</v>
      </c>
      <c r="E576" s="356"/>
      <c r="F576" s="356">
        <v>2</v>
      </c>
      <c r="G576" s="3">
        <v>0.8</v>
      </c>
      <c r="H576" s="3" t="s">
        <v>668</v>
      </c>
      <c r="I576" s="386" t="s">
        <v>714</v>
      </c>
      <c r="J576" s="214"/>
      <c r="K576" s="212">
        <f t="shared" si="16"/>
        <v>0</v>
      </c>
      <c r="L576" s="398"/>
      <c r="M576" s="380"/>
      <c r="N576" s="106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  <c r="Z576" s="88"/>
      <c r="AA576" s="88"/>
      <c r="AB576" s="88"/>
      <c r="AC576" s="88"/>
      <c r="AD576" s="88"/>
      <c r="AE576" s="88"/>
      <c r="AF576" s="88"/>
      <c r="AG576" s="88"/>
      <c r="AH576" s="88"/>
      <c r="AI576" s="88"/>
      <c r="AJ576" s="88"/>
      <c r="AK576" s="88"/>
      <c r="AL576" s="88"/>
      <c r="AM576" s="88"/>
      <c r="AN576" s="88"/>
      <c r="AO576" s="88"/>
      <c r="AP576" s="88"/>
      <c r="AQ576" s="88"/>
      <c r="AR576" s="196"/>
      <c r="AS576" s="206">
        <f t="shared" si="15"/>
        <v>0</v>
      </c>
      <c r="AT576" s="263" t="s">
        <v>279</v>
      </c>
      <c r="AU576" s="6" t="s">
        <v>626</v>
      </c>
    </row>
    <row r="577" spans="1:47" ht="34.5" customHeight="1">
      <c r="A577" s="353" t="s">
        <v>679</v>
      </c>
      <c r="B577" s="356" t="s">
        <v>743</v>
      </c>
      <c r="C577" s="263" t="s">
        <v>279</v>
      </c>
      <c r="D577" s="180" t="s">
        <v>1418</v>
      </c>
      <c r="E577" s="358"/>
      <c r="F577" s="356">
        <v>1</v>
      </c>
      <c r="G577" s="3">
        <v>0.8</v>
      </c>
      <c r="H577" s="3" t="s">
        <v>668</v>
      </c>
      <c r="I577" s="386" t="s">
        <v>714</v>
      </c>
      <c r="J577" s="214"/>
      <c r="K577" s="212">
        <f t="shared" si="16"/>
        <v>6.3999999999999995</v>
      </c>
      <c r="L577" s="398"/>
      <c r="M577" s="380"/>
      <c r="N577" s="106"/>
      <c r="O577" s="88"/>
      <c r="P577" s="88">
        <v>0.8</v>
      </c>
      <c r="Q577" s="88"/>
      <c r="R577" s="88"/>
      <c r="S577" s="88"/>
      <c r="T577" s="88">
        <v>0.8</v>
      </c>
      <c r="U577" s="88"/>
      <c r="V577" s="88"/>
      <c r="W577" s="88">
        <v>0.8</v>
      </c>
      <c r="X577" s="88"/>
      <c r="Y577" s="88"/>
      <c r="Z577" s="88"/>
      <c r="AA577" s="88">
        <v>0.8</v>
      </c>
      <c r="AB577" s="88"/>
      <c r="AC577" s="88"/>
      <c r="AD577" s="88">
        <v>0.8</v>
      </c>
      <c r="AE577" s="88"/>
      <c r="AF577" s="88"/>
      <c r="AG577" s="88"/>
      <c r="AH577" s="88">
        <v>0.8</v>
      </c>
      <c r="AI577" s="88"/>
      <c r="AJ577" s="88"/>
      <c r="AK577" s="88">
        <v>0.8</v>
      </c>
      <c r="AL577" s="88"/>
      <c r="AM577" s="88"/>
      <c r="AN577" s="88"/>
      <c r="AO577" s="88">
        <v>0.8</v>
      </c>
      <c r="AP577" s="88"/>
      <c r="AQ577" s="88"/>
      <c r="AR577" s="196"/>
      <c r="AS577" s="206">
        <f t="shared" si="15"/>
        <v>6.3999999999999995</v>
      </c>
      <c r="AT577" s="263" t="s">
        <v>279</v>
      </c>
      <c r="AU577" s="180" t="s">
        <v>1418</v>
      </c>
    </row>
    <row r="578" spans="1:47" ht="34.5" customHeight="1">
      <c r="A578" s="353" t="s">
        <v>679</v>
      </c>
      <c r="B578" s="356" t="s">
        <v>743</v>
      </c>
      <c r="C578" s="263" t="s">
        <v>279</v>
      </c>
      <c r="D578" s="180" t="s">
        <v>1417</v>
      </c>
      <c r="E578" s="358"/>
      <c r="F578" s="356">
        <v>2</v>
      </c>
      <c r="G578" s="3">
        <v>0.8</v>
      </c>
      <c r="H578" s="3" t="s">
        <v>668</v>
      </c>
      <c r="I578" s="386" t="s">
        <v>971</v>
      </c>
      <c r="J578" s="214"/>
      <c r="K578" s="212">
        <f t="shared" si="16"/>
        <v>15.200000000000001</v>
      </c>
      <c r="L578" s="398"/>
      <c r="M578" s="380"/>
      <c r="N578" s="106"/>
      <c r="O578" s="88"/>
      <c r="P578" s="88">
        <v>0.8</v>
      </c>
      <c r="Q578" s="88"/>
      <c r="R578" s="88"/>
      <c r="S578" s="88"/>
      <c r="T578" s="88">
        <v>2.4</v>
      </c>
      <c r="U578" s="88"/>
      <c r="V578" s="88"/>
      <c r="W578" s="88">
        <v>1.6</v>
      </c>
      <c r="X578" s="88"/>
      <c r="Y578" s="88"/>
      <c r="Z578" s="88"/>
      <c r="AA578" s="88">
        <v>2.4</v>
      </c>
      <c r="AB578" s="88"/>
      <c r="AC578" s="88"/>
      <c r="AD578" s="88">
        <v>1.6</v>
      </c>
      <c r="AE578" s="88"/>
      <c r="AF578" s="88"/>
      <c r="AG578" s="88"/>
      <c r="AH578" s="88">
        <v>2.4</v>
      </c>
      <c r="AI578" s="88"/>
      <c r="AJ578" s="88"/>
      <c r="AK578" s="88">
        <v>1.6</v>
      </c>
      <c r="AL578" s="88"/>
      <c r="AM578" s="88"/>
      <c r="AN578" s="88"/>
      <c r="AO578" s="88">
        <v>2.4</v>
      </c>
      <c r="AP578" s="88"/>
      <c r="AQ578" s="88"/>
      <c r="AR578" s="196"/>
      <c r="AS578" s="206">
        <f t="shared" si="15"/>
        <v>15.200000000000001</v>
      </c>
      <c r="AT578" s="263" t="s">
        <v>279</v>
      </c>
      <c r="AU578" s="180" t="s">
        <v>1419</v>
      </c>
    </row>
    <row r="579" spans="1:47" ht="30">
      <c r="A579" s="353" t="s">
        <v>679</v>
      </c>
      <c r="B579" s="356" t="s">
        <v>743</v>
      </c>
      <c r="C579" s="263" t="s">
        <v>279</v>
      </c>
      <c r="D579" s="10" t="s">
        <v>1305</v>
      </c>
      <c r="E579" s="356"/>
      <c r="F579" s="356">
        <v>1</v>
      </c>
      <c r="G579" s="3">
        <v>0.8</v>
      </c>
      <c r="H579" s="3" t="s">
        <v>668</v>
      </c>
      <c r="I579" s="386" t="s">
        <v>714</v>
      </c>
      <c r="J579" s="214"/>
      <c r="K579" s="212">
        <f t="shared" si="16"/>
        <v>4</v>
      </c>
      <c r="L579" s="398"/>
      <c r="M579" s="380"/>
      <c r="N579" s="106"/>
      <c r="O579" s="88"/>
      <c r="P579" s="88"/>
      <c r="Q579" s="88"/>
      <c r="R579" s="88"/>
      <c r="S579" s="88"/>
      <c r="T579" s="88">
        <v>0.8</v>
      </c>
      <c r="U579" s="88"/>
      <c r="V579" s="88"/>
      <c r="W579" s="88">
        <v>0.8</v>
      </c>
      <c r="X579" s="88"/>
      <c r="Y579" s="88"/>
      <c r="Z579" s="88"/>
      <c r="AA579" s="88">
        <v>0.8</v>
      </c>
      <c r="AB579" s="88"/>
      <c r="AC579" s="88"/>
      <c r="AD579" s="88"/>
      <c r="AE579" s="88"/>
      <c r="AF579" s="88"/>
      <c r="AG579" s="88"/>
      <c r="AH579" s="88">
        <v>0.8</v>
      </c>
      <c r="AI579" s="88"/>
      <c r="AJ579" s="88"/>
      <c r="AK579" s="88"/>
      <c r="AL579" s="88"/>
      <c r="AM579" s="88"/>
      <c r="AN579" s="88"/>
      <c r="AO579" s="88">
        <v>0.8</v>
      </c>
      <c r="AP579" s="88"/>
      <c r="AQ579" s="88"/>
      <c r="AR579" s="196"/>
      <c r="AS579" s="206">
        <f t="shared" si="15"/>
        <v>4</v>
      </c>
      <c r="AT579" s="263" t="s">
        <v>279</v>
      </c>
      <c r="AU579" s="6" t="s">
        <v>628</v>
      </c>
    </row>
    <row r="580" spans="1:47" ht="30">
      <c r="A580" s="353" t="s">
        <v>679</v>
      </c>
      <c r="B580" s="356" t="s">
        <v>743</v>
      </c>
      <c r="C580" s="263" t="s">
        <v>279</v>
      </c>
      <c r="D580" s="10" t="s">
        <v>1124</v>
      </c>
      <c r="E580" s="184"/>
      <c r="F580" s="356">
        <v>6</v>
      </c>
      <c r="G580" s="3">
        <v>0.8</v>
      </c>
      <c r="H580" s="3" t="s">
        <v>668</v>
      </c>
      <c r="I580" s="386" t="s">
        <v>714</v>
      </c>
      <c r="J580" s="214"/>
      <c r="K580" s="212">
        <f t="shared" si="16"/>
        <v>19.2</v>
      </c>
      <c r="L580" s="398"/>
      <c r="M580" s="380"/>
      <c r="N580" s="106"/>
      <c r="O580" s="88"/>
      <c r="P580" s="88">
        <v>1.6</v>
      </c>
      <c r="Q580" s="88"/>
      <c r="R580" s="88"/>
      <c r="S580" s="88"/>
      <c r="T580" s="88">
        <v>1.6</v>
      </c>
      <c r="U580" s="88"/>
      <c r="V580" s="88"/>
      <c r="W580" s="88">
        <v>3.2</v>
      </c>
      <c r="X580" s="88"/>
      <c r="Y580" s="88"/>
      <c r="Z580" s="88"/>
      <c r="AA580" s="88">
        <v>3.2</v>
      </c>
      <c r="AB580" s="88"/>
      <c r="AC580" s="88"/>
      <c r="AD580" s="88">
        <v>1.6</v>
      </c>
      <c r="AE580" s="88"/>
      <c r="AF580" s="88"/>
      <c r="AG580" s="88"/>
      <c r="AH580" s="88">
        <v>1.6</v>
      </c>
      <c r="AI580" s="88"/>
      <c r="AJ580" s="88"/>
      <c r="AK580" s="88">
        <v>3.2</v>
      </c>
      <c r="AL580" s="88"/>
      <c r="AM580" s="88"/>
      <c r="AN580" s="88"/>
      <c r="AO580" s="88">
        <v>3.2</v>
      </c>
      <c r="AP580" s="88"/>
      <c r="AQ580" s="88"/>
      <c r="AR580" s="196"/>
      <c r="AS580" s="206">
        <f t="shared" si="15"/>
        <v>19.2</v>
      </c>
      <c r="AT580" s="263" t="s">
        <v>279</v>
      </c>
      <c r="AU580" s="6" t="s">
        <v>1124</v>
      </c>
    </row>
    <row r="581" spans="1:47" ht="30">
      <c r="A581" s="353" t="s">
        <v>679</v>
      </c>
      <c r="B581" s="356" t="s">
        <v>743</v>
      </c>
      <c r="C581" s="263" t="s">
        <v>279</v>
      </c>
      <c r="D581" s="10" t="s">
        <v>1102</v>
      </c>
      <c r="E581" s="356"/>
      <c r="F581" s="356">
        <v>2</v>
      </c>
      <c r="G581" s="3">
        <v>0.8</v>
      </c>
      <c r="H581" s="3" t="s">
        <v>668</v>
      </c>
      <c r="I581" s="386" t="s">
        <v>714</v>
      </c>
      <c r="J581" s="214"/>
      <c r="K581" s="212">
        <f t="shared" si="16"/>
        <v>5.6</v>
      </c>
      <c r="L581" s="398"/>
      <c r="M581" s="380"/>
      <c r="N581" s="106"/>
      <c r="O581" s="88"/>
      <c r="P581" s="88">
        <v>0.8</v>
      </c>
      <c r="Q581" s="88"/>
      <c r="R581" s="88"/>
      <c r="S581" s="88"/>
      <c r="T581" s="88">
        <v>0.8</v>
      </c>
      <c r="U581" s="88"/>
      <c r="V581" s="88"/>
      <c r="W581" s="88">
        <v>0.8</v>
      </c>
      <c r="X581" s="88"/>
      <c r="Y581" s="88"/>
      <c r="Z581" s="88"/>
      <c r="AA581" s="88">
        <v>0.8</v>
      </c>
      <c r="AB581" s="88"/>
      <c r="AC581" s="88"/>
      <c r="AD581" s="88"/>
      <c r="AE581" s="88"/>
      <c r="AF581" s="88"/>
      <c r="AG581" s="88"/>
      <c r="AH581" s="88">
        <v>0.8</v>
      </c>
      <c r="AI581" s="88"/>
      <c r="AJ581" s="88"/>
      <c r="AK581" s="88">
        <v>0.8</v>
      </c>
      <c r="AL581" s="88"/>
      <c r="AM581" s="88"/>
      <c r="AN581" s="88"/>
      <c r="AO581" s="88">
        <v>0.8</v>
      </c>
      <c r="AP581" s="88"/>
      <c r="AQ581" s="88"/>
      <c r="AR581" s="196"/>
      <c r="AS581" s="206">
        <f t="shared" si="15"/>
        <v>5.6</v>
      </c>
      <c r="AT581" s="263" t="s">
        <v>279</v>
      </c>
      <c r="AU581" s="6" t="s">
        <v>1102</v>
      </c>
    </row>
    <row r="582" spans="1:47" ht="30">
      <c r="A582" s="353" t="s">
        <v>679</v>
      </c>
      <c r="B582" s="356" t="s">
        <v>743</v>
      </c>
      <c r="C582" s="263" t="s">
        <v>279</v>
      </c>
      <c r="D582" s="10" t="s">
        <v>631</v>
      </c>
      <c r="E582" s="356"/>
      <c r="F582" s="356">
        <v>1</v>
      </c>
      <c r="G582" s="3">
        <v>0.8</v>
      </c>
      <c r="H582" s="3" t="s">
        <v>668</v>
      </c>
      <c r="I582" s="386" t="s">
        <v>714</v>
      </c>
      <c r="J582" s="214"/>
      <c r="K582" s="212">
        <f t="shared" si="16"/>
        <v>2.4000000000000004</v>
      </c>
      <c r="L582" s="398"/>
      <c r="M582" s="380"/>
      <c r="N582" s="106"/>
      <c r="O582" s="88"/>
      <c r="P582" s="88">
        <v>0.8</v>
      </c>
      <c r="Q582" s="88"/>
      <c r="R582" s="88"/>
      <c r="S582" s="88"/>
      <c r="T582" s="88"/>
      <c r="U582" s="88"/>
      <c r="V582" s="88"/>
      <c r="W582" s="88">
        <v>0.8</v>
      </c>
      <c r="X582" s="88"/>
      <c r="Y582" s="88"/>
      <c r="Z582" s="88"/>
      <c r="AA582" s="88"/>
      <c r="AB582" s="88"/>
      <c r="AC582" s="88"/>
      <c r="AD582" s="88">
        <v>0.8</v>
      </c>
      <c r="AE582" s="88"/>
      <c r="AF582" s="88"/>
      <c r="AG582" s="88"/>
      <c r="AH582" s="88"/>
      <c r="AI582" s="88"/>
      <c r="AJ582" s="88"/>
      <c r="AK582" s="88"/>
      <c r="AL582" s="88"/>
      <c r="AM582" s="88"/>
      <c r="AN582" s="88"/>
      <c r="AO582" s="88"/>
      <c r="AP582" s="88"/>
      <c r="AQ582" s="88"/>
      <c r="AR582" s="196"/>
      <c r="AS582" s="206">
        <f t="shared" si="15"/>
        <v>2.4000000000000004</v>
      </c>
      <c r="AT582" s="263" t="s">
        <v>279</v>
      </c>
      <c r="AU582" s="6" t="s">
        <v>631</v>
      </c>
    </row>
    <row r="583" spans="1:47" ht="30">
      <c r="A583" s="353" t="s">
        <v>679</v>
      </c>
      <c r="B583" s="356" t="s">
        <v>743</v>
      </c>
      <c r="C583" s="263" t="s">
        <v>279</v>
      </c>
      <c r="D583" s="10" t="s">
        <v>1125</v>
      </c>
      <c r="E583" s="356"/>
      <c r="F583" s="356">
        <v>1</v>
      </c>
      <c r="G583" s="3">
        <v>0.8</v>
      </c>
      <c r="H583" s="3" t="s">
        <v>668</v>
      </c>
      <c r="I583" s="386" t="s">
        <v>714</v>
      </c>
      <c r="J583" s="214"/>
      <c r="K583" s="212">
        <f t="shared" si="16"/>
        <v>4</v>
      </c>
      <c r="L583" s="398"/>
      <c r="M583" s="380"/>
      <c r="N583" s="106"/>
      <c r="O583" s="88"/>
      <c r="P583" s="88"/>
      <c r="Q583" s="88"/>
      <c r="R583" s="88"/>
      <c r="S583" s="88"/>
      <c r="T583" s="88">
        <v>0.8</v>
      </c>
      <c r="U583" s="88"/>
      <c r="V583" s="88"/>
      <c r="W583" s="88">
        <v>0.8</v>
      </c>
      <c r="X583" s="88"/>
      <c r="Y583" s="88"/>
      <c r="Z583" s="88"/>
      <c r="AA583" s="88">
        <v>0.8</v>
      </c>
      <c r="AB583" s="88"/>
      <c r="AC583" s="88"/>
      <c r="AD583" s="88"/>
      <c r="AE583" s="88"/>
      <c r="AF583" s="88"/>
      <c r="AG583" s="88"/>
      <c r="AH583" s="88"/>
      <c r="AI583" s="88"/>
      <c r="AJ583" s="88"/>
      <c r="AK583" s="88">
        <v>0.8</v>
      </c>
      <c r="AL583" s="88"/>
      <c r="AM583" s="88"/>
      <c r="AN583" s="88"/>
      <c r="AO583" s="88">
        <v>0.8</v>
      </c>
      <c r="AP583" s="88"/>
      <c r="AQ583" s="88"/>
      <c r="AR583" s="196"/>
      <c r="AS583" s="206">
        <f t="shared" si="15"/>
        <v>4</v>
      </c>
      <c r="AT583" s="263" t="s">
        <v>279</v>
      </c>
      <c r="AU583" s="6" t="s">
        <v>1125</v>
      </c>
    </row>
    <row r="584" spans="1:47" ht="30">
      <c r="A584" s="353" t="s">
        <v>679</v>
      </c>
      <c r="B584" s="356" t="s">
        <v>743</v>
      </c>
      <c r="C584" s="263" t="s">
        <v>279</v>
      </c>
      <c r="D584" s="10" t="s">
        <v>1104</v>
      </c>
      <c r="E584" s="356"/>
      <c r="F584" s="356">
        <v>1</v>
      </c>
      <c r="G584" s="3">
        <v>0.8</v>
      </c>
      <c r="H584" s="3" t="s">
        <v>668</v>
      </c>
      <c r="I584" s="386" t="s">
        <v>714</v>
      </c>
      <c r="J584" s="214"/>
      <c r="K584" s="212">
        <f t="shared" si="16"/>
        <v>3.2</v>
      </c>
      <c r="L584" s="398"/>
      <c r="M584" s="380"/>
      <c r="N584" s="106"/>
      <c r="O584" s="88"/>
      <c r="P584" s="88"/>
      <c r="Q584" s="88"/>
      <c r="R584" s="88"/>
      <c r="S584" s="88"/>
      <c r="T584" s="88">
        <v>0.8</v>
      </c>
      <c r="U584" s="88"/>
      <c r="V584" s="88"/>
      <c r="W584" s="88">
        <v>0.8</v>
      </c>
      <c r="X584" s="88"/>
      <c r="Y584" s="88"/>
      <c r="Z584" s="88"/>
      <c r="AA584" s="88">
        <v>0.8</v>
      </c>
      <c r="AB584" s="88"/>
      <c r="AC584" s="88"/>
      <c r="AD584" s="88"/>
      <c r="AE584" s="88"/>
      <c r="AF584" s="88"/>
      <c r="AG584" s="88"/>
      <c r="AH584" s="88"/>
      <c r="AI584" s="88"/>
      <c r="AJ584" s="88"/>
      <c r="AK584" s="88"/>
      <c r="AL584" s="88"/>
      <c r="AM584" s="88"/>
      <c r="AN584" s="88"/>
      <c r="AO584" s="88">
        <v>0.8</v>
      </c>
      <c r="AP584" s="88"/>
      <c r="AQ584" s="88"/>
      <c r="AR584" s="196"/>
      <c r="AS584" s="206">
        <f t="shared" si="15"/>
        <v>3.2</v>
      </c>
      <c r="AT584" s="263" t="s">
        <v>279</v>
      </c>
      <c r="AU584" s="6" t="s">
        <v>1104</v>
      </c>
    </row>
    <row r="585" spans="1:47" ht="30">
      <c r="A585" s="353" t="s">
        <v>679</v>
      </c>
      <c r="B585" s="356" t="s">
        <v>743</v>
      </c>
      <c r="C585" s="263" t="s">
        <v>279</v>
      </c>
      <c r="D585" s="10" t="s">
        <v>857</v>
      </c>
      <c r="E585" s="356"/>
      <c r="F585" s="356">
        <v>2</v>
      </c>
      <c r="G585" s="3">
        <v>0.8</v>
      </c>
      <c r="H585" s="3" t="s">
        <v>668</v>
      </c>
      <c r="I585" s="386" t="s">
        <v>714</v>
      </c>
      <c r="J585" s="214"/>
      <c r="K585" s="212">
        <f t="shared" si="16"/>
        <v>12</v>
      </c>
      <c r="L585" s="398"/>
      <c r="M585" s="380"/>
      <c r="N585" s="106"/>
      <c r="O585" s="88"/>
      <c r="P585" s="88">
        <v>1.6</v>
      </c>
      <c r="Q585" s="88"/>
      <c r="R585" s="88"/>
      <c r="S585" s="88"/>
      <c r="T585" s="88">
        <v>1.6</v>
      </c>
      <c r="U585" s="88"/>
      <c r="V585" s="88"/>
      <c r="W585" s="88">
        <v>1.6</v>
      </c>
      <c r="X585" s="88"/>
      <c r="Y585" s="88"/>
      <c r="Z585" s="88"/>
      <c r="AA585" s="88">
        <v>1.6</v>
      </c>
      <c r="AB585" s="88"/>
      <c r="AC585" s="88"/>
      <c r="AD585" s="88">
        <v>0.8</v>
      </c>
      <c r="AE585" s="88"/>
      <c r="AF585" s="88"/>
      <c r="AG585" s="88"/>
      <c r="AH585" s="88">
        <v>1.6</v>
      </c>
      <c r="AI585" s="88"/>
      <c r="AJ585" s="88"/>
      <c r="AK585" s="88">
        <v>1.6</v>
      </c>
      <c r="AL585" s="88"/>
      <c r="AM585" s="88"/>
      <c r="AN585" s="88"/>
      <c r="AO585" s="88">
        <v>1.6</v>
      </c>
      <c r="AP585" s="88"/>
      <c r="AQ585" s="88"/>
      <c r="AR585" s="196"/>
      <c r="AS585" s="206">
        <f t="shared" si="15"/>
        <v>12</v>
      </c>
      <c r="AT585" s="263" t="s">
        <v>279</v>
      </c>
      <c r="AU585" s="6" t="s">
        <v>857</v>
      </c>
    </row>
    <row r="586" spans="1:47" ht="30">
      <c r="A586" s="353" t="s">
        <v>679</v>
      </c>
      <c r="B586" s="356" t="s">
        <v>743</v>
      </c>
      <c r="C586" s="263" t="s">
        <v>279</v>
      </c>
      <c r="D586" s="10" t="s">
        <v>852</v>
      </c>
      <c r="E586" s="356"/>
      <c r="F586" s="356">
        <v>2</v>
      </c>
      <c r="G586" s="3">
        <v>0.8</v>
      </c>
      <c r="H586" s="3" t="s">
        <v>668</v>
      </c>
      <c r="I586" s="386" t="s">
        <v>714</v>
      </c>
      <c r="J586" s="214"/>
      <c r="K586" s="212">
        <f t="shared" si="16"/>
        <v>7.2000000000000011</v>
      </c>
      <c r="L586" s="398"/>
      <c r="M586" s="380"/>
      <c r="N586" s="106"/>
      <c r="O586" s="88"/>
      <c r="P586" s="88">
        <v>0.8</v>
      </c>
      <c r="Q586" s="88"/>
      <c r="R586" s="88"/>
      <c r="S586" s="88"/>
      <c r="T586" s="88">
        <v>1.6</v>
      </c>
      <c r="U586" s="88"/>
      <c r="V586" s="88"/>
      <c r="W586" s="88">
        <v>0.8</v>
      </c>
      <c r="X586" s="88"/>
      <c r="Y586" s="88"/>
      <c r="Z586" s="88"/>
      <c r="AA586" s="88"/>
      <c r="AB586" s="88"/>
      <c r="AC586" s="88"/>
      <c r="AD586" s="88">
        <v>1.6</v>
      </c>
      <c r="AE586" s="88"/>
      <c r="AF586" s="88"/>
      <c r="AG586" s="88"/>
      <c r="AH586" s="88"/>
      <c r="AI586" s="88"/>
      <c r="AJ586" s="88"/>
      <c r="AK586" s="88">
        <v>0.8</v>
      </c>
      <c r="AL586" s="88"/>
      <c r="AM586" s="88"/>
      <c r="AN586" s="88"/>
      <c r="AO586" s="88">
        <v>1.6</v>
      </c>
      <c r="AP586" s="88"/>
      <c r="AQ586" s="88"/>
      <c r="AR586" s="196"/>
      <c r="AS586" s="206">
        <f t="shared" si="15"/>
        <v>7.2000000000000011</v>
      </c>
      <c r="AT586" s="263" t="s">
        <v>279</v>
      </c>
      <c r="AU586" s="10" t="s">
        <v>852</v>
      </c>
    </row>
    <row r="587" spans="1:47" ht="30">
      <c r="A587" s="353" t="s">
        <v>679</v>
      </c>
      <c r="B587" s="356" t="s">
        <v>743</v>
      </c>
      <c r="C587" s="263" t="s">
        <v>279</v>
      </c>
      <c r="D587" s="10" t="s">
        <v>855</v>
      </c>
      <c r="E587" s="356"/>
      <c r="F587" s="356">
        <v>2</v>
      </c>
      <c r="G587" s="3">
        <v>0.8</v>
      </c>
      <c r="H587" s="3" t="s">
        <v>668</v>
      </c>
      <c r="I587" s="386" t="s">
        <v>714</v>
      </c>
      <c r="J587" s="214"/>
      <c r="K587" s="212">
        <f t="shared" si="16"/>
        <v>6.3999999999999995</v>
      </c>
      <c r="L587" s="398"/>
      <c r="M587" s="380"/>
      <c r="N587" s="106"/>
      <c r="O587" s="88"/>
      <c r="P587" s="88">
        <v>0.8</v>
      </c>
      <c r="Q587" s="88"/>
      <c r="R587" s="88"/>
      <c r="S587" s="88"/>
      <c r="T587" s="88"/>
      <c r="U587" s="88"/>
      <c r="V587" s="88"/>
      <c r="W587" s="88">
        <v>0.8</v>
      </c>
      <c r="X587" s="88"/>
      <c r="Y587" s="88"/>
      <c r="Z587" s="88"/>
      <c r="AA587" s="88">
        <v>0.8</v>
      </c>
      <c r="AB587" s="88"/>
      <c r="AC587" s="88"/>
      <c r="AD587" s="88">
        <v>0.8</v>
      </c>
      <c r="AE587" s="88"/>
      <c r="AF587" s="88"/>
      <c r="AG587" s="88"/>
      <c r="AH587" s="88">
        <v>0.8</v>
      </c>
      <c r="AI587" s="88"/>
      <c r="AJ587" s="88"/>
      <c r="AK587" s="88">
        <v>1.6</v>
      </c>
      <c r="AL587" s="88"/>
      <c r="AM587" s="88"/>
      <c r="AN587" s="88"/>
      <c r="AO587" s="88">
        <v>0.8</v>
      </c>
      <c r="AP587" s="88"/>
      <c r="AQ587" s="88"/>
      <c r="AR587" s="196"/>
      <c r="AS587" s="206">
        <f t="shared" ref="AS587:AS656" si="17">K587</f>
        <v>6.3999999999999995</v>
      </c>
      <c r="AT587" s="263" t="s">
        <v>279</v>
      </c>
      <c r="AU587" s="10" t="s">
        <v>855</v>
      </c>
    </row>
    <row r="588" spans="1:47" ht="30">
      <c r="A588" s="353" t="s">
        <v>679</v>
      </c>
      <c r="B588" s="356" t="s">
        <v>743</v>
      </c>
      <c r="C588" s="263" t="s">
        <v>279</v>
      </c>
      <c r="D588" s="10" t="s">
        <v>854</v>
      </c>
      <c r="E588" s="356"/>
      <c r="F588" s="356">
        <v>1</v>
      </c>
      <c r="G588" s="3">
        <v>0.8</v>
      </c>
      <c r="H588" s="3" t="s">
        <v>668</v>
      </c>
      <c r="I588" s="386" t="s">
        <v>714</v>
      </c>
      <c r="J588" s="214"/>
      <c r="K588" s="212">
        <f t="shared" si="16"/>
        <v>6.3999999999999995</v>
      </c>
      <c r="L588" s="398"/>
      <c r="M588" s="380"/>
      <c r="N588" s="106"/>
      <c r="O588" s="88"/>
      <c r="P588" s="88">
        <v>0.8</v>
      </c>
      <c r="Q588" s="88"/>
      <c r="R588" s="88"/>
      <c r="S588" s="88"/>
      <c r="T588" s="88">
        <v>0.8</v>
      </c>
      <c r="U588" s="88"/>
      <c r="V588" s="88"/>
      <c r="W588" s="88">
        <v>0.8</v>
      </c>
      <c r="X588" s="88"/>
      <c r="Y588" s="88"/>
      <c r="Z588" s="88"/>
      <c r="AA588" s="88">
        <v>0.8</v>
      </c>
      <c r="AB588" s="88"/>
      <c r="AC588" s="88"/>
      <c r="AD588" s="88">
        <v>0.8</v>
      </c>
      <c r="AE588" s="88"/>
      <c r="AF588" s="88"/>
      <c r="AG588" s="88"/>
      <c r="AH588" s="88">
        <v>0.8</v>
      </c>
      <c r="AI588" s="88"/>
      <c r="AJ588" s="88"/>
      <c r="AK588" s="88">
        <v>0.8</v>
      </c>
      <c r="AL588" s="88"/>
      <c r="AM588" s="88"/>
      <c r="AN588" s="88"/>
      <c r="AO588" s="88">
        <v>0.8</v>
      </c>
      <c r="AP588" s="88"/>
      <c r="AQ588" s="88"/>
      <c r="AR588" s="196"/>
      <c r="AS588" s="206">
        <f t="shared" si="17"/>
        <v>6.3999999999999995</v>
      </c>
      <c r="AT588" s="263" t="s">
        <v>279</v>
      </c>
      <c r="AU588" s="10" t="s">
        <v>854</v>
      </c>
    </row>
    <row r="589" spans="1:47" ht="30">
      <c r="A589" s="353" t="s">
        <v>679</v>
      </c>
      <c r="B589" s="356" t="s">
        <v>743</v>
      </c>
      <c r="C589" s="263" t="s">
        <v>279</v>
      </c>
      <c r="D589" s="10" t="s">
        <v>636</v>
      </c>
      <c r="E589" s="356"/>
      <c r="F589" s="356">
        <v>1</v>
      </c>
      <c r="G589" s="3">
        <v>0.8</v>
      </c>
      <c r="H589" s="3" t="s">
        <v>668</v>
      </c>
      <c r="I589" s="386" t="s">
        <v>714</v>
      </c>
      <c r="J589" s="214"/>
      <c r="K589" s="212">
        <f t="shared" si="16"/>
        <v>1.6</v>
      </c>
      <c r="L589" s="398"/>
      <c r="M589" s="380"/>
      <c r="N589" s="106"/>
      <c r="O589" s="88"/>
      <c r="P589" s="88"/>
      <c r="Q589" s="88"/>
      <c r="R589" s="88"/>
      <c r="S589" s="88"/>
      <c r="T589" s="88"/>
      <c r="U589" s="88"/>
      <c r="V589" s="88"/>
      <c r="W589" s="88">
        <v>0.8</v>
      </c>
      <c r="X589" s="88"/>
      <c r="Y589" s="88"/>
      <c r="Z589" s="88"/>
      <c r="AA589" s="88"/>
      <c r="AB589" s="88"/>
      <c r="AC589" s="88"/>
      <c r="AD589" s="88"/>
      <c r="AE589" s="88"/>
      <c r="AF589" s="88"/>
      <c r="AG589" s="88"/>
      <c r="AH589" s="88"/>
      <c r="AI589" s="88"/>
      <c r="AJ589" s="88"/>
      <c r="AK589" s="88"/>
      <c r="AL589" s="88"/>
      <c r="AM589" s="88"/>
      <c r="AN589" s="88"/>
      <c r="AO589" s="88">
        <v>0.8</v>
      </c>
      <c r="AP589" s="88"/>
      <c r="AQ589" s="88"/>
      <c r="AR589" s="196"/>
      <c r="AS589" s="206">
        <f t="shared" si="17"/>
        <v>1.6</v>
      </c>
      <c r="AT589" s="263" t="s">
        <v>279</v>
      </c>
      <c r="AU589" s="10" t="s">
        <v>636</v>
      </c>
    </row>
    <row r="590" spans="1:47" ht="30">
      <c r="A590" s="353" t="s">
        <v>679</v>
      </c>
      <c r="B590" s="356" t="s">
        <v>743</v>
      </c>
      <c r="C590" s="263" t="s">
        <v>279</v>
      </c>
      <c r="D590" s="10" t="s">
        <v>637</v>
      </c>
      <c r="E590" s="356"/>
      <c r="F590" s="356">
        <v>1</v>
      </c>
      <c r="G590" s="3">
        <v>0.8</v>
      </c>
      <c r="H590" s="3" t="s">
        <v>668</v>
      </c>
      <c r="I590" s="386" t="s">
        <v>714</v>
      </c>
      <c r="J590" s="214"/>
      <c r="K590" s="212">
        <f t="shared" si="16"/>
        <v>5.6</v>
      </c>
      <c r="L590" s="398"/>
      <c r="M590" s="380"/>
      <c r="N590" s="106"/>
      <c r="O590" s="88"/>
      <c r="P590" s="88">
        <v>0.8</v>
      </c>
      <c r="Q590" s="88"/>
      <c r="R590" s="88"/>
      <c r="S590" s="88"/>
      <c r="T590" s="88">
        <v>0.8</v>
      </c>
      <c r="U590" s="88"/>
      <c r="V590" s="88"/>
      <c r="W590" s="88">
        <v>0.8</v>
      </c>
      <c r="X590" s="88"/>
      <c r="Y590" s="88"/>
      <c r="Z590" s="88"/>
      <c r="AA590" s="88">
        <v>0.8</v>
      </c>
      <c r="AB590" s="88"/>
      <c r="AC590" s="88"/>
      <c r="AD590" s="88">
        <v>0.8</v>
      </c>
      <c r="AE590" s="88"/>
      <c r="AF590" s="88"/>
      <c r="AG590" s="88"/>
      <c r="AH590" s="88">
        <v>0.8</v>
      </c>
      <c r="AI590" s="88"/>
      <c r="AJ590" s="88"/>
      <c r="AK590" s="88"/>
      <c r="AL590" s="88"/>
      <c r="AM590" s="88"/>
      <c r="AN590" s="88"/>
      <c r="AO590" s="88">
        <v>0.8</v>
      </c>
      <c r="AP590" s="88"/>
      <c r="AQ590" s="88"/>
      <c r="AR590" s="196"/>
      <c r="AS590" s="206">
        <f t="shared" si="17"/>
        <v>5.6</v>
      </c>
      <c r="AT590" s="263" t="s">
        <v>279</v>
      </c>
      <c r="AU590" s="10" t="s">
        <v>637</v>
      </c>
    </row>
    <row r="591" spans="1:47" ht="35.25" customHeight="1">
      <c r="A591" s="353" t="s">
        <v>679</v>
      </c>
      <c r="B591" s="356" t="s">
        <v>743</v>
      </c>
      <c r="C591" s="263" t="s">
        <v>279</v>
      </c>
      <c r="D591" s="10" t="s">
        <v>856</v>
      </c>
      <c r="E591" s="356"/>
      <c r="F591" s="356">
        <v>1</v>
      </c>
      <c r="G591" s="3">
        <v>0.8</v>
      </c>
      <c r="H591" s="3" t="s">
        <v>668</v>
      </c>
      <c r="I591" s="386" t="s">
        <v>714</v>
      </c>
      <c r="J591" s="214"/>
      <c r="K591" s="212">
        <f t="shared" si="16"/>
        <v>6.3999999999999995</v>
      </c>
      <c r="L591" s="398"/>
      <c r="M591" s="380"/>
      <c r="N591" s="106"/>
      <c r="O591" s="88"/>
      <c r="P591" s="88">
        <v>0.8</v>
      </c>
      <c r="Q591" s="88"/>
      <c r="R591" s="88"/>
      <c r="S591" s="88"/>
      <c r="T591" s="88">
        <v>0.8</v>
      </c>
      <c r="U591" s="88"/>
      <c r="V591" s="88"/>
      <c r="W591" s="88">
        <v>0.8</v>
      </c>
      <c r="X591" s="88"/>
      <c r="Y591" s="88"/>
      <c r="Z591" s="88"/>
      <c r="AA591" s="88">
        <v>0.8</v>
      </c>
      <c r="AB591" s="88"/>
      <c r="AC591" s="88"/>
      <c r="AD591" s="88">
        <v>0.8</v>
      </c>
      <c r="AE591" s="88"/>
      <c r="AF591" s="88"/>
      <c r="AG591" s="88"/>
      <c r="AH591" s="88">
        <v>0.8</v>
      </c>
      <c r="AI591" s="88"/>
      <c r="AJ591" s="88"/>
      <c r="AK591" s="88">
        <v>0.8</v>
      </c>
      <c r="AL591" s="88"/>
      <c r="AM591" s="88"/>
      <c r="AN591" s="88"/>
      <c r="AO591" s="88">
        <v>0.8</v>
      </c>
      <c r="AP591" s="88"/>
      <c r="AQ591" s="88"/>
      <c r="AR591" s="196"/>
      <c r="AS591" s="206">
        <f t="shared" si="17"/>
        <v>6.3999999999999995</v>
      </c>
      <c r="AT591" s="263" t="s">
        <v>279</v>
      </c>
      <c r="AU591" s="10" t="s">
        <v>856</v>
      </c>
    </row>
    <row r="592" spans="1:47" ht="30">
      <c r="A592" s="353" t="s">
        <v>679</v>
      </c>
      <c r="B592" s="356" t="s">
        <v>743</v>
      </c>
      <c r="C592" s="263" t="s">
        <v>279</v>
      </c>
      <c r="D592" s="180" t="s">
        <v>1081</v>
      </c>
      <c r="E592" s="356"/>
      <c r="F592" s="356">
        <v>1</v>
      </c>
      <c r="G592" s="3">
        <v>0.8</v>
      </c>
      <c r="H592" s="3" t="s">
        <v>668</v>
      </c>
      <c r="I592" s="386" t="s">
        <v>714</v>
      </c>
      <c r="J592" s="214"/>
      <c r="K592" s="212">
        <f t="shared" si="16"/>
        <v>5.6</v>
      </c>
      <c r="L592" s="398"/>
      <c r="M592" s="380"/>
      <c r="N592" s="106"/>
      <c r="O592" s="88"/>
      <c r="P592" s="88">
        <v>0.8</v>
      </c>
      <c r="Q592" s="88"/>
      <c r="R592" s="88"/>
      <c r="S592" s="88"/>
      <c r="T592" s="88">
        <v>0.8</v>
      </c>
      <c r="U592" s="88"/>
      <c r="V592" s="88"/>
      <c r="W592" s="88">
        <v>0.8</v>
      </c>
      <c r="X592" s="88"/>
      <c r="Y592" s="88"/>
      <c r="Z592" s="88"/>
      <c r="AA592" s="88">
        <v>0.8</v>
      </c>
      <c r="AB592" s="88"/>
      <c r="AC592" s="88"/>
      <c r="AD592" s="88"/>
      <c r="AE592" s="88"/>
      <c r="AF592" s="88"/>
      <c r="AG592" s="88"/>
      <c r="AH592" s="88">
        <v>0.8</v>
      </c>
      <c r="AI592" s="88"/>
      <c r="AJ592" s="88"/>
      <c r="AK592" s="88">
        <v>0.8</v>
      </c>
      <c r="AL592" s="88"/>
      <c r="AM592" s="88"/>
      <c r="AN592" s="88"/>
      <c r="AO592" s="88">
        <v>0.8</v>
      </c>
      <c r="AP592" s="88"/>
      <c r="AQ592" s="88"/>
      <c r="AR592" s="196"/>
      <c r="AS592" s="206">
        <f t="shared" si="17"/>
        <v>5.6</v>
      </c>
      <c r="AT592" s="263" t="s">
        <v>279</v>
      </c>
      <c r="AU592" s="180" t="s">
        <v>1081</v>
      </c>
    </row>
    <row r="593" spans="1:47" ht="30">
      <c r="A593" s="353" t="s">
        <v>679</v>
      </c>
      <c r="B593" s="356" t="s">
        <v>743</v>
      </c>
      <c r="C593" s="263" t="s">
        <v>279</v>
      </c>
      <c r="D593" s="180" t="s">
        <v>1082</v>
      </c>
      <c r="E593" s="356"/>
      <c r="F593" s="356">
        <v>1</v>
      </c>
      <c r="G593" s="3">
        <v>0.8</v>
      </c>
      <c r="H593" s="3" t="s">
        <v>668</v>
      </c>
      <c r="I593" s="386" t="s">
        <v>714</v>
      </c>
      <c r="J593" s="214"/>
      <c r="K593" s="212">
        <f t="shared" si="16"/>
        <v>6.3999999999999995</v>
      </c>
      <c r="L593" s="398"/>
      <c r="M593" s="380"/>
      <c r="N593" s="106"/>
      <c r="O593" s="88"/>
      <c r="P593" s="88">
        <v>0.8</v>
      </c>
      <c r="Q593" s="88"/>
      <c r="R593" s="88"/>
      <c r="S593" s="88"/>
      <c r="T593" s="88">
        <v>0.8</v>
      </c>
      <c r="U593" s="88"/>
      <c r="V593" s="88"/>
      <c r="W593" s="88">
        <v>0.8</v>
      </c>
      <c r="X593" s="88"/>
      <c r="Y593" s="88"/>
      <c r="Z593" s="88"/>
      <c r="AA593" s="88">
        <v>0.8</v>
      </c>
      <c r="AB593" s="88"/>
      <c r="AC593" s="88"/>
      <c r="AD593" s="88">
        <v>0.8</v>
      </c>
      <c r="AE593" s="88"/>
      <c r="AF593" s="88"/>
      <c r="AG593" s="88"/>
      <c r="AH593" s="88">
        <v>0.8</v>
      </c>
      <c r="AI593" s="88"/>
      <c r="AJ593" s="88"/>
      <c r="AK593" s="88">
        <v>0.8</v>
      </c>
      <c r="AL593" s="88"/>
      <c r="AM593" s="88"/>
      <c r="AN593" s="88"/>
      <c r="AO593" s="88">
        <v>0.8</v>
      </c>
      <c r="AP593" s="88"/>
      <c r="AQ593" s="88"/>
      <c r="AR593" s="196"/>
      <c r="AS593" s="206">
        <f t="shared" si="17"/>
        <v>6.3999999999999995</v>
      </c>
      <c r="AT593" s="263" t="s">
        <v>279</v>
      </c>
      <c r="AU593" s="180" t="s">
        <v>1082</v>
      </c>
    </row>
    <row r="594" spans="1:47" ht="30">
      <c r="A594" s="353" t="s">
        <v>679</v>
      </c>
      <c r="B594" s="356" t="s">
        <v>743</v>
      </c>
      <c r="C594" s="263" t="s">
        <v>279</v>
      </c>
      <c r="D594" s="180" t="s">
        <v>1083</v>
      </c>
      <c r="E594" s="356"/>
      <c r="F594" s="356">
        <v>1</v>
      </c>
      <c r="G594" s="3">
        <v>0.8</v>
      </c>
      <c r="H594" s="3" t="s">
        <v>668</v>
      </c>
      <c r="I594" s="386" t="s">
        <v>714</v>
      </c>
      <c r="J594" s="214"/>
      <c r="K594" s="212">
        <f t="shared" si="16"/>
        <v>6.3999999999999995</v>
      </c>
      <c r="L594" s="398"/>
      <c r="M594" s="380"/>
      <c r="N594" s="106"/>
      <c r="O594" s="88"/>
      <c r="P594" s="88">
        <v>0.8</v>
      </c>
      <c r="Q594" s="88"/>
      <c r="R594" s="88"/>
      <c r="S594" s="88"/>
      <c r="T594" s="88">
        <v>0.8</v>
      </c>
      <c r="U594" s="88"/>
      <c r="V594" s="88"/>
      <c r="W594" s="88">
        <v>0.8</v>
      </c>
      <c r="X594" s="88"/>
      <c r="Y594" s="88"/>
      <c r="Z594" s="88"/>
      <c r="AA594" s="88">
        <v>0.8</v>
      </c>
      <c r="AB594" s="88"/>
      <c r="AC594" s="88"/>
      <c r="AD594" s="88">
        <v>0.8</v>
      </c>
      <c r="AE594" s="88"/>
      <c r="AF594" s="88"/>
      <c r="AG594" s="88"/>
      <c r="AH594" s="88">
        <v>0.8</v>
      </c>
      <c r="AI594" s="88"/>
      <c r="AJ594" s="88"/>
      <c r="AK594" s="88">
        <v>0.8</v>
      </c>
      <c r="AL594" s="88"/>
      <c r="AM594" s="88"/>
      <c r="AN594" s="88"/>
      <c r="AO594" s="88">
        <v>0.8</v>
      </c>
      <c r="AP594" s="88"/>
      <c r="AQ594" s="88"/>
      <c r="AR594" s="196"/>
      <c r="AS594" s="206">
        <f t="shared" si="17"/>
        <v>6.3999999999999995</v>
      </c>
      <c r="AT594" s="263" t="s">
        <v>279</v>
      </c>
      <c r="AU594" s="180" t="s">
        <v>1083</v>
      </c>
    </row>
    <row r="595" spans="1:47" ht="30">
      <c r="A595" s="353" t="s">
        <v>679</v>
      </c>
      <c r="B595" s="356" t="s">
        <v>743</v>
      </c>
      <c r="C595" s="263" t="s">
        <v>279</v>
      </c>
      <c r="D595" s="10" t="s">
        <v>1084</v>
      </c>
      <c r="E595" s="356"/>
      <c r="F595" s="356">
        <v>2</v>
      </c>
      <c r="G595" s="3">
        <v>0.8</v>
      </c>
      <c r="H595" s="3" t="s">
        <v>668</v>
      </c>
      <c r="I595" s="386" t="s">
        <v>714</v>
      </c>
      <c r="J595" s="214"/>
      <c r="K595" s="212">
        <f t="shared" si="16"/>
        <v>12.799999999999999</v>
      </c>
      <c r="L595" s="398"/>
      <c r="M595" s="380"/>
      <c r="N595" s="106"/>
      <c r="O595" s="88"/>
      <c r="P595" s="88">
        <v>1.6</v>
      </c>
      <c r="Q595" s="88"/>
      <c r="R595" s="88"/>
      <c r="S595" s="88"/>
      <c r="T595" s="88">
        <v>1.6</v>
      </c>
      <c r="U595" s="88"/>
      <c r="V595" s="88"/>
      <c r="W595" s="88">
        <v>1.6</v>
      </c>
      <c r="X595" s="88"/>
      <c r="Y595" s="88"/>
      <c r="Z595" s="88"/>
      <c r="AA595" s="88">
        <v>1.6</v>
      </c>
      <c r="AB595" s="88"/>
      <c r="AC595" s="88"/>
      <c r="AD595" s="88">
        <v>1.6</v>
      </c>
      <c r="AE595" s="88"/>
      <c r="AF595" s="88"/>
      <c r="AG595" s="88"/>
      <c r="AH595" s="88">
        <v>1.6</v>
      </c>
      <c r="AI595" s="88"/>
      <c r="AJ595" s="88"/>
      <c r="AK595" s="88">
        <v>1.6</v>
      </c>
      <c r="AL595" s="88"/>
      <c r="AM595" s="88"/>
      <c r="AN595" s="88"/>
      <c r="AO595" s="88">
        <v>1.6</v>
      </c>
      <c r="AP595" s="88"/>
      <c r="AQ595" s="88"/>
      <c r="AR595" s="196"/>
      <c r="AS595" s="206">
        <f t="shared" si="17"/>
        <v>12.799999999999999</v>
      </c>
      <c r="AT595" s="263" t="s">
        <v>279</v>
      </c>
      <c r="AU595" s="10" t="s">
        <v>1084</v>
      </c>
    </row>
    <row r="596" spans="1:47" ht="30">
      <c r="A596" s="353" t="s">
        <v>679</v>
      </c>
      <c r="B596" s="356" t="s">
        <v>743</v>
      </c>
      <c r="C596" s="263" t="s">
        <v>279</v>
      </c>
      <c r="D596" s="10" t="s">
        <v>1085</v>
      </c>
      <c r="E596" s="356"/>
      <c r="F596" s="356">
        <v>2</v>
      </c>
      <c r="G596" s="3">
        <v>0.8</v>
      </c>
      <c r="H596" s="3" t="s">
        <v>668</v>
      </c>
      <c r="I596" s="386" t="s">
        <v>714</v>
      </c>
      <c r="J596" s="214"/>
      <c r="K596" s="212">
        <f t="shared" si="16"/>
        <v>12.799999999999999</v>
      </c>
      <c r="L596" s="398"/>
      <c r="M596" s="380"/>
      <c r="N596" s="106"/>
      <c r="O596" s="88"/>
      <c r="P596" s="88">
        <v>1.6</v>
      </c>
      <c r="Q596" s="88"/>
      <c r="R596" s="88"/>
      <c r="S596" s="88"/>
      <c r="T596" s="88">
        <v>1.6</v>
      </c>
      <c r="U596" s="88"/>
      <c r="V596" s="88"/>
      <c r="W596" s="88">
        <v>1.6</v>
      </c>
      <c r="X596" s="88"/>
      <c r="Y596" s="88"/>
      <c r="Z596" s="88"/>
      <c r="AA596" s="88">
        <v>1.6</v>
      </c>
      <c r="AB596" s="88"/>
      <c r="AC596" s="88"/>
      <c r="AD596" s="88">
        <v>1.6</v>
      </c>
      <c r="AE596" s="88"/>
      <c r="AF596" s="88"/>
      <c r="AG596" s="88"/>
      <c r="AH596" s="88">
        <v>1.6</v>
      </c>
      <c r="AI596" s="88"/>
      <c r="AJ596" s="88"/>
      <c r="AK596" s="88">
        <v>1.6</v>
      </c>
      <c r="AL596" s="88"/>
      <c r="AM596" s="88"/>
      <c r="AN596" s="88"/>
      <c r="AO596" s="88">
        <v>1.6</v>
      </c>
      <c r="AP596" s="88"/>
      <c r="AQ596" s="88"/>
      <c r="AR596" s="196"/>
      <c r="AS596" s="206">
        <f t="shared" si="17"/>
        <v>12.799999999999999</v>
      </c>
      <c r="AT596" s="263" t="s">
        <v>279</v>
      </c>
      <c r="AU596" s="10" t="s">
        <v>1085</v>
      </c>
    </row>
    <row r="597" spans="1:47" ht="30">
      <c r="A597" s="353" t="s">
        <v>679</v>
      </c>
      <c r="B597" s="356" t="s">
        <v>743</v>
      </c>
      <c r="C597" s="263" t="s">
        <v>279</v>
      </c>
      <c r="D597" s="10" t="s">
        <v>1086</v>
      </c>
      <c r="E597" s="356"/>
      <c r="F597" s="356">
        <v>2</v>
      </c>
      <c r="G597" s="3">
        <v>0.8</v>
      </c>
      <c r="H597" s="3" t="s">
        <v>668</v>
      </c>
      <c r="I597" s="386" t="s">
        <v>714</v>
      </c>
      <c r="J597" s="214"/>
      <c r="K597" s="212">
        <f t="shared" si="16"/>
        <v>11.2</v>
      </c>
      <c r="L597" s="398"/>
      <c r="M597" s="380"/>
      <c r="N597" s="106"/>
      <c r="O597" s="88"/>
      <c r="P597" s="88">
        <v>1.6</v>
      </c>
      <c r="Q597" s="88"/>
      <c r="R597" s="88"/>
      <c r="S597" s="88"/>
      <c r="T597" s="88">
        <v>1.6</v>
      </c>
      <c r="U597" s="88"/>
      <c r="V597" s="88"/>
      <c r="W597" s="88">
        <v>0.8</v>
      </c>
      <c r="X597" s="88"/>
      <c r="Y597" s="88"/>
      <c r="Z597" s="88"/>
      <c r="AA597" s="88">
        <v>1.6</v>
      </c>
      <c r="AB597" s="88"/>
      <c r="AC597" s="88"/>
      <c r="AD597" s="88">
        <v>1.6</v>
      </c>
      <c r="AE597" s="88"/>
      <c r="AF597" s="88"/>
      <c r="AG597" s="88"/>
      <c r="AH597" s="88">
        <v>1.6</v>
      </c>
      <c r="AI597" s="88"/>
      <c r="AJ597" s="88"/>
      <c r="AK597" s="88">
        <v>0.8</v>
      </c>
      <c r="AL597" s="88"/>
      <c r="AM597" s="88"/>
      <c r="AN597" s="88"/>
      <c r="AO597" s="88">
        <v>1.6</v>
      </c>
      <c r="AP597" s="88"/>
      <c r="AQ597" s="88"/>
      <c r="AR597" s="196"/>
      <c r="AS597" s="206">
        <f t="shared" si="17"/>
        <v>11.2</v>
      </c>
      <c r="AT597" s="263" t="s">
        <v>279</v>
      </c>
      <c r="AU597" s="10" t="s">
        <v>1086</v>
      </c>
    </row>
    <row r="598" spans="1:47" ht="33" customHeight="1">
      <c r="A598" s="353" t="s">
        <v>679</v>
      </c>
      <c r="B598" s="356" t="s">
        <v>743</v>
      </c>
      <c r="C598" s="263" t="s">
        <v>279</v>
      </c>
      <c r="D598" s="10" t="s">
        <v>1090</v>
      </c>
      <c r="E598" s="356"/>
      <c r="F598" s="356">
        <v>2</v>
      </c>
      <c r="G598" s="3">
        <v>0.8</v>
      </c>
      <c r="H598" s="3" t="s">
        <v>668</v>
      </c>
      <c r="I598" s="386" t="s">
        <v>714</v>
      </c>
      <c r="J598" s="214"/>
      <c r="K598" s="212">
        <f t="shared" si="16"/>
        <v>11.2</v>
      </c>
      <c r="L598" s="398"/>
      <c r="M598" s="380"/>
      <c r="N598" s="106"/>
      <c r="O598" s="88"/>
      <c r="P598" s="88">
        <v>1.6</v>
      </c>
      <c r="Q598" s="88"/>
      <c r="R598" s="88"/>
      <c r="S598" s="88"/>
      <c r="T598" s="88">
        <v>1.6</v>
      </c>
      <c r="U598" s="88"/>
      <c r="V598" s="88"/>
      <c r="W598" s="88">
        <v>0.8</v>
      </c>
      <c r="X598" s="88"/>
      <c r="Y598" s="88"/>
      <c r="Z598" s="88"/>
      <c r="AA598" s="88">
        <v>1.6</v>
      </c>
      <c r="AB598" s="88"/>
      <c r="AC598" s="88"/>
      <c r="AD598" s="88">
        <v>1.6</v>
      </c>
      <c r="AE598" s="88"/>
      <c r="AF598" s="88"/>
      <c r="AG598" s="88"/>
      <c r="AH598" s="88">
        <v>1.6</v>
      </c>
      <c r="AI598" s="88"/>
      <c r="AJ598" s="88"/>
      <c r="AK598" s="88">
        <v>0.8</v>
      </c>
      <c r="AL598" s="88"/>
      <c r="AM598" s="88"/>
      <c r="AN598" s="88"/>
      <c r="AO598" s="88">
        <v>1.6</v>
      </c>
      <c r="AP598" s="88"/>
      <c r="AQ598" s="88"/>
      <c r="AR598" s="196"/>
      <c r="AS598" s="206">
        <f t="shared" si="17"/>
        <v>11.2</v>
      </c>
      <c r="AT598" s="263" t="s">
        <v>279</v>
      </c>
      <c r="AU598" s="10" t="s">
        <v>1090</v>
      </c>
    </row>
    <row r="599" spans="1:47" ht="30">
      <c r="A599" s="353" t="s">
        <v>679</v>
      </c>
      <c r="B599" s="356" t="s">
        <v>743</v>
      </c>
      <c r="C599" s="263" t="s">
        <v>279</v>
      </c>
      <c r="D599" s="10" t="s">
        <v>1087</v>
      </c>
      <c r="E599" s="356"/>
      <c r="F599" s="356">
        <v>2</v>
      </c>
      <c r="G599" s="3">
        <v>0.8</v>
      </c>
      <c r="H599" s="3" t="s">
        <v>668</v>
      </c>
      <c r="I599" s="386" t="s">
        <v>714</v>
      </c>
      <c r="J599" s="214"/>
      <c r="K599" s="212">
        <f t="shared" si="16"/>
        <v>11.2</v>
      </c>
      <c r="L599" s="398"/>
      <c r="M599" s="380"/>
      <c r="N599" s="106"/>
      <c r="O599" s="88"/>
      <c r="P599" s="88">
        <v>1.6</v>
      </c>
      <c r="Q599" s="88"/>
      <c r="R599" s="88"/>
      <c r="S599" s="88"/>
      <c r="T599" s="88">
        <v>1.6</v>
      </c>
      <c r="U599" s="88"/>
      <c r="V599" s="88"/>
      <c r="W599" s="88">
        <v>0.8</v>
      </c>
      <c r="X599" s="88"/>
      <c r="Y599" s="88"/>
      <c r="Z599" s="88"/>
      <c r="AA599" s="88">
        <v>1.6</v>
      </c>
      <c r="AB599" s="88"/>
      <c r="AC599" s="88"/>
      <c r="AD599" s="88">
        <v>1.6</v>
      </c>
      <c r="AE599" s="88"/>
      <c r="AF599" s="88"/>
      <c r="AG599" s="88"/>
      <c r="AH599" s="88">
        <v>1.6</v>
      </c>
      <c r="AI599" s="88"/>
      <c r="AJ599" s="88"/>
      <c r="AK599" s="88">
        <v>0.8</v>
      </c>
      <c r="AL599" s="88"/>
      <c r="AM599" s="88"/>
      <c r="AN599" s="88"/>
      <c r="AO599" s="88">
        <v>1.6</v>
      </c>
      <c r="AP599" s="88"/>
      <c r="AQ599" s="88"/>
      <c r="AR599" s="196"/>
      <c r="AS599" s="206">
        <f t="shared" si="17"/>
        <v>11.2</v>
      </c>
      <c r="AT599" s="263" t="s">
        <v>279</v>
      </c>
      <c r="AU599" s="10" t="s">
        <v>1087</v>
      </c>
    </row>
    <row r="600" spans="1:47" ht="30">
      <c r="A600" s="353" t="s">
        <v>679</v>
      </c>
      <c r="B600" s="356" t="s">
        <v>743</v>
      </c>
      <c r="C600" s="263" t="s">
        <v>279</v>
      </c>
      <c r="D600" s="425" t="s">
        <v>1088</v>
      </c>
      <c r="E600" s="356"/>
      <c r="F600" s="356">
        <v>1</v>
      </c>
      <c r="G600" s="3">
        <v>0.8</v>
      </c>
      <c r="H600" s="3" t="s">
        <v>668</v>
      </c>
      <c r="I600" s="386" t="s">
        <v>714</v>
      </c>
      <c r="J600" s="214"/>
      <c r="K600" s="212">
        <f t="shared" si="16"/>
        <v>6.3999999999999995</v>
      </c>
      <c r="L600" s="398"/>
      <c r="M600" s="380"/>
      <c r="N600" s="106"/>
      <c r="O600" s="88"/>
      <c r="P600" s="88">
        <v>0.8</v>
      </c>
      <c r="Q600" s="88"/>
      <c r="R600" s="88"/>
      <c r="S600" s="88"/>
      <c r="T600" s="88">
        <v>0.8</v>
      </c>
      <c r="U600" s="88"/>
      <c r="V600" s="88"/>
      <c r="W600" s="88">
        <v>0.8</v>
      </c>
      <c r="X600" s="88"/>
      <c r="Y600" s="88"/>
      <c r="Z600" s="88"/>
      <c r="AA600" s="88">
        <v>0.8</v>
      </c>
      <c r="AB600" s="88"/>
      <c r="AC600" s="88"/>
      <c r="AD600" s="88">
        <v>0.8</v>
      </c>
      <c r="AE600" s="88"/>
      <c r="AF600" s="88"/>
      <c r="AG600" s="88"/>
      <c r="AH600" s="88">
        <v>0.8</v>
      </c>
      <c r="AI600" s="88"/>
      <c r="AJ600" s="88"/>
      <c r="AK600" s="88">
        <v>0.8</v>
      </c>
      <c r="AL600" s="88"/>
      <c r="AM600" s="88"/>
      <c r="AN600" s="88"/>
      <c r="AO600" s="88">
        <v>0.8</v>
      </c>
      <c r="AP600" s="88"/>
      <c r="AQ600" s="88"/>
      <c r="AR600" s="196"/>
      <c r="AS600" s="206">
        <f t="shared" si="17"/>
        <v>6.3999999999999995</v>
      </c>
      <c r="AT600" s="263" t="s">
        <v>279</v>
      </c>
      <c r="AU600" s="10" t="s">
        <v>1088</v>
      </c>
    </row>
    <row r="601" spans="1:47" ht="30">
      <c r="A601" s="353" t="s">
        <v>679</v>
      </c>
      <c r="B601" s="356" t="s">
        <v>743</v>
      </c>
      <c r="C601" s="263" t="s">
        <v>279</v>
      </c>
      <c r="D601" s="10" t="s">
        <v>1089</v>
      </c>
      <c r="E601" s="356"/>
      <c r="F601" s="356">
        <v>1</v>
      </c>
      <c r="G601" s="3">
        <v>0.8</v>
      </c>
      <c r="H601" s="3" t="s">
        <v>668</v>
      </c>
      <c r="I601" s="386" t="s">
        <v>714</v>
      </c>
      <c r="J601" s="214"/>
      <c r="K601" s="212">
        <f t="shared" si="16"/>
        <v>5.6</v>
      </c>
      <c r="L601" s="398"/>
      <c r="M601" s="380"/>
      <c r="N601" s="106"/>
      <c r="O601" s="88"/>
      <c r="P601" s="88"/>
      <c r="Q601" s="88"/>
      <c r="R601" s="88"/>
      <c r="S601" s="88"/>
      <c r="T601" s="88">
        <v>0.8</v>
      </c>
      <c r="U601" s="88"/>
      <c r="V601" s="88"/>
      <c r="W601" s="88">
        <v>0.8</v>
      </c>
      <c r="X601" s="88"/>
      <c r="Y601" s="88"/>
      <c r="Z601" s="88"/>
      <c r="AA601" s="88">
        <v>0.8</v>
      </c>
      <c r="AB601" s="88"/>
      <c r="AC601" s="88"/>
      <c r="AD601" s="88">
        <v>0.8</v>
      </c>
      <c r="AE601" s="88"/>
      <c r="AF601" s="88"/>
      <c r="AG601" s="88"/>
      <c r="AH601" s="88">
        <v>0.8</v>
      </c>
      <c r="AI601" s="88"/>
      <c r="AJ601" s="88"/>
      <c r="AK601" s="88">
        <v>0.8</v>
      </c>
      <c r="AL601" s="88"/>
      <c r="AM601" s="88"/>
      <c r="AN601" s="88"/>
      <c r="AO601" s="88">
        <v>0.8</v>
      </c>
      <c r="AP601" s="88"/>
      <c r="AQ601" s="88"/>
      <c r="AR601" s="196"/>
      <c r="AS601" s="206">
        <f t="shared" si="17"/>
        <v>5.6</v>
      </c>
      <c r="AT601" s="263" t="s">
        <v>279</v>
      </c>
      <c r="AU601" s="10" t="s">
        <v>1089</v>
      </c>
    </row>
    <row r="602" spans="1:47" ht="31.5">
      <c r="A602" s="353" t="s">
        <v>679</v>
      </c>
      <c r="B602" s="355" t="s">
        <v>1038</v>
      </c>
      <c r="C602" s="255" t="s">
        <v>279</v>
      </c>
      <c r="D602" s="10" t="s">
        <v>1039</v>
      </c>
      <c r="E602" s="356"/>
      <c r="F602" s="356">
        <v>5</v>
      </c>
      <c r="G602" s="3">
        <v>0.75</v>
      </c>
      <c r="H602" s="3" t="s">
        <v>668</v>
      </c>
      <c r="I602" s="386" t="s">
        <v>717</v>
      </c>
      <c r="J602" s="214"/>
      <c r="K602" s="212">
        <f t="shared" si="16"/>
        <v>6</v>
      </c>
      <c r="L602" s="398"/>
      <c r="M602" s="380"/>
      <c r="N602" s="106"/>
      <c r="O602" s="88"/>
      <c r="P602" s="88">
        <v>3.75</v>
      </c>
      <c r="Q602" s="88"/>
      <c r="R602" s="88"/>
      <c r="S602" s="88"/>
      <c r="T602" s="88"/>
      <c r="U602" s="88"/>
      <c r="V602" s="88"/>
      <c r="W602" s="88">
        <v>0.75</v>
      </c>
      <c r="X602" s="88"/>
      <c r="Y602" s="88"/>
      <c r="Z602" s="88"/>
      <c r="AA602" s="88"/>
      <c r="AB602" s="88"/>
      <c r="AC602" s="88"/>
      <c r="AD602" s="88">
        <v>0.75</v>
      </c>
      <c r="AE602" s="88"/>
      <c r="AF602" s="88"/>
      <c r="AG602" s="88"/>
      <c r="AH602" s="88"/>
      <c r="AI602" s="88"/>
      <c r="AJ602" s="88"/>
      <c r="AK602" s="88">
        <v>0.75</v>
      </c>
      <c r="AL602" s="88"/>
      <c r="AM602" s="88"/>
      <c r="AN602" s="88"/>
      <c r="AO602" s="88"/>
      <c r="AP602" s="88"/>
      <c r="AQ602" s="88"/>
      <c r="AR602" s="196"/>
      <c r="AS602" s="206">
        <f t="shared" si="17"/>
        <v>6</v>
      </c>
      <c r="AT602" s="255" t="s">
        <v>279</v>
      </c>
      <c r="AU602" s="10" t="s">
        <v>1039</v>
      </c>
    </row>
    <row r="603" spans="1:47" ht="30">
      <c r="A603" s="353" t="s">
        <v>679</v>
      </c>
      <c r="B603" s="134" t="s">
        <v>1038</v>
      </c>
      <c r="C603" s="263" t="s">
        <v>279</v>
      </c>
      <c r="D603" s="10" t="s">
        <v>1206</v>
      </c>
      <c r="E603" s="356"/>
      <c r="F603" s="356">
        <v>1</v>
      </c>
      <c r="G603" s="3">
        <v>0.75</v>
      </c>
      <c r="H603" s="3" t="s">
        <v>668</v>
      </c>
      <c r="I603" s="386" t="s">
        <v>717</v>
      </c>
      <c r="J603" s="214"/>
      <c r="K603" s="212">
        <f t="shared" si="16"/>
        <v>3</v>
      </c>
      <c r="L603" s="398"/>
      <c r="M603" s="380"/>
      <c r="N603" s="106"/>
      <c r="O603" s="88"/>
      <c r="P603" s="88">
        <v>0.75</v>
      </c>
      <c r="Q603" s="88"/>
      <c r="R603" s="88"/>
      <c r="S603" s="88"/>
      <c r="T603" s="88"/>
      <c r="U603" s="88"/>
      <c r="V603" s="88"/>
      <c r="W603" s="88">
        <v>0.75</v>
      </c>
      <c r="X603" s="88"/>
      <c r="Y603" s="88"/>
      <c r="Z603" s="88"/>
      <c r="AA603" s="88"/>
      <c r="AB603" s="88"/>
      <c r="AC603" s="88"/>
      <c r="AD603" s="88">
        <v>0.75</v>
      </c>
      <c r="AE603" s="88"/>
      <c r="AF603" s="88"/>
      <c r="AG603" s="88"/>
      <c r="AH603" s="88"/>
      <c r="AI603" s="88"/>
      <c r="AJ603" s="88"/>
      <c r="AK603" s="88">
        <v>0.75</v>
      </c>
      <c r="AL603" s="88"/>
      <c r="AM603" s="88"/>
      <c r="AN603" s="88"/>
      <c r="AO603" s="88"/>
      <c r="AP603" s="88"/>
      <c r="AQ603" s="88"/>
      <c r="AR603" s="196"/>
      <c r="AS603" s="206">
        <f t="shared" si="17"/>
        <v>3</v>
      </c>
      <c r="AT603" s="263" t="s">
        <v>279</v>
      </c>
      <c r="AU603" s="10" t="s">
        <v>1206</v>
      </c>
    </row>
    <row r="604" spans="1:47" ht="33" customHeight="1">
      <c r="A604" s="353" t="s">
        <v>679</v>
      </c>
      <c r="B604" s="134" t="s">
        <v>1038</v>
      </c>
      <c r="C604" s="263" t="s">
        <v>279</v>
      </c>
      <c r="D604" s="10" t="s">
        <v>1207</v>
      </c>
      <c r="E604" s="356"/>
      <c r="F604" s="356">
        <v>1</v>
      </c>
      <c r="G604" s="3">
        <v>0.75</v>
      </c>
      <c r="H604" s="3" t="s">
        <v>668</v>
      </c>
      <c r="I604" s="386" t="s">
        <v>717</v>
      </c>
      <c r="J604" s="214"/>
      <c r="K604" s="212">
        <f t="shared" si="16"/>
        <v>3</v>
      </c>
      <c r="L604" s="398"/>
      <c r="M604" s="380"/>
      <c r="N604" s="106"/>
      <c r="O604" s="88"/>
      <c r="P604" s="88">
        <v>0.75</v>
      </c>
      <c r="Q604" s="88"/>
      <c r="R604" s="88"/>
      <c r="S604" s="88"/>
      <c r="T604" s="88"/>
      <c r="U604" s="88"/>
      <c r="V604" s="88"/>
      <c r="W604" s="88">
        <v>0.75</v>
      </c>
      <c r="X604" s="88"/>
      <c r="Y604" s="88"/>
      <c r="Z604" s="88"/>
      <c r="AA604" s="88"/>
      <c r="AB604" s="88"/>
      <c r="AC604" s="88"/>
      <c r="AD604" s="88">
        <v>0.75</v>
      </c>
      <c r="AE604" s="88"/>
      <c r="AF604" s="88"/>
      <c r="AG604" s="88"/>
      <c r="AH604" s="88"/>
      <c r="AI604" s="88"/>
      <c r="AJ604" s="88"/>
      <c r="AK604" s="88">
        <v>0.75</v>
      </c>
      <c r="AL604" s="88"/>
      <c r="AM604" s="88"/>
      <c r="AN604" s="88"/>
      <c r="AO604" s="88"/>
      <c r="AP604" s="88"/>
      <c r="AQ604" s="88"/>
      <c r="AR604" s="196"/>
      <c r="AS604" s="206">
        <f t="shared" si="17"/>
        <v>3</v>
      </c>
      <c r="AT604" s="263" t="s">
        <v>279</v>
      </c>
      <c r="AU604" s="10" t="s">
        <v>1207</v>
      </c>
    </row>
    <row r="605" spans="1:47" ht="42.75" customHeight="1">
      <c r="A605" s="353" t="s">
        <v>679</v>
      </c>
      <c r="B605" s="134" t="s">
        <v>1038</v>
      </c>
      <c r="C605" s="263" t="s">
        <v>279</v>
      </c>
      <c r="D605" s="10" t="s">
        <v>1208</v>
      </c>
      <c r="E605" s="356"/>
      <c r="F605" s="356">
        <v>2</v>
      </c>
      <c r="G605" s="3">
        <v>0.75</v>
      </c>
      <c r="H605" s="3" t="s">
        <v>668</v>
      </c>
      <c r="I605" s="386" t="s">
        <v>717</v>
      </c>
      <c r="J605" s="214"/>
      <c r="K605" s="212">
        <f t="shared" si="16"/>
        <v>5.25</v>
      </c>
      <c r="L605" s="398"/>
      <c r="M605" s="380"/>
      <c r="N605" s="106"/>
      <c r="O605" s="88"/>
      <c r="P605" s="88">
        <v>1.5</v>
      </c>
      <c r="Q605" s="88"/>
      <c r="R605" s="88"/>
      <c r="S605" s="88"/>
      <c r="T605" s="88"/>
      <c r="U605" s="88"/>
      <c r="V605" s="88"/>
      <c r="W605" s="88">
        <v>0.75</v>
      </c>
      <c r="X605" s="88"/>
      <c r="Y605" s="88"/>
      <c r="Z605" s="88"/>
      <c r="AA605" s="88"/>
      <c r="AB605" s="88"/>
      <c r="AC605" s="88"/>
      <c r="AD605" s="88">
        <v>1.5</v>
      </c>
      <c r="AE605" s="88"/>
      <c r="AF605" s="88"/>
      <c r="AG605" s="88"/>
      <c r="AH605" s="88"/>
      <c r="AI605" s="88"/>
      <c r="AJ605" s="88"/>
      <c r="AK605" s="88">
        <v>1.5</v>
      </c>
      <c r="AL605" s="88"/>
      <c r="AM605" s="88"/>
      <c r="AN605" s="88"/>
      <c r="AO605" s="88"/>
      <c r="AP605" s="88"/>
      <c r="AQ605" s="88"/>
      <c r="AR605" s="196"/>
      <c r="AS605" s="206">
        <f t="shared" si="17"/>
        <v>5.25</v>
      </c>
      <c r="AT605" s="263" t="s">
        <v>279</v>
      </c>
      <c r="AU605" s="10" t="s">
        <v>1208</v>
      </c>
    </row>
    <row r="606" spans="1:47" ht="60" customHeight="1">
      <c r="A606" s="353" t="s">
        <v>679</v>
      </c>
      <c r="B606" s="134" t="s">
        <v>1038</v>
      </c>
      <c r="C606" s="263" t="s">
        <v>279</v>
      </c>
      <c r="D606" s="10" t="s">
        <v>1209</v>
      </c>
      <c r="E606" s="356"/>
      <c r="F606" s="356">
        <v>1</v>
      </c>
      <c r="G606" s="3">
        <v>0.75</v>
      </c>
      <c r="H606" s="3" t="s">
        <v>668</v>
      </c>
      <c r="I606" s="386" t="s">
        <v>717</v>
      </c>
      <c r="J606" s="214"/>
      <c r="K606" s="212">
        <f t="shared" si="16"/>
        <v>3</v>
      </c>
      <c r="L606" s="398"/>
      <c r="M606" s="380"/>
      <c r="N606" s="106"/>
      <c r="O606" s="88"/>
      <c r="P606" s="88">
        <v>0.75</v>
      </c>
      <c r="Q606" s="88"/>
      <c r="R606" s="88"/>
      <c r="S606" s="88"/>
      <c r="T606" s="88"/>
      <c r="U606" s="88"/>
      <c r="V606" s="88"/>
      <c r="W606" s="88">
        <v>0.75</v>
      </c>
      <c r="X606" s="88"/>
      <c r="Y606" s="88"/>
      <c r="Z606" s="88"/>
      <c r="AA606" s="88"/>
      <c r="AB606" s="88"/>
      <c r="AC606" s="88"/>
      <c r="AD606" s="88">
        <v>0.75</v>
      </c>
      <c r="AE606" s="88"/>
      <c r="AF606" s="88"/>
      <c r="AG606" s="88"/>
      <c r="AH606" s="88"/>
      <c r="AI606" s="88"/>
      <c r="AJ606" s="88"/>
      <c r="AK606" s="88">
        <v>0.75</v>
      </c>
      <c r="AL606" s="88"/>
      <c r="AM606" s="88"/>
      <c r="AN606" s="88"/>
      <c r="AO606" s="88"/>
      <c r="AP606" s="88"/>
      <c r="AQ606" s="88"/>
      <c r="AR606" s="196"/>
      <c r="AS606" s="206">
        <f t="shared" si="17"/>
        <v>3</v>
      </c>
      <c r="AT606" s="263" t="s">
        <v>279</v>
      </c>
      <c r="AU606" s="10" t="s">
        <v>1209</v>
      </c>
    </row>
    <row r="607" spans="1:47" ht="45">
      <c r="A607" s="40" t="s">
        <v>679</v>
      </c>
      <c r="B607" s="8" t="s">
        <v>1038</v>
      </c>
      <c r="C607" s="263" t="s">
        <v>279</v>
      </c>
      <c r="D607" s="10" t="s">
        <v>1210</v>
      </c>
      <c r="E607" s="3"/>
      <c r="F607" s="3">
        <v>2</v>
      </c>
      <c r="G607" s="3">
        <v>0.75</v>
      </c>
      <c r="H607" s="3" t="s">
        <v>668</v>
      </c>
      <c r="I607" s="386" t="s">
        <v>717</v>
      </c>
      <c r="J607" s="214"/>
      <c r="K607" s="212">
        <f t="shared" si="16"/>
        <v>5.25</v>
      </c>
      <c r="L607" s="398"/>
      <c r="M607" s="380"/>
      <c r="N607" s="106"/>
      <c r="O607" s="88"/>
      <c r="P607" s="88">
        <v>1.5</v>
      </c>
      <c r="Q607" s="88"/>
      <c r="R607" s="88"/>
      <c r="S607" s="88"/>
      <c r="T607" s="88"/>
      <c r="U607" s="88"/>
      <c r="V607" s="88"/>
      <c r="W607" s="88">
        <v>0.75</v>
      </c>
      <c r="X607" s="88"/>
      <c r="Y607" s="88"/>
      <c r="Z607" s="88"/>
      <c r="AA607" s="88"/>
      <c r="AB607" s="88"/>
      <c r="AC607" s="88"/>
      <c r="AD607" s="88">
        <v>1.5</v>
      </c>
      <c r="AE607" s="88"/>
      <c r="AF607" s="88"/>
      <c r="AG607" s="88"/>
      <c r="AH607" s="88"/>
      <c r="AI607" s="88"/>
      <c r="AJ607" s="88"/>
      <c r="AK607" s="88">
        <v>1.5</v>
      </c>
      <c r="AL607" s="88"/>
      <c r="AM607" s="88"/>
      <c r="AN607" s="88"/>
      <c r="AO607" s="88"/>
      <c r="AP607" s="88"/>
      <c r="AQ607" s="88"/>
      <c r="AR607" s="196"/>
      <c r="AS607" s="206">
        <f t="shared" si="17"/>
        <v>5.25</v>
      </c>
      <c r="AT607" s="263" t="s">
        <v>279</v>
      </c>
      <c r="AU607" s="10" t="s">
        <v>1210</v>
      </c>
    </row>
    <row r="608" spans="1:47" ht="37.5" customHeight="1">
      <c r="A608" s="40" t="s">
        <v>679</v>
      </c>
      <c r="B608" s="8" t="s">
        <v>1038</v>
      </c>
      <c r="C608" s="263" t="s">
        <v>279</v>
      </c>
      <c r="D608" s="10" t="s">
        <v>1213</v>
      </c>
      <c r="E608" s="3"/>
      <c r="F608" s="3">
        <v>1</v>
      </c>
      <c r="G608" s="3">
        <v>0.75</v>
      </c>
      <c r="H608" s="3" t="s">
        <v>668</v>
      </c>
      <c r="I608" s="386" t="s">
        <v>717</v>
      </c>
      <c r="J608" s="214"/>
      <c r="K608" s="212">
        <f t="shared" si="16"/>
        <v>3</v>
      </c>
      <c r="L608" s="398"/>
      <c r="M608" s="380"/>
      <c r="N608" s="106"/>
      <c r="O608" s="88"/>
      <c r="P608" s="88">
        <v>0.75</v>
      </c>
      <c r="Q608" s="88"/>
      <c r="R608" s="88"/>
      <c r="S608" s="88"/>
      <c r="T608" s="88"/>
      <c r="U608" s="88"/>
      <c r="V608" s="88"/>
      <c r="W608" s="88">
        <v>0.75</v>
      </c>
      <c r="X608" s="88"/>
      <c r="Y608" s="88"/>
      <c r="Z608" s="88"/>
      <c r="AA608" s="88"/>
      <c r="AB608" s="88"/>
      <c r="AC608" s="88"/>
      <c r="AD608" s="88">
        <v>0.75</v>
      </c>
      <c r="AE608" s="88"/>
      <c r="AF608" s="88"/>
      <c r="AG608" s="88"/>
      <c r="AH608" s="88"/>
      <c r="AI608" s="88"/>
      <c r="AJ608" s="88"/>
      <c r="AK608" s="88">
        <v>0.75</v>
      </c>
      <c r="AL608" s="88"/>
      <c r="AM608" s="88"/>
      <c r="AN608" s="88"/>
      <c r="AO608" s="88"/>
      <c r="AP608" s="88"/>
      <c r="AQ608" s="88"/>
      <c r="AR608" s="196"/>
      <c r="AS608" s="206">
        <f t="shared" si="17"/>
        <v>3</v>
      </c>
      <c r="AT608" s="263" t="s">
        <v>279</v>
      </c>
      <c r="AU608" s="10" t="s">
        <v>1213</v>
      </c>
    </row>
    <row r="609" spans="1:47" ht="30">
      <c r="A609" s="40" t="s">
        <v>679</v>
      </c>
      <c r="B609" s="8" t="s">
        <v>1038</v>
      </c>
      <c r="C609" s="263" t="s">
        <v>279</v>
      </c>
      <c r="D609" s="10" t="s">
        <v>1046</v>
      </c>
      <c r="E609" s="3"/>
      <c r="F609" s="3">
        <v>1</v>
      </c>
      <c r="G609" s="3">
        <v>0.75</v>
      </c>
      <c r="H609" s="3" t="s">
        <v>668</v>
      </c>
      <c r="I609" s="386" t="s">
        <v>717</v>
      </c>
      <c r="J609" s="214"/>
      <c r="K609" s="212">
        <f t="shared" si="16"/>
        <v>3</v>
      </c>
      <c r="L609" s="398"/>
      <c r="M609" s="380"/>
      <c r="N609" s="106"/>
      <c r="O609" s="88"/>
      <c r="P609" s="88">
        <v>0.75</v>
      </c>
      <c r="Q609" s="88"/>
      <c r="R609" s="88"/>
      <c r="S609" s="88"/>
      <c r="T609" s="88"/>
      <c r="U609" s="88"/>
      <c r="V609" s="88"/>
      <c r="W609" s="88">
        <v>0.75</v>
      </c>
      <c r="X609" s="88"/>
      <c r="Y609" s="88"/>
      <c r="Z609" s="88"/>
      <c r="AA609" s="88"/>
      <c r="AB609" s="88"/>
      <c r="AC609" s="88"/>
      <c r="AD609" s="88">
        <v>0.75</v>
      </c>
      <c r="AE609" s="88"/>
      <c r="AF609" s="88"/>
      <c r="AG609" s="88"/>
      <c r="AH609" s="88"/>
      <c r="AI609" s="88"/>
      <c r="AJ609" s="88"/>
      <c r="AK609" s="88">
        <v>0.75</v>
      </c>
      <c r="AL609" s="88"/>
      <c r="AM609" s="88"/>
      <c r="AN609" s="88"/>
      <c r="AO609" s="88"/>
      <c r="AP609" s="88"/>
      <c r="AQ609" s="88"/>
      <c r="AR609" s="196"/>
      <c r="AS609" s="206">
        <f t="shared" si="17"/>
        <v>3</v>
      </c>
      <c r="AT609" s="263" t="s">
        <v>279</v>
      </c>
      <c r="AU609" s="10" t="s">
        <v>1046</v>
      </c>
    </row>
    <row r="610" spans="1:47" ht="30">
      <c r="A610" s="40" t="s">
        <v>679</v>
      </c>
      <c r="B610" s="8" t="s">
        <v>1038</v>
      </c>
      <c r="C610" s="263" t="s">
        <v>279</v>
      </c>
      <c r="D610" s="10" t="s">
        <v>1211</v>
      </c>
      <c r="E610" s="3"/>
      <c r="F610" s="3">
        <v>2</v>
      </c>
      <c r="G610" s="3">
        <v>0.75</v>
      </c>
      <c r="H610" s="3" t="s">
        <v>668</v>
      </c>
      <c r="I610" s="386" t="s">
        <v>717</v>
      </c>
      <c r="J610" s="214"/>
      <c r="K610" s="212">
        <f t="shared" si="16"/>
        <v>4.5</v>
      </c>
      <c r="L610" s="398"/>
      <c r="M610" s="380"/>
      <c r="N610" s="106"/>
      <c r="O610" s="88"/>
      <c r="P610" s="88">
        <v>1.5</v>
      </c>
      <c r="Q610" s="88"/>
      <c r="R610" s="88"/>
      <c r="S610" s="88"/>
      <c r="T610" s="88"/>
      <c r="U610" s="88"/>
      <c r="V610" s="88"/>
      <c r="W610" s="88">
        <v>0.75</v>
      </c>
      <c r="X610" s="88"/>
      <c r="Y610" s="88"/>
      <c r="Z610" s="88"/>
      <c r="AA610" s="88"/>
      <c r="AB610" s="88"/>
      <c r="AC610" s="88"/>
      <c r="AD610" s="88">
        <v>1.5</v>
      </c>
      <c r="AE610" s="88"/>
      <c r="AF610" s="88"/>
      <c r="AG610" s="88"/>
      <c r="AH610" s="88"/>
      <c r="AI610" s="88"/>
      <c r="AJ610" s="88"/>
      <c r="AK610" s="88">
        <v>0.75</v>
      </c>
      <c r="AL610" s="88"/>
      <c r="AM610" s="88"/>
      <c r="AN610" s="88"/>
      <c r="AO610" s="88"/>
      <c r="AP610" s="88"/>
      <c r="AQ610" s="88"/>
      <c r="AR610" s="196"/>
      <c r="AS610" s="206">
        <f t="shared" si="17"/>
        <v>4.5</v>
      </c>
      <c r="AT610" s="263" t="s">
        <v>279</v>
      </c>
      <c r="AU610" s="10" t="s">
        <v>1211</v>
      </c>
    </row>
    <row r="611" spans="1:47" ht="45">
      <c r="A611" s="40" t="s">
        <v>679</v>
      </c>
      <c r="B611" s="8" t="s">
        <v>1038</v>
      </c>
      <c r="C611" s="263" t="s">
        <v>279</v>
      </c>
      <c r="D611" s="10" t="s">
        <v>1212</v>
      </c>
      <c r="E611" s="3"/>
      <c r="F611" s="3">
        <v>2</v>
      </c>
      <c r="G611" s="3">
        <v>0.75</v>
      </c>
      <c r="H611" s="3" t="s">
        <v>668</v>
      </c>
      <c r="I611" s="386" t="s">
        <v>717</v>
      </c>
      <c r="J611" s="214"/>
      <c r="K611" s="212">
        <f t="shared" si="16"/>
        <v>5.25</v>
      </c>
      <c r="L611" s="398"/>
      <c r="M611" s="380"/>
      <c r="N611" s="106"/>
      <c r="O611" s="88"/>
      <c r="P611" s="88">
        <v>1.5</v>
      </c>
      <c r="Q611" s="88"/>
      <c r="R611" s="88"/>
      <c r="S611" s="88"/>
      <c r="T611" s="88"/>
      <c r="U611" s="88"/>
      <c r="V611" s="88"/>
      <c r="W611" s="88">
        <v>0.75</v>
      </c>
      <c r="X611" s="88"/>
      <c r="Y611" s="88"/>
      <c r="Z611" s="88"/>
      <c r="AA611" s="88"/>
      <c r="AB611" s="88"/>
      <c r="AC611" s="88"/>
      <c r="AD611" s="88">
        <v>1.5</v>
      </c>
      <c r="AE611" s="88"/>
      <c r="AF611" s="88"/>
      <c r="AG611" s="88"/>
      <c r="AH611" s="88"/>
      <c r="AI611" s="88"/>
      <c r="AJ611" s="88"/>
      <c r="AK611" s="88">
        <v>1.5</v>
      </c>
      <c r="AL611" s="88"/>
      <c r="AM611" s="88"/>
      <c r="AN611" s="88"/>
      <c r="AO611" s="88"/>
      <c r="AP611" s="88"/>
      <c r="AQ611" s="88"/>
      <c r="AR611" s="196"/>
      <c r="AS611" s="206">
        <f t="shared" si="17"/>
        <v>5.25</v>
      </c>
      <c r="AT611" s="263" t="s">
        <v>279</v>
      </c>
      <c r="AU611" s="10" t="s">
        <v>1212</v>
      </c>
    </row>
    <row r="612" spans="1:47" ht="30">
      <c r="A612" s="40" t="s">
        <v>679</v>
      </c>
      <c r="B612" s="274" t="s">
        <v>747</v>
      </c>
      <c r="C612" s="263" t="s">
        <v>279</v>
      </c>
      <c r="D612" s="6" t="s">
        <v>638</v>
      </c>
      <c r="E612" s="3"/>
      <c r="F612" s="3">
        <v>2</v>
      </c>
      <c r="G612" s="3">
        <v>0.8</v>
      </c>
      <c r="H612" s="3" t="s">
        <v>668</v>
      </c>
      <c r="I612" s="386" t="s">
        <v>718</v>
      </c>
      <c r="J612" s="214"/>
      <c r="K612" s="212">
        <f t="shared" si="16"/>
        <v>17.600000000000001</v>
      </c>
      <c r="L612" s="398"/>
      <c r="M612" s="380"/>
      <c r="N612" s="106"/>
      <c r="O612" s="88">
        <v>2.4</v>
      </c>
      <c r="P612" s="88"/>
      <c r="Q612" s="88"/>
      <c r="R612" s="88">
        <v>2.4</v>
      </c>
      <c r="S612" s="88"/>
      <c r="T612" s="88"/>
      <c r="U612" s="88"/>
      <c r="V612" s="88">
        <v>2.4</v>
      </c>
      <c r="W612" s="88"/>
      <c r="X612" s="88"/>
      <c r="Y612" s="88">
        <v>1.6</v>
      </c>
      <c r="Z612" s="88"/>
      <c r="AA612" s="88"/>
      <c r="AB612" s="88"/>
      <c r="AC612" s="88">
        <v>2.4</v>
      </c>
      <c r="AD612" s="88"/>
      <c r="AE612" s="88"/>
      <c r="AF612" s="88">
        <v>2.4</v>
      </c>
      <c r="AG612" s="88"/>
      <c r="AH612" s="88"/>
      <c r="AI612" s="88"/>
      <c r="AJ612" s="88">
        <v>2.4</v>
      </c>
      <c r="AK612" s="88"/>
      <c r="AL612" s="88"/>
      <c r="AM612" s="88">
        <v>1.6</v>
      </c>
      <c r="AN612" s="88"/>
      <c r="AO612" s="88"/>
      <c r="AP612" s="88"/>
      <c r="AQ612" s="88"/>
      <c r="AR612" s="196"/>
      <c r="AS612" s="206">
        <f t="shared" si="17"/>
        <v>17.600000000000001</v>
      </c>
      <c r="AT612" s="263" t="s">
        <v>279</v>
      </c>
      <c r="AU612" s="6" t="s">
        <v>638</v>
      </c>
    </row>
    <row r="613" spans="1:47" ht="30">
      <c r="A613" s="40" t="s">
        <v>679</v>
      </c>
      <c r="B613" s="6" t="s">
        <v>747</v>
      </c>
      <c r="C613" s="263" t="s">
        <v>279</v>
      </c>
      <c r="D613" s="6" t="s">
        <v>639</v>
      </c>
      <c r="E613" s="3"/>
      <c r="F613" s="3">
        <v>1</v>
      </c>
      <c r="G613" s="3">
        <v>0.8</v>
      </c>
      <c r="H613" s="3" t="s">
        <v>668</v>
      </c>
      <c r="I613" s="386" t="s">
        <v>718</v>
      </c>
      <c r="J613" s="214"/>
      <c r="K613" s="212">
        <f t="shared" si="16"/>
        <v>6.3999999999999995</v>
      </c>
      <c r="L613" s="398"/>
      <c r="M613" s="380"/>
      <c r="N613" s="106"/>
      <c r="O613" s="88">
        <v>0.8</v>
      </c>
      <c r="P613" s="88"/>
      <c r="Q613" s="88"/>
      <c r="R613" s="88">
        <v>0.8</v>
      </c>
      <c r="S613" s="88"/>
      <c r="T613" s="88"/>
      <c r="U613" s="88"/>
      <c r="V613" s="88">
        <v>0.8</v>
      </c>
      <c r="W613" s="88"/>
      <c r="X613" s="88"/>
      <c r="Y613" s="88">
        <v>0.8</v>
      </c>
      <c r="Z613" s="88"/>
      <c r="AA613" s="88"/>
      <c r="AB613" s="88"/>
      <c r="AC613" s="88">
        <v>0.8</v>
      </c>
      <c r="AD613" s="88"/>
      <c r="AE613" s="88"/>
      <c r="AF613" s="88">
        <v>0.8</v>
      </c>
      <c r="AG613" s="88"/>
      <c r="AH613" s="88"/>
      <c r="AI613" s="88"/>
      <c r="AJ613" s="88">
        <v>0.8</v>
      </c>
      <c r="AK613" s="88"/>
      <c r="AL613" s="88"/>
      <c r="AM613" s="88">
        <v>0.8</v>
      </c>
      <c r="AN613" s="88"/>
      <c r="AO613" s="88"/>
      <c r="AP613" s="88"/>
      <c r="AQ613" s="88"/>
      <c r="AR613" s="196"/>
      <c r="AS613" s="206">
        <f t="shared" si="17"/>
        <v>6.3999999999999995</v>
      </c>
      <c r="AT613" s="263" t="s">
        <v>279</v>
      </c>
      <c r="AU613" s="6" t="s">
        <v>639</v>
      </c>
    </row>
    <row r="614" spans="1:47" ht="30">
      <c r="A614" s="40" t="s">
        <v>679</v>
      </c>
      <c r="B614" s="6" t="s">
        <v>747</v>
      </c>
      <c r="C614" s="263" t="s">
        <v>279</v>
      </c>
      <c r="D614" s="6" t="s">
        <v>640</v>
      </c>
      <c r="E614" s="3"/>
      <c r="F614" s="74">
        <v>2</v>
      </c>
      <c r="G614" s="3">
        <v>0.8</v>
      </c>
      <c r="H614" s="3" t="s">
        <v>668</v>
      </c>
      <c r="I614" s="386" t="s">
        <v>718</v>
      </c>
      <c r="J614" s="214"/>
      <c r="K614" s="212">
        <f t="shared" si="16"/>
        <v>12.799999999999999</v>
      </c>
      <c r="L614" s="398"/>
      <c r="M614" s="380"/>
      <c r="N614" s="106"/>
      <c r="O614" s="88">
        <v>1.6</v>
      </c>
      <c r="P614" s="88"/>
      <c r="Q614" s="88"/>
      <c r="R614" s="88">
        <v>1.6</v>
      </c>
      <c r="S614" s="88"/>
      <c r="T614" s="88"/>
      <c r="U614" s="88"/>
      <c r="V614" s="88">
        <v>1.6</v>
      </c>
      <c r="W614" s="88"/>
      <c r="X614" s="88"/>
      <c r="Y614" s="88">
        <v>1.6</v>
      </c>
      <c r="Z614" s="88"/>
      <c r="AA614" s="88"/>
      <c r="AB614" s="88"/>
      <c r="AC614" s="88">
        <v>1.6</v>
      </c>
      <c r="AD614" s="88"/>
      <c r="AE614" s="88"/>
      <c r="AF614" s="88">
        <v>1.6</v>
      </c>
      <c r="AG614" s="88"/>
      <c r="AH614" s="88"/>
      <c r="AI614" s="88"/>
      <c r="AJ614" s="88">
        <v>1.6</v>
      </c>
      <c r="AK614" s="88"/>
      <c r="AL614" s="88"/>
      <c r="AM614" s="88">
        <v>1.6</v>
      </c>
      <c r="AN614" s="88"/>
      <c r="AO614" s="88"/>
      <c r="AP614" s="88"/>
      <c r="AQ614" s="88"/>
      <c r="AR614" s="196"/>
      <c r="AS614" s="206">
        <f t="shared" si="17"/>
        <v>12.799999999999999</v>
      </c>
      <c r="AT614" s="263" t="s">
        <v>279</v>
      </c>
      <c r="AU614" s="6" t="s">
        <v>640</v>
      </c>
    </row>
    <row r="615" spans="1:47" ht="32.25" customHeight="1">
      <c r="A615" s="40" t="s">
        <v>679</v>
      </c>
      <c r="B615" s="6" t="s">
        <v>747</v>
      </c>
      <c r="C615" s="263" t="s">
        <v>279</v>
      </c>
      <c r="D615" s="6" t="s">
        <v>641</v>
      </c>
      <c r="E615" s="3"/>
      <c r="F615" s="3">
        <v>1</v>
      </c>
      <c r="G615" s="3">
        <v>0.8</v>
      </c>
      <c r="H615" s="3" t="s">
        <v>668</v>
      </c>
      <c r="I615" s="386" t="s">
        <v>718</v>
      </c>
      <c r="J615" s="214"/>
      <c r="K615" s="212">
        <f t="shared" si="16"/>
        <v>6.3999999999999995</v>
      </c>
      <c r="L615" s="398"/>
      <c r="M615" s="380"/>
      <c r="N615" s="106"/>
      <c r="O615" s="88">
        <v>0.8</v>
      </c>
      <c r="P615" s="88"/>
      <c r="Q615" s="88"/>
      <c r="R615" s="88">
        <v>0.8</v>
      </c>
      <c r="S615" s="88"/>
      <c r="T615" s="88"/>
      <c r="U615" s="88"/>
      <c r="V615" s="88">
        <v>0.8</v>
      </c>
      <c r="W615" s="88"/>
      <c r="X615" s="88"/>
      <c r="Y615" s="88">
        <v>0.8</v>
      </c>
      <c r="Z615" s="88"/>
      <c r="AA615" s="88"/>
      <c r="AB615" s="88"/>
      <c r="AC615" s="88">
        <v>0.8</v>
      </c>
      <c r="AD615" s="88"/>
      <c r="AE615" s="88"/>
      <c r="AF615" s="88">
        <v>0.8</v>
      </c>
      <c r="AG615" s="88"/>
      <c r="AH615" s="88"/>
      <c r="AI615" s="88"/>
      <c r="AJ615" s="88">
        <v>0.8</v>
      </c>
      <c r="AK615" s="88"/>
      <c r="AL615" s="88"/>
      <c r="AM615" s="88">
        <v>0.8</v>
      </c>
      <c r="AN615" s="88"/>
      <c r="AO615" s="88"/>
      <c r="AP615" s="88"/>
      <c r="AQ615" s="88"/>
      <c r="AR615" s="196"/>
      <c r="AS615" s="206">
        <f t="shared" si="17"/>
        <v>6.3999999999999995</v>
      </c>
      <c r="AT615" s="263" t="s">
        <v>279</v>
      </c>
      <c r="AU615" s="6" t="s">
        <v>641</v>
      </c>
    </row>
    <row r="616" spans="1:47" ht="30">
      <c r="A616" s="40" t="s">
        <v>679</v>
      </c>
      <c r="B616" s="6" t="s">
        <v>747</v>
      </c>
      <c r="C616" s="263" t="s">
        <v>279</v>
      </c>
      <c r="D616" s="6" t="s">
        <v>642</v>
      </c>
      <c r="E616" s="3"/>
      <c r="F616" s="3">
        <v>1</v>
      </c>
      <c r="G616" s="3">
        <v>0.8</v>
      </c>
      <c r="H616" s="3" t="s">
        <v>668</v>
      </c>
      <c r="I616" s="386" t="s">
        <v>718</v>
      </c>
      <c r="J616" s="214"/>
      <c r="K616" s="212">
        <f t="shared" si="16"/>
        <v>6.3999999999999995</v>
      </c>
      <c r="L616" s="398"/>
      <c r="M616" s="380"/>
      <c r="N616" s="106"/>
      <c r="O616" s="88">
        <v>0.8</v>
      </c>
      <c r="P616" s="88"/>
      <c r="Q616" s="88"/>
      <c r="R616" s="88">
        <v>0.8</v>
      </c>
      <c r="S616" s="88"/>
      <c r="T616" s="88"/>
      <c r="U616" s="88"/>
      <c r="V616" s="88">
        <v>0.8</v>
      </c>
      <c r="W616" s="88"/>
      <c r="X616" s="88"/>
      <c r="Y616" s="88">
        <v>0.8</v>
      </c>
      <c r="Z616" s="88"/>
      <c r="AA616" s="88"/>
      <c r="AB616" s="88"/>
      <c r="AC616" s="88">
        <v>0.8</v>
      </c>
      <c r="AD616" s="88"/>
      <c r="AE616" s="88"/>
      <c r="AF616" s="88">
        <v>0.8</v>
      </c>
      <c r="AG616" s="88"/>
      <c r="AH616" s="88"/>
      <c r="AI616" s="88"/>
      <c r="AJ616" s="88">
        <v>0.8</v>
      </c>
      <c r="AK616" s="88"/>
      <c r="AL616" s="88"/>
      <c r="AM616" s="88">
        <v>0.8</v>
      </c>
      <c r="AN616" s="88"/>
      <c r="AO616" s="88"/>
      <c r="AP616" s="88"/>
      <c r="AQ616" s="88"/>
      <c r="AR616" s="196"/>
      <c r="AS616" s="206">
        <f t="shared" si="17"/>
        <v>6.3999999999999995</v>
      </c>
      <c r="AT616" s="263" t="s">
        <v>279</v>
      </c>
      <c r="AU616" s="6" t="s">
        <v>642</v>
      </c>
    </row>
    <row r="617" spans="1:47" ht="30">
      <c r="A617" s="40" t="s">
        <v>679</v>
      </c>
      <c r="B617" s="6" t="s">
        <v>747</v>
      </c>
      <c r="C617" s="263" t="s">
        <v>279</v>
      </c>
      <c r="D617" s="6" t="s">
        <v>643</v>
      </c>
      <c r="E617" s="3"/>
      <c r="F617" s="3">
        <v>4</v>
      </c>
      <c r="G617" s="3">
        <v>0.8</v>
      </c>
      <c r="H617" s="3" t="s">
        <v>668</v>
      </c>
      <c r="I617" s="386" t="s">
        <v>718</v>
      </c>
      <c r="J617" s="214"/>
      <c r="K617" s="212">
        <f t="shared" si="16"/>
        <v>23.999999999999996</v>
      </c>
      <c r="L617" s="398"/>
      <c r="M617" s="380"/>
      <c r="N617" s="106"/>
      <c r="O617" s="88">
        <v>3.2</v>
      </c>
      <c r="P617" s="88"/>
      <c r="Q617" s="88"/>
      <c r="R617" s="88">
        <v>3.2</v>
      </c>
      <c r="S617" s="88"/>
      <c r="T617" s="88"/>
      <c r="U617" s="88"/>
      <c r="V617" s="88">
        <v>1.6</v>
      </c>
      <c r="W617" s="88"/>
      <c r="X617" s="88"/>
      <c r="Y617" s="88">
        <v>3.2</v>
      </c>
      <c r="Z617" s="88"/>
      <c r="AA617" s="88"/>
      <c r="AB617" s="88"/>
      <c r="AC617" s="88">
        <v>3.2</v>
      </c>
      <c r="AD617" s="88"/>
      <c r="AE617" s="88"/>
      <c r="AF617" s="88">
        <v>3.2</v>
      </c>
      <c r="AG617" s="88"/>
      <c r="AH617" s="88"/>
      <c r="AI617" s="88"/>
      <c r="AJ617" s="88">
        <v>3.2</v>
      </c>
      <c r="AK617" s="88"/>
      <c r="AL617" s="88"/>
      <c r="AM617" s="88">
        <v>3.2</v>
      </c>
      <c r="AN617" s="88"/>
      <c r="AO617" s="88"/>
      <c r="AP617" s="88"/>
      <c r="AQ617" s="88"/>
      <c r="AR617" s="196"/>
      <c r="AS617" s="206">
        <f t="shared" si="17"/>
        <v>23.999999999999996</v>
      </c>
      <c r="AT617" s="263" t="s">
        <v>279</v>
      </c>
      <c r="AU617" s="6" t="s">
        <v>643</v>
      </c>
    </row>
    <row r="618" spans="1:47" ht="27" customHeight="1">
      <c r="A618" s="40" t="s">
        <v>679</v>
      </c>
      <c r="B618" s="6" t="s">
        <v>747</v>
      </c>
      <c r="C618" s="263" t="s">
        <v>279</v>
      </c>
      <c r="D618" s="6" t="s">
        <v>1005</v>
      </c>
      <c r="E618" s="3"/>
      <c r="F618" s="74">
        <v>3</v>
      </c>
      <c r="G618" s="3">
        <v>0.8</v>
      </c>
      <c r="H618" s="3" t="s">
        <v>668</v>
      </c>
      <c r="I618" s="386" t="s">
        <v>718</v>
      </c>
      <c r="J618" s="214"/>
      <c r="K618" s="212">
        <f t="shared" si="16"/>
        <v>16</v>
      </c>
      <c r="L618" s="398"/>
      <c r="M618" s="380"/>
      <c r="N618" s="106"/>
      <c r="O618" s="88">
        <v>1.6</v>
      </c>
      <c r="P618" s="88"/>
      <c r="Q618" s="88"/>
      <c r="R618" s="88">
        <v>2.4</v>
      </c>
      <c r="S618" s="88"/>
      <c r="T618" s="88"/>
      <c r="U618" s="88"/>
      <c r="V618" s="88">
        <v>1.6</v>
      </c>
      <c r="W618" s="88"/>
      <c r="X618" s="88"/>
      <c r="Y618" s="88">
        <v>2.4</v>
      </c>
      <c r="Z618" s="88"/>
      <c r="AA618" s="88"/>
      <c r="AB618" s="88"/>
      <c r="AC618" s="88">
        <v>1.6</v>
      </c>
      <c r="AD618" s="88"/>
      <c r="AE618" s="88"/>
      <c r="AF618" s="88">
        <v>2.4</v>
      </c>
      <c r="AG618" s="88"/>
      <c r="AH618" s="88"/>
      <c r="AI618" s="88"/>
      <c r="AJ618" s="88">
        <v>1.6</v>
      </c>
      <c r="AK618" s="88"/>
      <c r="AL618" s="88"/>
      <c r="AM618" s="88">
        <v>2.4</v>
      </c>
      <c r="AN618" s="88"/>
      <c r="AO618" s="88"/>
      <c r="AP618" s="88"/>
      <c r="AQ618" s="88"/>
      <c r="AR618" s="196"/>
      <c r="AS618" s="206">
        <f t="shared" si="17"/>
        <v>16</v>
      </c>
      <c r="AT618" s="263" t="s">
        <v>279</v>
      </c>
      <c r="AU618" s="6" t="s">
        <v>1005</v>
      </c>
    </row>
    <row r="619" spans="1:47" ht="42.75">
      <c r="A619" s="40" t="s">
        <v>679</v>
      </c>
      <c r="B619" s="6" t="s">
        <v>747</v>
      </c>
      <c r="C619" s="263" t="s">
        <v>279</v>
      </c>
      <c r="D619" s="72" t="s">
        <v>1233</v>
      </c>
      <c r="E619" s="3"/>
      <c r="F619" s="3">
        <v>4</v>
      </c>
      <c r="G619" s="3">
        <v>0.8</v>
      </c>
      <c r="H619" s="3" t="s">
        <v>668</v>
      </c>
      <c r="I619" s="386" t="s">
        <v>718</v>
      </c>
      <c r="J619" s="214"/>
      <c r="K619" s="212">
        <f t="shared" si="16"/>
        <v>20</v>
      </c>
      <c r="L619" s="398"/>
      <c r="M619" s="380"/>
      <c r="N619" s="106"/>
      <c r="O619" s="88">
        <v>3.2</v>
      </c>
      <c r="P619" s="88"/>
      <c r="Q619" s="88"/>
      <c r="R619" s="88">
        <v>0.8</v>
      </c>
      <c r="S619" s="88"/>
      <c r="T619" s="88"/>
      <c r="U619" s="88"/>
      <c r="V619" s="88">
        <v>1.6</v>
      </c>
      <c r="W619" s="88"/>
      <c r="X619" s="88"/>
      <c r="Y619" s="88">
        <v>3.2</v>
      </c>
      <c r="Z619" s="88"/>
      <c r="AA619" s="88"/>
      <c r="AB619" s="88"/>
      <c r="AC619" s="88">
        <v>1.6</v>
      </c>
      <c r="AD619" s="88"/>
      <c r="AE619" s="88"/>
      <c r="AF619" s="88">
        <v>3.2</v>
      </c>
      <c r="AG619" s="88"/>
      <c r="AH619" s="88"/>
      <c r="AI619" s="88"/>
      <c r="AJ619" s="88">
        <v>3.2</v>
      </c>
      <c r="AK619" s="88"/>
      <c r="AL619" s="88"/>
      <c r="AM619" s="88">
        <v>3.2</v>
      </c>
      <c r="AN619" s="88"/>
      <c r="AO619" s="88"/>
      <c r="AP619" s="88"/>
      <c r="AQ619" s="88"/>
      <c r="AR619" s="196"/>
      <c r="AS619" s="206">
        <f t="shared" si="17"/>
        <v>20</v>
      </c>
      <c r="AT619" s="263" t="s">
        <v>279</v>
      </c>
      <c r="AU619" s="72" t="s">
        <v>1233</v>
      </c>
    </row>
    <row r="620" spans="1:47" ht="30" customHeight="1">
      <c r="A620" s="40" t="s">
        <v>679</v>
      </c>
      <c r="B620" s="6" t="s">
        <v>747</v>
      </c>
      <c r="C620" s="263" t="s">
        <v>279</v>
      </c>
      <c r="D620" s="6" t="s">
        <v>1006</v>
      </c>
      <c r="E620" s="3"/>
      <c r="F620" s="3">
        <v>1</v>
      </c>
      <c r="G620" s="3">
        <v>0.8</v>
      </c>
      <c r="H620" s="3" t="s">
        <v>668</v>
      </c>
      <c r="I620" s="386" t="s">
        <v>718</v>
      </c>
      <c r="J620" s="214"/>
      <c r="K620" s="212">
        <f t="shared" si="16"/>
        <v>6.3999999999999995</v>
      </c>
      <c r="L620" s="398"/>
      <c r="M620" s="380"/>
      <c r="N620" s="106"/>
      <c r="O620" s="88">
        <v>0.8</v>
      </c>
      <c r="P620" s="88"/>
      <c r="Q620" s="88"/>
      <c r="R620" s="88">
        <v>0.8</v>
      </c>
      <c r="S620" s="88"/>
      <c r="T620" s="88"/>
      <c r="U620" s="88"/>
      <c r="V620" s="88">
        <v>0.8</v>
      </c>
      <c r="W620" s="88"/>
      <c r="X620" s="88"/>
      <c r="Y620" s="88">
        <v>0.8</v>
      </c>
      <c r="Z620" s="88"/>
      <c r="AA620" s="88"/>
      <c r="AB620" s="88"/>
      <c r="AC620" s="88">
        <v>0.8</v>
      </c>
      <c r="AD620" s="88"/>
      <c r="AE620" s="88"/>
      <c r="AF620" s="88">
        <v>0.8</v>
      </c>
      <c r="AG620" s="88"/>
      <c r="AH620" s="88"/>
      <c r="AI620" s="88"/>
      <c r="AJ620" s="88">
        <v>0.8</v>
      </c>
      <c r="AK620" s="88"/>
      <c r="AL620" s="88"/>
      <c r="AM620" s="88">
        <v>0.8</v>
      </c>
      <c r="AN620" s="88"/>
      <c r="AO620" s="88"/>
      <c r="AP620" s="88"/>
      <c r="AQ620" s="88"/>
      <c r="AR620" s="196"/>
      <c r="AS620" s="206">
        <f t="shared" si="17"/>
        <v>6.3999999999999995</v>
      </c>
      <c r="AT620" s="263" t="s">
        <v>279</v>
      </c>
      <c r="AU620" s="6" t="s">
        <v>1006</v>
      </c>
    </row>
    <row r="621" spans="1:47" ht="30">
      <c r="A621" s="40" t="s">
        <v>679</v>
      </c>
      <c r="B621" s="6" t="s">
        <v>747</v>
      </c>
      <c r="C621" s="263" t="s">
        <v>279</v>
      </c>
      <c r="D621" s="6" t="s">
        <v>645</v>
      </c>
      <c r="E621" s="3"/>
      <c r="F621" s="3">
        <v>2</v>
      </c>
      <c r="G621" s="3">
        <v>0.8</v>
      </c>
      <c r="H621" s="3" t="s">
        <v>668</v>
      </c>
      <c r="I621" s="386" t="s">
        <v>718</v>
      </c>
      <c r="J621" s="214"/>
      <c r="K621" s="212">
        <f t="shared" si="16"/>
        <v>12.799999999999999</v>
      </c>
      <c r="L621" s="398"/>
      <c r="M621" s="380"/>
      <c r="N621" s="106"/>
      <c r="O621" s="88">
        <v>1.6</v>
      </c>
      <c r="P621" s="88"/>
      <c r="Q621" s="88"/>
      <c r="R621" s="88">
        <v>1.6</v>
      </c>
      <c r="S621" s="88"/>
      <c r="T621" s="88"/>
      <c r="U621" s="88"/>
      <c r="V621" s="88">
        <v>1.6</v>
      </c>
      <c r="W621" s="88"/>
      <c r="X621" s="88"/>
      <c r="Y621" s="88">
        <v>1.6</v>
      </c>
      <c r="Z621" s="88"/>
      <c r="AA621" s="88"/>
      <c r="AB621" s="88"/>
      <c r="AC621" s="88">
        <v>1.6</v>
      </c>
      <c r="AD621" s="88"/>
      <c r="AE621" s="88"/>
      <c r="AF621" s="88">
        <v>1.6</v>
      </c>
      <c r="AG621" s="88"/>
      <c r="AH621" s="88"/>
      <c r="AI621" s="88"/>
      <c r="AJ621" s="88">
        <v>1.6</v>
      </c>
      <c r="AK621" s="88"/>
      <c r="AL621" s="88"/>
      <c r="AM621" s="88">
        <v>1.6</v>
      </c>
      <c r="AN621" s="88"/>
      <c r="AO621" s="88"/>
      <c r="AP621" s="88"/>
      <c r="AQ621" s="88"/>
      <c r="AR621" s="196"/>
      <c r="AS621" s="206">
        <f t="shared" si="17"/>
        <v>12.799999999999999</v>
      </c>
      <c r="AT621" s="263" t="s">
        <v>279</v>
      </c>
      <c r="AU621" s="6" t="s">
        <v>645</v>
      </c>
    </row>
    <row r="622" spans="1:47" ht="30">
      <c r="A622" s="40" t="s">
        <v>679</v>
      </c>
      <c r="B622" s="6" t="s">
        <v>747</v>
      </c>
      <c r="C622" s="263" t="s">
        <v>279</v>
      </c>
      <c r="D622" s="6" t="s">
        <v>646</v>
      </c>
      <c r="E622" s="3"/>
      <c r="F622" s="74">
        <v>3</v>
      </c>
      <c r="G622" s="3">
        <v>0.8</v>
      </c>
      <c r="H622" s="3" t="s">
        <v>668</v>
      </c>
      <c r="I622" s="386" t="s">
        <v>718</v>
      </c>
      <c r="J622" s="214"/>
      <c r="K622" s="212">
        <f t="shared" si="16"/>
        <v>19.2</v>
      </c>
      <c r="L622" s="398"/>
      <c r="M622" s="380"/>
      <c r="N622" s="106"/>
      <c r="O622" s="88">
        <v>2.4</v>
      </c>
      <c r="P622" s="88"/>
      <c r="Q622" s="88"/>
      <c r="R622" s="88">
        <v>2.4</v>
      </c>
      <c r="S622" s="88"/>
      <c r="T622" s="88"/>
      <c r="U622" s="88"/>
      <c r="V622" s="88">
        <v>2.4</v>
      </c>
      <c r="W622" s="88"/>
      <c r="X622" s="88"/>
      <c r="Y622" s="88">
        <v>2.4</v>
      </c>
      <c r="Z622" s="88"/>
      <c r="AA622" s="88"/>
      <c r="AB622" s="88"/>
      <c r="AC622" s="88">
        <v>2.4</v>
      </c>
      <c r="AD622" s="88"/>
      <c r="AE622" s="88"/>
      <c r="AF622" s="88">
        <v>2.4</v>
      </c>
      <c r="AG622" s="88"/>
      <c r="AH622" s="88"/>
      <c r="AI622" s="88"/>
      <c r="AJ622" s="88">
        <v>2.4</v>
      </c>
      <c r="AK622" s="88"/>
      <c r="AL622" s="88"/>
      <c r="AM622" s="88">
        <v>2.4</v>
      </c>
      <c r="AN622" s="88"/>
      <c r="AO622" s="88"/>
      <c r="AP622" s="88"/>
      <c r="AQ622" s="88"/>
      <c r="AR622" s="196"/>
      <c r="AS622" s="206">
        <f t="shared" si="17"/>
        <v>19.2</v>
      </c>
      <c r="AT622" s="263" t="s">
        <v>279</v>
      </c>
      <c r="AU622" s="6" t="s">
        <v>646</v>
      </c>
    </row>
    <row r="623" spans="1:47" ht="45">
      <c r="A623" s="40" t="s">
        <v>679</v>
      </c>
      <c r="B623" s="6" t="s">
        <v>747</v>
      </c>
      <c r="C623" s="263" t="s">
        <v>279</v>
      </c>
      <c r="D623" s="6" t="s">
        <v>1255</v>
      </c>
      <c r="E623" s="3"/>
      <c r="F623" s="3">
        <v>2</v>
      </c>
      <c r="G623" s="3">
        <v>0.8</v>
      </c>
      <c r="H623" s="3" t="s">
        <v>668</v>
      </c>
      <c r="I623" s="386" t="s">
        <v>718</v>
      </c>
      <c r="J623" s="214"/>
      <c r="K623" s="212">
        <f t="shared" si="16"/>
        <v>12.799999999999999</v>
      </c>
      <c r="L623" s="398"/>
      <c r="M623" s="380"/>
      <c r="N623" s="106"/>
      <c r="O623" s="88">
        <v>1.6</v>
      </c>
      <c r="P623" s="88"/>
      <c r="Q623" s="88"/>
      <c r="R623" s="88">
        <v>1.6</v>
      </c>
      <c r="S623" s="88"/>
      <c r="T623" s="88"/>
      <c r="U623" s="88"/>
      <c r="V623" s="88">
        <v>1.6</v>
      </c>
      <c r="W623" s="88"/>
      <c r="X623" s="88"/>
      <c r="Y623" s="88">
        <v>1.6</v>
      </c>
      <c r="Z623" s="88"/>
      <c r="AA623" s="88"/>
      <c r="AB623" s="88"/>
      <c r="AC623" s="88">
        <v>1.6</v>
      </c>
      <c r="AD623" s="88"/>
      <c r="AE623" s="88"/>
      <c r="AF623" s="88">
        <v>1.6</v>
      </c>
      <c r="AG623" s="88"/>
      <c r="AH623" s="88"/>
      <c r="AI623" s="88"/>
      <c r="AJ623" s="88">
        <v>1.6</v>
      </c>
      <c r="AK623" s="88"/>
      <c r="AL623" s="88"/>
      <c r="AM623" s="88">
        <v>1.6</v>
      </c>
      <c r="AN623" s="88"/>
      <c r="AO623" s="88"/>
      <c r="AP623" s="88"/>
      <c r="AQ623" s="88"/>
      <c r="AR623" s="196"/>
      <c r="AS623" s="206">
        <f t="shared" si="17"/>
        <v>12.799999999999999</v>
      </c>
      <c r="AT623" s="263" t="s">
        <v>279</v>
      </c>
      <c r="AU623" s="6" t="s">
        <v>1255</v>
      </c>
    </row>
    <row r="624" spans="1:47" ht="30">
      <c r="A624" s="40" t="s">
        <v>679</v>
      </c>
      <c r="B624" s="6" t="s">
        <v>747</v>
      </c>
      <c r="C624" s="263" t="s">
        <v>279</v>
      </c>
      <c r="D624" s="6" t="s">
        <v>1256</v>
      </c>
      <c r="E624" s="3"/>
      <c r="F624" s="3">
        <v>2</v>
      </c>
      <c r="G624" s="3">
        <v>0.8</v>
      </c>
      <c r="H624" s="3" t="s">
        <v>668</v>
      </c>
      <c r="I624" s="386" t="s">
        <v>718</v>
      </c>
      <c r="J624" s="214"/>
      <c r="K624" s="212">
        <f t="shared" si="16"/>
        <v>12.799999999999999</v>
      </c>
      <c r="L624" s="398"/>
      <c r="M624" s="380"/>
      <c r="N624" s="106"/>
      <c r="O624" s="88">
        <v>1.6</v>
      </c>
      <c r="P624" s="88"/>
      <c r="Q624" s="88"/>
      <c r="R624" s="88">
        <v>1.6</v>
      </c>
      <c r="S624" s="88"/>
      <c r="T624" s="88"/>
      <c r="U624" s="88"/>
      <c r="V624" s="88">
        <v>1.6</v>
      </c>
      <c r="W624" s="88"/>
      <c r="X624" s="88"/>
      <c r="Y624" s="88">
        <v>1.6</v>
      </c>
      <c r="Z624" s="88"/>
      <c r="AA624" s="88"/>
      <c r="AB624" s="88"/>
      <c r="AC624" s="88">
        <v>1.6</v>
      </c>
      <c r="AD624" s="88"/>
      <c r="AE624" s="88"/>
      <c r="AF624" s="88">
        <v>1.6</v>
      </c>
      <c r="AG624" s="88"/>
      <c r="AH624" s="88"/>
      <c r="AI624" s="88"/>
      <c r="AJ624" s="88">
        <v>1.6</v>
      </c>
      <c r="AK624" s="88"/>
      <c r="AL624" s="88"/>
      <c r="AM624" s="88">
        <v>1.6</v>
      </c>
      <c r="AN624" s="88"/>
      <c r="AO624" s="88"/>
      <c r="AP624" s="88"/>
      <c r="AQ624" s="88"/>
      <c r="AR624" s="196"/>
      <c r="AS624" s="206">
        <f t="shared" si="17"/>
        <v>12.799999999999999</v>
      </c>
      <c r="AT624" s="263" t="s">
        <v>279</v>
      </c>
      <c r="AU624" s="6" t="s">
        <v>1256</v>
      </c>
    </row>
    <row r="625" spans="1:47" ht="42.75">
      <c r="A625" s="40" t="s">
        <v>679</v>
      </c>
      <c r="B625" s="6" t="s">
        <v>747</v>
      </c>
      <c r="C625" s="263" t="s">
        <v>279</v>
      </c>
      <c r="D625" s="72" t="s">
        <v>1234</v>
      </c>
      <c r="E625" s="3"/>
      <c r="F625" s="3">
        <v>2</v>
      </c>
      <c r="G625" s="3">
        <v>0.8</v>
      </c>
      <c r="H625" s="3" t="s">
        <v>668</v>
      </c>
      <c r="I625" s="386" t="s">
        <v>718</v>
      </c>
      <c r="J625" s="214"/>
      <c r="K625" s="212">
        <f t="shared" si="16"/>
        <v>12.799999999999999</v>
      </c>
      <c r="L625" s="398"/>
      <c r="M625" s="380"/>
      <c r="N625" s="106"/>
      <c r="O625" s="88">
        <v>1.6</v>
      </c>
      <c r="P625" s="88"/>
      <c r="Q625" s="88"/>
      <c r="R625" s="88">
        <v>1.6</v>
      </c>
      <c r="S625" s="88"/>
      <c r="T625" s="88"/>
      <c r="U625" s="88"/>
      <c r="V625" s="88">
        <v>1.6</v>
      </c>
      <c r="W625" s="88"/>
      <c r="X625" s="88"/>
      <c r="Y625" s="88">
        <v>1.6</v>
      </c>
      <c r="Z625" s="88"/>
      <c r="AA625" s="88"/>
      <c r="AB625" s="88"/>
      <c r="AC625" s="88">
        <v>1.6</v>
      </c>
      <c r="AD625" s="88"/>
      <c r="AE625" s="88"/>
      <c r="AF625" s="88">
        <v>1.6</v>
      </c>
      <c r="AG625" s="88"/>
      <c r="AH625" s="88"/>
      <c r="AI625" s="88"/>
      <c r="AJ625" s="88">
        <v>1.6</v>
      </c>
      <c r="AK625" s="88"/>
      <c r="AL625" s="88"/>
      <c r="AM625" s="88">
        <v>1.6</v>
      </c>
      <c r="AN625" s="88"/>
      <c r="AO625" s="88"/>
      <c r="AP625" s="88"/>
      <c r="AQ625" s="88"/>
      <c r="AR625" s="196"/>
      <c r="AS625" s="206">
        <f t="shared" si="17"/>
        <v>12.799999999999999</v>
      </c>
      <c r="AT625" s="263" t="s">
        <v>279</v>
      </c>
      <c r="AU625" s="72" t="s">
        <v>1234</v>
      </c>
    </row>
    <row r="626" spans="1:47" ht="30">
      <c r="A626" s="40" t="s">
        <v>679</v>
      </c>
      <c r="B626" s="6" t="s">
        <v>747</v>
      </c>
      <c r="C626" s="263" t="s">
        <v>279</v>
      </c>
      <c r="D626" s="6" t="s">
        <v>650</v>
      </c>
      <c r="E626" s="3"/>
      <c r="F626" s="3">
        <v>5</v>
      </c>
      <c r="G626" s="3">
        <v>0.8</v>
      </c>
      <c r="H626" s="3" t="s">
        <v>668</v>
      </c>
      <c r="I626" s="386" t="s">
        <v>718</v>
      </c>
      <c r="J626" s="214"/>
      <c r="K626" s="212">
        <f t="shared" si="16"/>
        <v>30.4</v>
      </c>
      <c r="L626" s="399"/>
      <c r="M626" s="381"/>
      <c r="N626" s="106"/>
      <c r="O626" s="88">
        <v>4</v>
      </c>
      <c r="P626" s="88"/>
      <c r="Q626" s="119"/>
      <c r="R626" s="119">
        <v>4</v>
      </c>
      <c r="S626" s="88"/>
      <c r="T626" s="119"/>
      <c r="U626" s="88"/>
      <c r="V626" s="88">
        <v>4</v>
      </c>
      <c r="W626" s="88"/>
      <c r="X626" s="88"/>
      <c r="Y626" s="88">
        <v>2.4</v>
      </c>
      <c r="Z626" s="88"/>
      <c r="AA626" s="88"/>
      <c r="AB626" s="88"/>
      <c r="AC626" s="88">
        <v>4</v>
      </c>
      <c r="AD626" s="88"/>
      <c r="AE626" s="88"/>
      <c r="AF626" s="88">
        <v>4</v>
      </c>
      <c r="AG626" s="88"/>
      <c r="AH626" s="88"/>
      <c r="AI626" s="88"/>
      <c r="AJ626" s="88">
        <v>4</v>
      </c>
      <c r="AK626" s="88"/>
      <c r="AL626" s="88"/>
      <c r="AM626" s="88">
        <v>4</v>
      </c>
      <c r="AN626" s="88"/>
      <c r="AO626" s="88"/>
      <c r="AP626" s="88"/>
      <c r="AQ626" s="88"/>
      <c r="AR626" s="196"/>
      <c r="AS626" s="206">
        <f t="shared" si="17"/>
        <v>30.4</v>
      </c>
      <c r="AT626" s="263" t="s">
        <v>279</v>
      </c>
      <c r="AU626" s="6" t="s">
        <v>650</v>
      </c>
    </row>
    <row r="627" spans="1:47" ht="30">
      <c r="A627" s="40" t="s">
        <v>679</v>
      </c>
      <c r="B627" s="6" t="s">
        <v>747</v>
      </c>
      <c r="C627" s="263" t="s">
        <v>279</v>
      </c>
      <c r="D627" s="6" t="s">
        <v>1231</v>
      </c>
      <c r="E627" s="3"/>
      <c r="F627" s="3">
        <v>2</v>
      </c>
      <c r="G627" s="3">
        <v>0.8</v>
      </c>
      <c r="H627" s="3" t="s">
        <v>668</v>
      </c>
      <c r="I627" s="386" t="s">
        <v>718</v>
      </c>
      <c r="J627" s="214"/>
      <c r="K627" s="212">
        <f t="shared" si="16"/>
        <v>12.799999999999999</v>
      </c>
      <c r="L627" s="398"/>
      <c r="M627" s="380"/>
      <c r="N627" s="106"/>
      <c r="O627" s="88">
        <v>1.6</v>
      </c>
      <c r="P627" s="88"/>
      <c r="Q627" s="88"/>
      <c r="R627" s="88">
        <v>1.6</v>
      </c>
      <c r="S627" s="88"/>
      <c r="T627" s="88"/>
      <c r="U627" s="88"/>
      <c r="V627" s="88">
        <v>1.6</v>
      </c>
      <c r="W627" s="88"/>
      <c r="X627" s="88"/>
      <c r="Y627" s="88">
        <v>1.6</v>
      </c>
      <c r="Z627" s="88"/>
      <c r="AA627" s="88"/>
      <c r="AB627" s="88"/>
      <c r="AC627" s="88">
        <v>1.6</v>
      </c>
      <c r="AD627" s="88"/>
      <c r="AE627" s="88"/>
      <c r="AF627" s="88">
        <v>1.6</v>
      </c>
      <c r="AG627" s="88"/>
      <c r="AH627" s="88"/>
      <c r="AI627" s="88"/>
      <c r="AJ627" s="88">
        <v>1.6</v>
      </c>
      <c r="AK627" s="88"/>
      <c r="AL627" s="88"/>
      <c r="AM627" s="88">
        <v>1.6</v>
      </c>
      <c r="AN627" s="88"/>
      <c r="AO627" s="88"/>
      <c r="AP627" s="88"/>
      <c r="AQ627" s="88"/>
      <c r="AR627" s="196"/>
      <c r="AS627" s="206">
        <f t="shared" si="17"/>
        <v>12.799999999999999</v>
      </c>
      <c r="AT627" s="263" t="s">
        <v>279</v>
      </c>
      <c r="AU627" s="6" t="s">
        <v>1231</v>
      </c>
    </row>
    <row r="628" spans="1:47" ht="30">
      <c r="A628" s="40" t="s">
        <v>679</v>
      </c>
      <c r="B628" s="6" t="s">
        <v>747</v>
      </c>
      <c r="C628" s="263" t="s">
        <v>279</v>
      </c>
      <c r="D628" s="6" t="s">
        <v>652</v>
      </c>
      <c r="E628" s="3"/>
      <c r="F628" s="74">
        <v>3</v>
      </c>
      <c r="G628" s="3">
        <v>0.8</v>
      </c>
      <c r="H628" s="3" t="s">
        <v>668</v>
      </c>
      <c r="I628" s="386" t="s">
        <v>718</v>
      </c>
      <c r="J628" s="214"/>
      <c r="K628" s="212">
        <f t="shared" si="16"/>
        <v>17.600000000000001</v>
      </c>
      <c r="L628" s="399"/>
      <c r="M628" s="381"/>
      <c r="N628" s="106"/>
      <c r="O628" s="88">
        <v>2.4</v>
      </c>
      <c r="P628" s="88"/>
      <c r="Q628" s="119"/>
      <c r="R628" s="119">
        <v>2.4</v>
      </c>
      <c r="S628" s="88"/>
      <c r="T628" s="88"/>
      <c r="U628" s="88"/>
      <c r="V628" s="88">
        <v>1.6</v>
      </c>
      <c r="W628" s="88"/>
      <c r="X628" s="88"/>
      <c r="Y628" s="88">
        <v>1.6</v>
      </c>
      <c r="Z628" s="88"/>
      <c r="AA628" s="88"/>
      <c r="AB628" s="88"/>
      <c r="AC628" s="88">
        <v>2.4</v>
      </c>
      <c r="AD628" s="88"/>
      <c r="AE628" s="88"/>
      <c r="AF628" s="88">
        <v>2.4</v>
      </c>
      <c r="AG628" s="88"/>
      <c r="AH628" s="88"/>
      <c r="AI628" s="88"/>
      <c r="AJ628" s="88">
        <v>2.4</v>
      </c>
      <c r="AK628" s="88"/>
      <c r="AL628" s="88"/>
      <c r="AM628" s="88">
        <v>2.4</v>
      </c>
      <c r="AN628" s="88"/>
      <c r="AO628" s="88"/>
      <c r="AP628" s="88"/>
      <c r="AQ628" s="88"/>
      <c r="AR628" s="196"/>
      <c r="AS628" s="206">
        <f t="shared" si="17"/>
        <v>17.600000000000001</v>
      </c>
      <c r="AT628" s="263" t="s">
        <v>279</v>
      </c>
      <c r="AU628" s="6" t="s">
        <v>652</v>
      </c>
    </row>
    <row r="629" spans="1:47" ht="30">
      <c r="A629" s="40" t="s">
        <v>679</v>
      </c>
      <c r="B629" s="6" t="s">
        <v>747</v>
      </c>
      <c r="C629" s="263" t="s">
        <v>279</v>
      </c>
      <c r="D629" s="6" t="s">
        <v>653</v>
      </c>
      <c r="E629" s="3"/>
      <c r="F629" s="3">
        <v>2</v>
      </c>
      <c r="G629" s="3">
        <v>0.8</v>
      </c>
      <c r="H629" s="3" t="s">
        <v>668</v>
      </c>
      <c r="I629" s="386" t="s">
        <v>718</v>
      </c>
      <c r="J629" s="214"/>
      <c r="K629" s="212">
        <f t="shared" si="16"/>
        <v>12.799999999999999</v>
      </c>
      <c r="L629" s="398"/>
      <c r="M629" s="380"/>
      <c r="N629" s="106"/>
      <c r="O629" s="88">
        <v>1.6</v>
      </c>
      <c r="P629" s="88"/>
      <c r="Q629" s="88"/>
      <c r="R629" s="88">
        <v>1.6</v>
      </c>
      <c r="S629" s="88"/>
      <c r="T629" s="88"/>
      <c r="U629" s="88"/>
      <c r="V629" s="88">
        <v>1.6</v>
      </c>
      <c r="W629" s="88"/>
      <c r="X629" s="88"/>
      <c r="Y629" s="88">
        <v>1.6</v>
      </c>
      <c r="Z629" s="88"/>
      <c r="AA629" s="88"/>
      <c r="AB629" s="88"/>
      <c r="AC629" s="88">
        <v>1.6</v>
      </c>
      <c r="AD629" s="88"/>
      <c r="AE629" s="88"/>
      <c r="AF629" s="88">
        <v>1.6</v>
      </c>
      <c r="AG629" s="88"/>
      <c r="AH629" s="88"/>
      <c r="AI629" s="88"/>
      <c r="AJ629" s="88">
        <v>1.6</v>
      </c>
      <c r="AK629" s="88"/>
      <c r="AL629" s="88"/>
      <c r="AM629" s="88">
        <v>1.6</v>
      </c>
      <c r="AN629" s="88"/>
      <c r="AO629" s="88"/>
      <c r="AP629" s="88"/>
      <c r="AQ629" s="88"/>
      <c r="AR629" s="196"/>
      <c r="AS629" s="206">
        <f t="shared" si="17"/>
        <v>12.799999999999999</v>
      </c>
      <c r="AT629" s="263" t="s">
        <v>279</v>
      </c>
      <c r="AU629" s="6" t="s">
        <v>653</v>
      </c>
    </row>
    <row r="630" spans="1:47" ht="30">
      <c r="A630" s="40" t="s">
        <v>679</v>
      </c>
      <c r="B630" s="6" t="s">
        <v>747</v>
      </c>
      <c r="C630" s="263" t="s">
        <v>279</v>
      </c>
      <c r="D630" s="6" t="s">
        <v>654</v>
      </c>
      <c r="E630" s="3"/>
      <c r="F630" s="3">
        <v>3</v>
      </c>
      <c r="G630" s="3">
        <v>0.8</v>
      </c>
      <c r="H630" s="3" t="s">
        <v>668</v>
      </c>
      <c r="I630" s="386" t="s">
        <v>718</v>
      </c>
      <c r="J630" s="214"/>
      <c r="K630" s="212">
        <f t="shared" si="16"/>
        <v>14.399999999999999</v>
      </c>
      <c r="L630" s="398"/>
      <c r="M630" s="380"/>
      <c r="N630" s="106"/>
      <c r="O630" s="88">
        <v>1.6</v>
      </c>
      <c r="P630" s="88"/>
      <c r="Q630" s="88"/>
      <c r="R630" s="88">
        <v>3.2</v>
      </c>
      <c r="S630" s="88"/>
      <c r="T630" s="88"/>
      <c r="U630" s="88"/>
      <c r="V630" s="88">
        <v>1.6</v>
      </c>
      <c r="W630" s="88"/>
      <c r="X630" s="88"/>
      <c r="Y630" s="88">
        <v>1.6</v>
      </c>
      <c r="Z630" s="88"/>
      <c r="AA630" s="88"/>
      <c r="AB630" s="88"/>
      <c r="AC630" s="88">
        <v>1.6</v>
      </c>
      <c r="AD630" s="88"/>
      <c r="AE630" s="88"/>
      <c r="AF630" s="88">
        <v>1.6</v>
      </c>
      <c r="AG630" s="88"/>
      <c r="AH630" s="88"/>
      <c r="AI630" s="88"/>
      <c r="AJ630" s="88">
        <v>1.6</v>
      </c>
      <c r="AK630" s="88"/>
      <c r="AL630" s="88"/>
      <c r="AM630" s="88">
        <v>1.6</v>
      </c>
      <c r="AN630" s="88"/>
      <c r="AO630" s="88"/>
      <c r="AP630" s="88"/>
      <c r="AQ630" s="88"/>
      <c r="AR630" s="196"/>
      <c r="AS630" s="206">
        <f t="shared" si="17"/>
        <v>14.399999999999999</v>
      </c>
      <c r="AT630" s="263" t="s">
        <v>279</v>
      </c>
      <c r="AU630" s="6" t="s">
        <v>654</v>
      </c>
    </row>
    <row r="631" spans="1:47" ht="30">
      <c r="A631" s="40" t="s">
        <v>679</v>
      </c>
      <c r="B631" s="6" t="s">
        <v>747</v>
      </c>
      <c r="C631" s="263" t="s">
        <v>279</v>
      </c>
      <c r="D631" s="6" t="s">
        <v>655</v>
      </c>
      <c r="E631" s="3"/>
      <c r="F631" s="3">
        <v>1</v>
      </c>
      <c r="G631" s="3">
        <v>0.8</v>
      </c>
      <c r="H631" s="3" t="s">
        <v>668</v>
      </c>
      <c r="I631" s="386" t="s">
        <v>718</v>
      </c>
      <c r="J631" s="214"/>
      <c r="K631" s="212">
        <f t="shared" si="16"/>
        <v>6.3999999999999995</v>
      </c>
      <c r="L631" s="398"/>
      <c r="M631" s="380"/>
      <c r="N631" s="106"/>
      <c r="O631" s="88">
        <v>0.8</v>
      </c>
      <c r="P631" s="88"/>
      <c r="Q631" s="88"/>
      <c r="R631" s="88">
        <v>0.8</v>
      </c>
      <c r="S631" s="88"/>
      <c r="T631" s="88"/>
      <c r="U631" s="88"/>
      <c r="V631" s="88">
        <v>0.8</v>
      </c>
      <c r="W631" s="88"/>
      <c r="X631" s="88"/>
      <c r="Y631" s="88">
        <v>0.8</v>
      </c>
      <c r="Z631" s="88"/>
      <c r="AA631" s="88"/>
      <c r="AB631" s="88"/>
      <c r="AC631" s="88">
        <v>0.8</v>
      </c>
      <c r="AD631" s="88"/>
      <c r="AE631" s="88"/>
      <c r="AF631" s="88">
        <v>0.8</v>
      </c>
      <c r="AG631" s="88"/>
      <c r="AH631" s="88"/>
      <c r="AI631" s="88"/>
      <c r="AJ631" s="88">
        <v>0.8</v>
      </c>
      <c r="AK631" s="88"/>
      <c r="AL631" s="88"/>
      <c r="AM631" s="88">
        <v>0.8</v>
      </c>
      <c r="AN631" s="88"/>
      <c r="AO631" s="88"/>
      <c r="AP631" s="88"/>
      <c r="AQ631" s="88"/>
      <c r="AR631" s="196"/>
      <c r="AS631" s="206">
        <f t="shared" si="17"/>
        <v>6.3999999999999995</v>
      </c>
      <c r="AT631" s="263" t="s">
        <v>279</v>
      </c>
      <c r="AU631" s="6" t="s">
        <v>655</v>
      </c>
    </row>
    <row r="632" spans="1:47" ht="30">
      <c r="A632" s="40" t="s">
        <v>679</v>
      </c>
      <c r="B632" s="6" t="s">
        <v>747</v>
      </c>
      <c r="C632" s="263" t="s">
        <v>279</v>
      </c>
      <c r="D632" s="6" t="s">
        <v>1232</v>
      </c>
      <c r="E632" s="3"/>
      <c r="F632" s="3">
        <v>2</v>
      </c>
      <c r="G632" s="3">
        <v>0.8</v>
      </c>
      <c r="H632" s="3" t="s">
        <v>668</v>
      </c>
      <c r="I632" s="386" t="s">
        <v>718</v>
      </c>
      <c r="J632" s="214"/>
      <c r="K632" s="212">
        <f t="shared" si="16"/>
        <v>15.2</v>
      </c>
      <c r="L632" s="398"/>
      <c r="M632" s="380"/>
      <c r="N632" s="106"/>
      <c r="O632" s="88">
        <v>1.6</v>
      </c>
      <c r="P632" s="88"/>
      <c r="Q632" s="88"/>
      <c r="R632" s="88">
        <v>2.4</v>
      </c>
      <c r="S632" s="88"/>
      <c r="T632" s="88"/>
      <c r="U632" s="88"/>
      <c r="V632" s="88">
        <v>2.4</v>
      </c>
      <c r="W632" s="88"/>
      <c r="X632" s="88"/>
      <c r="Y632" s="88">
        <v>2.4</v>
      </c>
      <c r="Z632" s="88"/>
      <c r="AA632" s="88"/>
      <c r="AB632" s="88"/>
      <c r="AC632" s="88">
        <v>1.6</v>
      </c>
      <c r="AD632" s="88"/>
      <c r="AE632" s="88"/>
      <c r="AF632" s="88">
        <v>1.6</v>
      </c>
      <c r="AG632" s="88"/>
      <c r="AH632" s="88"/>
      <c r="AI632" s="88"/>
      <c r="AJ632" s="88">
        <v>1.6</v>
      </c>
      <c r="AK632" s="88"/>
      <c r="AL632" s="88"/>
      <c r="AM632" s="88">
        <v>1.6</v>
      </c>
      <c r="AN632" s="88"/>
      <c r="AO632" s="88"/>
      <c r="AP632" s="88"/>
      <c r="AQ632" s="88"/>
      <c r="AR632" s="196"/>
      <c r="AS632" s="206">
        <f t="shared" si="17"/>
        <v>15.2</v>
      </c>
      <c r="AT632" s="263" t="s">
        <v>279</v>
      </c>
      <c r="AU632" s="6" t="s">
        <v>1232</v>
      </c>
    </row>
    <row r="633" spans="1:47" ht="30">
      <c r="A633" s="40" t="s">
        <v>679</v>
      </c>
      <c r="B633" s="6" t="s">
        <v>747</v>
      </c>
      <c r="C633" s="263" t="s">
        <v>279</v>
      </c>
      <c r="D633" s="6" t="s">
        <v>658</v>
      </c>
      <c r="E633" s="3"/>
      <c r="F633" s="3">
        <v>2</v>
      </c>
      <c r="G633" s="3">
        <v>0.8</v>
      </c>
      <c r="H633" s="3" t="s">
        <v>668</v>
      </c>
      <c r="I633" s="386" t="s">
        <v>718</v>
      </c>
      <c r="J633" s="214"/>
      <c r="K633" s="212">
        <f t="shared" si="16"/>
        <v>12.799999999999999</v>
      </c>
      <c r="L633" s="398"/>
      <c r="M633" s="380"/>
      <c r="N633" s="106"/>
      <c r="O633" s="88">
        <v>1.6</v>
      </c>
      <c r="P633" s="88"/>
      <c r="Q633" s="88"/>
      <c r="R633" s="88">
        <v>1.6</v>
      </c>
      <c r="S633" s="88"/>
      <c r="T633" s="88"/>
      <c r="U633" s="88"/>
      <c r="V633" s="88">
        <v>1.6</v>
      </c>
      <c r="W633" s="88"/>
      <c r="X633" s="88"/>
      <c r="Y633" s="88">
        <v>1.6</v>
      </c>
      <c r="Z633" s="88"/>
      <c r="AA633" s="88"/>
      <c r="AB633" s="88"/>
      <c r="AC633" s="88">
        <v>1.6</v>
      </c>
      <c r="AD633" s="88"/>
      <c r="AE633" s="88"/>
      <c r="AF633" s="88">
        <v>1.6</v>
      </c>
      <c r="AG633" s="88"/>
      <c r="AH633" s="88"/>
      <c r="AI633" s="88"/>
      <c r="AJ633" s="88">
        <v>1.6</v>
      </c>
      <c r="AK633" s="88"/>
      <c r="AL633" s="88"/>
      <c r="AM633" s="88">
        <v>1.6</v>
      </c>
      <c r="AN633" s="88"/>
      <c r="AO633" s="88"/>
      <c r="AP633" s="88"/>
      <c r="AQ633" s="88"/>
      <c r="AR633" s="196"/>
      <c r="AS633" s="206">
        <f t="shared" si="17"/>
        <v>12.799999999999999</v>
      </c>
      <c r="AT633" s="263" t="s">
        <v>279</v>
      </c>
      <c r="AU633" s="6" t="s">
        <v>658</v>
      </c>
    </row>
    <row r="634" spans="1:47" ht="30">
      <c r="A634" s="40" t="s">
        <v>679</v>
      </c>
      <c r="B634" s="6" t="s">
        <v>747</v>
      </c>
      <c r="C634" s="263" t="s">
        <v>279</v>
      </c>
      <c r="D634" s="16" t="s">
        <v>1007</v>
      </c>
      <c r="E634" s="3"/>
      <c r="F634" s="3">
        <v>1</v>
      </c>
      <c r="G634" s="3">
        <v>0.8</v>
      </c>
      <c r="H634" s="3" t="s">
        <v>668</v>
      </c>
      <c r="I634" s="386" t="s">
        <v>718</v>
      </c>
      <c r="J634" s="214"/>
      <c r="K634" s="212">
        <f t="shared" ref="K634:K708" si="18">N634+O634+P634+Q634+R634+S634+T634+U634+V634+W634+X634+Y634+Z634+AA634+AB634+AC634+AD634+AE634+AF634+AH634+AG634+AI634+AJ634+AK634+AL634+AM634+AN634+AO634+AP634+AQ634+AR634</f>
        <v>4.8</v>
      </c>
      <c r="L634" s="398"/>
      <c r="M634" s="380"/>
      <c r="N634" s="106"/>
      <c r="O634" s="88">
        <v>0.8</v>
      </c>
      <c r="P634" s="88"/>
      <c r="Q634" s="88"/>
      <c r="R634" s="88"/>
      <c r="S634" s="88"/>
      <c r="T634" s="88"/>
      <c r="U634" s="88"/>
      <c r="V634" s="88">
        <v>0.8</v>
      </c>
      <c r="W634" s="88"/>
      <c r="X634" s="88"/>
      <c r="Y634" s="88">
        <v>0.8</v>
      </c>
      <c r="Z634" s="88"/>
      <c r="AA634" s="88"/>
      <c r="AB634" s="88"/>
      <c r="AC634" s="88">
        <v>0.8</v>
      </c>
      <c r="AD634" s="88"/>
      <c r="AE634" s="88"/>
      <c r="AF634" s="88"/>
      <c r="AG634" s="88"/>
      <c r="AH634" s="88"/>
      <c r="AI634" s="88"/>
      <c r="AJ634" s="88">
        <v>0.8</v>
      </c>
      <c r="AK634" s="88"/>
      <c r="AL634" s="88"/>
      <c r="AM634" s="88">
        <v>0.8</v>
      </c>
      <c r="AN634" s="88"/>
      <c r="AO634" s="88"/>
      <c r="AP634" s="88"/>
      <c r="AQ634" s="88"/>
      <c r="AR634" s="196"/>
      <c r="AS634" s="206">
        <f t="shared" si="17"/>
        <v>4.8</v>
      </c>
      <c r="AT634" s="263" t="s">
        <v>279</v>
      </c>
      <c r="AU634" s="16" t="s">
        <v>1007</v>
      </c>
    </row>
    <row r="635" spans="1:47" ht="30">
      <c r="A635" s="40" t="s">
        <v>679</v>
      </c>
      <c r="B635" s="6" t="s">
        <v>747</v>
      </c>
      <c r="C635" s="263" t="s">
        <v>279</v>
      </c>
      <c r="D635" s="6" t="s">
        <v>1008</v>
      </c>
      <c r="E635" s="3"/>
      <c r="F635" s="3">
        <v>1</v>
      </c>
      <c r="G635" s="3">
        <v>0.8</v>
      </c>
      <c r="H635" s="3" t="s">
        <v>668</v>
      </c>
      <c r="I635" s="386" t="s">
        <v>718</v>
      </c>
      <c r="J635" s="214"/>
      <c r="K635" s="212">
        <f t="shared" si="18"/>
        <v>5.6</v>
      </c>
      <c r="L635" s="398"/>
      <c r="M635" s="380"/>
      <c r="N635" s="106"/>
      <c r="O635" s="88">
        <v>0.8</v>
      </c>
      <c r="P635" s="88"/>
      <c r="Q635" s="88"/>
      <c r="R635" s="88">
        <v>0.8</v>
      </c>
      <c r="S635" s="88"/>
      <c r="T635" s="88"/>
      <c r="U635" s="88"/>
      <c r="V635" s="88">
        <v>0.8</v>
      </c>
      <c r="W635" s="88"/>
      <c r="X635" s="88"/>
      <c r="Y635" s="88">
        <v>0.8</v>
      </c>
      <c r="Z635" s="88"/>
      <c r="AA635" s="88"/>
      <c r="AB635" s="88"/>
      <c r="AC635" s="88">
        <v>0.8</v>
      </c>
      <c r="AD635" s="88"/>
      <c r="AE635" s="88"/>
      <c r="AF635" s="88"/>
      <c r="AG635" s="88"/>
      <c r="AH635" s="88"/>
      <c r="AI635" s="88"/>
      <c r="AJ635" s="88">
        <v>0.8</v>
      </c>
      <c r="AK635" s="88"/>
      <c r="AL635" s="88"/>
      <c r="AM635" s="88">
        <v>0.8</v>
      </c>
      <c r="AN635" s="88"/>
      <c r="AO635" s="88"/>
      <c r="AP635" s="88"/>
      <c r="AQ635" s="88"/>
      <c r="AR635" s="196"/>
      <c r="AS635" s="206">
        <f t="shared" si="17"/>
        <v>5.6</v>
      </c>
      <c r="AT635" s="263" t="s">
        <v>279</v>
      </c>
      <c r="AU635" s="6" t="s">
        <v>1008</v>
      </c>
    </row>
    <row r="636" spans="1:47" ht="30">
      <c r="A636" s="40" t="s">
        <v>679</v>
      </c>
      <c r="B636" s="6" t="s">
        <v>747</v>
      </c>
      <c r="C636" s="263" t="s">
        <v>279</v>
      </c>
      <c r="D636" s="6" t="s">
        <v>1009</v>
      </c>
      <c r="E636" s="3"/>
      <c r="F636" s="3">
        <v>1</v>
      </c>
      <c r="G636" s="3">
        <v>0.8</v>
      </c>
      <c r="H636" s="3" t="s">
        <v>668</v>
      </c>
      <c r="I636" s="386" t="s">
        <v>718</v>
      </c>
      <c r="J636" s="214"/>
      <c r="K636" s="212">
        <f t="shared" si="18"/>
        <v>4.8</v>
      </c>
      <c r="L636" s="398"/>
      <c r="M636" s="380"/>
      <c r="N636" s="106"/>
      <c r="O636" s="88">
        <v>0.8</v>
      </c>
      <c r="P636" s="88"/>
      <c r="Q636" s="88"/>
      <c r="R636" s="88"/>
      <c r="S636" s="88"/>
      <c r="T636" s="88"/>
      <c r="U636" s="88"/>
      <c r="V636" s="88">
        <v>0.8</v>
      </c>
      <c r="W636" s="88"/>
      <c r="X636" s="88"/>
      <c r="Y636" s="88">
        <v>0.8</v>
      </c>
      <c r="Z636" s="88"/>
      <c r="AA636" s="88"/>
      <c r="AB636" s="88"/>
      <c r="AC636" s="88">
        <v>0.8</v>
      </c>
      <c r="AD636" s="88"/>
      <c r="AE636" s="88"/>
      <c r="AF636" s="88"/>
      <c r="AG636" s="88"/>
      <c r="AH636" s="88"/>
      <c r="AI636" s="88"/>
      <c r="AJ636" s="88">
        <v>0.8</v>
      </c>
      <c r="AK636" s="88"/>
      <c r="AL636" s="88"/>
      <c r="AM636" s="88">
        <v>0.8</v>
      </c>
      <c r="AN636" s="88"/>
      <c r="AO636" s="88"/>
      <c r="AP636" s="88"/>
      <c r="AQ636" s="88"/>
      <c r="AR636" s="196"/>
      <c r="AS636" s="206">
        <f t="shared" si="17"/>
        <v>4.8</v>
      </c>
      <c r="AT636" s="263" t="s">
        <v>279</v>
      </c>
      <c r="AU636" s="6" t="s">
        <v>1009</v>
      </c>
    </row>
    <row r="637" spans="1:47" ht="30">
      <c r="A637" s="40" t="s">
        <v>679</v>
      </c>
      <c r="B637" s="275" t="s">
        <v>744</v>
      </c>
      <c r="C637" s="263" t="s">
        <v>279</v>
      </c>
      <c r="D637" s="180" t="s">
        <v>659</v>
      </c>
      <c r="E637" s="184"/>
      <c r="F637" s="184">
        <v>2</v>
      </c>
      <c r="G637" s="184">
        <v>0.8</v>
      </c>
      <c r="H637" s="3" t="s">
        <v>668</v>
      </c>
      <c r="I637" s="386" t="s">
        <v>709</v>
      </c>
      <c r="J637" s="214"/>
      <c r="K637" s="212">
        <f t="shared" si="18"/>
        <v>6.4</v>
      </c>
      <c r="L637" s="398"/>
      <c r="M637" s="380"/>
      <c r="N637" s="106"/>
      <c r="O637" s="88"/>
      <c r="P637" s="88"/>
      <c r="Q637" s="88"/>
      <c r="R637" s="88"/>
      <c r="S637" s="88"/>
      <c r="T637" s="88">
        <v>1.6</v>
      </c>
      <c r="U637" s="88"/>
      <c r="V637" s="88"/>
      <c r="W637" s="88"/>
      <c r="X637" s="88"/>
      <c r="Y637" s="88"/>
      <c r="Z637" s="88"/>
      <c r="AA637" s="88">
        <v>1.6</v>
      </c>
      <c r="AB637" s="88"/>
      <c r="AC637" s="88"/>
      <c r="AD637" s="88"/>
      <c r="AE637" s="88"/>
      <c r="AF637" s="88"/>
      <c r="AG637" s="88"/>
      <c r="AH637" s="88">
        <v>1.6</v>
      </c>
      <c r="AI637" s="88"/>
      <c r="AJ637" s="88"/>
      <c r="AK637" s="88"/>
      <c r="AL637" s="88"/>
      <c r="AM637" s="88"/>
      <c r="AN637" s="88"/>
      <c r="AO637" s="88">
        <v>1.6</v>
      </c>
      <c r="AP637" s="88"/>
      <c r="AQ637" s="88"/>
      <c r="AR637" s="196"/>
      <c r="AS637" s="206">
        <f t="shared" si="17"/>
        <v>6.4</v>
      </c>
      <c r="AT637" s="263" t="s">
        <v>279</v>
      </c>
      <c r="AU637" s="180" t="s">
        <v>659</v>
      </c>
    </row>
    <row r="638" spans="1:47" ht="33.75" customHeight="1">
      <c r="A638" s="40" t="s">
        <v>679</v>
      </c>
      <c r="B638" s="3" t="s">
        <v>744</v>
      </c>
      <c r="C638" s="263" t="s">
        <v>279</v>
      </c>
      <c r="D638" s="134" t="s">
        <v>660</v>
      </c>
      <c r="E638" s="184"/>
      <c r="F638" s="184">
        <v>1</v>
      </c>
      <c r="G638" s="184">
        <v>0.8</v>
      </c>
      <c r="H638" s="3" t="s">
        <v>668</v>
      </c>
      <c r="I638" s="386" t="s">
        <v>709</v>
      </c>
      <c r="J638" s="214"/>
      <c r="K638" s="212">
        <f t="shared" si="18"/>
        <v>3.2</v>
      </c>
      <c r="L638" s="398"/>
      <c r="M638" s="380"/>
      <c r="N638" s="106"/>
      <c r="O638" s="88"/>
      <c r="P638" s="88"/>
      <c r="Q638" s="88"/>
      <c r="R638" s="88"/>
      <c r="S638" s="88"/>
      <c r="T638" s="88">
        <v>0.8</v>
      </c>
      <c r="U638" s="88"/>
      <c r="V638" s="88"/>
      <c r="W638" s="88"/>
      <c r="X638" s="88"/>
      <c r="Y638" s="88"/>
      <c r="Z638" s="88"/>
      <c r="AA638" s="88">
        <v>0.8</v>
      </c>
      <c r="AB638" s="88"/>
      <c r="AC638" s="88"/>
      <c r="AD638" s="88"/>
      <c r="AE638" s="88"/>
      <c r="AF638" s="88"/>
      <c r="AG638" s="88"/>
      <c r="AH638" s="88">
        <v>0.8</v>
      </c>
      <c r="AI638" s="88"/>
      <c r="AJ638" s="88"/>
      <c r="AK638" s="88"/>
      <c r="AL638" s="88"/>
      <c r="AM638" s="88"/>
      <c r="AN638" s="88"/>
      <c r="AO638" s="88">
        <v>0.8</v>
      </c>
      <c r="AP638" s="88"/>
      <c r="AQ638" s="88"/>
      <c r="AR638" s="196"/>
      <c r="AS638" s="206">
        <f t="shared" si="17"/>
        <v>3.2</v>
      </c>
      <c r="AT638" s="263" t="s">
        <v>279</v>
      </c>
      <c r="AU638" s="134" t="s">
        <v>660</v>
      </c>
    </row>
    <row r="639" spans="1:47" ht="30">
      <c r="A639" s="40" t="s">
        <v>679</v>
      </c>
      <c r="B639" s="3" t="s">
        <v>744</v>
      </c>
      <c r="C639" s="263" t="s">
        <v>279</v>
      </c>
      <c r="D639" s="10" t="s">
        <v>886</v>
      </c>
      <c r="E639" s="184"/>
      <c r="F639" s="184">
        <v>1</v>
      </c>
      <c r="G639" s="184">
        <v>0.8</v>
      </c>
      <c r="H639" s="3" t="s">
        <v>668</v>
      </c>
      <c r="I639" s="386" t="s">
        <v>709</v>
      </c>
      <c r="J639" s="214"/>
      <c r="K639" s="212">
        <f t="shared" si="18"/>
        <v>3.2</v>
      </c>
      <c r="L639" s="398"/>
      <c r="M639" s="380"/>
      <c r="N639" s="106"/>
      <c r="O639" s="88"/>
      <c r="P639" s="88"/>
      <c r="Q639" s="88"/>
      <c r="R639" s="88"/>
      <c r="S639" s="88"/>
      <c r="T639" s="88">
        <v>0.8</v>
      </c>
      <c r="U639" s="88"/>
      <c r="V639" s="88"/>
      <c r="W639" s="88"/>
      <c r="X639" s="88"/>
      <c r="Y639" s="88"/>
      <c r="Z639" s="88"/>
      <c r="AA639" s="88">
        <v>0.8</v>
      </c>
      <c r="AB639" s="88"/>
      <c r="AC639" s="88"/>
      <c r="AD639" s="88"/>
      <c r="AE639" s="88"/>
      <c r="AF639" s="88"/>
      <c r="AG639" s="88"/>
      <c r="AH639" s="88">
        <v>0.8</v>
      </c>
      <c r="AI639" s="88"/>
      <c r="AJ639" s="88"/>
      <c r="AK639" s="88"/>
      <c r="AL639" s="88"/>
      <c r="AM639" s="88"/>
      <c r="AN639" s="88"/>
      <c r="AO639" s="88">
        <v>0.8</v>
      </c>
      <c r="AP639" s="88"/>
      <c r="AQ639" s="88"/>
      <c r="AR639" s="196"/>
      <c r="AS639" s="206">
        <f t="shared" si="17"/>
        <v>3.2</v>
      </c>
      <c r="AT639" s="263" t="s">
        <v>279</v>
      </c>
      <c r="AU639" s="10" t="s">
        <v>886</v>
      </c>
    </row>
    <row r="640" spans="1:47" ht="31.5" customHeight="1">
      <c r="A640" s="40" t="s">
        <v>679</v>
      </c>
      <c r="B640" s="3" t="s">
        <v>744</v>
      </c>
      <c r="C640" s="263" t="s">
        <v>279</v>
      </c>
      <c r="D640" s="10" t="s">
        <v>885</v>
      </c>
      <c r="E640" s="184"/>
      <c r="F640" s="184">
        <v>3</v>
      </c>
      <c r="G640" s="184">
        <v>0.8</v>
      </c>
      <c r="H640" s="3" t="s">
        <v>668</v>
      </c>
      <c r="I640" s="386" t="s">
        <v>709</v>
      </c>
      <c r="J640" s="214"/>
      <c r="K640" s="212">
        <f t="shared" si="18"/>
        <v>6.4</v>
      </c>
      <c r="L640" s="398"/>
      <c r="M640" s="380"/>
      <c r="N640" s="106"/>
      <c r="O640" s="88"/>
      <c r="P640" s="88"/>
      <c r="Q640" s="88"/>
      <c r="R640" s="88"/>
      <c r="S640" s="88"/>
      <c r="T640" s="88">
        <v>1.6</v>
      </c>
      <c r="U640" s="88"/>
      <c r="V640" s="88"/>
      <c r="W640" s="88"/>
      <c r="X640" s="88"/>
      <c r="Y640" s="88"/>
      <c r="Z640" s="88"/>
      <c r="AA640" s="88">
        <v>1.6</v>
      </c>
      <c r="AB640" s="88"/>
      <c r="AC640" s="88"/>
      <c r="AD640" s="88"/>
      <c r="AE640" s="88"/>
      <c r="AF640" s="88"/>
      <c r="AG640" s="88"/>
      <c r="AH640" s="88">
        <v>1.6</v>
      </c>
      <c r="AI640" s="88"/>
      <c r="AJ640" s="88"/>
      <c r="AK640" s="88"/>
      <c r="AL640" s="88"/>
      <c r="AM640" s="88"/>
      <c r="AN640" s="88"/>
      <c r="AO640" s="88">
        <v>1.6</v>
      </c>
      <c r="AP640" s="88"/>
      <c r="AQ640" s="88"/>
      <c r="AR640" s="196"/>
      <c r="AS640" s="206">
        <f t="shared" si="17"/>
        <v>6.4</v>
      </c>
      <c r="AT640" s="263" t="s">
        <v>279</v>
      </c>
      <c r="AU640" s="10" t="s">
        <v>885</v>
      </c>
    </row>
    <row r="641" spans="1:47" ht="30">
      <c r="A641" s="40" t="s">
        <v>679</v>
      </c>
      <c r="B641" s="3" t="s">
        <v>744</v>
      </c>
      <c r="C641" s="263" t="s">
        <v>279</v>
      </c>
      <c r="D641" s="134" t="s">
        <v>887</v>
      </c>
      <c r="E641" s="184"/>
      <c r="F641" s="184">
        <v>1</v>
      </c>
      <c r="G641" s="184">
        <v>0.8</v>
      </c>
      <c r="H641" s="3" t="s">
        <v>668</v>
      </c>
      <c r="I641" s="386" t="s">
        <v>709</v>
      </c>
      <c r="J641" s="214"/>
      <c r="K641" s="212">
        <f t="shared" si="18"/>
        <v>2.35</v>
      </c>
      <c r="L641" s="398"/>
      <c r="M641" s="380"/>
      <c r="N641" s="106"/>
      <c r="O641" s="88"/>
      <c r="P641" s="88"/>
      <c r="Q641" s="88"/>
      <c r="R641" s="88"/>
      <c r="S641" s="88"/>
      <c r="T641" s="88">
        <v>0.75</v>
      </c>
      <c r="U641" s="88"/>
      <c r="V641" s="88"/>
      <c r="W641" s="88"/>
      <c r="X641" s="88"/>
      <c r="Y641" s="88"/>
      <c r="Z641" s="88"/>
      <c r="AA641" s="88">
        <v>0.8</v>
      </c>
      <c r="AB641" s="88"/>
      <c r="AC641" s="88"/>
      <c r="AD641" s="88"/>
      <c r="AE641" s="88"/>
      <c r="AF641" s="88"/>
      <c r="AG641" s="88"/>
      <c r="AH641" s="88"/>
      <c r="AI641" s="88"/>
      <c r="AJ641" s="88"/>
      <c r="AK641" s="88"/>
      <c r="AL641" s="88"/>
      <c r="AM641" s="88"/>
      <c r="AN641" s="88"/>
      <c r="AO641" s="88">
        <v>0.8</v>
      </c>
      <c r="AP641" s="88"/>
      <c r="AQ641" s="88"/>
      <c r="AR641" s="196"/>
      <c r="AS641" s="206">
        <f t="shared" si="17"/>
        <v>2.35</v>
      </c>
      <c r="AT641" s="263" t="s">
        <v>279</v>
      </c>
      <c r="AU641" s="134" t="s">
        <v>887</v>
      </c>
    </row>
    <row r="642" spans="1:47" ht="30.75" customHeight="1">
      <c r="A642" s="40" t="s">
        <v>679</v>
      </c>
      <c r="B642" s="3" t="s">
        <v>744</v>
      </c>
      <c r="C642" s="263" t="s">
        <v>279</v>
      </c>
      <c r="D642" s="134" t="s">
        <v>1221</v>
      </c>
      <c r="E642" s="184"/>
      <c r="F642" s="184">
        <v>1</v>
      </c>
      <c r="G642" s="184">
        <v>0.8</v>
      </c>
      <c r="H642" s="3" t="s">
        <v>668</v>
      </c>
      <c r="I642" s="386" t="s">
        <v>709</v>
      </c>
      <c r="J642" s="214"/>
      <c r="K642" s="212">
        <f t="shared" si="18"/>
        <v>3.2</v>
      </c>
      <c r="L642" s="398"/>
      <c r="M642" s="380"/>
      <c r="N642" s="106"/>
      <c r="O642" s="88"/>
      <c r="P642" s="88"/>
      <c r="Q642" s="88"/>
      <c r="R642" s="88"/>
      <c r="S642" s="88"/>
      <c r="T642" s="88">
        <v>0.8</v>
      </c>
      <c r="U642" s="88"/>
      <c r="V642" s="88"/>
      <c r="W642" s="88"/>
      <c r="X642" s="88"/>
      <c r="Y642" s="88"/>
      <c r="Z642" s="88"/>
      <c r="AA642" s="88">
        <v>0.8</v>
      </c>
      <c r="AB642" s="88"/>
      <c r="AC642" s="88"/>
      <c r="AD642" s="88"/>
      <c r="AE642" s="88"/>
      <c r="AF642" s="88"/>
      <c r="AG642" s="88"/>
      <c r="AH642" s="88">
        <v>0.8</v>
      </c>
      <c r="AI642" s="88"/>
      <c r="AJ642" s="88"/>
      <c r="AK642" s="88"/>
      <c r="AL642" s="88"/>
      <c r="AM642" s="88"/>
      <c r="AN642" s="88"/>
      <c r="AO642" s="88">
        <v>0.8</v>
      </c>
      <c r="AP642" s="88"/>
      <c r="AQ642" s="88"/>
      <c r="AR642" s="196"/>
      <c r="AS642" s="206">
        <f t="shared" si="17"/>
        <v>3.2</v>
      </c>
      <c r="AT642" s="263" t="s">
        <v>279</v>
      </c>
      <c r="AU642" s="134" t="s">
        <v>1221</v>
      </c>
    </row>
    <row r="643" spans="1:47" ht="30">
      <c r="A643" s="40" t="s">
        <v>679</v>
      </c>
      <c r="B643" s="3" t="s">
        <v>744</v>
      </c>
      <c r="C643" s="263" t="s">
        <v>279</v>
      </c>
      <c r="D643" s="10" t="s">
        <v>663</v>
      </c>
      <c r="E643" s="184"/>
      <c r="F643" s="184">
        <v>2</v>
      </c>
      <c r="G643" s="184">
        <v>0.8</v>
      </c>
      <c r="H643" s="3" t="s">
        <v>668</v>
      </c>
      <c r="I643" s="386" t="s">
        <v>709</v>
      </c>
      <c r="J643" s="214"/>
      <c r="K643" s="212">
        <f t="shared" si="18"/>
        <v>6.3000000000000007</v>
      </c>
      <c r="L643" s="398"/>
      <c r="M643" s="380"/>
      <c r="N643" s="106"/>
      <c r="O643" s="88"/>
      <c r="P643" s="88"/>
      <c r="Q643" s="88"/>
      <c r="R643" s="88"/>
      <c r="S643" s="88"/>
      <c r="T643" s="88">
        <v>1.6</v>
      </c>
      <c r="U643" s="88"/>
      <c r="V643" s="88"/>
      <c r="W643" s="88"/>
      <c r="X643" s="88"/>
      <c r="Y643" s="88"/>
      <c r="Z643" s="88"/>
      <c r="AA643" s="88">
        <v>1.5</v>
      </c>
      <c r="AB643" s="88"/>
      <c r="AC643" s="88"/>
      <c r="AD643" s="88"/>
      <c r="AE643" s="88"/>
      <c r="AF643" s="88"/>
      <c r="AG643" s="88"/>
      <c r="AH643" s="88">
        <v>1.6</v>
      </c>
      <c r="AI643" s="88"/>
      <c r="AJ643" s="88"/>
      <c r="AK643" s="88"/>
      <c r="AL643" s="88"/>
      <c r="AM643" s="88"/>
      <c r="AN643" s="88"/>
      <c r="AO643" s="88">
        <v>1.6</v>
      </c>
      <c r="AP643" s="88"/>
      <c r="AQ643" s="88"/>
      <c r="AR643" s="196"/>
      <c r="AS643" s="206">
        <f t="shared" si="17"/>
        <v>6.3000000000000007</v>
      </c>
      <c r="AT643" s="263" t="s">
        <v>279</v>
      </c>
      <c r="AU643" s="10" t="s">
        <v>663</v>
      </c>
    </row>
    <row r="644" spans="1:47" ht="30">
      <c r="A644" s="40" t="s">
        <v>679</v>
      </c>
      <c r="B644" s="3" t="s">
        <v>744</v>
      </c>
      <c r="C644" s="263" t="s">
        <v>279</v>
      </c>
      <c r="D644" s="134" t="s">
        <v>664</v>
      </c>
      <c r="E644" s="184"/>
      <c r="F644" s="184">
        <v>3</v>
      </c>
      <c r="G644" s="184">
        <v>0.8</v>
      </c>
      <c r="H644" s="3" t="s">
        <v>668</v>
      </c>
      <c r="I644" s="386" t="s">
        <v>709</v>
      </c>
      <c r="J644" s="214"/>
      <c r="K644" s="212">
        <f t="shared" si="18"/>
        <v>9.6</v>
      </c>
      <c r="L644" s="398"/>
      <c r="M644" s="380"/>
      <c r="N644" s="106"/>
      <c r="O644" s="88"/>
      <c r="P644" s="88"/>
      <c r="Q644" s="88"/>
      <c r="R644" s="88"/>
      <c r="S644" s="88"/>
      <c r="T644" s="88">
        <v>2.4</v>
      </c>
      <c r="U644" s="88"/>
      <c r="V644" s="88"/>
      <c r="W644" s="88"/>
      <c r="X644" s="88"/>
      <c r="Y644" s="88"/>
      <c r="Z644" s="88"/>
      <c r="AA644" s="88">
        <v>2.4</v>
      </c>
      <c r="AB644" s="88"/>
      <c r="AC644" s="88"/>
      <c r="AD644" s="88"/>
      <c r="AE644" s="88"/>
      <c r="AF644" s="88"/>
      <c r="AG644" s="88"/>
      <c r="AH644" s="88">
        <v>2.4</v>
      </c>
      <c r="AI644" s="88"/>
      <c r="AJ644" s="88"/>
      <c r="AK644" s="88"/>
      <c r="AL644" s="88"/>
      <c r="AM644" s="88"/>
      <c r="AN644" s="88"/>
      <c r="AO644" s="88">
        <v>2.4</v>
      </c>
      <c r="AP644" s="88"/>
      <c r="AQ644" s="88"/>
      <c r="AR644" s="196"/>
      <c r="AS644" s="206">
        <f t="shared" si="17"/>
        <v>9.6</v>
      </c>
      <c r="AT644" s="263" t="s">
        <v>279</v>
      </c>
      <c r="AU644" s="134" t="s">
        <v>664</v>
      </c>
    </row>
    <row r="645" spans="1:47" ht="30">
      <c r="A645" s="40" t="s">
        <v>679</v>
      </c>
      <c r="B645" s="3" t="s">
        <v>744</v>
      </c>
      <c r="C645" s="263" t="s">
        <v>279</v>
      </c>
      <c r="D645" s="10" t="s">
        <v>665</v>
      </c>
      <c r="E645" s="184"/>
      <c r="F645" s="184">
        <v>3</v>
      </c>
      <c r="G645" s="184">
        <v>0.8</v>
      </c>
      <c r="H645" s="3" t="s">
        <v>668</v>
      </c>
      <c r="I645" s="386" t="s">
        <v>709</v>
      </c>
      <c r="J645" s="214"/>
      <c r="K645" s="212">
        <f t="shared" si="18"/>
        <v>8</v>
      </c>
      <c r="L645" s="398"/>
      <c r="M645" s="380"/>
      <c r="N645" s="106"/>
      <c r="O645" s="88"/>
      <c r="P645" s="88"/>
      <c r="Q645" s="88"/>
      <c r="R645" s="88"/>
      <c r="S645" s="88"/>
      <c r="T645" s="88">
        <v>2.4</v>
      </c>
      <c r="U645" s="88"/>
      <c r="V645" s="88"/>
      <c r="W645" s="88"/>
      <c r="X645" s="88"/>
      <c r="Y645" s="88"/>
      <c r="Z645" s="88"/>
      <c r="AA645" s="88">
        <v>1.6</v>
      </c>
      <c r="AB645" s="88"/>
      <c r="AC645" s="88"/>
      <c r="AD645" s="88"/>
      <c r="AE645" s="88"/>
      <c r="AF645" s="88"/>
      <c r="AG645" s="88"/>
      <c r="AH645" s="88">
        <v>2.4</v>
      </c>
      <c r="AI645" s="88"/>
      <c r="AJ645" s="88"/>
      <c r="AK645" s="88"/>
      <c r="AL645" s="88"/>
      <c r="AM645" s="88"/>
      <c r="AN645" s="88"/>
      <c r="AO645" s="88">
        <v>1.6</v>
      </c>
      <c r="AP645" s="88"/>
      <c r="AQ645" s="88"/>
      <c r="AR645" s="196"/>
      <c r="AS645" s="206">
        <f t="shared" si="17"/>
        <v>8</v>
      </c>
      <c r="AT645" s="263" t="s">
        <v>279</v>
      </c>
      <c r="AU645" s="10" t="s">
        <v>665</v>
      </c>
    </row>
    <row r="646" spans="1:47" ht="30">
      <c r="A646" s="40" t="s">
        <v>679</v>
      </c>
      <c r="B646" s="3" t="s">
        <v>744</v>
      </c>
      <c r="C646" s="263" t="s">
        <v>279</v>
      </c>
      <c r="D646" s="10" t="s">
        <v>666</v>
      </c>
      <c r="E646" s="184"/>
      <c r="F646" s="184">
        <v>4</v>
      </c>
      <c r="G646" s="309" t="s">
        <v>1223</v>
      </c>
      <c r="H646" s="3" t="s">
        <v>668</v>
      </c>
      <c r="I646" s="386" t="s">
        <v>709</v>
      </c>
      <c r="J646" s="214"/>
      <c r="K646" s="212">
        <f t="shared" si="18"/>
        <v>8.8000000000000007</v>
      </c>
      <c r="L646" s="398"/>
      <c r="M646" s="380"/>
      <c r="N646" s="106"/>
      <c r="O646" s="88"/>
      <c r="P646" s="88"/>
      <c r="Q646" s="88"/>
      <c r="R646" s="88"/>
      <c r="S646" s="88"/>
      <c r="T646" s="88">
        <v>3.2</v>
      </c>
      <c r="U646" s="88"/>
      <c r="V646" s="88"/>
      <c r="W646" s="88"/>
      <c r="X646" s="88"/>
      <c r="Y646" s="88"/>
      <c r="Z646" s="88"/>
      <c r="AA646" s="88">
        <v>0.8</v>
      </c>
      <c r="AB646" s="88"/>
      <c r="AC646" s="88"/>
      <c r="AD646" s="88"/>
      <c r="AE646" s="88"/>
      <c r="AF646" s="88"/>
      <c r="AG646" s="88"/>
      <c r="AH646" s="88">
        <v>3.2</v>
      </c>
      <c r="AI646" s="88"/>
      <c r="AJ646" s="88"/>
      <c r="AK646" s="88"/>
      <c r="AL646" s="88"/>
      <c r="AM646" s="88"/>
      <c r="AN646" s="88"/>
      <c r="AO646" s="88">
        <v>1.6</v>
      </c>
      <c r="AP646" s="88"/>
      <c r="AQ646" s="88"/>
      <c r="AR646" s="196"/>
      <c r="AS646" s="206">
        <f t="shared" si="17"/>
        <v>8.8000000000000007</v>
      </c>
      <c r="AT646" s="263" t="s">
        <v>279</v>
      </c>
      <c r="AU646" s="10" t="s">
        <v>666</v>
      </c>
    </row>
    <row r="647" spans="1:47" ht="29.25" customHeight="1">
      <c r="A647" s="40" t="s">
        <v>679</v>
      </c>
      <c r="B647" s="3" t="s">
        <v>744</v>
      </c>
      <c r="C647" s="263" t="s">
        <v>279</v>
      </c>
      <c r="D647" s="10" t="s">
        <v>1222</v>
      </c>
      <c r="E647" s="184"/>
      <c r="F647" s="184">
        <v>4</v>
      </c>
      <c r="G647" s="309" t="s">
        <v>1223</v>
      </c>
      <c r="H647" s="3" t="s">
        <v>668</v>
      </c>
      <c r="I647" s="386" t="s">
        <v>709</v>
      </c>
      <c r="J647" s="214"/>
      <c r="K647" s="212">
        <f t="shared" si="18"/>
        <v>9.6</v>
      </c>
      <c r="L647" s="398"/>
      <c r="M647" s="380"/>
      <c r="N647" s="106"/>
      <c r="O647" s="88"/>
      <c r="P647" s="88"/>
      <c r="Q647" s="88"/>
      <c r="R647" s="88"/>
      <c r="S647" s="88"/>
      <c r="T647" s="88">
        <v>3.2</v>
      </c>
      <c r="U647" s="88"/>
      <c r="V647" s="88"/>
      <c r="W647" s="88"/>
      <c r="X647" s="88"/>
      <c r="Y647" s="88"/>
      <c r="Z647" s="88"/>
      <c r="AA647" s="88">
        <v>0.8</v>
      </c>
      <c r="AB647" s="88"/>
      <c r="AC647" s="88"/>
      <c r="AD647" s="88"/>
      <c r="AE647" s="88"/>
      <c r="AF647" s="88"/>
      <c r="AG647" s="88"/>
      <c r="AH647" s="88">
        <v>3.2</v>
      </c>
      <c r="AI647" s="88"/>
      <c r="AJ647" s="88"/>
      <c r="AK647" s="88"/>
      <c r="AL647" s="88"/>
      <c r="AM647" s="88"/>
      <c r="AN647" s="88"/>
      <c r="AO647" s="88">
        <v>2.4</v>
      </c>
      <c r="AP647" s="88"/>
      <c r="AQ647" s="88"/>
      <c r="AR647" s="196"/>
      <c r="AS647" s="206">
        <f t="shared" si="17"/>
        <v>9.6</v>
      </c>
      <c r="AT647" s="263" t="s">
        <v>279</v>
      </c>
      <c r="AU647" s="10" t="s">
        <v>1222</v>
      </c>
    </row>
    <row r="648" spans="1:47" ht="29.25" customHeight="1">
      <c r="A648" s="40" t="s">
        <v>679</v>
      </c>
      <c r="B648" s="3" t="s">
        <v>744</v>
      </c>
      <c r="C648" s="263" t="s">
        <v>279</v>
      </c>
      <c r="D648" s="10" t="s">
        <v>984</v>
      </c>
      <c r="E648" s="184"/>
      <c r="F648" s="184">
        <v>1</v>
      </c>
      <c r="G648" s="184">
        <v>0.75</v>
      </c>
      <c r="H648" s="3" t="s">
        <v>668</v>
      </c>
      <c r="I648" s="386" t="s">
        <v>709</v>
      </c>
      <c r="J648" s="214"/>
      <c r="K648" s="212">
        <f t="shared" si="18"/>
        <v>3</v>
      </c>
      <c r="L648" s="398"/>
      <c r="M648" s="380"/>
      <c r="N648" s="106"/>
      <c r="O648" s="88"/>
      <c r="P648" s="88"/>
      <c r="Q648" s="88"/>
      <c r="R648" s="88"/>
      <c r="S648" s="88"/>
      <c r="T648" s="88">
        <v>0.75</v>
      </c>
      <c r="U648" s="88"/>
      <c r="V648" s="88"/>
      <c r="W648" s="88"/>
      <c r="X648" s="88"/>
      <c r="Y648" s="88"/>
      <c r="Z648" s="88"/>
      <c r="AA648" s="88">
        <v>0.75</v>
      </c>
      <c r="AB648" s="88"/>
      <c r="AC648" s="88"/>
      <c r="AD648" s="88"/>
      <c r="AE648" s="88"/>
      <c r="AF648" s="88"/>
      <c r="AG648" s="88"/>
      <c r="AH648" s="88">
        <v>0.75</v>
      </c>
      <c r="AI648" s="88"/>
      <c r="AJ648" s="88"/>
      <c r="AK648" s="88"/>
      <c r="AL648" s="88"/>
      <c r="AM648" s="88"/>
      <c r="AN648" s="88"/>
      <c r="AO648" s="88">
        <v>0.75</v>
      </c>
      <c r="AP648" s="88"/>
      <c r="AQ648" s="88"/>
      <c r="AR648" s="196"/>
      <c r="AS648" s="206">
        <f t="shared" si="17"/>
        <v>3</v>
      </c>
      <c r="AT648" s="263" t="s">
        <v>279</v>
      </c>
      <c r="AU648" s="10" t="s">
        <v>984</v>
      </c>
    </row>
    <row r="649" spans="1:47" ht="29.25" customHeight="1">
      <c r="A649" s="40" t="s">
        <v>679</v>
      </c>
      <c r="B649" s="3" t="s">
        <v>744</v>
      </c>
      <c r="C649" s="263" t="s">
        <v>279</v>
      </c>
      <c r="D649" s="10" t="s">
        <v>985</v>
      </c>
      <c r="E649" s="184"/>
      <c r="F649" s="184">
        <v>1</v>
      </c>
      <c r="G649" s="184">
        <v>0.75</v>
      </c>
      <c r="H649" s="3" t="s">
        <v>668</v>
      </c>
      <c r="I649" s="386" t="s">
        <v>709</v>
      </c>
      <c r="J649" s="214"/>
      <c r="K649" s="212">
        <f t="shared" si="18"/>
        <v>3</v>
      </c>
      <c r="L649" s="398"/>
      <c r="M649" s="380"/>
      <c r="N649" s="106"/>
      <c r="O649" s="88"/>
      <c r="P649" s="88"/>
      <c r="Q649" s="88"/>
      <c r="R649" s="88"/>
      <c r="S649" s="88"/>
      <c r="T649" s="88">
        <v>0.75</v>
      </c>
      <c r="U649" s="88"/>
      <c r="V649" s="88"/>
      <c r="W649" s="88"/>
      <c r="X649" s="88"/>
      <c r="Y649" s="88"/>
      <c r="Z649" s="88"/>
      <c r="AA649" s="88">
        <v>0.75</v>
      </c>
      <c r="AB649" s="88"/>
      <c r="AC649" s="88"/>
      <c r="AD649" s="88"/>
      <c r="AE649" s="88"/>
      <c r="AF649" s="88"/>
      <c r="AG649" s="88"/>
      <c r="AH649" s="88">
        <v>0.75</v>
      </c>
      <c r="AI649" s="88"/>
      <c r="AJ649" s="88"/>
      <c r="AK649" s="88"/>
      <c r="AL649" s="88"/>
      <c r="AM649" s="88"/>
      <c r="AN649" s="88"/>
      <c r="AO649" s="88">
        <v>0.75</v>
      </c>
      <c r="AP649" s="88"/>
      <c r="AQ649" s="88"/>
      <c r="AR649" s="196"/>
      <c r="AS649" s="206">
        <f t="shared" si="17"/>
        <v>3</v>
      </c>
      <c r="AT649" s="263" t="s">
        <v>279</v>
      </c>
      <c r="AU649" s="10" t="s">
        <v>985</v>
      </c>
    </row>
    <row r="650" spans="1:47" ht="29.25" customHeight="1">
      <c r="A650" s="40" t="s">
        <v>679</v>
      </c>
      <c r="B650" s="3" t="s">
        <v>744</v>
      </c>
      <c r="C650" s="263" t="s">
        <v>279</v>
      </c>
      <c r="D650" s="10" t="s">
        <v>986</v>
      </c>
      <c r="E650" s="184"/>
      <c r="F650" s="184">
        <v>2</v>
      </c>
      <c r="G650" s="184">
        <v>0.75</v>
      </c>
      <c r="H650" s="3" t="s">
        <v>668</v>
      </c>
      <c r="I650" s="386" t="s">
        <v>709</v>
      </c>
      <c r="J650" s="214"/>
      <c r="K650" s="212">
        <f t="shared" si="18"/>
        <v>6.25</v>
      </c>
      <c r="L650" s="398"/>
      <c r="M650" s="380"/>
      <c r="N650" s="106"/>
      <c r="O650" s="88"/>
      <c r="P650" s="88"/>
      <c r="Q650" s="88"/>
      <c r="R650" s="88"/>
      <c r="S650" s="88"/>
      <c r="T650" s="88">
        <v>1.75</v>
      </c>
      <c r="U650" s="88"/>
      <c r="V650" s="88"/>
      <c r="W650" s="88"/>
      <c r="X650" s="88"/>
      <c r="Y650" s="88"/>
      <c r="Z650" s="88"/>
      <c r="AA650" s="88">
        <v>1.5</v>
      </c>
      <c r="AB650" s="88"/>
      <c r="AC650" s="88"/>
      <c r="AD650" s="88"/>
      <c r="AE650" s="88"/>
      <c r="AF650" s="88"/>
      <c r="AG650" s="88"/>
      <c r="AH650" s="88">
        <v>1.5</v>
      </c>
      <c r="AI650" s="88"/>
      <c r="AJ650" s="88"/>
      <c r="AK650" s="88"/>
      <c r="AL650" s="88"/>
      <c r="AM650" s="88"/>
      <c r="AN650" s="88"/>
      <c r="AO650" s="88">
        <v>1.5</v>
      </c>
      <c r="AP650" s="88"/>
      <c r="AQ650" s="88"/>
      <c r="AR650" s="196"/>
      <c r="AS650" s="206">
        <f t="shared" si="17"/>
        <v>6.25</v>
      </c>
      <c r="AT650" s="263" t="s">
        <v>279</v>
      </c>
      <c r="AU650" s="10" t="s">
        <v>986</v>
      </c>
    </row>
    <row r="651" spans="1:47" ht="30">
      <c r="A651" s="40" t="s">
        <v>679</v>
      </c>
      <c r="B651" s="3" t="s">
        <v>744</v>
      </c>
      <c r="C651" s="263" t="s">
        <v>279</v>
      </c>
      <c r="D651" s="10" t="s">
        <v>987</v>
      </c>
      <c r="E651" s="184"/>
      <c r="F651" s="184">
        <v>2</v>
      </c>
      <c r="G651" s="184">
        <v>0.75</v>
      </c>
      <c r="H651" s="3" t="s">
        <v>668</v>
      </c>
      <c r="I651" s="386" t="s">
        <v>709</v>
      </c>
      <c r="J651" s="214"/>
      <c r="K651" s="212">
        <f t="shared" si="18"/>
        <v>6</v>
      </c>
      <c r="L651" s="398"/>
      <c r="M651" s="380"/>
      <c r="N651" s="106"/>
      <c r="O651" s="88"/>
      <c r="P651" s="88"/>
      <c r="Q651" s="88"/>
      <c r="R651" s="88"/>
      <c r="S651" s="88"/>
      <c r="T651" s="88">
        <v>1.5</v>
      </c>
      <c r="U651" s="88"/>
      <c r="V651" s="88"/>
      <c r="W651" s="88"/>
      <c r="X651" s="88"/>
      <c r="Y651" s="88"/>
      <c r="Z651" s="88"/>
      <c r="AA651" s="88">
        <v>1.5</v>
      </c>
      <c r="AB651" s="88"/>
      <c r="AC651" s="88"/>
      <c r="AD651" s="88"/>
      <c r="AE651" s="88"/>
      <c r="AF651" s="88"/>
      <c r="AG651" s="88"/>
      <c r="AH651" s="88">
        <v>1.5</v>
      </c>
      <c r="AI651" s="88"/>
      <c r="AJ651" s="88"/>
      <c r="AK651" s="88"/>
      <c r="AL651" s="88"/>
      <c r="AM651" s="88"/>
      <c r="AN651" s="88"/>
      <c r="AO651" s="88">
        <v>1.5</v>
      </c>
      <c r="AP651" s="88"/>
      <c r="AQ651" s="88"/>
      <c r="AR651" s="196"/>
      <c r="AS651" s="206">
        <f t="shared" si="17"/>
        <v>6</v>
      </c>
      <c r="AT651" s="263" t="s">
        <v>279</v>
      </c>
      <c r="AU651" s="10" t="s">
        <v>987</v>
      </c>
    </row>
    <row r="652" spans="1:47" ht="29.25" customHeight="1">
      <c r="A652" s="40" t="s">
        <v>679</v>
      </c>
      <c r="B652" s="3" t="s">
        <v>744</v>
      </c>
      <c r="C652" s="263" t="s">
        <v>279</v>
      </c>
      <c r="D652" s="10" t="s">
        <v>988</v>
      </c>
      <c r="E652" s="184"/>
      <c r="F652" s="184">
        <v>2</v>
      </c>
      <c r="G652" s="184">
        <v>0.75</v>
      </c>
      <c r="H652" s="3" t="s">
        <v>668</v>
      </c>
      <c r="I652" s="386" t="s">
        <v>709</v>
      </c>
      <c r="J652" s="214"/>
      <c r="K652" s="212">
        <f t="shared" si="18"/>
        <v>6</v>
      </c>
      <c r="L652" s="398"/>
      <c r="M652" s="380"/>
      <c r="N652" s="106"/>
      <c r="O652" s="88"/>
      <c r="P652" s="88"/>
      <c r="Q652" s="88"/>
      <c r="R652" s="88"/>
      <c r="S652" s="88"/>
      <c r="T652" s="88">
        <v>1.5</v>
      </c>
      <c r="U652" s="88"/>
      <c r="V652" s="88"/>
      <c r="W652" s="88"/>
      <c r="X652" s="88"/>
      <c r="Y652" s="88"/>
      <c r="Z652" s="88"/>
      <c r="AA652" s="88">
        <v>1.5</v>
      </c>
      <c r="AB652" s="88"/>
      <c r="AC652" s="88"/>
      <c r="AD652" s="88"/>
      <c r="AE652" s="88"/>
      <c r="AF652" s="88"/>
      <c r="AG652" s="88"/>
      <c r="AH652" s="88">
        <v>1.5</v>
      </c>
      <c r="AI652" s="88"/>
      <c r="AJ652" s="88"/>
      <c r="AK652" s="88"/>
      <c r="AL652" s="88"/>
      <c r="AM652" s="88"/>
      <c r="AN652" s="88"/>
      <c r="AO652" s="88">
        <v>1.5</v>
      </c>
      <c r="AP652" s="88"/>
      <c r="AQ652" s="88"/>
      <c r="AR652" s="196"/>
      <c r="AS652" s="206">
        <f t="shared" si="17"/>
        <v>6</v>
      </c>
      <c r="AT652" s="263" t="s">
        <v>279</v>
      </c>
      <c r="AU652" s="10" t="s">
        <v>988</v>
      </c>
    </row>
    <row r="653" spans="1:47" ht="29.25" customHeight="1">
      <c r="A653" s="40" t="s">
        <v>679</v>
      </c>
      <c r="B653" s="3" t="s">
        <v>744</v>
      </c>
      <c r="C653" s="263" t="s">
        <v>279</v>
      </c>
      <c r="D653" s="10" t="s">
        <v>1290</v>
      </c>
      <c r="E653" s="184"/>
      <c r="F653" s="184">
        <v>2</v>
      </c>
      <c r="G653" s="184">
        <v>0.75</v>
      </c>
      <c r="H653" s="3" t="s">
        <v>668</v>
      </c>
      <c r="I653" s="386" t="s">
        <v>709</v>
      </c>
      <c r="J653" s="214"/>
      <c r="K653" s="212">
        <f t="shared" si="18"/>
        <v>4.5</v>
      </c>
      <c r="L653" s="398"/>
      <c r="M653" s="380"/>
      <c r="N653" s="106"/>
      <c r="O653" s="88"/>
      <c r="P653" s="88"/>
      <c r="Q653" s="88"/>
      <c r="R653" s="88"/>
      <c r="S653" s="88"/>
      <c r="T653" s="88">
        <v>1.5</v>
      </c>
      <c r="U653" s="88"/>
      <c r="V653" s="88"/>
      <c r="W653" s="88"/>
      <c r="X653" s="88"/>
      <c r="Y653" s="88"/>
      <c r="Z653" s="88"/>
      <c r="AA653" s="88"/>
      <c r="AB653" s="88"/>
      <c r="AC653" s="88"/>
      <c r="AD653" s="88"/>
      <c r="AE653" s="88"/>
      <c r="AF653" s="88"/>
      <c r="AG653" s="88"/>
      <c r="AH653" s="88">
        <v>1.5</v>
      </c>
      <c r="AI653" s="88"/>
      <c r="AJ653" s="88"/>
      <c r="AK653" s="88"/>
      <c r="AL653" s="88"/>
      <c r="AM653" s="88"/>
      <c r="AN653" s="88"/>
      <c r="AO653" s="88">
        <v>1.5</v>
      </c>
      <c r="AP653" s="88"/>
      <c r="AQ653" s="88"/>
      <c r="AR653" s="196"/>
      <c r="AS653" s="206">
        <f t="shared" si="17"/>
        <v>4.5</v>
      </c>
      <c r="AT653" s="263" t="s">
        <v>279</v>
      </c>
      <c r="AU653" s="10" t="s">
        <v>990</v>
      </c>
    </row>
    <row r="654" spans="1:47" ht="29.25" customHeight="1">
      <c r="A654" s="40" t="s">
        <v>679</v>
      </c>
      <c r="B654" s="3" t="s">
        <v>744</v>
      </c>
      <c r="C654" s="263" t="s">
        <v>279</v>
      </c>
      <c r="D654" s="10" t="s">
        <v>991</v>
      </c>
      <c r="E654" s="184"/>
      <c r="F654" s="184">
        <v>1</v>
      </c>
      <c r="G654" s="184">
        <v>0.75</v>
      </c>
      <c r="H654" s="3" t="s">
        <v>668</v>
      </c>
      <c r="I654" s="386" t="s">
        <v>709</v>
      </c>
      <c r="J654" s="214"/>
      <c r="K654" s="212">
        <f t="shared" si="18"/>
        <v>3.8</v>
      </c>
      <c r="L654" s="398"/>
      <c r="M654" s="380"/>
      <c r="N654" s="106"/>
      <c r="O654" s="88"/>
      <c r="P654" s="88"/>
      <c r="Q654" s="88"/>
      <c r="R654" s="88"/>
      <c r="S654" s="88"/>
      <c r="T654" s="88">
        <v>0.75</v>
      </c>
      <c r="U654" s="88"/>
      <c r="V654" s="88"/>
      <c r="W654" s="88"/>
      <c r="X654" s="88"/>
      <c r="Y654" s="88"/>
      <c r="Z654" s="88"/>
      <c r="AA654" s="88">
        <v>0.8</v>
      </c>
      <c r="AB654" s="88"/>
      <c r="AC654" s="88"/>
      <c r="AD654" s="88"/>
      <c r="AE654" s="88"/>
      <c r="AF654" s="88"/>
      <c r="AG654" s="88"/>
      <c r="AH654" s="88">
        <v>0.75</v>
      </c>
      <c r="AI654" s="88"/>
      <c r="AJ654" s="88"/>
      <c r="AK654" s="88"/>
      <c r="AL654" s="88"/>
      <c r="AM654" s="88"/>
      <c r="AN654" s="88"/>
      <c r="AO654" s="88">
        <v>1.5</v>
      </c>
      <c r="AP654" s="88"/>
      <c r="AQ654" s="88"/>
      <c r="AR654" s="196"/>
      <c r="AS654" s="206">
        <f t="shared" si="17"/>
        <v>3.8</v>
      </c>
      <c r="AT654" s="263" t="s">
        <v>279</v>
      </c>
      <c r="AU654" s="10" t="s">
        <v>991</v>
      </c>
    </row>
    <row r="655" spans="1:47" ht="42.75">
      <c r="A655" s="40" t="s">
        <v>679</v>
      </c>
      <c r="B655" s="275" t="s">
        <v>749</v>
      </c>
      <c r="C655" s="263" t="s">
        <v>279</v>
      </c>
      <c r="D655" s="16" t="s">
        <v>1214</v>
      </c>
      <c r="E655" s="3"/>
      <c r="F655" s="74">
        <v>4</v>
      </c>
      <c r="G655" s="3">
        <v>0.8</v>
      </c>
      <c r="H655" s="3" t="s">
        <v>668</v>
      </c>
      <c r="I655" s="386" t="s">
        <v>718</v>
      </c>
      <c r="J655" s="214"/>
      <c r="K655" s="212">
        <f t="shared" si="18"/>
        <v>22.4</v>
      </c>
      <c r="L655" s="398"/>
      <c r="M655" s="380"/>
      <c r="N655" s="106"/>
      <c r="O655" s="88">
        <v>2.4</v>
      </c>
      <c r="P655" s="88"/>
      <c r="Q655" s="88"/>
      <c r="R655" s="88">
        <v>3.2</v>
      </c>
      <c r="S655" s="88"/>
      <c r="T655" s="88"/>
      <c r="U655" s="88"/>
      <c r="V655" s="88">
        <v>2.4</v>
      </c>
      <c r="W655" s="88"/>
      <c r="X655" s="88"/>
      <c r="Y655" s="88">
        <v>3.2</v>
      </c>
      <c r="Z655" s="88"/>
      <c r="AA655" s="88"/>
      <c r="AB655" s="88"/>
      <c r="AC655" s="88">
        <v>2.4</v>
      </c>
      <c r="AD655" s="88"/>
      <c r="AE655" s="88"/>
      <c r="AF655" s="88">
        <v>3.2</v>
      </c>
      <c r="AG655" s="88"/>
      <c r="AH655" s="88"/>
      <c r="AI655" s="88"/>
      <c r="AJ655" s="88">
        <v>2.4</v>
      </c>
      <c r="AK655" s="88"/>
      <c r="AL655" s="88"/>
      <c r="AM655" s="88">
        <v>3.2</v>
      </c>
      <c r="AN655" s="88"/>
      <c r="AO655" s="88"/>
      <c r="AP655" s="88"/>
      <c r="AQ655" s="88"/>
      <c r="AR655" s="196"/>
      <c r="AS655" s="206">
        <f t="shared" si="17"/>
        <v>22.4</v>
      </c>
      <c r="AT655" s="263" t="s">
        <v>279</v>
      </c>
      <c r="AU655" s="16" t="s">
        <v>1214</v>
      </c>
    </row>
    <row r="656" spans="1:47" ht="30">
      <c r="A656" s="40" t="s">
        <v>679</v>
      </c>
      <c r="B656" s="3" t="s">
        <v>749</v>
      </c>
      <c r="C656" s="263" t="s">
        <v>279</v>
      </c>
      <c r="D656" s="6" t="s">
        <v>1215</v>
      </c>
      <c r="E656" s="3"/>
      <c r="F656" s="74">
        <v>2</v>
      </c>
      <c r="G656" s="3">
        <v>0.8</v>
      </c>
      <c r="H656" s="3" t="s">
        <v>668</v>
      </c>
      <c r="I656" s="386" t="s">
        <v>718</v>
      </c>
      <c r="J656" s="214"/>
      <c r="K656" s="212">
        <f t="shared" si="18"/>
        <v>7.1999999999999993</v>
      </c>
      <c r="L656" s="398"/>
      <c r="M656" s="380"/>
      <c r="N656" s="106"/>
      <c r="O656" s="88">
        <v>0.8</v>
      </c>
      <c r="P656" s="88"/>
      <c r="Q656" s="88"/>
      <c r="R656" s="88">
        <v>0.8</v>
      </c>
      <c r="S656" s="88"/>
      <c r="T656" s="88"/>
      <c r="U656" s="88"/>
      <c r="V656" s="88">
        <v>0.8</v>
      </c>
      <c r="W656" s="88"/>
      <c r="X656" s="88"/>
      <c r="Y656" s="88">
        <v>1.6</v>
      </c>
      <c r="Z656" s="88"/>
      <c r="AA656" s="88"/>
      <c r="AB656" s="88"/>
      <c r="AC656" s="88">
        <v>0.8</v>
      </c>
      <c r="AD656" s="88"/>
      <c r="AE656" s="88"/>
      <c r="AF656" s="88"/>
      <c r="AG656" s="88"/>
      <c r="AH656" s="88"/>
      <c r="AI656" s="88"/>
      <c r="AJ656" s="88">
        <v>0.8</v>
      </c>
      <c r="AK656" s="88"/>
      <c r="AL656" s="88"/>
      <c r="AM656" s="88">
        <v>1.6</v>
      </c>
      <c r="AN656" s="88"/>
      <c r="AO656" s="88"/>
      <c r="AP656" s="88"/>
      <c r="AQ656" s="88"/>
      <c r="AR656" s="196"/>
      <c r="AS656" s="206">
        <f t="shared" si="17"/>
        <v>7.1999999999999993</v>
      </c>
      <c r="AT656" s="263" t="s">
        <v>279</v>
      </c>
      <c r="AU656" s="6" t="s">
        <v>1215</v>
      </c>
    </row>
    <row r="657" spans="1:47" ht="30">
      <c r="A657" s="40" t="s">
        <v>679</v>
      </c>
      <c r="B657" s="3" t="s">
        <v>749</v>
      </c>
      <c r="C657" s="263" t="s">
        <v>279</v>
      </c>
      <c r="D657" s="6" t="s">
        <v>702</v>
      </c>
      <c r="E657" s="3"/>
      <c r="F657" s="74">
        <v>2</v>
      </c>
      <c r="G657" s="3">
        <v>0.8</v>
      </c>
      <c r="H657" s="3" t="s">
        <v>668</v>
      </c>
      <c r="I657" s="386" t="s">
        <v>718</v>
      </c>
      <c r="J657" s="214"/>
      <c r="K657" s="212">
        <f t="shared" si="18"/>
        <v>9.6</v>
      </c>
      <c r="L657" s="398"/>
      <c r="M657" s="380"/>
      <c r="N657" s="106"/>
      <c r="O657" s="88">
        <v>1.6</v>
      </c>
      <c r="P657" s="88"/>
      <c r="Q657" s="88"/>
      <c r="R657" s="88">
        <v>1.6</v>
      </c>
      <c r="S657" s="88"/>
      <c r="T657" s="88"/>
      <c r="U657" s="88"/>
      <c r="V657" s="88">
        <v>1.6</v>
      </c>
      <c r="W657" s="88"/>
      <c r="X657" s="88"/>
      <c r="Y657" s="88">
        <v>1.6</v>
      </c>
      <c r="Z657" s="88"/>
      <c r="AA657" s="88"/>
      <c r="AB657" s="88"/>
      <c r="AC657" s="88">
        <v>1.6</v>
      </c>
      <c r="AD657" s="88"/>
      <c r="AE657" s="88"/>
      <c r="AF657" s="88"/>
      <c r="AG657" s="88"/>
      <c r="AH657" s="88"/>
      <c r="AI657" s="88"/>
      <c r="AJ657" s="88">
        <v>1.6</v>
      </c>
      <c r="AK657" s="88"/>
      <c r="AL657" s="88"/>
      <c r="AM657" s="88"/>
      <c r="AN657" s="88"/>
      <c r="AO657" s="88"/>
      <c r="AP657" s="88"/>
      <c r="AQ657" s="88"/>
      <c r="AR657" s="196"/>
      <c r="AS657" s="206">
        <f t="shared" ref="AS657:AS707" si="19">K657</f>
        <v>9.6</v>
      </c>
      <c r="AT657" s="263" t="s">
        <v>279</v>
      </c>
      <c r="AU657" s="6" t="s">
        <v>702</v>
      </c>
    </row>
    <row r="658" spans="1:47" ht="30">
      <c r="A658" s="40" t="s">
        <v>679</v>
      </c>
      <c r="B658" s="3" t="s">
        <v>749</v>
      </c>
      <c r="C658" s="263" t="s">
        <v>279</v>
      </c>
      <c r="D658" s="6" t="s">
        <v>901</v>
      </c>
      <c r="E658" s="3"/>
      <c r="F658" s="74">
        <v>4</v>
      </c>
      <c r="G658" s="3">
        <v>0.8</v>
      </c>
      <c r="H658" s="3" t="s">
        <v>668</v>
      </c>
      <c r="I658" s="386" t="s">
        <v>718</v>
      </c>
      <c r="J658" s="214"/>
      <c r="K658" s="212">
        <f t="shared" si="18"/>
        <v>19.200000000000003</v>
      </c>
      <c r="L658" s="398"/>
      <c r="M658" s="380"/>
      <c r="N658" s="106"/>
      <c r="O658" s="88">
        <v>1.6</v>
      </c>
      <c r="P658" s="88"/>
      <c r="Q658" s="88"/>
      <c r="R658" s="88">
        <v>3.2</v>
      </c>
      <c r="S658" s="88"/>
      <c r="T658" s="88"/>
      <c r="U658" s="88"/>
      <c r="V658" s="88">
        <v>1.6</v>
      </c>
      <c r="W658" s="88"/>
      <c r="X658" s="88"/>
      <c r="Y658" s="88">
        <v>3.2</v>
      </c>
      <c r="Z658" s="88"/>
      <c r="AA658" s="88"/>
      <c r="AB658" s="88"/>
      <c r="AC658" s="88">
        <v>1.6</v>
      </c>
      <c r="AD658" s="88"/>
      <c r="AE658" s="88"/>
      <c r="AF658" s="88">
        <v>3.2</v>
      </c>
      <c r="AG658" s="88"/>
      <c r="AH658" s="88"/>
      <c r="AI658" s="88"/>
      <c r="AJ658" s="88">
        <v>1.6</v>
      </c>
      <c r="AK658" s="88"/>
      <c r="AL658" s="88"/>
      <c r="AM658" s="88">
        <v>3.2</v>
      </c>
      <c r="AN658" s="88"/>
      <c r="AO658" s="88"/>
      <c r="AP658" s="88"/>
      <c r="AQ658" s="88"/>
      <c r="AR658" s="196"/>
      <c r="AS658" s="206">
        <f t="shared" si="19"/>
        <v>19.200000000000003</v>
      </c>
      <c r="AT658" s="263" t="s">
        <v>279</v>
      </c>
      <c r="AU658" s="6" t="s">
        <v>901</v>
      </c>
    </row>
    <row r="659" spans="1:47" ht="30">
      <c r="A659" s="40" t="s">
        <v>679</v>
      </c>
      <c r="B659" s="3" t="s">
        <v>749</v>
      </c>
      <c r="C659" s="263" t="s">
        <v>279</v>
      </c>
      <c r="D659" s="6" t="s">
        <v>902</v>
      </c>
      <c r="E659" s="3"/>
      <c r="F659" s="74">
        <v>2</v>
      </c>
      <c r="G659" s="3">
        <v>0.8</v>
      </c>
      <c r="H659" s="3" t="s">
        <v>668</v>
      </c>
      <c r="I659" s="386" t="s">
        <v>718</v>
      </c>
      <c r="J659" s="214"/>
      <c r="K659" s="212">
        <f t="shared" si="18"/>
        <v>9.6</v>
      </c>
      <c r="L659" s="398"/>
      <c r="M659" s="380"/>
      <c r="N659" s="106"/>
      <c r="O659" s="88">
        <v>1.6</v>
      </c>
      <c r="P659" s="88"/>
      <c r="Q659" s="88"/>
      <c r="R659" s="88">
        <v>1.6</v>
      </c>
      <c r="S659" s="88"/>
      <c r="T659" s="88"/>
      <c r="U659" s="88"/>
      <c r="V659" s="88"/>
      <c r="W659" s="88"/>
      <c r="X659" s="88"/>
      <c r="Y659" s="88">
        <v>1.6</v>
      </c>
      <c r="Z659" s="88"/>
      <c r="AA659" s="88"/>
      <c r="AB659" s="88"/>
      <c r="AC659" s="88">
        <v>1.6</v>
      </c>
      <c r="AD659" s="88"/>
      <c r="AE659" s="88"/>
      <c r="AF659" s="88">
        <v>1.6</v>
      </c>
      <c r="AG659" s="88"/>
      <c r="AH659" s="88"/>
      <c r="AI659" s="88"/>
      <c r="AJ659" s="88"/>
      <c r="AK659" s="88"/>
      <c r="AL659" s="88"/>
      <c r="AM659" s="88">
        <v>1.6</v>
      </c>
      <c r="AN659" s="88"/>
      <c r="AO659" s="88"/>
      <c r="AP659" s="88"/>
      <c r="AQ659" s="88"/>
      <c r="AR659" s="196"/>
      <c r="AS659" s="206">
        <f t="shared" si="19"/>
        <v>9.6</v>
      </c>
      <c r="AT659" s="263" t="s">
        <v>279</v>
      </c>
      <c r="AU659" s="6" t="s">
        <v>902</v>
      </c>
    </row>
    <row r="660" spans="1:47" ht="30">
      <c r="A660" s="40" t="s">
        <v>679</v>
      </c>
      <c r="B660" s="3" t="s">
        <v>749</v>
      </c>
      <c r="C660" s="263" t="s">
        <v>279</v>
      </c>
      <c r="D660" s="6" t="s">
        <v>903</v>
      </c>
      <c r="E660" s="3"/>
      <c r="F660" s="74">
        <v>4</v>
      </c>
      <c r="G660" s="3">
        <v>0.8</v>
      </c>
      <c r="H660" s="3" t="s">
        <v>668</v>
      </c>
      <c r="I660" s="386" t="s">
        <v>718</v>
      </c>
      <c r="J660" s="214"/>
      <c r="K660" s="212">
        <f t="shared" si="18"/>
        <v>22.4</v>
      </c>
      <c r="L660" s="398"/>
      <c r="M660" s="380"/>
      <c r="N660" s="106"/>
      <c r="O660" s="88">
        <v>3.2</v>
      </c>
      <c r="P660" s="88"/>
      <c r="Q660" s="88"/>
      <c r="R660" s="88">
        <v>3.2</v>
      </c>
      <c r="S660" s="88"/>
      <c r="T660" s="88"/>
      <c r="U660" s="88"/>
      <c r="V660" s="88"/>
      <c r="W660" s="88"/>
      <c r="X660" s="88"/>
      <c r="Y660" s="88">
        <v>3.2</v>
      </c>
      <c r="Z660" s="88"/>
      <c r="AA660" s="88"/>
      <c r="AB660" s="88"/>
      <c r="AC660" s="88">
        <v>3.2</v>
      </c>
      <c r="AD660" s="88"/>
      <c r="AE660" s="88"/>
      <c r="AF660" s="88">
        <v>3.2</v>
      </c>
      <c r="AG660" s="88"/>
      <c r="AH660" s="88"/>
      <c r="AI660" s="88"/>
      <c r="AJ660" s="88">
        <v>3.2</v>
      </c>
      <c r="AK660" s="88"/>
      <c r="AL660" s="88"/>
      <c r="AM660" s="88">
        <v>3.2</v>
      </c>
      <c r="AN660" s="88"/>
      <c r="AO660" s="88"/>
      <c r="AP660" s="88"/>
      <c r="AQ660" s="88"/>
      <c r="AR660" s="196"/>
      <c r="AS660" s="206">
        <f t="shared" si="19"/>
        <v>22.4</v>
      </c>
      <c r="AT660" s="263" t="s">
        <v>279</v>
      </c>
      <c r="AU660" s="6" t="s">
        <v>903</v>
      </c>
    </row>
    <row r="661" spans="1:47" ht="30">
      <c r="A661" s="40" t="s">
        <v>679</v>
      </c>
      <c r="B661" s="3" t="s">
        <v>749</v>
      </c>
      <c r="C661" s="263" t="s">
        <v>279</v>
      </c>
      <c r="D661" s="6" t="s">
        <v>904</v>
      </c>
      <c r="E661" s="3"/>
      <c r="F661" s="74">
        <v>3</v>
      </c>
      <c r="G661" s="3">
        <v>0.8</v>
      </c>
      <c r="H661" s="3" t="s">
        <v>668</v>
      </c>
      <c r="I661" s="386" t="s">
        <v>718</v>
      </c>
      <c r="J661" s="214"/>
      <c r="K661" s="212">
        <f t="shared" si="18"/>
        <v>12</v>
      </c>
      <c r="L661" s="398"/>
      <c r="M661" s="380"/>
      <c r="N661" s="106"/>
      <c r="O661" s="88">
        <v>1.6</v>
      </c>
      <c r="P661" s="88"/>
      <c r="Q661" s="88"/>
      <c r="R661" s="88">
        <v>1.6</v>
      </c>
      <c r="S661" s="88"/>
      <c r="T661" s="88"/>
      <c r="U661" s="88"/>
      <c r="V661" s="88"/>
      <c r="W661" s="88"/>
      <c r="X661" s="88"/>
      <c r="Y661" s="88">
        <v>2.4</v>
      </c>
      <c r="Z661" s="88"/>
      <c r="AA661" s="88"/>
      <c r="AB661" s="88"/>
      <c r="AC661" s="88">
        <v>1.6</v>
      </c>
      <c r="AD661" s="88"/>
      <c r="AE661" s="88"/>
      <c r="AF661" s="88">
        <v>2.4</v>
      </c>
      <c r="AG661" s="88"/>
      <c r="AH661" s="88"/>
      <c r="AI661" s="88"/>
      <c r="AJ661" s="88"/>
      <c r="AK661" s="88"/>
      <c r="AL661" s="88"/>
      <c r="AM661" s="88">
        <v>2.4</v>
      </c>
      <c r="AN661" s="88"/>
      <c r="AO661" s="88"/>
      <c r="AP661" s="88"/>
      <c r="AQ661" s="88"/>
      <c r="AR661" s="196"/>
      <c r="AS661" s="206">
        <f t="shared" si="19"/>
        <v>12</v>
      </c>
      <c r="AT661" s="263" t="s">
        <v>279</v>
      </c>
      <c r="AU661" s="6" t="s">
        <v>904</v>
      </c>
    </row>
    <row r="662" spans="1:47" ht="30">
      <c r="A662" s="40" t="s">
        <v>679</v>
      </c>
      <c r="B662" s="3" t="s">
        <v>749</v>
      </c>
      <c r="C662" s="263" t="s">
        <v>279</v>
      </c>
      <c r="D662" s="6" t="s">
        <v>905</v>
      </c>
      <c r="E662" s="3"/>
      <c r="F662" s="74">
        <v>2</v>
      </c>
      <c r="G662" s="3">
        <v>0.8</v>
      </c>
      <c r="H662" s="3" t="s">
        <v>668</v>
      </c>
      <c r="I662" s="386" t="s">
        <v>718</v>
      </c>
      <c r="J662" s="214"/>
      <c r="K662" s="212">
        <f t="shared" si="18"/>
        <v>16.8</v>
      </c>
      <c r="L662" s="398"/>
      <c r="M662" s="380"/>
      <c r="N662" s="106"/>
      <c r="O662" s="88">
        <v>2.4</v>
      </c>
      <c r="P662" s="88"/>
      <c r="Q662" s="88"/>
      <c r="R662" s="88">
        <v>2.4</v>
      </c>
      <c r="S662" s="88"/>
      <c r="T662" s="88"/>
      <c r="U662" s="88"/>
      <c r="V662" s="88">
        <v>2.4</v>
      </c>
      <c r="W662" s="88"/>
      <c r="X662" s="88"/>
      <c r="Y662" s="88">
        <v>1.6</v>
      </c>
      <c r="Z662" s="88"/>
      <c r="AA662" s="88"/>
      <c r="AB662" s="88"/>
      <c r="AC662" s="88">
        <v>2.4</v>
      </c>
      <c r="AD662" s="88"/>
      <c r="AE662" s="88"/>
      <c r="AF662" s="88">
        <v>1.6</v>
      </c>
      <c r="AG662" s="88"/>
      <c r="AH662" s="88"/>
      <c r="AI662" s="88"/>
      <c r="AJ662" s="88">
        <v>2.4</v>
      </c>
      <c r="AK662" s="88"/>
      <c r="AL662" s="88"/>
      <c r="AM662" s="88">
        <v>1.6</v>
      </c>
      <c r="AN662" s="88"/>
      <c r="AO662" s="88"/>
      <c r="AP662" s="88"/>
      <c r="AQ662" s="88"/>
      <c r="AR662" s="196"/>
      <c r="AS662" s="206">
        <f t="shared" si="19"/>
        <v>16.8</v>
      </c>
      <c r="AT662" s="263" t="s">
        <v>279</v>
      </c>
      <c r="AU662" s="6" t="s">
        <v>905</v>
      </c>
    </row>
    <row r="663" spans="1:47" ht="30">
      <c r="A663" s="40" t="s">
        <v>679</v>
      </c>
      <c r="B663" s="3" t="s">
        <v>749</v>
      </c>
      <c r="C663" s="263" t="s">
        <v>279</v>
      </c>
      <c r="D663" s="6" t="s">
        <v>1216</v>
      </c>
      <c r="E663" s="3"/>
      <c r="F663" s="74">
        <v>2</v>
      </c>
      <c r="G663" s="3">
        <v>0.8</v>
      </c>
      <c r="H663" s="3" t="s">
        <v>668</v>
      </c>
      <c r="I663" s="386" t="s">
        <v>718</v>
      </c>
      <c r="J663" s="214"/>
      <c r="K663" s="212">
        <f t="shared" si="18"/>
        <v>14.4</v>
      </c>
      <c r="L663" s="398"/>
      <c r="M663" s="380"/>
      <c r="N663" s="106"/>
      <c r="O663" s="88">
        <v>3.2</v>
      </c>
      <c r="P663" s="88"/>
      <c r="Q663" s="88"/>
      <c r="R663" s="88">
        <v>1.6</v>
      </c>
      <c r="S663" s="88"/>
      <c r="T663" s="88"/>
      <c r="U663" s="88"/>
      <c r="V663" s="88">
        <v>3.2</v>
      </c>
      <c r="W663" s="88"/>
      <c r="X663" s="88"/>
      <c r="Y663" s="88">
        <v>1.6</v>
      </c>
      <c r="Z663" s="88"/>
      <c r="AA663" s="88"/>
      <c r="AB663" s="88"/>
      <c r="AC663" s="88">
        <v>3.2</v>
      </c>
      <c r="AD663" s="88"/>
      <c r="AE663" s="88"/>
      <c r="AF663" s="88"/>
      <c r="AG663" s="88"/>
      <c r="AH663" s="88"/>
      <c r="AI663" s="88"/>
      <c r="AJ663" s="88"/>
      <c r="AK663" s="88"/>
      <c r="AL663" s="88"/>
      <c r="AM663" s="88">
        <v>1.6</v>
      </c>
      <c r="AN663" s="88"/>
      <c r="AO663" s="88"/>
      <c r="AP663" s="88"/>
      <c r="AQ663" s="88"/>
      <c r="AR663" s="196"/>
      <c r="AS663" s="206">
        <f t="shared" si="19"/>
        <v>14.4</v>
      </c>
      <c r="AT663" s="263" t="s">
        <v>279</v>
      </c>
      <c r="AU663" s="6" t="s">
        <v>1216</v>
      </c>
    </row>
    <row r="664" spans="1:47" ht="30">
      <c r="A664" s="40" t="s">
        <v>679</v>
      </c>
      <c r="B664" s="3" t="s">
        <v>749</v>
      </c>
      <c r="C664" s="263" t="s">
        <v>279</v>
      </c>
      <c r="D664" s="129" t="s">
        <v>704</v>
      </c>
      <c r="E664" s="3"/>
      <c r="F664" s="74">
        <v>4</v>
      </c>
      <c r="G664" s="3">
        <v>0.8</v>
      </c>
      <c r="H664" s="3" t="s">
        <v>668</v>
      </c>
      <c r="I664" s="386" t="s">
        <v>718</v>
      </c>
      <c r="J664" s="214"/>
      <c r="K664" s="212">
        <f t="shared" si="18"/>
        <v>24.799999999999997</v>
      </c>
      <c r="L664" s="398"/>
      <c r="M664" s="380"/>
      <c r="N664" s="106"/>
      <c r="O664" s="88">
        <v>3.2</v>
      </c>
      <c r="P664" s="88"/>
      <c r="Q664" s="88"/>
      <c r="R664" s="88">
        <v>2.4</v>
      </c>
      <c r="S664" s="88"/>
      <c r="T664" s="88"/>
      <c r="U664" s="88"/>
      <c r="V664" s="88">
        <v>3.2</v>
      </c>
      <c r="W664" s="88"/>
      <c r="X664" s="88"/>
      <c r="Y664" s="88">
        <v>3.2</v>
      </c>
      <c r="Z664" s="88"/>
      <c r="AA664" s="88"/>
      <c r="AB664" s="88"/>
      <c r="AC664" s="88">
        <v>3.2</v>
      </c>
      <c r="AD664" s="88"/>
      <c r="AE664" s="88"/>
      <c r="AF664" s="88">
        <v>3.2</v>
      </c>
      <c r="AG664" s="88"/>
      <c r="AH664" s="88"/>
      <c r="AI664" s="88"/>
      <c r="AJ664" s="88">
        <v>3.2</v>
      </c>
      <c r="AK664" s="88"/>
      <c r="AL664" s="88"/>
      <c r="AM664" s="88">
        <v>3.2</v>
      </c>
      <c r="AN664" s="88"/>
      <c r="AO664" s="88"/>
      <c r="AP664" s="88"/>
      <c r="AQ664" s="88"/>
      <c r="AR664" s="196"/>
      <c r="AS664" s="206">
        <f t="shared" si="19"/>
        <v>24.799999999999997</v>
      </c>
      <c r="AT664" s="263" t="s">
        <v>279</v>
      </c>
      <c r="AU664" s="129" t="s">
        <v>704</v>
      </c>
    </row>
    <row r="665" spans="1:47" ht="30">
      <c r="A665" s="40" t="s">
        <v>679</v>
      </c>
      <c r="B665" s="3" t="s">
        <v>749</v>
      </c>
      <c r="C665" s="263" t="s">
        <v>279</v>
      </c>
      <c r="D665" s="6" t="s">
        <v>907</v>
      </c>
      <c r="E665" s="3"/>
      <c r="F665" s="74">
        <v>2</v>
      </c>
      <c r="G665" s="3">
        <v>0.8</v>
      </c>
      <c r="H665" s="3" t="s">
        <v>668</v>
      </c>
      <c r="I665" s="386" t="s">
        <v>718</v>
      </c>
      <c r="J665" s="214"/>
      <c r="K665" s="212">
        <f t="shared" si="18"/>
        <v>16.8</v>
      </c>
      <c r="L665" s="398"/>
      <c r="M665" s="380"/>
      <c r="N665" s="106"/>
      <c r="O665" s="88">
        <v>2.4</v>
      </c>
      <c r="P665" s="88"/>
      <c r="Q665" s="88"/>
      <c r="R665" s="88">
        <v>2.4</v>
      </c>
      <c r="S665" s="88"/>
      <c r="T665" s="88"/>
      <c r="U665" s="88"/>
      <c r="V665" s="88">
        <v>2.4</v>
      </c>
      <c r="W665" s="88"/>
      <c r="X665" s="88"/>
      <c r="Y665" s="88">
        <v>1.6</v>
      </c>
      <c r="Z665" s="88"/>
      <c r="AA665" s="88"/>
      <c r="AB665" s="88"/>
      <c r="AC665" s="88">
        <v>2.4</v>
      </c>
      <c r="AD665" s="88"/>
      <c r="AE665" s="88"/>
      <c r="AF665" s="88">
        <v>1.6</v>
      </c>
      <c r="AG665" s="88"/>
      <c r="AH665" s="88"/>
      <c r="AI665" s="88"/>
      <c r="AJ665" s="88">
        <v>2.4</v>
      </c>
      <c r="AK665" s="88"/>
      <c r="AL665" s="88"/>
      <c r="AM665" s="88">
        <v>1.6</v>
      </c>
      <c r="AN665" s="88"/>
      <c r="AO665" s="88"/>
      <c r="AP665" s="88"/>
      <c r="AQ665" s="88"/>
      <c r="AR665" s="196"/>
      <c r="AS665" s="206">
        <f t="shared" si="19"/>
        <v>16.8</v>
      </c>
      <c r="AT665" s="263" t="s">
        <v>279</v>
      </c>
      <c r="AU665" s="6" t="s">
        <v>907</v>
      </c>
    </row>
    <row r="666" spans="1:47" ht="30">
      <c r="A666" s="40" t="s">
        <v>679</v>
      </c>
      <c r="B666" s="3" t="s">
        <v>749</v>
      </c>
      <c r="C666" s="263" t="s">
        <v>279</v>
      </c>
      <c r="D666" s="6" t="s">
        <v>908</v>
      </c>
      <c r="E666" s="3"/>
      <c r="F666" s="74">
        <v>2</v>
      </c>
      <c r="G666" s="3">
        <v>0.8</v>
      </c>
      <c r="H666" s="3" t="s">
        <v>668</v>
      </c>
      <c r="I666" s="386" t="s">
        <v>718</v>
      </c>
      <c r="J666" s="214"/>
      <c r="K666" s="212">
        <f t="shared" si="18"/>
        <v>12.799999999999999</v>
      </c>
      <c r="L666" s="398"/>
      <c r="M666" s="380"/>
      <c r="N666" s="106"/>
      <c r="O666" s="88">
        <v>1.6</v>
      </c>
      <c r="P666" s="88"/>
      <c r="Q666" s="88"/>
      <c r="R666" s="88">
        <v>1.6</v>
      </c>
      <c r="S666" s="88"/>
      <c r="T666" s="88"/>
      <c r="U666" s="88"/>
      <c r="V666" s="88">
        <v>1.6</v>
      </c>
      <c r="W666" s="88"/>
      <c r="X666" s="88"/>
      <c r="Y666" s="88">
        <v>1.6</v>
      </c>
      <c r="Z666" s="88"/>
      <c r="AA666" s="88"/>
      <c r="AB666" s="88"/>
      <c r="AC666" s="88">
        <v>1.6</v>
      </c>
      <c r="AD666" s="88"/>
      <c r="AE666" s="88"/>
      <c r="AF666" s="88">
        <v>1.6</v>
      </c>
      <c r="AG666" s="88"/>
      <c r="AH666" s="88"/>
      <c r="AI666" s="88"/>
      <c r="AJ666" s="88">
        <v>1.6</v>
      </c>
      <c r="AK666" s="88"/>
      <c r="AL666" s="88"/>
      <c r="AM666" s="88">
        <v>1.6</v>
      </c>
      <c r="AN666" s="88"/>
      <c r="AO666" s="88"/>
      <c r="AP666" s="88"/>
      <c r="AQ666" s="88"/>
      <c r="AR666" s="196"/>
      <c r="AS666" s="206">
        <f t="shared" si="19"/>
        <v>12.799999999999999</v>
      </c>
      <c r="AT666" s="263" t="s">
        <v>279</v>
      </c>
      <c r="AU666" s="6" t="s">
        <v>908</v>
      </c>
    </row>
    <row r="667" spans="1:47" ht="30.75" customHeight="1">
      <c r="A667" s="40" t="s">
        <v>679</v>
      </c>
      <c r="B667" s="3" t="s">
        <v>749</v>
      </c>
      <c r="C667" s="263" t="s">
        <v>279</v>
      </c>
      <c r="D667" s="6" t="s">
        <v>909</v>
      </c>
      <c r="E667" s="3"/>
      <c r="F667" s="74">
        <v>2</v>
      </c>
      <c r="G667" s="3">
        <v>0.8</v>
      </c>
      <c r="H667" s="3" t="s">
        <v>668</v>
      </c>
      <c r="I667" s="356" t="s">
        <v>718</v>
      </c>
      <c r="J667" s="214"/>
      <c r="K667" s="212">
        <f t="shared" si="18"/>
        <v>11.2</v>
      </c>
      <c r="L667" s="398"/>
      <c r="M667" s="380"/>
      <c r="N667" s="106"/>
      <c r="O667" s="88">
        <v>1.6</v>
      </c>
      <c r="P667" s="88"/>
      <c r="Q667" s="88"/>
      <c r="R667" s="88">
        <v>1.6</v>
      </c>
      <c r="S667" s="88"/>
      <c r="T667" s="88"/>
      <c r="U667" s="88"/>
      <c r="V667" s="88">
        <v>1.6</v>
      </c>
      <c r="W667" s="88"/>
      <c r="X667" s="88"/>
      <c r="Y667" s="88">
        <v>1.6</v>
      </c>
      <c r="Z667" s="88"/>
      <c r="AA667" s="88"/>
      <c r="AB667" s="88"/>
      <c r="AC667" s="88">
        <v>1.6</v>
      </c>
      <c r="AD667" s="88"/>
      <c r="AE667" s="88"/>
      <c r="AF667" s="88"/>
      <c r="AG667" s="88"/>
      <c r="AH667" s="88"/>
      <c r="AI667" s="88"/>
      <c r="AJ667" s="88">
        <v>1.6</v>
      </c>
      <c r="AK667" s="88"/>
      <c r="AL667" s="88"/>
      <c r="AM667" s="88">
        <v>1.6</v>
      </c>
      <c r="AN667" s="88"/>
      <c r="AO667" s="88"/>
      <c r="AP667" s="88"/>
      <c r="AQ667" s="88"/>
      <c r="AR667" s="196"/>
      <c r="AS667" s="206">
        <f t="shared" si="19"/>
        <v>11.2</v>
      </c>
      <c r="AT667" s="263" t="s">
        <v>279</v>
      </c>
      <c r="AU667" s="6" t="s">
        <v>909</v>
      </c>
    </row>
    <row r="668" spans="1:47" ht="40.5" customHeight="1">
      <c r="A668" s="40" t="s">
        <v>679</v>
      </c>
      <c r="B668" s="3" t="s">
        <v>749</v>
      </c>
      <c r="C668" s="263" t="s">
        <v>279</v>
      </c>
      <c r="D668" s="6" t="s">
        <v>1217</v>
      </c>
      <c r="E668" s="3"/>
      <c r="F668" s="74">
        <v>1</v>
      </c>
      <c r="G668" s="3">
        <v>0.8</v>
      </c>
      <c r="H668" s="3" t="s">
        <v>668</v>
      </c>
      <c r="I668" s="386" t="s">
        <v>718</v>
      </c>
      <c r="J668" s="214"/>
      <c r="K668" s="212">
        <f t="shared" si="18"/>
        <v>5.6</v>
      </c>
      <c r="L668" s="398"/>
      <c r="M668" s="380"/>
      <c r="N668" s="106"/>
      <c r="O668" s="88">
        <v>0.8</v>
      </c>
      <c r="P668" s="88"/>
      <c r="Q668" s="88"/>
      <c r="R668" s="88">
        <v>0.8</v>
      </c>
      <c r="S668" s="88"/>
      <c r="T668" s="88"/>
      <c r="U668" s="88"/>
      <c r="V668" s="88">
        <v>0.8</v>
      </c>
      <c r="W668" s="88"/>
      <c r="X668" s="88"/>
      <c r="Y668" s="88"/>
      <c r="Z668" s="88"/>
      <c r="AA668" s="88"/>
      <c r="AB668" s="88"/>
      <c r="AC668" s="88">
        <v>0.8</v>
      </c>
      <c r="AD668" s="88"/>
      <c r="AE668" s="88"/>
      <c r="AF668" s="88">
        <v>0.8</v>
      </c>
      <c r="AG668" s="88"/>
      <c r="AH668" s="88"/>
      <c r="AI668" s="88"/>
      <c r="AJ668" s="88">
        <v>0.8</v>
      </c>
      <c r="AK668" s="88"/>
      <c r="AL668" s="88"/>
      <c r="AM668" s="88">
        <v>0.8</v>
      </c>
      <c r="AN668" s="88"/>
      <c r="AO668" s="88"/>
      <c r="AP668" s="88"/>
      <c r="AQ668" s="88"/>
      <c r="AR668" s="196"/>
      <c r="AS668" s="206">
        <f t="shared" si="19"/>
        <v>5.6</v>
      </c>
      <c r="AT668" s="263" t="s">
        <v>279</v>
      </c>
      <c r="AU668" s="6" t="s">
        <v>1217</v>
      </c>
    </row>
    <row r="669" spans="1:47" ht="30">
      <c r="A669" s="40" t="s">
        <v>679</v>
      </c>
      <c r="B669" s="3" t="s">
        <v>749</v>
      </c>
      <c r="C669" s="263" t="s">
        <v>279</v>
      </c>
      <c r="D669" s="6" t="s">
        <v>1421</v>
      </c>
      <c r="E669" s="3"/>
      <c r="F669" s="74">
        <v>2</v>
      </c>
      <c r="G669" s="3">
        <v>0.8</v>
      </c>
      <c r="H669" s="3" t="s">
        <v>668</v>
      </c>
      <c r="I669" s="400" t="s">
        <v>718</v>
      </c>
      <c r="J669" s="214"/>
      <c r="K669" s="212">
        <f t="shared" si="18"/>
        <v>10.400000000000002</v>
      </c>
      <c r="L669" s="398"/>
      <c r="M669" s="380"/>
      <c r="N669" s="106"/>
      <c r="O669" s="88">
        <v>1.6</v>
      </c>
      <c r="P669" s="88"/>
      <c r="Q669" s="88"/>
      <c r="R669" s="88">
        <v>1.6</v>
      </c>
      <c r="S669" s="88"/>
      <c r="T669" s="88"/>
      <c r="U669" s="88"/>
      <c r="V669" s="88">
        <v>1.6</v>
      </c>
      <c r="W669" s="88"/>
      <c r="X669" s="88"/>
      <c r="Y669" s="88">
        <v>0.8</v>
      </c>
      <c r="Z669" s="88"/>
      <c r="AA669" s="88"/>
      <c r="AB669" s="88"/>
      <c r="AC669" s="88">
        <v>1.6</v>
      </c>
      <c r="AD669" s="88"/>
      <c r="AE669" s="88"/>
      <c r="AF669" s="88">
        <v>0.8</v>
      </c>
      <c r="AG669" s="88"/>
      <c r="AH669" s="88"/>
      <c r="AI669" s="88"/>
      <c r="AJ669" s="88">
        <v>1.6</v>
      </c>
      <c r="AK669" s="88"/>
      <c r="AL669" s="88"/>
      <c r="AM669" s="88">
        <v>0.8</v>
      </c>
      <c r="AN669" s="88"/>
      <c r="AO669" s="88"/>
      <c r="AP669" s="88"/>
      <c r="AQ669" s="88"/>
      <c r="AR669" s="196"/>
      <c r="AS669" s="206">
        <f t="shared" si="19"/>
        <v>10.400000000000002</v>
      </c>
      <c r="AT669" s="263" t="s">
        <v>279</v>
      </c>
      <c r="AU669" s="6" t="s">
        <v>1406</v>
      </c>
    </row>
    <row r="670" spans="1:47" ht="31.5" customHeight="1" thickBot="1">
      <c r="A670" s="40" t="s">
        <v>679</v>
      </c>
      <c r="B670" s="3" t="s">
        <v>749</v>
      </c>
      <c r="C670" s="263" t="s">
        <v>279</v>
      </c>
      <c r="D670" s="6" t="s">
        <v>1405</v>
      </c>
      <c r="E670" s="3"/>
      <c r="F670" s="74">
        <v>1</v>
      </c>
      <c r="G670" s="3">
        <v>0.8</v>
      </c>
      <c r="H670" s="71" t="s">
        <v>668</v>
      </c>
      <c r="I670" s="465" t="s">
        <v>1267</v>
      </c>
      <c r="J670" s="214"/>
      <c r="K670" s="212">
        <f t="shared" si="18"/>
        <v>4.8</v>
      </c>
      <c r="L670" s="398"/>
      <c r="M670" s="380"/>
      <c r="N670" s="106"/>
      <c r="O670" s="88">
        <v>0.8</v>
      </c>
      <c r="P670" s="88"/>
      <c r="Q670" s="88"/>
      <c r="R670" s="88">
        <v>0.8</v>
      </c>
      <c r="S670" s="88"/>
      <c r="T670" s="88"/>
      <c r="U670" s="88"/>
      <c r="V670" s="88"/>
      <c r="W670" s="88"/>
      <c r="X670" s="88"/>
      <c r="Y670" s="88">
        <v>0.8</v>
      </c>
      <c r="Z670" s="88"/>
      <c r="AA670" s="88"/>
      <c r="AB670" s="88"/>
      <c r="AC670" s="88">
        <v>0.8</v>
      </c>
      <c r="AD670" s="88"/>
      <c r="AE670" s="88"/>
      <c r="AF670" s="88">
        <v>0.8</v>
      </c>
      <c r="AG670" s="88"/>
      <c r="AH670" s="88"/>
      <c r="AI670" s="88"/>
      <c r="AJ670" s="88"/>
      <c r="AK670" s="88"/>
      <c r="AL670" s="88"/>
      <c r="AM670" s="88">
        <v>0.8</v>
      </c>
      <c r="AN670" s="88"/>
      <c r="AO670" s="88"/>
      <c r="AP670" s="88"/>
      <c r="AQ670" s="88"/>
      <c r="AR670" s="196"/>
      <c r="AS670" s="206">
        <f t="shared" si="19"/>
        <v>4.8</v>
      </c>
      <c r="AT670" s="263" t="s">
        <v>279</v>
      </c>
      <c r="AU670" s="6" t="s">
        <v>1407</v>
      </c>
    </row>
    <row r="671" spans="1:47" ht="30">
      <c r="A671" s="40" t="s">
        <v>679</v>
      </c>
      <c r="B671" s="3" t="s">
        <v>749</v>
      </c>
      <c r="C671" s="263" t="s">
        <v>279</v>
      </c>
      <c r="D671" s="6" t="s">
        <v>1218</v>
      </c>
      <c r="E671" s="3"/>
      <c r="F671" s="74">
        <v>7</v>
      </c>
      <c r="G671" s="3">
        <v>0.8</v>
      </c>
      <c r="H671" s="71" t="s">
        <v>668</v>
      </c>
      <c r="I671" s="401" t="s">
        <v>718</v>
      </c>
      <c r="J671" s="214"/>
      <c r="K671" s="212">
        <f t="shared" si="18"/>
        <v>22.400000000000002</v>
      </c>
      <c r="L671" s="398"/>
      <c r="M671" s="380"/>
      <c r="N671" s="106"/>
      <c r="O671" s="88">
        <v>3.2</v>
      </c>
      <c r="P671" s="88"/>
      <c r="Q671" s="88"/>
      <c r="R671" s="88">
        <v>3.2</v>
      </c>
      <c r="S671" s="88"/>
      <c r="T671" s="88"/>
      <c r="U671" s="88"/>
      <c r="V671" s="88">
        <v>3.2</v>
      </c>
      <c r="W671" s="88"/>
      <c r="X671" s="88"/>
      <c r="Y671" s="88">
        <v>2.4</v>
      </c>
      <c r="Z671" s="88"/>
      <c r="AA671" s="88"/>
      <c r="AB671" s="88"/>
      <c r="AC671" s="88">
        <v>3.2</v>
      </c>
      <c r="AD671" s="88"/>
      <c r="AE671" s="88"/>
      <c r="AF671" s="88">
        <v>1.6</v>
      </c>
      <c r="AG671" s="88"/>
      <c r="AH671" s="88"/>
      <c r="AI671" s="88"/>
      <c r="AJ671" s="88">
        <v>3.2</v>
      </c>
      <c r="AK671" s="88"/>
      <c r="AL671" s="88"/>
      <c r="AM671" s="88">
        <v>2.4</v>
      </c>
      <c r="AN671" s="88"/>
      <c r="AO671" s="88"/>
      <c r="AP671" s="88"/>
      <c r="AQ671" s="88"/>
      <c r="AR671" s="196"/>
      <c r="AS671" s="206">
        <f t="shared" si="19"/>
        <v>22.400000000000002</v>
      </c>
      <c r="AT671" s="263" t="s">
        <v>279</v>
      </c>
      <c r="AU671" s="6" t="s">
        <v>1218</v>
      </c>
    </row>
    <row r="672" spans="1:47" ht="33" customHeight="1">
      <c r="A672" s="40" t="s">
        <v>679</v>
      </c>
      <c r="B672" s="3" t="s">
        <v>749</v>
      </c>
      <c r="C672" s="263" t="s">
        <v>279</v>
      </c>
      <c r="D672" s="6" t="s">
        <v>1219</v>
      </c>
      <c r="E672" s="68"/>
      <c r="F672" s="244">
        <v>1</v>
      </c>
      <c r="G672" s="68">
        <v>0.8</v>
      </c>
      <c r="H672" s="172" t="s">
        <v>668</v>
      </c>
      <c r="I672" s="402" t="s">
        <v>1220</v>
      </c>
      <c r="J672" s="224"/>
      <c r="K672" s="212">
        <f t="shared" si="18"/>
        <v>22.400000000000002</v>
      </c>
      <c r="L672" s="403"/>
      <c r="M672" s="380"/>
      <c r="N672" s="377"/>
      <c r="O672" s="103">
        <v>4</v>
      </c>
      <c r="P672" s="103"/>
      <c r="Q672" s="103"/>
      <c r="R672" s="103">
        <v>4</v>
      </c>
      <c r="S672" s="103"/>
      <c r="T672" s="103"/>
      <c r="U672" s="103"/>
      <c r="V672" s="103">
        <v>4</v>
      </c>
      <c r="W672" s="103"/>
      <c r="X672" s="103"/>
      <c r="Y672" s="103">
        <v>0.8</v>
      </c>
      <c r="Z672" s="103"/>
      <c r="AA672" s="103"/>
      <c r="AB672" s="103"/>
      <c r="AC672" s="103">
        <v>4</v>
      </c>
      <c r="AD672" s="103"/>
      <c r="AE672" s="103"/>
      <c r="AF672" s="103">
        <v>0.8</v>
      </c>
      <c r="AG672" s="103"/>
      <c r="AH672" s="103"/>
      <c r="AI672" s="103"/>
      <c r="AJ672" s="103">
        <v>4</v>
      </c>
      <c r="AK672" s="103"/>
      <c r="AL672" s="103"/>
      <c r="AM672" s="103">
        <v>0.8</v>
      </c>
      <c r="AN672" s="103"/>
      <c r="AO672" s="103"/>
      <c r="AP672" s="103"/>
      <c r="AQ672" s="103"/>
      <c r="AR672" s="198"/>
      <c r="AS672" s="206">
        <f t="shared" si="19"/>
        <v>22.400000000000002</v>
      </c>
      <c r="AT672" s="263" t="s">
        <v>279</v>
      </c>
      <c r="AU672" s="6" t="s">
        <v>1219</v>
      </c>
    </row>
    <row r="673" spans="1:47" ht="33.75" customHeight="1">
      <c r="A673" s="40" t="s">
        <v>679</v>
      </c>
      <c r="B673" s="3" t="s">
        <v>749</v>
      </c>
      <c r="C673" s="263" t="s">
        <v>279</v>
      </c>
      <c r="D673" s="247" t="s">
        <v>1131</v>
      </c>
      <c r="E673" s="68"/>
      <c r="F673" s="244">
        <v>3</v>
      </c>
      <c r="G673" s="68">
        <v>0.8</v>
      </c>
      <c r="H673" s="172" t="s">
        <v>668</v>
      </c>
      <c r="I673" s="402" t="s">
        <v>1132</v>
      </c>
      <c r="J673" s="224"/>
      <c r="K673" s="212">
        <f t="shared" si="18"/>
        <v>7.1999999999999993</v>
      </c>
      <c r="L673" s="403"/>
      <c r="M673" s="380"/>
      <c r="N673" s="377"/>
      <c r="O673" s="103"/>
      <c r="P673" s="103"/>
      <c r="Q673" s="103"/>
      <c r="R673" s="103">
        <v>2.4</v>
      </c>
      <c r="S673" s="103"/>
      <c r="T673" s="103"/>
      <c r="U673" s="103"/>
      <c r="V673" s="103"/>
      <c r="W673" s="103"/>
      <c r="X673" s="103"/>
      <c r="Y673" s="103">
        <v>2.4</v>
      </c>
      <c r="Z673" s="103"/>
      <c r="AA673" s="103"/>
      <c r="AB673" s="103"/>
      <c r="AC673" s="103"/>
      <c r="AD673" s="103"/>
      <c r="AE673" s="103"/>
      <c r="AF673" s="103"/>
      <c r="AG673" s="103"/>
      <c r="AH673" s="103"/>
      <c r="AI673" s="103"/>
      <c r="AJ673" s="103"/>
      <c r="AK673" s="103"/>
      <c r="AL673" s="103"/>
      <c r="AM673" s="103">
        <v>2.4</v>
      </c>
      <c r="AN673" s="103"/>
      <c r="AO673" s="103"/>
      <c r="AP673" s="103"/>
      <c r="AQ673" s="103"/>
      <c r="AR673" s="198"/>
      <c r="AS673" s="206">
        <f t="shared" si="19"/>
        <v>7.1999999999999993</v>
      </c>
      <c r="AT673" s="263" t="s">
        <v>279</v>
      </c>
      <c r="AU673" s="247" t="s">
        <v>1131</v>
      </c>
    </row>
    <row r="674" spans="1:47" ht="31.5" customHeight="1">
      <c r="A674" s="40" t="s">
        <v>679</v>
      </c>
      <c r="B674" s="3" t="s">
        <v>749</v>
      </c>
      <c r="C674" s="263" t="s">
        <v>279</v>
      </c>
      <c r="D674" s="247" t="s">
        <v>1133</v>
      </c>
      <c r="E674" s="68"/>
      <c r="F674" s="244">
        <v>1</v>
      </c>
      <c r="G674" s="3">
        <v>0.8</v>
      </c>
      <c r="H674" s="3" t="s">
        <v>668</v>
      </c>
      <c r="I674" s="356" t="s">
        <v>1132</v>
      </c>
      <c r="J674" s="224"/>
      <c r="K674" s="212">
        <f t="shared" si="18"/>
        <v>4.8</v>
      </c>
      <c r="L674" s="403"/>
      <c r="M674" s="380"/>
      <c r="N674" s="377"/>
      <c r="O674" s="103">
        <v>0.8</v>
      </c>
      <c r="P674" s="103"/>
      <c r="Q674" s="103"/>
      <c r="R674" s="103">
        <v>0.8</v>
      </c>
      <c r="S674" s="103"/>
      <c r="T674" s="103"/>
      <c r="U674" s="103"/>
      <c r="V674" s="103"/>
      <c r="W674" s="103"/>
      <c r="X674" s="103"/>
      <c r="Y674" s="103">
        <v>0.8</v>
      </c>
      <c r="Z674" s="103"/>
      <c r="AA674" s="103"/>
      <c r="AB674" s="103"/>
      <c r="AC674" s="103">
        <v>0.8</v>
      </c>
      <c r="AD674" s="103"/>
      <c r="AE674" s="103"/>
      <c r="AF674" s="103">
        <v>0.8</v>
      </c>
      <c r="AG674" s="103"/>
      <c r="AH674" s="103"/>
      <c r="AI674" s="103"/>
      <c r="AJ674" s="103"/>
      <c r="AK674" s="103"/>
      <c r="AL674" s="103"/>
      <c r="AM674" s="103">
        <v>0.8</v>
      </c>
      <c r="AN674" s="103"/>
      <c r="AO674" s="103"/>
      <c r="AP674" s="103"/>
      <c r="AQ674" s="103"/>
      <c r="AR674" s="198"/>
      <c r="AS674" s="206">
        <f t="shared" si="19"/>
        <v>4.8</v>
      </c>
      <c r="AT674" s="263" t="s">
        <v>279</v>
      </c>
      <c r="AU674" s="247" t="s">
        <v>1133</v>
      </c>
    </row>
    <row r="675" spans="1:47" ht="34.5" customHeight="1">
      <c r="A675" s="40" t="s">
        <v>679</v>
      </c>
      <c r="B675" s="3" t="s">
        <v>749</v>
      </c>
      <c r="C675" s="263" t="s">
        <v>279</v>
      </c>
      <c r="D675" s="247" t="s">
        <v>1134</v>
      </c>
      <c r="E675" s="68"/>
      <c r="F675" s="244">
        <v>1</v>
      </c>
      <c r="G675" s="3">
        <v>0.8</v>
      </c>
      <c r="H675" s="3" t="s">
        <v>668</v>
      </c>
      <c r="I675" s="356" t="s">
        <v>1132</v>
      </c>
      <c r="J675" s="224"/>
      <c r="K675" s="212">
        <f t="shared" si="18"/>
        <v>5.6</v>
      </c>
      <c r="L675" s="403"/>
      <c r="M675" s="380"/>
      <c r="N675" s="377"/>
      <c r="O675" s="103">
        <v>0.8</v>
      </c>
      <c r="P675" s="103"/>
      <c r="Q675" s="103"/>
      <c r="R675" s="103">
        <v>0.8</v>
      </c>
      <c r="S675" s="103"/>
      <c r="T675" s="103"/>
      <c r="U675" s="103"/>
      <c r="V675" s="103">
        <v>0.8</v>
      </c>
      <c r="W675" s="103"/>
      <c r="X675" s="103"/>
      <c r="Y675" s="103">
        <v>0.8</v>
      </c>
      <c r="Z675" s="103"/>
      <c r="AA675" s="103"/>
      <c r="AB675" s="103"/>
      <c r="AC675" s="103">
        <v>0.8</v>
      </c>
      <c r="AD675" s="103"/>
      <c r="AE675" s="103"/>
      <c r="AF675" s="103">
        <v>0.8</v>
      </c>
      <c r="AG675" s="103"/>
      <c r="AH675" s="103"/>
      <c r="AI675" s="103"/>
      <c r="AJ675" s="103"/>
      <c r="AK675" s="103"/>
      <c r="AL675" s="103"/>
      <c r="AM675" s="103">
        <v>0.8</v>
      </c>
      <c r="AN675" s="103"/>
      <c r="AO675" s="103"/>
      <c r="AP675" s="103"/>
      <c r="AQ675" s="103"/>
      <c r="AR675" s="198"/>
      <c r="AS675" s="206">
        <f t="shared" si="19"/>
        <v>5.6</v>
      </c>
      <c r="AT675" s="263" t="s">
        <v>279</v>
      </c>
      <c r="AU675" s="247" t="s">
        <v>1134</v>
      </c>
    </row>
    <row r="676" spans="1:47" ht="34.5" customHeight="1">
      <c r="A676" s="40" t="s">
        <v>679</v>
      </c>
      <c r="B676" s="3" t="s">
        <v>749</v>
      </c>
      <c r="C676" s="263" t="s">
        <v>279</v>
      </c>
      <c r="D676" s="247" t="s">
        <v>1323</v>
      </c>
      <c r="E676" s="68"/>
      <c r="F676" s="244">
        <v>1</v>
      </c>
      <c r="G676" s="68">
        <v>0.8</v>
      </c>
      <c r="H676" s="3" t="s">
        <v>668</v>
      </c>
      <c r="I676" s="356" t="s">
        <v>1132</v>
      </c>
      <c r="J676" s="367"/>
      <c r="K676" s="212">
        <f t="shared" si="18"/>
        <v>6.3999999999999995</v>
      </c>
      <c r="L676" s="403"/>
      <c r="M676" s="380"/>
      <c r="N676" s="377"/>
      <c r="O676" s="103">
        <v>0.8</v>
      </c>
      <c r="P676" s="103"/>
      <c r="Q676" s="103"/>
      <c r="R676" s="103">
        <v>0.8</v>
      </c>
      <c r="S676" s="103"/>
      <c r="T676" s="103"/>
      <c r="U676" s="103"/>
      <c r="V676" s="103">
        <v>0.8</v>
      </c>
      <c r="W676" s="103"/>
      <c r="X676" s="103"/>
      <c r="Y676" s="103">
        <v>0.8</v>
      </c>
      <c r="Z676" s="103"/>
      <c r="AA676" s="103"/>
      <c r="AB676" s="103"/>
      <c r="AC676" s="103">
        <v>0.8</v>
      </c>
      <c r="AD676" s="103"/>
      <c r="AE676" s="103"/>
      <c r="AF676" s="103">
        <v>0.8</v>
      </c>
      <c r="AG676" s="103"/>
      <c r="AH676" s="103"/>
      <c r="AI676" s="103"/>
      <c r="AJ676" s="103">
        <v>0.8</v>
      </c>
      <c r="AK676" s="103"/>
      <c r="AL676" s="103"/>
      <c r="AM676" s="103">
        <v>0.8</v>
      </c>
      <c r="AN676" s="103"/>
      <c r="AO676" s="103"/>
      <c r="AP676" s="103"/>
      <c r="AQ676" s="103"/>
      <c r="AR676" s="198"/>
      <c r="AS676" s="206">
        <f t="shared" si="19"/>
        <v>6.3999999999999995</v>
      </c>
      <c r="AT676" s="263" t="s">
        <v>279</v>
      </c>
      <c r="AU676" s="247" t="s">
        <v>1323</v>
      </c>
    </row>
    <row r="677" spans="1:47" ht="34.5" customHeight="1">
      <c r="A677" s="40" t="s">
        <v>679</v>
      </c>
      <c r="B677" s="3" t="s">
        <v>749</v>
      </c>
      <c r="C677" s="263" t="s">
        <v>279</v>
      </c>
      <c r="D677" s="247" t="s">
        <v>1324</v>
      </c>
      <c r="E677" s="68"/>
      <c r="F677" s="244">
        <v>1</v>
      </c>
      <c r="G677" s="68">
        <v>0.8</v>
      </c>
      <c r="H677" s="3" t="s">
        <v>668</v>
      </c>
      <c r="I677" s="356" t="s">
        <v>1132</v>
      </c>
      <c r="J677" s="367"/>
      <c r="K677" s="212">
        <f t="shared" si="18"/>
        <v>6.3999999999999995</v>
      </c>
      <c r="L677" s="403"/>
      <c r="M677" s="380"/>
      <c r="N677" s="377"/>
      <c r="O677" s="103">
        <v>0.8</v>
      </c>
      <c r="P677" s="103"/>
      <c r="Q677" s="103"/>
      <c r="R677" s="103">
        <v>0.8</v>
      </c>
      <c r="S677" s="103"/>
      <c r="T677" s="103"/>
      <c r="U677" s="103"/>
      <c r="V677" s="103">
        <v>0.8</v>
      </c>
      <c r="W677" s="103"/>
      <c r="X677" s="103"/>
      <c r="Y677" s="103">
        <v>0.8</v>
      </c>
      <c r="Z677" s="103"/>
      <c r="AA677" s="103"/>
      <c r="AB677" s="103"/>
      <c r="AC677" s="103">
        <v>0.8</v>
      </c>
      <c r="AD677" s="103"/>
      <c r="AE677" s="103"/>
      <c r="AF677" s="103">
        <v>0.8</v>
      </c>
      <c r="AG677" s="103"/>
      <c r="AH677" s="103"/>
      <c r="AI677" s="103"/>
      <c r="AJ677" s="103">
        <v>0.8</v>
      </c>
      <c r="AK677" s="103"/>
      <c r="AL677" s="103"/>
      <c r="AM677" s="103">
        <v>0.8</v>
      </c>
      <c r="AN677" s="103"/>
      <c r="AO677" s="103"/>
      <c r="AP677" s="103"/>
      <c r="AQ677" s="103"/>
      <c r="AR677" s="198"/>
      <c r="AS677" s="206">
        <f t="shared" si="19"/>
        <v>6.3999999999999995</v>
      </c>
      <c r="AT677" s="263" t="s">
        <v>279</v>
      </c>
      <c r="AU677" s="247" t="s">
        <v>1324</v>
      </c>
    </row>
    <row r="678" spans="1:47" ht="32.25" thickBot="1">
      <c r="A678" s="64" t="s">
        <v>679</v>
      </c>
      <c r="B678" s="276" t="s">
        <v>745</v>
      </c>
      <c r="C678" s="264"/>
      <c r="D678" s="65"/>
      <c r="E678" s="149"/>
      <c r="F678" s="68"/>
      <c r="G678" s="68"/>
      <c r="H678" s="172"/>
      <c r="I678" s="404"/>
      <c r="J678" s="223"/>
      <c r="K678" s="212">
        <f t="shared" si="18"/>
        <v>0</v>
      </c>
      <c r="L678" s="403"/>
      <c r="M678" s="380"/>
      <c r="N678" s="377"/>
      <c r="O678" s="103"/>
      <c r="P678" s="103"/>
      <c r="Q678" s="103"/>
      <c r="R678" s="103"/>
      <c r="S678" s="103"/>
      <c r="T678" s="103"/>
      <c r="U678" s="103"/>
      <c r="V678" s="103"/>
      <c r="W678" s="103"/>
      <c r="X678" s="103"/>
      <c r="Y678" s="103"/>
      <c r="Z678" s="103"/>
      <c r="AA678" s="103"/>
      <c r="AB678" s="103"/>
      <c r="AC678" s="103"/>
      <c r="AD678" s="103"/>
      <c r="AE678" s="103"/>
      <c r="AF678" s="103"/>
      <c r="AG678" s="103"/>
      <c r="AH678" s="103"/>
      <c r="AI678" s="103"/>
      <c r="AJ678" s="103"/>
      <c r="AK678" s="103"/>
      <c r="AL678" s="103"/>
      <c r="AM678" s="103"/>
      <c r="AN678" s="103"/>
      <c r="AO678" s="103"/>
      <c r="AP678" s="103"/>
      <c r="AQ678" s="103"/>
      <c r="AR678" s="198"/>
      <c r="AS678" s="206">
        <f t="shared" si="19"/>
        <v>0</v>
      </c>
      <c r="AT678" s="264" t="s">
        <v>279</v>
      </c>
      <c r="AU678" s="65" t="s">
        <v>667</v>
      </c>
    </row>
    <row r="679" spans="1:47" ht="30">
      <c r="A679" s="64" t="s">
        <v>679</v>
      </c>
      <c r="B679" s="67" t="s">
        <v>745</v>
      </c>
      <c r="C679" s="264" t="s">
        <v>279</v>
      </c>
      <c r="D679" s="10" t="s">
        <v>766</v>
      </c>
      <c r="E679" s="3"/>
      <c r="F679" s="3">
        <v>3</v>
      </c>
      <c r="G679" s="3">
        <v>0.8</v>
      </c>
      <c r="H679" s="71" t="s">
        <v>668</v>
      </c>
      <c r="I679" s="405" t="s">
        <v>767</v>
      </c>
      <c r="J679" s="221"/>
      <c r="K679" s="212">
        <f t="shared" si="18"/>
        <v>1.6</v>
      </c>
      <c r="L679" s="436"/>
      <c r="M679" s="380"/>
      <c r="N679" s="106">
        <v>1.6</v>
      </c>
      <c r="O679" s="88"/>
      <c r="P679" s="88"/>
      <c r="Q679" s="88"/>
      <c r="R679" s="88"/>
      <c r="S679" s="88"/>
      <c r="T679" s="88"/>
      <c r="U679" s="88"/>
      <c r="V679" s="95"/>
      <c r="W679" s="95"/>
      <c r="X679" s="88"/>
      <c r="Y679" s="88"/>
      <c r="Z679" s="88"/>
      <c r="AA679" s="88"/>
      <c r="AB679" s="88"/>
      <c r="AC679" s="88"/>
      <c r="AD679" s="88"/>
      <c r="AE679" s="88"/>
      <c r="AF679" s="88"/>
      <c r="AG679" s="88"/>
      <c r="AH679" s="88"/>
      <c r="AI679" s="88"/>
      <c r="AJ679" s="88"/>
      <c r="AK679" s="88"/>
      <c r="AL679" s="88"/>
      <c r="AM679" s="88"/>
      <c r="AN679" s="88"/>
      <c r="AO679" s="88"/>
      <c r="AP679" s="88"/>
      <c r="AQ679" s="88"/>
      <c r="AR679" s="196"/>
      <c r="AS679" s="206">
        <f t="shared" si="19"/>
        <v>1.6</v>
      </c>
      <c r="AT679" s="264" t="s">
        <v>279</v>
      </c>
      <c r="AU679" s="6" t="s">
        <v>766</v>
      </c>
    </row>
    <row r="680" spans="1:47" ht="30">
      <c r="A680" s="64" t="s">
        <v>679</v>
      </c>
      <c r="B680" s="67" t="s">
        <v>745</v>
      </c>
      <c r="C680" s="264" t="s">
        <v>279</v>
      </c>
      <c r="D680" s="10" t="s">
        <v>768</v>
      </c>
      <c r="E680" s="3"/>
      <c r="F680" s="3">
        <v>2</v>
      </c>
      <c r="G680" s="3">
        <v>0.8</v>
      </c>
      <c r="H680" s="71" t="s">
        <v>668</v>
      </c>
      <c r="I680" s="405" t="s">
        <v>767</v>
      </c>
      <c r="J680" s="221"/>
      <c r="K680" s="212">
        <f t="shared" si="18"/>
        <v>13.6</v>
      </c>
      <c r="L680" s="398"/>
      <c r="M680" s="380"/>
      <c r="N680" s="106">
        <v>1.6</v>
      </c>
      <c r="O680" s="88"/>
      <c r="P680" s="88"/>
      <c r="Q680" s="88">
        <v>1.6</v>
      </c>
      <c r="R680" s="88"/>
      <c r="S680" s="88"/>
      <c r="T680" s="88"/>
      <c r="U680" s="88">
        <v>1.6</v>
      </c>
      <c r="V680" s="88"/>
      <c r="W680" s="88"/>
      <c r="X680" s="88">
        <v>1.6</v>
      </c>
      <c r="Y680" s="88"/>
      <c r="Z680" s="88"/>
      <c r="AA680" s="88"/>
      <c r="AB680" s="88">
        <v>1.6</v>
      </c>
      <c r="AC680" s="88"/>
      <c r="AD680" s="88"/>
      <c r="AE680" s="88">
        <v>1.6</v>
      </c>
      <c r="AF680" s="88"/>
      <c r="AG680" s="88"/>
      <c r="AH680" s="88"/>
      <c r="AI680" s="88">
        <v>2.4</v>
      </c>
      <c r="AJ680" s="88"/>
      <c r="AK680" s="88"/>
      <c r="AL680" s="88">
        <v>1.6</v>
      </c>
      <c r="AM680" s="88"/>
      <c r="AN680" s="88"/>
      <c r="AO680" s="88"/>
      <c r="AP680" s="88"/>
      <c r="AQ680" s="88"/>
      <c r="AR680" s="196"/>
      <c r="AS680" s="206">
        <f t="shared" si="19"/>
        <v>13.6</v>
      </c>
      <c r="AT680" s="264" t="s">
        <v>279</v>
      </c>
      <c r="AU680" s="6" t="s">
        <v>768</v>
      </c>
    </row>
    <row r="681" spans="1:47" ht="30">
      <c r="A681" s="64" t="s">
        <v>679</v>
      </c>
      <c r="B681" s="67" t="s">
        <v>745</v>
      </c>
      <c r="C681" s="264" t="s">
        <v>279</v>
      </c>
      <c r="D681" s="10" t="s">
        <v>769</v>
      </c>
      <c r="E681" s="3"/>
      <c r="F681" s="3">
        <v>3</v>
      </c>
      <c r="G681" s="3">
        <v>0.8</v>
      </c>
      <c r="H681" s="71" t="s">
        <v>668</v>
      </c>
      <c r="I681" s="405" t="s">
        <v>767</v>
      </c>
      <c r="J681" s="221"/>
      <c r="K681" s="212">
        <f t="shared" si="18"/>
        <v>19.2</v>
      </c>
      <c r="L681" s="398"/>
      <c r="M681" s="380"/>
      <c r="N681" s="106">
        <v>2.4</v>
      </c>
      <c r="O681" s="88"/>
      <c r="P681" s="88"/>
      <c r="Q681" s="88">
        <v>2.4</v>
      </c>
      <c r="R681" s="88"/>
      <c r="S681" s="88"/>
      <c r="T681" s="88"/>
      <c r="U681" s="88">
        <v>2.4</v>
      </c>
      <c r="V681" s="88"/>
      <c r="W681" s="88"/>
      <c r="X681" s="88">
        <v>2.4</v>
      </c>
      <c r="Y681" s="88"/>
      <c r="Z681" s="88"/>
      <c r="AA681" s="88"/>
      <c r="AB681" s="88">
        <v>2.4</v>
      </c>
      <c r="AC681" s="88"/>
      <c r="AD681" s="88"/>
      <c r="AE681" s="88">
        <v>2.4</v>
      </c>
      <c r="AF681" s="88"/>
      <c r="AG681" s="88"/>
      <c r="AH681" s="88"/>
      <c r="AI681" s="88">
        <v>2.4</v>
      </c>
      <c r="AJ681" s="88"/>
      <c r="AK681" s="88"/>
      <c r="AL681" s="88">
        <v>2.4</v>
      </c>
      <c r="AM681" s="88"/>
      <c r="AN681" s="88"/>
      <c r="AO681" s="88"/>
      <c r="AP681" s="88"/>
      <c r="AQ681" s="88"/>
      <c r="AR681" s="196"/>
      <c r="AS681" s="206">
        <f t="shared" si="19"/>
        <v>19.2</v>
      </c>
      <c r="AT681" s="264" t="s">
        <v>279</v>
      </c>
      <c r="AU681" s="6" t="s">
        <v>769</v>
      </c>
    </row>
    <row r="682" spans="1:47" ht="30">
      <c r="A682" s="64" t="s">
        <v>679</v>
      </c>
      <c r="B682" s="67" t="s">
        <v>745</v>
      </c>
      <c r="C682" s="264" t="s">
        <v>279</v>
      </c>
      <c r="D682" s="10" t="s">
        <v>770</v>
      </c>
      <c r="E682" s="3"/>
      <c r="F682" s="3">
        <v>4</v>
      </c>
      <c r="G682" s="3">
        <v>0.8</v>
      </c>
      <c r="H682" s="71" t="s">
        <v>668</v>
      </c>
      <c r="I682" s="405" t="s">
        <v>767</v>
      </c>
      <c r="J682" s="221"/>
      <c r="K682" s="212">
        <f t="shared" si="18"/>
        <v>23.9</v>
      </c>
      <c r="L682" s="398"/>
      <c r="M682" s="380"/>
      <c r="N682" s="106">
        <v>1.5</v>
      </c>
      <c r="O682" s="88"/>
      <c r="P682" s="88"/>
      <c r="Q682" s="88">
        <v>3.2</v>
      </c>
      <c r="R682" s="88"/>
      <c r="S682" s="88"/>
      <c r="T682" s="88"/>
      <c r="U682" s="88">
        <v>3.2</v>
      </c>
      <c r="V682" s="88"/>
      <c r="W682" s="88"/>
      <c r="X682" s="88">
        <v>3.2</v>
      </c>
      <c r="Y682" s="88"/>
      <c r="Z682" s="88"/>
      <c r="AA682" s="88"/>
      <c r="AB682" s="88">
        <v>3.2</v>
      </c>
      <c r="AC682" s="88"/>
      <c r="AD682" s="88"/>
      <c r="AE682" s="88">
        <v>3.2</v>
      </c>
      <c r="AF682" s="88"/>
      <c r="AG682" s="88"/>
      <c r="AH682" s="88"/>
      <c r="AI682" s="88">
        <v>3.2</v>
      </c>
      <c r="AJ682" s="88"/>
      <c r="AK682" s="88"/>
      <c r="AL682" s="88">
        <v>3.2</v>
      </c>
      <c r="AM682" s="88"/>
      <c r="AN682" s="88"/>
      <c r="AO682" s="88"/>
      <c r="AP682" s="88"/>
      <c r="AQ682" s="88"/>
      <c r="AR682" s="196"/>
      <c r="AS682" s="206">
        <f t="shared" si="19"/>
        <v>23.9</v>
      </c>
      <c r="AT682" s="264" t="s">
        <v>279</v>
      </c>
      <c r="AU682" s="6" t="s">
        <v>770</v>
      </c>
    </row>
    <row r="683" spans="1:47" ht="30">
      <c r="A683" s="64" t="s">
        <v>679</v>
      </c>
      <c r="B683" s="67" t="s">
        <v>745</v>
      </c>
      <c r="C683" s="264" t="s">
        <v>279</v>
      </c>
      <c r="D683" s="10" t="s">
        <v>771</v>
      </c>
      <c r="E683" s="3"/>
      <c r="F683" s="3">
        <v>2</v>
      </c>
      <c r="G683" s="3">
        <v>0.8</v>
      </c>
      <c r="H683" s="71" t="s">
        <v>668</v>
      </c>
      <c r="I683" s="405" t="s">
        <v>767</v>
      </c>
      <c r="J683" s="221"/>
      <c r="K683" s="212">
        <f t="shared" si="18"/>
        <v>12</v>
      </c>
      <c r="L683" s="398"/>
      <c r="M683" s="380"/>
      <c r="N683" s="106">
        <v>1.6</v>
      </c>
      <c r="O683" s="88"/>
      <c r="P683" s="88"/>
      <c r="Q683" s="88">
        <v>1.6</v>
      </c>
      <c r="R683" s="88"/>
      <c r="S683" s="88"/>
      <c r="T683" s="88"/>
      <c r="U683" s="88">
        <v>1.6</v>
      </c>
      <c r="V683" s="88"/>
      <c r="W683" s="88"/>
      <c r="X683" s="88">
        <v>1.6</v>
      </c>
      <c r="Y683" s="88"/>
      <c r="Z683" s="88"/>
      <c r="AA683" s="88"/>
      <c r="AB683" s="88">
        <v>1.6</v>
      </c>
      <c r="AC683" s="88"/>
      <c r="AD683" s="88"/>
      <c r="AE683" s="88">
        <v>2.4</v>
      </c>
      <c r="AF683" s="88"/>
      <c r="AG683" s="88"/>
      <c r="AH683" s="88"/>
      <c r="AI683" s="88"/>
      <c r="AJ683" s="88"/>
      <c r="AK683" s="88"/>
      <c r="AL683" s="88">
        <v>1.6</v>
      </c>
      <c r="AM683" s="88"/>
      <c r="AN683" s="88"/>
      <c r="AO683" s="88"/>
      <c r="AP683" s="88"/>
      <c r="AQ683" s="88"/>
      <c r="AR683" s="196"/>
      <c r="AS683" s="206">
        <f t="shared" si="19"/>
        <v>12</v>
      </c>
      <c r="AT683" s="264" t="s">
        <v>279</v>
      </c>
      <c r="AU683" s="6" t="s">
        <v>771</v>
      </c>
    </row>
    <row r="684" spans="1:47" ht="31.5" customHeight="1">
      <c r="A684" s="64" t="s">
        <v>679</v>
      </c>
      <c r="B684" s="67" t="s">
        <v>745</v>
      </c>
      <c r="C684" s="264" t="s">
        <v>279</v>
      </c>
      <c r="D684" s="10" t="s">
        <v>772</v>
      </c>
      <c r="E684" s="3"/>
      <c r="F684" s="3">
        <v>2</v>
      </c>
      <c r="G684" s="3">
        <v>0.8</v>
      </c>
      <c r="H684" s="71" t="s">
        <v>668</v>
      </c>
      <c r="I684" s="405" t="s">
        <v>767</v>
      </c>
      <c r="J684" s="221"/>
      <c r="K684" s="212">
        <f t="shared" si="18"/>
        <v>11.2</v>
      </c>
      <c r="L684" s="398"/>
      <c r="M684" s="380"/>
      <c r="N684" s="106">
        <v>1.6</v>
      </c>
      <c r="O684" s="88"/>
      <c r="P684" s="88"/>
      <c r="Q684" s="88">
        <v>1.6</v>
      </c>
      <c r="R684" s="88"/>
      <c r="S684" s="88"/>
      <c r="T684" s="88"/>
      <c r="U684" s="88">
        <v>1.6</v>
      </c>
      <c r="V684" s="88"/>
      <c r="W684" s="88"/>
      <c r="X684" s="88">
        <v>1.6</v>
      </c>
      <c r="Y684" s="88"/>
      <c r="Z684" s="88"/>
      <c r="AA684" s="88"/>
      <c r="AB684" s="88">
        <v>1.6</v>
      </c>
      <c r="AC684" s="88"/>
      <c r="AD684" s="88"/>
      <c r="AE684" s="88">
        <v>1.6</v>
      </c>
      <c r="AF684" s="88"/>
      <c r="AG684" s="88"/>
      <c r="AH684" s="88"/>
      <c r="AI684" s="88"/>
      <c r="AJ684" s="88"/>
      <c r="AK684" s="88"/>
      <c r="AL684" s="88">
        <v>1.6</v>
      </c>
      <c r="AM684" s="88"/>
      <c r="AN684" s="88"/>
      <c r="AO684" s="88"/>
      <c r="AP684" s="88"/>
      <c r="AQ684" s="88"/>
      <c r="AR684" s="196"/>
      <c r="AS684" s="206">
        <f t="shared" si="19"/>
        <v>11.2</v>
      </c>
      <c r="AT684" s="264" t="s">
        <v>279</v>
      </c>
      <c r="AU684" s="6" t="s">
        <v>772</v>
      </c>
    </row>
    <row r="685" spans="1:47" ht="31.5" customHeight="1">
      <c r="A685" s="64" t="s">
        <v>679</v>
      </c>
      <c r="B685" s="67" t="s">
        <v>745</v>
      </c>
      <c r="C685" s="264" t="s">
        <v>279</v>
      </c>
      <c r="D685" s="10" t="s">
        <v>773</v>
      </c>
      <c r="E685" s="3"/>
      <c r="F685" s="3">
        <v>2</v>
      </c>
      <c r="G685" s="3">
        <v>0.8</v>
      </c>
      <c r="H685" s="71" t="s">
        <v>668</v>
      </c>
      <c r="I685" s="405" t="s">
        <v>767</v>
      </c>
      <c r="J685" s="221"/>
      <c r="K685" s="212">
        <f t="shared" si="18"/>
        <v>11.1</v>
      </c>
      <c r="L685" s="403"/>
      <c r="M685" s="380"/>
      <c r="N685" s="106">
        <v>1.5</v>
      </c>
      <c r="O685" s="88"/>
      <c r="P685" s="88"/>
      <c r="Q685" s="88">
        <v>1.6</v>
      </c>
      <c r="R685" s="88"/>
      <c r="S685" s="88"/>
      <c r="T685" s="88"/>
      <c r="U685" s="88">
        <v>1.6</v>
      </c>
      <c r="V685" s="88"/>
      <c r="W685" s="88"/>
      <c r="X685" s="88">
        <v>1.6</v>
      </c>
      <c r="Y685" s="88"/>
      <c r="Z685" s="88"/>
      <c r="AA685" s="88"/>
      <c r="AB685" s="88">
        <v>1.6</v>
      </c>
      <c r="AC685" s="88"/>
      <c r="AD685" s="88"/>
      <c r="AE685" s="88">
        <v>1.6</v>
      </c>
      <c r="AF685" s="88"/>
      <c r="AG685" s="88"/>
      <c r="AH685" s="88"/>
      <c r="AI685" s="88"/>
      <c r="AJ685" s="88"/>
      <c r="AK685" s="88"/>
      <c r="AL685" s="88">
        <v>1.6</v>
      </c>
      <c r="AM685" s="88"/>
      <c r="AN685" s="88"/>
      <c r="AO685" s="88"/>
      <c r="AP685" s="88"/>
      <c r="AQ685" s="88"/>
      <c r="AR685" s="196"/>
      <c r="AS685" s="206">
        <f t="shared" si="19"/>
        <v>11.1</v>
      </c>
      <c r="AT685" s="264" t="s">
        <v>279</v>
      </c>
      <c r="AU685" s="6" t="s">
        <v>773</v>
      </c>
    </row>
    <row r="686" spans="1:47" ht="34.5" customHeight="1">
      <c r="A686" s="64" t="s">
        <v>679</v>
      </c>
      <c r="B686" s="67" t="s">
        <v>745</v>
      </c>
      <c r="C686" s="264" t="s">
        <v>279</v>
      </c>
      <c r="D686" s="10" t="s">
        <v>776</v>
      </c>
      <c r="E686" s="3"/>
      <c r="F686" s="3">
        <v>2</v>
      </c>
      <c r="G686" s="3">
        <v>0.75</v>
      </c>
      <c r="H686" s="71" t="s">
        <v>668</v>
      </c>
      <c r="I686" s="405" t="s">
        <v>767</v>
      </c>
      <c r="J686" s="221"/>
      <c r="K686" s="212">
        <f t="shared" si="18"/>
        <v>12.899999999999999</v>
      </c>
      <c r="L686" s="403"/>
      <c r="M686" s="380"/>
      <c r="N686" s="106">
        <v>1.5</v>
      </c>
      <c r="O686" s="88"/>
      <c r="P686" s="88"/>
      <c r="Q686" s="88">
        <v>1.6</v>
      </c>
      <c r="R686" s="88"/>
      <c r="S686" s="88"/>
      <c r="T686" s="88"/>
      <c r="U686" s="88">
        <v>1.5</v>
      </c>
      <c r="V686" s="88"/>
      <c r="W686" s="88"/>
      <c r="X686" s="88">
        <v>0.8</v>
      </c>
      <c r="Y686" s="88"/>
      <c r="Z686" s="88"/>
      <c r="AA686" s="88"/>
      <c r="AB686" s="88">
        <v>1.5</v>
      </c>
      <c r="AC686" s="88"/>
      <c r="AD686" s="88"/>
      <c r="AE686" s="88">
        <v>3</v>
      </c>
      <c r="AF686" s="88"/>
      <c r="AG686" s="88"/>
      <c r="AH686" s="88"/>
      <c r="AI686" s="88">
        <v>1.5</v>
      </c>
      <c r="AJ686" s="88"/>
      <c r="AK686" s="88"/>
      <c r="AL686" s="88">
        <v>1.5</v>
      </c>
      <c r="AM686" s="88"/>
      <c r="AN686" s="88"/>
      <c r="AO686" s="88"/>
      <c r="AP686" s="88"/>
      <c r="AQ686" s="88"/>
      <c r="AR686" s="196"/>
      <c r="AS686" s="206">
        <f t="shared" si="19"/>
        <v>12.899999999999999</v>
      </c>
      <c r="AT686" s="264" t="s">
        <v>279</v>
      </c>
      <c r="AU686" s="6" t="s">
        <v>776</v>
      </c>
    </row>
    <row r="687" spans="1:47" ht="33.75" customHeight="1">
      <c r="A687" s="64" t="s">
        <v>679</v>
      </c>
      <c r="B687" s="67" t="s">
        <v>745</v>
      </c>
      <c r="C687" s="264" t="s">
        <v>279</v>
      </c>
      <c r="D687" s="10" t="s">
        <v>784</v>
      </c>
      <c r="E687" s="3"/>
      <c r="F687" s="3">
        <v>2</v>
      </c>
      <c r="G687" s="3">
        <v>0.8</v>
      </c>
      <c r="H687" s="71" t="s">
        <v>668</v>
      </c>
      <c r="I687" s="405" t="s">
        <v>767</v>
      </c>
      <c r="J687" s="221"/>
      <c r="K687" s="212">
        <f t="shared" si="18"/>
        <v>4.8000000000000007</v>
      </c>
      <c r="L687" s="403"/>
      <c r="M687" s="380"/>
      <c r="N687" s="106">
        <v>1.6</v>
      </c>
      <c r="O687" s="88"/>
      <c r="P687" s="88"/>
      <c r="Q687" s="88"/>
      <c r="R687" s="88"/>
      <c r="S687" s="88"/>
      <c r="T687" s="88"/>
      <c r="U687" s="88">
        <v>1.6</v>
      </c>
      <c r="V687" s="88"/>
      <c r="W687" s="88"/>
      <c r="X687" s="88"/>
      <c r="Y687" s="88"/>
      <c r="Z687" s="88"/>
      <c r="AA687" s="88"/>
      <c r="AB687" s="88">
        <v>1.6</v>
      </c>
      <c r="AC687" s="88"/>
      <c r="AD687" s="88"/>
      <c r="AE687" s="88"/>
      <c r="AF687" s="88"/>
      <c r="AG687" s="88"/>
      <c r="AH687" s="88"/>
      <c r="AI687" s="88"/>
      <c r="AJ687" s="88"/>
      <c r="AK687" s="88"/>
      <c r="AL687" s="88"/>
      <c r="AM687" s="88"/>
      <c r="AN687" s="88"/>
      <c r="AO687" s="88"/>
      <c r="AP687" s="88"/>
      <c r="AQ687" s="88"/>
      <c r="AR687" s="196"/>
      <c r="AS687" s="206">
        <f t="shared" si="19"/>
        <v>4.8000000000000007</v>
      </c>
      <c r="AT687" s="264" t="s">
        <v>279</v>
      </c>
      <c r="AU687" s="6" t="s">
        <v>784</v>
      </c>
    </row>
    <row r="688" spans="1:47" ht="33.75" customHeight="1">
      <c r="A688" s="64" t="s">
        <v>679</v>
      </c>
      <c r="B688" s="67"/>
      <c r="C688" s="264" t="s">
        <v>279</v>
      </c>
      <c r="D688" s="10" t="s">
        <v>1227</v>
      </c>
      <c r="E688" s="3"/>
      <c r="F688" s="3">
        <v>7</v>
      </c>
      <c r="G688" s="3">
        <v>0.8</v>
      </c>
      <c r="H688" s="71" t="s">
        <v>668</v>
      </c>
      <c r="I688" s="405" t="s">
        <v>767</v>
      </c>
      <c r="J688" s="221">
        <v>59.189</v>
      </c>
      <c r="K688" s="212">
        <f t="shared" si="18"/>
        <v>49.6</v>
      </c>
      <c r="L688" s="407">
        <v>8</v>
      </c>
      <c r="M688" s="381"/>
      <c r="N688" s="106">
        <v>4.8</v>
      </c>
      <c r="O688" s="88"/>
      <c r="P688" s="88"/>
      <c r="Q688" s="88">
        <v>6.4</v>
      </c>
      <c r="R688" s="88"/>
      <c r="S688" s="88"/>
      <c r="T688" s="88"/>
      <c r="U688" s="95">
        <v>12.8</v>
      </c>
      <c r="V688" s="88"/>
      <c r="W688" s="88"/>
      <c r="X688" s="88">
        <v>4.8</v>
      </c>
      <c r="Y688" s="88"/>
      <c r="Z688" s="88"/>
      <c r="AA688" s="88"/>
      <c r="AB688" s="88">
        <v>4.8</v>
      </c>
      <c r="AC688" s="88"/>
      <c r="AD688" s="119"/>
      <c r="AE688" s="88">
        <v>5.6</v>
      </c>
      <c r="AF688" s="95"/>
      <c r="AG688" s="88"/>
      <c r="AH688" s="88"/>
      <c r="AI688" s="88">
        <v>5.6</v>
      </c>
      <c r="AJ688" s="88"/>
      <c r="AK688" s="88"/>
      <c r="AL688" s="88">
        <v>4.8</v>
      </c>
      <c r="AM688" s="88"/>
      <c r="AN688" s="88"/>
      <c r="AO688" s="88"/>
      <c r="AP688" s="88"/>
      <c r="AQ688" s="88"/>
      <c r="AR688" s="196"/>
      <c r="AS688" s="206">
        <f t="shared" si="19"/>
        <v>49.6</v>
      </c>
      <c r="AT688" s="264" t="s">
        <v>279</v>
      </c>
      <c r="AU688" s="6" t="s">
        <v>1227</v>
      </c>
    </row>
    <row r="689" spans="1:47" ht="33.75" customHeight="1">
      <c r="A689" s="64" t="s">
        <v>679</v>
      </c>
      <c r="B689" s="67"/>
      <c r="C689" s="264" t="s">
        <v>279</v>
      </c>
      <c r="D689" s="10" t="s">
        <v>1228</v>
      </c>
      <c r="E689" s="3"/>
      <c r="F689" s="3">
        <v>7</v>
      </c>
      <c r="G689" s="3">
        <v>0.8</v>
      </c>
      <c r="H689" s="71" t="s">
        <v>668</v>
      </c>
      <c r="I689" s="405" t="s">
        <v>767</v>
      </c>
      <c r="J689" s="221">
        <v>59.503999999999998</v>
      </c>
      <c r="K689" s="212">
        <f t="shared" si="18"/>
        <v>51.2</v>
      </c>
      <c r="L689" s="407">
        <v>8</v>
      </c>
      <c r="M689" s="381"/>
      <c r="N689" s="106">
        <v>4.8</v>
      </c>
      <c r="O689" s="88"/>
      <c r="P689" s="88"/>
      <c r="Q689" s="88">
        <v>5.6</v>
      </c>
      <c r="R689" s="88"/>
      <c r="S689" s="88"/>
      <c r="T689" s="88"/>
      <c r="U689" s="95">
        <v>14.4</v>
      </c>
      <c r="V689" s="88"/>
      <c r="W689" s="88"/>
      <c r="X689" s="88">
        <v>4.8</v>
      </c>
      <c r="Y689" s="88"/>
      <c r="Z689" s="88"/>
      <c r="AA689" s="88"/>
      <c r="AB689" s="88">
        <v>4.8</v>
      </c>
      <c r="AC689" s="88"/>
      <c r="AD689" s="119"/>
      <c r="AE689" s="88">
        <v>5.6</v>
      </c>
      <c r="AF689" s="95"/>
      <c r="AG689" s="88"/>
      <c r="AH689" s="88"/>
      <c r="AI689" s="88">
        <v>5.6</v>
      </c>
      <c r="AJ689" s="88"/>
      <c r="AK689" s="88"/>
      <c r="AL689" s="88">
        <v>5.6</v>
      </c>
      <c r="AM689" s="88"/>
      <c r="AN689" s="88"/>
      <c r="AO689" s="88"/>
      <c r="AP689" s="88"/>
      <c r="AQ689" s="88"/>
      <c r="AR689" s="196"/>
      <c r="AS689" s="206">
        <f t="shared" si="19"/>
        <v>51.2</v>
      </c>
      <c r="AT689" s="264" t="s">
        <v>279</v>
      </c>
      <c r="AU689" s="6" t="s">
        <v>1228</v>
      </c>
    </row>
    <row r="690" spans="1:47" ht="33.75" customHeight="1">
      <c r="A690" s="64" t="s">
        <v>679</v>
      </c>
      <c r="B690" s="67"/>
      <c r="C690" s="264" t="s">
        <v>279</v>
      </c>
      <c r="D690" s="10" t="s">
        <v>1229</v>
      </c>
      <c r="E690" s="3"/>
      <c r="F690" s="3">
        <v>6</v>
      </c>
      <c r="G690" s="3">
        <v>0.8</v>
      </c>
      <c r="H690" s="71" t="s">
        <v>668</v>
      </c>
      <c r="I690" s="405" t="s">
        <v>767</v>
      </c>
      <c r="J690" s="221">
        <v>36.206000000000003</v>
      </c>
      <c r="K690" s="212">
        <f t="shared" si="18"/>
        <v>46.399999999999991</v>
      </c>
      <c r="L690" s="407">
        <v>8</v>
      </c>
      <c r="M690" s="381"/>
      <c r="N690" s="106">
        <v>4.8</v>
      </c>
      <c r="O690" s="88"/>
      <c r="P690" s="88"/>
      <c r="Q690" s="88">
        <v>4.8</v>
      </c>
      <c r="R690" s="88"/>
      <c r="S690" s="88"/>
      <c r="T690" s="88"/>
      <c r="U690" s="88">
        <v>4.8</v>
      </c>
      <c r="V690" s="95">
        <v>8</v>
      </c>
      <c r="W690" s="88"/>
      <c r="X690" s="88">
        <v>4.8</v>
      </c>
      <c r="Y690" s="88"/>
      <c r="Z690" s="88"/>
      <c r="AA690" s="88"/>
      <c r="AB690" s="88">
        <v>4.8</v>
      </c>
      <c r="AC690" s="88"/>
      <c r="AD690" s="119"/>
      <c r="AE690" s="88">
        <v>4.8</v>
      </c>
      <c r="AF690" s="95"/>
      <c r="AG690" s="88"/>
      <c r="AH690" s="88"/>
      <c r="AI690" s="88">
        <v>4.8</v>
      </c>
      <c r="AJ690" s="88"/>
      <c r="AK690" s="88"/>
      <c r="AL690" s="88">
        <v>4.8</v>
      </c>
      <c r="AM690" s="88"/>
      <c r="AN690" s="88"/>
      <c r="AO690" s="88"/>
      <c r="AP690" s="88"/>
      <c r="AQ690" s="88"/>
      <c r="AR690" s="196"/>
      <c r="AS690" s="206">
        <f t="shared" si="19"/>
        <v>46.399999999999991</v>
      </c>
      <c r="AT690" s="264" t="s">
        <v>279</v>
      </c>
      <c r="AU690" s="6" t="s">
        <v>1229</v>
      </c>
    </row>
    <row r="691" spans="1:47" ht="33.75" customHeight="1">
      <c r="A691" s="64" t="s">
        <v>679</v>
      </c>
      <c r="B691" s="67"/>
      <c r="C691" s="264" t="s">
        <v>279</v>
      </c>
      <c r="D691" s="10" t="s">
        <v>1230</v>
      </c>
      <c r="E691" s="3"/>
      <c r="F691" s="3">
        <v>9</v>
      </c>
      <c r="G691" s="3">
        <v>0.8</v>
      </c>
      <c r="H691" s="71" t="s">
        <v>668</v>
      </c>
      <c r="I691" s="405" t="s">
        <v>767</v>
      </c>
      <c r="J691" s="221">
        <v>88.938999999999993</v>
      </c>
      <c r="K691" s="212">
        <f t="shared" si="18"/>
        <v>67.2</v>
      </c>
      <c r="L691" s="407">
        <v>24</v>
      </c>
      <c r="M691" s="381"/>
      <c r="N691" s="106">
        <v>4.8</v>
      </c>
      <c r="O691" s="88"/>
      <c r="P691" s="88"/>
      <c r="Q691" s="88">
        <v>4.8</v>
      </c>
      <c r="R691" s="348">
        <v>8</v>
      </c>
      <c r="S691" s="88"/>
      <c r="T691" s="88"/>
      <c r="U691" s="95">
        <v>20.8</v>
      </c>
      <c r="V691" s="95"/>
      <c r="W691" s="95"/>
      <c r="X691" s="88">
        <v>4.8</v>
      </c>
      <c r="Y691" s="88"/>
      <c r="Z691" s="88"/>
      <c r="AA691" s="88"/>
      <c r="AB691" s="88">
        <v>4.8</v>
      </c>
      <c r="AC691" s="88"/>
      <c r="AD691" s="88"/>
      <c r="AE691" s="88">
        <v>7.2</v>
      </c>
      <c r="AF691" s="88"/>
      <c r="AG691" s="88"/>
      <c r="AH691" s="88"/>
      <c r="AI691" s="88">
        <v>7.2</v>
      </c>
      <c r="AJ691" s="95"/>
      <c r="AK691" s="88"/>
      <c r="AL691" s="88">
        <v>4.8</v>
      </c>
      <c r="AM691" s="88"/>
      <c r="AN691" s="88"/>
      <c r="AO691" s="88"/>
      <c r="AP691" s="88"/>
      <c r="AQ691" s="88"/>
      <c r="AR691" s="196"/>
      <c r="AS691" s="206">
        <f t="shared" si="19"/>
        <v>67.2</v>
      </c>
      <c r="AT691" s="264" t="s">
        <v>279</v>
      </c>
      <c r="AU691" s="6" t="s">
        <v>1230</v>
      </c>
    </row>
    <row r="692" spans="1:47" ht="45" customHeight="1">
      <c r="A692" s="64" t="s">
        <v>679</v>
      </c>
      <c r="B692" s="183" t="s">
        <v>1149</v>
      </c>
      <c r="C692" s="264" t="s">
        <v>279</v>
      </c>
      <c r="D692" s="252" t="s">
        <v>1275</v>
      </c>
      <c r="E692" s="16"/>
      <c r="F692" s="3">
        <v>2</v>
      </c>
      <c r="G692" s="3">
        <v>0.75</v>
      </c>
      <c r="H692" s="70" t="s">
        <v>668</v>
      </c>
      <c r="I692" s="408" t="s">
        <v>971</v>
      </c>
      <c r="J692" s="214"/>
      <c r="K692" s="212">
        <f t="shared" si="18"/>
        <v>10.5</v>
      </c>
      <c r="L692" s="403"/>
      <c r="M692" s="380"/>
      <c r="N692" s="106">
        <v>1.5</v>
      </c>
      <c r="O692" s="88"/>
      <c r="P692" s="88"/>
      <c r="Q692" s="88">
        <v>1.5</v>
      </c>
      <c r="R692" s="88"/>
      <c r="S692" s="88"/>
      <c r="T692" s="88"/>
      <c r="U692" s="88">
        <v>1.5</v>
      </c>
      <c r="V692" s="88"/>
      <c r="W692" s="88"/>
      <c r="X692" s="88">
        <v>1.5</v>
      </c>
      <c r="Y692" s="88"/>
      <c r="Z692" s="88"/>
      <c r="AA692" s="88"/>
      <c r="AB692" s="88">
        <v>1.5</v>
      </c>
      <c r="AC692" s="88"/>
      <c r="AD692" s="88"/>
      <c r="AE692" s="88">
        <v>1.5</v>
      </c>
      <c r="AF692" s="88"/>
      <c r="AG692" s="88"/>
      <c r="AH692" s="88"/>
      <c r="AI692" s="88"/>
      <c r="AJ692" s="88"/>
      <c r="AK692" s="88"/>
      <c r="AL692" s="88">
        <v>1.5</v>
      </c>
      <c r="AM692" s="88"/>
      <c r="AN692" s="88"/>
      <c r="AO692" s="88"/>
      <c r="AP692" s="88"/>
      <c r="AQ692" s="88"/>
      <c r="AR692" s="196"/>
      <c r="AS692" s="206">
        <f t="shared" si="19"/>
        <v>10.5</v>
      </c>
      <c r="AT692" s="264" t="s">
        <v>279</v>
      </c>
      <c r="AU692" s="16" t="s">
        <v>873</v>
      </c>
    </row>
    <row r="693" spans="1:47" ht="33.75" customHeight="1">
      <c r="A693" s="64" t="s">
        <v>679</v>
      </c>
      <c r="B693" s="67" t="s">
        <v>874</v>
      </c>
      <c r="C693" s="264" t="s">
        <v>279</v>
      </c>
      <c r="D693" s="10" t="s">
        <v>875</v>
      </c>
      <c r="E693" s="3"/>
      <c r="F693" s="3">
        <v>4</v>
      </c>
      <c r="G693" s="3">
        <v>0.75</v>
      </c>
      <c r="H693" s="71" t="s">
        <v>668</v>
      </c>
      <c r="I693" s="405" t="s">
        <v>767</v>
      </c>
      <c r="J693" s="221"/>
      <c r="K693" s="212">
        <f t="shared" si="18"/>
        <v>9</v>
      </c>
      <c r="L693" s="403"/>
      <c r="M693" s="380"/>
      <c r="N693" s="106"/>
      <c r="O693" s="88"/>
      <c r="P693" s="88"/>
      <c r="Q693" s="88">
        <v>3</v>
      </c>
      <c r="R693" s="88"/>
      <c r="S693" s="88"/>
      <c r="T693" s="88"/>
      <c r="U693" s="88"/>
      <c r="V693" s="88"/>
      <c r="W693" s="88"/>
      <c r="X693" s="88">
        <v>3</v>
      </c>
      <c r="Y693" s="88"/>
      <c r="Z693" s="88"/>
      <c r="AA693" s="88"/>
      <c r="AB693" s="88"/>
      <c r="AC693" s="88"/>
      <c r="AD693" s="88"/>
      <c r="AE693" s="88"/>
      <c r="AF693" s="88"/>
      <c r="AG693" s="88"/>
      <c r="AH693" s="88"/>
      <c r="AI693" s="88"/>
      <c r="AJ693" s="88"/>
      <c r="AK693" s="88"/>
      <c r="AL693" s="88">
        <v>3</v>
      </c>
      <c r="AM693" s="88"/>
      <c r="AN693" s="88"/>
      <c r="AO693" s="88"/>
      <c r="AP693" s="88"/>
      <c r="AQ693" s="88"/>
      <c r="AR693" s="196"/>
      <c r="AS693" s="206">
        <f t="shared" si="19"/>
        <v>9</v>
      </c>
      <c r="AT693" s="264" t="s">
        <v>279</v>
      </c>
      <c r="AU693" s="6" t="s">
        <v>875</v>
      </c>
    </row>
    <row r="694" spans="1:47" ht="33.75" customHeight="1">
      <c r="A694" s="64" t="s">
        <v>679</v>
      </c>
      <c r="B694" s="67" t="s">
        <v>874</v>
      </c>
      <c r="C694" s="264" t="s">
        <v>279</v>
      </c>
      <c r="D694" s="10" t="s">
        <v>876</v>
      </c>
      <c r="E694" s="3"/>
      <c r="F694" s="3">
        <v>4</v>
      </c>
      <c r="G694" s="3">
        <v>0.75</v>
      </c>
      <c r="H694" s="71" t="s">
        <v>668</v>
      </c>
      <c r="I694" s="405" t="s">
        <v>767</v>
      </c>
      <c r="J694" s="221"/>
      <c r="K694" s="212">
        <f t="shared" si="18"/>
        <v>6</v>
      </c>
      <c r="L694" s="403"/>
      <c r="M694" s="380"/>
      <c r="N694" s="106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8"/>
      <c r="Z694" s="88"/>
      <c r="AA694" s="88"/>
      <c r="AB694" s="88"/>
      <c r="AC694" s="88"/>
      <c r="AD694" s="88"/>
      <c r="AE694" s="88">
        <v>3</v>
      </c>
      <c r="AF694" s="88"/>
      <c r="AG694" s="88"/>
      <c r="AH694" s="88"/>
      <c r="AI694" s="88"/>
      <c r="AJ694" s="88"/>
      <c r="AK694" s="88"/>
      <c r="AL694" s="88">
        <v>3</v>
      </c>
      <c r="AM694" s="88"/>
      <c r="AN694" s="88"/>
      <c r="AO694" s="88"/>
      <c r="AP694" s="88"/>
      <c r="AQ694" s="88"/>
      <c r="AR694" s="196"/>
      <c r="AS694" s="206">
        <f t="shared" si="19"/>
        <v>6</v>
      </c>
      <c r="AT694" s="264" t="s">
        <v>279</v>
      </c>
      <c r="AU694" s="6" t="s">
        <v>876</v>
      </c>
    </row>
    <row r="695" spans="1:47" ht="36" customHeight="1">
      <c r="A695" s="64" t="s">
        <v>679</v>
      </c>
      <c r="B695" s="67" t="s">
        <v>874</v>
      </c>
      <c r="C695" s="264" t="s">
        <v>279</v>
      </c>
      <c r="D695" s="134" t="s">
        <v>877</v>
      </c>
      <c r="E695" s="3"/>
      <c r="F695" s="3">
        <v>2</v>
      </c>
      <c r="G695" s="3">
        <v>0.75</v>
      </c>
      <c r="H695" s="71" t="s">
        <v>668</v>
      </c>
      <c r="I695" s="405" t="s">
        <v>767</v>
      </c>
      <c r="J695" s="221"/>
      <c r="K695" s="212">
        <f t="shared" si="18"/>
        <v>1.5</v>
      </c>
      <c r="L695" s="403"/>
      <c r="M695" s="380"/>
      <c r="N695" s="106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88"/>
      <c r="Z695" s="88"/>
      <c r="AA695" s="88"/>
      <c r="AB695" s="88"/>
      <c r="AC695" s="88"/>
      <c r="AD695" s="88"/>
      <c r="AE695" s="88">
        <v>1.5</v>
      </c>
      <c r="AF695" s="88"/>
      <c r="AG695" s="88"/>
      <c r="AH695" s="88"/>
      <c r="AI695" s="88"/>
      <c r="AJ695" s="88"/>
      <c r="AK695" s="88"/>
      <c r="AL695" s="88"/>
      <c r="AM695" s="88"/>
      <c r="AN695" s="88"/>
      <c r="AO695" s="88"/>
      <c r="AP695" s="88"/>
      <c r="AQ695" s="88"/>
      <c r="AR695" s="196"/>
      <c r="AS695" s="206">
        <f t="shared" si="19"/>
        <v>1.5</v>
      </c>
      <c r="AT695" s="264" t="s">
        <v>279</v>
      </c>
      <c r="AU695" s="6" t="s">
        <v>877</v>
      </c>
    </row>
    <row r="696" spans="1:47" ht="45.75" customHeight="1">
      <c r="A696" s="64" t="s">
        <v>679</v>
      </c>
      <c r="B696" s="247" t="s">
        <v>879</v>
      </c>
      <c r="C696" s="264" t="s">
        <v>279</v>
      </c>
      <c r="D696" s="426" t="s">
        <v>878</v>
      </c>
      <c r="E696" s="3"/>
      <c r="F696" s="3">
        <v>2</v>
      </c>
      <c r="G696" s="3">
        <v>0.75</v>
      </c>
      <c r="H696" s="71" t="s">
        <v>668</v>
      </c>
      <c r="I696" s="405" t="s">
        <v>767</v>
      </c>
      <c r="J696" s="221"/>
      <c r="K696" s="212">
        <f t="shared" si="18"/>
        <v>18.299999999999997</v>
      </c>
      <c r="L696" s="403"/>
      <c r="M696" s="380"/>
      <c r="N696" s="106">
        <v>1.6</v>
      </c>
      <c r="O696" s="88"/>
      <c r="P696" s="88"/>
      <c r="Q696" s="88"/>
      <c r="R696" s="88">
        <v>1.6</v>
      </c>
      <c r="S696" s="88"/>
      <c r="T696" s="88"/>
      <c r="U696" s="88">
        <v>0.8</v>
      </c>
      <c r="V696" s="88"/>
      <c r="W696" s="88">
        <v>1.6</v>
      </c>
      <c r="X696" s="88">
        <v>1.6</v>
      </c>
      <c r="Y696" s="88">
        <v>1.6</v>
      </c>
      <c r="Z696" s="88"/>
      <c r="AA696" s="88"/>
      <c r="AB696" s="88">
        <v>1.6</v>
      </c>
      <c r="AC696" s="88"/>
      <c r="AD696" s="88">
        <v>1.6</v>
      </c>
      <c r="AE696" s="88"/>
      <c r="AF696" s="88">
        <v>1.6</v>
      </c>
      <c r="AG696" s="88"/>
      <c r="AH696" s="88"/>
      <c r="AI696" s="88">
        <v>1.6</v>
      </c>
      <c r="AJ696" s="88"/>
      <c r="AK696" s="88"/>
      <c r="AL696" s="88">
        <v>1.5</v>
      </c>
      <c r="AM696" s="88">
        <v>1.6</v>
      </c>
      <c r="AN696" s="88"/>
      <c r="AO696" s="88"/>
      <c r="AP696" s="88"/>
      <c r="AQ696" s="88"/>
      <c r="AR696" s="196"/>
      <c r="AS696" s="206">
        <f t="shared" si="19"/>
        <v>18.299999999999997</v>
      </c>
      <c r="AT696" s="264" t="s">
        <v>279</v>
      </c>
      <c r="AU696" s="65" t="s">
        <v>878</v>
      </c>
    </row>
    <row r="697" spans="1:47" ht="37.5" customHeight="1">
      <c r="A697" s="64" t="s">
        <v>679</v>
      </c>
      <c r="B697" s="129" t="s">
        <v>1049</v>
      </c>
      <c r="C697" s="264" t="s">
        <v>279</v>
      </c>
      <c r="D697" s="426" t="s">
        <v>880</v>
      </c>
      <c r="E697" s="3"/>
      <c r="F697" s="3">
        <v>3</v>
      </c>
      <c r="G697" s="3">
        <v>0.75</v>
      </c>
      <c r="H697" s="71" t="s">
        <v>668</v>
      </c>
      <c r="I697" s="405" t="s">
        <v>767</v>
      </c>
      <c r="J697" s="221"/>
      <c r="K697" s="212">
        <f t="shared" si="18"/>
        <v>26.1</v>
      </c>
      <c r="L697" s="403"/>
      <c r="M697" s="380"/>
      <c r="N697" s="106">
        <v>2.25</v>
      </c>
      <c r="O697" s="88"/>
      <c r="P697" s="88">
        <v>1.5</v>
      </c>
      <c r="Q697" s="88"/>
      <c r="R697" s="88">
        <v>2.25</v>
      </c>
      <c r="S697" s="88"/>
      <c r="T697" s="88"/>
      <c r="U697" s="88">
        <v>2.25</v>
      </c>
      <c r="V697" s="88"/>
      <c r="W697" s="88">
        <v>2.1</v>
      </c>
      <c r="X697" s="88"/>
      <c r="Y697" s="88">
        <v>2.25</v>
      </c>
      <c r="Z697" s="88"/>
      <c r="AA697" s="88"/>
      <c r="AB697" s="88">
        <v>2.25</v>
      </c>
      <c r="AC697" s="88"/>
      <c r="AD697" s="88">
        <v>2.25</v>
      </c>
      <c r="AE697" s="88"/>
      <c r="AF697" s="88">
        <v>2.25</v>
      </c>
      <c r="AG697" s="88"/>
      <c r="AH697" s="88"/>
      <c r="AI697" s="88">
        <v>2.25</v>
      </c>
      <c r="AJ697" s="88"/>
      <c r="AK697" s="88">
        <v>2.25</v>
      </c>
      <c r="AL697" s="88"/>
      <c r="AM697" s="88">
        <v>2.25</v>
      </c>
      <c r="AN697" s="88"/>
      <c r="AO697" s="88"/>
      <c r="AP697" s="88"/>
      <c r="AQ697" s="88"/>
      <c r="AR697" s="196"/>
      <c r="AS697" s="206">
        <f t="shared" si="19"/>
        <v>26.1</v>
      </c>
      <c r="AT697" s="264" t="s">
        <v>279</v>
      </c>
      <c r="AU697" s="65" t="s">
        <v>880</v>
      </c>
    </row>
    <row r="698" spans="1:47" ht="35.25" customHeight="1">
      <c r="A698" s="64" t="s">
        <v>679</v>
      </c>
      <c r="B698" s="8" t="s">
        <v>1049</v>
      </c>
      <c r="C698" s="264" t="s">
        <v>279</v>
      </c>
      <c r="D698" s="427" t="s">
        <v>881</v>
      </c>
      <c r="E698" s="3"/>
      <c r="F698" s="3">
        <v>2</v>
      </c>
      <c r="G698" s="3">
        <v>0.75</v>
      </c>
      <c r="H698" s="71" t="s">
        <v>668</v>
      </c>
      <c r="I698" s="405" t="s">
        <v>767</v>
      </c>
      <c r="J698" s="221"/>
      <c r="K698" s="212">
        <f t="shared" si="18"/>
        <v>17.25</v>
      </c>
      <c r="L698" s="403"/>
      <c r="M698" s="380"/>
      <c r="N698" s="106">
        <v>1.5</v>
      </c>
      <c r="O698" s="88"/>
      <c r="P698" s="88">
        <v>1.5</v>
      </c>
      <c r="Q698" s="88"/>
      <c r="R698" s="88">
        <v>1.5</v>
      </c>
      <c r="S698" s="88"/>
      <c r="T698" s="88"/>
      <c r="U698" s="88">
        <v>1.5</v>
      </c>
      <c r="V698" s="88"/>
      <c r="W698" s="88">
        <v>1.5</v>
      </c>
      <c r="X698" s="88"/>
      <c r="Y698" s="88">
        <v>0.75</v>
      </c>
      <c r="Z698" s="88"/>
      <c r="AA698" s="88"/>
      <c r="AB698" s="88">
        <v>1.5</v>
      </c>
      <c r="AC698" s="88"/>
      <c r="AD698" s="88">
        <v>1.5</v>
      </c>
      <c r="AE698" s="88"/>
      <c r="AF698" s="88">
        <v>1.5</v>
      </c>
      <c r="AG698" s="88"/>
      <c r="AH698" s="88"/>
      <c r="AI698" s="88">
        <v>1.5</v>
      </c>
      <c r="AJ698" s="88"/>
      <c r="AK698" s="88">
        <v>1.5</v>
      </c>
      <c r="AL698" s="88"/>
      <c r="AM698" s="88">
        <v>1.5</v>
      </c>
      <c r="AN698" s="88"/>
      <c r="AO698" s="88"/>
      <c r="AP698" s="88"/>
      <c r="AQ698" s="88"/>
      <c r="AR698" s="196"/>
      <c r="AS698" s="206">
        <f t="shared" si="19"/>
        <v>17.25</v>
      </c>
      <c r="AT698" s="264" t="s">
        <v>279</v>
      </c>
      <c r="AU698" s="67" t="s">
        <v>881</v>
      </c>
    </row>
    <row r="699" spans="1:47" ht="35.25" customHeight="1">
      <c r="A699" s="64" t="s">
        <v>679</v>
      </c>
      <c r="B699" s="8" t="s">
        <v>1049</v>
      </c>
      <c r="C699" s="264" t="s">
        <v>279</v>
      </c>
      <c r="D699" s="427" t="s">
        <v>882</v>
      </c>
      <c r="E699" s="3"/>
      <c r="F699" s="3">
        <v>2</v>
      </c>
      <c r="G699" s="3">
        <v>0.75</v>
      </c>
      <c r="H699" s="71" t="s">
        <v>668</v>
      </c>
      <c r="I699" s="405" t="s">
        <v>767</v>
      </c>
      <c r="J699" s="221"/>
      <c r="K699" s="212">
        <f t="shared" si="18"/>
        <v>15.75</v>
      </c>
      <c r="L699" s="403"/>
      <c r="M699" s="380"/>
      <c r="N699" s="106">
        <v>1.5</v>
      </c>
      <c r="O699" s="88"/>
      <c r="P699" s="88">
        <v>1.5</v>
      </c>
      <c r="Q699" s="88"/>
      <c r="R699" s="88">
        <v>1.5</v>
      </c>
      <c r="S699" s="88"/>
      <c r="T699" s="88"/>
      <c r="U699" s="88">
        <v>1.5</v>
      </c>
      <c r="V699" s="88"/>
      <c r="W699" s="88">
        <v>1.5</v>
      </c>
      <c r="X699" s="88"/>
      <c r="Y699" s="88">
        <v>0.75</v>
      </c>
      <c r="Z699" s="88"/>
      <c r="AA699" s="88"/>
      <c r="AB699" s="88">
        <v>1.5</v>
      </c>
      <c r="AC699" s="88"/>
      <c r="AD699" s="88">
        <v>1.5</v>
      </c>
      <c r="AE699" s="88"/>
      <c r="AF699" s="88">
        <v>1.5</v>
      </c>
      <c r="AG699" s="88"/>
      <c r="AH699" s="88"/>
      <c r="AI699" s="88">
        <v>1.5</v>
      </c>
      <c r="AJ699" s="88"/>
      <c r="AK699" s="88"/>
      <c r="AL699" s="88"/>
      <c r="AM699" s="88">
        <v>1.5</v>
      </c>
      <c r="AN699" s="88"/>
      <c r="AO699" s="88"/>
      <c r="AP699" s="88"/>
      <c r="AQ699" s="88"/>
      <c r="AR699" s="196"/>
      <c r="AS699" s="206">
        <f t="shared" si="19"/>
        <v>15.75</v>
      </c>
      <c r="AT699" s="264" t="s">
        <v>279</v>
      </c>
      <c r="AU699" s="67" t="s">
        <v>882</v>
      </c>
    </row>
    <row r="700" spans="1:47" ht="32.25" customHeight="1">
      <c r="A700" s="64" t="s">
        <v>679</v>
      </c>
      <c r="B700" s="8" t="s">
        <v>1049</v>
      </c>
      <c r="C700" s="12" t="s">
        <v>279</v>
      </c>
      <c r="D700" s="134" t="s">
        <v>765</v>
      </c>
      <c r="E700" s="11"/>
      <c r="F700" s="3">
        <v>2</v>
      </c>
      <c r="G700" s="3">
        <v>0.75</v>
      </c>
      <c r="H700" s="172" t="s">
        <v>668</v>
      </c>
      <c r="I700" s="405" t="s">
        <v>767</v>
      </c>
      <c r="J700" s="224"/>
      <c r="K700" s="212">
        <f t="shared" si="18"/>
        <v>5.5</v>
      </c>
      <c r="L700" s="403"/>
      <c r="M700" s="380"/>
      <c r="N700" s="106"/>
      <c r="O700" s="88"/>
      <c r="P700" s="88"/>
      <c r="Q700" s="88"/>
      <c r="R700" s="88">
        <v>2.25</v>
      </c>
      <c r="S700" s="88"/>
      <c r="T700" s="88"/>
      <c r="U700" s="88"/>
      <c r="V700" s="88"/>
      <c r="W700" s="88"/>
      <c r="X700" s="88"/>
      <c r="Y700" s="88">
        <v>1.5</v>
      </c>
      <c r="Z700" s="88"/>
      <c r="AA700" s="88"/>
      <c r="AB700" s="88">
        <v>0.25</v>
      </c>
      <c r="AC700" s="88"/>
      <c r="AD700" s="88"/>
      <c r="AE700" s="88"/>
      <c r="AF700" s="88"/>
      <c r="AG700" s="88"/>
      <c r="AH700" s="88"/>
      <c r="AI700" s="88"/>
      <c r="AJ700" s="88"/>
      <c r="AK700" s="88">
        <v>1.5</v>
      </c>
      <c r="AL700" s="88"/>
      <c r="AM700" s="88"/>
      <c r="AN700" s="88"/>
      <c r="AO700" s="88"/>
      <c r="AP700" s="88"/>
      <c r="AQ700" s="88"/>
      <c r="AR700" s="196"/>
      <c r="AS700" s="206">
        <f t="shared" si="19"/>
        <v>5.5</v>
      </c>
      <c r="AT700" s="12" t="s">
        <v>279</v>
      </c>
      <c r="AU700" s="8" t="s">
        <v>765</v>
      </c>
    </row>
    <row r="701" spans="1:47" ht="32.25" customHeight="1">
      <c r="A701" s="64" t="s">
        <v>679</v>
      </c>
      <c r="B701" s="6" t="s">
        <v>1431</v>
      </c>
      <c r="C701" s="180" t="s">
        <v>279</v>
      </c>
      <c r="D701" s="180" t="s">
        <v>1408</v>
      </c>
      <c r="E701" s="3"/>
      <c r="F701" s="3">
        <v>10</v>
      </c>
      <c r="G701" s="3">
        <v>9.1999999999999993</v>
      </c>
      <c r="H701" s="3" t="s">
        <v>668</v>
      </c>
      <c r="I701" s="386" t="s">
        <v>1409</v>
      </c>
      <c r="J701" s="220"/>
      <c r="K701" s="212">
        <f t="shared" si="18"/>
        <v>107.80000000000001</v>
      </c>
      <c r="L701" s="399">
        <v>4</v>
      </c>
      <c r="M701" s="381"/>
      <c r="N701" s="378">
        <v>9.1999999999999993</v>
      </c>
      <c r="O701" s="88"/>
      <c r="P701" s="88">
        <v>6.5</v>
      </c>
      <c r="Q701" s="119"/>
      <c r="R701" s="88">
        <v>9.1999999999999993</v>
      </c>
      <c r="S701" s="88"/>
      <c r="T701" s="88"/>
      <c r="U701" s="88">
        <v>9.1999999999999993</v>
      </c>
      <c r="V701" s="88"/>
      <c r="W701" s="88">
        <v>9.1999999999999993</v>
      </c>
      <c r="X701" s="95">
        <v>4</v>
      </c>
      <c r="Y701" s="88">
        <v>5.3</v>
      </c>
      <c r="Z701" s="88"/>
      <c r="AA701" s="88"/>
      <c r="AB701" s="119">
        <v>9.1999999999999993</v>
      </c>
      <c r="AC701" s="88"/>
      <c r="AD701" s="99">
        <v>9.1999999999999993</v>
      </c>
      <c r="AE701" s="88"/>
      <c r="AF701" s="88">
        <v>9.1999999999999993</v>
      </c>
      <c r="AG701" s="88"/>
      <c r="AH701" s="88"/>
      <c r="AI701" s="119">
        <v>9.1999999999999993</v>
      </c>
      <c r="AJ701" s="119"/>
      <c r="AK701" s="88">
        <v>9.1999999999999993</v>
      </c>
      <c r="AL701" s="88"/>
      <c r="AM701" s="119">
        <v>9.1999999999999993</v>
      </c>
      <c r="AN701" s="88"/>
      <c r="AO701" s="119"/>
      <c r="AP701" s="119"/>
      <c r="AQ701" s="136"/>
      <c r="AR701" s="196"/>
      <c r="AS701" s="206">
        <f t="shared" si="19"/>
        <v>107.80000000000001</v>
      </c>
      <c r="AT701" s="180" t="s">
        <v>279</v>
      </c>
      <c r="AU701" s="180" t="s">
        <v>1408</v>
      </c>
    </row>
    <row r="702" spans="1:47" ht="32.25" customHeight="1">
      <c r="A702" s="64" t="s">
        <v>679</v>
      </c>
      <c r="B702" s="6" t="s">
        <v>1431</v>
      </c>
      <c r="C702" s="180" t="s">
        <v>279</v>
      </c>
      <c r="D702" s="180" t="s">
        <v>1410</v>
      </c>
      <c r="E702" s="3"/>
      <c r="F702" s="3">
        <v>10</v>
      </c>
      <c r="G702" s="3">
        <v>9.1999999999999993</v>
      </c>
      <c r="H702" s="3" t="s">
        <v>668</v>
      </c>
      <c r="I702" s="386" t="s">
        <v>1409</v>
      </c>
      <c r="J702" s="479"/>
      <c r="K702" s="182">
        <f t="shared" si="18"/>
        <v>99.000000000000014</v>
      </c>
      <c r="L702" s="480">
        <v>4</v>
      </c>
      <c r="M702" s="381"/>
      <c r="N702" s="378">
        <v>9.1999999999999993</v>
      </c>
      <c r="O702" s="88"/>
      <c r="P702" s="88">
        <v>2.4</v>
      </c>
      <c r="Q702" s="119"/>
      <c r="R702" s="88">
        <v>9.1999999999999993</v>
      </c>
      <c r="S702" s="88"/>
      <c r="T702" s="88"/>
      <c r="U702" s="88">
        <v>9.1999999999999993</v>
      </c>
      <c r="V702" s="88"/>
      <c r="W702" s="88">
        <v>9.1999999999999993</v>
      </c>
      <c r="X702" s="95">
        <v>4</v>
      </c>
      <c r="Y702" s="88">
        <v>1.6</v>
      </c>
      <c r="Z702" s="88"/>
      <c r="AA702" s="88"/>
      <c r="AB702" s="119">
        <v>9.1999999999999993</v>
      </c>
      <c r="AC702" s="88"/>
      <c r="AD702" s="99">
        <v>9.1999999999999993</v>
      </c>
      <c r="AE702" s="88"/>
      <c r="AF702" s="88">
        <v>9.1999999999999993</v>
      </c>
      <c r="AG702" s="88"/>
      <c r="AH702" s="88"/>
      <c r="AI702" s="119">
        <v>9.1999999999999993</v>
      </c>
      <c r="AJ702" s="119"/>
      <c r="AK702" s="88">
        <v>8.1999999999999993</v>
      </c>
      <c r="AL702" s="88"/>
      <c r="AM702" s="119">
        <v>9.1999999999999993</v>
      </c>
      <c r="AN702" s="88"/>
      <c r="AO702" s="119"/>
      <c r="AP702" s="119"/>
      <c r="AQ702" s="136"/>
      <c r="AR702" s="196"/>
      <c r="AS702" s="206">
        <f t="shared" si="19"/>
        <v>99.000000000000014</v>
      </c>
      <c r="AT702" s="180" t="s">
        <v>279</v>
      </c>
      <c r="AU702" s="180" t="s">
        <v>1410</v>
      </c>
    </row>
    <row r="703" spans="1:47" ht="32.25" customHeight="1">
      <c r="A703" s="64" t="s">
        <v>679</v>
      </c>
      <c r="B703" s="6"/>
      <c r="C703" s="180"/>
      <c r="D703" s="180"/>
      <c r="E703" s="3"/>
      <c r="F703" s="3"/>
      <c r="G703" s="3"/>
      <c r="H703" s="3"/>
      <c r="I703" s="386"/>
      <c r="J703" s="170"/>
      <c r="K703" s="182"/>
      <c r="L703" s="399"/>
      <c r="M703" s="381"/>
      <c r="N703" s="378"/>
      <c r="O703" s="88"/>
      <c r="P703" s="88"/>
      <c r="Q703" s="119"/>
      <c r="R703" s="88"/>
      <c r="S703" s="88"/>
      <c r="T703" s="88"/>
      <c r="U703" s="88"/>
      <c r="V703" s="88"/>
      <c r="W703" s="88"/>
      <c r="X703" s="88"/>
      <c r="Y703" s="88"/>
      <c r="Z703" s="88"/>
      <c r="AA703" s="88"/>
      <c r="AB703" s="95"/>
      <c r="AC703" s="88"/>
      <c r="AD703" s="99"/>
      <c r="AE703" s="88"/>
      <c r="AF703" s="88"/>
      <c r="AG703" s="88"/>
      <c r="AH703" s="88"/>
      <c r="AI703" s="95"/>
      <c r="AJ703" s="119"/>
      <c r="AK703" s="88"/>
      <c r="AL703" s="88"/>
      <c r="AM703" s="119"/>
      <c r="AN703" s="88"/>
      <c r="AO703" s="119"/>
      <c r="AP703" s="95"/>
      <c r="AQ703" s="136"/>
      <c r="AR703" s="196"/>
      <c r="AS703" s="206">
        <f t="shared" si="19"/>
        <v>0</v>
      </c>
      <c r="AT703" s="180"/>
      <c r="AU703" s="180"/>
    </row>
    <row r="704" spans="1:47" ht="32.25" customHeight="1">
      <c r="A704" s="64" t="s">
        <v>679</v>
      </c>
      <c r="B704" s="6"/>
      <c r="C704" s="180"/>
      <c r="D704" s="180"/>
      <c r="E704" s="3"/>
      <c r="F704" s="3"/>
      <c r="G704" s="3"/>
      <c r="H704" s="3"/>
      <c r="I704" s="386"/>
      <c r="J704" s="170"/>
      <c r="K704" s="182"/>
      <c r="L704" s="399"/>
      <c r="M704" s="381"/>
      <c r="N704" s="378"/>
      <c r="O704" s="88"/>
      <c r="P704" s="88"/>
      <c r="Q704" s="119"/>
      <c r="R704" s="88"/>
      <c r="S704" s="88"/>
      <c r="T704" s="88"/>
      <c r="U704" s="88"/>
      <c r="V704" s="88"/>
      <c r="W704" s="88"/>
      <c r="X704" s="88"/>
      <c r="Y704" s="88"/>
      <c r="Z704" s="88"/>
      <c r="AA704" s="88"/>
      <c r="AB704" s="95"/>
      <c r="AC704" s="88"/>
      <c r="AD704" s="99"/>
      <c r="AE704" s="88"/>
      <c r="AF704" s="88"/>
      <c r="AG704" s="88"/>
      <c r="AH704" s="88"/>
      <c r="AI704" s="95"/>
      <c r="AJ704" s="119"/>
      <c r="AK704" s="88"/>
      <c r="AL704" s="88"/>
      <c r="AM704" s="119"/>
      <c r="AN704" s="88"/>
      <c r="AO704" s="119"/>
      <c r="AP704" s="95"/>
      <c r="AQ704" s="136"/>
      <c r="AR704" s="196"/>
      <c r="AS704" s="206"/>
      <c r="AT704" s="180"/>
      <c r="AU704" s="180"/>
    </row>
    <row r="705" spans="1:48" ht="32.25" customHeight="1">
      <c r="A705" s="64" t="s">
        <v>679</v>
      </c>
      <c r="B705" s="6"/>
      <c r="C705" s="180"/>
      <c r="D705" s="180"/>
      <c r="E705" s="3"/>
      <c r="F705" s="3"/>
      <c r="G705" s="3"/>
      <c r="H705" s="3"/>
      <c r="I705" s="386"/>
      <c r="J705" s="170"/>
      <c r="K705" s="182"/>
      <c r="L705" s="399"/>
      <c r="M705" s="381"/>
      <c r="N705" s="378"/>
      <c r="O705" s="88"/>
      <c r="P705" s="88"/>
      <c r="Q705" s="119"/>
      <c r="R705" s="88"/>
      <c r="S705" s="88"/>
      <c r="T705" s="88"/>
      <c r="U705" s="88"/>
      <c r="V705" s="88"/>
      <c r="W705" s="88"/>
      <c r="X705" s="88"/>
      <c r="Y705" s="88"/>
      <c r="Z705" s="88"/>
      <c r="AA705" s="88"/>
      <c r="AB705" s="95"/>
      <c r="AC705" s="88"/>
      <c r="AD705" s="99"/>
      <c r="AE705" s="88"/>
      <c r="AF705" s="88"/>
      <c r="AG705" s="88"/>
      <c r="AH705" s="88"/>
      <c r="AI705" s="95"/>
      <c r="AJ705" s="119"/>
      <c r="AK705" s="88"/>
      <c r="AL705" s="88"/>
      <c r="AM705" s="119"/>
      <c r="AN705" s="88"/>
      <c r="AO705" s="119"/>
      <c r="AP705" s="95"/>
      <c r="AQ705" s="136"/>
      <c r="AR705" s="196"/>
      <c r="AS705" s="206"/>
      <c r="AT705" s="180"/>
      <c r="AU705" s="180"/>
    </row>
    <row r="706" spans="1:48" ht="32.25" customHeight="1">
      <c r="A706" s="64" t="s">
        <v>679</v>
      </c>
      <c r="B706" s="6"/>
      <c r="C706" s="180"/>
      <c r="D706" s="180"/>
      <c r="E706" s="3"/>
      <c r="F706" s="3"/>
      <c r="G706" s="3"/>
      <c r="H706" s="3"/>
      <c r="I706" s="386"/>
      <c r="J706" s="170"/>
      <c r="K706" s="182"/>
      <c r="L706" s="399"/>
      <c r="M706" s="381"/>
      <c r="N706" s="378"/>
      <c r="O706" s="88"/>
      <c r="P706" s="88"/>
      <c r="Q706" s="119"/>
      <c r="R706" s="88"/>
      <c r="S706" s="88"/>
      <c r="T706" s="88"/>
      <c r="U706" s="88"/>
      <c r="V706" s="88"/>
      <c r="W706" s="88"/>
      <c r="X706" s="88"/>
      <c r="Y706" s="88"/>
      <c r="Z706" s="88"/>
      <c r="AA706" s="88"/>
      <c r="AB706" s="95"/>
      <c r="AC706" s="88"/>
      <c r="AD706" s="99"/>
      <c r="AE706" s="88"/>
      <c r="AF706" s="88"/>
      <c r="AG706" s="88"/>
      <c r="AH706" s="88"/>
      <c r="AI706" s="95"/>
      <c r="AJ706" s="119"/>
      <c r="AK706" s="88"/>
      <c r="AL706" s="88"/>
      <c r="AM706" s="119"/>
      <c r="AN706" s="88"/>
      <c r="AO706" s="119"/>
      <c r="AP706" s="95"/>
      <c r="AQ706" s="136"/>
      <c r="AR706" s="196"/>
      <c r="AS706" s="206"/>
      <c r="AT706" s="180"/>
      <c r="AU706" s="180"/>
    </row>
    <row r="707" spans="1:48" ht="32.25" customHeight="1" thickBot="1">
      <c r="A707" s="64" t="s">
        <v>679</v>
      </c>
      <c r="B707" s="6"/>
      <c r="C707" s="180"/>
      <c r="D707" s="180"/>
      <c r="E707" s="3"/>
      <c r="F707" s="3"/>
      <c r="G707" s="3"/>
      <c r="H707" s="3"/>
      <c r="I707" s="386"/>
      <c r="J707" s="170"/>
      <c r="K707" s="212">
        <f t="shared" si="18"/>
        <v>0</v>
      </c>
      <c r="L707" s="399"/>
      <c r="M707" s="381"/>
      <c r="N707" s="379"/>
      <c r="O707" s="88"/>
      <c r="P707" s="88"/>
      <c r="Q707" s="119"/>
      <c r="R707" s="88"/>
      <c r="S707" s="88"/>
      <c r="T707" s="88"/>
      <c r="U707" s="88"/>
      <c r="V707" s="88"/>
      <c r="W707" s="88"/>
      <c r="X707" s="88"/>
      <c r="Y707" s="88"/>
      <c r="Z707" s="88"/>
      <c r="AA707" s="88"/>
      <c r="AB707" s="95"/>
      <c r="AC707" s="88"/>
      <c r="AD707" s="99"/>
      <c r="AE707" s="88"/>
      <c r="AF707" s="88"/>
      <c r="AG707" s="88"/>
      <c r="AH707" s="88"/>
      <c r="AI707" s="95"/>
      <c r="AJ707" s="119"/>
      <c r="AK707" s="88"/>
      <c r="AL707" s="88"/>
      <c r="AM707" s="119"/>
      <c r="AN707" s="88"/>
      <c r="AO707" s="119"/>
      <c r="AP707" s="95"/>
      <c r="AQ707" s="136"/>
      <c r="AR707" s="196"/>
      <c r="AS707" s="206">
        <f t="shared" si="19"/>
        <v>0</v>
      </c>
      <c r="AT707" s="180"/>
      <c r="AU707" s="16"/>
    </row>
    <row r="708" spans="1:48" ht="50.25" customHeight="1" thickBot="1">
      <c r="A708" s="19"/>
      <c r="B708" s="3"/>
      <c r="C708" s="19"/>
      <c r="D708" s="6"/>
      <c r="E708" s="3"/>
      <c r="F708" s="3"/>
      <c r="G708" s="71"/>
      <c r="H708" s="203"/>
      <c r="I708" s="409"/>
      <c r="J708" s="241"/>
      <c r="K708" s="301">
        <f t="shared" si="18"/>
        <v>8100.4000000000042</v>
      </c>
      <c r="L708" s="145">
        <f t="shared" ref="L708:AR708" si="20">SUM(L4:L707)</f>
        <v>136</v>
      </c>
      <c r="M708" s="145">
        <f>SUM(M4:M707)</f>
        <v>0</v>
      </c>
      <c r="N708" s="145">
        <f>SUM(N4:N707)</f>
        <v>298.25000000000006</v>
      </c>
      <c r="O708" s="145">
        <f>SUM(O4:O707)</f>
        <v>263</v>
      </c>
      <c r="P708" s="145">
        <f t="shared" si="20"/>
        <v>273.29000000000019</v>
      </c>
      <c r="Q708" s="145">
        <f t="shared" si="20"/>
        <v>318.65000000000015</v>
      </c>
      <c r="R708" s="145">
        <f t="shared" si="20"/>
        <v>367.14000000000033</v>
      </c>
      <c r="S708" s="145">
        <f t="shared" si="20"/>
        <v>282.19999999999993</v>
      </c>
      <c r="T708" s="145">
        <f t="shared" si="20"/>
        <v>265.35000000000014</v>
      </c>
      <c r="U708" s="145">
        <f t="shared" si="20"/>
        <v>355.07000000000016</v>
      </c>
      <c r="V708" s="145">
        <f t="shared" si="20"/>
        <v>337.2000000000005</v>
      </c>
      <c r="W708" s="145">
        <f t="shared" si="20"/>
        <v>275.25000000000017</v>
      </c>
      <c r="X708" s="368">
        <f>SUM(X4:X707)</f>
        <v>261.40000000000009</v>
      </c>
      <c r="Y708" s="145">
        <f t="shared" si="20"/>
        <v>298.35000000000014</v>
      </c>
      <c r="Z708" s="145">
        <f>SUM(Z4:Z707)</f>
        <v>242.2999999999999</v>
      </c>
      <c r="AA708" s="145">
        <f t="shared" si="20"/>
        <v>208.60000000000014</v>
      </c>
      <c r="AB708" s="145">
        <f t="shared" si="20"/>
        <v>340.15000000000009</v>
      </c>
      <c r="AC708" s="145">
        <f t="shared" si="20"/>
        <v>314.40000000000032</v>
      </c>
      <c r="AD708" s="145">
        <f t="shared" si="20"/>
        <v>291.65000000000009</v>
      </c>
      <c r="AE708" s="145">
        <f>SUM(AE4:AE707)</f>
        <v>285.85000000000002</v>
      </c>
      <c r="AF708" s="145">
        <f t="shared" si="20"/>
        <v>332.95000000000033</v>
      </c>
      <c r="AG708" s="145">
        <f t="shared" si="20"/>
        <v>249.49999999999994</v>
      </c>
      <c r="AH708" s="145">
        <f t="shared" si="20"/>
        <v>242.35000000000016</v>
      </c>
      <c r="AI708" s="145">
        <f>SUM(AI4:AI707)</f>
        <v>284.55</v>
      </c>
      <c r="AJ708" s="145">
        <f>SUM(AJ4:AJ707)</f>
        <v>288.70000000000016</v>
      </c>
      <c r="AK708" s="145">
        <f>SUM(AK4:AK707)</f>
        <v>230.8000000000001</v>
      </c>
      <c r="AL708" s="145">
        <f>SUM(AL4:AL707)</f>
        <v>332.9000000000002</v>
      </c>
      <c r="AM708" s="145">
        <f t="shared" si="20"/>
        <v>341.85000000000036</v>
      </c>
      <c r="AN708" s="145">
        <f>SUM(AN4:AN707)</f>
        <v>270.49999999999989</v>
      </c>
      <c r="AO708" s="145">
        <f>SUM(AO4:AO707)</f>
        <v>248.20000000000007</v>
      </c>
      <c r="AP708" s="145">
        <f t="shared" si="20"/>
        <v>0</v>
      </c>
      <c r="AQ708" s="145">
        <f t="shared" si="20"/>
        <v>0</v>
      </c>
      <c r="AR708" s="145">
        <f t="shared" si="20"/>
        <v>0</v>
      </c>
      <c r="AS708" s="344">
        <f>AR708+AQ708+AP708+AO708+AN708+AM708+AL708+AK708+AJ708+AI708+AH708+AG708+AF708+AE708+AD708+AC708+AB708+AA708+Z708+Y708+X708+W708+V708+U708+T708+S708+R708+Q708+P708+O708+N708</f>
        <v>8100.4000000000033</v>
      </c>
      <c r="AT708" s="19"/>
      <c r="AU708" s="6"/>
    </row>
    <row r="709" spans="1:48" ht="24.75" customHeight="1">
      <c r="A709" s="315"/>
      <c r="B709" s="312"/>
      <c r="C709" s="313"/>
      <c r="D709" s="314"/>
      <c r="E709" s="115"/>
      <c r="F709" s="115"/>
      <c r="G709" s="115"/>
      <c r="H709" s="115"/>
      <c r="I709" s="242"/>
      <c r="J709" s="242"/>
      <c r="K709" s="243"/>
      <c r="L709" s="410"/>
      <c r="M709" s="118"/>
      <c r="N709" s="118"/>
      <c r="O709" s="118"/>
      <c r="P709" s="118"/>
      <c r="Q709" s="118"/>
      <c r="R709" s="118"/>
      <c r="S709" s="118"/>
      <c r="T709" s="118"/>
      <c r="U709" s="118"/>
      <c r="V709" s="118"/>
      <c r="W709" s="118"/>
      <c r="X709" s="118"/>
      <c r="Y709" s="118"/>
      <c r="Z709" s="118"/>
      <c r="AA709" s="118"/>
      <c r="AB709" s="118"/>
      <c r="AC709" s="118"/>
      <c r="AD709" s="118"/>
      <c r="AE709" s="118"/>
      <c r="AF709" s="118"/>
      <c r="AG709" s="118"/>
      <c r="AH709" s="118"/>
      <c r="AI709" s="118"/>
      <c r="AJ709" s="118"/>
      <c r="AK709" s="118"/>
      <c r="AL709" s="118"/>
      <c r="AM709" s="118"/>
      <c r="AN709" s="118"/>
      <c r="AO709" s="118"/>
      <c r="AP709" s="118"/>
      <c r="AQ709" s="118"/>
      <c r="AR709" s="118"/>
      <c r="AS709" s="118"/>
    </row>
    <row r="710" spans="1:48" ht="24.75" customHeight="1">
      <c r="A710" s="603"/>
      <c r="B710" s="604"/>
      <c r="C710" s="604"/>
      <c r="D710" s="604"/>
      <c r="E710" s="604"/>
      <c r="F710" s="604"/>
      <c r="G710" s="115"/>
      <c r="H710" s="115"/>
      <c r="I710" s="242"/>
      <c r="J710" s="242"/>
      <c r="K710" s="243"/>
      <c r="L710" s="410"/>
      <c r="M710" s="118"/>
      <c r="N710" s="118"/>
      <c r="O710" s="118"/>
      <c r="P710" s="118"/>
      <c r="Q710" s="118"/>
      <c r="R710" s="118"/>
      <c r="S710" s="118"/>
      <c r="T710" s="118"/>
      <c r="U710" s="118"/>
      <c r="V710" s="118"/>
      <c r="W710" s="118"/>
      <c r="X710" s="118"/>
      <c r="Y710" s="118"/>
      <c r="Z710" s="118"/>
      <c r="AA710" s="118"/>
      <c r="AB710" s="118"/>
      <c r="AC710" s="118"/>
      <c r="AD710" s="118"/>
      <c r="AE710" s="118"/>
      <c r="AF710" s="118"/>
      <c r="AG710" s="118"/>
      <c r="AH710" s="118"/>
      <c r="AI710" s="118"/>
      <c r="AJ710" s="118"/>
      <c r="AK710" s="118"/>
      <c r="AL710" s="118"/>
      <c r="AM710" s="118"/>
      <c r="AN710" s="118"/>
      <c r="AO710" s="118"/>
      <c r="AP710" s="118"/>
      <c r="AQ710" s="118"/>
      <c r="AR710" s="118"/>
      <c r="AS710" s="118"/>
    </row>
    <row r="711" spans="1:48" ht="24.75" customHeight="1" thickBot="1">
      <c r="A711" s="315"/>
      <c r="B711" s="312"/>
      <c r="C711" s="313"/>
      <c r="D711" s="314"/>
      <c r="E711" s="115"/>
      <c r="F711" s="115"/>
      <c r="G711" s="115"/>
      <c r="H711" s="115"/>
      <c r="I711" s="242"/>
      <c r="J711" s="242"/>
      <c r="K711" s="243"/>
      <c r="L711" s="410"/>
      <c r="M711" s="118"/>
      <c r="N711" s="118"/>
      <c r="O711" s="118"/>
      <c r="P711" s="118"/>
      <c r="Q711" s="118"/>
      <c r="R711" s="118"/>
      <c r="S711" s="118"/>
      <c r="T711" s="118"/>
      <c r="U711" s="118"/>
      <c r="V711" s="118"/>
      <c r="W711" s="118"/>
      <c r="X711" s="118"/>
      <c r="Y711" s="118"/>
      <c r="Z711" s="118"/>
      <c r="AA711" s="118"/>
      <c r="AB711" s="118"/>
      <c r="AC711" s="118"/>
      <c r="AD711" s="118"/>
      <c r="AE711" s="118"/>
      <c r="AF711" s="118"/>
      <c r="AG711" s="118"/>
      <c r="AH711" s="118"/>
      <c r="AI711" s="118"/>
      <c r="AJ711" s="118"/>
      <c r="AK711" s="118"/>
      <c r="AL711" s="118"/>
      <c r="AM711" s="118"/>
      <c r="AN711" s="118"/>
      <c r="AO711" s="118"/>
      <c r="AP711" s="118"/>
      <c r="AQ711" s="118"/>
      <c r="AR711" s="118"/>
      <c r="AS711" s="118"/>
    </row>
    <row r="712" spans="1:48" ht="27.75" customHeight="1" thickBot="1">
      <c r="A712" s="114"/>
      <c r="B712" s="115"/>
      <c r="C712" s="114"/>
      <c r="D712" s="116"/>
      <c r="E712" s="115"/>
      <c r="F712" s="115"/>
      <c r="G712" s="115"/>
      <c r="H712" s="115"/>
      <c r="I712" s="242"/>
      <c r="J712" s="242"/>
      <c r="K712" s="243"/>
      <c r="L712" s="410"/>
      <c r="M712" s="118"/>
      <c r="N712" s="118"/>
      <c r="O712" s="236"/>
      <c r="P712" s="118"/>
      <c r="Q712" s="118"/>
      <c r="R712" s="118"/>
      <c r="S712" s="118"/>
      <c r="T712" s="118"/>
      <c r="U712" s="118"/>
      <c r="V712" s="118" t="s">
        <v>1368</v>
      </c>
      <c r="W712" s="118"/>
      <c r="X712" s="118"/>
      <c r="Y712" s="118"/>
      <c r="Z712" s="118"/>
      <c r="AA712" s="118"/>
      <c r="AB712" s="118"/>
      <c r="AC712" s="118"/>
      <c r="AD712" s="118"/>
      <c r="AE712" s="118"/>
      <c r="AF712" s="118"/>
      <c r="AG712" s="118"/>
      <c r="AH712" s="118"/>
      <c r="AI712" s="118"/>
      <c r="AJ712" s="118"/>
      <c r="AK712" s="118"/>
      <c r="AL712" s="118"/>
      <c r="AM712" s="118"/>
      <c r="AN712" s="118"/>
      <c r="AO712" s="118"/>
      <c r="AP712" s="118"/>
      <c r="AQ712" s="118"/>
      <c r="AR712" s="157"/>
      <c r="AU712" s="311"/>
      <c r="AV712" s="311"/>
    </row>
    <row r="713" spans="1:48" ht="32.25" customHeight="1">
      <c r="A713" s="597" t="s">
        <v>755</v>
      </c>
      <c r="B713" s="597"/>
      <c r="I713" s="411"/>
      <c r="J713" s="411"/>
      <c r="K713" s="411"/>
      <c r="L713" s="411"/>
      <c r="O713" s="236"/>
      <c r="S713" s="246"/>
    </row>
    <row r="714" spans="1:48">
      <c r="A714" s="597"/>
      <c r="B714" s="597"/>
      <c r="E714" s="35"/>
      <c r="F714" s="35"/>
      <c r="G714" s="35"/>
      <c r="H714" s="35"/>
      <c r="I714" s="605" t="s">
        <v>756</v>
      </c>
      <c r="J714" s="605"/>
      <c r="K714" s="605"/>
      <c r="L714" s="605"/>
      <c r="M714" s="472"/>
    </row>
    <row r="715" spans="1:48">
      <c r="I715" s="411"/>
      <c r="J715" s="411"/>
      <c r="K715" s="411"/>
      <c r="L715" s="411"/>
    </row>
    <row r="716" spans="1:48">
      <c r="I716" s="411"/>
      <c r="J716" s="411"/>
      <c r="K716" s="411"/>
      <c r="L716" s="411"/>
    </row>
    <row r="717" spans="1:48">
      <c r="I717" s="411"/>
      <c r="J717" s="411"/>
      <c r="K717" s="411"/>
      <c r="L717" s="411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1:48">
      <c r="I718" s="411"/>
      <c r="J718" s="411"/>
      <c r="K718" s="411"/>
      <c r="L718" s="411"/>
      <c r="S718" t="s">
        <v>1438</v>
      </c>
    </row>
    <row r="719" spans="1:48">
      <c r="I719" s="411"/>
      <c r="J719" s="411"/>
      <c r="K719" s="411"/>
      <c r="L719" s="411"/>
    </row>
    <row r="720" spans="1:48">
      <c r="I720" s="411"/>
      <c r="J720" s="411"/>
      <c r="K720" s="411"/>
      <c r="L720" s="411"/>
    </row>
    <row r="721" spans="9:18">
      <c r="I721" s="411"/>
      <c r="J721" s="411"/>
      <c r="K721" s="411"/>
      <c r="L721" s="411"/>
    </row>
    <row r="725" spans="9:18">
      <c r="R725" t="s">
        <v>1325</v>
      </c>
    </row>
    <row r="727" spans="9:18">
      <c r="O727" t="s">
        <v>779</v>
      </c>
    </row>
  </sheetData>
  <mergeCells count="9">
    <mergeCell ref="M2:M3"/>
    <mergeCell ref="N2:AS2"/>
    <mergeCell ref="A710:F710"/>
    <mergeCell ref="A713:B714"/>
    <mergeCell ref="I714:L714"/>
    <mergeCell ref="A2:A3"/>
    <mergeCell ref="B2:B3"/>
    <mergeCell ref="C2:E2"/>
    <mergeCell ref="F2:H2"/>
  </mergeCells>
  <pageMargins left="0" right="0" top="0.74803149606299213" bottom="0.74803149606299213" header="0.31496062992125984" footer="0.31496062992125984"/>
  <pageSetup paperSize="9" scale="8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V805"/>
  <sheetViews>
    <sheetView tabSelected="1" topLeftCell="A61" zoomScale="75" zoomScaleNormal="75" workbookViewId="0">
      <selection activeCell="F8" sqref="F8:I12"/>
    </sheetView>
  </sheetViews>
  <sheetFormatPr defaultRowHeight="15"/>
  <cols>
    <col min="1" max="1" width="15.5703125" style="22" customWidth="1"/>
    <col min="2" max="2" width="17.7109375" style="22" customWidth="1"/>
    <col min="3" max="3" width="36.5703125" style="22" customWidth="1"/>
    <col min="4" max="4" width="40.5703125" style="482" customWidth="1"/>
    <col min="5" max="5" width="24.28515625" style="22" hidden="1" customWidth="1"/>
    <col min="6" max="6" width="10.7109375" style="22" customWidth="1"/>
    <col min="7" max="7" width="12.85546875" style="22" customWidth="1"/>
    <col min="8" max="8" width="12.5703125" style="22" customWidth="1"/>
    <col min="9" max="9" width="21.140625" style="22" customWidth="1"/>
    <col min="10" max="10" width="8.85546875" style="22" customWidth="1"/>
    <col min="11" max="11" width="10.5703125" style="22" customWidth="1"/>
    <col min="12" max="13" width="6.140625" style="22" customWidth="1"/>
    <col min="14" max="14" width="8.85546875" customWidth="1"/>
    <col min="15" max="15" width="8.28515625" customWidth="1"/>
    <col min="16" max="16" width="7.85546875" customWidth="1"/>
    <col min="17" max="17" width="8.28515625" customWidth="1"/>
    <col min="18" max="18" width="8.140625" customWidth="1"/>
    <col min="19" max="21" width="8.28515625" customWidth="1"/>
    <col min="22" max="22" width="9.28515625" customWidth="1"/>
    <col min="23" max="23" width="9.140625" customWidth="1"/>
    <col min="24" max="24" width="7.85546875" customWidth="1"/>
    <col min="25" max="25" width="8.42578125" customWidth="1"/>
    <col min="26" max="26" width="7.7109375" customWidth="1"/>
    <col min="27" max="27" width="8.140625" customWidth="1"/>
    <col min="28" max="28" width="8" customWidth="1"/>
    <col min="29" max="29" width="7.85546875" customWidth="1"/>
    <col min="30" max="30" width="7.7109375" customWidth="1"/>
    <col min="31" max="31" width="9.42578125" customWidth="1"/>
    <col min="32" max="32" width="8.85546875" customWidth="1"/>
    <col min="33" max="33" width="9.7109375" customWidth="1"/>
    <col min="34" max="34" width="7.85546875" customWidth="1"/>
    <col min="35" max="35" width="8.28515625" customWidth="1"/>
    <col min="36" max="36" width="8.5703125" customWidth="1"/>
    <col min="37" max="37" width="7.7109375" customWidth="1"/>
    <col min="38" max="38" width="8.85546875" customWidth="1"/>
    <col min="39" max="39" width="7.85546875" customWidth="1"/>
    <col min="40" max="40" width="8.28515625" customWidth="1"/>
    <col min="41" max="41" width="8" customWidth="1"/>
    <col min="45" max="45" width="12.28515625" customWidth="1"/>
    <col min="46" max="46" width="33.42578125" customWidth="1"/>
    <col min="47" max="47" width="33.7109375" customWidth="1"/>
  </cols>
  <sheetData>
    <row r="1" spans="3:9">
      <c r="D1" s="483"/>
    </row>
    <row r="2" spans="3:9">
      <c r="D2" s="483"/>
      <c r="F2" s="627" t="s">
        <v>1571</v>
      </c>
      <c r="G2" s="627"/>
      <c r="H2" s="627"/>
      <c r="I2" s="627"/>
    </row>
    <row r="3" spans="3:9">
      <c r="D3" s="483"/>
      <c r="F3" s="627"/>
      <c r="G3" s="627"/>
      <c r="H3" s="627"/>
      <c r="I3" s="627"/>
    </row>
    <row r="4" spans="3:9">
      <c r="D4" s="483"/>
      <c r="F4" s="627"/>
      <c r="G4" s="627"/>
      <c r="H4" s="627"/>
      <c r="I4" s="627"/>
    </row>
    <row r="5" spans="3:9">
      <c r="D5" s="483"/>
      <c r="F5" s="627"/>
      <c r="G5" s="627"/>
      <c r="H5" s="627"/>
      <c r="I5" s="627"/>
    </row>
    <row r="6" spans="3:9" ht="18" customHeight="1">
      <c r="D6" s="483"/>
      <c r="F6" s="627"/>
      <c r="G6" s="627"/>
      <c r="H6" s="627"/>
      <c r="I6" s="627"/>
    </row>
    <row r="7" spans="3:9" ht="5.25" customHeight="1">
      <c r="D7" s="483"/>
      <c r="F7" s="627"/>
      <c r="G7" s="627"/>
      <c r="H7" s="627"/>
      <c r="I7" s="627"/>
    </row>
    <row r="8" spans="3:9">
      <c r="D8" s="488"/>
      <c r="F8" s="627" t="s">
        <v>1570</v>
      </c>
      <c r="G8" s="627"/>
      <c r="H8" s="627"/>
      <c r="I8" s="627"/>
    </row>
    <row r="9" spans="3:9">
      <c r="D9" s="488"/>
      <c r="F9" s="627"/>
      <c r="G9" s="627"/>
      <c r="H9" s="627"/>
      <c r="I9" s="627"/>
    </row>
    <row r="10" spans="3:9">
      <c r="D10" s="488"/>
      <c r="F10" s="627"/>
      <c r="G10" s="627"/>
      <c r="H10" s="627"/>
      <c r="I10" s="627"/>
    </row>
    <row r="11" spans="3:9">
      <c r="D11" s="488"/>
      <c r="F11" s="627"/>
      <c r="G11" s="627"/>
      <c r="H11" s="627"/>
      <c r="I11" s="627"/>
    </row>
    <row r="12" spans="3:9">
      <c r="D12" s="488"/>
      <c r="F12" s="627"/>
      <c r="G12" s="627"/>
      <c r="H12" s="627"/>
      <c r="I12" s="627"/>
    </row>
    <row r="13" spans="3:9" ht="18.75">
      <c r="D13" s="488"/>
      <c r="F13" s="489"/>
      <c r="G13" s="489"/>
      <c r="H13" s="489"/>
      <c r="I13" s="489"/>
    </row>
    <row r="14" spans="3:9">
      <c r="C14" s="628" t="s">
        <v>1466</v>
      </c>
      <c r="D14" s="629"/>
      <c r="E14" s="629"/>
      <c r="F14" s="629"/>
      <c r="G14" s="629"/>
      <c r="H14" s="629"/>
      <c r="I14" s="629"/>
    </row>
    <row r="15" spans="3:9">
      <c r="C15" s="629"/>
      <c r="D15" s="629"/>
      <c r="E15" s="629"/>
      <c r="F15" s="629"/>
      <c r="G15" s="629"/>
      <c r="H15" s="629"/>
      <c r="I15" s="629"/>
    </row>
    <row r="16" spans="3:9" ht="2.25" customHeight="1" thickBot="1">
      <c r="C16" s="629"/>
      <c r="D16" s="629"/>
      <c r="E16" s="629"/>
      <c r="F16" s="629"/>
      <c r="G16" s="629"/>
      <c r="H16" s="629"/>
      <c r="I16" s="629"/>
    </row>
    <row r="17" spans="1:13" ht="15.75" hidden="1" thickBot="1">
      <c r="D17" s="483"/>
    </row>
    <row r="18" spans="1:13" ht="45" customHeight="1">
      <c r="A18" s="592" t="s">
        <v>0</v>
      </c>
      <c r="B18" s="594" t="s">
        <v>1</v>
      </c>
      <c r="C18" s="607" t="s">
        <v>2</v>
      </c>
      <c r="D18" s="607"/>
      <c r="E18" s="607"/>
      <c r="F18" s="608" t="s">
        <v>3</v>
      </c>
      <c r="G18" s="608"/>
      <c r="H18" s="608"/>
      <c r="I18" s="501" t="s">
        <v>4</v>
      </c>
      <c r="J18"/>
      <c r="K18"/>
      <c r="L18"/>
      <c r="M18"/>
    </row>
    <row r="19" spans="1:13" ht="45" customHeight="1" thickBot="1">
      <c r="A19" s="593"/>
      <c r="B19" s="595"/>
      <c r="C19" s="491" t="s">
        <v>7</v>
      </c>
      <c r="D19" s="502" t="s">
        <v>8</v>
      </c>
      <c r="E19" s="491" t="s">
        <v>9</v>
      </c>
      <c r="F19" s="503" t="s">
        <v>10</v>
      </c>
      <c r="G19" s="503" t="s">
        <v>11</v>
      </c>
      <c r="H19" s="503" t="s">
        <v>12</v>
      </c>
      <c r="I19" s="492"/>
      <c r="J19"/>
      <c r="K19"/>
      <c r="L19"/>
      <c r="M19"/>
    </row>
    <row r="20" spans="1:13" ht="24" customHeight="1">
      <c r="A20" s="484"/>
      <c r="B20" s="485"/>
      <c r="C20" s="630" t="s">
        <v>1518</v>
      </c>
      <c r="D20" s="631"/>
      <c r="E20" s="631"/>
      <c r="F20" s="631"/>
      <c r="G20" s="631"/>
      <c r="H20" s="631"/>
      <c r="I20" s="632"/>
      <c r="J20"/>
      <c r="K20"/>
      <c r="L20"/>
      <c r="M20"/>
    </row>
    <row r="21" spans="1:13" ht="36" customHeight="1">
      <c r="A21" s="158" t="s">
        <v>679</v>
      </c>
      <c r="B21" s="46" t="s">
        <v>24</v>
      </c>
      <c r="C21" s="493" t="s">
        <v>1467</v>
      </c>
      <c r="D21" s="494" t="s">
        <v>280</v>
      </c>
      <c r="E21" s="495">
        <v>6907001920</v>
      </c>
      <c r="F21" s="504">
        <v>1</v>
      </c>
      <c r="G21" s="504">
        <v>0.8</v>
      </c>
      <c r="H21" s="504" t="s">
        <v>668</v>
      </c>
      <c r="I21" s="505" t="s">
        <v>973</v>
      </c>
      <c r="J21"/>
      <c r="K21"/>
      <c r="L21"/>
      <c r="M21"/>
    </row>
    <row r="22" spans="1:13" ht="34.5" customHeight="1">
      <c r="A22" s="40" t="s">
        <v>679</v>
      </c>
      <c r="B22" s="19" t="s">
        <v>679</v>
      </c>
      <c r="C22" s="496" t="s">
        <v>14</v>
      </c>
      <c r="D22" s="497" t="s">
        <v>281</v>
      </c>
      <c r="E22" s="498">
        <v>6907009006</v>
      </c>
      <c r="F22" s="506">
        <v>1</v>
      </c>
      <c r="G22" s="506">
        <v>0.8</v>
      </c>
      <c r="H22" s="506" t="s">
        <v>668</v>
      </c>
      <c r="I22" s="507" t="s">
        <v>711</v>
      </c>
      <c r="J22"/>
      <c r="K22"/>
      <c r="L22"/>
      <c r="M22"/>
    </row>
    <row r="23" spans="1:13" ht="37.5" customHeight="1">
      <c r="A23" s="40" t="s">
        <v>679</v>
      </c>
      <c r="B23" s="19" t="s">
        <v>679</v>
      </c>
      <c r="C23" s="496" t="s">
        <v>15</v>
      </c>
      <c r="D23" s="497" t="s">
        <v>282</v>
      </c>
      <c r="E23" s="498"/>
      <c r="F23" s="506">
        <v>1</v>
      </c>
      <c r="G23" s="506">
        <v>0.8</v>
      </c>
      <c r="H23" s="506" t="s">
        <v>668</v>
      </c>
      <c r="I23" s="507" t="s">
        <v>711</v>
      </c>
      <c r="J23"/>
      <c r="K23"/>
      <c r="L23"/>
      <c r="M23"/>
    </row>
    <row r="24" spans="1:13" ht="31.5">
      <c r="A24" s="40" t="s">
        <v>679</v>
      </c>
      <c r="B24" s="19" t="s">
        <v>679</v>
      </c>
      <c r="C24" s="496" t="s">
        <v>16</v>
      </c>
      <c r="D24" s="497" t="s">
        <v>283</v>
      </c>
      <c r="E24" s="498"/>
      <c r="F24" s="506" t="s">
        <v>668</v>
      </c>
      <c r="G24" s="506" t="s">
        <v>668</v>
      </c>
      <c r="H24" s="506" t="s">
        <v>668</v>
      </c>
      <c r="I24" s="507" t="s">
        <v>711</v>
      </c>
      <c r="J24"/>
      <c r="K24"/>
      <c r="L24"/>
      <c r="M24"/>
    </row>
    <row r="25" spans="1:13" ht="34.5" customHeight="1">
      <c r="A25" s="40" t="s">
        <v>679</v>
      </c>
      <c r="B25" s="19" t="s">
        <v>679</v>
      </c>
      <c r="C25" s="496" t="s">
        <v>17</v>
      </c>
      <c r="D25" s="497" t="s">
        <v>284</v>
      </c>
      <c r="E25" s="498">
        <v>6907008852</v>
      </c>
      <c r="F25" s="506" t="s">
        <v>668</v>
      </c>
      <c r="G25" s="506" t="s">
        <v>668</v>
      </c>
      <c r="H25" s="508" t="s">
        <v>670</v>
      </c>
      <c r="I25" s="507" t="s">
        <v>711</v>
      </c>
      <c r="J25"/>
      <c r="K25"/>
      <c r="L25"/>
      <c r="M25"/>
    </row>
    <row r="26" spans="1:13" ht="33" customHeight="1">
      <c r="A26" s="40" t="s">
        <v>679</v>
      </c>
      <c r="B26" s="19" t="s">
        <v>679</v>
      </c>
      <c r="C26" s="496" t="s">
        <v>18</v>
      </c>
      <c r="D26" s="497" t="s">
        <v>285</v>
      </c>
      <c r="E26" s="498"/>
      <c r="F26" s="506" t="s">
        <v>668</v>
      </c>
      <c r="G26" s="506" t="s">
        <v>668</v>
      </c>
      <c r="H26" s="506" t="s">
        <v>668</v>
      </c>
      <c r="I26" s="507" t="s">
        <v>711</v>
      </c>
      <c r="J26"/>
      <c r="K26"/>
      <c r="L26"/>
      <c r="M26"/>
    </row>
    <row r="27" spans="1:13" ht="36.75" customHeight="1">
      <c r="A27" s="40" t="s">
        <v>679</v>
      </c>
      <c r="B27" s="19" t="s">
        <v>679</v>
      </c>
      <c r="C27" s="496" t="s">
        <v>19</v>
      </c>
      <c r="D27" s="497" t="s">
        <v>286</v>
      </c>
      <c r="E27" s="499"/>
      <c r="F27" s="506" t="s">
        <v>668</v>
      </c>
      <c r="G27" s="506" t="s">
        <v>668</v>
      </c>
      <c r="H27" s="508" t="s">
        <v>670</v>
      </c>
      <c r="I27" s="509" t="s">
        <v>711</v>
      </c>
      <c r="J27"/>
      <c r="K27"/>
      <c r="L27"/>
      <c r="M27"/>
    </row>
    <row r="28" spans="1:13" ht="36" customHeight="1">
      <c r="A28" s="40" t="s">
        <v>679</v>
      </c>
      <c r="B28" s="19" t="s">
        <v>679</v>
      </c>
      <c r="C28" s="496" t="s">
        <v>20</v>
      </c>
      <c r="D28" s="497" t="s">
        <v>287</v>
      </c>
      <c r="E28" s="499">
        <v>6907008877</v>
      </c>
      <c r="F28" s="506">
        <v>1</v>
      </c>
      <c r="G28" s="506">
        <v>0.8</v>
      </c>
      <c r="H28" s="506" t="s">
        <v>668</v>
      </c>
      <c r="I28" s="509" t="s">
        <v>709</v>
      </c>
      <c r="J28"/>
      <c r="K28"/>
      <c r="L28"/>
      <c r="M28"/>
    </row>
    <row r="29" spans="1:13" ht="36.75" customHeight="1">
      <c r="A29" s="40" t="s">
        <v>679</v>
      </c>
      <c r="B29" s="19" t="s">
        <v>679</v>
      </c>
      <c r="C29" s="496" t="s">
        <v>21</v>
      </c>
      <c r="D29" s="497" t="s">
        <v>865</v>
      </c>
      <c r="E29" s="499">
        <v>6907008884</v>
      </c>
      <c r="F29" s="506">
        <v>1</v>
      </c>
      <c r="G29" s="506">
        <v>0.8</v>
      </c>
      <c r="H29" s="506" t="s">
        <v>668</v>
      </c>
      <c r="I29" s="509" t="s">
        <v>711</v>
      </c>
      <c r="J29"/>
      <c r="K29"/>
      <c r="L29"/>
      <c r="M29"/>
    </row>
    <row r="30" spans="1:13" ht="34.5" customHeight="1">
      <c r="A30" s="40" t="s">
        <v>679</v>
      </c>
      <c r="B30" s="19" t="s">
        <v>679</v>
      </c>
      <c r="C30" s="496" t="s">
        <v>22</v>
      </c>
      <c r="D30" s="497" t="s">
        <v>289</v>
      </c>
      <c r="E30" s="499"/>
      <c r="F30" s="506" t="s">
        <v>668</v>
      </c>
      <c r="G30" s="506" t="s">
        <v>668</v>
      </c>
      <c r="H30" s="508" t="s">
        <v>669</v>
      </c>
      <c r="I30" s="509" t="s">
        <v>711</v>
      </c>
      <c r="J30"/>
      <c r="K30"/>
      <c r="L30"/>
      <c r="M30"/>
    </row>
    <row r="31" spans="1:13" ht="33" customHeight="1">
      <c r="A31" s="40" t="s">
        <v>679</v>
      </c>
      <c r="B31" s="19" t="s">
        <v>679</v>
      </c>
      <c r="C31" s="496" t="s">
        <v>23</v>
      </c>
      <c r="D31" s="497" t="s">
        <v>290</v>
      </c>
      <c r="E31" s="499"/>
      <c r="F31" s="506" t="s">
        <v>668</v>
      </c>
      <c r="G31" s="506" t="s">
        <v>668</v>
      </c>
      <c r="H31" s="506" t="s">
        <v>668</v>
      </c>
      <c r="I31" s="507" t="s">
        <v>711</v>
      </c>
      <c r="J31"/>
      <c r="K31"/>
      <c r="L31"/>
      <c r="M31"/>
    </row>
    <row r="32" spans="1:13" ht="30">
      <c r="A32" s="40" t="s">
        <v>679</v>
      </c>
      <c r="B32" s="3"/>
      <c r="C32" s="609" t="s">
        <v>1468</v>
      </c>
      <c r="D32" s="610"/>
      <c r="E32" s="610"/>
      <c r="F32" s="610"/>
      <c r="G32" s="610"/>
      <c r="H32" s="610"/>
      <c r="I32" s="611"/>
      <c r="J32"/>
      <c r="K32"/>
      <c r="L32"/>
      <c r="M32"/>
    </row>
    <row r="33" spans="1:13" ht="30">
      <c r="A33" s="40" t="s">
        <v>679</v>
      </c>
      <c r="B33" s="3" t="s">
        <v>24</v>
      </c>
      <c r="C33" s="496" t="s">
        <v>25</v>
      </c>
      <c r="D33" s="497" t="s">
        <v>291</v>
      </c>
      <c r="E33" s="510">
        <v>6907007471</v>
      </c>
      <c r="F33" s="506">
        <v>1</v>
      </c>
      <c r="G33" s="506">
        <v>0.8</v>
      </c>
      <c r="H33" s="506" t="s">
        <v>668</v>
      </c>
      <c r="I33" s="509" t="s">
        <v>711</v>
      </c>
      <c r="J33"/>
      <c r="K33"/>
      <c r="L33"/>
      <c r="M33"/>
    </row>
    <row r="34" spans="1:13" ht="30">
      <c r="A34" s="40" t="s">
        <v>679</v>
      </c>
      <c r="B34" s="3" t="s">
        <v>24</v>
      </c>
      <c r="C34" s="496" t="s">
        <v>26</v>
      </c>
      <c r="D34" s="497" t="s">
        <v>292</v>
      </c>
      <c r="E34" s="510">
        <v>6907002811</v>
      </c>
      <c r="F34" s="506">
        <v>1</v>
      </c>
      <c r="G34" s="506">
        <v>0.8</v>
      </c>
      <c r="H34" s="506" t="s">
        <v>668</v>
      </c>
      <c r="I34" s="509" t="s">
        <v>709</v>
      </c>
      <c r="J34"/>
      <c r="K34"/>
      <c r="L34"/>
      <c r="M34"/>
    </row>
    <row r="35" spans="1:13" ht="33" customHeight="1">
      <c r="A35" s="40" t="s">
        <v>679</v>
      </c>
      <c r="B35" s="3" t="s">
        <v>24</v>
      </c>
      <c r="C35" s="496" t="s">
        <v>27</v>
      </c>
      <c r="D35" s="497" t="s">
        <v>293</v>
      </c>
      <c r="E35" s="510">
        <v>6907006735</v>
      </c>
      <c r="F35" s="506" t="s">
        <v>668</v>
      </c>
      <c r="G35" s="506" t="s">
        <v>668</v>
      </c>
      <c r="H35" s="508" t="s">
        <v>669</v>
      </c>
      <c r="I35" s="509" t="s">
        <v>1422</v>
      </c>
      <c r="J35"/>
      <c r="K35"/>
      <c r="L35"/>
      <c r="M35"/>
    </row>
    <row r="36" spans="1:13" ht="33" customHeight="1">
      <c r="A36" s="40" t="s">
        <v>679</v>
      </c>
      <c r="B36" s="3" t="s">
        <v>24</v>
      </c>
      <c r="C36" s="496" t="s">
        <v>28</v>
      </c>
      <c r="D36" s="497" t="s">
        <v>294</v>
      </c>
      <c r="E36" s="510">
        <v>6907002811</v>
      </c>
      <c r="F36" s="506">
        <v>3</v>
      </c>
      <c r="G36" s="506">
        <v>0.8</v>
      </c>
      <c r="H36" s="506" t="s">
        <v>668</v>
      </c>
      <c r="I36" s="509" t="s">
        <v>709</v>
      </c>
      <c r="J36"/>
      <c r="K36"/>
      <c r="L36"/>
      <c r="M36"/>
    </row>
    <row r="37" spans="1:13" ht="31.5">
      <c r="A37" s="40" t="s">
        <v>679</v>
      </c>
      <c r="B37" s="3" t="s">
        <v>24</v>
      </c>
      <c r="C37" s="496" t="s">
        <v>29</v>
      </c>
      <c r="D37" s="467" t="s">
        <v>1446</v>
      </c>
      <c r="E37" s="510">
        <v>6907007048</v>
      </c>
      <c r="F37" s="506">
        <v>3</v>
      </c>
      <c r="G37" s="506">
        <v>0.8</v>
      </c>
      <c r="H37" s="506" t="s">
        <v>668</v>
      </c>
      <c r="I37" s="509" t="s">
        <v>709</v>
      </c>
      <c r="J37"/>
      <c r="K37"/>
      <c r="L37"/>
      <c r="M37"/>
    </row>
    <row r="38" spans="1:13" ht="35.25" customHeight="1">
      <c r="A38" s="40" t="s">
        <v>679</v>
      </c>
      <c r="B38" s="3" t="s">
        <v>24</v>
      </c>
      <c r="C38" s="496" t="s">
        <v>1159</v>
      </c>
      <c r="D38" s="467" t="s">
        <v>296</v>
      </c>
      <c r="E38" s="510">
        <v>6907008001</v>
      </c>
      <c r="F38" s="506" t="s">
        <v>668</v>
      </c>
      <c r="G38" s="506" t="s">
        <v>668</v>
      </c>
      <c r="H38" s="508" t="s">
        <v>669</v>
      </c>
      <c r="I38" s="509" t="s">
        <v>718</v>
      </c>
      <c r="J38"/>
      <c r="K38"/>
      <c r="L38"/>
      <c r="M38"/>
    </row>
    <row r="39" spans="1:13" ht="30.75" customHeight="1">
      <c r="A39" s="40" t="s">
        <v>679</v>
      </c>
      <c r="B39" s="3" t="s">
        <v>24</v>
      </c>
      <c r="C39" s="496" t="s">
        <v>31</v>
      </c>
      <c r="D39" s="497" t="s">
        <v>297</v>
      </c>
      <c r="E39" s="510">
        <v>6907012048</v>
      </c>
      <c r="F39" s="506">
        <v>1</v>
      </c>
      <c r="G39" s="506">
        <v>0.8</v>
      </c>
      <c r="H39" s="506" t="s">
        <v>668</v>
      </c>
      <c r="I39" s="509" t="s">
        <v>718</v>
      </c>
      <c r="J39"/>
      <c r="K39"/>
      <c r="L39"/>
      <c r="M39"/>
    </row>
    <row r="40" spans="1:13" ht="30">
      <c r="A40" s="40" t="s">
        <v>679</v>
      </c>
      <c r="B40" s="3">
        <v>45.2</v>
      </c>
      <c r="C40" s="496" t="s">
        <v>777</v>
      </c>
      <c r="D40" s="497" t="s">
        <v>298</v>
      </c>
      <c r="E40" s="511">
        <v>6907007425</v>
      </c>
      <c r="F40" s="506">
        <v>1</v>
      </c>
      <c r="G40" s="506">
        <v>0.8</v>
      </c>
      <c r="H40" s="506" t="s">
        <v>668</v>
      </c>
      <c r="I40" s="509" t="s">
        <v>718</v>
      </c>
      <c r="J40"/>
      <c r="K40"/>
      <c r="L40"/>
      <c r="M40"/>
    </row>
    <row r="41" spans="1:13" ht="30">
      <c r="A41" s="40" t="s">
        <v>679</v>
      </c>
      <c r="B41" s="3" t="s">
        <v>24</v>
      </c>
      <c r="C41" s="496" t="s">
        <v>1158</v>
      </c>
      <c r="D41" s="497" t="s">
        <v>299</v>
      </c>
      <c r="E41" s="510">
        <v>6907007200</v>
      </c>
      <c r="F41" s="506">
        <v>1</v>
      </c>
      <c r="G41" s="506">
        <v>0.8</v>
      </c>
      <c r="H41" s="506" t="s">
        <v>668</v>
      </c>
      <c r="I41" s="509" t="s">
        <v>709</v>
      </c>
      <c r="J41"/>
      <c r="K41"/>
      <c r="L41"/>
      <c r="M41"/>
    </row>
    <row r="42" spans="1:13" ht="33.75" customHeight="1">
      <c r="A42" s="40" t="s">
        <v>679</v>
      </c>
      <c r="B42" s="3" t="s">
        <v>24</v>
      </c>
      <c r="C42" s="496" t="s">
        <v>1150</v>
      </c>
      <c r="D42" s="497" t="s">
        <v>300</v>
      </c>
      <c r="E42" s="512">
        <v>6908006960</v>
      </c>
      <c r="F42" s="506"/>
      <c r="G42" s="506">
        <v>0.8</v>
      </c>
      <c r="H42" s="508" t="s">
        <v>670</v>
      </c>
      <c r="I42" s="509" t="s">
        <v>726</v>
      </c>
      <c r="J42"/>
      <c r="K42"/>
      <c r="L42"/>
      <c r="M42"/>
    </row>
    <row r="43" spans="1:13" ht="34.5" customHeight="1">
      <c r="A43" s="40" t="s">
        <v>679</v>
      </c>
      <c r="B43" s="3" t="s">
        <v>24</v>
      </c>
      <c r="C43" s="496" t="s">
        <v>34</v>
      </c>
      <c r="D43" s="497" t="s">
        <v>301</v>
      </c>
      <c r="E43" s="512">
        <v>6907008250</v>
      </c>
      <c r="F43" s="506" t="s">
        <v>668</v>
      </c>
      <c r="G43" s="506" t="s">
        <v>668</v>
      </c>
      <c r="H43" s="508" t="s">
        <v>670</v>
      </c>
      <c r="I43" s="509" t="s">
        <v>709</v>
      </c>
      <c r="J43"/>
      <c r="K43"/>
      <c r="L43"/>
      <c r="M43"/>
    </row>
    <row r="44" spans="1:13" ht="32.25" customHeight="1">
      <c r="A44" s="40" t="s">
        <v>679</v>
      </c>
      <c r="B44" s="3" t="s">
        <v>24</v>
      </c>
      <c r="C44" s="496" t="s">
        <v>35</v>
      </c>
      <c r="D44" s="497" t="s">
        <v>302</v>
      </c>
      <c r="E44" s="510">
        <v>6907008250</v>
      </c>
      <c r="F44" s="506" t="s">
        <v>668</v>
      </c>
      <c r="G44" s="506" t="s">
        <v>668</v>
      </c>
      <c r="H44" s="508" t="s">
        <v>670</v>
      </c>
      <c r="I44" s="509" t="s">
        <v>711</v>
      </c>
      <c r="J44"/>
      <c r="K44"/>
      <c r="L44"/>
      <c r="M44"/>
    </row>
    <row r="45" spans="1:13" ht="31.5">
      <c r="A45" s="40" t="s">
        <v>679</v>
      </c>
      <c r="B45" s="3" t="s">
        <v>24</v>
      </c>
      <c r="C45" s="496" t="s">
        <v>36</v>
      </c>
      <c r="D45" s="497" t="s">
        <v>303</v>
      </c>
      <c r="E45" s="510">
        <v>6907008115</v>
      </c>
      <c r="F45" s="506">
        <v>1</v>
      </c>
      <c r="G45" s="506">
        <v>0.8</v>
      </c>
      <c r="H45" s="506" t="s">
        <v>668</v>
      </c>
      <c r="I45" s="509" t="s">
        <v>709</v>
      </c>
      <c r="J45"/>
      <c r="K45"/>
      <c r="L45"/>
      <c r="M45"/>
    </row>
    <row r="46" spans="1:13" ht="37.5" customHeight="1">
      <c r="A46" s="40" t="s">
        <v>679</v>
      </c>
      <c r="B46" s="3" t="s">
        <v>24</v>
      </c>
      <c r="C46" s="496" t="s">
        <v>1000</v>
      </c>
      <c r="D46" s="497" t="s">
        <v>304</v>
      </c>
      <c r="E46" s="512">
        <v>6907011510</v>
      </c>
      <c r="F46" s="506">
        <v>2</v>
      </c>
      <c r="G46" s="506">
        <v>0.8</v>
      </c>
      <c r="H46" s="506" t="s">
        <v>668</v>
      </c>
      <c r="I46" s="513" t="s">
        <v>1094</v>
      </c>
      <c r="J46"/>
      <c r="K46"/>
      <c r="L46"/>
      <c r="M46"/>
    </row>
    <row r="47" spans="1:13" ht="44.25" customHeight="1">
      <c r="A47" s="40" t="s">
        <v>679</v>
      </c>
      <c r="B47" s="3"/>
      <c r="C47" s="609" t="s">
        <v>1469</v>
      </c>
      <c r="D47" s="633"/>
      <c r="E47" s="633"/>
      <c r="F47" s="633"/>
      <c r="G47" s="633"/>
      <c r="H47" s="633"/>
      <c r="I47" s="634"/>
      <c r="J47"/>
      <c r="K47"/>
      <c r="L47"/>
      <c r="M47"/>
    </row>
    <row r="48" spans="1:13" ht="30">
      <c r="A48" s="40" t="s">
        <v>679</v>
      </c>
      <c r="B48" s="6" t="s">
        <v>679</v>
      </c>
      <c r="C48" s="496" t="s">
        <v>1152</v>
      </c>
      <c r="D48" s="497" t="s">
        <v>305</v>
      </c>
      <c r="E48" s="499"/>
      <c r="F48" s="506">
        <v>1</v>
      </c>
      <c r="G48" s="506">
        <v>0.8</v>
      </c>
      <c r="H48" s="506" t="s">
        <v>668</v>
      </c>
      <c r="I48" s="509" t="s">
        <v>711</v>
      </c>
      <c r="J48"/>
      <c r="K48"/>
      <c r="L48"/>
      <c r="M48"/>
    </row>
    <row r="49" spans="1:13" ht="30">
      <c r="A49" s="40" t="s">
        <v>679</v>
      </c>
      <c r="B49" s="6" t="s">
        <v>679</v>
      </c>
      <c r="C49" s="496" t="s">
        <v>40</v>
      </c>
      <c r="D49" s="497" t="s">
        <v>306</v>
      </c>
      <c r="E49" s="499"/>
      <c r="F49" s="506">
        <v>1</v>
      </c>
      <c r="G49" s="506">
        <v>0.8</v>
      </c>
      <c r="H49" s="506" t="s">
        <v>668</v>
      </c>
      <c r="I49" s="509" t="s">
        <v>1295</v>
      </c>
      <c r="J49"/>
      <c r="K49"/>
      <c r="L49"/>
      <c r="M49"/>
    </row>
    <row r="50" spans="1:13" ht="30">
      <c r="A50" s="40" t="s">
        <v>679</v>
      </c>
      <c r="B50" s="6" t="s">
        <v>679</v>
      </c>
      <c r="C50" s="496" t="s">
        <v>1153</v>
      </c>
      <c r="D50" s="497" t="s">
        <v>307</v>
      </c>
      <c r="E50" s="510">
        <v>6907007190</v>
      </c>
      <c r="F50" s="506">
        <v>1</v>
      </c>
      <c r="G50" s="506">
        <v>0.8</v>
      </c>
      <c r="H50" s="506" t="s">
        <v>668</v>
      </c>
      <c r="I50" s="509" t="s">
        <v>709</v>
      </c>
      <c r="J50"/>
      <c r="K50"/>
      <c r="L50"/>
      <c r="M50"/>
    </row>
    <row r="51" spans="1:13" ht="30">
      <c r="A51" s="40" t="s">
        <v>679</v>
      </c>
      <c r="B51" s="6" t="s">
        <v>679</v>
      </c>
      <c r="C51" s="496" t="s">
        <v>42</v>
      </c>
      <c r="D51" s="497" t="s">
        <v>308</v>
      </c>
      <c r="E51" s="510">
        <v>6907007760</v>
      </c>
      <c r="F51" s="506">
        <v>1</v>
      </c>
      <c r="G51" s="506">
        <v>0.8</v>
      </c>
      <c r="H51" s="506" t="s">
        <v>668</v>
      </c>
      <c r="I51" s="509" t="s">
        <v>709</v>
      </c>
      <c r="J51"/>
      <c r="K51"/>
      <c r="L51"/>
      <c r="M51"/>
    </row>
    <row r="52" spans="1:13" ht="31.5">
      <c r="A52" s="40" t="s">
        <v>679</v>
      </c>
      <c r="B52" s="6" t="s">
        <v>679</v>
      </c>
      <c r="C52" s="496" t="s">
        <v>1441</v>
      </c>
      <c r="D52" s="497" t="s">
        <v>1442</v>
      </c>
      <c r="E52" s="499">
        <v>6907007094</v>
      </c>
      <c r="F52" s="506" t="s">
        <v>668</v>
      </c>
      <c r="G52" s="506" t="s">
        <v>668</v>
      </c>
      <c r="H52" s="506" t="s">
        <v>668</v>
      </c>
      <c r="I52" s="513" t="s">
        <v>1443</v>
      </c>
      <c r="J52"/>
      <c r="K52"/>
      <c r="L52"/>
      <c r="M52"/>
    </row>
    <row r="53" spans="1:13" ht="30">
      <c r="A53" s="40" t="s">
        <v>679</v>
      </c>
      <c r="B53" s="6" t="s">
        <v>679</v>
      </c>
      <c r="C53" s="496" t="s">
        <v>44</v>
      </c>
      <c r="D53" s="497" t="s">
        <v>899</v>
      </c>
      <c r="E53" s="499"/>
      <c r="F53" s="506">
        <v>1</v>
      </c>
      <c r="G53" s="506">
        <v>0.8</v>
      </c>
      <c r="H53" s="506" t="s">
        <v>668</v>
      </c>
      <c r="I53" s="509" t="s">
        <v>711</v>
      </c>
      <c r="J53"/>
      <c r="K53"/>
      <c r="L53"/>
      <c r="M53"/>
    </row>
    <row r="54" spans="1:13" ht="30">
      <c r="A54" s="40" t="s">
        <v>679</v>
      </c>
      <c r="B54" s="6" t="s">
        <v>679</v>
      </c>
      <c r="C54" s="496" t="s">
        <v>45</v>
      </c>
      <c r="D54" s="497" t="s">
        <v>311</v>
      </c>
      <c r="E54" s="499"/>
      <c r="F54" s="506">
        <v>1</v>
      </c>
      <c r="G54" s="506">
        <v>0.8</v>
      </c>
      <c r="H54" s="506" t="s">
        <v>668</v>
      </c>
      <c r="I54" s="509" t="s">
        <v>711</v>
      </c>
      <c r="J54"/>
      <c r="K54"/>
      <c r="L54"/>
      <c r="M54"/>
    </row>
    <row r="55" spans="1:13" ht="30.75" customHeight="1">
      <c r="A55" s="40" t="s">
        <v>679</v>
      </c>
      <c r="B55" s="6" t="s">
        <v>679</v>
      </c>
      <c r="C55" s="496" t="s">
        <v>46</v>
      </c>
      <c r="D55" s="497" t="s">
        <v>851</v>
      </c>
      <c r="E55" s="511">
        <v>6907007055</v>
      </c>
      <c r="F55" s="506" t="s">
        <v>668</v>
      </c>
      <c r="G55" s="506" t="s">
        <v>668</v>
      </c>
      <c r="H55" s="508" t="s">
        <v>669</v>
      </c>
      <c r="I55" s="509" t="s">
        <v>709</v>
      </c>
      <c r="J55"/>
      <c r="K55"/>
      <c r="L55"/>
      <c r="M55"/>
    </row>
    <row r="56" spans="1:13" ht="30">
      <c r="A56" s="40" t="s">
        <v>679</v>
      </c>
      <c r="B56" s="6" t="s">
        <v>679</v>
      </c>
      <c r="C56" s="496" t="s">
        <v>47</v>
      </c>
      <c r="D56" s="497" t="s">
        <v>313</v>
      </c>
      <c r="E56" s="499"/>
      <c r="F56" s="506">
        <v>1</v>
      </c>
      <c r="G56" s="506">
        <v>0.8</v>
      </c>
      <c r="H56" s="506" t="s">
        <v>668</v>
      </c>
      <c r="I56" s="509" t="s">
        <v>711</v>
      </c>
      <c r="J56"/>
      <c r="K56"/>
      <c r="L56"/>
      <c r="M56"/>
    </row>
    <row r="57" spans="1:13" ht="30">
      <c r="A57" s="40" t="s">
        <v>679</v>
      </c>
      <c r="B57" s="6" t="s">
        <v>679</v>
      </c>
      <c r="C57" s="496" t="s">
        <v>48</v>
      </c>
      <c r="D57" s="497" t="s">
        <v>314</v>
      </c>
      <c r="E57" s="499"/>
      <c r="F57" s="506">
        <v>1</v>
      </c>
      <c r="G57" s="506">
        <v>0.8</v>
      </c>
      <c r="H57" s="506" t="s">
        <v>668</v>
      </c>
      <c r="I57" s="509" t="s">
        <v>711</v>
      </c>
      <c r="J57"/>
      <c r="K57"/>
      <c r="L57"/>
      <c r="M57"/>
    </row>
    <row r="58" spans="1:13" ht="30">
      <c r="A58" s="40" t="s">
        <v>679</v>
      </c>
      <c r="B58" s="6" t="s">
        <v>679</v>
      </c>
      <c r="C58" s="514" t="s">
        <v>49</v>
      </c>
      <c r="D58" s="497" t="s">
        <v>315</v>
      </c>
      <c r="E58" s="499"/>
      <c r="F58" s="506">
        <v>1</v>
      </c>
      <c r="G58" s="506">
        <v>0.8</v>
      </c>
      <c r="H58" s="506" t="s">
        <v>668</v>
      </c>
      <c r="I58" s="509" t="s">
        <v>1420</v>
      </c>
      <c r="J58"/>
      <c r="K58"/>
      <c r="L58"/>
      <c r="M58"/>
    </row>
    <row r="59" spans="1:13" ht="30">
      <c r="A59" s="40" t="s">
        <v>679</v>
      </c>
      <c r="B59" s="3"/>
      <c r="C59" s="609" t="s">
        <v>1470</v>
      </c>
      <c r="D59" s="610"/>
      <c r="E59" s="610"/>
      <c r="F59" s="610"/>
      <c r="G59" s="610"/>
      <c r="H59" s="610"/>
      <c r="I59" s="611"/>
      <c r="J59"/>
      <c r="K59"/>
      <c r="L59"/>
      <c r="M59"/>
    </row>
    <row r="60" spans="1:13" ht="30">
      <c r="A60" s="40" t="s">
        <v>679</v>
      </c>
      <c r="B60" s="3" t="s">
        <v>24</v>
      </c>
      <c r="C60" s="515" t="s">
        <v>51</v>
      </c>
      <c r="D60" s="497" t="s">
        <v>316</v>
      </c>
      <c r="E60" s="510">
        <v>6907006943</v>
      </c>
      <c r="F60" s="506">
        <v>1</v>
      </c>
      <c r="G60" s="506">
        <v>0.8</v>
      </c>
      <c r="H60" s="506" t="s">
        <v>668</v>
      </c>
      <c r="I60" s="517" t="s">
        <v>1291</v>
      </c>
      <c r="J60"/>
      <c r="K60"/>
      <c r="L60"/>
      <c r="M60"/>
    </row>
    <row r="61" spans="1:13" ht="30">
      <c r="A61" s="40" t="s">
        <v>679</v>
      </c>
      <c r="B61" s="3" t="s">
        <v>24</v>
      </c>
      <c r="C61" s="515" t="s">
        <v>52</v>
      </c>
      <c r="D61" s="497" t="s">
        <v>317</v>
      </c>
      <c r="E61" s="510">
        <v>6907006990</v>
      </c>
      <c r="F61" s="506">
        <v>1</v>
      </c>
      <c r="G61" s="506">
        <v>0.8</v>
      </c>
      <c r="H61" s="506" t="s">
        <v>668</v>
      </c>
      <c r="I61" s="509" t="s">
        <v>716</v>
      </c>
      <c r="J61"/>
      <c r="K61"/>
      <c r="L61"/>
      <c r="M61"/>
    </row>
    <row r="62" spans="1:13" ht="30">
      <c r="A62" s="40" t="s">
        <v>679</v>
      </c>
      <c r="B62" s="3" t="s">
        <v>24</v>
      </c>
      <c r="C62" s="515" t="s">
        <v>53</v>
      </c>
      <c r="D62" s="497" t="s">
        <v>318</v>
      </c>
      <c r="E62" s="510">
        <v>6907007175</v>
      </c>
      <c r="F62" s="506">
        <v>2</v>
      </c>
      <c r="G62" s="506">
        <v>0.8</v>
      </c>
      <c r="H62" s="506" t="s">
        <v>668</v>
      </c>
      <c r="I62" s="509" t="s">
        <v>718</v>
      </c>
      <c r="J62"/>
      <c r="K62"/>
      <c r="L62"/>
      <c r="M62"/>
    </row>
    <row r="63" spans="1:13" ht="24.75" customHeight="1">
      <c r="A63" s="40" t="s">
        <v>679</v>
      </c>
      <c r="B63" s="3" t="s">
        <v>24</v>
      </c>
      <c r="C63" s="515" t="s">
        <v>54</v>
      </c>
      <c r="D63" s="497" t="s">
        <v>319</v>
      </c>
      <c r="E63" s="510">
        <v>6907007383</v>
      </c>
      <c r="F63" s="506">
        <v>1</v>
      </c>
      <c r="G63" s="506">
        <v>0.8</v>
      </c>
      <c r="H63" s="506" t="s">
        <v>668</v>
      </c>
      <c r="I63" s="509" t="s">
        <v>716</v>
      </c>
      <c r="J63"/>
      <c r="K63"/>
      <c r="L63"/>
      <c r="M63"/>
    </row>
    <row r="64" spans="1:13" ht="30">
      <c r="A64" s="40" t="s">
        <v>679</v>
      </c>
      <c r="B64" s="3" t="s">
        <v>24</v>
      </c>
      <c r="C64" s="515" t="s">
        <v>55</v>
      </c>
      <c r="D64" s="467" t="s">
        <v>320</v>
      </c>
      <c r="E64" s="510">
        <v>6907007023</v>
      </c>
      <c r="F64" s="506">
        <v>1</v>
      </c>
      <c r="G64" s="506">
        <v>0.8</v>
      </c>
      <c r="H64" s="506" t="s">
        <v>668</v>
      </c>
      <c r="I64" s="509" t="s">
        <v>720</v>
      </c>
      <c r="J64"/>
      <c r="K64"/>
      <c r="L64"/>
      <c r="M64"/>
    </row>
    <row r="65" spans="1:13" ht="31.5">
      <c r="A65" s="40" t="s">
        <v>679</v>
      </c>
      <c r="B65" s="3" t="s">
        <v>24</v>
      </c>
      <c r="C65" s="515" t="s">
        <v>56</v>
      </c>
      <c r="D65" s="497" t="s">
        <v>321</v>
      </c>
      <c r="E65" s="510">
        <v>6907007136</v>
      </c>
      <c r="F65" s="506">
        <v>1</v>
      </c>
      <c r="G65" s="506">
        <v>0.8</v>
      </c>
      <c r="H65" s="506" t="s">
        <v>671</v>
      </c>
      <c r="I65" s="513" t="s">
        <v>1444</v>
      </c>
      <c r="J65"/>
      <c r="K65"/>
      <c r="L65"/>
      <c r="M65"/>
    </row>
    <row r="66" spans="1:13" ht="31.5">
      <c r="A66" s="40" t="s">
        <v>679</v>
      </c>
      <c r="B66" s="3" t="s">
        <v>24</v>
      </c>
      <c r="C66" s="515" t="s">
        <v>57</v>
      </c>
      <c r="D66" s="497" t="s">
        <v>322</v>
      </c>
      <c r="E66" s="516"/>
      <c r="F66" s="506">
        <v>1</v>
      </c>
      <c r="G66" s="506">
        <v>0.8</v>
      </c>
      <c r="H66" s="506" t="s">
        <v>668</v>
      </c>
      <c r="I66" s="509" t="s">
        <v>711</v>
      </c>
      <c r="J66"/>
      <c r="K66"/>
      <c r="L66"/>
      <c r="M66"/>
    </row>
    <row r="67" spans="1:13" ht="44.25" customHeight="1">
      <c r="A67" s="40" t="s">
        <v>679</v>
      </c>
      <c r="B67" s="3"/>
      <c r="C67" s="612" t="s">
        <v>1471</v>
      </c>
      <c r="D67" s="613"/>
      <c r="E67" s="613"/>
      <c r="F67" s="613"/>
      <c r="G67" s="613"/>
      <c r="H67" s="613"/>
      <c r="I67" s="614"/>
      <c r="J67"/>
      <c r="K67"/>
      <c r="L67"/>
      <c r="M67"/>
    </row>
    <row r="68" spans="1:13" ht="30">
      <c r="A68" s="40" t="s">
        <v>679</v>
      </c>
      <c r="B68" s="6" t="s">
        <v>679</v>
      </c>
      <c r="C68" s="515" t="s">
        <v>58</v>
      </c>
      <c r="D68" s="497" t="s">
        <v>323</v>
      </c>
      <c r="E68" s="510">
        <v>6907007129</v>
      </c>
      <c r="F68" s="506">
        <v>1</v>
      </c>
      <c r="G68" s="506">
        <v>0.8</v>
      </c>
      <c r="H68" s="506" t="s">
        <v>668</v>
      </c>
      <c r="I68" s="509" t="s">
        <v>709</v>
      </c>
      <c r="J68"/>
      <c r="K68"/>
      <c r="L68"/>
      <c r="M68"/>
    </row>
    <row r="69" spans="1:13" ht="30.75" customHeight="1">
      <c r="A69" s="40" t="s">
        <v>679</v>
      </c>
      <c r="B69" s="6" t="s">
        <v>679</v>
      </c>
      <c r="C69" s="515" t="s">
        <v>59</v>
      </c>
      <c r="D69" s="497" t="s">
        <v>324</v>
      </c>
      <c r="E69" s="510">
        <v>6907007390</v>
      </c>
      <c r="F69" s="506">
        <v>1</v>
      </c>
      <c r="G69" s="506">
        <v>0.8</v>
      </c>
      <c r="H69" s="506" t="s">
        <v>668</v>
      </c>
      <c r="I69" s="509" t="s">
        <v>709</v>
      </c>
      <c r="J69"/>
      <c r="K69"/>
      <c r="L69"/>
      <c r="M69"/>
    </row>
    <row r="70" spans="1:13" ht="30">
      <c r="A70" s="40" t="s">
        <v>679</v>
      </c>
      <c r="B70" s="6" t="s">
        <v>679</v>
      </c>
      <c r="C70" s="515" t="s">
        <v>60</v>
      </c>
      <c r="D70" s="467" t="s">
        <v>325</v>
      </c>
      <c r="E70" s="510">
        <v>6907007016</v>
      </c>
      <c r="F70" s="506">
        <v>1</v>
      </c>
      <c r="G70" s="506">
        <v>0.8</v>
      </c>
      <c r="H70" s="506" t="s">
        <v>668</v>
      </c>
      <c r="I70" s="509" t="s">
        <v>709</v>
      </c>
      <c r="J70"/>
      <c r="K70"/>
      <c r="L70"/>
      <c r="M70"/>
    </row>
    <row r="71" spans="1:13" ht="30">
      <c r="A71" s="40" t="s">
        <v>679</v>
      </c>
      <c r="B71" s="6" t="s">
        <v>679</v>
      </c>
      <c r="C71" s="515" t="s">
        <v>61</v>
      </c>
      <c r="D71" s="467" t="s">
        <v>326</v>
      </c>
      <c r="E71" s="510">
        <v>6907006968</v>
      </c>
      <c r="F71" s="518">
        <v>1</v>
      </c>
      <c r="G71" s="506">
        <v>0.8</v>
      </c>
      <c r="H71" s="506" t="s">
        <v>668</v>
      </c>
      <c r="I71" s="509" t="s">
        <v>709</v>
      </c>
      <c r="J71"/>
      <c r="K71"/>
      <c r="L71"/>
      <c r="M71"/>
    </row>
    <row r="72" spans="1:13" ht="32.25" customHeight="1">
      <c r="A72" s="40" t="s">
        <v>679</v>
      </c>
      <c r="B72" s="6" t="s">
        <v>679</v>
      </c>
      <c r="C72" s="514" t="s">
        <v>62</v>
      </c>
      <c r="D72" s="467" t="s">
        <v>327</v>
      </c>
      <c r="E72" s="499"/>
      <c r="F72" s="506" t="s">
        <v>668</v>
      </c>
      <c r="G72" s="506" t="s">
        <v>668</v>
      </c>
      <c r="H72" s="506" t="s">
        <v>668</v>
      </c>
      <c r="I72" s="509" t="s">
        <v>711</v>
      </c>
      <c r="J72"/>
      <c r="K72"/>
      <c r="L72"/>
      <c r="M72"/>
    </row>
    <row r="73" spans="1:13" ht="30">
      <c r="A73" s="40" t="s">
        <v>679</v>
      </c>
      <c r="B73" s="6" t="s">
        <v>679</v>
      </c>
      <c r="C73" s="514" t="s">
        <v>63</v>
      </c>
      <c r="D73" s="467" t="s">
        <v>328</v>
      </c>
      <c r="E73" s="499">
        <v>6908006752</v>
      </c>
      <c r="F73" s="506">
        <v>3</v>
      </c>
      <c r="G73" s="506">
        <v>0.8</v>
      </c>
      <c r="H73" s="506" t="s">
        <v>668</v>
      </c>
      <c r="I73" s="509" t="s">
        <v>1298</v>
      </c>
      <c r="J73"/>
      <c r="K73"/>
      <c r="L73"/>
      <c r="M73"/>
    </row>
    <row r="74" spans="1:13" ht="35.25" customHeight="1">
      <c r="A74" s="40" t="s">
        <v>679</v>
      </c>
      <c r="B74" s="6" t="s">
        <v>679</v>
      </c>
      <c r="C74" s="515" t="s">
        <v>64</v>
      </c>
      <c r="D74" s="467" t="s">
        <v>328</v>
      </c>
      <c r="E74" s="499"/>
      <c r="F74" s="506">
        <v>3</v>
      </c>
      <c r="G74" s="506">
        <v>0.8</v>
      </c>
      <c r="H74" s="506" t="s">
        <v>668</v>
      </c>
      <c r="I74" s="509" t="s">
        <v>709</v>
      </c>
      <c r="J74"/>
      <c r="K74"/>
      <c r="L74"/>
      <c r="M74"/>
    </row>
    <row r="75" spans="1:13" ht="30">
      <c r="A75" s="40" t="s">
        <v>679</v>
      </c>
      <c r="B75" s="6" t="s">
        <v>679</v>
      </c>
      <c r="C75" s="514" t="s">
        <v>65</v>
      </c>
      <c r="D75" s="467" t="s">
        <v>329</v>
      </c>
      <c r="E75" s="510">
        <v>6907006950</v>
      </c>
      <c r="F75" s="518">
        <v>1</v>
      </c>
      <c r="G75" s="506">
        <v>0.8</v>
      </c>
      <c r="H75" s="506" t="s">
        <v>668</v>
      </c>
      <c r="I75" s="509" t="s">
        <v>1095</v>
      </c>
      <c r="J75"/>
      <c r="K75"/>
      <c r="L75"/>
      <c r="M75"/>
    </row>
    <row r="76" spans="1:13" ht="30">
      <c r="A76" s="40" t="s">
        <v>679</v>
      </c>
      <c r="B76" s="6" t="s">
        <v>679</v>
      </c>
      <c r="C76" s="515" t="s">
        <v>66</v>
      </c>
      <c r="D76" s="467" t="s">
        <v>330</v>
      </c>
      <c r="E76" s="499">
        <v>6907007400</v>
      </c>
      <c r="F76" s="506">
        <v>1</v>
      </c>
      <c r="G76" s="506">
        <v>0.8</v>
      </c>
      <c r="H76" s="506" t="s">
        <v>668</v>
      </c>
      <c r="I76" s="509" t="s">
        <v>711</v>
      </c>
      <c r="J76"/>
      <c r="K76"/>
      <c r="L76"/>
      <c r="M76"/>
    </row>
    <row r="77" spans="1:13" ht="33" customHeight="1">
      <c r="A77" s="40" t="s">
        <v>679</v>
      </c>
      <c r="B77" s="6" t="s">
        <v>679</v>
      </c>
      <c r="C77" s="515" t="s">
        <v>67</v>
      </c>
      <c r="D77" s="467" t="s">
        <v>331</v>
      </c>
      <c r="E77" s="499"/>
      <c r="F77" s="506" t="s">
        <v>668</v>
      </c>
      <c r="G77" s="506" t="s">
        <v>668</v>
      </c>
      <c r="H77" s="506" t="s">
        <v>668</v>
      </c>
      <c r="I77" s="509" t="s">
        <v>711</v>
      </c>
      <c r="J77"/>
      <c r="K77"/>
      <c r="L77"/>
      <c r="M77"/>
    </row>
    <row r="78" spans="1:13" ht="35.25" customHeight="1">
      <c r="A78" s="40" t="s">
        <v>679</v>
      </c>
      <c r="B78" s="6" t="s">
        <v>679</v>
      </c>
      <c r="C78" s="515" t="s">
        <v>862</v>
      </c>
      <c r="D78" s="467" t="s">
        <v>863</v>
      </c>
      <c r="E78" s="499">
        <v>6907005812</v>
      </c>
      <c r="F78" s="506" t="s">
        <v>668</v>
      </c>
      <c r="G78" s="506" t="s">
        <v>668</v>
      </c>
      <c r="H78" s="506" t="s">
        <v>668</v>
      </c>
      <c r="I78" s="519" t="s">
        <v>964</v>
      </c>
      <c r="J78"/>
      <c r="K78"/>
      <c r="L78"/>
      <c r="M78"/>
    </row>
    <row r="79" spans="1:13" ht="40.5" customHeight="1">
      <c r="A79" s="40" t="s">
        <v>679</v>
      </c>
      <c r="B79" s="6" t="s">
        <v>679</v>
      </c>
      <c r="C79" s="515" t="s">
        <v>965</v>
      </c>
      <c r="D79" s="467" t="s">
        <v>967</v>
      </c>
      <c r="E79" s="499">
        <v>6907010072</v>
      </c>
      <c r="F79" s="506"/>
      <c r="G79" s="506"/>
      <c r="H79" s="506"/>
      <c r="I79" s="519" t="s">
        <v>966</v>
      </c>
      <c r="J79"/>
      <c r="K79"/>
      <c r="L79"/>
      <c r="M79"/>
    </row>
    <row r="80" spans="1:13" ht="35.25" customHeight="1">
      <c r="A80" s="40" t="s">
        <v>679</v>
      </c>
      <c r="B80" s="6" t="s">
        <v>679</v>
      </c>
      <c r="C80" s="515" t="s">
        <v>993</v>
      </c>
      <c r="D80" s="467" t="s">
        <v>994</v>
      </c>
      <c r="E80" s="499">
        <v>6907010065</v>
      </c>
      <c r="F80" s="506"/>
      <c r="G80" s="506"/>
      <c r="H80" s="506"/>
      <c r="I80" s="519" t="s">
        <v>711</v>
      </c>
      <c r="J80"/>
      <c r="K80"/>
      <c r="L80"/>
      <c r="M80"/>
    </row>
    <row r="81" spans="1:13" ht="35.25" customHeight="1">
      <c r="A81" s="40" t="s">
        <v>679</v>
      </c>
      <c r="B81" s="6" t="s">
        <v>679</v>
      </c>
      <c r="C81" s="515" t="s">
        <v>995</v>
      </c>
      <c r="D81" s="467" t="s">
        <v>996</v>
      </c>
      <c r="E81" s="499">
        <v>6907010097</v>
      </c>
      <c r="F81" s="506"/>
      <c r="G81" s="506"/>
      <c r="H81" s="506"/>
      <c r="I81" s="519" t="s">
        <v>711</v>
      </c>
      <c r="J81"/>
      <c r="K81"/>
      <c r="L81"/>
      <c r="M81"/>
    </row>
    <row r="82" spans="1:13" ht="30">
      <c r="A82" s="40" t="s">
        <v>679</v>
      </c>
      <c r="B82" s="3"/>
      <c r="C82" s="615" t="s">
        <v>1472</v>
      </c>
      <c r="D82" s="613"/>
      <c r="E82" s="613"/>
      <c r="F82" s="613"/>
      <c r="G82" s="613"/>
      <c r="H82" s="613"/>
      <c r="I82" s="614"/>
      <c r="J82"/>
      <c r="K82"/>
      <c r="L82"/>
      <c r="M82"/>
    </row>
    <row r="83" spans="1:13" ht="30">
      <c r="A83" s="40" t="s">
        <v>679</v>
      </c>
      <c r="B83" s="3" t="s">
        <v>24</v>
      </c>
      <c r="C83" s="515" t="s">
        <v>69</v>
      </c>
      <c r="D83" s="467" t="s">
        <v>332</v>
      </c>
      <c r="E83" s="510">
        <v>6908016567</v>
      </c>
      <c r="F83" s="506">
        <v>2</v>
      </c>
      <c r="G83" s="506">
        <v>0.8</v>
      </c>
      <c r="H83" s="506" t="s">
        <v>668</v>
      </c>
      <c r="I83" s="509" t="s">
        <v>711</v>
      </c>
      <c r="J83"/>
      <c r="K83"/>
      <c r="L83"/>
      <c r="M83"/>
    </row>
    <row r="84" spans="1:13" ht="30">
      <c r="A84" s="40" t="s">
        <v>679</v>
      </c>
      <c r="B84" s="3" t="s">
        <v>24</v>
      </c>
      <c r="C84" s="515" t="s">
        <v>70</v>
      </c>
      <c r="D84" s="467" t="s">
        <v>333</v>
      </c>
      <c r="E84" s="510">
        <v>6908016567</v>
      </c>
      <c r="F84" s="506">
        <v>2</v>
      </c>
      <c r="G84" s="506">
        <v>0.8</v>
      </c>
      <c r="H84" s="518" t="s">
        <v>668</v>
      </c>
      <c r="I84" s="509" t="s">
        <v>711</v>
      </c>
      <c r="J84"/>
      <c r="K84"/>
      <c r="L84"/>
      <c r="M84"/>
    </row>
    <row r="85" spans="1:13" ht="30">
      <c r="A85" s="40" t="s">
        <v>679</v>
      </c>
      <c r="B85" s="3" t="s">
        <v>24</v>
      </c>
      <c r="C85" s="515" t="s">
        <v>71</v>
      </c>
      <c r="D85" s="467" t="s">
        <v>334</v>
      </c>
      <c r="E85" s="510">
        <v>6908016567</v>
      </c>
      <c r="F85" s="518">
        <v>1</v>
      </c>
      <c r="G85" s="506">
        <v>0.8</v>
      </c>
      <c r="H85" s="506" t="s">
        <v>668</v>
      </c>
      <c r="I85" s="509" t="s">
        <v>711</v>
      </c>
      <c r="J85"/>
      <c r="K85"/>
      <c r="L85"/>
      <c r="M85"/>
    </row>
    <row r="86" spans="1:13" ht="30">
      <c r="A86" s="40" t="s">
        <v>679</v>
      </c>
      <c r="B86" s="3" t="s">
        <v>24</v>
      </c>
      <c r="C86" s="515" t="s">
        <v>72</v>
      </c>
      <c r="D86" s="467" t="s">
        <v>335</v>
      </c>
      <c r="E86" s="510">
        <v>6908016567</v>
      </c>
      <c r="F86" s="506">
        <v>1</v>
      </c>
      <c r="G86" s="506">
        <v>0.8</v>
      </c>
      <c r="H86" s="506" t="s">
        <v>668</v>
      </c>
      <c r="I86" s="509" t="s">
        <v>711</v>
      </c>
      <c r="J86"/>
      <c r="K86"/>
      <c r="L86"/>
      <c r="M86"/>
    </row>
    <row r="87" spans="1:13" ht="30">
      <c r="A87" s="40" t="s">
        <v>679</v>
      </c>
      <c r="B87" s="3" t="s">
        <v>24</v>
      </c>
      <c r="C87" s="515" t="s">
        <v>73</v>
      </c>
      <c r="D87" s="467" t="s">
        <v>1016</v>
      </c>
      <c r="E87" s="510">
        <v>6908016567</v>
      </c>
      <c r="F87" s="506">
        <v>1</v>
      </c>
      <c r="G87" s="506">
        <v>0.8</v>
      </c>
      <c r="H87" s="506" t="s">
        <v>668</v>
      </c>
      <c r="I87" s="509" t="s">
        <v>711</v>
      </c>
      <c r="J87"/>
      <c r="K87"/>
      <c r="L87"/>
      <c r="M87"/>
    </row>
    <row r="88" spans="1:13" ht="30">
      <c r="A88" s="40" t="s">
        <v>679</v>
      </c>
      <c r="B88" s="3" t="s">
        <v>24</v>
      </c>
      <c r="C88" s="515" t="s">
        <v>74</v>
      </c>
      <c r="D88" s="467" t="s">
        <v>337</v>
      </c>
      <c r="E88" s="510">
        <v>6908016567</v>
      </c>
      <c r="F88" s="506">
        <v>2</v>
      </c>
      <c r="G88" s="506">
        <v>0.8</v>
      </c>
      <c r="H88" s="506" t="s">
        <v>668</v>
      </c>
      <c r="I88" s="509" t="s">
        <v>711</v>
      </c>
      <c r="J88"/>
      <c r="K88"/>
      <c r="L88"/>
      <c r="M88"/>
    </row>
    <row r="89" spans="1:13" ht="30">
      <c r="A89" s="40" t="s">
        <v>679</v>
      </c>
      <c r="B89" s="3" t="s">
        <v>24</v>
      </c>
      <c r="C89" s="515" t="s">
        <v>75</v>
      </c>
      <c r="D89" s="497" t="s">
        <v>338</v>
      </c>
      <c r="E89" s="510">
        <v>6908016567</v>
      </c>
      <c r="F89" s="506">
        <v>1</v>
      </c>
      <c r="G89" s="506">
        <v>0.8</v>
      </c>
      <c r="H89" s="506" t="s">
        <v>668</v>
      </c>
      <c r="I89" s="509" t="s">
        <v>711</v>
      </c>
      <c r="J89"/>
      <c r="K89"/>
      <c r="L89"/>
      <c r="M89"/>
    </row>
    <row r="90" spans="1:13" ht="30">
      <c r="A90" s="40" t="s">
        <v>679</v>
      </c>
      <c r="B90" s="3" t="s">
        <v>24</v>
      </c>
      <c r="C90" s="515" t="s">
        <v>76</v>
      </c>
      <c r="D90" s="467" t="s">
        <v>339</v>
      </c>
      <c r="E90" s="510">
        <v>6908016567</v>
      </c>
      <c r="F90" s="506">
        <v>1</v>
      </c>
      <c r="G90" s="506">
        <v>0.8</v>
      </c>
      <c r="H90" s="506" t="s">
        <v>668</v>
      </c>
      <c r="I90" s="509" t="s">
        <v>711</v>
      </c>
      <c r="J90"/>
      <c r="K90"/>
      <c r="L90"/>
      <c r="M90"/>
    </row>
    <row r="91" spans="1:13" ht="30">
      <c r="A91" s="40" t="s">
        <v>679</v>
      </c>
      <c r="B91" s="3" t="s">
        <v>24</v>
      </c>
      <c r="C91" s="515" t="s">
        <v>1017</v>
      </c>
      <c r="D91" s="467" t="s">
        <v>1018</v>
      </c>
      <c r="E91" s="510">
        <v>6908016567</v>
      </c>
      <c r="F91" s="518">
        <v>1</v>
      </c>
      <c r="G91" s="506">
        <v>0.8</v>
      </c>
      <c r="H91" s="506" t="s">
        <v>668</v>
      </c>
      <c r="I91" s="509" t="s">
        <v>711</v>
      </c>
      <c r="J91"/>
      <c r="K91"/>
      <c r="L91"/>
      <c r="M91"/>
    </row>
    <row r="92" spans="1:13" ht="28.5" customHeight="1">
      <c r="A92" s="40" t="s">
        <v>679</v>
      </c>
      <c r="B92" s="3" t="s">
        <v>24</v>
      </c>
      <c r="C92" s="515" t="s">
        <v>1019</v>
      </c>
      <c r="D92" s="467" t="s">
        <v>1020</v>
      </c>
      <c r="E92" s="510">
        <v>6908016567</v>
      </c>
      <c r="F92" s="518"/>
      <c r="G92" s="506"/>
      <c r="H92" s="506"/>
      <c r="I92" s="509" t="s">
        <v>711</v>
      </c>
      <c r="J92"/>
      <c r="K92"/>
      <c r="L92"/>
      <c r="M92"/>
    </row>
    <row r="93" spans="1:13" ht="28.5" customHeight="1">
      <c r="A93" s="40" t="s">
        <v>679</v>
      </c>
      <c r="B93" s="3" t="s">
        <v>24</v>
      </c>
      <c r="C93" s="515" t="s">
        <v>1021</v>
      </c>
      <c r="D93" s="467" t="s">
        <v>1022</v>
      </c>
      <c r="E93" s="510">
        <v>6908016567</v>
      </c>
      <c r="F93" s="518"/>
      <c r="G93" s="506"/>
      <c r="H93" s="506"/>
      <c r="I93" s="509" t="s">
        <v>711</v>
      </c>
      <c r="J93"/>
      <c r="K93"/>
      <c r="L93"/>
      <c r="M93"/>
    </row>
    <row r="94" spans="1:13" ht="28.5" customHeight="1">
      <c r="A94" s="40" t="s">
        <v>679</v>
      </c>
      <c r="B94" s="3" t="s">
        <v>24</v>
      </c>
      <c r="C94" s="515" t="s">
        <v>1023</v>
      </c>
      <c r="D94" s="467" t="s">
        <v>1024</v>
      </c>
      <c r="E94" s="510">
        <v>6908016567</v>
      </c>
      <c r="F94" s="518"/>
      <c r="G94" s="506"/>
      <c r="H94" s="506"/>
      <c r="I94" s="509" t="s">
        <v>711</v>
      </c>
      <c r="J94"/>
      <c r="K94"/>
      <c r="L94"/>
      <c r="M94"/>
    </row>
    <row r="95" spans="1:13" ht="28.5" customHeight="1">
      <c r="A95" s="40" t="s">
        <v>679</v>
      </c>
      <c r="B95" s="3" t="s">
        <v>24</v>
      </c>
      <c r="C95" s="515" t="s">
        <v>1023</v>
      </c>
      <c r="D95" s="467" t="s">
        <v>1025</v>
      </c>
      <c r="E95" s="510">
        <v>6908016567</v>
      </c>
      <c r="F95" s="518"/>
      <c r="G95" s="506"/>
      <c r="H95" s="506"/>
      <c r="I95" s="509" t="s">
        <v>711</v>
      </c>
      <c r="J95"/>
      <c r="K95"/>
      <c r="L95"/>
      <c r="M95"/>
    </row>
    <row r="96" spans="1:13" ht="28.5" customHeight="1">
      <c r="A96" s="40" t="s">
        <v>679</v>
      </c>
      <c r="B96" s="3" t="s">
        <v>24</v>
      </c>
      <c r="C96" s="515" t="s">
        <v>1023</v>
      </c>
      <c r="D96" s="467" t="s">
        <v>1026</v>
      </c>
      <c r="E96" s="510">
        <v>6908016567</v>
      </c>
      <c r="F96" s="518"/>
      <c r="G96" s="506"/>
      <c r="H96" s="506"/>
      <c r="I96" s="509" t="s">
        <v>711</v>
      </c>
      <c r="J96"/>
      <c r="K96"/>
      <c r="L96"/>
      <c r="M96"/>
    </row>
    <row r="97" spans="1:13" ht="28.5" customHeight="1">
      <c r="A97" s="40" t="s">
        <v>679</v>
      </c>
      <c r="B97" s="3" t="s">
        <v>24</v>
      </c>
      <c r="C97" s="515" t="s">
        <v>1023</v>
      </c>
      <c r="D97" s="467" t="s">
        <v>1027</v>
      </c>
      <c r="E97" s="510">
        <v>6908016567</v>
      </c>
      <c r="F97" s="518"/>
      <c r="G97" s="506"/>
      <c r="H97" s="506"/>
      <c r="I97" s="509" t="s">
        <v>711</v>
      </c>
      <c r="J97"/>
      <c r="K97"/>
      <c r="L97"/>
      <c r="M97"/>
    </row>
    <row r="98" spans="1:13" ht="28.5" customHeight="1">
      <c r="A98" s="40" t="s">
        <v>679</v>
      </c>
      <c r="B98" s="3" t="s">
        <v>24</v>
      </c>
      <c r="C98" s="515" t="s">
        <v>1023</v>
      </c>
      <c r="D98" s="467" t="s">
        <v>1028</v>
      </c>
      <c r="E98" s="510">
        <v>6908016567</v>
      </c>
      <c r="F98" s="518"/>
      <c r="G98" s="506"/>
      <c r="H98" s="506"/>
      <c r="I98" s="509" t="s">
        <v>711</v>
      </c>
      <c r="J98"/>
      <c r="K98"/>
      <c r="L98"/>
      <c r="M98"/>
    </row>
    <row r="99" spans="1:13" ht="28.5" customHeight="1">
      <c r="A99" s="40" t="s">
        <v>679</v>
      </c>
      <c r="B99" s="3" t="s">
        <v>24</v>
      </c>
      <c r="C99" s="515" t="s">
        <v>1023</v>
      </c>
      <c r="D99" s="467" t="s">
        <v>1029</v>
      </c>
      <c r="E99" s="510">
        <v>6908016567</v>
      </c>
      <c r="F99" s="518"/>
      <c r="G99" s="506"/>
      <c r="H99" s="506"/>
      <c r="I99" s="509" t="s">
        <v>711</v>
      </c>
      <c r="J99"/>
      <c r="K99"/>
      <c r="L99"/>
      <c r="M99"/>
    </row>
    <row r="100" spans="1:13" ht="30">
      <c r="A100" s="40" t="s">
        <v>679</v>
      </c>
      <c r="B100" s="3" t="s">
        <v>24</v>
      </c>
      <c r="C100" s="515" t="s">
        <v>78</v>
      </c>
      <c r="D100" s="467" t="s">
        <v>732</v>
      </c>
      <c r="E100" s="510">
        <v>6908016567</v>
      </c>
      <c r="F100" s="518">
        <v>1</v>
      </c>
      <c r="G100" s="506">
        <v>0.8</v>
      </c>
      <c r="H100" s="506" t="s">
        <v>668</v>
      </c>
      <c r="I100" s="509" t="s">
        <v>711</v>
      </c>
      <c r="J100"/>
      <c r="K100"/>
      <c r="L100"/>
      <c r="M100"/>
    </row>
    <row r="101" spans="1:13" ht="30">
      <c r="A101" s="40" t="s">
        <v>679</v>
      </c>
      <c r="B101" s="3" t="s">
        <v>24</v>
      </c>
      <c r="C101" s="515" t="s">
        <v>1030</v>
      </c>
      <c r="D101" s="467" t="s">
        <v>340</v>
      </c>
      <c r="E101" s="510">
        <v>6908016567</v>
      </c>
      <c r="F101" s="506">
        <v>1</v>
      </c>
      <c r="G101" s="506">
        <v>0.8</v>
      </c>
      <c r="H101" s="506" t="s">
        <v>668</v>
      </c>
      <c r="I101" s="509" t="s">
        <v>711</v>
      </c>
      <c r="J101"/>
      <c r="K101"/>
      <c r="L101"/>
      <c r="M101"/>
    </row>
    <row r="102" spans="1:13" ht="30">
      <c r="A102" s="40" t="s">
        <v>679</v>
      </c>
      <c r="B102" s="3" t="s">
        <v>24</v>
      </c>
      <c r="C102" s="515" t="s">
        <v>80</v>
      </c>
      <c r="D102" s="467" t="s">
        <v>341</v>
      </c>
      <c r="E102" s="510">
        <v>6908016567</v>
      </c>
      <c r="F102" s="506">
        <v>1</v>
      </c>
      <c r="G102" s="506">
        <v>0.8</v>
      </c>
      <c r="H102" s="506" t="s">
        <v>668</v>
      </c>
      <c r="I102" s="509" t="s">
        <v>711</v>
      </c>
      <c r="J102"/>
      <c r="K102"/>
      <c r="L102"/>
      <c r="M102"/>
    </row>
    <row r="103" spans="1:13" ht="30">
      <c r="A103" s="40" t="s">
        <v>679</v>
      </c>
      <c r="B103" s="3" t="s">
        <v>24</v>
      </c>
      <c r="C103" s="515" t="s">
        <v>80</v>
      </c>
      <c r="D103" s="467" t="s">
        <v>1031</v>
      </c>
      <c r="E103" s="510">
        <v>6908016567</v>
      </c>
      <c r="F103" s="506"/>
      <c r="G103" s="506"/>
      <c r="H103" s="506"/>
      <c r="I103" s="509" t="s">
        <v>711</v>
      </c>
      <c r="J103"/>
      <c r="K103"/>
      <c r="L103"/>
      <c r="M103"/>
    </row>
    <row r="104" spans="1:13" ht="30">
      <c r="A104" s="40" t="s">
        <v>679</v>
      </c>
      <c r="B104" s="3" t="s">
        <v>24</v>
      </c>
      <c r="C104" s="515" t="s">
        <v>80</v>
      </c>
      <c r="D104" s="467" t="s">
        <v>1032</v>
      </c>
      <c r="E104" s="510">
        <v>6908016567</v>
      </c>
      <c r="F104" s="506">
        <v>2</v>
      </c>
      <c r="G104" s="506">
        <v>0.8</v>
      </c>
      <c r="H104" s="506" t="s">
        <v>668</v>
      </c>
      <c r="I104" s="509" t="s">
        <v>711</v>
      </c>
      <c r="J104"/>
      <c r="K104"/>
      <c r="L104"/>
      <c r="M104"/>
    </row>
    <row r="105" spans="1:13" ht="27" customHeight="1">
      <c r="A105" s="40" t="s">
        <v>679</v>
      </c>
      <c r="B105" s="3" t="s">
        <v>24</v>
      </c>
      <c r="C105" s="515" t="s">
        <v>80</v>
      </c>
      <c r="D105" s="467" t="s">
        <v>1033</v>
      </c>
      <c r="E105" s="510">
        <v>6908016567</v>
      </c>
      <c r="F105" s="506"/>
      <c r="G105" s="506"/>
      <c r="H105" s="506"/>
      <c r="I105" s="509" t="s">
        <v>711</v>
      </c>
      <c r="J105"/>
      <c r="K105"/>
      <c r="L105"/>
      <c r="M105"/>
    </row>
    <row r="106" spans="1:13" ht="30">
      <c r="A106" s="40" t="s">
        <v>679</v>
      </c>
      <c r="B106" s="3" t="s">
        <v>24</v>
      </c>
      <c r="C106" s="515" t="s">
        <v>82</v>
      </c>
      <c r="D106" s="467" t="s">
        <v>343</v>
      </c>
      <c r="E106" s="510">
        <v>6907010185</v>
      </c>
      <c r="F106" s="518">
        <v>1</v>
      </c>
      <c r="G106" s="518">
        <v>0.8</v>
      </c>
      <c r="H106" s="506" t="s">
        <v>668</v>
      </c>
      <c r="I106" s="509" t="s">
        <v>709</v>
      </c>
      <c r="J106"/>
      <c r="K106"/>
      <c r="L106"/>
      <c r="M106"/>
    </row>
    <row r="107" spans="1:13" ht="36.75" customHeight="1">
      <c r="A107" s="40" t="s">
        <v>679</v>
      </c>
      <c r="B107" s="3" t="s">
        <v>24</v>
      </c>
      <c r="C107" s="515" t="s">
        <v>83</v>
      </c>
      <c r="D107" s="467" t="s">
        <v>345</v>
      </c>
      <c r="E107" s="510">
        <v>6907011598</v>
      </c>
      <c r="F107" s="518">
        <v>1</v>
      </c>
      <c r="G107" s="518">
        <v>0.8</v>
      </c>
      <c r="H107" s="506" t="s">
        <v>668</v>
      </c>
      <c r="I107" s="509" t="s">
        <v>1182</v>
      </c>
      <c r="J107"/>
      <c r="K107"/>
      <c r="L107"/>
      <c r="M107"/>
    </row>
    <row r="108" spans="1:13" ht="32.25" customHeight="1">
      <c r="A108" s="40" t="s">
        <v>679</v>
      </c>
      <c r="B108" s="3" t="s">
        <v>24</v>
      </c>
      <c r="C108" s="515" t="s">
        <v>83</v>
      </c>
      <c r="D108" s="520" t="s">
        <v>346</v>
      </c>
      <c r="E108" s="510">
        <v>6907011598</v>
      </c>
      <c r="F108" s="518">
        <v>1</v>
      </c>
      <c r="G108" s="518">
        <v>0.8</v>
      </c>
      <c r="H108" s="506" t="s">
        <v>668</v>
      </c>
      <c r="I108" s="509" t="s">
        <v>711</v>
      </c>
      <c r="J108"/>
      <c r="K108"/>
      <c r="L108"/>
      <c r="M108"/>
    </row>
    <row r="109" spans="1:13" ht="31.5">
      <c r="A109" s="40" t="s">
        <v>679</v>
      </c>
      <c r="B109" s="3" t="s">
        <v>24</v>
      </c>
      <c r="C109" s="515" t="s">
        <v>84</v>
      </c>
      <c r="D109" s="520" t="s">
        <v>731</v>
      </c>
      <c r="E109" s="516">
        <v>6907000645</v>
      </c>
      <c r="F109" s="518">
        <v>2</v>
      </c>
      <c r="G109" s="518">
        <v>0.8</v>
      </c>
      <c r="H109" s="506" t="s">
        <v>668</v>
      </c>
      <c r="I109" s="509" t="s">
        <v>711</v>
      </c>
      <c r="J109"/>
      <c r="K109"/>
      <c r="L109"/>
      <c r="M109"/>
    </row>
    <row r="110" spans="1:13" ht="60.75" customHeight="1">
      <c r="A110" s="60" t="s">
        <v>679</v>
      </c>
      <c r="B110" s="61" t="s">
        <v>24</v>
      </c>
      <c r="C110" s="515" t="s">
        <v>979</v>
      </c>
      <c r="D110" s="520" t="s">
        <v>804</v>
      </c>
      <c r="E110" s="521">
        <v>6907011196</v>
      </c>
      <c r="F110" s="522" t="s">
        <v>668</v>
      </c>
      <c r="G110" s="522" t="s">
        <v>668</v>
      </c>
      <c r="H110" s="523" t="s">
        <v>674</v>
      </c>
      <c r="I110" s="519" t="s">
        <v>963</v>
      </c>
      <c r="J110"/>
      <c r="K110"/>
      <c r="L110"/>
      <c r="M110"/>
    </row>
    <row r="111" spans="1:13" ht="21.75" customHeight="1">
      <c r="A111" s="40" t="s">
        <v>679</v>
      </c>
      <c r="B111" s="3"/>
      <c r="C111" s="615" t="s">
        <v>1473</v>
      </c>
      <c r="D111" s="616"/>
      <c r="E111" s="616"/>
      <c r="F111" s="616"/>
      <c r="G111" s="616"/>
      <c r="H111" s="616"/>
      <c r="I111" s="617"/>
      <c r="J111"/>
      <c r="K111"/>
      <c r="L111"/>
      <c r="M111"/>
    </row>
    <row r="112" spans="1:13" ht="30">
      <c r="A112" s="40" t="s">
        <v>679</v>
      </c>
      <c r="B112" s="3" t="s">
        <v>24</v>
      </c>
      <c r="C112" s="515" t="s">
        <v>86</v>
      </c>
      <c r="D112" s="467" t="s">
        <v>730</v>
      </c>
      <c r="E112" s="510">
        <v>6907002177</v>
      </c>
      <c r="F112" s="506">
        <v>3</v>
      </c>
      <c r="G112" s="506">
        <v>0.8</v>
      </c>
      <c r="H112" s="506" t="s">
        <v>668</v>
      </c>
      <c r="I112" s="509" t="s">
        <v>709</v>
      </c>
      <c r="J112"/>
      <c r="K112"/>
      <c r="L112"/>
      <c r="M112"/>
    </row>
    <row r="113" spans="1:13" ht="30">
      <c r="A113" s="40" t="s">
        <v>679</v>
      </c>
      <c r="B113" s="3" t="s">
        <v>24</v>
      </c>
      <c r="C113" s="515" t="s">
        <v>87</v>
      </c>
      <c r="D113" s="510" t="s">
        <v>734</v>
      </c>
      <c r="E113" s="516">
        <v>6907004431</v>
      </c>
      <c r="F113" s="506">
        <v>1</v>
      </c>
      <c r="G113" s="506">
        <v>0.8</v>
      </c>
      <c r="H113" s="506" t="s">
        <v>668</v>
      </c>
      <c r="I113" s="509" t="s">
        <v>726</v>
      </c>
      <c r="J113"/>
      <c r="K113"/>
      <c r="L113"/>
      <c r="M113"/>
    </row>
    <row r="114" spans="1:13" ht="37.5" customHeight="1">
      <c r="A114" s="40" t="s">
        <v>679</v>
      </c>
      <c r="B114" s="3" t="s">
        <v>24</v>
      </c>
      <c r="C114" s="515" t="s">
        <v>88</v>
      </c>
      <c r="D114" s="467" t="s">
        <v>735</v>
      </c>
      <c r="E114" s="499"/>
      <c r="F114" s="506">
        <v>1</v>
      </c>
      <c r="G114" s="506">
        <v>0.8</v>
      </c>
      <c r="H114" s="506" t="s">
        <v>668</v>
      </c>
      <c r="I114" s="509" t="s">
        <v>711</v>
      </c>
      <c r="J114"/>
      <c r="K114"/>
      <c r="L114"/>
      <c r="M114"/>
    </row>
    <row r="115" spans="1:13" ht="37.5" customHeight="1">
      <c r="A115" s="40" t="s">
        <v>679</v>
      </c>
      <c r="B115" s="6" t="s">
        <v>679</v>
      </c>
      <c r="C115" s="515" t="s">
        <v>89</v>
      </c>
      <c r="D115" s="467" t="s">
        <v>347</v>
      </c>
      <c r="E115" s="499">
        <v>6907000211</v>
      </c>
      <c r="F115" s="506">
        <v>12</v>
      </c>
      <c r="G115" s="506">
        <v>0.8</v>
      </c>
      <c r="H115" s="506" t="s">
        <v>668</v>
      </c>
      <c r="I115" s="527" t="s">
        <v>711</v>
      </c>
      <c r="J115"/>
      <c r="K115"/>
      <c r="L115"/>
      <c r="M115"/>
    </row>
    <row r="116" spans="1:13" ht="38.25" customHeight="1">
      <c r="A116" s="40" t="s">
        <v>679</v>
      </c>
      <c r="B116" s="3" t="s">
        <v>24</v>
      </c>
      <c r="C116" s="515" t="s">
        <v>90</v>
      </c>
      <c r="D116" s="467" t="s">
        <v>736</v>
      </c>
      <c r="E116" s="499"/>
      <c r="F116" s="506">
        <v>1</v>
      </c>
      <c r="G116" s="506">
        <v>0.8</v>
      </c>
      <c r="H116" s="506" t="s">
        <v>668</v>
      </c>
      <c r="I116" s="509" t="s">
        <v>711</v>
      </c>
      <c r="J116"/>
      <c r="K116"/>
      <c r="L116"/>
      <c r="M116"/>
    </row>
    <row r="117" spans="1:13" ht="34.5" customHeight="1">
      <c r="A117" s="40" t="s">
        <v>679</v>
      </c>
      <c r="B117" s="3" t="s">
        <v>24</v>
      </c>
      <c r="C117" s="515" t="s">
        <v>91</v>
      </c>
      <c r="D117" s="467" t="s">
        <v>737</v>
      </c>
      <c r="E117" s="510">
        <v>6907000187</v>
      </c>
      <c r="F117" s="528">
        <v>2</v>
      </c>
      <c r="G117" s="506">
        <v>1.1000000000000001</v>
      </c>
      <c r="H117" s="506" t="s">
        <v>671</v>
      </c>
      <c r="I117" s="509" t="s">
        <v>716</v>
      </c>
      <c r="J117"/>
      <c r="K117"/>
      <c r="L117"/>
      <c r="M117"/>
    </row>
    <row r="118" spans="1:13" ht="47.25" customHeight="1">
      <c r="A118" s="40" t="s">
        <v>679</v>
      </c>
      <c r="B118" s="3" t="s">
        <v>24</v>
      </c>
      <c r="C118" s="515" t="s">
        <v>92</v>
      </c>
      <c r="D118" s="467" t="s">
        <v>738</v>
      </c>
      <c r="E118" s="510">
        <v>6907001511</v>
      </c>
      <c r="F118" s="506">
        <v>1</v>
      </c>
      <c r="G118" s="506">
        <v>0.8</v>
      </c>
      <c r="H118" s="506" t="s">
        <v>668</v>
      </c>
      <c r="I118" s="509" t="s">
        <v>1445</v>
      </c>
      <c r="J118"/>
      <c r="K118"/>
      <c r="L118"/>
      <c r="M118"/>
    </row>
    <row r="119" spans="1:13" ht="33" customHeight="1">
      <c r="A119" s="40" t="s">
        <v>679</v>
      </c>
      <c r="B119" s="3" t="s">
        <v>24</v>
      </c>
      <c r="C119" s="515" t="s">
        <v>93</v>
      </c>
      <c r="D119" s="467" t="s">
        <v>739</v>
      </c>
      <c r="E119" s="510">
        <v>6907001215</v>
      </c>
      <c r="F119" s="506">
        <v>2</v>
      </c>
      <c r="G119" s="506">
        <v>0.8</v>
      </c>
      <c r="H119" s="506" t="s">
        <v>668</v>
      </c>
      <c r="I119" s="509" t="s">
        <v>718</v>
      </c>
      <c r="J119"/>
      <c r="K119"/>
      <c r="L119"/>
      <c r="M119"/>
    </row>
    <row r="120" spans="1:13" ht="34.5" customHeight="1">
      <c r="A120" s="40" t="s">
        <v>679</v>
      </c>
      <c r="B120" s="3" t="s">
        <v>24</v>
      </c>
      <c r="C120" s="515" t="s">
        <v>1365</v>
      </c>
      <c r="D120" s="467" t="s">
        <v>740</v>
      </c>
      <c r="E120" s="516">
        <v>6908015531</v>
      </c>
      <c r="F120" s="506">
        <v>1</v>
      </c>
      <c r="G120" s="506">
        <v>0.8</v>
      </c>
      <c r="H120" s="506" t="s">
        <v>668</v>
      </c>
      <c r="I120" s="513" t="s">
        <v>1458</v>
      </c>
      <c r="J120"/>
      <c r="K120"/>
      <c r="L120"/>
      <c r="M120"/>
    </row>
    <row r="121" spans="1:13" ht="61.5" customHeight="1">
      <c r="A121" s="40" t="s">
        <v>679</v>
      </c>
      <c r="B121" s="3" t="s">
        <v>24</v>
      </c>
      <c r="C121" s="515" t="s">
        <v>1001</v>
      </c>
      <c r="D121" s="467" t="s">
        <v>741</v>
      </c>
      <c r="E121" s="510">
        <v>6907008637</v>
      </c>
      <c r="F121" s="506">
        <v>1</v>
      </c>
      <c r="G121" s="506">
        <v>0.8</v>
      </c>
      <c r="H121" s="506" t="s">
        <v>668</v>
      </c>
      <c r="I121" s="509" t="s">
        <v>711</v>
      </c>
      <c r="J121"/>
      <c r="K121"/>
      <c r="L121"/>
      <c r="M121"/>
    </row>
    <row r="122" spans="1:13" ht="30">
      <c r="A122" s="40" t="s">
        <v>679</v>
      </c>
      <c r="B122" s="3" t="s">
        <v>24</v>
      </c>
      <c r="C122" s="515" t="s">
        <v>96</v>
      </c>
      <c r="D122" s="467" t="s">
        <v>348</v>
      </c>
      <c r="E122" s="510">
        <v>6907006608</v>
      </c>
      <c r="F122" s="506">
        <v>1</v>
      </c>
      <c r="G122" s="506">
        <v>0.8</v>
      </c>
      <c r="H122" s="506" t="s">
        <v>668</v>
      </c>
      <c r="I122" s="509" t="s">
        <v>709</v>
      </c>
      <c r="J122"/>
      <c r="K122"/>
      <c r="L122"/>
      <c r="M122"/>
    </row>
    <row r="123" spans="1:13" ht="37.5" customHeight="1">
      <c r="A123" s="40" t="s">
        <v>679</v>
      </c>
      <c r="B123" s="3" t="s">
        <v>24</v>
      </c>
      <c r="C123" s="515" t="s">
        <v>1393</v>
      </c>
      <c r="D123" s="467" t="s">
        <v>1390</v>
      </c>
      <c r="E123" s="510"/>
      <c r="F123" s="506"/>
      <c r="G123" s="506"/>
      <c r="H123" s="506" t="s">
        <v>668</v>
      </c>
      <c r="I123" s="509" t="s">
        <v>711</v>
      </c>
      <c r="J123"/>
      <c r="K123"/>
      <c r="L123"/>
      <c r="M123"/>
    </row>
    <row r="124" spans="1:13" ht="33.75" customHeight="1">
      <c r="A124" s="40" t="s">
        <v>679</v>
      </c>
      <c r="B124" s="3" t="s">
        <v>24</v>
      </c>
      <c r="C124" s="515" t="s">
        <v>97</v>
      </c>
      <c r="D124" s="467" t="s">
        <v>349</v>
      </c>
      <c r="E124" s="510">
        <v>6907002882</v>
      </c>
      <c r="F124" s="506"/>
      <c r="G124" s="506">
        <v>0.8</v>
      </c>
      <c r="H124" s="506" t="s">
        <v>671</v>
      </c>
      <c r="I124" s="513" t="s">
        <v>1094</v>
      </c>
      <c r="J124"/>
      <c r="K124"/>
      <c r="L124"/>
      <c r="M124"/>
    </row>
    <row r="125" spans="1:13" ht="34.5" customHeight="1">
      <c r="A125" s="40" t="s">
        <v>679</v>
      </c>
      <c r="B125" s="3" t="s">
        <v>24</v>
      </c>
      <c r="C125" s="496" t="s">
        <v>98</v>
      </c>
      <c r="D125" s="497" t="s">
        <v>350</v>
      </c>
      <c r="E125" s="510">
        <v>6907008669</v>
      </c>
      <c r="F125" s="506">
        <v>1</v>
      </c>
      <c r="G125" s="506">
        <v>0.8</v>
      </c>
      <c r="H125" s="506" t="s">
        <v>668</v>
      </c>
      <c r="I125" s="509" t="s">
        <v>711</v>
      </c>
      <c r="J125"/>
      <c r="K125"/>
      <c r="L125"/>
      <c r="M125"/>
    </row>
    <row r="126" spans="1:13" ht="33" customHeight="1">
      <c r="A126" s="40" t="s">
        <v>679</v>
      </c>
      <c r="B126" s="3" t="s">
        <v>24</v>
      </c>
      <c r="C126" s="496" t="s">
        <v>997</v>
      </c>
      <c r="D126" s="497" t="s">
        <v>998</v>
      </c>
      <c r="E126" s="510">
        <v>6908017352</v>
      </c>
      <c r="F126" s="506"/>
      <c r="G126" s="506"/>
      <c r="H126" s="506"/>
      <c r="I126" s="509"/>
      <c r="J126"/>
      <c r="K126"/>
      <c r="L126"/>
      <c r="M126"/>
    </row>
    <row r="127" spans="1:13" ht="46.5" customHeight="1">
      <c r="A127" s="40" t="s">
        <v>679</v>
      </c>
      <c r="B127" s="3" t="s">
        <v>24</v>
      </c>
      <c r="C127" s="496" t="s">
        <v>99</v>
      </c>
      <c r="D127" s="467" t="s">
        <v>351</v>
      </c>
      <c r="E127" s="512"/>
      <c r="F127" s="506">
        <v>1</v>
      </c>
      <c r="G127" s="506">
        <v>0.8</v>
      </c>
      <c r="H127" s="506" t="s">
        <v>668</v>
      </c>
      <c r="I127" s="509" t="s">
        <v>711</v>
      </c>
      <c r="J127"/>
      <c r="K127"/>
      <c r="L127"/>
      <c r="M127"/>
    </row>
    <row r="128" spans="1:13" ht="51" customHeight="1">
      <c r="A128" s="40" t="s">
        <v>679</v>
      </c>
      <c r="B128" s="3" t="s">
        <v>24</v>
      </c>
      <c r="C128" s="496" t="s">
        <v>100</v>
      </c>
      <c r="D128" s="497" t="s">
        <v>352</v>
      </c>
      <c r="E128" s="512"/>
      <c r="F128" s="506" t="s">
        <v>668</v>
      </c>
      <c r="G128" s="506" t="s">
        <v>668</v>
      </c>
      <c r="H128" s="508" t="s">
        <v>672</v>
      </c>
      <c r="I128" s="509" t="s">
        <v>711</v>
      </c>
      <c r="J128"/>
      <c r="K128"/>
      <c r="L128"/>
      <c r="M128"/>
    </row>
    <row r="129" spans="1:13" ht="32.25" customHeight="1">
      <c r="A129" s="40" t="s">
        <v>679</v>
      </c>
      <c r="B129" s="6" t="s">
        <v>679</v>
      </c>
      <c r="C129" s="496" t="s">
        <v>101</v>
      </c>
      <c r="D129" s="486" t="s">
        <v>353</v>
      </c>
      <c r="E129" s="510">
        <v>6907002434</v>
      </c>
      <c r="F129" s="506"/>
      <c r="G129" s="506"/>
      <c r="H129" s="506" t="s">
        <v>668</v>
      </c>
      <c r="I129" s="509" t="s">
        <v>726</v>
      </c>
      <c r="J129"/>
      <c r="K129"/>
      <c r="L129"/>
      <c r="M129"/>
    </row>
    <row r="130" spans="1:13" ht="58.5" customHeight="1">
      <c r="A130" s="40" t="s">
        <v>679</v>
      </c>
      <c r="B130" s="3" t="s">
        <v>24</v>
      </c>
      <c r="C130" s="496" t="s">
        <v>102</v>
      </c>
      <c r="D130" s="497" t="s">
        <v>354</v>
      </c>
      <c r="E130" s="499"/>
      <c r="F130" s="506" t="s">
        <v>668</v>
      </c>
      <c r="G130" s="506" t="s">
        <v>668</v>
      </c>
      <c r="H130" s="508" t="s">
        <v>672</v>
      </c>
      <c r="I130" s="509" t="s">
        <v>711</v>
      </c>
      <c r="J130"/>
      <c r="K130"/>
      <c r="L130"/>
      <c r="M130"/>
    </row>
    <row r="131" spans="1:13" ht="34.5" customHeight="1">
      <c r="A131" s="40" t="s">
        <v>679</v>
      </c>
      <c r="B131" s="3" t="s">
        <v>24</v>
      </c>
      <c r="C131" s="496" t="s">
        <v>103</v>
      </c>
      <c r="D131" s="497" t="s">
        <v>355</v>
      </c>
      <c r="E131" s="499"/>
      <c r="F131" s="506" t="s">
        <v>668</v>
      </c>
      <c r="G131" s="506" t="s">
        <v>668</v>
      </c>
      <c r="H131" s="508" t="s">
        <v>669</v>
      </c>
      <c r="I131" s="509" t="s">
        <v>711</v>
      </c>
      <c r="J131"/>
      <c r="K131"/>
      <c r="L131"/>
      <c r="M131"/>
    </row>
    <row r="132" spans="1:13" ht="48.75" customHeight="1">
      <c r="A132" s="40" t="s">
        <v>679</v>
      </c>
      <c r="B132" s="3" t="s">
        <v>24</v>
      </c>
      <c r="C132" s="496" t="s">
        <v>104</v>
      </c>
      <c r="D132" s="497" t="s">
        <v>356</v>
      </c>
      <c r="E132" s="499"/>
      <c r="F132" s="506" t="s">
        <v>668</v>
      </c>
      <c r="G132" s="506" t="s">
        <v>668</v>
      </c>
      <c r="H132" s="508" t="s">
        <v>672</v>
      </c>
      <c r="I132" s="509" t="s">
        <v>711</v>
      </c>
      <c r="J132"/>
      <c r="K132"/>
      <c r="L132"/>
      <c r="M132"/>
    </row>
    <row r="133" spans="1:13" ht="32.25" customHeight="1">
      <c r="A133" s="40" t="s">
        <v>679</v>
      </c>
      <c r="B133" s="3" t="s">
        <v>24</v>
      </c>
      <c r="C133" s="515" t="s">
        <v>105</v>
      </c>
      <c r="D133" s="497" t="s">
        <v>357</v>
      </c>
      <c r="E133" s="510">
        <v>6907007432</v>
      </c>
      <c r="F133" s="506">
        <v>2</v>
      </c>
      <c r="G133" s="506">
        <v>0.8</v>
      </c>
      <c r="H133" s="506" t="s">
        <v>668</v>
      </c>
      <c r="I133" s="509" t="s">
        <v>709</v>
      </c>
      <c r="J133"/>
      <c r="K133"/>
      <c r="L133"/>
      <c r="M133"/>
    </row>
    <row r="134" spans="1:13" ht="33.75" customHeight="1">
      <c r="A134" s="40" t="s">
        <v>679</v>
      </c>
      <c r="B134" s="6" t="s">
        <v>679</v>
      </c>
      <c r="C134" s="515" t="s">
        <v>106</v>
      </c>
      <c r="D134" s="525" t="s">
        <v>358</v>
      </c>
      <c r="E134" s="510">
        <v>6907007432</v>
      </c>
      <c r="F134" s="506">
        <v>2</v>
      </c>
      <c r="G134" s="506">
        <v>0.8</v>
      </c>
      <c r="H134" s="506" t="s">
        <v>668</v>
      </c>
      <c r="I134" s="513" t="s">
        <v>727</v>
      </c>
      <c r="J134"/>
      <c r="K134"/>
      <c r="L134"/>
      <c r="M134"/>
    </row>
    <row r="135" spans="1:13" ht="45.75" customHeight="1">
      <c r="A135" s="40" t="s">
        <v>679</v>
      </c>
      <c r="B135" s="3" t="s">
        <v>24</v>
      </c>
      <c r="C135" s="515" t="s">
        <v>107</v>
      </c>
      <c r="D135" s="467" t="s">
        <v>359</v>
      </c>
      <c r="E135" s="510">
        <v>6908006551</v>
      </c>
      <c r="F135" s="506" t="s">
        <v>668</v>
      </c>
      <c r="G135" s="506" t="s">
        <v>668</v>
      </c>
      <c r="H135" s="508" t="s">
        <v>672</v>
      </c>
      <c r="I135" s="509" t="s">
        <v>709</v>
      </c>
      <c r="J135"/>
      <c r="K135"/>
      <c r="L135"/>
      <c r="M135"/>
    </row>
    <row r="136" spans="1:13" ht="45" customHeight="1">
      <c r="A136" s="40" t="s">
        <v>679</v>
      </c>
      <c r="B136" s="3" t="s">
        <v>24</v>
      </c>
      <c r="C136" s="526" t="s">
        <v>108</v>
      </c>
      <c r="D136" s="467" t="s">
        <v>360</v>
      </c>
      <c r="E136" s="510">
        <v>6908006833</v>
      </c>
      <c r="F136" s="506"/>
      <c r="G136" s="506">
        <v>0.8</v>
      </c>
      <c r="H136" s="506" t="s">
        <v>668</v>
      </c>
      <c r="I136" s="509" t="s">
        <v>711</v>
      </c>
      <c r="J136"/>
      <c r="K136"/>
      <c r="L136"/>
      <c r="M136"/>
    </row>
    <row r="137" spans="1:13" ht="40.5" customHeight="1">
      <c r="A137" s="40" t="s">
        <v>679</v>
      </c>
      <c r="B137" s="3" t="s">
        <v>24</v>
      </c>
      <c r="C137" s="526" t="s">
        <v>109</v>
      </c>
      <c r="D137" s="525" t="s">
        <v>359</v>
      </c>
      <c r="E137" s="510">
        <v>6908005686</v>
      </c>
      <c r="F137" s="506" t="s">
        <v>668</v>
      </c>
      <c r="G137" s="506" t="s">
        <v>668</v>
      </c>
      <c r="H137" s="508" t="s">
        <v>672</v>
      </c>
      <c r="I137" s="509" t="s">
        <v>709</v>
      </c>
      <c r="J137"/>
      <c r="K137"/>
      <c r="L137"/>
      <c r="M137"/>
    </row>
    <row r="138" spans="1:13" ht="63" customHeight="1">
      <c r="A138" s="40" t="s">
        <v>679</v>
      </c>
      <c r="B138" s="3" t="s">
        <v>24</v>
      </c>
      <c r="C138" s="486" t="s">
        <v>110</v>
      </c>
      <c r="D138" s="525" t="s">
        <v>361</v>
      </c>
      <c r="E138" s="510">
        <v>7724261610</v>
      </c>
      <c r="F138" s="506">
        <v>2</v>
      </c>
      <c r="G138" s="506">
        <v>0.8</v>
      </c>
      <c r="H138" s="506" t="s">
        <v>668</v>
      </c>
      <c r="I138" s="509" t="s">
        <v>709</v>
      </c>
      <c r="J138"/>
      <c r="K138"/>
      <c r="L138"/>
      <c r="M138"/>
    </row>
    <row r="139" spans="1:13" ht="30.75" customHeight="1">
      <c r="A139" s="40" t="s">
        <v>679</v>
      </c>
      <c r="B139" s="3" t="s">
        <v>24</v>
      </c>
      <c r="C139" s="486" t="s">
        <v>1034</v>
      </c>
      <c r="D139" s="525" t="s">
        <v>361</v>
      </c>
      <c r="E139" s="510">
        <v>7707049388</v>
      </c>
      <c r="F139" s="506"/>
      <c r="G139" s="506">
        <v>0.75</v>
      </c>
      <c r="H139" s="506"/>
      <c r="I139" s="509" t="s">
        <v>709</v>
      </c>
      <c r="J139"/>
      <c r="K139"/>
      <c r="L139"/>
      <c r="M139"/>
    </row>
    <row r="140" spans="1:13" ht="43.5" customHeight="1">
      <c r="A140" s="40" t="s">
        <v>679</v>
      </c>
      <c r="B140" s="3" t="s">
        <v>24</v>
      </c>
      <c r="C140" s="496" t="s">
        <v>111</v>
      </c>
      <c r="D140" s="497" t="s">
        <v>362</v>
      </c>
      <c r="E140" s="510">
        <v>6907008651</v>
      </c>
      <c r="F140" s="506">
        <v>1</v>
      </c>
      <c r="G140" s="506">
        <v>0.8</v>
      </c>
      <c r="H140" s="506" t="s">
        <v>668</v>
      </c>
      <c r="I140" s="509" t="s">
        <v>711</v>
      </c>
      <c r="J140"/>
      <c r="K140"/>
      <c r="L140"/>
      <c r="M140"/>
    </row>
    <row r="141" spans="1:13" ht="51.75" customHeight="1">
      <c r="A141" s="40" t="s">
        <v>679</v>
      </c>
      <c r="B141" s="6" t="s">
        <v>679</v>
      </c>
      <c r="C141" s="486" t="s">
        <v>112</v>
      </c>
      <c r="D141" s="467" t="s">
        <v>363</v>
      </c>
      <c r="E141" s="510">
        <v>6907008651</v>
      </c>
      <c r="F141" s="506">
        <v>1</v>
      </c>
      <c r="G141" s="506">
        <v>0.8</v>
      </c>
      <c r="H141" s="506" t="s">
        <v>671</v>
      </c>
      <c r="I141" s="509" t="s">
        <v>709</v>
      </c>
      <c r="J141"/>
      <c r="K141"/>
      <c r="L141"/>
      <c r="M141"/>
    </row>
    <row r="142" spans="1:13" ht="61.5" customHeight="1">
      <c r="A142" s="40" t="s">
        <v>679</v>
      </c>
      <c r="B142" s="6" t="s">
        <v>679</v>
      </c>
      <c r="C142" s="486" t="s">
        <v>113</v>
      </c>
      <c r="D142" s="467" t="s">
        <v>364</v>
      </c>
      <c r="E142" s="510">
        <v>6907008651</v>
      </c>
      <c r="F142" s="506" t="s">
        <v>668</v>
      </c>
      <c r="G142" s="506" t="s">
        <v>668</v>
      </c>
      <c r="H142" s="508" t="s">
        <v>672</v>
      </c>
      <c r="I142" s="509" t="s">
        <v>711</v>
      </c>
      <c r="J142"/>
      <c r="K142"/>
      <c r="L142"/>
      <c r="M142"/>
    </row>
    <row r="143" spans="1:13" ht="45.75" customHeight="1">
      <c r="A143" s="40" t="s">
        <v>679</v>
      </c>
      <c r="B143" s="3"/>
      <c r="C143" s="496" t="s">
        <v>114</v>
      </c>
      <c r="D143" s="525"/>
      <c r="E143" s="499"/>
      <c r="F143" s="506"/>
      <c r="G143" s="506"/>
      <c r="H143" s="506"/>
      <c r="I143" s="509" t="s">
        <v>711</v>
      </c>
      <c r="J143"/>
      <c r="K143"/>
      <c r="L143"/>
      <c r="M143"/>
    </row>
    <row r="144" spans="1:13" ht="23.25" customHeight="1">
      <c r="A144" s="40" t="s">
        <v>679</v>
      </c>
      <c r="B144" s="3"/>
      <c r="C144" s="609" t="s">
        <v>1474</v>
      </c>
      <c r="D144" s="610"/>
      <c r="E144" s="610"/>
      <c r="F144" s="610"/>
      <c r="G144" s="610"/>
      <c r="H144" s="610"/>
      <c r="I144" s="611"/>
      <c r="J144"/>
      <c r="K144"/>
      <c r="L144"/>
      <c r="M144"/>
    </row>
    <row r="145" spans="1:13" ht="45.75" customHeight="1">
      <c r="A145" s="40" t="s">
        <v>679</v>
      </c>
      <c r="B145" s="3" t="s">
        <v>24</v>
      </c>
      <c r="C145" s="515" t="s">
        <v>116</v>
      </c>
      <c r="D145" s="467" t="s">
        <v>365</v>
      </c>
      <c r="E145" s="499"/>
      <c r="F145" s="506">
        <v>1</v>
      </c>
      <c r="G145" s="506">
        <v>0.8</v>
      </c>
      <c r="H145" s="506" t="s">
        <v>668</v>
      </c>
      <c r="I145" s="509" t="s">
        <v>709</v>
      </c>
      <c r="J145"/>
      <c r="K145"/>
      <c r="L145"/>
      <c r="M145"/>
    </row>
    <row r="146" spans="1:13" ht="50.25" customHeight="1">
      <c r="A146" s="40" t="s">
        <v>679</v>
      </c>
      <c r="B146" s="3" t="s">
        <v>24</v>
      </c>
      <c r="C146" s="515" t="s">
        <v>117</v>
      </c>
      <c r="D146" s="497" t="s">
        <v>366</v>
      </c>
      <c r="E146" s="499"/>
      <c r="F146" s="506">
        <v>5</v>
      </c>
      <c r="G146" s="506">
        <v>0.8</v>
      </c>
      <c r="H146" s="506" t="s">
        <v>668</v>
      </c>
      <c r="I146" s="509" t="s">
        <v>709</v>
      </c>
      <c r="J146"/>
      <c r="K146"/>
      <c r="L146"/>
      <c r="M146"/>
    </row>
    <row r="147" spans="1:13" ht="60" customHeight="1">
      <c r="A147" s="40" t="s">
        <v>679</v>
      </c>
      <c r="B147" s="3" t="s">
        <v>24</v>
      </c>
      <c r="C147" s="496" t="s">
        <v>118</v>
      </c>
      <c r="D147" s="467" t="s">
        <v>367</v>
      </c>
      <c r="E147" s="499"/>
      <c r="F147" s="506">
        <v>2</v>
      </c>
      <c r="G147" s="506">
        <v>0.8</v>
      </c>
      <c r="H147" s="506" t="s">
        <v>668</v>
      </c>
      <c r="I147" s="509" t="s">
        <v>709</v>
      </c>
      <c r="J147"/>
      <c r="K147"/>
      <c r="L147"/>
      <c r="M147"/>
    </row>
    <row r="148" spans="1:13" ht="55.5" customHeight="1">
      <c r="A148" s="40" t="s">
        <v>679</v>
      </c>
      <c r="B148" s="3" t="s">
        <v>24</v>
      </c>
      <c r="C148" s="496" t="s">
        <v>119</v>
      </c>
      <c r="D148" s="497"/>
      <c r="E148" s="499"/>
      <c r="F148" s="506" t="s">
        <v>668</v>
      </c>
      <c r="G148" s="506" t="s">
        <v>668</v>
      </c>
      <c r="H148" s="508" t="s">
        <v>672</v>
      </c>
      <c r="I148" s="509" t="s">
        <v>711</v>
      </c>
      <c r="J148"/>
      <c r="K148"/>
      <c r="L148"/>
      <c r="M148"/>
    </row>
    <row r="149" spans="1:13" ht="38.25" customHeight="1">
      <c r="A149" s="40" t="s">
        <v>679</v>
      </c>
      <c r="B149" s="3" t="s">
        <v>24</v>
      </c>
      <c r="C149" s="514" t="s">
        <v>1398</v>
      </c>
      <c r="D149" s="497" t="s">
        <v>368</v>
      </c>
      <c r="E149" s="499"/>
      <c r="F149" s="506">
        <v>3</v>
      </c>
      <c r="G149" s="506">
        <v>0.8</v>
      </c>
      <c r="H149" s="506" t="s">
        <v>668</v>
      </c>
      <c r="I149" s="509" t="s">
        <v>709</v>
      </c>
      <c r="J149"/>
      <c r="K149"/>
      <c r="L149"/>
      <c r="M149"/>
    </row>
    <row r="150" spans="1:13" ht="118.5" customHeight="1">
      <c r="A150" s="40" t="s">
        <v>679</v>
      </c>
      <c r="B150" s="3" t="s">
        <v>24</v>
      </c>
      <c r="C150" s="514" t="s">
        <v>1092</v>
      </c>
      <c r="D150" s="497" t="s">
        <v>369</v>
      </c>
      <c r="E150" s="499"/>
      <c r="F150" s="506">
        <v>3</v>
      </c>
      <c r="G150" s="506">
        <v>8</v>
      </c>
      <c r="H150" s="506" t="s">
        <v>668</v>
      </c>
      <c r="I150" s="509" t="s">
        <v>711</v>
      </c>
      <c r="J150"/>
      <c r="K150"/>
      <c r="L150"/>
      <c r="M150"/>
    </row>
    <row r="151" spans="1:13" ht="40.5" customHeight="1">
      <c r="A151" s="40" t="s">
        <v>679</v>
      </c>
      <c r="B151" s="3" t="s">
        <v>24</v>
      </c>
      <c r="C151" s="515" t="s">
        <v>122</v>
      </c>
      <c r="D151" s="497" t="s">
        <v>370</v>
      </c>
      <c r="E151" s="499"/>
      <c r="F151" s="506">
        <v>3</v>
      </c>
      <c r="G151" s="506">
        <v>0.8</v>
      </c>
      <c r="H151" s="506" t="s">
        <v>668</v>
      </c>
      <c r="I151" s="509" t="s">
        <v>709</v>
      </c>
      <c r="J151"/>
      <c r="K151"/>
      <c r="L151"/>
      <c r="M151"/>
    </row>
    <row r="152" spans="1:13" ht="45.75" customHeight="1">
      <c r="A152" s="40" t="s">
        <v>679</v>
      </c>
      <c r="B152" s="3" t="s">
        <v>24</v>
      </c>
      <c r="C152" s="515" t="s">
        <v>123</v>
      </c>
      <c r="D152" s="497" t="s">
        <v>371</v>
      </c>
      <c r="E152" s="499"/>
      <c r="F152" s="506" t="s">
        <v>668</v>
      </c>
      <c r="G152" s="506" t="s">
        <v>668</v>
      </c>
      <c r="H152" s="508" t="s">
        <v>673</v>
      </c>
      <c r="I152" s="509" t="s">
        <v>711</v>
      </c>
      <c r="J152"/>
      <c r="K152"/>
      <c r="L152"/>
      <c r="M152"/>
    </row>
    <row r="153" spans="1:13" ht="42.75" customHeight="1">
      <c r="A153" s="40" t="s">
        <v>679</v>
      </c>
      <c r="B153" s="3" t="s">
        <v>24</v>
      </c>
      <c r="C153" s="515" t="s">
        <v>124</v>
      </c>
      <c r="D153" s="497" t="s">
        <v>372</v>
      </c>
      <c r="E153" s="499"/>
      <c r="F153" s="506" t="s">
        <v>668</v>
      </c>
      <c r="G153" s="506" t="s">
        <v>668</v>
      </c>
      <c r="H153" s="508" t="s">
        <v>673</v>
      </c>
      <c r="I153" s="509" t="s">
        <v>711</v>
      </c>
      <c r="J153"/>
      <c r="K153"/>
      <c r="L153"/>
      <c r="M153"/>
    </row>
    <row r="154" spans="1:13" ht="48.75" customHeight="1">
      <c r="A154" s="40" t="s">
        <v>679</v>
      </c>
      <c r="B154" s="3" t="s">
        <v>24</v>
      </c>
      <c r="C154" s="486" t="s">
        <v>125</v>
      </c>
      <c r="D154" s="497" t="s">
        <v>373</v>
      </c>
      <c r="E154" s="499"/>
      <c r="F154" s="506">
        <v>1</v>
      </c>
      <c r="G154" s="506">
        <v>0.8</v>
      </c>
      <c r="H154" s="506" t="s">
        <v>668</v>
      </c>
      <c r="I154" s="509" t="s">
        <v>711</v>
      </c>
      <c r="J154"/>
      <c r="K154"/>
      <c r="L154"/>
      <c r="M154"/>
    </row>
    <row r="155" spans="1:13" ht="44.25" customHeight="1">
      <c r="A155" s="40" t="s">
        <v>679</v>
      </c>
      <c r="B155" s="3" t="s">
        <v>24</v>
      </c>
      <c r="C155" s="515" t="s">
        <v>126</v>
      </c>
      <c r="D155" s="497" t="s">
        <v>374</v>
      </c>
      <c r="E155" s="499"/>
      <c r="F155" s="506" t="s">
        <v>668</v>
      </c>
      <c r="G155" s="506" t="s">
        <v>668</v>
      </c>
      <c r="H155" s="508" t="s">
        <v>673</v>
      </c>
      <c r="I155" s="509" t="s">
        <v>711</v>
      </c>
      <c r="J155"/>
      <c r="K155"/>
      <c r="L155"/>
      <c r="M155"/>
    </row>
    <row r="156" spans="1:13" ht="31.5" customHeight="1">
      <c r="A156" s="40" t="s">
        <v>679</v>
      </c>
      <c r="B156" s="3" t="s">
        <v>24</v>
      </c>
      <c r="C156" s="514" t="s">
        <v>1180</v>
      </c>
      <c r="D156" s="497" t="s">
        <v>375</v>
      </c>
      <c r="E156" s="529">
        <v>7708503727</v>
      </c>
      <c r="F156" s="506">
        <v>1</v>
      </c>
      <c r="G156" s="506">
        <v>0.8</v>
      </c>
      <c r="H156" s="506" t="s">
        <v>668</v>
      </c>
      <c r="I156" s="509" t="s">
        <v>711</v>
      </c>
      <c r="J156"/>
      <c r="K156"/>
      <c r="L156"/>
      <c r="M156"/>
    </row>
    <row r="157" spans="1:13" ht="42.75" customHeight="1">
      <c r="A157" s="40" t="s">
        <v>679</v>
      </c>
      <c r="B157" s="6" t="s">
        <v>679</v>
      </c>
      <c r="C157" s="515" t="s">
        <v>128</v>
      </c>
      <c r="D157" s="497" t="s">
        <v>376</v>
      </c>
      <c r="E157" s="499"/>
      <c r="F157" s="506">
        <v>1</v>
      </c>
      <c r="G157" s="506">
        <v>0.8</v>
      </c>
      <c r="H157" s="506" t="s">
        <v>668</v>
      </c>
      <c r="I157" s="509" t="s">
        <v>711</v>
      </c>
      <c r="J157"/>
      <c r="K157"/>
      <c r="L157"/>
      <c r="M157"/>
    </row>
    <row r="158" spans="1:13" ht="32.25" customHeight="1">
      <c r="A158" s="40" t="s">
        <v>679</v>
      </c>
      <c r="B158" s="3" t="s">
        <v>24</v>
      </c>
      <c r="C158" s="515" t="s">
        <v>1367</v>
      </c>
      <c r="D158" s="497" t="s">
        <v>377</v>
      </c>
      <c r="E158" s="499"/>
      <c r="F158" s="506">
        <v>1</v>
      </c>
      <c r="G158" s="506">
        <v>0.8</v>
      </c>
      <c r="H158" s="506" t="s">
        <v>668</v>
      </c>
      <c r="I158" s="509" t="s">
        <v>711</v>
      </c>
      <c r="J158"/>
      <c r="K158"/>
      <c r="L158"/>
      <c r="M158"/>
    </row>
    <row r="159" spans="1:13" ht="27.75" customHeight="1">
      <c r="A159" s="40" t="s">
        <v>679</v>
      </c>
      <c r="B159" s="3" t="s">
        <v>1051</v>
      </c>
      <c r="C159" s="515" t="s">
        <v>1052</v>
      </c>
      <c r="D159" s="497" t="s">
        <v>1051</v>
      </c>
      <c r="E159" s="499"/>
      <c r="F159" s="506">
        <v>1</v>
      </c>
      <c r="G159" s="506">
        <v>0.8</v>
      </c>
      <c r="H159" s="506" t="s">
        <v>668</v>
      </c>
      <c r="I159" s="509" t="s">
        <v>711</v>
      </c>
      <c r="J159"/>
      <c r="K159"/>
      <c r="L159"/>
      <c r="M159"/>
    </row>
    <row r="160" spans="1:13" ht="30">
      <c r="A160" s="40" t="s">
        <v>679</v>
      </c>
      <c r="B160" s="3" t="s">
        <v>24</v>
      </c>
      <c r="C160" s="515" t="s">
        <v>1015</v>
      </c>
      <c r="D160" s="497" t="s">
        <v>378</v>
      </c>
      <c r="E160" s="499"/>
      <c r="F160" s="506">
        <v>2</v>
      </c>
      <c r="G160" s="506">
        <v>0.8</v>
      </c>
      <c r="H160" s="506" t="s">
        <v>668</v>
      </c>
      <c r="I160" s="509" t="s">
        <v>711</v>
      </c>
      <c r="J160"/>
      <c r="K160"/>
      <c r="L160"/>
      <c r="M160"/>
    </row>
    <row r="161" spans="1:13" ht="30.75" customHeight="1">
      <c r="A161" s="40" t="s">
        <v>679</v>
      </c>
      <c r="B161" s="3" t="s">
        <v>24</v>
      </c>
      <c r="C161" s="514" t="s">
        <v>1012</v>
      </c>
      <c r="D161" s="467" t="s">
        <v>1013</v>
      </c>
      <c r="E161" s="529">
        <v>7708503727</v>
      </c>
      <c r="F161" s="528">
        <v>1</v>
      </c>
      <c r="G161" s="506">
        <v>1.1000000000000001</v>
      </c>
      <c r="H161" s="506" t="s">
        <v>668</v>
      </c>
      <c r="I161" s="509" t="s">
        <v>711</v>
      </c>
      <c r="J161"/>
      <c r="K161"/>
      <c r="L161"/>
      <c r="M161"/>
    </row>
    <row r="162" spans="1:13" ht="35.25" customHeight="1">
      <c r="A162" s="40" t="s">
        <v>679</v>
      </c>
      <c r="B162" s="3" t="s">
        <v>24</v>
      </c>
      <c r="C162" s="514" t="s">
        <v>1012</v>
      </c>
      <c r="D162" s="467" t="s">
        <v>1014</v>
      </c>
      <c r="E162" s="529">
        <v>7708503727</v>
      </c>
      <c r="F162" s="506">
        <v>1</v>
      </c>
      <c r="G162" s="506">
        <v>0.8</v>
      </c>
      <c r="H162" s="506" t="s">
        <v>668</v>
      </c>
      <c r="I162" s="509" t="s">
        <v>711</v>
      </c>
      <c r="J162"/>
      <c r="K162"/>
      <c r="L162"/>
      <c r="M162"/>
    </row>
    <row r="163" spans="1:13" ht="34.5" customHeight="1">
      <c r="A163" s="40" t="s">
        <v>679</v>
      </c>
      <c r="B163" s="3" t="s">
        <v>24</v>
      </c>
      <c r="C163" s="486" t="s">
        <v>1080</v>
      </c>
      <c r="D163" s="467" t="s">
        <v>1126</v>
      </c>
      <c r="E163" s="529">
        <v>7708503727</v>
      </c>
      <c r="F163" s="506">
        <v>1</v>
      </c>
      <c r="G163" s="506">
        <v>0.8</v>
      </c>
      <c r="H163" s="506" t="s">
        <v>668</v>
      </c>
      <c r="I163" s="509" t="s">
        <v>711</v>
      </c>
      <c r="J163"/>
      <c r="K163"/>
      <c r="L163"/>
      <c r="M163"/>
    </row>
    <row r="164" spans="1:13" ht="63" customHeight="1">
      <c r="A164" s="40" t="s">
        <v>679</v>
      </c>
      <c r="B164" s="3" t="s">
        <v>24</v>
      </c>
      <c r="C164" s="514" t="s">
        <v>1073</v>
      </c>
      <c r="D164" s="467" t="s">
        <v>382</v>
      </c>
      <c r="E164" s="529">
        <v>7708503727</v>
      </c>
      <c r="F164" s="506">
        <v>4</v>
      </c>
      <c r="G164" s="506">
        <v>0.75</v>
      </c>
      <c r="H164" s="506" t="s">
        <v>668</v>
      </c>
      <c r="I164" s="509" t="s">
        <v>709</v>
      </c>
      <c r="J164"/>
      <c r="K164"/>
      <c r="L164"/>
      <c r="M164"/>
    </row>
    <row r="165" spans="1:13" ht="42" customHeight="1">
      <c r="A165" s="40" t="s">
        <v>679</v>
      </c>
      <c r="B165" s="3" t="s">
        <v>24</v>
      </c>
      <c r="C165" s="514" t="s">
        <v>135</v>
      </c>
      <c r="D165" s="467" t="s">
        <v>383</v>
      </c>
      <c r="E165" s="499"/>
      <c r="F165" s="506">
        <v>1</v>
      </c>
      <c r="G165" s="506">
        <v>0.75</v>
      </c>
      <c r="H165" s="506" t="s">
        <v>668</v>
      </c>
      <c r="I165" s="509" t="s">
        <v>711</v>
      </c>
      <c r="J165"/>
      <c r="K165"/>
      <c r="L165"/>
      <c r="M165"/>
    </row>
    <row r="166" spans="1:13" ht="30">
      <c r="A166" s="40" t="s">
        <v>679</v>
      </c>
      <c r="B166" s="3" t="s">
        <v>24</v>
      </c>
      <c r="C166" s="514" t="s">
        <v>1118</v>
      </c>
      <c r="D166" s="467" t="s">
        <v>1117</v>
      </c>
      <c r="E166" s="499"/>
      <c r="F166" s="506">
        <v>1</v>
      </c>
      <c r="G166" s="506">
        <v>0.8</v>
      </c>
      <c r="H166" s="506" t="s">
        <v>668</v>
      </c>
      <c r="I166" s="509" t="s">
        <v>711</v>
      </c>
      <c r="J166"/>
      <c r="K166"/>
      <c r="L166"/>
      <c r="M166"/>
    </row>
    <row r="167" spans="1:13" ht="32.25" customHeight="1">
      <c r="A167" s="40" t="s">
        <v>679</v>
      </c>
      <c r="B167" s="3" t="s">
        <v>24</v>
      </c>
      <c r="C167" s="514" t="s">
        <v>1268</v>
      </c>
      <c r="D167" s="530"/>
      <c r="E167" s="499"/>
      <c r="F167" s="506">
        <v>1</v>
      </c>
      <c r="G167" s="506">
        <v>0.8</v>
      </c>
      <c r="H167" s="506" t="s">
        <v>668</v>
      </c>
      <c r="I167" s="509" t="s">
        <v>711</v>
      </c>
      <c r="J167"/>
      <c r="K167"/>
      <c r="L167"/>
      <c r="M167"/>
    </row>
    <row r="168" spans="1:13" ht="31.5">
      <c r="A168" s="40" t="s">
        <v>679</v>
      </c>
      <c r="B168" s="3" t="s">
        <v>24</v>
      </c>
      <c r="C168" s="515" t="s">
        <v>1391</v>
      </c>
      <c r="D168" s="467" t="s">
        <v>1176</v>
      </c>
      <c r="E168" s="499"/>
      <c r="F168" s="506">
        <v>2</v>
      </c>
      <c r="G168" s="506">
        <v>0.8</v>
      </c>
      <c r="H168" s="506" t="s">
        <v>668</v>
      </c>
      <c r="I168" s="509" t="s">
        <v>1175</v>
      </c>
      <c r="J168"/>
      <c r="K168"/>
      <c r="L168"/>
      <c r="M168"/>
    </row>
    <row r="169" spans="1:13" ht="37.5" customHeight="1">
      <c r="A169" s="40" t="s">
        <v>679</v>
      </c>
      <c r="B169" s="3" t="s">
        <v>24</v>
      </c>
      <c r="C169" s="515" t="s">
        <v>1392</v>
      </c>
      <c r="D169" s="467" t="s">
        <v>1177</v>
      </c>
      <c r="E169" s="499"/>
      <c r="F169" s="506">
        <v>1</v>
      </c>
      <c r="G169" s="506">
        <v>0.8</v>
      </c>
      <c r="H169" s="506" t="s">
        <v>668</v>
      </c>
      <c r="I169" s="509" t="s">
        <v>1175</v>
      </c>
      <c r="J169"/>
      <c r="K169"/>
      <c r="L169"/>
      <c r="M169"/>
    </row>
    <row r="170" spans="1:13" ht="30">
      <c r="A170" s="40" t="s">
        <v>679</v>
      </c>
      <c r="B170" s="3" t="s">
        <v>24</v>
      </c>
      <c r="C170" s="515" t="s">
        <v>138</v>
      </c>
      <c r="D170" s="467" t="s">
        <v>385</v>
      </c>
      <c r="E170" s="499"/>
      <c r="F170" s="506">
        <v>1</v>
      </c>
      <c r="G170" s="506">
        <v>0.8</v>
      </c>
      <c r="H170" s="506" t="s">
        <v>668</v>
      </c>
      <c r="I170" s="509" t="s">
        <v>709</v>
      </c>
      <c r="J170"/>
      <c r="K170"/>
      <c r="L170"/>
      <c r="M170"/>
    </row>
    <row r="171" spans="1:13" ht="42" customHeight="1">
      <c r="A171" s="40" t="s">
        <v>679</v>
      </c>
      <c r="B171" s="3" t="s">
        <v>24</v>
      </c>
      <c r="C171" s="515" t="s">
        <v>139</v>
      </c>
      <c r="D171" s="467" t="s">
        <v>386</v>
      </c>
      <c r="E171" s="499">
        <v>7708639622</v>
      </c>
      <c r="F171" s="506">
        <v>1</v>
      </c>
      <c r="G171" s="506">
        <v>0.8</v>
      </c>
      <c r="H171" s="506" t="s">
        <v>668</v>
      </c>
      <c r="I171" s="509" t="s">
        <v>709</v>
      </c>
      <c r="J171"/>
      <c r="K171"/>
      <c r="L171"/>
      <c r="M171"/>
    </row>
    <row r="172" spans="1:13" ht="30">
      <c r="A172" s="40" t="s">
        <v>679</v>
      </c>
      <c r="B172" s="3" t="s">
        <v>24</v>
      </c>
      <c r="C172" s="515" t="s">
        <v>780</v>
      </c>
      <c r="D172" s="514"/>
      <c r="E172" s="499">
        <v>7708503727</v>
      </c>
      <c r="F172" s="506">
        <v>1</v>
      </c>
      <c r="G172" s="506">
        <v>0.8</v>
      </c>
      <c r="H172" s="506" t="s">
        <v>668</v>
      </c>
      <c r="I172" s="509" t="s">
        <v>711</v>
      </c>
      <c r="J172"/>
      <c r="K172"/>
      <c r="L172"/>
      <c r="M172"/>
    </row>
    <row r="173" spans="1:13" ht="30">
      <c r="A173" s="40" t="s">
        <v>679</v>
      </c>
      <c r="B173" s="3" t="s">
        <v>24</v>
      </c>
      <c r="C173" s="515" t="s">
        <v>140</v>
      </c>
      <c r="D173" s="467" t="s">
        <v>1225</v>
      </c>
      <c r="E173" s="499"/>
      <c r="F173" s="506">
        <v>1</v>
      </c>
      <c r="G173" s="506">
        <v>0.8</v>
      </c>
      <c r="H173" s="506" t="s">
        <v>668</v>
      </c>
      <c r="I173" s="509" t="s">
        <v>711</v>
      </c>
      <c r="J173"/>
      <c r="K173"/>
      <c r="L173"/>
      <c r="M173"/>
    </row>
    <row r="174" spans="1:13" ht="39.75" customHeight="1">
      <c r="A174" s="40" t="s">
        <v>679</v>
      </c>
      <c r="B174" s="3" t="s">
        <v>24</v>
      </c>
      <c r="C174" s="515" t="s">
        <v>1011</v>
      </c>
      <c r="D174" s="467" t="s">
        <v>1010</v>
      </c>
      <c r="E174" s="499">
        <v>7708503727</v>
      </c>
      <c r="F174" s="506">
        <v>3</v>
      </c>
      <c r="G174" s="506">
        <v>0.8</v>
      </c>
      <c r="H174" s="506" t="s">
        <v>668</v>
      </c>
      <c r="I174" s="509" t="s">
        <v>711</v>
      </c>
      <c r="J174"/>
      <c r="K174"/>
      <c r="L174"/>
      <c r="M174"/>
    </row>
    <row r="175" spans="1:13" ht="30">
      <c r="A175" s="40" t="s">
        <v>679</v>
      </c>
      <c r="B175" s="3" t="s">
        <v>24</v>
      </c>
      <c r="C175" s="515" t="s">
        <v>142</v>
      </c>
      <c r="D175" s="467" t="s">
        <v>1226</v>
      </c>
      <c r="E175" s="499"/>
      <c r="F175" s="506">
        <v>1</v>
      </c>
      <c r="G175" s="506">
        <v>0.8</v>
      </c>
      <c r="H175" s="506" t="s">
        <v>668</v>
      </c>
      <c r="I175" s="509" t="s">
        <v>711</v>
      </c>
      <c r="J175"/>
      <c r="K175"/>
      <c r="L175"/>
      <c r="M175"/>
    </row>
    <row r="176" spans="1:13" ht="30">
      <c r="A176" s="40" t="s">
        <v>679</v>
      </c>
      <c r="B176" s="3" t="s">
        <v>24</v>
      </c>
      <c r="C176" s="515" t="s">
        <v>144</v>
      </c>
      <c r="D176" s="514"/>
      <c r="E176" s="499"/>
      <c r="F176" s="506">
        <v>2</v>
      </c>
      <c r="G176" s="506">
        <v>0.8</v>
      </c>
      <c r="H176" s="506" t="s">
        <v>668</v>
      </c>
      <c r="I176" s="509" t="s">
        <v>711</v>
      </c>
      <c r="J176"/>
      <c r="K176"/>
      <c r="L176"/>
      <c r="M176"/>
    </row>
    <row r="177" spans="1:13" ht="42.75" customHeight="1">
      <c r="A177" s="40" t="s">
        <v>679</v>
      </c>
      <c r="B177" s="3" t="s">
        <v>24</v>
      </c>
      <c r="C177" s="515" t="s">
        <v>681</v>
      </c>
      <c r="D177" s="467" t="s">
        <v>381</v>
      </c>
      <c r="E177" s="516">
        <v>7708737500</v>
      </c>
      <c r="F177" s="506">
        <v>1</v>
      </c>
      <c r="G177" s="506">
        <v>8</v>
      </c>
      <c r="H177" s="506" t="s">
        <v>668</v>
      </c>
      <c r="I177" s="513" t="s">
        <v>1096</v>
      </c>
      <c r="J177"/>
      <c r="K177"/>
      <c r="L177"/>
      <c r="M177"/>
    </row>
    <row r="178" spans="1:13" ht="30">
      <c r="A178" s="40" t="s">
        <v>679</v>
      </c>
      <c r="B178" s="3" t="s">
        <v>24</v>
      </c>
      <c r="C178" s="515" t="s">
        <v>145</v>
      </c>
      <c r="D178" s="514" t="s">
        <v>1078</v>
      </c>
      <c r="E178" s="499">
        <v>7704758153</v>
      </c>
      <c r="F178" s="506">
        <v>2</v>
      </c>
      <c r="G178" s="506">
        <v>0.8</v>
      </c>
      <c r="H178" s="506" t="s">
        <v>668</v>
      </c>
      <c r="I178" s="509" t="s">
        <v>711</v>
      </c>
      <c r="J178"/>
      <c r="K178"/>
      <c r="L178"/>
      <c r="M178"/>
    </row>
    <row r="179" spans="1:13" ht="30">
      <c r="A179" s="40" t="s">
        <v>679</v>
      </c>
      <c r="B179" s="3" t="s">
        <v>24</v>
      </c>
      <c r="C179" s="515" t="s">
        <v>146</v>
      </c>
      <c r="D179" s="467" t="s">
        <v>1148</v>
      </c>
      <c r="E179" s="499"/>
      <c r="F179" s="506">
        <v>1</v>
      </c>
      <c r="G179" s="506">
        <v>0.75</v>
      </c>
      <c r="H179" s="506" t="s">
        <v>668</v>
      </c>
      <c r="I179" s="509" t="s">
        <v>711</v>
      </c>
      <c r="J179"/>
      <c r="K179"/>
      <c r="L179"/>
      <c r="M179"/>
    </row>
    <row r="180" spans="1:13" ht="34.5" customHeight="1">
      <c r="A180" s="60" t="s">
        <v>679</v>
      </c>
      <c r="B180" s="57"/>
      <c r="C180" s="515" t="s">
        <v>1195</v>
      </c>
      <c r="D180" s="497" t="s">
        <v>764</v>
      </c>
      <c r="E180" s="499"/>
      <c r="F180" s="506">
        <v>1</v>
      </c>
      <c r="G180" s="506">
        <v>0.8</v>
      </c>
      <c r="H180" s="506" t="s">
        <v>668</v>
      </c>
      <c r="I180" s="509" t="s">
        <v>711</v>
      </c>
      <c r="J180"/>
      <c r="K180"/>
      <c r="L180"/>
      <c r="M180"/>
    </row>
    <row r="181" spans="1:13" ht="34.5" customHeight="1">
      <c r="A181" s="60" t="s">
        <v>679</v>
      </c>
      <c r="B181" s="61" t="s">
        <v>24</v>
      </c>
      <c r="C181" s="515" t="s">
        <v>810</v>
      </c>
      <c r="D181" s="497" t="s">
        <v>811</v>
      </c>
      <c r="E181" s="499"/>
      <c r="F181" s="506"/>
      <c r="G181" s="506"/>
      <c r="H181" s="506"/>
      <c r="I181" s="509" t="s">
        <v>711</v>
      </c>
      <c r="J181"/>
      <c r="K181"/>
      <c r="L181"/>
      <c r="M181"/>
    </row>
    <row r="182" spans="1:13" ht="31.5" customHeight="1">
      <c r="A182" s="40" t="s">
        <v>679</v>
      </c>
      <c r="B182" s="3" t="s">
        <v>24</v>
      </c>
      <c r="C182" s="515" t="s">
        <v>1053</v>
      </c>
      <c r="D182" s="497" t="s">
        <v>1054</v>
      </c>
      <c r="E182" s="499"/>
      <c r="F182" s="506"/>
      <c r="G182" s="506"/>
      <c r="H182" s="506"/>
      <c r="I182" s="509" t="s">
        <v>711</v>
      </c>
      <c r="J182"/>
      <c r="K182"/>
      <c r="L182"/>
      <c r="M182"/>
    </row>
    <row r="183" spans="1:13" ht="42.75" customHeight="1">
      <c r="A183" s="40" t="s">
        <v>679</v>
      </c>
      <c r="B183" s="3" t="s">
        <v>24</v>
      </c>
      <c r="C183" s="515" t="s">
        <v>869</v>
      </c>
      <c r="D183" s="497" t="s">
        <v>870</v>
      </c>
      <c r="E183" s="499"/>
      <c r="F183" s="506">
        <v>2</v>
      </c>
      <c r="G183" s="506">
        <v>0.8</v>
      </c>
      <c r="H183" s="506" t="s">
        <v>668</v>
      </c>
      <c r="I183" s="509" t="s">
        <v>1179</v>
      </c>
      <c r="J183"/>
      <c r="K183"/>
      <c r="L183"/>
      <c r="M183"/>
    </row>
    <row r="184" spans="1:13" ht="22.5" customHeight="1">
      <c r="A184" s="40"/>
      <c r="B184" s="3"/>
      <c r="C184" s="612" t="s">
        <v>1475</v>
      </c>
      <c r="D184" s="613"/>
      <c r="E184" s="613"/>
      <c r="F184" s="613"/>
      <c r="G184" s="613"/>
      <c r="H184" s="613"/>
      <c r="I184" s="614"/>
      <c r="J184"/>
      <c r="K184"/>
      <c r="L184"/>
      <c r="M184"/>
    </row>
    <row r="185" spans="1:13" ht="39" customHeight="1">
      <c r="A185" s="40" t="s">
        <v>679</v>
      </c>
      <c r="B185" s="3" t="s">
        <v>24</v>
      </c>
      <c r="C185" s="531" t="s">
        <v>1463</v>
      </c>
      <c r="D185" s="467" t="s">
        <v>1315</v>
      </c>
      <c r="E185" s="499">
        <v>690707456680</v>
      </c>
      <c r="F185" s="506">
        <v>1</v>
      </c>
      <c r="G185" s="506">
        <v>0.8</v>
      </c>
      <c r="H185" s="506" t="s">
        <v>668</v>
      </c>
      <c r="I185" s="509" t="s">
        <v>1316</v>
      </c>
      <c r="J185"/>
      <c r="K185"/>
      <c r="L185"/>
      <c r="M185"/>
    </row>
    <row r="186" spans="1:13" ht="36.75" customHeight="1">
      <c r="A186" s="40" t="s">
        <v>679</v>
      </c>
      <c r="B186" s="3" t="s">
        <v>24</v>
      </c>
      <c r="C186" s="515" t="s">
        <v>148</v>
      </c>
      <c r="D186" s="467" t="s">
        <v>389</v>
      </c>
      <c r="E186" s="516">
        <v>690809221159</v>
      </c>
      <c r="F186" s="506">
        <v>1</v>
      </c>
      <c r="G186" s="506">
        <v>0.8</v>
      </c>
      <c r="H186" s="506" t="s">
        <v>668</v>
      </c>
      <c r="I186" s="509" t="s">
        <v>718</v>
      </c>
      <c r="J186"/>
      <c r="K186"/>
      <c r="L186"/>
      <c r="M186"/>
    </row>
    <row r="187" spans="1:13" ht="36.75" customHeight="1">
      <c r="A187" s="40" t="s">
        <v>679</v>
      </c>
      <c r="B187" s="3" t="s">
        <v>24</v>
      </c>
      <c r="C187" s="515" t="s">
        <v>148</v>
      </c>
      <c r="D187" s="467" t="s">
        <v>912</v>
      </c>
      <c r="E187" s="516">
        <v>690809221159</v>
      </c>
      <c r="F187" s="506"/>
      <c r="G187" s="506"/>
      <c r="H187" s="506"/>
      <c r="I187" s="519" t="s">
        <v>914</v>
      </c>
      <c r="J187"/>
      <c r="K187"/>
      <c r="L187"/>
      <c r="M187"/>
    </row>
    <row r="188" spans="1:13" ht="36.75" customHeight="1">
      <c r="A188" s="40" t="s">
        <v>679</v>
      </c>
      <c r="B188" s="3" t="s">
        <v>24</v>
      </c>
      <c r="C188" s="515" t="s">
        <v>148</v>
      </c>
      <c r="D188" s="467" t="s">
        <v>915</v>
      </c>
      <c r="E188" s="516">
        <v>690809221159</v>
      </c>
      <c r="F188" s="506"/>
      <c r="G188" s="506"/>
      <c r="H188" s="506"/>
      <c r="I188" s="519" t="s">
        <v>914</v>
      </c>
      <c r="J188"/>
      <c r="K188"/>
      <c r="L188"/>
      <c r="M188"/>
    </row>
    <row r="189" spans="1:13" ht="36.75" customHeight="1">
      <c r="A189" s="40" t="s">
        <v>679</v>
      </c>
      <c r="B189" s="3" t="s">
        <v>24</v>
      </c>
      <c r="C189" s="515" t="s">
        <v>148</v>
      </c>
      <c r="D189" s="467" t="s">
        <v>916</v>
      </c>
      <c r="E189" s="516">
        <v>690809221159</v>
      </c>
      <c r="F189" s="506"/>
      <c r="G189" s="506"/>
      <c r="H189" s="506"/>
      <c r="I189" s="519" t="s">
        <v>914</v>
      </c>
      <c r="J189"/>
      <c r="K189"/>
      <c r="L189"/>
      <c r="M189"/>
    </row>
    <row r="190" spans="1:13" ht="36.75" customHeight="1">
      <c r="A190" s="40" t="s">
        <v>679</v>
      </c>
      <c r="B190" s="3" t="s">
        <v>24</v>
      </c>
      <c r="C190" s="515" t="s">
        <v>148</v>
      </c>
      <c r="D190" s="467" t="s">
        <v>1338</v>
      </c>
      <c r="E190" s="516">
        <v>690809221159</v>
      </c>
      <c r="F190" s="506"/>
      <c r="G190" s="506"/>
      <c r="H190" s="506"/>
      <c r="I190" s="519" t="s">
        <v>914</v>
      </c>
      <c r="J190"/>
      <c r="K190"/>
      <c r="L190"/>
      <c r="M190"/>
    </row>
    <row r="191" spans="1:13" ht="30">
      <c r="A191" s="40" t="s">
        <v>679</v>
      </c>
      <c r="B191" s="3" t="s">
        <v>24</v>
      </c>
      <c r="C191" s="514" t="s">
        <v>721</v>
      </c>
      <c r="D191" s="467" t="s">
        <v>390</v>
      </c>
      <c r="E191" s="529">
        <v>180903969400</v>
      </c>
      <c r="F191" s="506">
        <v>2</v>
      </c>
      <c r="G191" s="506">
        <v>0.8</v>
      </c>
      <c r="H191" s="506" t="s">
        <v>668</v>
      </c>
      <c r="I191" s="509" t="s">
        <v>709</v>
      </c>
      <c r="J191"/>
      <c r="K191"/>
      <c r="L191"/>
      <c r="M191"/>
    </row>
    <row r="192" spans="1:13" ht="30">
      <c r="A192" s="40" t="s">
        <v>679</v>
      </c>
      <c r="B192" s="3" t="s">
        <v>24</v>
      </c>
      <c r="C192" s="514" t="s">
        <v>722</v>
      </c>
      <c r="D192" s="467" t="s">
        <v>390</v>
      </c>
      <c r="E192" s="529">
        <v>532111490460</v>
      </c>
      <c r="F192" s="506">
        <v>1</v>
      </c>
      <c r="G192" s="506">
        <v>0.8</v>
      </c>
      <c r="H192" s="506" t="s">
        <v>668</v>
      </c>
      <c r="I192" s="509" t="s">
        <v>709</v>
      </c>
      <c r="J192"/>
      <c r="K192"/>
      <c r="L192"/>
      <c r="M192"/>
    </row>
    <row r="193" spans="1:13" ht="30">
      <c r="A193" s="40" t="s">
        <v>679</v>
      </c>
      <c r="B193" s="3" t="s">
        <v>24</v>
      </c>
      <c r="C193" s="514" t="s">
        <v>1002</v>
      </c>
      <c r="D193" s="467" t="s">
        <v>391</v>
      </c>
      <c r="E193" s="532">
        <v>27206597210</v>
      </c>
      <c r="F193" s="506"/>
      <c r="G193" s="506">
        <v>0.8</v>
      </c>
      <c r="H193" s="506" t="s">
        <v>668</v>
      </c>
      <c r="I193" s="509" t="s">
        <v>711</v>
      </c>
      <c r="J193"/>
      <c r="K193"/>
      <c r="L193"/>
      <c r="M193"/>
    </row>
    <row r="194" spans="1:13" ht="30">
      <c r="A194" s="40" t="s">
        <v>679</v>
      </c>
      <c r="B194" s="3" t="s">
        <v>24</v>
      </c>
      <c r="C194" s="514" t="s">
        <v>1561</v>
      </c>
      <c r="D194" s="467" t="s">
        <v>871</v>
      </c>
      <c r="E194" s="529">
        <v>690700060577</v>
      </c>
      <c r="F194" s="506">
        <v>2</v>
      </c>
      <c r="G194" s="506">
        <v>0.8</v>
      </c>
      <c r="H194" s="506" t="s">
        <v>668</v>
      </c>
      <c r="I194" s="509" t="s">
        <v>709</v>
      </c>
      <c r="J194"/>
      <c r="K194"/>
      <c r="L194"/>
      <c r="M194"/>
    </row>
    <row r="195" spans="1:13" ht="30">
      <c r="A195" s="40" t="s">
        <v>679</v>
      </c>
      <c r="B195" s="3" t="s">
        <v>24</v>
      </c>
      <c r="C195" s="514" t="s">
        <v>151</v>
      </c>
      <c r="D195" s="467" t="s">
        <v>354</v>
      </c>
      <c r="E195" s="529">
        <v>690700023342</v>
      </c>
      <c r="F195" s="506">
        <v>1</v>
      </c>
      <c r="G195" s="506">
        <v>0.8</v>
      </c>
      <c r="H195" s="506" t="s">
        <v>668</v>
      </c>
      <c r="I195" s="509" t="s">
        <v>709</v>
      </c>
      <c r="J195"/>
      <c r="K195"/>
      <c r="L195"/>
      <c r="M195"/>
    </row>
    <row r="196" spans="1:13" ht="35.25" customHeight="1">
      <c r="A196" s="40" t="s">
        <v>679</v>
      </c>
      <c r="B196" s="3" t="s">
        <v>24</v>
      </c>
      <c r="C196" s="514" t="s">
        <v>152</v>
      </c>
      <c r="D196" s="467" t="s">
        <v>392</v>
      </c>
      <c r="E196" s="529">
        <v>690700038740</v>
      </c>
      <c r="F196" s="506" t="s">
        <v>668</v>
      </c>
      <c r="G196" s="506" t="s">
        <v>668</v>
      </c>
      <c r="H196" s="508" t="s">
        <v>673</v>
      </c>
      <c r="I196" s="509" t="s">
        <v>712</v>
      </c>
      <c r="J196"/>
      <c r="K196"/>
      <c r="L196"/>
      <c r="M196"/>
    </row>
    <row r="197" spans="1:13" ht="34.5" customHeight="1">
      <c r="A197" s="40" t="s">
        <v>679</v>
      </c>
      <c r="B197" s="3" t="s">
        <v>24</v>
      </c>
      <c r="C197" s="514" t="s">
        <v>153</v>
      </c>
      <c r="D197" s="467" t="s">
        <v>393</v>
      </c>
      <c r="E197" s="529">
        <v>69070001500</v>
      </c>
      <c r="F197" s="506">
        <v>1</v>
      </c>
      <c r="G197" s="506">
        <v>0.8</v>
      </c>
      <c r="H197" s="506" t="s">
        <v>668</v>
      </c>
      <c r="I197" s="517" t="s">
        <v>718</v>
      </c>
      <c r="J197"/>
      <c r="K197"/>
      <c r="L197"/>
      <c r="M197"/>
    </row>
    <row r="198" spans="1:13" ht="33" customHeight="1">
      <c r="A198" s="40" t="s">
        <v>679</v>
      </c>
      <c r="B198" s="3" t="s">
        <v>24</v>
      </c>
      <c r="C198" s="514" t="s">
        <v>154</v>
      </c>
      <c r="D198" s="467" t="s">
        <v>394</v>
      </c>
      <c r="E198" s="529">
        <v>69070001500</v>
      </c>
      <c r="F198" s="506"/>
      <c r="G198" s="506">
        <v>8</v>
      </c>
      <c r="H198" s="506" t="s">
        <v>668</v>
      </c>
      <c r="I198" s="509" t="s">
        <v>711</v>
      </c>
      <c r="J198"/>
      <c r="K198"/>
      <c r="L198"/>
      <c r="M198"/>
    </row>
    <row r="199" spans="1:13" ht="30">
      <c r="A199" s="40" t="s">
        <v>679</v>
      </c>
      <c r="B199" s="3" t="s">
        <v>24</v>
      </c>
      <c r="C199" s="514" t="s">
        <v>155</v>
      </c>
      <c r="D199" s="497" t="s">
        <v>395</v>
      </c>
      <c r="E199" s="529">
        <v>695005489532</v>
      </c>
      <c r="F199" s="523"/>
      <c r="G199" s="506">
        <v>0.8</v>
      </c>
      <c r="H199" s="506" t="s">
        <v>668</v>
      </c>
      <c r="I199" s="509" t="s">
        <v>709</v>
      </c>
      <c r="J199"/>
      <c r="K199"/>
      <c r="L199"/>
      <c r="M199"/>
    </row>
    <row r="200" spans="1:13" ht="30">
      <c r="A200" s="40" t="s">
        <v>679</v>
      </c>
      <c r="B200" s="3" t="s">
        <v>24</v>
      </c>
      <c r="C200" s="514" t="s">
        <v>156</v>
      </c>
      <c r="D200" s="497" t="s">
        <v>396</v>
      </c>
      <c r="E200" s="529">
        <v>694600329207</v>
      </c>
      <c r="F200" s="523">
        <v>1</v>
      </c>
      <c r="G200" s="506">
        <v>0.8</v>
      </c>
      <c r="H200" s="506" t="s">
        <v>668</v>
      </c>
      <c r="I200" s="509" t="s">
        <v>709</v>
      </c>
      <c r="J200"/>
      <c r="K200"/>
      <c r="L200"/>
      <c r="M200"/>
    </row>
    <row r="201" spans="1:13" ht="30">
      <c r="A201" s="40" t="s">
        <v>679</v>
      </c>
      <c r="B201" s="3" t="s">
        <v>24</v>
      </c>
      <c r="C201" s="486" t="s">
        <v>1120</v>
      </c>
      <c r="D201" s="497" t="s">
        <v>397</v>
      </c>
      <c r="E201" s="533">
        <v>690700506276</v>
      </c>
      <c r="F201" s="523" t="s">
        <v>668</v>
      </c>
      <c r="G201" s="506" t="s">
        <v>668</v>
      </c>
      <c r="H201" s="506" t="s">
        <v>668</v>
      </c>
      <c r="I201" s="509" t="s">
        <v>718</v>
      </c>
      <c r="J201"/>
      <c r="K201"/>
      <c r="L201"/>
      <c r="M201"/>
    </row>
    <row r="202" spans="1:13" ht="30" customHeight="1">
      <c r="A202" s="40" t="s">
        <v>679</v>
      </c>
      <c r="B202" s="3" t="s">
        <v>24</v>
      </c>
      <c r="C202" s="486" t="s">
        <v>1356</v>
      </c>
      <c r="D202" s="497" t="s">
        <v>1355</v>
      </c>
      <c r="E202" s="533">
        <v>690700506276</v>
      </c>
      <c r="F202" s="523" t="s">
        <v>668</v>
      </c>
      <c r="G202" s="506" t="s">
        <v>668</v>
      </c>
      <c r="H202" s="508" t="s">
        <v>669</v>
      </c>
      <c r="I202" s="509" t="s">
        <v>1357</v>
      </c>
      <c r="J202"/>
      <c r="K202"/>
      <c r="L202"/>
      <c r="M202"/>
    </row>
    <row r="203" spans="1:13" ht="30">
      <c r="A203" s="40" t="s">
        <v>679</v>
      </c>
      <c r="B203" s="3" t="s">
        <v>24</v>
      </c>
      <c r="C203" s="514" t="s">
        <v>158</v>
      </c>
      <c r="D203" s="497" t="s">
        <v>398</v>
      </c>
      <c r="E203" s="529">
        <v>690700000874</v>
      </c>
      <c r="F203" s="523">
        <v>2</v>
      </c>
      <c r="G203" s="506">
        <v>0.8</v>
      </c>
      <c r="H203" s="506" t="s">
        <v>668</v>
      </c>
      <c r="I203" s="509" t="s">
        <v>709</v>
      </c>
      <c r="J203"/>
      <c r="K203"/>
      <c r="L203"/>
      <c r="M203"/>
    </row>
    <row r="204" spans="1:13" ht="44.25" customHeight="1">
      <c r="A204" s="40" t="s">
        <v>679</v>
      </c>
      <c r="B204" s="3" t="s">
        <v>24</v>
      </c>
      <c r="C204" s="514" t="s">
        <v>159</v>
      </c>
      <c r="D204" s="497" t="s">
        <v>399</v>
      </c>
      <c r="E204" s="529">
        <v>690700000874</v>
      </c>
      <c r="F204" s="523">
        <v>1</v>
      </c>
      <c r="G204" s="506">
        <v>0.8</v>
      </c>
      <c r="H204" s="506" t="s">
        <v>668</v>
      </c>
      <c r="I204" s="509" t="s">
        <v>709</v>
      </c>
      <c r="J204"/>
      <c r="K204"/>
      <c r="L204"/>
      <c r="M204"/>
    </row>
    <row r="205" spans="1:13" ht="30">
      <c r="A205" s="40" t="s">
        <v>679</v>
      </c>
      <c r="B205" s="3" t="s">
        <v>24</v>
      </c>
      <c r="C205" s="515" t="s">
        <v>1276</v>
      </c>
      <c r="D205" s="497" t="s">
        <v>400</v>
      </c>
      <c r="E205" s="516">
        <v>690805751807</v>
      </c>
      <c r="F205" s="523">
        <v>1</v>
      </c>
      <c r="G205" s="506">
        <v>0.8</v>
      </c>
      <c r="H205" s="506" t="s">
        <v>668</v>
      </c>
      <c r="I205" s="509"/>
      <c r="J205"/>
      <c r="K205"/>
      <c r="L205"/>
      <c r="M205"/>
    </row>
    <row r="206" spans="1:13" ht="31.5">
      <c r="A206" s="40" t="s">
        <v>679</v>
      </c>
      <c r="B206" s="3" t="s">
        <v>24</v>
      </c>
      <c r="C206" s="515" t="s">
        <v>160</v>
      </c>
      <c r="D206" s="497" t="s">
        <v>401</v>
      </c>
      <c r="E206" s="534"/>
      <c r="F206" s="518" t="s">
        <v>668</v>
      </c>
      <c r="G206" s="518" t="s">
        <v>668</v>
      </c>
      <c r="H206" s="536" t="s">
        <v>672</v>
      </c>
      <c r="I206" s="509" t="s">
        <v>711</v>
      </c>
      <c r="J206"/>
      <c r="K206"/>
      <c r="L206"/>
      <c r="M206"/>
    </row>
    <row r="207" spans="1:13" ht="35.25" customHeight="1">
      <c r="A207" s="40" t="s">
        <v>679</v>
      </c>
      <c r="B207" s="3" t="s">
        <v>490</v>
      </c>
      <c r="C207" s="515" t="s">
        <v>161</v>
      </c>
      <c r="D207" s="497" t="s">
        <v>402</v>
      </c>
      <c r="E207" s="516">
        <v>690700035852</v>
      </c>
      <c r="F207" s="518" t="s">
        <v>668</v>
      </c>
      <c r="G207" s="518" t="s">
        <v>668</v>
      </c>
      <c r="H207" s="536" t="s">
        <v>672</v>
      </c>
      <c r="I207" s="509" t="s">
        <v>709</v>
      </c>
      <c r="J207"/>
      <c r="K207"/>
      <c r="L207"/>
      <c r="M207"/>
    </row>
    <row r="208" spans="1:13" ht="30.75" customHeight="1">
      <c r="A208" s="40" t="s">
        <v>679</v>
      </c>
      <c r="B208" s="3" t="s">
        <v>490</v>
      </c>
      <c r="C208" s="515" t="s">
        <v>162</v>
      </c>
      <c r="D208" s="497" t="s">
        <v>402</v>
      </c>
      <c r="E208" s="516"/>
      <c r="F208" s="518" t="s">
        <v>668</v>
      </c>
      <c r="G208" s="518" t="s">
        <v>668</v>
      </c>
      <c r="H208" s="536" t="s">
        <v>672</v>
      </c>
      <c r="I208" s="509" t="s">
        <v>709</v>
      </c>
      <c r="J208"/>
      <c r="K208"/>
      <c r="L208"/>
      <c r="M208"/>
    </row>
    <row r="209" spans="1:13" ht="36.75" customHeight="1">
      <c r="A209" s="40" t="s">
        <v>679</v>
      </c>
      <c r="B209" s="3" t="s">
        <v>490</v>
      </c>
      <c r="C209" s="515" t="s">
        <v>163</v>
      </c>
      <c r="D209" s="497" t="s">
        <v>402</v>
      </c>
      <c r="E209" s="516">
        <v>690700021401</v>
      </c>
      <c r="F209" s="518" t="s">
        <v>668</v>
      </c>
      <c r="G209" s="518" t="s">
        <v>668</v>
      </c>
      <c r="H209" s="536" t="s">
        <v>672</v>
      </c>
      <c r="I209" s="509" t="s">
        <v>709</v>
      </c>
      <c r="J209"/>
      <c r="K209"/>
      <c r="L209"/>
      <c r="M209"/>
    </row>
    <row r="210" spans="1:13" ht="40.5" customHeight="1">
      <c r="A210" s="40" t="s">
        <v>679</v>
      </c>
      <c r="B210" s="6" t="s">
        <v>742</v>
      </c>
      <c r="C210" s="515" t="s">
        <v>164</v>
      </c>
      <c r="D210" s="497" t="s">
        <v>403</v>
      </c>
      <c r="E210" s="516">
        <v>690700112659</v>
      </c>
      <c r="F210" s="518">
        <v>2</v>
      </c>
      <c r="G210" s="518">
        <v>0.8</v>
      </c>
      <c r="H210" s="536" t="s">
        <v>668</v>
      </c>
      <c r="I210" s="509" t="s">
        <v>709</v>
      </c>
      <c r="J210"/>
      <c r="K210"/>
      <c r="L210"/>
      <c r="M210"/>
    </row>
    <row r="211" spans="1:13" ht="29.25" customHeight="1">
      <c r="A211" s="40" t="s">
        <v>679</v>
      </c>
      <c r="B211" s="3" t="s">
        <v>24</v>
      </c>
      <c r="C211" s="515" t="s">
        <v>165</v>
      </c>
      <c r="D211" s="497" t="s">
        <v>404</v>
      </c>
      <c r="E211" s="516">
        <v>690700400657</v>
      </c>
      <c r="F211" s="518" t="s">
        <v>668</v>
      </c>
      <c r="G211" s="518" t="s">
        <v>668</v>
      </c>
      <c r="H211" s="536" t="s">
        <v>672</v>
      </c>
      <c r="I211" s="509" t="s">
        <v>711</v>
      </c>
      <c r="J211"/>
      <c r="K211"/>
      <c r="L211"/>
      <c r="M211"/>
    </row>
    <row r="212" spans="1:13" ht="37.5" customHeight="1">
      <c r="A212" s="40" t="s">
        <v>679</v>
      </c>
      <c r="B212" s="3" t="s">
        <v>24</v>
      </c>
      <c r="C212" s="515" t="s">
        <v>166</v>
      </c>
      <c r="D212" s="497" t="s">
        <v>405</v>
      </c>
      <c r="E212" s="516">
        <v>690805718126</v>
      </c>
      <c r="F212" s="518">
        <v>1</v>
      </c>
      <c r="G212" s="518">
        <v>0.8</v>
      </c>
      <c r="H212" s="536" t="s">
        <v>668</v>
      </c>
      <c r="I212" s="509" t="s">
        <v>716</v>
      </c>
      <c r="J212"/>
      <c r="K212"/>
      <c r="L212"/>
      <c r="M212"/>
    </row>
    <row r="213" spans="1:13" ht="45" customHeight="1">
      <c r="A213" s="40" t="s">
        <v>679</v>
      </c>
      <c r="B213" s="3" t="s">
        <v>24</v>
      </c>
      <c r="C213" s="515" t="s">
        <v>167</v>
      </c>
      <c r="D213" s="497" t="s">
        <v>406</v>
      </c>
      <c r="E213" s="516">
        <v>690800333242</v>
      </c>
      <c r="F213" s="518"/>
      <c r="G213" s="518">
        <v>0.24</v>
      </c>
      <c r="H213" s="536" t="s">
        <v>668</v>
      </c>
      <c r="I213" s="509" t="s">
        <v>724</v>
      </c>
      <c r="J213"/>
      <c r="K213"/>
      <c r="L213"/>
      <c r="M213"/>
    </row>
    <row r="214" spans="1:13" ht="30">
      <c r="A214" s="40" t="s">
        <v>679</v>
      </c>
      <c r="B214" s="3" t="s">
        <v>743</v>
      </c>
      <c r="C214" s="515" t="s">
        <v>168</v>
      </c>
      <c r="D214" s="497" t="s">
        <v>407</v>
      </c>
      <c r="E214" s="516">
        <v>690804697138</v>
      </c>
      <c r="F214" s="518">
        <v>1</v>
      </c>
      <c r="G214" s="518">
        <v>0.8</v>
      </c>
      <c r="H214" s="536" t="s">
        <v>668</v>
      </c>
      <c r="I214" s="509" t="s">
        <v>711</v>
      </c>
      <c r="J214"/>
      <c r="K214"/>
      <c r="L214"/>
      <c r="M214"/>
    </row>
    <row r="215" spans="1:13" ht="30">
      <c r="A215" s="40" t="s">
        <v>679</v>
      </c>
      <c r="B215" s="3" t="s">
        <v>744</v>
      </c>
      <c r="C215" s="515" t="s">
        <v>169</v>
      </c>
      <c r="D215" s="497" t="s">
        <v>974</v>
      </c>
      <c r="E215" s="516">
        <v>500802276487</v>
      </c>
      <c r="F215" s="518">
        <v>1</v>
      </c>
      <c r="G215" s="518">
        <v>0.8</v>
      </c>
      <c r="H215" s="536" t="s">
        <v>668</v>
      </c>
      <c r="I215" s="509" t="s">
        <v>711</v>
      </c>
      <c r="J215"/>
      <c r="K215"/>
      <c r="L215"/>
      <c r="M215"/>
    </row>
    <row r="216" spans="1:13" ht="37.5" customHeight="1">
      <c r="A216" s="40" t="s">
        <v>679</v>
      </c>
      <c r="B216" s="3" t="s">
        <v>24</v>
      </c>
      <c r="C216" s="535" t="s">
        <v>170</v>
      </c>
      <c r="D216" s="497" t="s">
        <v>409</v>
      </c>
      <c r="E216" s="516">
        <v>690700045184</v>
      </c>
      <c r="F216" s="518">
        <v>1</v>
      </c>
      <c r="G216" s="518">
        <v>0.8</v>
      </c>
      <c r="H216" s="536" t="s">
        <v>668</v>
      </c>
      <c r="I216" s="509" t="s">
        <v>711</v>
      </c>
      <c r="J216"/>
      <c r="K216"/>
      <c r="L216"/>
      <c r="M216"/>
    </row>
    <row r="217" spans="1:13" ht="30.75" customHeight="1">
      <c r="A217" s="40" t="s">
        <v>679</v>
      </c>
      <c r="B217" s="3" t="s">
        <v>24</v>
      </c>
      <c r="C217" s="515" t="s">
        <v>682</v>
      </c>
      <c r="D217" s="525" t="s">
        <v>683</v>
      </c>
      <c r="E217" s="516">
        <v>594201837894</v>
      </c>
      <c r="F217" s="518" t="s">
        <v>668</v>
      </c>
      <c r="G217" s="518" t="s">
        <v>668</v>
      </c>
      <c r="H217" s="536" t="s">
        <v>672</v>
      </c>
      <c r="I217" s="509" t="s">
        <v>709</v>
      </c>
      <c r="J217"/>
      <c r="K217"/>
      <c r="L217"/>
      <c r="M217"/>
    </row>
    <row r="218" spans="1:13" ht="37.5" customHeight="1">
      <c r="A218" s="40" t="s">
        <v>679</v>
      </c>
      <c r="B218" s="3" t="s">
        <v>24</v>
      </c>
      <c r="C218" s="515" t="s">
        <v>978</v>
      </c>
      <c r="D218" s="497" t="s">
        <v>927</v>
      </c>
      <c r="E218" s="516">
        <v>690800333242</v>
      </c>
      <c r="F218" s="518"/>
      <c r="G218" s="518">
        <v>0.24</v>
      </c>
      <c r="H218" s="536" t="s">
        <v>668</v>
      </c>
      <c r="I218" s="509" t="s">
        <v>716</v>
      </c>
      <c r="J218"/>
      <c r="K218"/>
      <c r="L218"/>
      <c r="M218"/>
    </row>
    <row r="219" spans="1:13" ht="37.5" customHeight="1">
      <c r="A219" s="40" t="s">
        <v>679</v>
      </c>
      <c r="B219" s="3" t="s">
        <v>24</v>
      </c>
      <c r="C219" s="515" t="s">
        <v>832</v>
      </c>
      <c r="D219" s="497" t="s">
        <v>833</v>
      </c>
      <c r="E219" s="516">
        <v>690700716273</v>
      </c>
      <c r="F219" s="518"/>
      <c r="G219" s="518"/>
      <c r="H219" s="536"/>
      <c r="I219" s="517" t="s">
        <v>834</v>
      </c>
      <c r="J219"/>
      <c r="K219"/>
      <c r="L219"/>
      <c r="M219"/>
    </row>
    <row r="220" spans="1:13" ht="34.5" customHeight="1">
      <c r="A220" s="40" t="s">
        <v>679</v>
      </c>
      <c r="B220" s="3" t="s">
        <v>24</v>
      </c>
      <c r="C220" s="515" t="s">
        <v>866</v>
      </c>
      <c r="D220" s="497" t="s">
        <v>867</v>
      </c>
      <c r="E220" s="516">
        <v>613702966107</v>
      </c>
      <c r="F220" s="518" t="s">
        <v>668</v>
      </c>
      <c r="G220" s="518" t="s">
        <v>668</v>
      </c>
      <c r="H220" s="536" t="s">
        <v>668</v>
      </c>
      <c r="I220" s="517" t="s">
        <v>868</v>
      </c>
      <c r="J220"/>
      <c r="K220"/>
      <c r="L220"/>
      <c r="M220"/>
    </row>
    <row r="221" spans="1:13" ht="47.25" customHeight="1">
      <c r="A221" s="40" t="s">
        <v>679</v>
      </c>
      <c r="B221" s="3" t="s">
        <v>24</v>
      </c>
      <c r="C221" s="515" t="s">
        <v>933</v>
      </c>
      <c r="D221" s="497" t="s">
        <v>932</v>
      </c>
      <c r="E221" s="516">
        <v>690809253880</v>
      </c>
      <c r="F221" s="522"/>
      <c r="G221" s="522"/>
      <c r="H221" s="538"/>
      <c r="I221" s="519" t="s">
        <v>1520</v>
      </c>
      <c r="J221"/>
      <c r="K221"/>
      <c r="L221"/>
      <c r="M221"/>
    </row>
    <row r="222" spans="1:13" ht="47.25" customHeight="1">
      <c r="A222" s="40" t="s">
        <v>679</v>
      </c>
      <c r="B222" s="3" t="s">
        <v>24</v>
      </c>
      <c r="C222" s="515" t="s">
        <v>935</v>
      </c>
      <c r="D222" s="497" t="s">
        <v>936</v>
      </c>
      <c r="E222" s="516">
        <v>690804763729</v>
      </c>
      <c r="F222" s="522"/>
      <c r="G222" s="522"/>
      <c r="H222" s="538"/>
      <c r="I222" s="519" t="s">
        <v>1521</v>
      </c>
      <c r="J222"/>
      <c r="K222"/>
      <c r="L222"/>
      <c r="M222"/>
    </row>
    <row r="223" spans="1:13" ht="41.25" customHeight="1">
      <c r="A223" s="40" t="s">
        <v>679</v>
      </c>
      <c r="B223" s="3" t="s">
        <v>24</v>
      </c>
      <c r="C223" s="515" t="s">
        <v>938</v>
      </c>
      <c r="D223" s="497" t="s">
        <v>939</v>
      </c>
      <c r="E223" s="516">
        <v>690700212565</v>
      </c>
      <c r="F223" s="522"/>
      <c r="G223" s="522"/>
      <c r="H223" s="538"/>
      <c r="I223" s="519" t="s">
        <v>1522</v>
      </c>
      <c r="J223"/>
      <c r="K223"/>
      <c r="L223"/>
      <c r="M223"/>
    </row>
    <row r="224" spans="1:13" ht="41.25" customHeight="1">
      <c r="A224" s="40" t="s">
        <v>679</v>
      </c>
      <c r="B224" s="3" t="s">
        <v>24</v>
      </c>
      <c r="C224" s="515" t="s">
        <v>1403</v>
      </c>
      <c r="D224" s="467" t="s">
        <v>507</v>
      </c>
      <c r="E224" s="499"/>
      <c r="F224" s="539"/>
      <c r="G224" s="539">
        <v>0.5</v>
      </c>
      <c r="H224" s="539" t="s">
        <v>668</v>
      </c>
      <c r="I224" s="527" t="s">
        <v>711</v>
      </c>
      <c r="J224"/>
      <c r="K224"/>
      <c r="L224"/>
      <c r="M224"/>
    </row>
    <row r="225" spans="1:13" ht="41.25" customHeight="1">
      <c r="A225" s="40" t="s">
        <v>679</v>
      </c>
      <c r="B225" s="3" t="s">
        <v>24</v>
      </c>
      <c r="C225" s="515" t="s">
        <v>1400</v>
      </c>
      <c r="D225" s="467" t="s">
        <v>842</v>
      </c>
      <c r="E225" s="499">
        <v>690707997129</v>
      </c>
      <c r="F225" s="539"/>
      <c r="G225" s="539"/>
      <c r="H225" s="539"/>
      <c r="I225" s="519" t="s">
        <v>843</v>
      </c>
      <c r="J225"/>
      <c r="K225"/>
      <c r="L225"/>
      <c r="M225"/>
    </row>
    <row r="226" spans="1:13" ht="32.25" customHeight="1">
      <c r="A226" s="40" t="s">
        <v>679</v>
      </c>
      <c r="B226" s="3" t="s">
        <v>24</v>
      </c>
      <c r="C226" s="515" t="s">
        <v>1401</v>
      </c>
      <c r="D226" s="467" t="s">
        <v>845</v>
      </c>
      <c r="E226" s="499"/>
      <c r="F226" s="539"/>
      <c r="G226" s="539"/>
      <c r="H226" s="539"/>
      <c r="I226" s="519" t="s">
        <v>846</v>
      </c>
      <c r="J226"/>
      <c r="K226"/>
      <c r="L226"/>
      <c r="M226"/>
    </row>
    <row r="227" spans="1:13" ht="30">
      <c r="A227" s="40" t="s">
        <v>679</v>
      </c>
      <c r="B227" s="3" t="s">
        <v>24</v>
      </c>
      <c r="C227" s="486" t="s">
        <v>172</v>
      </c>
      <c r="D227" s="525" t="s">
        <v>410</v>
      </c>
      <c r="E227" s="516">
        <v>69070006280</v>
      </c>
      <c r="F227" s="522"/>
      <c r="G227" s="522">
        <v>0.24</v>
      </c>
      <c r="H227" s="539" t="s">
        <v>668</v>
      </c>
      <c r="I227" s="527" t="s">
        <v>716</v>
      </c>
      <c r="J227"/>
      <c r="K227"/>
      <c r="L227"/>
      <c r="M227"/>
    </row>
    <row r="228" spans="1:13" ht="30">
      <c r="A228" s="40" t="s">
        <v>679</v>
      </c>
      <c r="B228" s="3" t="s">
        <v>24</v>
      </c>
      <c r="C228" s="486" t="s">
        <v>173</v>
      </c>
      <c r="D228" s="510" t="s">
        <v>411</v>
      </c>
      <c r="E228" s="516">
        <v>69070006280</v>
      </c>
      <c r="F228" s="522"/>
      <c r="G228" s="522">
        <v>0.24</v>
      </c>
      <c r="H228" s="522" t="s">
        <v>671</v>
      </c>
      <c r="I228" s="527" t="s">
        <v>716</v>
      </c>
      <c r="J228"/>
      <c r="K228"/>
      <c r="L228"/>
      <c r="M228"/>
    </row>
    <row r="229" spans="1:13" ht="30">
      <c r="A229" s="40" t="s">
        <v>679</v>
      </c>
      <c r="B229" s="3" t="s">
        <v>24</v>
      </c>
      <c r="C229" s="486" t="s">
        <v>174</v>
      </c>
      <c r="D229" s="497" t="s">
        <v>412</v>
      </c>
      <c r="E229" s="516">
        <v>69070006280</v>
      </c>
      <c r="F229" s="522"/>
      <c r="G229" s="522">
        <v>0.24</v>
      </c>
      <c r="H229" s="522" t="s">
        <v>671</v>
      </c>
      <c r="I229" s="527" t="s">
        <v>716</v>
      </c>
      <c r="J229"/>
      <c r="K229"/>
      <c r="L229"/>
      <c r="M229"/>
    </row>
    <row r="230" spans="1:13" ht="30">
      <c r="A230" s="40" t="s">
        <v>679</v>
      </c>
      <c r="B230" s="3" t="s">
        <v>24</v>
      </c>
      <c r="C230" s="486" t="s">
        <v>175</v>
      </c>
      <c r="D230" s="497" t="s">
        <v>413</v>
      </c>
      <c r="E230" s="516">
        <v>69070006280</v>
      </c>
      <c r="F230" s="523"/>
      <c r="G230" s="539">
        <v>0.24</v>
      </c>
      <c r="H230" s="539" t="s">
        <v>668</v>
      </c>
      <c r="I230" s="527" t="s">
        <v>716</v>
      </c>
      <c r="J230"/>
      <c r="K230"/>
      <c r="L230"/>
      <c r="M230"/>
    </row>
    <row r="231" spans="1:13" ht="30">
      <c r="A231" s="40" t="s">
        <v>679</v>
      </c>
      <c r="B231" s="3" t="s">
        <v>24</v>
      </c>
      <c r="C231" s="486" t="s">
        <v>176</v>
      </c>
      <c r="D231" s="497" t="s">
        <v>414</v>
      </c>
      <c r="E231" s="516">
        <v>69070006280</v>
      </c>
      <c r="F231" s="523"/>
      <c r="G231" s="523">
        <v>0.24</v>
      </c>
      <c r="H231" s="523" t="s">
        <v>671</v>
      </c>
      <c r="I231" s="527" t="s">
        <v>716</v>
      </c>
      <c r="J231"/>
      <c r="K231"/>
      <c r="L231"/>
      <c r="M231"/>
    </row>
    <row r="232" spans="1:13" ht="30">
      <c r="A232" s="40" t="s">
        <v>679</v>
      </c>
      <c r="B232" s="3" t="s">
        <v>24</v>
      </c>
      <c r="C232" s="486" t="s">
        <v>177</v>
      </c>
      <c r="D232" s="497" t="s">
        <v>415</v>
      </c>
      <c r="E232" s="516">
        <v>69070006280</v>
      </c>
      <c r="F232" s="523"/>
      <c r="G232" s="523">
        <v>0.24</v>
      </c>
      <c r="H232" s="539" t="s">
        <v>668</v>
      </c>
      <c r="I232" s="527" t="s">
        <v>716</v>
      </c>
      <c r="J232"/>
      <c r="K232"/>
      <c r="L232"/>
      <c r="M232"/>
    </row>
    <row r="233" spans="1:13" ht="38.25" customHeight="1">
      <c r="A233" s="40" t="s">
        <v>679</v>
      </c>
      <c r="B233" s="3" t="s">
        <v>24</v>
      </c>
      <c r="C233" s="486" t="s">
        <v>178</v>
      </c>
      <c r="D233" s="497" t="s">
        <v>416</v>
      </c>
      <c r="E233" s="516">
        <v>69070006280</v>
      </c>
      <c r="F233" s="523">
        <v>1</v>
      </c>
      <c r="G233" s="506">
        <v>0.8</v>
      </c>
      <c r="H233" s="506" t="s">
        <v>668</v>
      </c>
      <c r="I233" s="509" t="s">
        <v>709</v>
      </c>
      <c r="J233"/>
      <c r="K233"/>
      <c r="L233"/>
      <c r="M233"/>
    </row>
    <row r="234" spans="1:13" ht="38.25" customHeight="1">
      <c r="A234" s="40" t="s">
        <v>679</v>
      </c>
      <c r="B234" s="3" t="s">
        <v>24</v>
      </c>
      <c r="C234" s="515" t="s">
        <v>179</v>
      </c>
      <c r="D234" s="497" t="s">
        <v>417</v>
      </c>
      <c r="E234" s="516">
        <v>690804498051</v>
      </c>
      <c r="F234" s="523">
        <v>1</v>
      </c>
      <c r="G234" s="506">
        <v>0.8</v>
      </c>
      <c r="H234" s="506" t="s">
        <v>668</v>
      </c>
      <c r="I234" s="509" t="s">
        <v>709</v>
      </c>
      <c r="J234"/>
      <c r="K234"/>
      <c r="L234"/>
      <c r="M234"/>
    </row>
    <row r="235" spans="1:13" ht="34.5" customHeight="1">
      <c r="A235" s="40" t="s">
        <v>679</v>
      </c>
      <c r="B235" s="3" t="s">
        <v>24</v>
      </c>
      <c r="C235" s="515" t="s">
        <v>180</v>
      </c>
      <c r="D235" s="497" t="s">
        <v>418</v>
      </c>
      <c r="E235" s="516">
        <v>690804498051</v>
      </c>
      <c r="F235" s="523">
        <v>1</v>
      </c>
      <c r="G235" s="506">
        <v>0.8</v>
      </c>
      <c r="H235" s="506" t="s">
        <v>668</v>
      </c>
      <c r="I235" s="509" t="s">
        <v>709</v>
      </c>
      <c r="J235"/>
      <c r="K235"/>
      <c r="L235"/>
      <c r="M235"/>
    </row>
    <row r="236" spans="1:13" ht="36.75" customHeight="1">
      <c r="A236" s="40" t="s">
        <v>679</v>
      </c>
      <c r="B236" s="3" t="s">
        <v>24</v>
      </c>
      <c r="C236" s="515" t="s">
        <v>981</v>
      </c>
      <c r="D236" s="497" t="s">
        <v>980</v>
      </c>
      <c r="E236" s="516">
        <v>690804498051</v>
      </c>
      <c r="F236" s="523"/>
      <c r="G236" s="506">
        <v>0.8</v>
      </c>
      <c r="H236" s="506" t="s">
        <v>668</v>
      </c>
      <c r="I236" s="509" t="s">
        <v>709</v>
      </c>
      <c r="J236"/>
      <c r="K236"/>
      <c r="L236"/>
      <c r="M236"/>
    </row>
    <row r="237" spans="1:13" ht="31.5">
      <c r="A237" s="40" t="s">
        <v>679</v>
      </c>
      <c r="B237" s="3" t="s">
        <v>24</v>
      </c>
      <c r="C237" s="514" t="s">
        <v>975</v>
      </c>
      <c r="D237" s="467" t="s">
        <v>419</v>
      </c>
      <c r="E237" s="529">
        <v>311200730723</v>
      </c>
      <c r="F237" s="508"/>
      <c r="G237" s="508">
        <v>0.8</v>
      </c>
      <c r="H237" s="506" t="s">
        <v>668</v>
      </c>
      <c r="I237" s="509" t="s">
        <v>709</v>
      </c>
      <c r="J237"/>
      <c r="K237"/>
      <c r="L237"/>
      <c r="M237"/>
    </row>
    <row r="238" spans="1:13" ht="30.75" customHeight="1">
      <c r="A238" s="40" t="s">
        <v>679</v>
      </c>
      <c r="B238" s="3" t="s">
        <v>24</v>
      </c>
      <c r="C238" s="514" t="s">
        <v>181</v>
      </c>
      <c r="D238" s="497" t="s">
        <v>405</v>
      </c>
      <c r="E238" s="529">
        <v>690706032939</v>
      </c>
      <c r="F238" s="508" t="s">
        <v>668</v>
      </c>
      <c r="G238" s="506" t="s">
        <v>668</v>
      </c>
      <c r="H238" s="508" t="s">
        <v>673</v>
      </c>
      <c r="I238" s="509" t="s">
        <v>709</v>
      </c>
      <c r="J238"/>
      <c r="K238"/>
      <c r="L238"/>
      <c r="M238"/>
    </row>
    <row r="239" spans="1:13" ht="35.25" customHeight="1">
      <c r="A239" s="40" t="s">
        <v>679</v>
      </c>
      <c r="B239" s="3" t="s">
        <v>24</v>
      </c>
      <c r="C239" s="514" t="s">
        <v>182</v>
      </c>
      <c r="D239" s="497" t="s">
        <v>421</v>
      </c>
      <c r="E239" s="529">
        <v>691643566285</v>
      </c>
      <c r="F239" s="523">
        <v>1</v>
      </c>
      <c r="G239" s="508">
        <v>0.8</v>
      </c>
      <c r="H239" s="508" t="s">
        <v>668</v>
      </c>
      <c r="I239" s="509" t="s">
        <v>709</v>
      </c>
      <c r="J239"/>
      <c r="K239"/>
      <c r="L239"/>
      <c r="M239"/>
    </row>
    <row r="240" spans="1:13" ht="34.5" customHeight="1">
      <c r="A240" s="40" t="s">
        <v>679</v>
      </c>
      <c r="B240" s="3" t="s">
        <v>24</v>
      </c>
      <c r="C240" s="514" t="s">
        <v>183</v>
      </c>
      <c r="D240" s="497" t="s">
        <v>422</v>
      </c>
      <c r="E240" s="529">
        <v>690706866772</v>
      </c>
      <c r="F240" s="523" t="s">
        <v>668</v>
      </c>
      <c r="G240" s="506" t="s">
        <v>668</v>
      </c>
      <c r="H240" s="508" t="s">
        <v>673</v>
      </c>
      <c r="I240" s="509" t="s">
        <v>709</v>
      </c>
      <c r="J240"/>
      <c r="K240"/>
      <c r="L240"/>
      <c r="M240"/>
    </row>
    <row r="241" spans="1:13" ht="42.75" customHeight="1">
      <c r="A241" s="40" t="s">
        <v>679</v>
      </c>
      <c r="B241" s="3" t="s">
        <v>24</v>
      </c>
      <c r="C241" s="514" t="s">
        <v>184</v>
      </c>
      <c r="D241" s="497" t="s">
        <v>423</v>
      </c>
      <c r="E241" s="529">
        <v>690700044511</v>
      </c>
      <c r="F241" s="523" t="s">
        <v>668</v>
      </c>
      <c r="G241" s="508" t="s">
        <v>668</v>
      </c>
      <c r="H241" s="508" t="s">
        <v>672</v>
      </c>
      <c r="I241" s="527" t="s">
        <v>718</v>
      </c>
      <c r="J241"/>
      <c r="K241"/>
      <c r="L241"/>
      <c r="M241"/>
    </row>
    <row r="242" spans="1:13" ht="30">
      <c r="A242" s="40" t="s">
        <v>679</v>
      </c>
      <c r="B242" s="3" t="s">
        <v>24</v>
      </c>
      <c r="C242" s="514" t="s">
        <v>186</v>
      </c>
      <c r="D242" s="497" t="s">
        <v>425</v>
      </c>
      <c r="E242" s="529">
        <v>690800307644</v>
      </c>
      <c r="F242" s="523"/>
      <c r="G242" s="508">
        <v>0.8</v>
      </c>
      <c r="H242" s="508" t="s">
        <v>668</v>
      </c>
      <c r="I242" s="519" t="s">
        <v>913</v>
      </c>
      <c r="J242"/>
      <c r="K242"/>
      <c r="L242"/>
      <c r="M242"/>
    </row>
    <row r="243" spans="1:13" ht="36.75" customHeight="1">
      <c r="A243" s="40" t="s">
        <v>679</v>
      </c>
      <c r="B243" s="3" t="s">
        <v>24</v>
      </c>
      <c r="C243" s="514" t="s">
        <v>187</v>
      </c>
      <c r="D243" s="497" t="s">
        <v>426</v>
      </c>
      <c r="E243" s="529">
        <v>690700051981</v>
      </c>
      <c r="F243" s="523"/>
      <c r="G243" s="508">
        <v>0.75</v>
      </c>
      <c r="H243" s="508" t="s">
        <v>668</v>
      </c>
      <c r="I243" s="527" t="s">
        <v>726</v>
      </c>
      <c r="J243"/>
      <c r="K243"/>
      <c r="L243"/>
      <c r="M243"/>
    </row>
    <row r="244" spans="1:13" ht="37.5" customHeight="1">
      <c r="A244" s="40" t="s">
        <v>679</v>
      </c>
      <c r="B244" s="3" t="s">
        <v>24</v>
      </c>
      <c r="C244" s="514" t="s">
        <v>187</v>
      </c>
      <c r="D244" s="497" t="s">
        <v>427</v>
      </c>
      <c r="E244" s="529">
        <v>690700051981</v>
      </c>
      <c r="F244" s="523"/>
      <c r="G244" s="508">
        <v>0.75</v>
      </c>
      <c r="H244" s="508" t="s">
        <v>668</v>
      </c>
      <c r="I244" s="527" t="s">
        <v>726</v>
      </c>
      <c r="J244"/>
      <c r="K244"/>
      <c r="L244"/>
      <c r="M244"/>
    </row>
    <row r="245" spans="1:13" ht="38.25" customHeight="1">
      <c r="A245" s="40" t="s">
        <v>679</v>
      </c>
      <c r="B245" s="3" t="s">
        <v>24</v>
      </c>
      <c r="C245" s="514" t="s">
        <v>188</v>
      </c>
      <c r="D245" s="497" t="s">
        <v>429</v>
      </c>
      <c r="E245" s="529">
        <v>690700107698</v>
      </c>
      <c r="F245" s="523">
        <v>1</v>
      </c>
      <c r="G245" s="508">
        <v>0.8</v>
      </c>
      <c r="H245" s="508" t="s">
        <v>668</v>
      </c>
      <c r="I245" s="527" t="s">
        <v>711</v>
      </c>
      <c r="J245"/>
      <c r="K245"/>
      <c r="L245"/>
      <c r="M245"/>
    </row>
    <row r="246" spans="1:13" ht="32.25" customHeight="1">
      <c r="A246" s="40" t="s">
        <v>679</v>
      </c>
      <c r="B246" s="3" t="s">
        <v>24</v>
      </c>
      <c r="C246" s="514" t="s">
        <v>189</v>
      </c>
      <c r="D246" s="497" t="s">
        <v>951</v>
      </c>
      <c r="E246" s="529">
        <v>690804537529</v>
      </c>
      <c r="F246" s="523" t="s">
        <v>675</v>
      </c>
      <c r="G246" s="508" t="s">
        <v>675</v>
      </c>
      <c r="H246" s="508" t="s">
        <v>668</v>
      </c>
      <c r="I246" s="519" t="s">
        <v>843</v>
      </c>
      <c r="J246"/>
      <c r="K246"/>
      <c r="L246"/>
      <c r="M246"/>
    </row>
    <row r="247" spans="1:13" ht="37.5" customHeight="1">
      <c r="A247" s="40" t="s">
        <v>679</v>
      </c>
      <c r="B247" s="3" t="s">
        <v>24</v>
      </c>
      <c r="C247" s="514" t="s">
        <v>190</v>
      </c>
      <c r="D247" s="497" t="s">
        <v>431</v>
      </c>
      <c r="E247" s="529">
        <v>690700045579</v>
      </c>
      <c r="F247" s="523" t="s">
        <v>675</v>
      </c>
      <c r="G247" s="508" t="s">
        <v>675</v>
      </c>
      <c r="H247" s="508" t="s">
        <v>668</v>
      </c>
      <c r="I247" s="519" t="s">
        <v>727</v>
      </c>
      <c r="J247"/>
      <c r="K247"/>
      <c r="L247"/>
      <c r="M247"/>
    </row>
    <row r="248" spans="1:13" ht="37.5" customHeight="1">
      <c r="A248" s="40" t="s">
        <v>679</v>
      </c>
      <c r="B248" s="3" t="s">
        <v>24</v>
      </c>
      <c r="C248" s="514" t="s">
        <v>921</v>
      </c>
      <c r="D248" s="497" t="s">
        <v>922</v>
      </c>
      <c r="E248" s="529">
        <v>690707174069</v>
      </c>
      <c r="F248" s="523"/>
      <c r="G248" s="508"/>
      <c r="H248" s="508"/>
      <c r="I248" s="519" t="s">
        <v>923</v>
      </c>
      <c r="J248"/>
      <c r="K248"/>
      <c r="L248"/>
      <c r="M248"/>
    </row>
    <row r="249" spans="1:13" ht="37.5" customHeight="1">
      <c r="A249" s="40" t="s">
        <v>679</v>
      </c>
      <c r="B249" s="3" t="s">
        <v>24</v>
      </c>
      <c r="C249" s="514" t="s">
        <v>924</v>
      </c>
      <c r="D249" s="497" t="s">
        <v>926</v>
      </c>
      <c r="E249" s="529">
        <v>690700255255</v>
      </c>
      <c r="F249" s="523"/>
      <c r="G249" s="508"/>
      <c r="H249" s="508"/>
      <c r="I249" s="519" t="s">
        <v>925</v>
      </c>
      <c r="J249"/>
      <c r="K249"/>
      <c r="L249"/>
      <c r="M249"/>
    </row>
    <row r="250" spans="1:13" ht="37.5" customHeight="1">
      <c r="A250" s="40" t="s">
        <v>679</v>
      </c>
      <c r="B250" s="3" t="s">
        <v>24</v>
      </c>
      <c r="C250" s="514" t="s">
        <v>945</v>
      </c>
      <c r="D250" s="497" t="s">
        <v>947</v>
      </c>
      <c r="E250" s="529">
        <v>690700018529</v>
      </c>
      <c r="F250" s="523"/>
      <c r="G250" s="508"/>
      <c r="H250" s="508"/>
      <c r="I250" s="519" t="s">
        <v>946</v>
      </c>
      <c r="J250"/>
      <c r="K250"/>
      <c r="L250"/>
      <c r="M250"/>
    </row>
    <row r="251" spans="1:13" ht="37.5" customHeight="1">
      <c r="A251" s="40" t="s">
        <v>679</v>
      </c>
      <c r="B251" s="3" t="s">
        <v>24</v>
      </c>
      <c r="C251" s="514" t="s">
        <v>945</v>
      </c>
      <c r="D251" s="497" t="s">
        <v>948</v>
      </c>
      <c r="E251" s="529">
        <v>690700018529</v>
      </c>
      <c r="F251" s="523"/>
      <c r="G251" s="508"/>
      <c r="H251" s="508"/>
      <c r="I251" s="519" t="s">
        <v>934</v>
      </c>
      <c r="J251"/>
      <c r="K251"/>
      <c r="L251"/>
      <c r="M251"/>
    </row>
    <row r="252" spans="1:13" ht="37.5" customHeight="1">
      <c r="A252" s="40" t="s">
        <v>679</v>
      </c>
      <c r="B252" s="3" t="s">
        <v>24</v>
      </c>
      <c r="C252" s="514" t="s">
        <v>945</v>
      </c>
      <c r="D252" s="497" t="s">
        <v>949</v>
      </c>
      <c r="E252" s="529">
        <v>690700018529</v>
      </c>
      <c r="F252" s="523"/>
      <c r="G252" s="508"/>
      <c r="H252" s="508"/>
      <c r="I252" s="519" t="s">
        <v>913</v>
      </c>
      <c r="J252"/>
      <c r="K252"/>
      <c r="L252"/>
      <c r="M252"/>
    </row>
    <row r="253" spans="1:13" ht="45" customHeight="1">
      <c r="A253" s="40" t="s">
        <v>679</v>
      </c>
      <c r="B253" s="3" t="s">
        <v>24</v>
      </c>
      <c r="C253" s="514" t="s">
        <v>1278</v>
      </c>
      <c r="D253" s="497" t="s">
        <v>1279</v>
      </c>
      <c r="E253" s="529">
        <v>693701478524</v>
      </c>
      <c r="F253" s="523"/>
      <c r="G253" s="508"/>
      <c r="H253" s="508"/>
      <c r="I253" s="519" t="s">
        <v>1345</v>
      </c>
      <c r="J253"/>
      <c r="K253"/>
      <c r="L253"/>
      <c r="M253"/>
    </row>
    <row r="254" spans="1:13" ht="35.25" customHeight="1">
      <c r="A254" s="40" t="s">
        <v>679</v>
      </c>
      <c r="B254" s="3" t="s">
        <v>24</v>
      </c>
      <c r="C254" s="514" t="s">
        <v>1319</v>
      </c>
      <c r="D254" s="497" t="s">
        <v>1320</v>
      </c>
      <c r="E254" s="529">
        <v>690804763729</v>
      </c>
      <c r="F254" s="523"/>
      <c r="G254" s="508"/>
      <c r="H254" s="508"/>
      <c r="I254" s="519" t="s">
        <v>1321</v>
      </c>
      <c r="J254"/>
      <c r="K254"/>
      <c r="L254"/>
      <c r="M254"/>
    </row>
    <row r="255" spans="1:13" ht="35.25" customHeight="1">
      <c r="A255" s="40" t="s">
        <v>679</v>
      </c>
      <c r="B255" s="3" t="s">
        <v>24</v>
      </c>
      <c r="C255" s="514" t="s">
        <v>1350</v>
      </c>
      <c r="D255" s="497" t="s">
        <v>1347</v>
      </c>
      <c r="E255" s="529"/>
      <c r="F255" s="523"/>
      <c r="G255" s="508"/>
      <c r="H255" s="508"/>
      <c r="I255" s="519" t="s">
        <v>1321</v>
      </c>
      <c r="J255"/>
      <c r="K255"/>
      <c r="L255"/>
      <c r="M255"/>
    </row>
    <row r="256" spans="1:13" ht="35.25" customHeight="1">
      <c r="A256" s="40" t="s">
        <v>679</v>
      </c>
      <c r="B256" s="3" t="s">
        <v>24</v>
      </c>
      <c r="C256" s="514" t="s">
        <v>1377</v>
      </c>
      <c r="D256" s="497" t="s">
        <v>1349</v>
      </c>
      <c r="E256" s="529"/>
      <c r="F256" s="523"/>
      <c r="G256" s="508"/>
      <c r="H256" s="508"/>
      <c r="I256" s="519" t="s">
        <v>1360</v>
      </c>
      <c r="J256"/>
      <c r="K256"/>
      <c r="L256"/>
      <c r="M256"/>
    </row>
    <row r="257" spans="1:13" ht="30">
      <c r="A257" s="40" t="s">
        <v>679</v>
      </c>
      <c r="B257" s="3"/>
      <c r="C257" s="541" t="s">
        <v>1523</v>
      </c>
      <c r="D257" s="497"/>
      <c r="E257" s="499"/>
      <c r="F257" s="497"/>
      <c r="G257" s="467"/>
      <c r="H257" s="467"/>
      <c r="I257" s="500"/>
      <c r="J257"/>
      <c r="K257"/>
      <c r="L257"/>
      <c r="M257"/>
    </row>
    <row r="258" spans="1:13" ht="31.5">
      <c r="A258" s="40" t="s">
        <v>679</v>
      </c>
      <c r="B258" s="3" t="s">
        <v>24</v>
      </c>
      <c r="C258" s="514" t="s">
        <v>193</v>
      </c>
      <c r="D258" s="510" t="s">
        <v>432</v>
      </c>
      <c r="E258" s="499">
        <v>7825706086</v>
      </c>
      <c r="F258" s="518">
        <v>1</v>
      </c>
      <c r="G258" s="518">
        <v>0.8</v>
      </c>
      <c r="H258" s="506" t="s">
        <v>668</v>
      </c>
      <c r="I258" s="509" t="s">
        <v>712</v>
      </c>
      <c r="J258"/>
      <c r="K258"/>
      <c r="L258"/>
      <c r="M258"/>
    </row>
    <row r="259" spans="1:13" ht="38.25" customHeight="1">
      <c r="A259" s="40" t="s">
        <v>679</v>
      </c>
      <c r="B259" s="3" t="s">
        <v>24</v>
      </c>
      <c r="C259" s="514" t="s">
        <v>194</v>
      </c>
      <c r="D259" s="510" t="s">
        <v>433</v>
      </c>
      <c r="E259" s="499">
        <v>7825706086</v>
      </c>
      <c r="F259" s="518" t="s">
        <v>668</v>
      </c>
      <c r="G259" s="518" t="s">
        <v>668</v>
      </c>
      <c r="H259" s="508" t="s">
        <v>673</v>
      </c>
      <c r="I259" s="509" t="s">
        <v>712</v>
      </c>
      <c r="J259"/>
      <c r="K259"/>
      <c r="L259"/>
      <c r="M259"/>
    </row>
    <row r="260" spans="1:13" ht="31.5">
      <c r="A260" s="40" t="s">
        <v>679</v>
      </c>
      <c r="B260" s="3" t="s">
        <v>24</v>
      </c>
      <c r="C260" s="514" t="s">
        <v>195</v>
      </c>
      <c r="D260" s="467" t="s">
        <v>434</v>
      </c>
      <c r="E260" s="499">
        <v>7825706086</v>
      </c>
      <c r="F260" s="506"/>
      <c r="G260" s="506">
        <v>0.8</v>
      </c>
      <c r="H260" s="506" t="s">
        <v>668</v>
      </c>
      <c r="I260" s="509" t="s">
        <v>712</v>
      </c>
      <c r="J260"/>
      <c r="K260"/>
      <c r="L260"/>
      <c r="M260"/>
    </row>
    <row r="261" spans="1:13" ht="31.5">
      <c r="A261" s="40" t="s">
        <v>679</v>
      </c>
      <c r="B261" s="3" t="s">
        <v>24</v>
      </c>
      <c r="C261" s="514" t="s">
        <v>196</v>
      </c>
      <c r="D261" s="467" t="s">
        <v>435</v>
      </c>
      <c r="E261" s="499">
        <v>7825706086</v>
      </c>
      <c r="F261" s="506">
        <v>1</v>
      </c>
      <c r="G261" s="506">
        <v>0.75</v>
      </c>
      <c r="H261" s="506" t="s">
        <v>668</v>
      </c>
      <c r="I261" s="509" t="s">
        <v>716</v>
      </c>
      <c r="J261"/>
      <c r="K261"/>
      <c r="L261"/>
      <c r="M261"/>
    </row>
    <row r="262" spans="1:13" ht="31.5">
      <c r="A262" s="40" t="s">
        <v>679</v>
      </c>
      <c r="B262" s="3" t="s">
        <v>24</v>
      </c>
      <c r="C262" s="514" t="s">
        <v>197</v>
      </c>
      <c r="D262" s="467" t="s">
        <v>436</v>
      </c>
      <c r="E262" s="499">
        <v>7825706086</v>
      </c>
      <c r="F262" s="506">
        <v>1</v>
      </c>
      <c r="G262" s="506">
        <v>0.75</v>
      </c>
      <c r="H262" s="506" t="s">
        <v>668</v>
      </c>
      <c r="I262" s="509" t="s">
        <v>716</v>
      </c>
      <c r="J262"/>
      <c r="K262"/>
      <c r="L262"/>
      <c r="M262"/>
    </row>
    <row r="263" spans="1:13" ht="31.5">
      <c r="A263" s="40" t="s">
        <v>679</v>
      </c>
      <c r="B263" s="3" t="s">
        <v>24</v>
      </c>
      <c r="C263" s="514" t="s">
        <v>198</v>
      </c>
      <c r="D263" s="467" t="s">
        <v>437</v>
      </c>
      <c r="E263" s="499">
        <v>7825706086</v>
      </c>
      <c r="F263" s="506"/>
      <c r="G263" s="506">
        <v>0.75</v>
      </c>
      <c r="H263" s="506" t="s">
        <v>668</v>
      </c>
      <c r="I263" s="509" t="s">
        <v>716</v>
      </c>
      <c r="J263"/>
      <c r="K263"/>
      <c r="L263"/>
      <c r="M263"/>
    </row>
    <row r="264" spans="1:13" ht="21" customHeight="1">
      <c r="A264" s="40"/>
      <c r="B264" s="3"/>
      <c r="C264" s="541" t="s">
        <v>1569</v>
      </c>
      <c r="D264" s="467"/>
      <c r="E264" s="499"/>
      <c r="F264" s="499"/>
      <c r="G264" s="499"/>
      <c r="H264" s="499"/>
      <c r="I264" s="500"/>
      <c r="J264"/>
      <c r="K264"/>
      <c r="L264"/>
      <c r="M264"/>
    </row>
    <row r="265" spans="1:13" ht="35.25" customHeight="1">
      <c r="A265" s="40" t="s">
        <v>679</v>
      </c>
      <c r="B265" s="3" t="s">
        <v>24</v>
      </c>
      <c r="C265" s="514" t="s">
        <v>200</v>
      </c>
      <c r="D265" s="467" t="s">
        <v>686</v>
      </c>
      <c r="E265" s="499">
        <v>2310031475</v>
      </c>
      <c r="F265" s="499">
        <v>1</v>
      </c>
      <c r="G265" s="499">
        <v>0.8</v>
      </c>
      <c r="H265" s="499" t="s">
        <v>668</v>
      </c>
      <c r="I265" s="500" t="s">
        <v>716</v>
      </c>
      <c r="J265"/>
      <c r="K265"/>
      <c r="L265"/>
      <c r="M265"/>
    </row>
    <row r="266" spans="1:13" ht="30">
      <c r="A266" s="40" t="s">
        <v>679</v>
      </c>
      <c r="B266" s="3" t="s">
        <v>24</v>
      </c>
      <c r="C266" s="514" t="s">
        <v>1369</v>
      </c>
      <c r="D266" s="467" t="s">
        <v>438</v>
      </c>
      <c r="E266" s="499">
        <v>2310031475</v>
      </c>
      <c r="F266" s="499">
        <v>1</v>
      </c>
      <c r="G266" s="499">
        <v>0.8</v>
      </c>
      <c r="H266" s="499" t="s">
        <v>668</v>
      </c>
      <c r="I266" s="500" t="s">
        <v>716</v>
      </c>
      <c r="J266"/>
      <c r="K266"/>
      <c r="L266"/>
      <c r="M266"/>
    </row>
    <row r="267" spans="1:13" ht="30">
      <c r="A267" s="40" t="s">
        <v>679</v>
      </c>
      <c r="B267" s="3" t="s">
        <v>24</v>
      </c>
      <c r="C267" s="514" t="s">
        <v>202</v>
      </c>
      <c r="D267" s="467" t="s">
        <v>685</v>
      </c>
      <c r="E267" s="499">
        <v>2310031475</v>
      </c>
      <c r="F267" s="499">
        <v>2</v>
      </c>
      <c r="G267" s="499">
        <v>0.8</v>
      </c>
      <c r="H267" s="499" t="s">
        <v>668</v>
      </c>
      <c r="I267" s="500" t="s">
        <v>716</v>
      </c>
      <c r="J267"/>
      <c r="K267"/>
      <c r="L267"/>
      <c r="M267"/>
    </row>
    <row r="268" spans="1:13" ht="31.5">
      <c r="A268" s="40" t="s">
        <v>679</v>
      </c>
      <c r="B268" s="3" t="s">
        <v>24</v>
      </c>
      <c r="C268" s="514" t="s">
        <v>684</v>
      </c>
      <c r="D268" s="467" t="s">
        <v>750</v>
      </c>
      <c r="E268" s="499">
        <v>2310031475</v>
      </c>
      <c r="F268" s="499" t="s">
        <v>668</v>
      </c>
      <c r="G268" s="499" t="s">
        <v>668</v>
      </c>
      <c r="H268" s="467" t="s">
        <v>672</v>
      </c>
      <c r="I268" s="500" t="s">
        <v>716</v>
      </c>
      <c r="J268"/>
      <c r="K268"/>
      <c r="L268"/>
      <c r="M268"/>
    </row>
    <row r="269" spans="1:13" ht="31.5">
      <c r="A269" s="40" t="s">
        <v>679</v>
      </c>
      <c r="B269" s="6" t="s">
        <v>745</v>
      </c>
      <c r="C269" s="514" t="s">
        <v>203</v>
      </c>
      <c r="D269" s="467" t="s">
        <v>439</v>
      </c>
      <c r="E269" s="499">
        <v>2310031475</v>
      </c>
      <c r="F269" s="499">
        <v>1</v>
      </c>
      <c r="G269" s="499">
        <v>0.8</v>
      </c>
      <c r="H269" s="499" t="s">
        <v>668</v>
      </c>
      <c r="I269" s="500" t="s">
        <v>718</v>
      </c>
      <c r="J269"/>
      <c r="K269"/>
      <c r="L269"/>
      <c r="M269"/>
    </row>
    <row r="270" spans="1:13" ht="31.5">
      <c r="A270" s="40" t="s">
        <v>679</v>
      </c>
      <c r="B270" s="6" t="s">
        <v>746</v>
      </c>
      <c r="C270" s="514" t="s">
        <v>204</v>
      </c>
      <c r="D270" s="467" t="s">
        <v>440</v>
      </c>
      <c r="E270" s="499">
        <v>2310031475</v>
      </c>
      <c r="F270" s="499">
        <v>2</v>
      </c>
      <c r="G270" s="499">
        <v>0.8</v>
      </c>
      <c r="H270" s="499" t="s">
        <v>668</v>
      </c>
      <c r="I270" s="500" t="s">
        <v>716</v>
      </c>
      <c r="J270"/>
      <c r="K270"/>
      <c r="L270"/>
      <c r="M270"/>
    </row>
    <row r="271" spans="1:13" ht="22.5" customHeight="1">
      <c r="A271" s="40"/>
      <c r="B271" s="3"/>
      <c r="C271" s="541" t="s">
        <v>1524</v>
      </c>
      <c r="D271" s="467"/>
      <c r="E271" s="499"/>
      <c r="F271" s="499"/>
      <c r="G271" s="499"/>
      <c r="H271" s="499"/>
      <c r="I271" s="500"/>
      <c r="J271"/>
      <c r="K271"/>
      <c r="L271"/>
      <c r="M271"/>
    </row>
    <row r="272" spans="1:13" ht="31.5">
      <c r="A272" s="40" t="s">
        <v>679</v>
      </c>
      <c r="B272" s="6" t="s">
        <v>746</v>
      </c>
      <c r="C272" s="514" t="s">
        <v>206</v>
      </c>
      <c r="D272" s="467" t="s">
        <v>441</v>
      </c>
      <c r="E272" s="499">
        <v>5036045205</v>
      </c>
      <c r="F272" s="506"/>
      <c r="G272" s="506">
        <v>0.8</v>
      </c>
      <c r="H272" s="506" t="s">
        <v>668</v>
      </c>
      <c r="I272" s="509" t="s">
        <v>718</v>
      </c>
      <c r="J272"/>
      <c r="K272"/>
      <c r="L272"/>
      <c r="M272"/>
    </row>
    <row r="273" spans="1:13" ht="29.25" customHeight="1">
      <c r="A273" s="40" t="s">
        <v>679</v>
      </c>
      <c r="B273" s="3" t="s">
        <v>24</v>
      </c>
      <c r="C273" s="514" t="s">
        <v>207</v>
      </c>
      <c r="D273" s="467" t="s">
        <v>442</v>
      </c>
      <c r="E273" s="499">
        <v>5036045205</v>
      </c>
      <c r="F273" s="506" t="s">
        <v>668</v>
      </c>
      <c r="G273" s="506" t="s">
        <v>668</v>
      </c>
      <c r="H273" s="508" t="s">
        <v>672</v>
      </c>
      <c r="I273" s="509" t="s">
        <v>716</v>
      </c>
      <c r="J273"/>
      <c r="K273"/>
      <c r="L273"/>
      <c r="M273"/>
    </row>
    <row r="274" spans="1:13" ht="32.25" customHeight="1">
      <c r="A274" s="40" t="s">
        <v>679</v>
      </c>
      <c r="B274" s="3" t="s">
        <v>24</v>
      </c>
      <c r="C274" s="514" t="s">
        <v>1169</v>
      </c>
      <c r="D274" s="497" t="s">
        <v>424</v>
      </c>
      <c r="E274" s="529">
        <v>690804411082</v>
      </c>
      <c r="F274" s="523" t="s">
        <v>668</v>
      </c>
      <c r="G274" s="508" t="s">
        <v>668</v>
      </c>
      <c r="H274" s="508" t="s">
        <v>674</v>
      </c>
      <c r="I274" s="519" t="s">
        <v>944</v>
      </c>
      <c r="J274"/>
      <c r="K274"/>
      <c r="L274"/>
      <c r="M274"/>
    </row>
    <row r="275" spans="1:13" ht="47.25">
      <c r="A275" s="40" t="s">
        <v>679</v>
      </c>
      <c r="B275" s="3" t="s">
        <v>24</v>
      </c>
      <c r="C275" s="486" t="s">
        <v>1434</v>
      </c>
      <c r="D275" s="467" t="s">
        <v>1519</v>
      </c>
      <c r="E275" s="499"/>
      <c r="F275" s="506">
        <v>6</v>
      </c>
      <c r="G275" s="506">
        <v>0.8</v>
      </c>
      <c r="H275" s="506" t="s">
        <v>668</v>
      </c>
      <c r="I275" s="509" t="s">
        <v>716</v>
      </c>
      <c r="J275"/>
      <c r="K275"/>
      <c r="L275"/>
      <c r="M275"/>
    </row>
    <row r="276" spans="1:13" ht="30.75" customHeight="1">
      <c r="A276" s="40"/>
      <c r="B276" s="3"/>
      <c r="C276" s="541" t="s">
        <v>1525</v>
      </c>
      <c r="D276" s="467"/>
      <c r="E276" s="499"/>
      <c r="F276" s="506"/>
      <c r="G276" s="506"/>
      <c r="H276" s="506"/>
      <c r="I276" s="509"/>
      <c r="J276"/>
      <c r="K276"/>
      <c r="L276"/>
      <c r="M276"/>
    </row>
    <row r="277" spans="1:13" ht="31.5">
      <c r="A277" s="40" t="s">
        <v>679</v>
      </c>
      <c r="B277" s="3" t="s">
        <v>24</v>
      </c>
      <c r="C277" s="10" t="s">
        <v>210</v>
      </c>
      <c r="D277" s="467" t="s">
        <v>444</v>
      </c>
      <c r="E277" s="499">
        <v>6234131659</v>
      </c>
      <c r="F277" s="506" t="s">
        <v>668</v>
      </c>
      <c r="G277" s="506" t="s">
        <v>668</v>
      </c>
      <c r="H277" s="508" t="s">
        <v>672</v>
      </c>
      <c r="I277" s="509" t="s">
        <v>716</v>
      </c>
      <c r="J277"/>
      <c r="K277"/>
      <c r="L277"/>
      <c r="M277"/>
    </row>
    <row r="278" spans="1:13" ht="31.5">
      <c r="A278" s="40" t="s">
        <v>679</v>
      </c>
      <c r="B278" s="3" t="s">
        <v>24</v>
      </c>
      <c r="C278" s="10" t="s">
        <v>211</v>
      </c>
      <c r="D278" s="467" t="s">
        <v>445</v>
      </c>
      <c r="E278" s="499">
        <v>6234131659</v>
      </c>
      <c r="F278" s="506" t="s">
        <v>668</v>
      </c>
      <c r="G278" s="506" t="s">
        <v>668</v>
      </c>
      <c r="H278" s="508" t="s">
        <v>672</v>
      </c>
      <c r="I278" s="509" t="s">
        <v>716</v>
      </c>
      <c r="J278"/>
      <c r="K278"/>
      <c r="L278"/>
      <c r="M278"/>
    </row>
    <row r="279" spans="1:13" ht="31.5">
      <c r="A279" s="40" t="s">
        <v>679</v>
      </c>
      <c r="B279" s="3" t="s">
        <v>774</v>
      </c>
      <c r="C279" s="10" t="s">
        <v>775</v>
      </c>
      <c r="D279" s="467" t="s">
        <v>1098</v>
      </c>
      <c r="E279" s="499">
        <v>6234131659</v>
      </c>
      <c r="F279" s="506" t="s">
        <v>668</v>
      </c>
      <c r="G279" s="506" t="s">
        <v>668</v>
      </c>
      <c r="H279" s="508" t="s">
        <v>672</v>
      </c>
      <c r="I279" s="509" t="s">
        <v>718</v>
      </c>
      <c r="J279"/>
      <c r="K279"/>
      <c r="L279"/>
      <c r="M279"/>
    </row>
    <row r="280" spans="1:13" ht="31.5">
      <c r="A280" s="40"/>
      <c r="B280" s="3"/>
      <c r="C280" s="541" t="s">
        <v>1526</v>
      </c>
      <c r="D280" s="467"/>
      <c r="E280" s="499"/>
      <c r="F280" s="499"/>
      <c r="G280" s="499"/>
      <c r="H280" s="467"/>
      <c r="I280" s="500"/>
      <c r="J280"/>
      <c r="K280"/>
      <c r="L280"/>
      <c r="M280"/>
    </row>
    <row r="281" spans="1:13" ht="28.5" customHeight="1">
      <c r="A281" s="40" t="s">
        <v>679</v>
      </c>
      <c r="B281" s="3" t="s">
        <v>24</v>
      </c>
      <c r="C281" s="514" t="s">
        <v>270</v>
      </c>
      <c r="D281" s="510" t="s">
        <v>687</v>
      </c>
      <c r="E281" s="533">
        <v>5321185659</v>
      </c>
      <c r="F281" s="506" t="s">
        <v>668</v>
      </c>
      <c r="G281" s="506" t="s">
        <v>668</v>
      </c>
      <c r="H281" s="508" t="s">
        <v>688</v>
      </c>
      <c r="I281" s="509" t="s">
        <v>716</v>
      </c>
      <c r="J281"/>
      <c r="K281"/>
      <c r="L281"/>
      <c r="M281"/>
    </row>
    <row r="282" spans="1:13" ht="31.5">
      <c r="A282" s="40" t="s">
        <v>679</v>
      </c>
      <c r="B282" s="6" t="s">
        <v>746</v>
      </c>
      <c r="C282" s="514" t="s">
        <v>213</v>
      </c>
      <c r="D282" s="467" t="s">
        <v>446</v>
      </c>
      <c r="E282" s="529">
        <v>6946000279</v>
      </c>
      <c r="F282" s="506">
        <v>1</v>
      </c>
      <c r="G282" s="506">
        <v>0.8</v>
      </c>
      <c r="H282" s="508" t="s">
        <v>668</v>
      </c>
      <c r="I282" s="509" t="s">
        <v>709</v>
      </c>
      <c r="J282"/>
      <c r="K282"/>
      <c r="L282"/>
      <c r="M282"/>
    </row>
    <row r="283" spans="1:13" ht="30">
      <c r="A283" s="40" t="s">
        <v>679</v>
      </c>
      <c r="B283" s="3" t="s">
        <v>24</v>
      </c>
      <c r="C283" s="486" t="s">
        <v>214</v>
      </c>
      <c r="D283" s="467" t="s">
        <v>447</v>
      </c>
      <c r="E283" s="533">
        <v>6907012009</v>
      </c>
      <c r="F283" s="506">
        <v>2</v>
      </c>
      <c r="G283" s="506">
        <v>0.8</v>
      </c>
      <c r="H283" s="508" t="s">
        <v>668</v>
      </c>
      <c r="I283" s="509" t="s">
        <v>728</v>
      </c>
      <c r="J283"/>
      <c r="K283"/>
      <c r="L283"/>
      <c r="M283"/>
    </row>
    <row r="284" spans="1:13" ht="30">
      <c r="A284" s="40" t="s">
        <v>679</v>
      </c>
      <c r="B284" s="3" t="s">
        <v>24</v>
      </c>
      <c r="C284" s="486" t="s">
        <v>215</v>
      </c>
      <c r="D284" s="467" t="s">
        <v>447</v>
      </c>
      <c r="E284" s="533">
        <v>6907012016</v>
      </c>
      <c r="F284" s="506">
        <v>2</v>
      </c>
      <c r="G284" s="506">
        <v>0.8</v>
      </c>
      <c r="H284" s="508" t="s">
        <v>668</v>
      </c>
      <c r="I284" s="509" t="s">
        <v>728</v>
      </c>
      <c r="J284"/>
      <c r="K284"/>
      <c r="L284"/>
      <c r="M284"/>
    </row>
    <row r="285" spans="1:13" ht="31.5">
      <c r="A285" s="40" t="s">
        <v>679</v>
      </c>
      <c r="B285" s="3" t="s">
        <v>24</v>
      </c>
      <c r="C285" s="486" t="s">
        <v>241</v>
      </c>
      <c r="D285" s="510" t="s">
        <v>689</v>
      </c>
      <c r="E285" s="533"/>
      <c r="F285" s="506">
        <v>1</v>
      </c>
      <c r="G285" s="506">
        <v>0.8</v>
      </c>
      <c r="H285" s="508" t="s">
        <v>668</v>
      </c>
      <c r="I285" s="509" t="s">
        <v>711</v>
      </c>
      <c r="J285"/>
      <c r="K285"/>
      <c r="L285"/>
      <c r="M285"/>
    </row>
    <row r="286" spans="1:13" ht="30">
      <c r="A286" s="40" t="s">
        <v>679</v>
      </c>
      <c r="B286" s="3" t="s">
        <v>24</v>
      </c>
      <c r="C286" s="515" t="s">
        <v>216</v>
      </c>
      <c r="D286" s="467" t="s">
        <v>447</v>
      </c>
      <c r="E286" s="542">
        <v>6907006220</v>
      </c>
      <c r="F286" s="506">
        <v>2</v>
      </c>
      <c r="G286" s="506">
        <v>0.8</v>
      </c>
      <c r="H286" s="508" t="s">
        <v>668</v>
      </c>
      <c r="I286" s="509" t="s">
        <v>726</v>
      </c>
      <c r="J286"/>
      <c r="K286"/>
      <c r="L286"/>
      <c r="M286"/>
    </row>
    <row r="287" spans="1:13" ht="30">
      <c r="A287" s="40" t="s">
        <v>679</v>
      </c>
      <c r="B287" s="3" t="s">
        <v>24</v>
      </c>
      <c r="C287" s="515" t="s">
        <v>217</v>
      </c>
      <c r="D287" s="467" t="s">
        <v>448</v>
      </c>
      <c r="E287" s="499"/>
      <c r="F287" s="506">
        <v>1</v>
      </c>
      <c r="G287" s="506">
        <v>0.8</v>
      </c>
      <c r="H287" s="508" t="s">
        <v>668</v>
      </c>
      <c r="I287" s="509" t="s">
        <v>711</v>
      </c>
      <c r="J287"/>
      <c r="K287"/>
      <c r="L287"/>
      <c r="M287"/>
    </row>
    <row r="288" spans="1:13" ht="30">
      <c r="A288" s="40" t="s">
        <v>679</v>
      </c>
      <c r="B288" s="3" t="s">
        <v>24</v>
      </c>
      <c r="C288" s="515" t="s">
        <v>218</v>
      </c>
      <c r="D288" s="467" t="s">
        <v>449</v>
      </c>
      <c r="E288" s="499">
        <v>6908017289</v>
      </c>
      <c r="F288" s="506">
        <v>1</v>
      </c>
      <c r="G288" s="506">
        <v>0.8</v>
      </c>
      <c r="H288" s="508" t="s">
        <v>668</v>
      </c>
      <c r="I288" s="509" t="s">
        <v>711</v>
      </c>
      <c r="J288"/>
      <c r="K288"/>
      <c r="L288"/>
      <c r="M288"/>
    </row>
    <row r="289" spans="1:13" ht="31.5">
      <c r="A289" s="40" t="s">
        <v>679</v>
      </c>
      <c r="B289" s="3" t="s">
        <v>24</v>
      </c>
      <c r="C289" s="515" t="s">
        <v>219</v>
      </c>
      <c r="D289" s="467" t="s">
        <v>690</v>
      </c>
      <c r="E289" s="499"/>
      <c r="F289" s="506">
        <v>2</v>
      </c>
      <c r="G289" s="506">
        <v>8</v>
      </c>
      <c r="H289" s="508" t="s">
        <v>668</v>
      </c>
      <c r="I289" s="509" t="s">
        <v>711</v>
      </c>
      <c r="J289"/>
      <c r="K289"/>
      <c r="L289"/>
      <c r="M289"/>
    </row>
    <row r="290" spans="1:13" ht="36" customHeight="1">
      <c r="A290" s="40" t="s">
        <v>679</v>
      </c>
      <c r="B290" s="3" t="s">
        <v>1142</v>
      </c>
      <c r="C290" s="515" t="s">
        <v>1183</v>
      </c>
      <c r="D290" s="467" t="s">
        <v>1184</v>
      </c>
      <c r="E290" s="499"/>
      <c r="F290" s="506">
        <v>1</v>
      </c>
      <c r="G290" s="506">
        <v>0.8</v>
      </c>
      <c r="H290" s="508"/>
      <c r="I290" s="509" t="s">
        <v>726</v>
      </c>
      <c r="J290"/>
      <c r="K290"/>
      <c r="L290"/>
      <c r="M290"/>
    </row>
    <row r="291" spans="1:13" ht="38.25" customHeight="1">
      <c r="A291" s="40" t="s">
        <v>679</v>
      </c>
      <c r="B291" s="3" t="s">
        <v>24</v>
      </c>
      <c r="C291" s="486" t="s">
        <v>1527</v>
      </c>
      <c r="D291" s="467" t="s">
        <v>450</v>
      </c>
      <c r="E291" s="529">
        <v>6908017105</v>
      </c>
      <c r="F291" s="506">
        <v>1</v>
      </c>
      <c r="G291" s="506">
        <v>8</v>
      </c>
      <c r="H291" s="508" t="s">
        <v>668</v>
      </c>
      <c r="I291" s="509" t="s">
        <v>711</v>
      </c>
      <c r="J291"/>
      <c r="K291"/>
      <c r="L291"/>
      <c r="M291"/>
    </row>
    <row r="292" spans="1:13" ht="30" customHeight="1">
      <c r="A292" s="40" t="s">
        <v>679</v>
      </c>
      <c r="B292" s="3" t="s">
        <v>24</v>
      </c>
      <c r="C292" s="486" t="s">
        <v>221</v>
      </c>
      <c r="D292" s="467" t="s">
        <v>451</v>
      </c>
      <c r="E292" s="499"/>
      <c r="F292" s="506" t="s">
        <v>668</v>
      </c>
      <c r="G292" s="506" t="s">
        <v>668</v>
      </c>
      <c r="H292" s="508" t="s">
        <v>672</v>
      </c>
      <c r="I292" s="509" t="s">
        <v>709</v>
      </c>
      <c r="J292"/>
      <c r="K292"/>
      <c r="L292"/>
      <c r="M292"/>
    </row>
    <row r="293" spans="1:13" ht="30">
      <c r="A293" s="40" t="s">
        <v>679</v>
      </c>
      <c r="B293" s="3" t="s">
        <v>24</v>
      </c>
      <c r="C293" s="486" t="s">
        <v>222</v>
      </c>
      <c r="D293" s="467" t="s">
        <v>452</v>
      </c>
      <c r="E293" s="529">
        <v>6907009334</v>
      </c>
      <c r="F293" s="506">
        <v>1</v>
      </c>
      <c r="G293" s="506">
        <v>0.8</v>
      </c>
      <c r="H293" s="506" t="s">
        <v>668</v>
      </c>
      <c r="I293" s="509" t="s">
        <v>709</v>
      </c>
      <c r="J293"/>
      <c r="K293"/>
      <c r="L293"/>
      <c r="M293"/>
    </row>
    <row r="294" spans="1:13" ht="30">
      <c r="A294" s="40" t="s">
        <v>679</v>
      </c>
      <c r="B294" s="3" t="s">
        <v>24</v>
      </c>
      <c r="C294" s="514" t="s">
        <v>223</v>
      </c>
      <c r="D294" s="467" t="s">
        <v>453</v>
      </c>
      <c r="E294" s="529">
        <v>6946000864</v>
      </c>
      <c r="F294" s="506" t="s">
        <v>668</v>
      </c>
      <c r="G294" s="506" t="s">
        <v>668</v>
      </c>
      <c r="H294" s="506" t="s">
        <v>676</v>
      </c>
      <c r="I294" s="509" t="s">
        <v>711</v>
      </c>
      <c r="J294"/>
      <c r="K294"/>
      <c r="L294"/>
      <c r="M294"/>
    </row>
    <row r="295" spans="1:13" ht="30">
      <c r="A295" s="40" t="s">
        <v>679</v>
      </c>
      <c r="B295" s="3" t="s">
        <v>24</v>
      </c>
      <c r="C295" s="514" t="s">
        <v>224</v>
      </c>
      <c r="D295" s="467" t="s">
        <v>412</v>
      </c>
      <c r="E295" s="529">
        <v>6946000864</v>
      </c>
      <c r="F295" s="506" t="s">
        <v>668</v>
      </c>
      <c r="G295" s="506" t="s">
        <v>668</v>
      </c>
      <c r="H295" s="506" t="s">
        <v>674</v>
      </c>
      <c r="I295" s="509" t="s">
        <v>711</v>
      </c>
      <c r="J295"/>
      <c r="K295"/>
      <c r="L295"/>
      <c r="M295"/>
    </row>
    <row r="296" spans="1:13" ht="31.5">
      <c r="A296" s="40" t="s">
        <v>679</v>
      </c>
      <c r="B296" s="3" t="s">
        <v>24</v>
      </c>
      <c r="C296" s="514" t="s">
        <v>212</v>
      </c>
      <c r="D296" s="510" t="s">
        <v>754</v>
      </c>
      <c r="E296" s="529">
        <v>690701001</v>
      </c>
      <c r="F296" s="506" t="s">
        <v>668</v>
      </c>
      <c r="G296" s="506" t="s">
        <v>668</v>
      </c>
      <c r="H296" s="506" t="s">
        <v>675</v>
      </c>
      <c r="I296" s="509" t="s">
        <v>711</v>
      </c>
      <c r="J296"/>
      <c r="K296"/>
      <c r="L296"/>
      <c r="M296"/>
    </row>
    <row r="297" spans="1:13" ht="30">
      <c r="A297" s="40" t="s">
        <v>679</v>
      </c>
      <c r="B297" s="3" t="s">
        <v>24</v>
      </c>
      <c r="C297" s="514" t="s">
        <v>225</v>
      </c>
      <c r="D297" s="467" t="s">
        <v>454</v>
      </c>
      <c r="E297" s="529">
        <v>6907002480</v>
      </c>
      <c r="F297" s="506">
        <v>2</v>
      </c>
      <c r="G297" s="506">
        <v>0.8</v>
      </c>
      <c r="H297" s="506" t="s">
        <v>668</v>
      </c>
      <c r="I297" s="509" t="s">
        <v>709</v>
      </c>
      <c r="J297"/>
      <c r="K297"/>
      <c r="L297"/>
      <c r="M297"/>
    </row>
    <row r="298" spans="1:13" ht="30">
      <c r="A298" s="40" t="s">
        <v>679</v>
      </c>
      <c r="B298" s="3" t="s">
        <v>24</v>
      </c>
      <c r="C298" s="543" t="s">
        <v>226</v>
      </c>
      <c r="D298" s="467" t="s">
        <v>416</v>
      </c>
      <c r="E298" s="544">
        <v>6907000282</v>
      </c>
      <c r="F298" s="506">
        <v>2</v>
      </c>
      <c r="G298" s="506">
        <v>1</v>
      </c>
      <c r="H298" s="506" t="s">
        <v>668</v>
      </c>
      <c r="I298" s="509" t="s">
        <v>718</v>
      </c>
      <c r="J298"/>
      <c r="K298"/>
      <c r="L298"/>
      <c r="M298"/>
    </row>
    <row r="299" spans="1:13" ht="36" customHeight="1">
      <c r="A299" s="40" t="s">
        <v>679</v>
      </c>
      <c r="B299" s="3" t="s">
        <v>24</v>
      </c>
      <c r="C299" s="543" t="s">
        <v>226</v>
      </c>
      <c r="D299" s="467" t="s">
        <v>917</v>
      </c>
      <c r="E299" s="544">
        <v>6907000282</v>
      </c>
      <c r="F299" s="506"/>
      <c r="G299" s="506"/>
      <c r="H299" s="506"/>
      <c r="I299" s="519" t="s">
        <v>918</v>
      </c>
      <c r="J299"/>
      <c r="K299"/>
      <c r="L299"/>
      <c r="M299"/>
    </row>
    <row r="300" spans="1:13" ht="35.25" customHeight="1">
      <c r="A300" s="40" t="s">
        <v>679</v>
      </c>
      <c r="B300" s="3" t="s">
        <v>24</v>
      </c>
      <c r="C300" s="543" t="s">
        <v>226</v>
      </c>
      <c r="D300" s="467" t="s">
        <v>919</v>
      </c>
      <c r="E300" s="544">
        <v>6907000282</v>
      </c>
      <c r="F300" s="506"/>
      <c r="G300" s="506"/>
      <c r="H300" s="506"/>
      <c r="I300" s="519" t="s">
        <v>918</v>
      </c>
      <c r="J300"/>
      <c r="K300"/>
      <c r="L300"/>
      <c r="M300"/>
    </row>
    <row r="301" spans="1:13" ht="35.25" customHeight="1">
      <c r="A301" s="40" t="s">
        <v>679</v>
      </c>
      <c r="B301" s="3" t="s">
        <v>24</v>
      </c>
      <c r="C301" s="486" t="s">
        <v>226</v>
      </c>
      <c r="D301" s="467" t="s">
        <v>920</v>
      </c>
      <c r="E301" s="544">
        <v>6907000282</v>
      </c>
      <c r="F301" s="506"/>
      <c r="G301" s="506"/>
      <c r="H301" s="506"/>
      <c r="I301" s="519" t="s">
        <v>918</v>
      </c>
      <c r="J301"/>
      <c r="K301"/>
      <c r="L301"/>
      <c r="M301"/>
    </row>
    <row r="302" spans="1:13" ht="30">
      <c r="A302" s="40" t="s">
        <v>679</v>
      </c>
      <c r="B302" s="3" t="s">
        <v>24</v>
      </c>
      <c r="C302" s="486" t="s">
        <v>227</v>
      </c>
      <c r="D302" s="467" t="s">
        <v>455</v>
      </c>
      <c r="E302" s="533">
        <v>6907007841</v>
      </c>
      <c r="F302" s="506">
        <v>9</v>
      </c>
      <c r="G302" s="506">
        <v>0.8</v>
      </c>
      <c r="H302" s="506" t="s">
        <v>668</v>
      </c>
      <c r="I302" s="509" t="s">
        <v>709</v>
      </c>
      <c r="J302"/>
      <c r="K302"/>
      <c r="L302"/>
      <c r="M302"/>
    </row>
    <row r="303" spans="1:13" ht="55.5" customHeight="1">
      <c r="A303" s="40" t="s">
        <v>679</v>
      </c>
      <c r="B303" s="3" t="s">
        <v>24</v>
      </c>
      <c r="C303" s="514" t="s">
        <v>228</v>
      </c>
      <c r="D303" s="467" t="s">
        <v>456</v>
      </c>
      <c r="E303" s="499"/>
      <c r="F303" s="506">
        <v>2</v>
      </c>
      <c r="G303" s="506">
        <v>0.8</v>
      </c>
      <c r="H303" s="506" t="s">
        <v>668</v>
      </c>
      <c r="I303" s="509" t="s">
        <v>709</v>
      </c>
      <c r="J303"/>
      <c r="K303"/>
      <c r="L303"/>
      <c r="M303"/>
    </row>
    <row r="304" spans="1:13" ht="47.25" customHeight="1">
      <c r="A304" s="40" t="s">
        <v>679</v>
      </c>
      <c r="B304" s="3" t="s">
        <v>24</v>
      </c>
      <c r="C304" s="514" t="s">
        <v>229</v>
      </c>
      <c r="D304" s="467" t="s">
        <v>457</v>
      </c>
      <c r="E304" s="499"/>
      <c r="F304" s="506">
        <v>1</v>
      </c>
      <c r="G304" s="506">
        <v>0.8</v>
      </c>
      <c r="H304" s="506" t="s">
        <v>668</v>
      </c>
      <c r="I304" s="509" t="s">
        <v>709</v>
      </c>
      <c r="J304"/>
      <c r="K304"/>
      <c r="L304"/>
      <c r="M304"/>
    </row>
    <row r="305" spans="1:13" ht="30">
      <c r="A305" s="40" t="s">
        <v>679</v>
      </c>
      <c r="B305" s="3" t="s">
        <v>24</v>
      </c>
      <c r="C305" s="514" t="s">
        <v>230</v>
      </c>
      <c r="D305" s="467" t="s">
        <v>458</v>
      </c>
      <c r="E305" s="529">
        <v>532101001</v>
      </c>
      <c r="F305" s="506">
        <v>1</v>
      </c>
      <c r="G305" s="506">
        <v>0.8</v>
      </c>
      <c r="H305" s="506" t="s">
        <v>668</v>
      </c>
      <c r="I305" s="509" t="s">
        <v>709</v>
      </c>
      <c r="J305"/>
      <c r="K305"/>
      <c r="L305"/>
      <c r="M305"/>
    </row>
    <row r="306" spans="1:13" ht="30.75" customHeight="1">
      <c r="A306" s="40" t="s">
        <v>679</v>
      </c>
      <c r="B306" s="3" t="s">
        <v>24</v>
      </c>
      <c r="C306" s="486" t="s">
        <v>231</v>
      </c>
      <c r="D306" s="467" t="s">
        <v>459</v>
      </c>
      <c r="E306" s="529">
        <v>7743164121</v>
      </c>
      <c r="F306" s="506">
        <v>1</v>
      </c>
      <c r="G306" s="506">
        <v>8</v>
      </c>
      <c r="H306" s="506" t="s">
        <v>668</v>
      </c>
      <c r="I306" s="509" t="s">
        <v>711</v>
      </c>
      <c r="J306"/>
      <c r="K306"/>
      <c r="L306"/>
      <c r="M306"/>
    </row>
    <row r="307" spans="1:13" ht="30">
      <c r="A307" s="40" t="s">
        <v>679</v>
      </c>
      <c r="B307" s="3" t="s">
        <v>24</v>
      </c>
      <c r="C307" s="486" t="s">
        <v>232</v>
      </c>
      <c r="D307" s="467" t="s">
        <v>460</v>
      </c>
      <c r="E307" s="529">
        <v>6908015309</v>
      </c>
      <c r="F307" s="506" t="s">
        <v>668</v>
      </c>
      <c r="G307" s="506" t="s">
        <v>668</v>
      </c>
      <c r="H307" s="506" t="s">
        <v>674</v>
      </c>
      <c r="I307" s="509" t="s">
        <v>711</v>
      </c>
      <c r="J307"/>
      <c r="K307"/>
      <c r="L307"/>
      <c r="M307"/>
    </row>
    <row r="308" spans="1:13" ht="30">
      <c r="A308" s="40" t="s">
        <v>679</v>
      </c>
      <c r="B308" s="3" t="s">
        <v>24</v>
      </c>
      <c r="C308" s="486" t="s">
        <v>1399</v>
      </c>
      <c r="D308" s="467" t="s">
        <v>1322</v>
      </c>
      <c r="E308" s="499">
        <v>7814049216</v>
      </c>
      <c r="F308" s="506">
        <v>1</v>
      </c>
      <c r="G308" s="506">
        <v>0.8</v>
      </c>
      <c r="H308" s="506" t="s">
        <v>668</v>
      </c>
      <c r="I308" s="509" t="s">
        <v>718</v>
      </c>
      <c r="J308"/>
      <c r="K308"/>
      <c r="L308"/>
      <c r="M308"/>
    </row>
    <row r="309" spans="1:13" ht="33.75" customHeight="1">
      <c r="A309" s="40" t="s">
        <v>679</v>
      </c>
      <c r="B309" s="3" t="s">
        <v>24</v>
      </c>
      <c r="C309" s="486" t="s">
        <v>234</v>
      </c>
      <c r="D309" s="467" t="s">
        <v>462</v>
      </c>
      <c r="E309" s="499">
        <v>6908014591</v>
      </c>
      <c r="F309" s="506" t="s">
        <v>668</v>
      </c>
      <c r="G309" s="506" t="s">
        <v>668</v>
      </c>
      <c r="H309" s="508" t="s">
        <v>672</v>
      </c>
      <c r="I309" s="509" t="s">
        <v>729</v>
      </c>
      <c r="J309"/>
      <c r="K309"/>
      <c r="L309"/>
      <c r="M309"/>
    </row>
    <row r="310" spans="1:13" ht="44.25" customHeight="1">
      <c r="A310" s="40" t="s">
        <v>679</v>
      </c>
      <c r="B310" s="3" t="s">
        <v>24</v>
      </c>
      <c r="C310" s="486" t="s">
        <v>941</v>
      </c>
      <c r="D310" s="467" t="s">
        <v>778</v>
      </c>
      <c r="E310" s="533">
        <v>6450944017</v>
      </c>
      <c r="F310" s="506" t="s">
        <v>668</v>
      </c>
      <c r="G310" s="506" t="s">
        <v>668</v>
      </c>
      <c r="H310" s="508" t="s">
        <v>672</v>
      </c>
      <c r="I310" s="509" t="s">
        <v>716</v>
      </c>
      <c r="J310"/>
      <c r="K310"/>
      <c r="L310"/>
      <c r="M310"/>
    </row>
    <row r="311" spans="1:13" ht="47.25" customHeight="1">
      <c r="A311" s="40" t="s">
        <v>679</v>
      </c>
      <c r="B311" s="3" t="s">
        <v>24</v>
      </c>
      <c r="C311" s="486" t="s">
        <v>942</v>
      </c>
      <c r="D311" s="467" t="s">
        <v>943</v>
      </c>
      <c r="E311" s="533">
        <v>6450944017</v>
      </c>
      <c r="F311" s="506" t="s">
        <v>668</v>
      </c>
      <c r="G311" s="506" t="s">
        <v>668</v>
      </c>
      <c r="H311" s="508" t="s">
        <v>672</v>
      </c>
      <c r="I311" s="509" t="s">
        <v>969</v>
      </c>
      <c r="J311"/>
      <c r="K311"/>
      <c r="L311"/>
      <c r="M311"/>
    </row>
    <row r="312" spans="1:13" ht="30">
      <c r="A312" s="40" t="s">
        <v>679</v>
      </c>
      <c r="B312" s="3" t="s">
        <v>24</v>
      </c>
      <c r="C312" s="486" t="s">
        <v>236</v>
      </c>
      <c r="D312" s="467" t="s">
        <v>463</v>
      </c>
      <c r="E312" s="533">
        <v>7801431481</v>
      </c>
      <c r="F312" s="528">
        <v>1</v>
      </c>
      <c r="G312" s="506">
        <v>1.1000000000000001</v>
      </c>
      <c r="H312" s="508" t="s">
        <v>668</v>
      </c>
      <c r="I312" s="509" t="s">
        <v>709</v>
      </c>
      <c r="J312"/>
      <c r="K312"/>
      <c r="L312"/>
      <c r="M312"/>
    </row>
    <row r="313" spans="1:13" ht="36.75" customHeight="1">
      <c r="A313" s="40" t="s">
        <v>679</v>
      </c>
      <c r="B313" s="3" t="s">
        <v>24</v>
      </c>
      <c r="C313" s="486" t="s">
        <v>236</v>
      </c>
      <c r="D313" s="467" t="s">
        <v>464</v>
      </c>
      <c r="E313" s="533">
        <v>7801431481</v>
      </c>
      <c r="F313" s="506">
        <v>2</v>
      </c>
      <c r="G313" s="506">
        <v>0.8</v>
      </c>
      <c r="H313" s="508" t="s">
        <v>668</v>
      </c>
      <c r="I313" s="509" t="s">
        <v>709</v>
      </c>
      <c r="J313"/>
      <c r="K313"/>
      <c r="L313"/>
      <c r="M313"/>
    </row>
    <row r="314" spans="1:13" ht="36.75" customHeight="1">
      <c r="A314" s="40" t="s">
        <v>679</v>
      </c>
      <c r="B314" s="3" t="s">
        <v>24</v>
      </c>
      <c r="C314" s="486" t="s">
        <v>1284</v>
      </c>
      <c r="D314" s="467" t="s">
        <v>1287</v>
      </c>
      <c r="E314" s="533">
        <v>6907008595</v>
      </c>
      <c r="F314" s="506">
        <v>2</v>
      </c>
      <c r="G314" s="506" t="s">
        <v>1286</v>
      </c>
      <c r="H314" s="508" t="s">
        <v>668</v>
      </c>
      <c r="I314" s="517" t="s">
        <v>1285</v>
      </c>
      <c r="J314"/>
      <c r="K314"/>
      <c r="L314"/>
      <c r="M314"/>
    </row>
    <row r="315" spans="1:13" ht="44.25" customHeight="1">
      <c r="A315" s="40" t="s">
        <v>679</v>
      </c>
      <c r="B315" s="3" t="s">
        <v>24</v>
      </c>
      <c r="C315" s="486" t="s">
        <v>237</v>
      </c>
      <c r="D315" s="467" t="s">
        <v>465</v>
      </c>
      <c r="E315" s="499">
        <v>7838070979</v>
      </c>
      <c r="F315" s="506" t="s">
        <v>668</v>
      </c>
      <c r="G315" s="506" t="s">
        <v>668</v>
      </c>
      <c r="H315" s="508" t="s">
        <v>672</v>
      </c>
      <c r="I315" s="509" t="s">
        <v>718</v>
      </c>
      <c r="J315"/>
      <c r="K315"/>
      <c r="L315"/>
      <c r="M315"/>
    </row>
    <row r="316" spans="1:13" ht="45" customHeight="1">
      <c r="A316" s="40" t="s">
        <v>679</v>
      </c>
      <c r="B316" s="3" t="s">
        <v>24</v>
      </c>
      <c r="C316" s="486" t="s">
        <v>238</v>
      </c>
      <c r="D316" s="467" t="s">
        <v>466</v>
      </c>
      <c r="E316" s="499">
        <v>7838070979</v>
      </c>
      <c r="F316" s="506" t="s">
        <v>668</v>
      </c>
      <c r="G316" s="506" t="s">
        <v>668</v>
      </c>
      <c r="H316" s="508" t="s">
        <v>672</v>
      </c>
      <c r="I316" s="509" t="s">
        <v>718</v>
      </c>
      <c r="J316"/>
      <c r="K316"/>
      <c r="L316"/>
      <c r="M316"/>
    </row>
    <row r="317" spans="1:13" ht="45" customHeight="1">
      <c r="A317" s="40" t="s">
        <v>679</v>
      </c>
      <c r="B317" s="3" t="s">
        <v>24</v>
      </c>
      <c r="C317" s="486" t="s">
        <v>239</v>
      </c>
      <c r="D317" s="467" t="s">
        <v>467</v>
      </c>
      <c r="E317" s="499">
        <v>7838070979</v>
      </c>
      <c r="F317" s="506" t="s">
        <v>668</v>
      </c>
      <c r="G317" s="506" t="s">
        <v>668</v>
      </c>
      <c r="H317" s="508" t="s">
        <v>672</v>
      </c>
      <c r="I317" s="509" t="s">
        <v>718</v>
      </c>
      <c r="J317"/>
      <c r="K317"/>
      <c r="L317"/>
      <c r="M317"/>
    </row>
    <row r="318" spans="1:13" ht="30">
      <c r="A318" s="40" t="s">
        <v>679</v>
      </c>
      <c r="B318" s="3" t="s">
        <v>24</v>
      </c>
      <c r="C318" s="486" t="s">
        <v>240</v>
      </c>
      <c r="D318" s="497" t="s">
        <v>468</v>
      </c>
      <c r="E318" s="533">
        <v>6907007841</v>
      </c>
      <c r="F318" s="506">
        <v>1</v>
      </c>
      <c r="G318" s="506">
        <v>0.8</v>
      </c>
      <c r="H318" s="506" t="s">
        <v>668</v>
      </c>
      <c r="I318" s="509" t="s">
        <v>710</v>
      </c>
      <c r="J318"/>
      <c r="K318"/>
      <c r="L318"/>
      <c r="M318"/>
    </row>
    <row r="319" spans="1:13" ht="30">
      <c r="A319" s="40" t="s">
        <v>679</v>
      </c>
      <c r="B319" s="3" t="s">
        <v>24</v>
      </c>
      <c r="C319" s="486" t="s">
        <v>242</v>
      </c>
      <c r="D319" s="467" t="s">
        <v>469</v>
      </c>
      <c r="E319" s="533">
        <v>7838384830</v>
      </c>
      <c r="F319" s="506">
        <v>2</v>
      </c>
      <c r="G319" s="506">
        <v>0.8</v>
      </c>
      <c r="H319" s="506" t="s">
        <v>668</v>
      </c>
      <c r="I319" s="509" t="s">
        <v>709</v>
      </c>
      <c r="J319"/>
      <c r="K319"/>
      <c r="L319"/>
      <c r="M319"/>
    </row>
    <row r="320" spans="1:13" ht="30">
      <c r="A320" s="40" t="s">
        <v>679</v>
      </c>
      <c r="B320" s="3"/>
      <c r="C320" s="515" t="s">
        <v>243</v>
      </c>
      <c r="D320" s="467" t="s">
        <v>470</v>
      </c>
      <c r="E320" s="516">
        <v>7722327470</v>
      </c>
      <c r="F320" s="506">
        <v>2</v>
      </c>
      <c r="G320" s="506">
        <v>0.8</v>
      </c>
      <c r="H320" s="506" t="s">
        <v>668</v>
      </c>
      <c r="I320" s="509" t="s">
        <v>709</v>
      </c>
      <c r="J320"/>
      <c r="K320"/>
      <c r="L320"/>
      <c r="M320"/>
    </row>
    <row r="321" spans="1:13" ht="30">
      <c r="A321" s="40" t="s">
        <v>679</v>
      </c>
      <c r="B321" s="3" t="s">
        <v>24</v>
      </c>
      <c r="C321" s="515" t="s">
        <v>244</v>
      </c>
      <c r="D321" s="467" t="s">
        <v>471</v>
      </c>
      <c r="E321" s="499"/>
      <c r="F321" s="506">
        <v>1</v>
      </c>
      <c r="G321" s="506">
        <v>0.75</v>
      </c>
      <c r="H321" s="506" t="s">
        <v>668</v>
      </c>
      <c r="I321" s="509" t="s">
        <v>711</v>
      </c>
      <c r="J321"/>
      <c r="K321"/>
      <c r="L321"/>
      <c r="M321"/>
    </row>
    <row r="322" spans="1:13" ht="31.5">
      <c r="A322" s="40" t="s">
        <v>679</v>
      </c>
      <c r="B322" s="6" t="s">
        <v>742</v>
      </c>
      <c r="C322" s="515" t="s">
        <v>245</v>
      </c>
      <c r="D322" s="467" t="s">
        <v>472</v>
      </c>
      <c r="E322" s="516">
        <v>7718261925</v>
      </c>
      <c r="F322" s="506">
        <v>3</v>
      </c>
      <c r="G322" s="506">
        <v>0.8</v>
      </c>
      <c r="H322" s="506" t="s">
        <v>668</v>
      </c>
      <c r="I322" s="509" t="s">
        <v>718</v>
      </c>
      <c r="J322"/>
      <c r="K322"/>
      <c r="L322"/>
      <c r="M322"/>
    </row>
    <row r="323" spans="1:13" ht="37.5" customHeight="1">
      <c r="A323" s="6" t="s">
        <v>679</v>
      </c>
      <c r="B323" s="6" t="s">
        <v>745</v>
      </c>
      <c r="C323" s="514" t="s">
        <v>1107</v>
      </c>
      <c r="D323" s="467" t="s">
        <v>1114</v>
      </c>
      <c r="E323" s="499">
        <v>7704307993</v>
      </c>
      <c r="F323" s="506"/>
      <c r="G323" s="506"/>
      <c r="H323" s="506"/>
      <c r="I323" s="509" t="s">
        <v>767</v>
      </c>
      <c r="J323"/>
      <c r="K323"/>
      <c r="L323"/>
      <c r="M323"/>
    </row>
    <row r="324" spans="1:13" ht="37.5" customHeight="1">
      <c r="A324" s="6" t="s">
        <v>679</v>
      </c>
      <c r="B324" s="6" t="s">
        <v>745</v>
      </c>
      <c r="C324" s="514" t="s">
        <v>1108</v>
      </c>
      <c r="D324" s="467" t="s">
        <v>1106</v>
      </c>
      <c r="E324" s="499">
        <v>7704307993</v>
      </c>
      <c r="F324" s="506"/>
      <c r="G324" s="506"/>
      <c r="H324" s="506"/>
      <c r="I324" s="509" t="s">
        <v>767</v>
      </c>
      <c r="J324"/>
      <c r="K324"/>
      <c r="L324"/>
      <c r="M324"/>
    </row>
    <row r="325" spans="1:13" ht="37.5" customHeight="1">
      <c r="A325" s="6" t="s">
        <v>679</v>
      </c>
      <c r="B325" s="6" t="s">
        <v>745</v>
      </c>
      <c r="C325" s="514" t="s">
        <v>1109</v>
      </c>
      <c r="D325" s="467" t="s">
        <v>1165</v>
      </c>
      <c r="E325" s="499">
        <v>7704307993</v>
      </c>
      <c r="F325" s="506"/>
      <c r="G325" s="506"/>
      <c r="H325" s="506"/>
      <c r="I325" s="509" t="s">
        <v>767</v>
      </c>
      <c r="J325"/>
      <c r="K325"/>
      <c r="L325"/>
      <c r="M325"/>
    </row>
    <row r="326" spans="1:13" ht="37.5" customHeight="1">
      <c r="A326" s="6" t="s">
        <v>679</v>
      </c>
      <c r="B326" s="6" t="s">
        <v>1105</v>
      </c>
      <c r="C326" s="514" t="s">
        <v>1108</v>
      </c>
      <c r="D326" s="467" t="s">
        <v>1115</v>
      </c>
      <c r="E326" s="499">
        <v>7704307993</v>
      </c>
      <c r="F326" s="506"/>
      <c r="G326" s="506"/>
      <c r="H326" s="506"/>
      <c r="I326" s="509" t="s">
        <v>1111</v>
      </c>
      <c r="J326"/>
      <c r="K326"/>
      <c r="L326"/>
      <c r="M326"/>
    </row>
    <row r="327" spans="1:13" ht="30">
      <c r="A327" s="40" t="s">
        <v>679</v>
      </c>
      <c r="B327" s="3" t="s">
        <v>744</v>
      </c>
      <c r="C327" s="524" t="s">
        <v>1196</v>
      </c>
      <c r="D327" s="467" t="s">
        <v>474</v>
      </c>
      <c r="E327" s="532">
        <v>6907006566</v>
      </c>
      <c r="F327" s="506">
        <v>5</v>
      </c>
      <c r="G327" s="506">
        <v>0.8</v>
      </c>
      <c r="H327" s="506" t="s">
        <v>668</v>
      </c>
      <c r="I327" s="509" t="s">
        <v>711</v>
      </c>
      <c r="J327"/>
      <c r="K327"/>
      <c r="L327"/>
      <c r="M327"/>
    </row>
    <row r="328" spans="1:13" ht="31.5" customHeight="1">
      <c r="A328" s="353" t="s">
        <v>679</v>
      </c>
      <c r="B328" s="10" t="s">
        <v>746</v>
      </c>
      <c r="C328" s="515" t="s">
        <v>248</v>
      </c>
      <c r="D328" s="514" t="s">
        <v>475</v>
      </c>
      <c r="E328" s="524"/>
      <c r="F328" s="528">
        <v>6</v>
      </c>
      <c r="G328" s="528">
        <v>0.8</v>
      </c>
      <c r="H328" s="528" t="s">
        <v>668</v>
      </c>
      <c r="I328" s="509" t="s">
        <v>709</v>
      </c>
      <c r="J328" s="333"/>
      <c r="K328"/>
      <c r="L328"/>
      <c r="M328"/>
    </row>
    <row r="329" spans="1:13" ht="33.75" customHeight="1">
      <c r="A329" s="353" t="s">
        <v>679</v>
      </c>
      <c r="B329" s="10" t="s">
        <v>746</v>
      </c>
      <c r="C329" s="515" t="s">
        <v>248</v>
      </c>
      <c r="D329" s="514" t="s">
        <v>476</v>
      </c>
      <c r="E329" s="524">
        <v>7743792870</v>
      </c>
      <c r="F329" s="528">
        <v>3</v>
      </c>
      <c r="G329" s="528">
        <v>1.1000000000000001</v>
      </c>
      <c r="H329" s="528" t="s">
        <v>668</v>
      </c>
      <c r="I329" s="509" t="s">
        <v>709</v>
      </c>
      <c r="J329" s="333"/>
      <c r="K329"/>
      <c r="L329"/>
      <c r="M329"/>
    </row>
    <row r="330" spans="1:13" ht="31.5">
      <c r="A330" s="40" t="s">
        <v>679</v>
      </c>
      <c r="B330" s="3" t="s">
        <v>24</v>
      </c>
      <c r="C330" s="524" t="s">
        <v>249</v>
      </c>
      <c r="D330" s="467" t="s">
        <v>477</v>
      </c>
      <c r="E330" s="532">
        <v>6907006894</v>
      </c>
      <c r="F330" s="506">
        <v>1</v>
      </c>
      <c r="G330" s="506">
        <v>0.8</v>
      </c>
      <c r="H330" s="506" t="s">
        <v>668</v>
      </c>
      <c r="I330" s="509" t="s">
        <v>716</v>
      </c>
      <c r="J330"/>
      <c r="K330"/>
      <c r="L330"/>
      <c r="M330"/>
    </row>
    <row r="331" spans="1:13" ht="31.5">
      <c r="A331" s="40" t="s">
        <v>679</v>
      </c>
      <c r="B331" s="3" t="s">
        <v>24</v>
      </c>
      <c r="C331" s="524" t="s">
        <v>249</v>
      </c>
      <c r="D331" s="467" t="s">
        <v>478</v>
      </c>
      <c r="E331" s="532">
        <v>6907006894</v>
      </c>
      <c r="F331" s="506"/>
      <c r="G331" s="506">
        <v>0.11</v>
      </c>
      <c r="H331" s="506" t="s">
        <v>668</v>
      </c>
      <c r="I331" s="509" t="s">
        <v>716</v>
      </c>
      <c r="J331"/>
      <c r="K331"/>
      <c r="L331"/>
      <c r="M331"/>
    </row>
    <row r="332" spans="1:13" ht="31.5">
      <c r="A332" s="40" t="s">
        <v>679</v>
      </c>
      <c r="B332" s="3" t="s">
        <v>24</v>
      </c>
      <c r="C332" s="524" t="s">
        <v>251</v>
      </c>
      <c r="D332" s="467" t="s">
        <v>480</v>
      </c>
      <c r="E332" s="532">
        <v>6907009101</v>
      </c>
      <c r="F332" s="506">
        <v>1</v>
      </c>
      <c r="G332" s="506">
        <v>0.8</v>
      </c>
      <c r="H332" s="506" t="s">
        <v>668</v>
      </c>
      <c r="I332" s="509" t="s">
        <v>716</v>
      </c>
      <c r="J332"/>
      <c r="K332"/>
      <c r="L332"/>
      <c r="M332"/>
    </row>
    <row r="333" spans="1:13" ht="30">
      <c r="A333" s="40" t="s">
        <v>679</v>
      </c>
      <c r="B333" s="3" t="s">
        <v>24</v>
      </c>
      <c r="C333" s="524" t="s">
        <v>250</v>
      </c>
      <c r="D333" s="467" t="s">
        <v>479</v>
      </c>
      <c r="E333" s="532">
        <v>6907009510</v>
      </c>
      <c r="F333" s="506"/>
      <c r="G333" s="506">
        <v>0.11</v>
      </c>
      <c r="H333" s="506" t="s">
        <v>668</v>
      </c>
      <c r="I333" s="509" t="s">
        <v>716</v>
      </c>
      <c r="J333"/>
      <c r="K333"/>
      <c r="L333"/>
      <c r="M333"/>
    </row>
    <row r="334" spans="1:13" ht="30">
      <c r="A334" s="40" t="s">
        <v>679</v>
      </c>
      <c r="B334" s="3" t="s">
        <v>24</v>
      </c>
      <c r="C334" s="514" t="s">
        <v>252</v>
      </c>
      <c r="D334" s="467" t="s">
        <v>481</v>
      </c>
      <c r="E334" s="532">
        <v>6907009366</v>
      </c>
      <c r="F334" s="506"/>
      <c r="G334" s="506">
        <v>0.24</v>
      </c>
      <c r="H334" s="506" t="s">
        <v>668</v>
      </c>
      <c r="I334" s="509" t="s">
        <v>716</v>
      </c>
      <c r="J334"/>
      <c r="K334"/>
      <c r="L334"/>
      <c r="M334"/>
    </row>
    <row r="335" spans="1:13" ht="30">
      <c r="A335" s="40" t="s">
        <v>679</v>
      </c>
      <c r="B335" s="3" t="s">
        <v>24</v>
      </c>
      <c r="C335" s="514" t="s">
        <v>253</v>
      </c>
      <c r="D335" s="467" t="s">
        <v>482</v>
      </c>
      <c r="E335" s="532">
        <v>6907009366</v>
      </c>
      <c r="F335" s="506"/>
      <c r="G335" s="506">
        <v>0.8</v>
      </c>
      <c r="H335" s="506" t="s">
        <v>668</v>
      </c>
      <c r="I335" s="509" t="s">
        <v>711</v>
      </c>
      <c r="J335"/>
      <c r="K335"/>
      <c r="L335"/>
      <c r="M335"/>
    </row>
    <row r="336" spans="1:13" ht="30">
      <c r="A336" s="40" t="s">
        <v>679</v>
      </c>
      <c r="B336" s="3" t="s">
        <v>24</v>
      </c>
      <c r="C336" s="514" t="s">
        <v>1379</v>
      </c>
      <c r="D336" s="467" t="s">
        <v>483</v>
      </c>
      <c r="E336" s="532"/>
      <c r="F336" s="506">
        <v>2</v>
      </c>
      <c r="G336" s="506">
        <v>0.8</v>
      </c>
      <c r="H336" s="506" t="s">
        <v>668</v>
      </c>
      <c r="I336" s="509" t="s">
        <v>1378</v>
      </c>
      <c r="J336"/>
      <c r="K336"/>
      <c r="L336"/>
      <c r="M336"/>
    </row>
    <row r="337" spans="1:13" ht="31.5">
      <c r="A337" s="40" t="s">
        <v>679</v>
      </c>
      <c r="B337" s="3" t="s">
        <v>24</v>
      </c>
      <c r="C337" s="514" t="s">
        <v>830</v>
      </c>
      <c r="D337" s="467" t="s">
        <v>484</v>
      </c>
      <c r="E337" s="532">
        <v>6908017634</v>
      </c>
      <c r="F337" s="506">
        <v>3</v>
      </c>
      <c r="G337" s="506">
        <v>1</v>
      </c>
      <c r="H337" s="506" t="s">
        <v>668</v>
      </c>
      <c r="I337" s="513" t="s">
        <v>1094</v>
      </c>
      <c r="J337"/>
      <c r="K337"/>
      <c r="L337"/>
      <c r="M337"/>
    </row>
    <row r="338" spans="1:13" ht="30">
      <c r="A338" s="40" t="s">
        <v>679</v>
      </c>
      <c r="B338" s="3" t="s">
        <v>24</v>
      </c>
      <c r="C338" s="514" t="s">
        <v>256</v>
      </c>
      <c r="D338" s="467" t="s">
        <v>485</v>
      </c>
      <c r="E338" s="532">
        <v>6907009528</v>
      </c>
      <c r="F338" s="506"/>
      <c r="G338" s="506">
        <v>0.11</v>
      </c>
      <c r="H338" s="506" t="s">
        <v>668</v>
      </c>
      <c r="I338" s="509" t="s">
        <v>709</v>
      </c>
      <c r="J338"/>
      <c r="K338"/>
      <c r="L338"/>
      <c r="M338"/>
    </row>
    <row r="339" spans="1:13" ht="30">
      <c r="A339" s="40" t="s">
        <v>679</v>
      </c>
      <c r="B339" s="3" t="s">
        <v>24</v>
      </c>
      <c r="C339" s="514" t="s">
        <v>256</v>
      </c>
      <c r="D339" s="467" t="s">
        <v>405</v>
      </c>
      <c r="E339" s="532">
        <v>6907009528</v>
      </c>
      <c r="F339" s="506"/>
      <c r="G339" s="506">
        <v>0.11</v>
      </c>
      <c r="H339" s="506" t="s">
        <v>668</v>
      </c>
      <c r="I339" s="509" t="s">
        <v>709</v>
      </c>
      <c r="J339"/>
      <c r="K339"/>
      <c r="L339"/>
      <c r="M339"/>
    </row>
    <row r="340" spans="1:13" ht="30">
      <c r="A340" s="40" t="s">
        <v>679</v>
      </c>
      <c r="B340" s="3" t="s">
        <v>24</v>
      </c>
      <c r="C340" s="514" t="s">
        <v>256</v>
      </c>
      <c r="D340" s="467" t="s">
        <v>486</v>
      </c>
      <c r="E340" s="532">
        <v>6907009528</v>
      </c>
      <c r="F340" s="506"/>
      <c r="G340" s="506">
        <v>0.11</v>
      </c>
      <c r="H340" s="506" t="s">
        <v>668</v>
      </c>
      <c r="I340" s="509" t="s">
        <v>709</v>
      </c>
      <c r="J340"/>
      <c r="K340"/>
      <c r="L340"/>
      <c r="M340"/>
    </row>
    <row r="341" spans="1:13" ht="31.5">
      <c r="A341" s="40" t="s">
        <v>679</v>
      </c>
      <c r="B341" s="3" t="s">
        <v>24</v>
      </c>
      <c r="C341" s="524" t="s">
        <v>691</v>
      </c>
      <c r="D341" s="510" t="s">
        <v>692</v>
      </c>
      <c r="E341" s="532">
        <v>6950209883</v>
      </c>
      <c r="F341" s="506" t="s">
        <v>668</v>
      </c>
      <c r="G341" s="506" t="s">
        <v>668</v>
      </c>
      <c r="H341" s="506" t="s">
        <v>693</v>
      </c>
      <c r="I341" s="509" t="s">
        <v>711</v>
      </c>
      <c r="J341"/>
      <c r="K341"/>
      <c r="L341"/>
      <c r="M341"/>
    </row>
    <row r="342" spans="1:13" ht="30">
      <c r="A342" s="40" t="s">
        <v>679</v>
      </c>
      <c r="B342" s="3" t="s">
        <v>24</v>
      </c>
      <c r="C342" s="514" t="s">
        <v>257</v>
      </c>
      <c r="D342" s="467" t="s">
        <v>487</v>
      </c>
      <c r="E342" s="499"/>
      <c r="F342" s="506">
        <v>1</v>
      </c>
      <c r="G342" s="506">
        <v>0.8</v>
      </c>
      <c r="H342" s="506" t="s">
        <v>668</v>
      </c>
      <c r="I342" s="509" t="s">
        <v>717</v>
      </c>
      <c r="J342"/>
      <c r="K342"/>
      <c r="L342"/>
      <c r="M342"/>
    </row>
    <row r="343" spans="1:13" ht="30">
      <c r="A343" s="40" t="s">
        <v>679</v>
      </c>
      <c r="B343" s="3" t="s">
        <v>24</v>
      </c>
      <c r="C343" s="486" t="s">
        <v>258</v>
      </c>
      <c r="D343" s="467" t="s">
        <v>488</v>
      </c>
      <c r="E343" s="499"/>
      <c r="F343" s="506">
        <v>2</v>
      </c>
      <c r="G343" s="506">
        <v>0.8</v>
      </c>
      <c r="H343" s="506" t="s">
        <v>668</v>
      </c>
      <c r="I343" s="509" t="s">
        <v>717</v>
      </c>
      <c r="J343"/>
      <c r="K343"/>
      <c r="L343"/>
      <c r="M343"/>
    </row>
    <row r="344" spans="1:13" ht="33.75" customHeight="1">
      <c r="A344" s="40" t="s">
        <v>679</v>
      </c>
      <c r="B344" s="3" t="s">
        <v>24</v>
      </c>
      <c r="C344" s="486" t="s">
        <v>952</v>
      </c>
      <c r="D344" s="467" t="s">
        <v>821</v>
      </c>
      <c r="E344" s="499">
        <v>2540167061</v>
      </c>
      <c r="F344" s="506"/>
      <c r="G344" s="506"/>
      <c r="H344" s="506"/>
      <c r="I344" s="509" t="s">
        <v>713</v>
      </c>
      <c r="J344"/>
      <c r="K344"/>
      <c r="L344"/>
      <c r="M344"/>
    </row>
    <row r="345" spans="1:13" ht="33.75" customHeight="1">
      <c r="A345" s="40" t="s">
        <v>679</v>
      </c>
      <c r="B345" s="3" t="s">
        <v>24</v>
      </c>
      <c r="C345" s="486" t="s">
        <v>953</v>
      </c>
      <c r="D345" s="467" t="s">
        <v>1174</v>
      </c>
      <c r="E345" s="499">
        <v>6908018042</v>
      </c>
      <c r="F345" s="506"/>
      <c r="G345" s="546">
        <v>0.8</v>
      </c>
      <c r="H345" s="546" t="s">
        <v>668</v>
      </c>
      <c r="I345" s="527" t="s">
        <v>860</v>
      </c>
      <c r="J345"/>
      <c r="K345"/>
      <c r="L345"/>
      <c r="M345"/>
    </row>
    <row r="346" spans="1:13" ht="43.5" customHeight="1">
      <c r="A346" s="40" t="s">
        <v>679</v>
      </c>
      <c r="B346" s="3" t="s">
        <v>24</v>
      </c>
      <c r="C346" s="486" t="s">
        <v>958</v>
      </c>
      <c r="D346" s="467" t="s">
        <v>957</v>
      </c>
      <c r="E346" s="499">
        <v>6907006630</v>
      </c>
      <c r="F346" s="506"/>
      <c r="G346" s="546"/>
      <c r="H346" s="546"/>
      <c r="I346" s="527" t="s">
        <v>959</v>
      </c>
      <c r="J346"/>
      <c r="K346"/>
      <c r="L346"/>
      <c r="M346"/>
    </row>
    <row r="347" spans="1:13" ht="33.75" customHeight="1">
      <c r="A347" s="40" t="s">
        <v>679</v>
      </c>
      <c r="B347" s="3" t="s">
        <v>962</v>
      </c>
      <c r="C347" s="486" t="s">
        <v>960</v>
      </c>
      <c r="D347" s="467" t="s">
        <v>961</v>
      </c>
      <c r="E347" s="499">
        <v>6907004390</v>
      </c>
      <c r="F347" s="506"/>
      <c r="G347" s="546"/>
      <c r="H347" s="546"/>
      <c r="I347" s="527" t="s">
        <v>959</v>
      </c>
      <c r="J347"/>
      <c r="K347"/>
      <c r="L347"/>
      <c r="M347"/>
    </row>
    <row r="348" spans="1:13" ht="60.75" customHeight="1">
      <c r="A348" s="40" t="s">
        <v>679</v>
      </c>
      <c r="B348" s="3" t="s">
        <v>24</v>
      </c>
      <c r="C348" s="486" t="s">
        <v>259</v>
      </c>
      <c r="D348" s="467"/>
      <c r="E348" s="499"/>
      <c r="F348" s="508">
        <v>16</v>
      </c>
      <c r="G348" s="539">
        <v>0.8</v>
      </c>
      <c r="H348" s="539"/>
      <c r="I348" s="527" t="s">
        <v>718</v>
      </c>
      <c r="J348"/>
      <c r="K348"/>
      <c r="L348"/>
      <c r="M348"/>
    </row>
    <row r="349" spans="1:13" ht="30">
      <c r="A349" s="40" t="s">
        <v>679</v>
      </c>
      <c r="B349" s="3" t="s">
        <v>24</v>
      </c>
      <c r="C349" s="486" t="s">
        <v>1004</v>
      </c>
      <c r="D349" s="467" t="s">
        <v>489</v>
      </c>
      <c r="E349" s="499"/>
      <c r="F349" s="506">
        <v>7</v>
      </c>
      <c r="G349" s="506">
        <v>0.8</v>
      </c>
      <c r="H349" s="506" t="s">
        <v>668</v>
      </c>
      <c r="I349" s="509" t="s">
        <v>718</v>
      </c>
      <c r="J349"/>
      <c r="K349"/>
      <c r="L349"/>
      <c r="M349"/>
    </row>
    <row r="350" spans="1:13" ht="30">
      <c r="A350" s="40" t="s">
        <v>679</v>
      </c>
      <c r="B350" s="3" t="s">
        <v>24</v>
      </c>
      <c r="C350" s="545" t="s">
        <v>1004</v>
      </c>
      <c r="D350" s="467" t="s">
        <v>490</v>
      </c>
      <c r="E350" s="499"/>
      <c r="F350" s="506">
        <v>2</v>
      </c>
      <c r="G350" s="506">
        <v>0.8</v>
      </c>
      <c r="H350" s="506" t="s">
        <v>668</v>
      </c>
      <c r="I350" s="509" t="s">
        <v>718</v>
      </c>
      <c r="J350"/>
      <c r="K350"/>
      <c r="L350"/>
      <c r="M350"/>
    </row>
    <row r="351" spans="1:13" ht="30">
      <c r="A351" s="40" t="s">
        <v>679</v>
      </c>
      <c r="B351" s="3" t="s">
        <v>24</v>
      </c>
      <c r="C351" s="545" t="s">
        <v>1004</v>
      </c>
      <c r="D351" s="467" t="s">
        <v>491</v>
      </c>
      <c r="E351" s="499"/>
      <c r="F351" s="506">
        <v>6</v>
      </c>
      <c r="G351" s="506">
        <v>0.75</v>
      </c>
      <c r="H351" s="506" t="s">
        <v>668</v>
      </c>
      <c r="I351" s="509" t="s">
        <v>718</v>
      </c>
      <c r="J351"/>
      <c r="K351"/>
      <c r="L351"/>
      <c r="M351"/>
    </row>
    <row r="352" spans="1:13" ht="33" customHeight="1">
      <c r="A352" s="40" t="s">
        <v>679</v>
      </c>
      <c r="B352" s="3" t="s">
        <v>24</v>
      </c>
      <c r="C352" s="545" t="s">
        <v>1004</v>
      </c>
      <c r="D352" s="467" t="s">
        <v>492</v>
      </c>
      <c r="E352" s="499"/>
      <c r="F352" s="506">
        <v>1</v>
      </c>
      <c r="G352" s="506">
        <v>0.8</v>
      </c>
      <c r="H352" s="506" t="s">
        <v>668</v>
      </c>
      <c r="I352" s="509" t="s">
        <v>711</v>
      </c>
      <c r="J352"/>
      <c r="K352"/>
      <c r="L352"/>
      <c r="M352"/>
    </row>
    <row r="353" spans="1:13" ht="33" customHeight="1">
      <c r="A353" s="40" t="s">
        <v>679</v>
      </c>
      <c r="B353" s="3"/>
      <c r="C353" s="545" t="s">
        <v>1424</v>
      </c>
      <c r="D353" s="467" t="s">
        <v>1425</v>
      </c>
      <c r="E353" s="499"/>
      <c r="F353" s="506">
        <v>5</v>
      </c>
      <c r="G353" s="506">
        <v>1</v>
      </c>
      <c r="H353" s="506"/>
      <c r="I353" s="509" t="s">
        <v>1426</v>
      </c>
      <c r="J353"/>
      <c r="K353"/>
      <c r="L353"/>
      <c r="M353"/>
    </row>
    <row r="354" spans="1:13" ht="33" customHeight="1">
      <c r="A354" s="40" t="s">
        <v>679</v>
      </c>
      <c r="B354" s="3"/>
      <c r="C354" s="545" t="s">
        <v>1424</v>
      </c>
      <c r="D354" s="467" t="s">
        <v>1427</v>
      </c>
      <c r="E354" s="499"/>
      <c r="F354" s="506">
        <v>1</v>
      </c>
      <c r="G354" s="506">
        <v>0.8</v>
      </c>
      <c r="H354" s="506"/>
      <c r="I354" s="509" t="s">
        <v>1426</v>
      </c>
      <c r="J354"/>
      <c r="K354"/>
      <c r="L354"/>
      <c r="M354"/>
    </row>
    <row r="355" spans="1:13" ht="33" customHeight="1">
      <c r="A355" s="40" t="s">
        <v>679</v>
      </c>
      <c r="B355" s="3"/>
      <c r="C355" s="545" t="s">
        <v>1424</v>
      </c>
      <c r="D355" s="467" t="s">
        <v>1428</v>
      </c>
      <c r="E355" s="499"/>
      <c r="F355" s="506">
        <v>1</v>
      </c>
      <c r="G355" s="506">
        <v>0.8</v>
      </c>
      <c r="H355" s="506"/>
      <c r="I355" s="509" t="s">
        <v>1426</v>
      </c>
      <c r="J355"/>
      <c r="K355"/>
      <c r="L355"/>
      <c r="M355"/>
    </row>
    <row r="356" spans="1:13" ht="33" customHeight="1">
      <c r="A356" s="40" t="s">
        <v>679</v>
      </c>
      <c r="B356" s="3"/>
      <c r="C356" s="545" t="s">
        <v>1424</v>
      </c>
      <c r="D356" s="467" t="s">
        <v>1429</v>
      </c>
      <c r="E356" s="499"/>
      <c r="F356" s="506">
        <v>1</v>
      </c>
      <c r="G356" s="506">
        <v>0.8</v>
      </c>
      <c r="H356" s="506"/>
      <c r="I356" s="509" t="s">
        <v>1426</v>
      </c>
      <c r="J356"/>
      <c r="K356"/>
      <c r="L356"/>
      <c r="M356"/>
    </row>
    <row r="357" spans="1:13" ht="33" customHeight="1">
      <c r="A357" s="40" t="s">
        <v>679</v>
      </c>
      <c r="B357" s="3"/>
      <c r="C357" s="545" t="s">
        <v>1424</v>
      </c>
      <c r="D357" s="467" t="s">
        <v>1430</v>
      </c>
      <c r="E357" s="499"/>
      <c r="F357" s="506">
        <v>7</v>
      </c>
      <c r="G357" s="506">
        <v>0.8</v>
      </c>
      <c r="H357" s="506"/>
      <c r="I357" s="509" t="s">
        <v>1426</v>
      </c>
      <c r="J357"/>
      <c r="K357"/>
      <c r="L357"/>
      <c r="M357"/>
    </row>
    <row r="358" spans="1:13" ht="31.5" customHeight="1">
      <c r="A358" s="40" t="s">
        <v>679</v>
      </c>
      <c r="B358" s="3" t="s">
        <v>24</v>
      </c>
      <c r="C358" s="545" t="s">
        <v>1317</v>
      </c>
      <c r="D358" s="467" t="s">
        <v>1404</v>
      </c>
      <c r="E358" s="499"/>
      <c r="F358" s="506">
        <v>1</v>
      </c>
      <c r="G358" s="506">
        <v>1</v>
      </c>
      <c r="H358" s="506" t="s">
        <v>668</v>
      </c>
      <c r="I358" s="509" t="s">
        <v>1316</v>
      </c>
      <c r="J358"/>
      <c r="K358"/>
      <c r="L358"/>
      <c r="M358"/>
    </row>
    <row r="359" spans="1:13" ht="31.5" customHeight="1">
      <c r="A359" s="40" t="s">
        <v>679</v>
      </c>
      <c r="B359" s="3" t="s">
        <v>24</v>
      </c>
      <c r="C359" s="515" t="s">
        <v>260</v>
      </c>
      <c r="D359" s="467" t="s">
        <v>493</v>
      </c>
      <c r="E359" s="499"/>
      <c r="F359" s="506" t="s">
        <v>668</v>
      </c>
      <c r="G359" s="506" t="s">
        <v>668</v>
      </c>
      <c r="H359" s="508" t="s">
        <v>672</v>
      </c>
      <c r="I359" s="509" t="s">
        <v>709</v>
      </c>
      <c r="J359"/>
      <c r="K359"/>
      <c r="L359"/>
      <c r="M359"/>
    </row>
    <row r="360" spans="1:13" ht="34.5" customHeight="1">
      <c r="A360" s="40" t="s">
        <v>679</v>
      </c>
      <c r="B360" s="3" t="s">
        <v>24</v>
      </c>
      <c r="C360" s="486" t="s">
        <v>831</v>
      </c>
      <c r="D360" s="467" t="s">
        <v>494</v>
      </c>
      <c r="E360" s="529">
        <v>6907000853</v>
      </c>
      <c r="F360" s="506">
        <v>1</v>
      </c>
      <c r="G360" s="506">
        <v>8</v>
      </c>
      <c r="H360" s="506" t="s">
        <v>668</v>
      </c>
      <c r="I360" s="509" t="s">
        <v>711</v>
      </c>
      <c r="J360"/>
      <c r="K360"/>
      <c r="L360"/>
      <c r="M360"/>
    </row>
    <row r="361" spans="1:13" ht="31.5" customHeight="1">
      <c r="A361" s="40" t="s">
        <v>679</v>
      </c>
      <c r="B361" s="3" t="s">
        <v>24</v>
      </c>
      <c r="C361" s="515" t="s">
        <v>262</v>
      </c>
      <c r="D361" s="467" t="s">
        <v>495</v>
      </c>
      <c r="E361" s="516">
        <v>6900000364</v>
      </c>
      <c r="F361" s="506">
        <v>2</v>
      </c>
      <c r="G361" s="506">
        <v>0.8</v>
      </c>
      <c r="H361" s="506" t="s">
        <v>668</v>
      </c>
      <c r="I361" s="509" t="s">
        <v>709</v>
      </c>
      <c r="J361"/>
      <c r="K361"/>
      <c r="L361"/>
      <c r="M361"/>
    </row>
    <row r="362" spans="1:13" ht="33" customHeight="1">
      <c r="A362" s="40" t="s">
        <v>679</v>
      </c>
      <c r="B362" s="3" t="s">
        <v>24</v>
      </c>
      <c r="C362" s="515" t="s">
        <v>263</v>
      </c>
      <c r="D362" s="467" t="s">
        <v>496</v>
      </c>
      <c r="E362" s="499"/>
      <c r="F362" s="506">
        <v>2</v>
      </c>
      <c r="G362" s="506">
        <v>0.8</v>
      </c>
      <c r="H362" s="506" t="s">
        <v>668</v>
      </c>
      <c r="I362" s="509" t="s">
        <v>711</v>
      </c>
      <c r="J362"/>
      <c r="K362"/>
      <c r="L362"/>
      <c r="M362"/>
    </row>
    <row r="363" spans="1:13" ht="36" customHeight="1">
      <c r="A363" s="40" t="s">
        <v>679</v>
      </c>
      <c r="B363" s="3" t="s">
        <v>24</v>
      </c>
      <c r="C363" s="515" t="s">
        <v>1003</v>
      </c>
      <c r="D363" s="467" t="s">
        <v>497</v>
      </c>
      <c r="E363" s="499">
        <v>6905041501</v>
      </c>
      <c r="F363" s="506">
        <v>1</v>
      </c>
      <c r="G363" s="506">
        <v>0.8</v>
      </c>
      <c r="H363" s="506" t="s">
        <v>668</v>
      </c>
      <c r="I363" s="509" t="s">
        <v>711</v>
      </c>
      <c r="J363"/>
      <c r="K363"/>
      <c r="L363"/>
      <c r="M363"/>
    </row>
    <row r="364" spans="1:13" ht="34.5" customHeight="1">
      <c r="A364" s="40" t="s">
        <v>679</v>
      </c>
      <c r="B364" s="3" t="s">
        <v>24</v>
      </c>
      <c r="C364" s="515" t="s">
        <v>1122</v>
      </c>
      <c r="D364" s="467" t="s">
        <v>1123</v>
      </c>
      <c r="E364" s="499"/>
      <c r="F364" s="506">
        <v>3</v>
      </c>
      <c r="G364" s="506">
        <v>0.8</v>
      </c>
      <c r="H364" s="506" t="s">
        <v>668</v>
      </c>
      <c r="I364" s="509" t="s">
        <v>718</v>
      </c>
      <c r="J364"/>
      <c r="K364"/>
      <c r="L364"/>
      <c r="M364"/>
    </row>
    <row r="365" spans="1:13" ht="35.25" customHeight="1">
      <c r="A365" s="40" t="s">
        <v>679</v>
      </c>
      <c r="B365" s="6" t="s">
        <v>747</v>
      </c>
      <c r="C365" s="515" t="s">
        <v>266</v>
      </c>
      <c r="D365" s="467" t="s">
        <v>499</v>
      </c>
      <c r="E365" s="516">
        <v>690701001</v>
      </c>
      <c r="F365" s="506">
        <v>1</v>
      </c>
      <c r="G365" s="506">
        <v>0.6</v>
      </c>
      <c r="H365" s="506" t="s">
        <v>668</v>
      </c>
      <c r="I365" s="509" t="s">
        <v>711</v>
      </c>
      <c r="J365"/>
      <c r="K365"/>
      <c r="L365"/>
      <c r="M365"/>
    </row>
    <row r="366" spans="1:13" ht="48" customHeight="1">
      <c r="A366" s="40" t="s">
        <v>679</v>
      </c>
      <c r="B366" s="3" t="s">
        <v>24</v>
      </c>
      <c r="C366" s="515" t="s">
        <v>267</v>
      </c>
      <c r="D366" s="467" t="s">
        <v>500</v>
      </c>
      <c r="E366" s="516">
        <v>7708670340</v>
      </c>
      <c r="F366" s="506" t="s">
        <v>668</v>
      </c>
      <c r="G366" s="506" t="s">
        <v>668</v>
      </c>
      <c r="H366" s="506" t="s">
        <v>674</v>
      </c>
      <c r="I366" s="509" t="s">
        <v>711</v>
      </c>
      <c r="J366"/>
      <c r="K366"/>
      <c r="L366"/>
      <c r="M366"/>
    </row>
    <row r="367" spans="1:13" ht="36" customHeight="1">
      <c r="A367" s="40" t="s">
        <v>679</v>
      </c>
      <c r="B367" s="6" t="s">
        <v>742</v>
      </c>
      <c r="C367" s="515" t="s">
        <v>268</v>
      </c>
      <c r="D367" s="467" t="s">
        <v>501</v>
      </c>
      <c r="E367" s="499"/>
      <c r="F367" s="506">
        <v>2</v>
      </c>
      <c r="G367" s="506">
        <v>1</v>
      </c>
      <c r="H367" s="506" t="s">
        <v>668</v>
      </c>
      <c r="I367" s="509" t="s">
        <v>720</v>
      </c>
      <c r="J367"/>
      <c r="K367"/>
      <c r="L367"/>
      <c r="M367"/>
    </row>
    <row r="368" spans="1:13" ht="30.75" customHeight="1">
      <c r="A368" s="40" t="s">
        <v>679</v>
      </c>
      <c r="B368" s="3" t="s">
        <v>24</v>
      </c>
      <c r="C368" s="515" t="s">
        <v>271</v>
      </c>
      <c r="D368" s="467" t="s">
        <v>1135</v>
      </c>
      <c r="E368" s="499">
        <v>7714731464</v>
      </c>
      <c r="F368" s="506">
        <v>1</v>
      </c>
      <c r="G368" s="506">
        <v>0.8</v>
      </c>
      <c r="H368" s="506" t="s">
        <v>668</v>
      </c>
      <c r="I368" s="509" t="s">
        <v>726</v>
      </c>
      <c r="J368"/>
      <c r="K368"/>
      <c r="L368"/>
      <c r="M368"/>
    </row>
    <row r="369" spans="1:13" ht="30">
      <c r="A369" s="40" t="s">
        <v>679</v>
      </c>
      <c r="B369" s="3" t="s">
        <v>24</v>
      </c>
      <c r="C369" s="515" t="s">
        <v>269</v>
      </c>
      <c r="D369" s="467" t="s">
        <v>502</v>
      </c>
      <c r="E369" s="516">
        <v>6907008612</v>
      </c>
      <c r="F369" s="506" t="s">
        <v>668</v>
      </c>
      <c r="G369" s="506" t="s">
        <v>668</v>
      </c>
      <c r="H369" s="506">
        <v>0.5</v>
      </c>
      <c r="I369" s="509" t="s">
        <v>711</v>
      </c>
      <c r="J369"/>
      <c r="K369"/>
      <c r="L369"/>
      <c r="M369"/>
    </row>
    <row r="370" spans="1:13" ht="33.75" customHeight="1">
      <c r="A370" s="40" t="s">
        <v>679</v>
      </c>
      <c r="B370" s="3" t="s">
        <v>24</v>
      </c>
      <c r="C370" s="515" t="s">
        <v>835</v>
      </c>
      <c r="D370" s="467" t="s">
        <v>950</v>
      </c>
      <c r="E370" s="516">
        <v>6946000511</v>
      </c>
      <c r="F370" s="506"/>
      <c r="G370" s="506"/>
      <c r="H370" s="506"/>
      <c r="I370" s="519" t="s">
        <v>837</v>
      </c>
      <c r="J370"/>
      <c r="K370"/>
      <c r="L370"/>
      <c r="M370"/>
    </row>
    <row r="371" spans="1:13" ht="33.75" customHeight="1">
      <c r="A371" s="40" t="s">
        <v>679</v>
      </c>
      <c r="B371" s="3" t="s">
        <v>24</v>
      </c>
      <c r="C371" s="515" t="s">
        <v>838</v>
      </c>
      <c r="D371" s="467" t="s">
        <v>839</v>
      </c>
      <c r="E371" s="516">
        <v>6908016817</v>
      </c>
      <c r="F371" s="506"/>
      <c r="G371" s="506"/>
      <c r="H371" s="506"/>
      <c r="I371" s="517" t="s">
        <v>840</v>
      </c>
      <c r="J371"/>
      <c r="K371"/>
      <c r="L371"/>
      <c r="M371"/>
    </row>
    <row r="372" spans="1:13" ht="30.75" customHeight="1">
      <c r="A372" s="40" t="s">
        <v>679</v>
      </c>
      <c r="B372" s="3" t="s">
        <v>24</v>
      </c>
      <c r="C372" s="515" t="s">
        <v>859</v>
      </c>
      <c r="D372" s="467" t="s">
        <v>861</v>
      </c>
      <c r="E372" s="516">
        <v>6907006630</v>
      </c>
      <c r="F372" s="506" t="s">
        <v>668</v>
      </c>
      <c r="G372" s="506" t="s">
        <v>668</v>
      </c>
      <c r="H372" s="506" t="s">
        <v>668</v>
      </c>
      <c r="I372" s="517" t="s">
        <v>860</v>
      </c>
      <c r="J372"/>
      <c r="K372"/>
      <c r="L372"/>
      <c r="M372"/>
    </row>
    <row r="373" spans="1:13" ht="30.75" customHeight="1">
      <c r="A373" s="40" t="s">
        <v>679</v>
      </c>
      <c r="B373" s="3" t="s">
        <v>24</v>
      </c>
      <c r="C373" s="515" t="s">
        <v>1121</v>
      </c>
      <c r="D373" s="467" t="s">
        <v>499</v>
      </c>
      <c r="E373" s="499">
        <v>6907009581</v>
      </c>
      <c r="F373" s="506"/>
      <c r="G373" s="506"/>
      <c r="H373" s="506"/>
      <c r="I373" s="509"/>
      <c r="J373"/>
      <c r="K373"/>
      <c r="L373"/>
      <c r="M373"/>
    </row>
    <row r="374" spans="1:13" ht="30.75" customHeight="1">
      <c r="A374" s="40" t="s">
        <v>679</v>
      </c>
      <c r="B374" s="3" t="s">
        <v>24</v>
      </c>
      <c r="C374" s="515" t="s">
        <v>1336</v>
      </c>
      <c r="D374" s="467" t="s">
        <v>1337</v>
      </c>
      <c r="E374" s="499">
        <v>6907008796</v>
      </c>
      <c r="F374" s="506"/>
      <c r="G374" s="506">
        <v>0.8</v>
      </c>
      <c r="H374" s="506"/>
      <c r="I374" s="509" t="s">
        <v>711</v>
      </c>
      <c r="J374"/>
      <c r="K374"/>
      <c r="L374"/>
      <c r="M374"/>
    </row>
    <row r="375" spans="1:13" ht="30.75" customHeight="1">
      <c r="A375" s="40" t="s">
        <v>679</v>
      </c>
      <c r="B375" s="3" t="s">
        <v>24</v>
      </c>
      <c r="C375" s="515" t="s">
        <v>1370</v>
      </c>
      <c r="D375" s="467" t="s">
        <v>1371</v>
      </c>
      <c r="E375" s="499"/>
      <c r="F375" s="506">
        <v>1</v>
      </c>
      <c r="G375" s="506">
        <v>0.8</v>
      </c>
      <c r="H375" s="506"/>
      <c r="I375" s="509" t="s">
        <v>726</v>
      </c>
      <c r="J375"/>
      <c r="K375"/>
      <c r="L375"/>
      <c r="M375"/>
    </row>
    <row r="376" spans="1:13" ht="30.75" customHeight="1">
      <c r="A376" s="40" t="s">
        <v>1374</v>
      </c>
      <c r="B376" s="3" t="s">
        <v>24</v>
      </c>
      <c r="C376" s="515" t="s">
        <v>1375</v>
      </c>
      <c r="D376" s="467" t="s">
        <v>1376</v>
      </c>
      <c r="E376" s="499"/>
      <c r="F376" s="506">
        <v>1</v>
      </c>
      <c r="G376" s="506">
        <v>0.75</v>
      </c>
      <c r="H376" s="506"/>
      <c r="I376" s="509" t="s">
        <v>726</v>
      </c>
      <c r="J376"/>
      <c r="K376"/>
      <c r="L376"/>
      <c r="M376"/>
    </row>
    <row r="377" spans="1:13" ht="30.75" customHeight="1">
      <c r="A377" s="40" t="s">
        <v>679</v>
      </c>
      <c r="B377" s="3" t="s">
        <v>24</v>
      </c>
      <c r="C377" s="515" t="s">
        <v>1372</v>
      </c>
      <c r="D377" s="467" t="s">
        <v>1373</v>
      </c>
      <c r="E377" s="499"/>
      <c r="F377" s="506">
        <v>2</v>
      </c>
      <c r="G377" s="506">
        <v>0.8</v>
      </c>
      <c r="H377" s="506"/>
      <c r="I377" s="509" t="s">
        <v>720</v>
      </c>
      <c r="J377"/>
      <c r="K377"/>
      <c r="L377"/>
      <c r="M377"/>
    </row>
    <row r="378" spans="1:13" ht="30.75" customHeight="1">
      <c r="A378" s="40" t="s">
        <v>679</v>
      </c>
      <c r="B378" s="3" t="s">
        <v>24</v>
      </c>
      <c r="C378" s="515" t="s">
        <v>1394</v>
      </c>
      <c r="D378" s="467" t="s">
        <v>1395</v>
      </c>
      <c r="E378" s="499"/>
      <c r="F378" s="506"/>
      <c r="G378" s="506"/>
      <c r="H378" s="506"/>
      <c r="I378" s="509" t="s">
        <v>711</v>
      </c>
      <c r="J378"/>
      <c r="K378"/>
      <c r="L378"/>
      <c r="M378"/>
    </row>
    <row r="379" spans="1:13" ht="30.75" customHeight="1">
      <c r="A379" s="40" t="s">
        <v>679</v>
      </c>
      <c r="B379" s="3" t="s">
        <v>24</v>
      </c>
      <c r="C379" s="515" t="s">
        <v>1394</v>
      </c>
      <c r="D379" s="467" t="s">
        <v>1397</v>
      </c>
      <c r="E379" s="499"/>
      <c r="F379" s="506"/>
      <c r="G379" s="506"/>
      <c r="H379" s="506"/>
      <c r="I379" s="509" t="s">
        <v>1396</v>
      </c>
      <c r="J379"/>
      <c r="K379"/>
      <c r="L379"/>
      <c r="M379"/>
    </row>
    <row r="380" spans="1:13" ht="30.75" customHeight="1">
      <c r="A380" s="40" t="s">
        <v>679</v>
      </c>
      <c r="B380" s="3" t="s">
        <v>24</v>
      </c>
      <c r="C380" s="515" t="s">
        <v>1432</v>
      </c>
      <c r="D380" s="467" t="s">
        <v>1433</v>
      </c>
      <c r="E380" s="499">
        <v>6908019254</v>
      </c>
      <c r="F380" s="506"/>
      <c r="G380" s="506"/>
      <c r="H380" s="506"/>
      <c r="I380" s="509" t="s">
        <v>711</v>
      </c>
      <c r="J380"/>
      <c r="K380"/>
      <c r="L380"/>
      <c r="M380"/>
    </row>
    <row r="381" spans="1:13" ht="30.75" customHeight="1">
      <c r="A381" s="40" t="s">
        <v>679</v>
      </c>
      <c r="B381" s="3" t="s">
        <v>24</v>
      </c>
      <c r="C381" s="515" t="s">
        <v>1453</v>
      </c>
      <c r="D381" s="467" t="s">
        <v>1454</v>
      </c>
      <c r="E381" s="499"/>
      <c r="F381" s="506"/>
      <c r="G381" s="506"/>
      <c r="H381" s="506"/>
      <c r="I381" s="509" t="s">
        <v>711</v>
      </c>
      <c r="J381"/>
      <c r="K381"/>
      <c r="L381"/>
      <c r="M381"/>
    </row>
    <row r="382" spans="1:13" ht="30.75" customHeight="1">
      <c r="A382" s="40" t="s">
        <v>679</v>
      </c>
      <c r="B382" s="3" t="s">
        <v>24</v>
      </c>
      <c r="C382" s="515" t="s">
        <v>1459</v>
      </c>
      <c r="D382" s="467" t="s">
        <v>1460</v>
      </c>
      <c r="E382" s="499"/>
      <c r="F382" s="506">
        <v>1</v>
      </c>
      <c r="G382" s="506">
        <v>0.8</v>
      </c>
      <c r="H382" s="506" t="s">
        <v>668</v>
      </c>
      <c r="I382" s="509" t="s">
        <v>726</v>
      </c>
      <c r="J382"/>
      <c r="K382"/>
      <c r="L382"/>
      <c r="M382"/>
    </row>
    <row r="383" spans="1:13" ht="30.75" customHeight="1">
      <c r="A383" s="40" t="s">
        <v>679</v>
      </c>
      <c r="B383" s="3" t="s">
        <v>24</v>
      </c>
      <c r="C383" s="515" t="s">
        <v>1456</v>
      </c>
      <c r="D383" s="467" t="s">
        <v>1457</v>
      </c>
      <c r="E383" s="499"/>
      <c r="F383" s="528">
        <v>2</v>
      </c>
      <c r="G383" s="528">
        <v>1.1000000000000001</v>
      </c>
      <c r="H383" s="506" t="s">
        <v>668</v>
      </c>
      <c r="I383" s="509" t="s">
        <v>1220</v>
      </c>
      <c r="J383"/>
      <c r="K383"/>
      <c r="L383"/>
      <c r="M383"/>
    </row>
    <row r="384" spans="1:13" ht="30.75" customHeight="1">
      <c r="A384" s="40" t="s">
        <v>679</v>
      </c>
      <c r="B384" s="3" t="s">
        <v>24</v>
      </c>
      <c r="C384" s="515" t="s">
        <v>1529</v>
      </c>
      <c r="D384" s="467" t="s">
        <v>1462</v>
      </c>
      <c r="E384" s="499">
        <v>690300555871</v>
      </c>
      <c r="F384" s="528">
        <v>0</v>
      </c>
      <c r="G384" s="528">
        <v>4.8</v>
      </c>
      <c r="H384" s="506" t="s">
        <v>668</v>
      </c>
      <c r="I384" s="509" t="s">
        <v>1528</v>
      </c>
      <c r="J384"/>
      <c r="K384"/>
      <c r="L384"/>
      <c r="M384"/>
    </row>
    <row r="385" spans="1:13" ht="30.75" customHeight="1">
      <c r="A385" s="40" t="s">
        <v>679</v>
      </c>
      <c r="B385" s="3" t="s">
        <v>748</v>
      </c>
      <c r="C385" s="515" t="s">
        <v>1464</v>
      </c>
      <c r="D385" s="467" t="s">
        <v>1465</v>
      </c>
      <c r="E385" s="499">
        <v>690804712153</v>
      </c>
      <c r="F385" s="506">
        <v>1</v>
      </c>
      <c r="G385" s="506">
        <v>0.8</v>
      </c>
      <c r="H385" s="506" t="s">
        <v>668</v>
      </c>
      <c r="I385" s="509" t="s">
        <v>1295</v>
      </c>
      <c r="J385"/>
      <c r="K385"/>
      <c r="L385"/>
      <c r="M385"/>
    </row>
    <row r="386" spans="1:13" ht="33.75" customHeight="1">
      <c r="A386" s="586" t="s">
        <v>679</v>
      </c>
      <c r="B386" s="361" t="s">
        <v>801</v>
      </c>
      <c r="C386" s="515" t="s">
        <v>802</v>
      </c>
      <c r="D386" s="486" t="s">
        <v>814</v>
      </c>
      <c r="E386" s="545">
        <v>6908018476</v>
      </c>
      <c r="F386" s="546">
        <v>4</v>
      </c>
      <c r="G386" s="546">
        <v>0.8</v>
      </c>
      <c r="H386" s="546" t="s">
        <v>668</v>
      </c>
      <c r="I386" s="548" t="s">
        <v>1111</v>
      </c>
      <c r="J386"/>
      <c r="K386"/>
      <c r="L386"/>
      <c r="M386"/>
    </row>
    <row r="387" spans="1:13" ht="30">
      <c r="A387" s="40" t="s">
        <v>679</v>
      </c>
      <c r="B387" s="3" t="s">
        <v>24</v>
      </c>
      <c r="C387" s="515" t="s">
        <v>272</v>
      </c>
      <c r="D387" s="467" t="s">
        <v>24</v>
      </c>
      <c r="E387" s="516">
        <v>690701001</v>
      </c>
      <c r="F387" s="506">
        <v>1</v>
      </c>
      <c r="G387" s="506">
        <v>8</v>
      </c>
      <c r="H387" s="506" t="s">
        <v>668</v>
      </c>
      <c r="I387" s="509" t="s">
        <v>711</v>
      </c>
      <c r="J387"/>
      <c r="K387"/>
      <c r="L387"/>
      <c r="M387"/>
    </row>
    <row r="388" spans="1:13" ht="40.5" customHeight="1">
      <c r="A388" s="40" t="s">
        <v>679</v>
      </c>
      <c r="B388" s="3" t="s">
        <v>24</v>
      </c>
      <c r="C388" s="515" t="s">
        <v>273</v>
      </c>
      <c r="D388" s="467" t="s">
        <v>24</v>
      </c>
      <c r="E388" s="516">
        <v>690700020849</v>
      </c>
      <c r="F388" s="506">
        <v>2</v>
      </c>
      <c r="G388" s="506">
        <v>8</v>
      </c>
      <c r="H388" s="506" t="s">
        <v>668</v>
      </c>
      <c r="I388" s="509" t="s">
        <v>711</v>
      </c>
      <c r="J388"/>
      <c r="K388"/>
      <c r="L388"/>
      <c r="M388"/>
    </row>
    <row r="389" spans="1:13" ht="30">
      <c r="A389" s="40" t="s">
        <v>679</v>
      </c>
      <c r="B389" s="3" t="s">
        <v>24</v>
      </c>
      <c r="C389" s="515" t="s">
        <v>274</v>
      </c>
      <c r="D389" s="467" t="s">
        <v>504</v>
      </c>
      <c r="E389" s="516">
        <v>6907002890</v>
      </c>
      <c r="F389" s="506">
        <v>1</v>
      </c>
      <c r="G389" s="506">
        <v>8</v>
      </c>
      <c r="H389" s="506" t="s">
        <v>668</v>
      </c>
      <c r="I389" s="509" t="s">
        <v>711</v>
      </c>
      <c r="J389"/>
      <c r="K389"/>
      <c r="L389"/>
      <c r="M389"/>
    </row>
    <row r="390" spans="1:13" ht="30">
      <c r="A390" s="40" t="s">
        <v>679</v>
      </c>
      <c r="B390" s="3" t="s">
        <v>24</v>
      </c>
      <c r="C390" s="515" t="s">
        <v>275</v>
      </c>
      <c r="D390" s="467" t="s">
        <v>504</v>
      </c>
      <c r="E390" s="516">
        <v>6907005178</v>
      </c>
      <c r="F390" s="506">
        <v>1</v>
      </c>
      <c r="G390" s="506">
        <v>8</v>
      </c>
      <c r="H390" s="506" t="s">
        <v>668</v>
      </c>
      <c r="I390" s="509" t="s">
        <v>711</v>
      </c>
      <c r="J390"/>
      <c r="K390"/>
      <c r="L390"/>
      <c r="M390"/>
    </row>
    <row r="391" spans="1:13" ht="31.5">
      <c r="A391" s="40" t="s">
        <v>679</v>
      </c>
      <c r="B391" s="3" t="s">
        <v>24</v>
      </c>
      <c r="C391" s="515" t="s">
        <v>276</v>
      </c>
      <c r="D391" s="467" t="s">
        <v>505</v>
      </c>
      <c r="E391" s="516">
        <v>6907011020</v>
      </c>
      <c r="F391" s="506">
        <v>2</v>
      </c>
      <c r="G391" s="506">
        <v>0.8</v>
      </c>
      <c r="H391" s="506" t="s">
        <v>668</v>
      </c>
      <c r="I391" s="517" t="s">
        <v>1093</v>
      </c>
      <c r="J391"/>
      <c r="K391"/>
      <c r="L391"/>
      <c r="M391"/>
    </row>
    <row r="392" spans="1:13" ht="45.75" customHeight="1">
      <c r="A392" s="40" t="s">
        <v>679</v>
      </c>
      <c r="B392" s="3" t="s">
        <v>24</v>
      </c>
      <c r="C392" s="515" t="s">
        <v>982</v>
      </c>
      <c r="D392" s="467" t="s">
        <v>983</v>
      </c>
      <c r="E392" s="516">
        <v>6907002787</v>
      </c>
      <c r="F392" s="506">
        <v>2</v>
      </c>
      <c r="G392" s="506">
        <v>0.8</v>
      </c>
      <c r="H392" s="506" t="s">
        <v>668</v>
      </c>
      <c r="I392" s="509" t="s">
        <v>712</v>
      </c>
      <c r="J392"/>
      <c r="K392"/>
      <c r="L392"/>
      <c r="M392"/>
    </row>
    <row r="393" spans="1:13" ht="45.75" customHeight="1">
      <c r="A393" s="40" t="s">
        <v>679</v>
      </c>
      <c r="B393" s="3" t="s">
        <v>24</v>
      </c>
      <c r="C393" s="515" t="s">
        <v>1056</v>
      </c>
      <c r="D393" s="467" t="s">
        <v>1057</v>
      </c>
      <c r="E393" s="499">
        <v>6908007308</v>
      </c>
      <c r="F393" s="506"/>
      <c r="G393" s="506"/>
      <c r="H393" s="506"/>
      <c r="I393" s="509" t="s">
        <v>711</v>
      </c>
      <c r="J393"/>
      <c r="K393"/>
      <c r="L393"/>
      <c r="M393"/>
    </row>
    <row r="394" spans="1:13" ht="45.75" customHeight="1">
      <c r="A394" s="40" t="s">
        <v>679</v>
      </c>
      <c r="B394" s="3" t="s">
        <v>24</v>
      </c>
      <c r="C394" s="515" t="s">
        <v>1056</v>
      </c>
      <c r="D394" s="467" t="s">
        <v>1058</v>
      </c>
      <c r="E394" s="499">
        <v>6908007308</v>
      </c>
      <c r="F394" s="506"/>
      <c r="G394" s="506"/>
      <c r="H394" s="506"/>
      <c r="I394" s="509" t="s">
        <v>711</v>
      </c>
      <c r="J394"/>
      <c r="K394"/>
      <c r="L394"/>
      <c r="M394"/>
    </row>
    <row r="395" spans="1:13" ht="45.75" customHeight="1">
      <c r="A395" s="40" t="s">
        <v>679</v>
      </c>
      <c r="B395" s="3" t="s">
        <v>24</v>
      </c>
      <c r="C395" s="515" t="s">
        <v>1056</v>
      </c>
      <c r="D395" s="467" t="s">
        <v>1059</v>
      </c>
      <c r="E395" s="499">
        <v>6908007308</v>
      </c>
      <c r="F395" s="506"/>
      <c r="G395" s="506"/>
      <c r="H395" s="506"/>
      <c r="I395" s="509" t="s">
        <v>711</v>
      </c>
      <c r="J395"/>
      <c r="K395"/>
      <c r="L395"/>
      <c r="M395"/>
    </row>
    <row r="396" spans="1:13" ht="45.75" customHeight="1">
      <c r="A396" s="40" t="s">
        <v>679</v>
      </c>
      <c r="B396" s="3" t="s">
        <v>24</v>
      </c>
      <c r="C396" s="515" t="s">
        <v>1056</v>
      </c>
      <c r="D396" s="467" t="s">
        <v>1060</v>
      </c>
      <c r="E396" s="499">
        <v>6908007308</v>
      </c>
      <c r="F396" s="506"/>
      <c r="G396" s="506"/>
      <c r="H396" s="506"/>
      <c r="I396" s="509" t="s">
        <v>711</v>
      </c>
      <c r="J396"/>
      <c r="K396"/>
      <c r="L396"/>
      <c r="M396"/>
    </row>
    <row r="397" spans="1:13" ht="45.75" customHeight="1">
      <c r="A397" s="40" t="s">
        <v>679</v>
      </c>
      <c r="B397" s="3"/>
      <c r="C397" s="515" t="s">
        <v>1056</v>
      </c>
      <c r="D397" s="467" t="s">
        <v>1061</v>
      </c>
      <c r="E397" s="499">
        <v>6908007308</v>
      </c>
      <c r="F397" s="506"/>
      <c r="G397" s="506"/>
      <c r="H397" s="506"/>
      <c r="I397" s="509" t="s">
        <v>711</v>
      </c>
      <c r="J397"/>
      <c r="K397"/>
      <c r="L397"/>
      <c r="M397"/>
    </row>
    <row r="398" spans="1:13" ht="45.75" customHeight="1">
      <c r="A398" s="40" t="s">
        <v>679</v>
      </c>
      <c r="B398" s="3"/>
      <c r="C398" s="515" t="s">
        <v>1056</v>
      </c>
      <c r="D398" s="467" t="s">
        <v>1062</v>
      </c>
      <c r="E398" s="499">
        <v>6908007308</v>
      </c>
      <c r="F398" s="506"/>
      <c r="G398" s="506"/>
      <c r="H398" s="506"/>
      <c r="I398" s="509" t="s">
        <v>711</v>
      </c>
      <c r="J398"/>
      <c r="K398"/>
      <c r="L398"/>
      <c r="M398"/>
    </row>
    <row r="399" spans="1:13" ht="45.75" customHeight="1">
      <c r="A399" s="40" t="s">
        <v>679</v>
      </c>
      <c r="B399" s="3"/>
      <c r="C399" s="515" t="s">
        <v>1056</v>
      </c>
      <c r="D399" s="467" t="s">
        <v>1063</v>
      </c>
      <c r="E399" s="499">
        <v>6908007308</v>
      </c>
      <c r="F399" s="506"/>
      <c r="G399" s="506"/>
      <c r="H399" s="506"/>
      <c r="I399" s="509" t="s">
        <v>711</v>
      </c>
      <c r="J399"/>
      <c r="K399"/>
      <c r="L399"/>
      <c r="M399"/>
    </row>
    <row r="400" spans="1:13" ht="45.75" customHeight="1">
      <c r="A400" s="40" t="s">
        <v>679</v>
      </c>
      <c r="B400" s="3"/>
      <c r="C400" s="515" t="s">
        <v>1056</v>
      </c>
      <c r="D400" s="467" t="s">
        <v>1064</v>
      </c>
      <c r="E400" s="499">
        <v>6908007308</v>
      </c>
      <c r="F400" s="506"/>
      <c r="G400" s="506"/>
      <c r="H400" s="506"/>
      <c r="I400" s="509" t="s">
        <v>711</v>
      </c>
      <c r="J400"/>
      <c r="K400"/>
      <c r="L400"/>
      <c r="M400"/>
    </row>
    <row r="401" spans="1:13" ht="45.75" customHeight="1">
      <c r="A401" s="40" t="s">
        <v>679</v>
      </c>
      <c r="B401" s="3"/>
      <c r="C401" s="515" t="s">
        <v>1056</v>
      </c>
      <c r="D401" s="467" t="s">
        <v>1065</v>
      </c>
      <c r="E401" s="499">
        <v>6908007308</v>
      </c>
      <c r="F401" s="506"/>
      <c r="G401" s="506"/>
      <c r="H401" s="506"/>
      <c r="I401" s="509" t="s">
        <v>711</v>
      </c>
      <c r="J401"/>
      <c r="K401"/>
      <c r="L401"/>
      <c r="M401"/>
    </row>
    <row r="402" spans="1:13" ht="45.75" customHeight="1">
      <c r="A402" s="40" t="s">
        <v>679</v>
      </c>
      <c r="B402" s="3"/>
      <c r="C402" s="515" t="s">
        <v>1056</v>
      </c>
      <c r="D402" s="467" t="s">
        <v>1066</v>
      </c>
      <c r="E402" s="499">
        <v>6908007308</v>
      </c>
      <c r="F402" s="506"/>
      <c r="G402" s="506"/>
      <c r="H402" s="506"/>
      <c r="I402" s="509" t="s">
        <v>711</v>
      </c>
      <c r="J402"/>
      <c r="K402"/>
      <c r="L402"/>
      <c r="M402"/>
    </row>
    <row r="403" spans="1:13" ht="45.75" customHeight="1">
      <c r="A403" s="40" t="s">
        <v>679</v>
      </c>
      <c r="B403" s="3"/>
      <c r="C403" s="515" t="s">
        <v>1056</v>
      </c>
      <c r="D403" s="467" t="s">
        <v>1067</v>
      </c>
      <c r="E403" s="499">
        <v>6908007308</v>
      </c>
      <c r="F403" s="506"/>
      <c r="G403" s="506"/>
      <c r="H403" s="506"/>
      <c r="I403" s="509" t="s">
        <v>711</v>
      </c>
      <c r="J403"/>
      <c r="K403"/>
      <c r="L403"/>
      <c r="M403"/>
    </row>
    <row r="404" spans="1:13" ht="45.75" customHeight="1">
      <c r="A404" s="40" t="s">
        <v>679</v>
      </c>
      <c r="B404" s="3"/>
      <c r="C404" s="515" t="s">
        <v>1056</v>
      </c>
      <c r="D404" s="467" t="s">
        <v>1068</v>
      </c>
      <c r="E404" s="499">
        <v>6908007308</v>
      </c>
      <c r="F404" s="506"/>
      <c r="G404" s="506"/>
      <c r="H404" s="506"/>
      <c r="I404" s="509" t="s">
        <v>711</v>
      </c>
      <c r="J404"/>
      <c r="K404"/>
      <c r="L404"/>
      <c r="M404"/>
    </row>
    <row r="405" spans="1:13" ht="45.75" customHeight="1">
      <c r="A405" s="40" t="s">
        <v>679</v>
      </c>
      <c r="B405" s="3"/>
      <c r="C405" s="515" t="s">
        <v>1056</v>
      </c>
      <c r="D405" s="467" t="s">
        <v>1069</v>
      </c>
      <c r="E405" s="499">
        <v>6908007308</v>
      </c>
      <c r="F405" s="506"/>
      <c r="G405" s="506"/>
      <c r="H405" s="506"/>
      <c r="I405" s="509" t="s">
        <v>711</v>
      </c>
      <c r="J405"/>
      <c r="K405"/>
      <c r="L405"/>
      <c r="M405"/>
    </row>
    <row r="406" spans="1:13" ht="45.75" customHeight="1">
      <c r="A406" s="40" t="s">
        <v>679</v>
      </c>
      <c r="B406" s="3"/>
      <c r="C406" s="515" t="s">
        <v>1056</v>
      </c>
      <c r="D406" s="467" t="s">
        <v>1070</v>
      </c>
      <c r="E406" s="499">
        <v>6908007308</v>
      </c>
      <c r="F406" s="506"/>
      <c r="G406" s="506"/>
      <c r="H406" s="506"/>
      <c r="I406" s="509" t="s">
        <v>711</v>
      </c>
      <c r="J406"/>
      <c r="K406"/>
      <c r="L406"/>
      <c r="M406"/>
    </row>
    <row r="407" spans="1:13" ht="63" customHeight="1">
      <c r="A407" s="40" t="s">
        <v>679</v>
      </c>
      <c r="B407" s="3"/>
      <c r="C407" s="515" t="s">
        <v>1056</v>
      </c>
      <c r="D407" s="467" t="s">
        <v>1071</v>
      </c>
      <c r="E407" s="499">
        <v>6908007308</v>
      </c>
      <c r="F407" s="506"/>
      <c r="G407" s="506"/>
      <c r="H407" s="506"/>
      <c r="I407" s="509" t="s">
        <v>711</v>
      </c>
      <c r="J407"/>
      <c r="K407"/>
      <c r="L407"/>
      <c r="M407"/>
    </row>
    <row r="408" spans="1:13" ht="35.25" customHeight="1">
      <c r="A408" s="60" t="s">
        <v>679</v>
      </c>
      <c r="B408" s="61" t="s">
        <v>24</v>
      </c>
      <c r="C408" s="618" t="s">
        <v>1476</v>
      </c>
      <c r="D408" s="619"/>
      <c r="E408" s="619"/>
      <c r="F408" s="619"/>
      <c r="G408" s="619"/>
      <c r="H408" s="619"/>
      <c r="I408" s="620"/>
      <c r="J408"/>
      <c r="K408"/>
      <c r="L408"/>
      <c r="M408"/>
    </row>
    <row r="409" spans="1:13" ht="42" customHeight="1">
      <c r="A409" s="60" t="s">
        <v>679</v>
      </c>
      <c r="B409" s="61" t="s">
        <v>24</v>
      </c>
      <c r="C409" s="515" t="s">
        <v>279</v>
      </c>
      <c r="D409" s="497" t="s">
        <v>1136</v>
      </c>
      <c r="E409" s="537"/>
      <c r="F409" s="539">
        <v>1</v>
      </c>
      <c r="G409" s="539">
        <v>0.8</v>
      </c>
      <c r="H409" s="539" t="s">
        <v>668</v>
      </c>
      <c r="I409" s="527" t="s">
        <v>711</v>
      </c>
      <c r="J409"/>
      <c r="K409"/>
      <c r="L409"/>
      <c r="M409"/>
    </row>
    <row r="410" spans="1:13" ht="36" customHeight="1">
      <c r="A410" s="40" t="s">
        <v>679</v>
      </c>
      <c r="B410" s="3" t="s">
        <v>24</v>
      </c>
      <c r="C410" s="515" t="s">
        <v>279</v>
      </c>
      <c r="D410" s="497" t="s">
        <v>1280</v>
      </c>
      <c r="E410" s="537"/>
      <c r="F410" s="522">
        <v>2</v>
      </c>
      <c r="G410" s="539">
        <v>0.8</v>
      </c>
      <c r="H410" s="522" t="s">
        <v>668</v>
      </c>
      <c r="I410" s="527" t="s">
        <v>1354</v>
      </c>
      <c r="J410"/>
      <c r="K410"/>
      <c r="L410"/>
      <c r="M410"/>
    </row>
    <row r="411" spans="1:13" ht="30">
      <c r="A411" s="40" t="s">
        <v>679</v>
      </c>
      <c r="B411" s="3" t="s">
        <v>24</v>
      </c>
      <c r="C411" s="515" t="s">
        <v>279</v>
      </c>
      <c r="D411" s="497" t="s">
        <v>509</v>
      </c>
      <c r="E411" s="537"/>
      <c r="F411" s="522">
        <v>2</v>
      </c>
      <c r="G411" s="539">
        <v>0.8</v>
      </c>
      <c r="H411" s="539" t="s">
        <v>668</v>
      </c>
      <c r="I411" s="527" t="s">
        <v>1354</v>
      </c>
      <c r="J411"/>
      <c r="K411"/>
      <c r="L411"/>
      <c r="M411"/>
    </row>
    <row r="412" spans="1:13" ht="30">
      <c r="A412" s="40" t="s">
        <v>679</v>
      </c>
      <c r="B412" s="3" t="s">
        <v>24</v>
      </c>
      <c r="C412" s="515" t="s">
        <v>279</v>
      </c>
      <c r="D412" s="497" t="s">
        <v>510</v>
      </c>
      <c r="E412" s="537"/>
      <c r="F412" s="522">
        <v>2</v>
      </c>
      <c r="G412" s="539">
        <v>0.8</v>
      </c>
      <c r="H412" s="539" t="s">
        <v>668</v>
      </c>
      <c r="I412" s="527" t="s">
        <v>1354</v>
      </c>
      <c r="J412"/>
      <c r="K412"/>
      <c r="L412"/>
      <c r="M412"/>
    </row>
    <row r="413" spans="1:13" ht="30">
      <c r="A413" s="40" t="s">
        <v>679</v>
      </c>
      <c r="B413" s="3" t="s">
        <v>24</v>
      </c>
      <c r="C413" s="515" t="s">
        <v>279</v>
      </c>
      <c r="D413" s="497" t="s">
        <v>511</v>
      </c>
      <c r="E413" s="537"/>
      <c r="F413" s="522">
        <v>2</v>
      </c>
      <c r="G413" s="539">
        <v>0.8</v>
      </c>
      <c r="H413" s="539" t="s">
        <v>668</v>
      </c>
      <c r="I413" s="527" t="s">
        <v>1354</v>
      </c>
      <c r="J413"/>
      <c r="K413"/>
      <c r="L413"/>
      <c r="M413"/>
    </row>
    <row r="414" spans="1:13" ht="30">
      <c r="A414" s="40" t="s">
        <v>679</v>
      </c>
      <c r="B414" s="3" t="s">
        <v>24</v>
      </c>
      <c r="C414" s="515" t="s">
        <v>279</v>
      </c>
      <c r="D414" s="497" t="s">
        <v>512</v>
      </c>
      <c r="E414" s="537"/>
      <c r="F414" s="522">
        <v>3</v>
      </c>
      <c r="G414" s="539">
        <v>0.8</v>
      </c>
      <c r="H414" s="539" t="s">
        <v>668</v>
      </c>
      <c r="I414" s="527" t="s">
        <v>1354</v>
      </c>
      <c r="J414"/>
      <c r="K414"/>
      <c r="L414"/>
      <c r="M414"/>
    </row>
    <row r="415" spans="1:13" ht="30">
      <c r="A415" s="40" t="s">
        <v>679</v>
      </c>
      <c r="B415" s="3" t="s">
        <v>24</v>
      </c>
      <c r="C415" s="515" t="s">
        <v>279</v>
      </c>
      <c r="D415" s="497" t="s">
        <v>513</v>
      </c>
      <c r="E415" s="537"/>
      <c r="F415" s="522">
        <v>2</v>
      </c>
      <c r="G415" s="539">
        <v>0.8</v>
      </c>
      <c r="H415" s="539" t="s">
        <v>668</v>
      </c>
      <c r="I415" s="527" t="s">
        <v>1354</v>
      </c>
      <c r="J415"/>
      <c r="K415"/>
      <c r="L415"/>
      <c r="M415"/>
    </row>
    <row r="416" spans="1:13" ht="30">
      <c r="A416" s="40" t="s">
        <v>679</v>
      </c>
      <c r="B416" s="3" t="s">
        <v>24</v>
      </c>
      <c r="C416" s="515" t="s">
        <v>279</v>
      </c>
      <c r="D416" s="497" t="s">
        <v>1353</v>
      </c>
      <c r="E416" s="537"/>
      <c r="F416" s="522">
        <v>1</v>
      </c>
      <c r="G416" s="539">
        <v>0.8</v>
      </c>
      <c r="H416" s="539" t="s">
        <v>668</v>
      </c>
      <c r="I416" s="527" t="s">
        <v>1354</v>
      </c>
      <c r="J416"/>
      <c r="K416"/>
      <c r="L416"/>
      <c r="M416"/>
    </row>
    <row r="417" spans="1:13" ht="30">
      <c r="A417" s="40" t="s">
        <v>679</v>
      </c>
      <c r="B417" s="3" t="s">
        <v>24</v>
      </c>
      <c r="C417" s="515" t="s">
        <v>279</v>
      </c>
      <c r="D417" s="497" t="s">
        <v>515</v>
      </c>
      <c r="E417" s="537"/>
      <c r="F417" s="522">
        <v>5</v>
      </c>
      <c r="G417" s="539">
        <v>0.8</v>
      </c>
      <c r="H417" s="539" t="s">
        <v>668</v>
      </c>
      <c r="I417" s="527" t="s">
        <v>1354</v>
      </c>
      <c r="J417"/>
      <c r="K417"/>
      <c r="L417"/>
      <c r="M417"/>
    </row>
    <row r="418" spans="1:13" ht="30">
      <c r="A418" s="40" t="s">
        <v>679</v>
      </c>
      <c r="B418" s="3" t="s">
        <v>24</v>
      </c>
      <c r="C418" s="515" t="s">
        <v>279</v>
      </c>
      <c r="D418" s="497" t="s">
        <v>694</v>
      </c>
      <c r="E418" s="537"/>
      <c r="F418" s="522">
        <v>2</v>
      </c>
      <c r="G418" s="539">
        <v>0.8</v>
      </c>
      <c r="H418" s="539" t="s">
        <v>668</v>
      </c>
      <c r="I418" s="527" t="s">
        <v>1354</v>
      </c>
      <c r="J418"/>
      <c r="K418"/>
      <c r="L418"/>
      <c r="M418"/>
    </row>
    <row r="419" spans="1:13" ht="30">
      <c r="A419" s="40" t="s">
        <v>679</v>
      </c>
      <c r="B419" s="3" t="s">
        <v>24</v>
      </c>
      <c r="C419" s="515" t="s">
        <v>279</v>
      </c>
      <c r="D419" s="497" t="s">
        <v>516</v>
      </c>
      <c r="E419" s="537"/>
      <c r="F419" s="522">
        <v>6</v>
      </c>
      <c r="G419" s="539">
        <v>0.8</v>
      </c>
      <c r="H419" s="522" t="s">
        <v>668</v>
      </c>
      <c r="I419" s="527" t="s">
        <v>1354</v>
      </c>
      <c r="J419"/>
      <c r="K419"/>
      <c r="L419"/>
      <c r="M419"/>
    </row>
    <row r="420" spans="1:13" ht="25.5" customHeight="1">
      <c r="A420" s="40"/>
      <c r="B420" s="3" t="s">
        <v>24</v>
      </c>
      <c r="C420" s="515" t="s">
        <v>279</v>
      </c>
      <c r="D420" s="497" t="s">
        <v>695</v>
      </c>
      <c r="E420" s="537"/>
      <c r="F420" s="522">
        <v>1</v>
      </c>
      <c r="G420" s="539">
        <v>0.8</v>
      </c>
      <c r="H420" s="522" t="s">
        <v>668</v>
      </c>
      <c r="I420" s="527" t="s">
        <v>1354</v>
      </c>
      <c r="J420"/>
      <c r="K420"/>
      <c r="L420"/>
      <c r="M420"/>
    </row>
    <row r="421" spans="1:13" ht="30">
      <c r="A421" s="40" t="s">
        <v>679</v>
      </c>
      <c r="B421" s="3" t="s">
        <v>24</v>
      </c>
      <c r="C421" s="515" t="s">
        <v>279</v>
      </c>
      <c r="D421" s="497" t="s">
        <v>517</v>
      </c>
      <c r="E421" s="537"/>
      <c r="F421" s="522">
        <v>2</v>
      </c>
      <c r="G421" s="539">
        <v>0.8</v>
      </c>
      <c r="H421" s="539" t="s">
        <v>668</v>
      </c>
      <c r="I421" s="527" t="s">
        <v>1354</v>
      </c>
      <c r="J421"/>
      <c r="K421"/>
      <c r="L421"/>
      <c r="M421"/>
    </row>
    <row r="422" spans="1:13" ht="30">
      <c r="A422" s="40" t="s">
        <v>679</v>
      </c>
      <c r="B422" s="3" t="s">
        <v>24</v>
      </c>
      <c r="C422" s="515" t="s">
        <v>279</v>
      </c>
      <c r="D422" s="497" t="s">
        <v>518</v>
      </c>
      <c r="E422" s="537"/>
      <c r="F422" s="522">
        <v>4</v>
      </c>
      <c r="G422" s="539">
        <v>0.8</v>
      </c>
      <c r="H422" s="539" t="s">
        <v>668</v>
      </c>
      <c r="I422" s="527" t="s">
        <v>1354</v>
      </c>
      <c r="J422"/>
      <c r="K422"/>
      <c r="L422"/>
      <c r="M422"/>
    </row>
    <row r="423" spans="1:13" ht="30">
      <c r="A423" s="40" t="s">
        <v>679</v>
      </c>
      <c r="B423" s="3" t="s">
        <v>24</v>
      </c>
      <c r="C423" s="515" t="s">
        <v>279</v>
      </c>
      <c r="D423" s="497" t="s">
        <v>519</v>
      </c>
      <c r="E423" s="537"/>
      <c r="F423" s="522">
        <v>2</v>
      </c>
      <c r="G423" s="539">
        <v>0.8</v>
      </c>
      <c r="H423" s="539" t="s">
        <v>668</v>
      </c>
      <c r="I423" s="527" t="s">
        <v>1354</v>
      </c>
      <c r="J423"/>
      <c r="K423"/>
      <c r="L423"/>
      <c r="M423"/>
    </row>
    <row r="424" spans="1:13" ht="30">
      <c r="A424" s="40" t="s">
        <v>679</v>
      </c>
      <c r="B424" s="3" t="s">
        <v>24</v>
      </c>
      <c r="C424" s="515" t="s">
        <v>279</v>
      </c>
      <c r="D424" s="497" t="s">
        <v>520</v>
      </c>
      <c r="E424" s="537"/>
      <c r="F424" s="522">
        <v>2</v>
      </c>
      <c r="G424" s="539">
        <v>0.8</v>
      </c>
      <c r="H424" s="539" t="s">
        <v>668</v>
      </c>
      <c r="I424" s="527" t="s">
        <v>1354</v>
      </c>
      <c r="J424"/>
      <c r="K424"/>
      <c r="L424"/>
      <c r="M424"/>
    </row>
    <row r="425" spans="1:13" ht="30">
      <c r="A425" s="40" t="s">
        <v>679</v>
      </c>
      <c r="B425" s="3" t="s">
        <v>24</v>
      </c>
      <c r="C425" s="515" t="s">
        <v>279</v>
      </c>
      <c r="D425" s="497" t="s">
        <v>1235</v>
      </c>
      <c r="E425" s="537"/>
      <c r="F425" s="522">
        <v>1</v>
      </c>
      <c r="G425" s="539">
        <v>0.8</v>
      </c>
      <c r="H425" s="539" t="s">
        <v>668</v>
      </c>
      <c r="I425" s="527" t="s">
        <v>1354</v>
      </c>
      <c r="J425"/>
      <c r="K425"/>
      <c r="L425"/>
      <c r="M425"/>
    </row>
    <row r="426" spans="1:13" ht="30">
      <c r="A426" s="40" t="s">
        <v>679</v>
      </c>
      <c r="B426" s="3" t="s">
        <v>24</v>
      </c>
      <c r="C426" s="515" t="s">
        <v>279</v>
      </c>
      <c r="D426" s="497" t="s">
        <v>1437</v>
      </c>
      <c r="E426" s="537"/>
      <c r="F426" s="522">
        <v>1</v>
      </c>
      <c r="G426" s="539">
        <v>0.8</v>
      </c>
      <c r="H426" s="539" t="s">
        <v>668</v>
      </c>
      <c r="I426" s="527" t="s">
        <v>1263</v>
      </c>
      <c r="J426"/>
      <c r="K426"/>
      <c r="L426"/>
      <c r="M426"/>
    </row>
    <row r="427" spans="1:13" ht="27.75" customHeight="1">
      <c r="A427" s="40" t="s">
        <v>679</v>
      </c>
      <c r="B427" s="3" t="s">
        <v>24</v>
      </c>
      <c r="C427" s="515" t="s">
        <v>279</v>
      </c>
      <c r="D427" s="497" t="s">
        <v>1363</v>
      </c>
      <c r="E427" s="537"/>
      <c r="F427" s="522">
        <v>1</v>
      </c>
      <c r="G427" s="539">
        <v>0.8</v>
      </c>
      <c r="H427" s="539" t="s">
        <v>668</v>
      </c>
      <c r="I427" s="527" t="s">
        <v>1263</v>
      </c>
      <c r="J427"/>
      <c r="K427"/>
      <c r="L427"/>
      <c r="M427"/>
    </row>
    <row r="428" spans="1:13" ht="30">
      <c r="A428" s="40" t="s">
        <v>679</v>
      </c>
      <c r="B428" s="3" t="s">
        <v>24</v>
      </c>
      <c r="C428" s="515" t="s">
        <v>279</v>
      </c>
      <c r="D428" s="497" t="s">
        <v>523</v>
      </c>
      <c r="E428" s="537"/>
      <c r="F428" s="546">
        <v>2</v>
      </c>
      <c r="G428" s="539">
        <v>1.1000000000000001</v>
      </c>
      <c r="H428" s="539" t="s">
        <v>668</v>
      </c>
      <c r="I428" s="527" t="s">
        <v>1447</v>
      </c>
      <c r="J428"/>
      <c r="K428"/>
      <c r="L428"/>
      <c r="M428"/>
    </row>
    <row r="429" spans="1:13" ht="30">
      <c r="A429" s="40" t="s">
        <v>679</v>
      </c>
      <c r="B429" s="3" t="s">
        <v>24</v>
      </c>
      <c r="C429" s="515" t="s">
        <v>279</v>
      </c>
      <c r="D429" s="497" t="s">
        <v>524</v>
      </c>
      <c r="E429" s="537"/>
      <c r="F429" s="546">
        <v>3</v>
      </c>
      <c r="G429" s="539">
        <v>1.1000000000000001</v>
      </c>
      <c r="H429" s="522" t="s">
        <v>668</v>
      </c>
      <c r="I429" s="527" t="s">
        <v>1447</v>
      </c>
      <c r="J429"/>
      <c r="K429"/>
      <c r="L429"/>
      <c r="M429"/>
    </row>
    <row r="430" spans="1:13" ht="30">
      <c r="A430" s="40" t="s">
        <v>679</v>
      </c>
      <c r="B430" s="3" t="s">
        <v>24</v>
      </c>
      <c r="C430" s="515" t="s">
        <v>279</v>
      </c>
      <c r="D430" s="497" t="s">
        <v>525</v>
      </c>
      <c r="E430" s="537"/>
      <c r="F430" s="546">
        <v>3</v>
      </c>
      <c r="G430" s="539">
        <v>1.1000000000000001</v>
      </c>
      <c r="H430" s="539" t="s">
        <v>668</v>
      </c>
      <c r="I430" s="527" t="s">
        <v>1447</v>
      </c>
      <c r="J430"/>
      <c r="K430"/>
      <c r="L430"/>
      <c r="M430"/>
    </row>
    <row r="431" spans="1:13" ht="30">
      <c r="A431" s="40" t="s">
        <v>679</v>
      </c>
      <c r="B431" s="3" t="s">
        <v>24</v>
      </c>
      <c r="C431" s="515" t="s">
        <v>279</v>
      </c>
      <c r="D431" s="497" t="s">
        <v>525</v>
      </c>
      <c r="E431" s="537" t="s">
        <v>891</v>
      </c>
      <c r="F431" s="546"/>
      <c r="G431" s="539">
        <v>8</v>
      </c>
      <c r="H431" s="539" t="s">
        <v>668</v>
      </c>
      <c r="I431" s="527" t="s">
        <v>1265</v>
      </c>
      <c r="J431"/>
      <c r="K431"/>
      <c r="L431"/>
      <c r="M431"/>
    </row>
    <row r="432" spans="1:13" ht="30">
      <c r="A432" s="40" t="s">
        <v>679</v>
      </c>
      <c r="B432" s="3" t="s">
        <v>24</v>
      </c>
      <c r="C432" s="515" t="s">
        <v>279</v>
      </c>
      <c r="D432" s="497" t="s">
        <v>526</v>
      </c>
      <c r="E432" s="537"/>
      <c r="F432" s="546">
        <v>4</v>
      </c>
      <c r="G432" s="539">
        <v>1.1000000000000001</v>
      </c>
      <c r="H432" s="539" t="s">
        <v>668</v>
      </c>
      <c r="I432" s="527" t="s">
        <v>1447</v>
      </c>
      <c r="J432"/>
      <c r="K432"/>
      <c r="L432"/>
      <c r="M432"/>
    </row>
    <row r="433" spans="1:13" ht="31.5">
      <c r="A433" s="40" t="s">
        <v>679</v>
      </c>
      <c r="B433" s="3" t="s">
        <v>24</v>
      </c>
      <c r="C433" s="515" t="s">
        <v>279</v>
      </c>
      <c r="D433" s="497" t="s">
        <v>1289</v>
      </c>
      <c r="E433" s="537"/>
      <c r="F433" s="546">
        <v>1</v>
      </c>
      <c r="G433" s="539">
        <v>1.1000000000000001</v>
      </c>
      <c r="H433" s="539" t="s">
        <v>668</v>
      </c>
      <c r="I433" s="527" t="s">
        <v>1447</v>
      </c>
      <c r="J433"/>
      <c r="K433"/>
      <c r="L433"/>
      <c r="M433"/>
    </row>
    <row r="434" spans="1:13" ht="30">
      <c r="A434" s="40" t="s">
        <v>679</v>
      </c>
      <c r="B434" s="3" t="s">
        <v>24</v>
      </c>
      <c r="C434" s="515" t="s">
        <v>279</v>
      </c>
      <c r="D434" s="497" t="s">
        <v>1237</v>
      </c>
      <c r="E434" s="537"/>
      <c r="F434" s="546">
        <v>2</v>
      </c>
      <c r="G434" s="539">
        <v>1.1000000000000001</v>
      </c>
      <c r="H434" s="539" t="s">
        <v>668</v>
      </c>
      <c r="I434" s="527" t="s">
        <v>1447</v>
      </c>
      <c r="J434"/>
      <c r="K434"/>
      <c r="L434"/>
      <c r="M434"/>
    </row>
    <row r="435" spans="1:13" ht="27" customHeight="1">
      <c r="A435" s="40" t="s">
        <v>679</v>
      </c>
      <c r="B435" s="3" t="s">
        <v>24</v>
      </c>
      <c r="C435" s="515" t="s">
        <v>279</v>
      </c>
      <c r="D435" s="497" t="s">
        <v>1310</v>
      </c>
      <c r="E435" s="537"/>
      <c r="F435" s="546">
        <v>1</v>
      </c>
      <c r="G435" s="539">
        <v>0.8</v>
      </c>
      <c r="H435" s="539" t="s">
        <v>668</v>
      </c>
      <c r="I435" s="527" t="s">
        <v>1448</v>
      </c>
      <c r="J435"/>
      <c r="K435"/>
      <c r="L435"/>
      <c r="M435"/>
    </row>
    <row r="436" spans="1:13" ht="30" customHeight="1">
      <c r="A436" s="40" t="s">
        <v>679</v>
      </c>
      <c r="B436" s="3" t="s">
        <v>24</v>
      </c>
      <c r="C436" s="515" t="s">
        <v>279</v>
      </c>
      <c r="D436" s="497" t="s">
        <v>1311</v>
      </c>
      <c r="E436" s="537"/>
      <c r="F436" s="546">
        <v>1</v>
      </c>
      <c r="G436" s="539">
        <v>0.8</v>
      </c>
      <c r="H436" s="539" t="s">
        <v>668</v>
      </c>
      <c r="I436" s="527" t="s">
        <v>1448</v>
      </c>
      <c r="J436"/>
      <c r="K436"/>
      <c r="L436"/>
      <c r="M436"/>
    </row>
    <row r="437" spans="1:13" ht="36.75" customHeight="1">
      <c r="A437" s="40" t="s">
        <v>679</v>
      </c>
      <c r="B437" s="3" t="s">
        <v>24</v>
      </c>
      <c r="C437" s="515" t="s">
        <v>279</v>
      </c>
      <c r="D437" s="497" t="s">
        <v>1312</v>
      </c>
      <c r="E437" s="537"/>
      <c r="F437" s="546">
        <v>1</v>
      </c>
      <c r="G437" s="539">
        <v>0.8</v>
      </c>
      <c r="H437" s="539" t="s">
        <v>668</v>
      </c>
      <c r="I437" s="527" t="s">
        <v>1448</v>
      </c>
      <c r="J437"/>
      <c r="K437"/>
      <c r="L437"/>
      <c r="M437"/>
    </row>
    <row r="438" spans="1:13" ht="30">
      <c r="A438" s="40" t="s">
        <v>679</v>
      </c>
      <c r="B438" s="3" t="s">
        <v>24</v>
      </c>
      <c r="C438" s="515" t="s">
        <v>279</v>
      </c>
      <c r="D438" s="497" t="s">
        <v>529</v>
      </c>
      <c r="E438" s="537"/>
      <c r="F438" s="546">
        <v>3</v>
      </c>
      <c r="G438" s="539">
        <v>1.1000000000000001</v>
      </c>
      <c r="H438" s="539" t="s">
        <v>668</v>
      </c>
      <c r="I438" s="527" t="s">
        <v>1449</v>
      </c>
      <c r="J438"/>
      <c r="K438"/>
      <c r="L438"/>
      <c r="M438"/>
    </row>
    <row r="439" spans="1:13" ht="28.5" customHeight="1">
      <c r="A439" s="40" t="s">
        <v>679</v>
      </c>
      <c r="B439" s="3" t="s">
        <v>24</v>
      </c>
      <c r="C439" s="515" t="s">
        <v>279</v>
      </c>
      <c r="D439" s="497" t="s">
        <v>530</v>
      </c>
      <c r="E439" s="537" t="s">
        <v>891</v>
      </c>
      <c r="F439" s="522">
        <v>1</v>
      </c>
      <c r="G439" s="539">
        <v>8</v>
      </c>
      <c r="H439" s="539" t="s">
        <v>668</v>
      </c>
      <c r="I439" s="527" t="s">
        <v>973</v>
      </c>
      <c r="J439"/>
      <c r="K439"/>
      <c r="L439"/>
      <c r="M439"/>
    </row>
    <row r="440" spans="1:13" ht="54" customHeight="1">
      <c r="A440" s="40" t="s">
        <v>679</v>
      </c>
      <c r="B440" s="3" t="s">
        <v>24</v>
      </c>
      <c r="C440" s="515" t="s">
        <v>279</v>
      </c>
      <c r="D440" s="497" t="s">
        <v>1327</v>
      </c>
      <c r="E440" s="537"/>
      <c r="F440" s="522">
        <v>1</v>
      </c>
      <c r="G440" s="539">
        <v>0.8</v>
      </c>
      <c r="H440" s="539" t="s">
        <v>668</v>
      </c>
      <c r="I440" s="527" t="s">
        <v>713</v>
      </c>
      <c r="J440"/>
      <c r="K440"/>
      <c r="L440"/>
      <c r="M440"/>
    </row>
    <row r="441" spans="1:13" ht="30">
      <c r="A441" s="40" t="s">
        <v>679</v>
      </c>
      <c r="B441" s="3" t="s">
        <v>24</v>
      </c>
      <c r="C441" s="515" t="s">
        <v>279</v>
      </c>
      <c r="D441" s="497" t="s">
        <v>532</v>
      </c>
      <c r="E441" s="537"/>
      <c r="F441" s="546">
        <v>1</v>
      </c>
      <c r="G441" s="539">
        <v>1.1000000000000001</v>
      </c>
      <c r="H441" s="539" t="s">
        <v>668</v>
      </c>
      <c r="I441" s="527" t="s">
        <v>1449</v>
      </c>
      <c r="J441"/>
      <c r="K441"/>
      <c r="L441"/>
      <c r="M441"/>
    </row>
    <row r="442" spans="1:13" ht="30">
      <c r="A442" s="40" t="s">
        <v>679</v>
      </c>
      <c r="B442" s="3" t="s">
        <v>24</v>
      </c>
      <c r="C442" s="515" t="s">
        <v>279</v>
      </c>
      <c r="D442" s="497" t="s">
        <v>533</v>
      </c>
      <c r="E442" s="537"/>
      <c r="F442" s="546">
        <v>3</v>
      </c>
      <c r="G442" s="539">
        <v>0.8</v>
      </c>
      <c r="H442" s="522" t="s">
        <v>668</v>
      </c>
      <c r="I442" s="527" t="s">
        <v>713</v>
      </c>
      <c r="J442"/>
      <c r="K442"/>
      <c r="L442"/>
      <c r="M442"/>
    </row>
    <row r="443" spans="1:13" ht="30">
      <c r="A443" s="40" t="s">
        <v>679</v>
      </c>
      <c r="B443" s="3" t="s">
        <v>24</v>
      </c>
      <c r="C443" s="515" t="s">
        <v>279</v>
      </c>
      <c r="D443" s="497" t="s">
        <v>1239</v>
      </c>
      <c r="E443" s="537"/>
      <c r="F443" s="546">
        <v>3</v>
      </c>
      <c r="G443" s="539">
        <v>1.1000000000000001</v>
      </c>
      <c r="H443" s="539" t="s">
        <v>668</v>
      </c>
      <c r="I443" s="527" t="s">
        <v>713</v>
      </c>
      <c r="J443"/>
      <c r="K443"/>
      <c r="L443"/>
      <c r="M443"/>
    </row>
    <row r="444" spans="1:13" ht="30">
      <c r="A444" s="40" t="s">
        <v>679</v>
      </c>
      <c r="B444" s="3" t="s">
        <v>24</v>
      </c>
      <c r="C444" s="515" t="s">
        <v>279</v>
      </c>
      <c r="D444" s="497" t="s">
        <v>535</v>
      </c>
      <c r="E444" s="537"/>
      <c r="F444" s="546">
        <v>1</v>
      </c>
      <c r="G444" s="539">
        <v>0.8</v>
      </c>
      <c r="H444" s="539" t="s">
        <v>668</v>
      </c>
      <c r="I444" s="527" t="s">
        <v>713</v>
      </c>
      <c r="J444"/>
      <c r="K444"/>
      <c r="L444"/>
      <c r="M444"/>
    </row>
    <row r="445" spans="1:13" ht="34.5" customHeight="1">
      <c r="A445" s="40" t="s">
        <v>679</v>
      </c>
      <c r="B445" s="3" t="s">
        <v>24</v>
      </c>
      <c r="C445" s="515" t="s">
        <v>279</v>
      </c>
      <c r="D445" s="497" t="s">
        <v>1383</v>
      </c>
      <c r="E445" s="537"/>
      <c r="F445" s="546">
        <v>2</v>
      </c>
      <c r="G445" s="539">
        <v>0.8</v>
      </c>
      <c r="H445" s="539" t="s">
        <v>668</v>
      </c>
      <c r="I445" s="527" t="s">
        <v>1384</v>
      </c>
      <c r="J445"/>
      <c r="K445"/>
      <c r="L445"/>
      <c r="M445"/>
    </row>
    <row r="446" spans="1:13" ht="30">
      <c r="A446" s="40" t="s">
        <v>679</v>
      </c>
      <c r="B446" s="3" t="s">
        <v>24</v>
      </c>
      <c r="C446" s="515" t="s">
        <v>279</v>
      </c>
      <c r="D446" s="497" t="s">
        <v>536</v>
      </c>
      <c r="E446" s="537"/>
      <c r="F446" s="546">
        <v>4</v>
      </c>
      <c r="G446" s="539">
        <v>0.8</v>
      </c>
      <c r="H446" s="539" t="s">
        <v>668</v>
      </c>
      <c r="I446" s="527" t="s">
        <v>713</v>
      </c>
      <c r="J446"/>
      <c r="K446"/>
      <c r="L446"/>
      <c r="M446"/>
    </row>
    <row r="447" spans="1:13" ht="30" customHeight="1">
      <c r="A447" s="40" t="s">
        <v>679</v>
      </c>
      <c r="B447" s="3" t="s">
        <v>24</v>
      </c>
      <c r="C447" s="515" t="s">
        <v>279</v>
      </c>
      <c r="D447" s="497" t="s">
        <v>1240</v>
      </c>
      <c r="E447" s="537" t="s">
        <v>891</v>
      </c>
      <c r="F447" s="546"/>
      <c r="G447" s="539">
        <v>8</v>
      </c>
      <c r="H447" s="539" t="s">
        <v>668</v>
      </c>
      <c r="I447" s="527" t="s">
        <v>713</v>
      </c>
      <c r="J447"/>
      <c r="K447"/>
      <c r="L447"/>
      <c r="M447"/>
    </row>
    <row r="448" spans="1:13" ht="30" customHeight="1">
      <c r="A448" s="40" t="s">
        <v>679</v>
      </c>
      <c r="B448" s="3" t="s">
        <v>24</v>
      </c>
      <c r="C448" s="515" t="s">
        <v>279</v>
      </c>
      <c r="D448" s="497" t="s">
        <v>1036</v>
      </c>
      <c r="E448" s="537"/>
      <c r="F448" s="546">
        <v>2</v>
      </c>
      <c r="G448" s="539">
        <v>0.8</v>
      </c>
      <c r="H448" s="539" t="s">
        <v>668</v>
      </c>
      <c r="I448" s="527" t="s">
        <v>713</v>
      </c>
      <c r="J448"/>
      <c r="K448"/>
      <c r="L448"/>
      <c r="M448"/>
    </row>
    <row r="449" spans="1:13" ht="30">
      <c r="A449" s="40" t="s">
        <v>679</v>
      </c>
      <c r="B449" s="3" t="s">
        <v>24</v>
      </c>
      <c r="C449" s="515" t="s">
        <v>279</v>
      </c>
      <c r="D449" s="497" t="s">
        <v>538</v>
      </c>
      <c r="E449" s="537"/>
      <c r="F449" s="546">
        <v>2</v>
      </c>
      <c r="G449" s="539">
        <v>0.8</v>
      </c>
      <c r="H449" s="539" t="s">
        <v>668</v>
      </c>
      <c r="I449" s="527" t="s">
        <v>713</v>
      </c>
      <c r="J449"/>
      <c r="K449"/>
      <c r="L449"/>
      <c r="M449"/>
    </row>
    <row r="450" spans="1:13" ht="30">
      <c r="A450" s="40" t="s">
        <v>679</v>
      </c>
      <c r="B450" s="3" t="s">
        <v>24</v>
      </c>
      <c r="C450" s="515" t="s">
        <v>279</v>
      </c>
      <c r="D450" s="497" t="s">
        <v>1198</v>
      </c>
      <c r="E450" s="537"/>
      <c r="F450" s="546">
        <v>3</v>
      </c>
      <c r="G450" s="539">
        <v>0.8</v>
      </c>
      <c r="H450" s="539" t="s">
        <v>668</v>
      </c>
      <c r="I450" s="527" t="s">
        <v>713</v>
      </c>
      <c r="J450"/>
      <c r="K450"/>
      <c r="L450"/>
      <c r="M450"/>
    </row>
    <row r="451" spans="1:13" ht="30">
      <c r="A451" s="40" t="s">
        <v>679</v>
      </c>
      <c r="B451" s="3" t="s">
        <v>24</v>
      </c>
      <c r="C451" s="515" t="s">
        <v>279</v>
      </c>
      <c r="D451" s="497" t="s">
        <v>540</v>
      </c>
      <c r="E451" s="537"/>
      <c r="F451" s="546">
        <v>3</v>
      </c>
      <c r="G451" s="539">
        <v>1.1000000000000001</v>
      </c>
      <c r="H451" s="539" t="s">
        <v>668</v>
      </c>
      <c r="I451" s="527" t="s">
        <v>713</v>
      </c>
      <c r="J451"/>
      <c r="K451"/>
      <c r="L451"/>
      <c r="M451"/>
    </row>
    <row r="452" spans="1:13" ht="30">
      <c r="A452" s="40" t="s">
        <v>679</v>
      </c>
      <c r="B452" s="3" t="s">
        <v>24</v>
      </c>
      <c r="C452" s="515" t="s">
        <v>279</v>
      </c>
      <c r="D452" s="497" t="s">
        <v>541</v>
      </c>
      <c r="E452" s="537"/>
      <c r="F452" s="546">
        <v>2</v>
      </c>
      <c r="G452" s="539">
        <v>1.1000000000000001</v>
      </c>
      <c r="H452" s="522" t="s">
        <v>668</v>
      </c>
      <c r="I452" s="527" t="s">
        <v>713</v>
      </c>
      <c r="J452"/>
      <c r="K452"/>
      <c r="L452"/>
      <c r="M452"/>
    </row>
    <row r="453" spans="1:13" ht="30.75" customHeight="1">
      <c r="A453" s="40" t="s">
        <v>679</v>
      </c>
      <c r="B453" s="3" t="s">
        <v>24</v>
      </c>
      <c r="C453" s="515" t="s">
        <v>279</v>
      </c>
      <c r="D453" s="497" t="s">
        <v>542</v>
      </c>
      <c r="E453" s="537"/>
      <c r="F453" s="546">
        <v>2</v>
      </c>
      <c r="G453" s="539">
        <v>1.1000000000000001</v>
      </c>
      <c r="H453" s="522" t="s">
        <v>668</v>
      </c>
      <c r="I453" s="527" t="s">
        <v>713</v>
      </c>
      <c r="J453"/>
      <c r="K453"/>
      <c r="L453"/>
      <c r="M453"/>
    </row>
    <row r="454" spans="1:13" ht="27.75" customHeight="1">
      <c r="A454" s="40" t="s">
        <v>679</v>
      </c>
      <c r="B454" s="3" t="s">
        <v>24</v>
      </c>
      <c r="C454" s="515" t="s">
        <v>279</v>
      </c>
      <c r="D454" s="497" t="s">
        <v>543</v>
      </c>
      <c r="E454" s="537" t="s">
        <v>891</v>
      </c>
      <c r="F454" s="546"/>
      <c r="G454" s="539">
        <v>8</v>
      </c>
      <c r="H454" s="539" t="s">
        <v>668</v>
      </c>
      <c r="I454" s="527" t="s">
        <v>713</v>
      </c>
      <c r="J454"/>
      <c r="K454"/>
      <c r="L454"/>
      <c r="M454"/>
    </row>
    <row r="455" spans="1:13" ht="27.75" customHeight="1">
      <c r="A455" s="40" t="s">
        <v>679</v>
      </c>
      <c r="B455" s="3" t="s">
        <v>24</v>
      </c>
      <c r="C455" s="515" t="s">
        <v>279</v>
      </c>
      <c r="D455" s="549" t="s">
        <v>544</v>
      </c>
      <c r="E455" s="537"/>
      <c r="F455" s="546">
        <v>4</v>
      </c>
      <c r="G455" s="539">
        <v>1.1000000000000001</v>
      </c>
      <c r="H455" s="539" t="s">
        <v>668</v>
      </c>
      <c r="I455" s="527" t="s">
        <v>713</v>
      </c>
      <c r="J455"/>
      <c r="K455"/>
      <c r="L455"/>
      <c r="M455"/>
    </row>
    <row r="456" spans="1:13" ht="27.75" customHeight="1">
      <c r="A456" s="40" t="s">
        <v>679</v>
      </c>
      <c r="B456" s="3" t="s">
        <v>24</v>
      </c>
      <c r="C456" s="515" t="s">
        <v>279</v>
      </c>
      <c r="D456" s="497" t="s">
        <v>545</v>
      </c>
      <c r="E456" s="537"/>
      <c r="F456" s="546">
        <v>4</v>
      </c>
      <c r="G456" s="539">
        <v>1.1000000000000001</v>
      </c>
      <c r="H456" s="539" t="s">
        <v>668</v>
      </c>
      <c r="I456" s="527" t="s">
        <v>713</v>
      </c>
      <c r="J456"/>
      <c r="K456"/>
      <c r="L456"/>
      <c r="M456"/>
    </row>
    <row r="457" spans="1:13" ht="30">
      <c r="A457" s="40" t="s">
        <v>679</v>
      </c>
      <c r="B457" s="3" t="s">
        <v>24</v>
      </c>
      <c r="C457" s="515" t="s">
        <v>279</v>
      </c>
      <c r="D457" s="549" t="s">
        <v>546</v>
      </c>
      <c r="E457" s="537"/>
      <c r="F457" s="546">
        <v>4</v>
      </c>
      <c r="G457" s="539">
        <v>0.8</v>
      </c>
      <c r="H457" s="539" t="s">
        <v>668</v>
      </c>
      <c r="I457" s="527" t="s">
        <v>713</v>
      </c>
      <c r="J457"/>
      <c r="K457"/>
      <c r="L457"/>
      <c r="M457"/>
    </row>
    <row r="458" spans="1:13" ht="31.5">
      <c r="A458" s="40" t="s">
        <v>679</v>
      </c>
      <c r="B458" s="3" t="s">
        <v>24</v>
      </c>
      <c r="C458" s="515" t="s">
        <v>279</v>
      </c>
      <c r="D458" s="497" t="s">
        <v>1241</v>
      </c>
      <c r="E458" s="537"/>
      <c r="F458" s="546">
        <v>4</v>
      </c>
      <c r="G458" s="539">
        <v>0.8</v>
      </c>
      <c r="H458" s="539" t="s">
        <v>668</v>
      </c>
      <c r="I458" s="527" t="s">
        <v>713</v>
      </c>
      <c r="J458"/>
      <c r="K458"/>
      <c r="L458"/>
      <c r="M458"/>
    </row>
    <row r="459" spans="1:13" ht="30" customHeight="1">
      <c r="A459" s="40" t="s">
        <v>679</v>
      </c>
      <c r="B459" s="3" t="s">
        <v>24</v>
      </c>
      <c r="C459" s="515" t="s">
        <v>279</v>
      </c>
      <c r="D459" s="497" t="s">
        <v>1242</v>
      </c>
      <c r="E459" s="537"/>
      <c r="F459" s="546">
        <v>5</v>
      </c>
      <c r="G459" s="539">
        <v>1.1000000000000001</v>
      </c>
      <c r="H459" s="539" t="s">
        <v>668</v>
      </c>
      <c r="I459" s="527" t="s">
        <v>713</v>
      </c>
      <c r="J459"/>
      <c r="K459"/>
      <c r="L459"/>
      <c r="M459"/>
    </row>
    <row r="460" spans="1:13" ht="31.5">
      <c r="A460" s="40" t="s">
        <v>679</v>
      </c>
      <c r="B460" s="3" t="s">
        <v>24</v>
      </c>
      <c r="C460" s="515" t="s">
        <v>279</v>
      </c>
      <c r="D460" s="497" t="s">
        <v>1243</v>
      </c>
      <c r="E460" s="537" t="s">
        <v>891</v>
      </c>
      <c r="F460" s="546"/>
      <c r="G460" s="539">
        <v>8</v>
      </c>
      <c r="H460" s="539" t="s">
        <v>668</v>
      </c>
      <c r="I460" s="527" t="s">
        <v>713</v>
      </c>
      <c r="J460"/>
      <c r="K460"/>
      <c r="L460"/>
      <c r="M460"/>
    </row>
    <row r="461" spans="1:13" ht="33" customHeight="1">
      <c r="A461" s="40" t="s">
        <v>679</v>
      </c>
      <c r="B461" s="3" t="s">
        <v>24</v>
      </c>
      <c r="C461" s="515" t="s">
        <v>279</v>
      </c>
      <c r="D461" s="497" t="s">
        <v>549</v>
      </c>
      <c r="E461" s="537"/>
      <c r="F461" s="546">
        <v>3</v>
      </c>
      <c r="G461" s="539">
        <v>1.1000000000000001</v>
      </c>
      <c r="H461" s="539" t="s">
        <v>968</v>
      </c>
      <c r="I461" s="527" t="s">
        <v>713</v>
      </c>
      <c r="J461"/>
      <c r="K461"/>
      <c r="L461"/>
      <c r="M461"/>
    </row>
    <row r="462" spans="1:13" ht="30" customHeight="1">
      <c r="A462" s="40" t="s">
        <v>1142</v>
      </c>
      <c r="B462" s="3" t="s">
        <v>24</v>
      </c>
      <c r="C462" s="515" t="s">
        <v>279</v>
      </c>
      <c r="D462" s="497" t="s">
        <v>1244</v>
      </c>
      <c r="E462" s="537"/>
      <c r="F462" s="546">
        <v>3</v>
      </c>
      <c r="G462" s="539">
        <v>1.1000000000000001</v>
      </c>
      <c r="H462" s="522" t="s">
        <v>668</v>
      </c>
      <c r="I462" s="527" t="s">
        <v>713</v>
      </c>
      <c r="J462"/>
      <c r="K462"/>
      <c r="L462"/>
      <c r="M462"/>
    </row>
    <row r="463" spans="1:13" ht="31.5" customHeight="1">
      <c r="A463" s="40" t="s">
        <v>679</v>
      </c>
      <c r="B463" s="3" t="s">
        <v>24</v>
      </c>
      <c r="C463" s="515" t="s">
        <v>279</v>
      </c>
      <c r="D463" s="497" t="s">
        <v>551</v>
      </c>
      <c r="E463" s="537" t="s">
        <v>891</v>
      </c>
      <c r="F463" s="546"/>
      <c r="G463" s="539">
        <v>8</v>
      </c>
      <c r="H463" s="539" t="s">
        <v>968</v>
      </c>
      <c r="I463" s="527" t="s">
        <v>713</v>
      </c>
      <c r="J463"/>
      <c r="K463"/>
      <c r="L463"/>
      <c r="M463"/>
    </row>
    <row r="464" spans="1:13" ht="31.5" customHeight="1">
      <c r="A464" s="40" t="s">
        <v>679</v>
      </c>
      <c r="B464" s="3" t="s">
        <v>24</v>
      </c>
      <c r="C464" s="515" t="s">
        <v>279</v>
      </c>
      <c r="D464" s="497" t="s">
        <v>1138</v>
      </c>
      <c r="E464" s="537"/>
      <c r="F464" s="546">
        <v>3</v>
      </c>
      <c r="G464" s="539">
        <v>1.1000000000000001</v>
      </c>
      <c r="H464" s="539" t="s">
        <v>668</v>
      </c>
      <c r="I464" s="527" t="s">
        <v>713</v>
      </c>
      <c r="J464"/>
      <c r="K464"/>
      <c r="L464"/>
      <c r="M464"/>
    </row>
    <row r="465" spans="1:13" ht="30">
      <c r="A465" s="40" t="s">
        <v>679</v>
      </c>
      <c r="B465" s="3" t="s">
        <v>24</v>
      </c>
      <c r="C465" s="515" t="s">
        <v>279</v>
      </c>
      <c r="D465" s="497" t="s">
        <v>552</v>
      </c>
      <c r="E465" s="537" t="s">
        <v>891</v>
      </c>
      <c r="F465" s="546"/>
      <c r="G465" s="539">
        <v>8</v>
      </c>
      <c r="H465" s="539" t="s">
        <v>668</v>
      </c>
      <c r="I465" s="527" t="s">
        <v>713</v>
      </c>
      <c r="J465"/>
      <c r="K465"/>
      <c r="L465"/>
      <c r="M465"/>
    </row>
    <row r="466" spans="1:13" ht="31.5">
      <c r="A466" s="40" t="s">
        <v>679</v>
      </c>
      <c r="B466" s="3" t="s">
        <v>24</v>
      </c>
      <c r="C466" s="515" t="s">
        <v>279</v>
      </c>
      <c r="D466" s="497" t="s">
        <v>1245</v>
      </c>
      <c r="E466" s="537"/>
      <c r="F466" s="546">
        <v>3</v>
      </c>
      <c r="G466" s="539">
        <v>0.8</v>
      </c>
      <c r="H466" s="539" t="s">
        <v>668</v>
      </c>
      <c r="I466" s="527" t="s">
        <v>713</v>
      </c>
      <c r="J466"/>
      <c r="K466"/>
      <c r="L466"/>
      <c r="M466"/>
    </row>
    <row r="467" spans="1:13" ht="30">
      <c r="A467" s="40" t="s">
        <v>679</v>
      </c>
      <c r="B467" s="3" t="s">
        <v>24</v>
      </c>
      <c r="C467" s="515" t="s">
        <v>279</v>
      </c>
      <c r="D467" s="497" t="s">
        <v>554</v>
      </c>
      <c r="E467" s="537"/>
      <c r="F467" s="546">
        <v>3</v>
      </c>
      <c r="G467" s="539">
        <v>0.8</v>
      </c>
      <c r="H467" s="539" t="s">
        <v>668</v>
      </c>
      <c r="I467" s="527" t="s">
        <v>713</v>
      </c>
      <c r="J467"/>
      <c r="K467"/>
      <c r="L467"/>
      <c r="M467"/>
    </row>
    <row r="468" spans="1:13" ht="30">
      <c r="A468" s="40" t="s">
        <v>679</v>
      </c>
      <c r="B468" s="3" t="s">
        <v>24</v>
      </c>
      <c r="C468" s="515" t="s">
        <v>279</v>
      </c>
      <c r="D468" s="497" t="s">
        <v>555</v>
      </c>
      <c r="E468" s="537"/>
      <c r="F468" s="546">
        <v>3</v>
      </c>
      <c r="G468" s="539">
        <v>0.8</v>
      </c>
      <c r="H468" s="539" t="s">
        <v>668</v>
      </c>
      <c r="I468" s="527" t="s">
        <v>713</v>
      </c>
      <c r="J468"/>
      <c r="K468"/>
      <c r="L468"/>
      <c r="M468"/>
    </row>
    <row r="469" spans="1:13" ht="43.5" customHeight="1">
      <c r="A469" s="40" t="s">
        <v>679</v>
      </c>
      <c r="B469" s="3" t="s">
        <v>24</v>
      </c>
      <c r="C469" s="515" t="s">
        <v>279</v>
      </c>
      <c r="D469" s="497" t="s">
        <v>1259</v>
      </c>
      <c r="E469" s="537"/>
      <c r="F469" s="546">
        <v>1</v>
      </c>
      <c r="G469" s="539">
        <v>0.8</v>
      </c>
      <c r="H469" s="539" t="s">
        <v>668</v>
      </c>
      <c r="I469" s="527" t="s">
        <v>1260</v>
      </c>
      <c r="J469"/>
      <c r="K469"/>
      <c r="L469"/>
      <c r="M469"/>
    </row>
    <row r="470" spans="1:13" ht="30">
      <c r="A470" s="60" t="s">
        <v>679</v>
      </c>
      <c r="B470" s="61" t="s">
        <v>24</v>
      </c>
      <c r="C470" s="515" t="s">
        <v>279</v>
      </c>
      <c r="D470" s="497" t="s">
        <v>556</v>
      </c>
      <c r="E470" s="537"/>
      <c r="F470" s="546">
        <v>2</v>
      </c>
      <c r="G470" s="539">
        <v>0.8</v>
      </c>
      <c r="H470" s="539" t="s">
        <v>668</v>
      </c>
      <c r="I470" s="527" t="s">
        <v>713</v>
      </c>
      <c r="J470"/>
      <c r="K470"/>
      <c r="L470"/>
      <c r="M470"/>
    </row>
    <row r="471" spans="1:13" ht="30">
      <c r="A471" s="60" t="s">
        <v>679</v>
      </c>
      <c r="B471" s="61" t="s">
        <v>24</v>
      </c>
      <c r="C471" s="515" t="s">
        <v>279</v>
      </c>
      <c r="D471" s="497" t="s">
        <v>761</v>
      </c>
      <c r="E471" s="537"/>
      <c r="F471" s="546">
        <v>2</v>
      </c>
      <c r="G471" s="539">
        <v>0.8</v>
      </c>
      <c r="H471" s="539" t="s">
        <v>668</v>
      </c>
      <c r="I471" s="527" t="s">
        <v>713</v>
      </c>
      <c r="J471"/>
      <c r="K471"/>
      <c r="L471"/>
      <c r="M471"/>
    </row>
    <row r="472" spans="1:13" ht="28.5" customHeight="1">
      <c r="A472" s="60" t="s">
        <v>679</v>
      </c>
      <c r="B472" s="61" t="s">
        <v>24</v>
      </c>
      <c r="C472" s="515" t="s">
        <v>279</v>
      </c>
      <c r="D472" s="486" t="s">
        <v>762</v>
      </c>
      <c r="E472" s="545"/>
      <c r="F472" s="546">
        <v>1</v>
      </c>
      <c r="G472" s="539">
        <v>0.8</v>
      </c>
      <c r="H472" s="539" t="s">
        <v>668</v>
      </c>
      <c r="I472" s="527" t="s">
        <v>713</v>
      </c>
      <c r="J472"/>
      <c r="K472"/>
      <c r="L472"/>
      <c r="M472"/>
    </row>
    <row r="473" spans="1:13" ht="28.5" customHeight="1">
      <c r="A473" s="585" t="s">
        <v>679</v>
      </c>
      <c r="B473" s="3" t="s">
        <v>24</v>
      </c>
      <c r="C473" s="515" t="s">
        <v>279</v>
      </c>
      <c r="D473" s="486" t="s">
        <v>892</v>
      </c>
      <c r="E473" s="545"/>
      <c r="F473" s="546">
        <v>1</v>
      </c>
      <c r="G473" s="539">
        <v>1.1000000000000001</v>
      </c>
      <c r="H473" s="539" t="s">
        <v>668</v>
      </c>
      <c r="I473" s="527" t="s">
        <v>713</v>
      </c>
      <c r="J473"/>
      <c r="K473"/>
      <c r="L473"/>
      <c r="M473"/>
    </row>
    <row r="474" spans="1:13" ht="28.5" customHeight="1">
      <c r="A474" s="585" t="s">
        <v>679</v>
      </c>
      <c r="B474" s="3" t="s">
        <v>24</v>
      </c>
      <c r="C474" s="515" t="s">
        <v>279</v>
      </c>
      <c r="D474" s="486" t="s">
        <v>893</v>
      </c>
      <c r="E474" s="545"/>
      <c r="F474" s="546">
        <v>3</v>
      </c>
      <c r="G474" s="539">
        <v>0.8</v>
      </c>
      <c r="H474" s="539" t="s">
        <v>668</v>
      </c>
      <c r="I474" s="527" t="s">
        <v>713</v>
      </c>
      <c r="J474"/>
      <c r="K474"/>
      <c r="L474"/>
      <c r="M474"/>
    </row>
    <row r="475" spans="1:13" ht="28.5" customHeight="1">
      <c r="A475" s="40" t="s">
        <v>679</v>
      </c>
      <c r="B475" s="3" t="s">
        <v>24</v>
      </c>
      <c r="C475" s="515" t="s">
        <v>1499</v>
      </c>
      <c r="D475" s="486" t="s">
        <v>1509</v>
      </c>
      <c r="E475" s="545"/>
      <c r="F475" s="546">
        <v>1</v>
      </c>
      <c r="G475" s="539">
        <v>0.8</v>
      </c>
      <c r="H475" s="539" t="s">
        <v>668</v>
      </c>
      <c r="I475" s="527" t="s">
        <v>713</v>
      </c>
      <c r="J475"/>
      <c r="K475"/>
      <c r="L475"/>
      <c r="M475"/>
    </row>
    <row r="476" spans="1:13" ht="33" customHeight="1">
      <c r="A476" s="585" t="s">
        <v>679</v>
      </c>
      <c r="B476" s="3" t="s">
        <v>24</v>
      </c>
      <c r="C476" s="515" t="s">
        <v>279</v>
      </c>
      <c r="D476" s="486" t="s">
        <v>1246</v>
      </c>
      <c r="E476" s="545"/>
      <c r="F476" s="546">
        <v>2</v>
      </c>
      <c r="G476" s="539">
        <v>0.8</v>
      </c>
      <c r="H476" s="539" t="s">
        <v>668</v>
      </c>
      <c r="I476" s="527" t="s">
        <v>713</v>
      </c>
      <c r="J476"/>
      <c r="K476"/>
      <c r="L476"/>
      <c r="M476"/>
    </row>
    <row r="477" spans="1:13" ht="36.75" customHeight="1">
      <c r="A477" s="585" t="s">
        <v>679</v>
      </c>
      <c r="B477" s="3" t="s">
        <v>24</v>
      </c>
      <c r="C477" s="515" t="s">
        <v>279</v>
      </c>
      <c r="D477" s="486" t="s">
        <v>1277</v>
      </c>
      <c r="E477" s="545"/>
      <c r="F477" s="546">
        <v>2</v>
      </c>
      <c r="G477" s="539">
        <v>1.9</v>
      </c>
      <c r="H477" s="539" t="s">
        <v>668</v>
      </c>
      <c r="I477" s="527" t="s">
        <v>713</v>
      </c>
      <c r="J477"/>
      <c r="K477"/>
      <c r="L477"/>
      <c r="M477"/>
    </row>
    <row r="478" spans="1:13" ht="30">
      <c r="A478" s="40" t="s">
        <v>679</v>
      </c>
      <c r="B478" s="3" t="s">
        <v>24</v>
      </c>
      <c r="C478" s="515" t="s">
        <v>279</v>
      </c>
      <c r="D478" s="486" t="s">
        <v>1197</v>
      </c>
      <c r="E478" s="545"/>
      <c r="F478" s="546">
        <v>4</v>
      </c>
      <c r="G478" s="539">
        <v>0.8</v>
      </c>
      <c r="H478" s="539" t="s">
        <v>668</v>
      </c>
      <c r="I478" s="527" t="s">
        <v>713</v>
      </c>
      <c r="J478"/>
      <c r="K478"/>
      <c r="L478"/>
      <c r="M478"/>
    </row>
    <row r="479" spans="1:13" ht="33.75" customHeight="1">
      <c r="A479" s="40" t="s">
        <v>679</v>
      </c>
      <c r="B479" s="3" t="s">
        <v>24</v>
      </c>
      <c r="C479" s="515" t="s">
        <v>279</v>
      </c>
      <c r="D479" s="486" t="s">
        <v>1452</v>
      </c>
      <c r="E479" s="545"/>
      <c r="F479" s="546"/>
      <c r="G479" s="539"/>
      <c r="H479" s="539"/>
      <c r="I479" s="527" t="s">
        <v>711</v>
      </c>
      <c r="J479"/>
      <c r="K479"/>
      <c r="L479"/>
      <c r="M479"/>
    </row>
    <row r="480" spans="1:13" ht="30">
      <c r="A480" s="40" t="s">
        <v>679</v>
      </c>
      <c r="B480" s="3" t="s">
        <v>24</v>
      </c>
      <c r="C480" s="515" t="s">
        <v>279</v>
      </c>
      <c r="D480" s="486" t="s">
        <v>558</v>
      </c>
      <c r="E480" s="545"/>
      <c r="F480" s="546">
        <v>2</v>
      </c>
      <c r="G480" s="539">
        <v>1.9</v>
      </c>
      <c r="H480" s="539" t="s">
        <v>668</v>
      </c>
      <c r="I480" s="527" t="s">
        <v>713</v>
      </c>
      <c r="J480"/>
      <c r="K480"/>
      <c r="L480"/>
      <c r="M480"/>
    </row>
    <row r="481" spans="1:13" ht="30">
      <c r="A481" s="40" t="s">
        <v>679</v>
      </c>
      <c r="B481" s="3" t="s">
        <v>24</v>
      </c>
      <c r="C481" s="486" t="s">
        <v>279</v>
      </c>
      <c r="D481" s="486" t="s">
        <v>559</v>
      </c>
      <c r="E481" s="545"/>
      <c r="F481" s="546">
        <v>2</v>
      </c>
      <c r="G481" s="539">
        <v>0.8</v>
      </c>
      <c r="H481" s="539" t="s">
        <v>668</v>
      </c>
      <c r="I481" s="527" t="s">
        <v>713</v>
      </c>
      <c r="J481"/>
      <c r="K481"/>
      <c r="L481"/>
      <c r="M481"/>
    </row>
    <row r="482" spans="1:13" ht="30">
      <c r="A482" s="40" t="s">
        <v>679</v>
      </c>
      <c r="B482" s="3" t="s">
        <v>24</v>
      </c>
      <c r="C482" s="486" t="s">
        <v>279</v>
      </c>
      <c r="D482" s="486" t="s">
        <v>560</v>
      </c>
      <c r="E482" s="545"/>
      <c r="F482" s="546">
        <v>4</v>
      </c>
      <c r="G482" s="539">
        <v>1.1000000000000001</v>
      </c>
      <c r="H482" s="539" t="s">
        <v>668</v>
      </c>
      <c r="I482" s="527" t="s">
        <v>713</v>
      </c>
      <c r="J482"/>
      <c r="K482"/>
      <c r="L482"/>
      <c r="M482"/>
    </row>
    <row r="483" spans="1:13" ht="30">
      <c r="A483" s="40" t="s">
        <v>679</v>
      </c>
      <c r="B483" s="3" t="s">
        <v>24</v>
      </c>
      <c r="C483" s="515" t="s">
        <v>279</v>
      </c>
      <c r="D483" s="486" t="s">
        <v>561</v>
      </c>
      <c r="E483" s="545"/>
      <c r="F483" s="546">
        <v>3</v>
      </c>
      <c r="G483" s="539">
        <v>0.8</v>
      </c>
      <c r="H483" s="522" t="s">
        <v>668</v>
      </c>
      <c r="I483" s="527" t="s">
        <v>713</v>
      </c>
      <c r="J483"/>
      <c r="K483"/>
      <c r="L483"/>
      <c r="M483"/>
    </row>
    <row r="484" spans="1:13" ht="30">
      <c r="A484" s="40" t="s">
        <v>679</v>
      </c>
      <c r="B484" s="3" t="s">
        <v>24</v>
      </c>
      <c r="C484" s="515" t="s">
        <v>279</v>
      </c>
      <c r="D484" s="486" t="s">
        <v>562</v>
      </c>
      <c r="E484" s="545"/>
      <c r="F484" s="546">
        <v>3</v>
      </c>
      <c r="G484" s="539">
        <v>0.8</v>
      </c>
      <c r="H484" s="539" t="s">
        <v>668</v>
      </c>
      <c r="I484" s="527" t="s">
        <v>713</v>
      </c>
      <c r="J484"/>
      <c r="K484"/>
      <c r="L484"/>
      <c r="M484"/>
    </row>
    <row r="485" spans="1:13" ht="29.25" customHeight="1">
      <c r="A485" s="40" t="s">
        <v>679</v>
      </c>
      <c r="B485" s="3" t="s">
        <v>24</v>
      </c>
      <c r="C485" s="515" t="s">
        <v>279</v>
      </c>
      <c r="D485" s="486" t="s">
        <v>563</v>
      </c>
      <c r="E485" s="545"/>
      <c r="F485" s="546">
        <v>2</v>
      </c>
      <c r="G485" s="539">
        <v>1.1000000000000001</v>
      </c>
      <c r="H485" s="539" t="s">
        <v>668</v>
      </c>
      <c r="I485" s="527" t="s">
        <v>713</v>
      </c>
      <c r="J485"/>
      <c r="K485"/>
      <c r="L485"/>
      <c r="M485"/>
    </row>
    <row r="486" spans="1:13" ht="32.25" customHeight="1">
      <c r="A486" s="40" t="s">
        <v>679</v>
      </c>
      <c r="B486" s="3" t="s">
        <v>24</v>
      </c>
      <c r="C486" s="515" t="s">
        <v>279</v>
      </c>
      <c r="D486" s="486" t="s">
        <v>564</v>
      </c>
      <c r="E486" s="545"/>
      <c r="F486" s="546">
        <v>3</v>
      </c>
      <c r="G486" s="539">
        <v>1.1000000000000001</v>
      </c>
      <c r="H486" s="539" t="s">
        <v>668</v>
      </c>
      <c r="I486" s="527" t="s">
        <v>713</v>
      </c>
      <c r="J486"/>
      <c r="K486"/>
      <c r="L486"/>
      <c r="M486"/>
    </row>
    <row r="487" spans="1:13" ht="31.5" customHeight="1">
      <c r="A487" s="40" t="s">
        <v>679</v>
      </c>
      <c r="B487" s="3" t="s">
        <v>24</v>
      </c>
      <c r="C487" s="515" t="s">
        <v>279</v>
      </c>
      <c r="D487" s="486" t="s">
        <v>565</v>
      </c>
      <c r="E487" s="545" t="s">
        <v>891</v>
      </c>
      <c r="F487" s="546">
        <v>1</v>
      </c>
      <c r="G487" s="539">
        <v>8</v>
      </c>
      <c r="H487" s="539" t="s">
        <v>668</v>
      </c>
      <c r="I487" s="527" t="s">
        <v>713</v>
      </c>
      <c r="J487"/>
      <c r="K487"/>
      <c r="L487"/>
      <c r="M487"/>
    </row>
    <row r="488" spans="1:13" ht="30">
      <c r="A488" s="40" t="s">
        <v>679</v>
      </c>
      <c r="B488" s="3" t="s">
        <v>24</v>
      </c>
      <c r="C488" s="515" t="s">
        <v>279</v>
      </c>
      <c r="D488" s="486" t="s">
        <v>1247</v>
      </c>
      <c r="E488" s="545"/>
      <c r="F488" s="546">
        <v>4</v>
      </c>
      <c r="G488" s="539">
        <v>0.8</v>
      </c>
      <c r="H488" s="539" t="s">
        <v>668</v>
      </c>
      <c r="I488" s="527" t="s">
        <v>713</v>
      </c>
      <c r="J488"/>
      <c r="K488"/>
      <c r="L488"/>
      <c r="M488"/>
    </row>
    <row r="489" spans="1:13" ht="37.5" customHeight="1">
      <c r="A489" s="40" t="s">
        <v>679</v>
      </c>
      <c r="B489" s="3" t="s">
        <v>24</v>
      </c>
      <c r="C489" s="515" t="s">
        <v>279</v>
      </c>
      <c r="D489" s="486" t="s">
        <v>1281</v>
      </c>
      <c r="E489" s="545"/>
      <c r="F489" s="546">
        <v>2</v>
      </c>
      <c r="G489" s="539">
        <v>0.8</v>
      </c>
      <c r="H489" s="539" t="s">
        <v>668</v>
      </c>
      <c r="I489" s="527" t="s">
        <v>1282</v>
      </c>
      <c r="J489"/>
      <c r="K489"/>
      <c r="L489"/>
      <c r="M489"/>
    </row>
    <row r="490" spans="1:13" ht="30">
      <c r="A490" s="40" t="s">
        <v>679</v>
      </c>
      <c r="B490" s="3" t="s">
        <v>24</v>
      </c>
      <c r="C490" s="515" t="s">
        <v>279</v>
      </c>
      <c r="D490" s="486" t="s">
        <v>568</v>
      </c>
      <c r="E490" s="545"/>
      <c r="F490" s="546">
        <v>3</v>
      </c>
      <c r="G490" s="539">
        <v>0.8</v>
      </c>
      <c r="H490" s="539" t="s">
        <v>668</v>
      </c>
      <c r="I490" s="527" t="s">
        <v>713</v>
      </c>
      <c r="J490"/>
      <c r="K490"/>
      <c r="L490"/>
      <c r="M490"/>
    </row>
    <row r="491" spans="1:13" ht="30">
      <c r="A491" s="40" t="s">
        <v>679</v>
      </c>
      <c r="B491" s="3" t="s">
        <v>24</v>
      </c>
      <c r="C491" s="515" t="s">
        <v>279</v>
      </c>
      <c r="D491" s="486" t="s">
        <v>1249</v>
      </c>
      <c r="E491" s="545"/>
      <c r="F491" s="546">
        <v>3</v>
      </c>
      <c r="G491" s="539">
        <v>0.8</v>
      </c>
      <c r="H491" s="522" t="s">
        <v>668</v>
      </c>
      <c r="I491" s="527" t="s">
        <v>713</v>
      </c>
      <c r="J491"/>
      <c r="K491"/>
      <c r="L491"/>
      <c r="M491"/>
    </row>
    <row r="492" spans="1:13" ht="30">
      <c r="A492" s="40" t="s">
        <v>679</v>
      </c>
      <c r="B492" s="3" t="s">
        <v>24</v>
      </c>
      <c r="C492" s="515" t="s">
        <v>279</v>
      </c>
      <c r="D492" s="486" t="s">
        <v>570</v>
      </c>
      <c r="E492" s="545"/>
      <c r="F492" s="546">
        <v>3</v>
      </c>
      <c r="G492" s="539">
        <v>0.8</v>
      </c>
      <c r="H492" s="539" t="s">
        <v>668</v>
      </c>
      <c r="I492" s="527" t="s">
        <v>713</v>
      </c>
      <c r="J492"/>
      <c r="K492"/>
      <c r="L492"/>
      <c r="M492"/>
    </row>
    <row r="493" spans="1:13" ht="30">
      <c r="A493" s="40" t="s">
        <v>679</v>
      </c>
      <c r="B493" s="3" t="s">
        <v>24</v>
      </c>
      <c r="C493" s="515" t="s">
        <v>279</v>
      </c>
      <c r="D493" s="486" t="s">
        <v>571</v>
      </c>
      <c r="E493" s="545"/>
      <c r="F493" s="546">
        <v>2</v>
      </c>
      <c r="G493" s="539">
        <v>0.8</v>
      </c>
      <c r="H493" s="539" t="s">
        <v>668</v>
      </c>
      <c r="I493" s="527" t="s">
        <v>713</v>
      </c>
      <c r="J493"/>
      <c r="K493"/>
      <c r="L493"/>
      <c r="M493"/>
    </row>
    <row r="494" spans="1:13" ht="30">
      <c r="A494" s="40" t="s">
        <v>679</v>
      </c>
      <c r="B494" s="3" t="s">
        <v>24</v>
      </c>
      <c r="C494" s="515" t="s">
        <v>279</v>
      </c>
      <c r="D494" s="486" t="s">
        <v>572</v>
      </c>
      <c r="E494" s="545"/>
      <c r="F494" s="546">
        <v>1</v>
      </c>
      <c r="G494" s="539">
        <v>0.8</v>
      </c>
      <c r="H494" s="539" t="s">
        <v>668</v>
      </c>
      <c r="I494" s="527" t="s">
        <v>1266</v>
      </c>
      <c r="J494"/>
      <c r="K494"/>
      <c r="L494"/>
      <c r="M494"/>
    </row>
    <row r="495" spans="1:13" ht="30">
      <c r="A495" s="40" t="s">
        <v>679</v>
      </c>
      <c r="B495" s="3" t="s">
        <v>24</v>
      </c>
      <c r="C495" s="515" t="s">
        <v>279</v>
      </c>
      <c r="D495" s="486" t="s">
        <v>573</v>
      </c>
      <c r="E495" s="545"/>
      <c r="F495" s="546">
        <v>5</v>
      </c>
      <c r="G495" s="539">
        <v>0.8</v>
      </c>
      <c r="H495" s="539" t="s">
        <v>668</v>
      </c>
      <c r="I495" s="527" t="s">
        <v>1267</v>
      </c>
      <c r="J495"/>
      <c r="K495"/>
      <c r="L495"/>
      <c r="M495"/>
    </row>
    <row r="496" spans="1:13" ht="30">
      <c r="A496" s="40" t="s">
        <v>679</v>
      </c>
      <c r="B496" s="3" t="s">
        <v>24</v>
      </c>
      <c r="C496" s="515" t="s">
        <v>279</v>
      </c>
      <c r="D496" s="497" t="s">
        <v>1380</v>
      </c>
      <c r="E496" s="537"/>
      <c r="F496" s="539">
        <v>1</v>
      </c>
      <c r="G496" s="539">
        <v>0.8</v>
      </c>
      <c r="H496" s="539" t="s">
        <v>668</v>
      </c>
      <c r="I496" s="527" t="s">
        <v>717</v>
      </c>
      <c r="J496"/>
      <c r="K496"/>
      <c r="L496"/>
      <c r="M496"/>
    </row>
    <row r="497" spans="1:13" ht="30">
      <c r="A497" s="40" t="s">
        <v>679</v>
      </c>
      <c r="B497" s="3" t="s">
        <v>24</v>
      </c>
      <c r="C497" s="515" t="s">
        <v>279</v>
      </c>
      <c r="D497" s="497" t="s">
        <v>1381</v>
      </c>
      <c r="E497" s="537"/>
      <c r="F497" s="539">
        <v>2</v>
      </c>
      <c r="G497" s="523">
        <v>0.8</v>
      </c>
      <c r="H497" s="539" t="s">
        <v>668</v>
      </c>
      <c r="I497" s="527" t="s">
        <v>717</v>
      </c>
      <c r="J497"/>
      <c r="K497"/>
      <c r="L497"/>
      <c r="M497"/>
    </row>
    <row r="498" spans="1:13" ht="30">
      <c r="A498" s="40" t="s">
        <v>679</v>
      </c>
      <c r="B498" s="3" t="s">
        <v>24</v>
      </c>
      <c r="C498" s="515" t="s">
        <v>279</v>
      </c>
      <c r="D498" s="497" t="s">
        <v>1382</v>
      </c>
      <c r="E498" s="537"/>
      <c r="F498" s="539">
        <v>2</v>
      </c>
      <c r="G498" s="523">
        <v>0.8</v>
      </c>
      <c r="H498" s="539" t="s">
        <v>668</v>
      </c>
      <c r="I498" s="527" t="s">
        <v>717</v>
      </c>
      <c r="J498"/>
      <c r="K498"/>
      <c r="L498"/>
      <c r="M498"/>
    </row>
    <row r="499" spans="1:13" ht="31.5">
      <c r="A499" s="40" t="s">
        <v>679</v>
      </c>
      <c r="B499" s="3" t="s">
        <v>24</v>
      </c>
      <c r="C499" s="515" t="s">
        <v>279</v>
      </c>
      <c r="D499" s="497" t="s">
        <v>1331</v>
      </c>
      <c r="E499" s="537"/>
      <c r="F499" s="539">
        <v>1</v>
      </c>
      <c r="G499" s="523">
        <v>0.8</v>
      </c>
      <c r="H499" s="539" t="s">
        <v>668</v>
      </c>
      <c r="I499" s="527" t="s">
        <v>717</v>
      </c>
      <c r="J499"/>
      <c r="K499"/>
      <c r="L499"/>
      <c r="M499"/>
    </row>
    <row r="500" spans="1:13" ht="30">
      <c r="A500" s="40" t="s">
        <v>679</v>
      </c>
      <c r="B500" s="3" t="s">
        <v>24</v>
      </c>
      <c r="C500" s="515" t="s">
        <v>279</v>
      </c>
      <c r="D500" s="497" t="s">
        <v>1250</v>
      </c>
      <c r="E500" s="537" t="s">
        <v>891</v>
      </c>
      <c r="F500" s="539">
        <v>1</v>
      </c>
      <c r="G500" s="523">
        <v>8</v>
      </c>
      <c r="H500" s="539" t="s">
        <v>668</v>
      </c>
      <c r="I500" s="527" t="s">
        <v>713</v>
      </c>
      <c r="J500"/>
      <c r="K500"/>
      <c r="L500"/>
      <c r="M500"/>
    </row>
    <row r="501" spans="1:13" ht="30">
      <c r="A501" s="40" t="s">
        <v>679</v>
      </c>
      <c r="B501" s="3" t="s">
        <v>24</v>
      </c>
      <c r="C501" s="515" t="s">
        <v>279</v>
      </c>
      <c r="D501" s="497" t="s">
        <v>1251</v>
      </c>
      <c r="E501" s="537" t="s">
        <v>891</v>
      </c>
      <c r="F501" s="539">
        <v>1</v>
      </c>
      <c r="G501" s="523">
        <v>8</v>
      </c>
      <c r="H501" s="539" t="s">
        <v>668</v>
      </c>
      <c r="I501" s="527" t="s">
        <v>713</v>
      </c>
      <c r="J501"/>
      <c r="K501"/>
      <c r="L501"/>
      <c r="M501"/>
    </row>
    <row r="502" spans="1:13" ht="36" customHeight="1">
      <c r="A502" s="40" t="s">
        <v>679</v>
      </c>
      <c r="B502" s="3" t="s">
        <v>24</v>
      </c>
      <c r="C502" s="515" t="s">
        <v>279</v>
      </c>
      <c r="D502" s="497" t="s">
        <v>579</v>
      </c>
      <c r="E502" s="537" t="s">
        <v>891</v>
      </c>
      <c r="F502" s="539">
        <v>1</v>
      </c>
      <c r="G502" s="523">
        <v>8</v>
      </c>
      <c r="H502" s="539" t="s">
        <v>668</v>
      </c>
      <c r="I502" s="527" t="s">
        <v>709</v>
      </c>
      <c r="J502"/>
      <c r="K502"/>
      <c r="L502"/>
      <c r="M502"/>
    </row>
    <row r="503" spans="1:13" ht="34.5" customHeight="1">
      <c r="A503" s="40" t="s">
        <v>679</v>
      </c>
      <c r="B503" s="3" t="s">
        <v>24</v>
      </c>
      <c r="C503" s="515" t="s">
        <v>279</v>
      </c>
      <c r="D503" s="497" t="s">
        <v>1288</v>
      </c>
      <c r="E503" s="537" t="s">
        <v>891</v>
      </c>
      <c r="F503" s="539">
        <v>1</v>
      </c>
      <c r="G503" s="523">
        <v>8</v>
      </c>
      <c r="H503" s="539" t="s">
        <v>668</v>
      </c>
      <c r="I503" s="527" t="s">
        <v>713</v>
      </c>
      <c r="J503"/>
      <c r="K503"/>
      <c r="L503"/>
      <c r="M503"/>
    </row>
    <row r="504" spans="1:13" ht="28.5" customHeight="1">
      <c r="A504" s="40" t="s">
        <v>679</v>
      </c>
      <c r="B504" s="3" t="s">
        <v>24</v>
      </c>
      <c r="C504" s="515" t="s">
        <v>279</v>
      </c>
      <c r="D504" s="497" t="s">
        <v>1253</v>
      </c>
      <c r="E504" s="537" t="s">
        <v>891</v>
      </c>
      <c r="F504" s="539">
        <v>1</v>
      </c>
      <c r="G504" s="523">
        <v>8</v>
      </c>
      <c r="H504" s="539" t="s">
        <v>668</v>
      </c>
      <c r="I504" s="527" t="s">
        <v>713</v>
      </c>
      <c r="J504"/>
      <c r="K504"/>
      <c r="L504"/>
      <c r="M504"/>
    </row>
    <row r="505" spans="1:13" ht="28.5" customHeight="1">
      <c r="A505" s="40" t="s">
        <v>679</v>
      </c>
      <c r="B505" s="3" t="s">
        <v>24</v>
      </c>
      <c r="C505" s="515" t="s">
        <v>279</v>
      </c>
      <c r="D505" s="549" t="s">
        <v>1254</v>
      </c>
      <c r="E505" s="537"/>
      <c r="F505" s="539">
        <v>4</v>
      </c>
      <c r="G505" s="523">
        <v>0.8</v>
      </c>
      <c r="H505" s="539" t="s">
        <v>668</v>
      </c>
      <c r="I505" s="527" t="s">
        <v>713</v>
      </c>
      <c r="J505"/>
      <c r="K505"/>
      <c r="L505"/>
      <c r="M505"/>
    </row>
    <row r="506" spans="1:13" ht="30">
      <c r="A506" s="40" t="s">
        <v>679</v>
      </c>
      <c r="B506" s="3" t="s">
        <v>24</v>
      </c>
      <c r="C506" s="515" t="s">
        <v>279</v>
      </c>
      <c r="D506" s="497" t="s">
        <v>1461</v>
      </c>
      <c r="E506" s="537"/>
      <c r="F506" s="539">
        <v>1</v>
      </c>
      <c r="G506" s="523">
        <v>0.8</v>
      </c>
      <c r="H506" s="539" t="s">
        <v>668</v>
      </c>
      <c r="I506" s="527" t="s">
        <v>711</v>
      </c>
      <c r="J506"/>
      <c r="K506"/>
      <c r="L506"/>
      <c r="M506"/>
    </row>
    <row r="507" spans="1:13" ht="30">
      <c r="A507" s="40" t="s">
        <v>679</v>
      </c>
      <c r="B507" s="3" t="s">
        <v>24</v>
      </c>
      <c r="C507" s="515" t="s">
        <v>279</v>
      </c>
      <c r="D507" s="497" t="s">
        <v>581</v>
      </c>
      <c r="E507" s="537"/>
      <c r="F507" s="539">
        <v>1</v>
      </c>
      <c r="G507" s="523">
        <v>0.8</v>
      </c>
      <c r="H507" s="539" t="s">
        <v>668</v>
      </c>
      <c r="I507" s="527" t="s">
        <v>716</v>
      </c>
      <c r="J507"/>
      <c r="K507"/>
      <c r="L507"/>
      <c r="M507"/>
    </row>
    <row r="508" spans="1:13" ht="30">
      <c r="A508" s="40" t="s">
        <v>679</v>
      </c>
      <c r="B508" s="3" t="s">
        <v>24</v>
      </c>
      <c r="C508" s="515" t="s">
        <v>279</v>
      </c>
      <c r="D508" s="497" t="s">
        <v>582</v>
      </c>
      <c r="E508" s="537"/>
      <c r="F508" s="539">
        <v>1</v>
      </c>
      <c r="G508" s="523">
        <v>0.8</v>
      </c>
      <c r="H508" s="539" t="s">
        <v>668</v>
      </c>
      <c r="I508" s="527" t="s">
        <v>711</v>
      </c>
      <c r="J508"/>
      <c r="K508"/>
      <c r="L508"/>
      <c r="M508"/>
    </row>
    <row r="509" spans="1:13" ht="29.25" customHeight="1">
      <c r="A509" s="40" t="s">
        <v>679</v>
      </c>
      <c r="B509" s="3" t="s">
        <v>24</v>
      </c>
      <c r="C509" s="515" t="s">
        <v>279</v>
      </c>
      <c r="D509" s="549" t="s">
        <v>583</v>
      </c>
      <c r="E509" s="537"/>
      <c r="F509" s="546">
        <v>2</v>
      </c>
      <c r="G509" s="523">
        <v>1.1000000000000001</v>
      </c>
      <c r="H509" s="539" t="s">
        <v>668</v>
      </c>
      <c r="I509" s="527" t="s">
        <v>713</v>
      </c>
      <c r="J509"/>
      <c r="K509"/>
      <c r="L509"/>
      <c r="M509"/>
    </row>
    <row r="510" spans="1:13" ht="30">
      <c r="A510" s="40" t="s">
        <v>679</v>
      </c>
      <c r="B510" s="3" t="s">
        <v>24</v>
      </c>
      <c r="C510" s="515" t="s">
        <v>279</v>
      </c>
      <c r="D510" s="497" t="s">
        <v>584</v>
      </c>
      <c r="E510" s="537"/>
      <c r="F510" s="539">
        <v>1</v>
      </c>
      <c r="G510" s="523">
        <v>0.8</v>
      </c>
      <c r="H510" s="539" t="s">
        <v>668</v>
      </c>
      <c r="I510" s="527" t="s">
        <v>711</v>
      </c>
      <c r="J510"/>
      <c r="K510"/>
      <c r="L510"/>
      <c r="M510"/>
    </row>
    <row r="511" spans="1:13" ht="31.5">
      <c r="A511" s="40" t="s">
        <v>679</v>
      </c>
      <c r="B511" s="3" t="s">
        <v>24</v>
      </c>
      <c r="C511" s="515" t="s">
        <v>279</v>
      </c>
      <c r="D511" s="497" t="s">
        <v>1455</v>
      </c>
      <c r="E511" s="537"/>
      <c r="F511" s="539">
        <v>1</v>
      </c>
      <c r="G511" s="523">
        <v>0.8</v>
      </c>
      <c r="H511" s="539" t="s">
        <v>668</v>
      </c>
      <c r="I511" s="527" t="s">
        <v>711</v>
      </c>
      <c r="J511"/>
      <c r="K511"/>
      <c r="L511"/>
      <c r="M511"/>
    </row>
    <row r="512" spans="1:13" ht="30.75" customHeight="1">
      <c r="A512" s="40" t="s">
        <v>679</v>
      </c>
      <c r="B512" s="3" t="s">
        <v>24</v>
      </c>
      <c r="C512" s="515" t="s">
        <v>1499</v>
      </c>
      <c r="D512" s="486" t="s">
        <v>1507</v>
      </c>
      <c r="E512" s="537"/>
      <c r="F512" s="539">
        <v>1</v>
      </c>
      <c r="G512" s="523">
        <v>0.8</v>
      </c>
      <c r="H512" s="539" t="s">
        <v>668</v>
      </c>
      <c r="I512" s="527" t="s">
        <v>709</v>
      </c>
      <c r="J512"/>
      <c r="K512"/>
      <c r="L512"/>
      <c r="M512"/>
    </row>
    <row r="513" spans="1:13" ht="34.5" customHeight="1">
      <c r="A513" s="40" t="s">
        <v>679</v>
      </c>
      <c r="B513" s="3" t="s">
        <v>24</v>
      </c>
      <c r="C513" s="515" t="s">
        <v>279</v>
      </c>
      <c r="D513" s="486" t="s">
        <v>1127</v>
      </c>
      <c r="E513" s="537"/>
      <c r="F513" s="539" t="s">
        <v>668</v>
      </c>
      <c r="G513" s="523" t="s">
        <v>668</v>
      </c>
      <c r="H513" s="523" t="s">
        <v>678</v>
      </c>
      <c r="I513" s="527" t="s">
        <v>717</v>
      </c>
      <c r="J513"/>
      <c r="K513"/>
      <c r="L513"/>
      <c r="M513"/>
    </row>
    <row r="514" spans="1:13" ht="33" customHeight="1">
      <c r="A514" s="40" t="s">
        <v>679</v>
      </c>
      <c r="B514" s="3" t="s">
        <v>24</v>
      </c>
      <c r="C514" s="515" t="s">
        <v>1499</v>
      </c>
      <c r="D514" s="486" t="s">
        <v>1508</v>
      </c>
      <c r="E514" s="537"/>
      <c r="F514" s="539">
        <v>1</v>
      </c>
      <c r="G514" s="523">
        <v>0.8</v>
      </c>
      <c r="H514" s="523" t="s">
        <v>678</v>
      </c>
      <c r="I514" s="527" t="s">
        <v>709</v>
      </c>
      <c r="J514"/>
      <c r="K514"/>
      <c r="L514"/>
      <c r="M514"/>
    </row>
    <row r="515" spans="1:13" ht="39.75" customHeight="1">
      <c r="A515" s="40" t="s">
        <v>679</v>
      </c>
      <c r="B515" s="3" t="s">
        <v>24</v>
      </c>
      <c r="C515" s="515" t="s">
        <v>279</v>
      </c>
      <c r="D515" s="497" t="s">
        <v>1128</v>
      </c>
      <c r="E515" s="537"/>
      <c r="F515" s="539" t="s">
        <v>668</v>
      </c>
      <c r="G515" s="523" t="s">
        <v>668</v>
      </c>
      <c r="H515" s="523" t="s">
        <v>678</v>
      </c>
      <c r="I515" s="527" t="s">
        <v>717</v>
      </c>
      <c r="J515"/>
      <c r="K515"/>
      <c r="L515"/>
      <c r="M515"/>
    </row>
    <row r="516" spans="1:13" ht="42.75" customHeight="1">
      <c r="A516" s="40" t="s">
        <v>679</v>
      </c>
      <c r="B516" s="3" t="s">
        <v>24</v>
      </c>
      <c r="C516" s="515" t="s">
        <v>279</v>
      </c>
      <c r="D516" s="497" t="s">
        <v>586</v>
      </c>
      <c r="E516" s="537"/>
      <c r="F516" s="539" t="s">
        <v>668</v>
      </c>
      <c r="G516" s="539" t="s">
        <v>668</v>
      </c>
      <c r="H516" s="523" t="s">
        <v>678</v>
      </c>
      <c r="I516" s="527" t="s">
        <v>717</v>
      </c>
      <c r="J516"/>
      <c r="K516"/>
      <c r="L516"/>
      <c r="M516"/>
    </row>
    <row r="517" spans="1:13" ht="42" customHeight="1">
      <c r="A517" s="40" t="s">
        <v>679</v>
      </c>
      <c r="B517" s="3" t="s">
        <v>24</v>
      </c>
      <c r="C517" s="515" t="s">
        <v>279</v>
      </c>
      <c r="D517" s="497" t="s">
        <v>587</v>
      </c>
      <c r="E517" s="537"/>
      <c r="F517" s="539" t="s">
        <v>668</v>
      </c>
      <c r="G517" s="539" t="s">
        <v>668</v>
      </c>
      <c r="H517" s="523" t="s">
        <v>678</v>
      </c>
      <c r="I517" s="527" t="s">
        <v>717</v>
      </c>
      <c r="J517"/>
      <c r="K517"/>
      <c r="L517"/>
      <c r="M517"/>
    </row>
    <row r="518" spans="1:13" ht="42.75" customHeight="1">
      <c r="A518" s="40" t="s">
        <v>679</v>
      </c>
      <c r="B518" s="3" t="s">
        <v>24</v>
      </c>
      <c r="C518" s="515" t="s">
        <v>279</v>
      </c>
      <c r="D518" s="497" t="s">
        <v>588</v>
      </c>
      <c r="E518" s="537"/>
      <c r="F518" s="539" t="s">
        <v>668</v>
      </c>
      <c r="G518" s="539" t="s">
        <v>668</v>
      </c>
      <c r="H518" s="523" t="s">
        <v>678</v>
      </c>
      <c r="I518" s="527" t="s">
        <v>717</v>
      </c>
      <c r="J518"/>
      <c r="K518"/>
      <c r="L518"/>
      <c r="M518"/>
    </row>
    <row r="519" spans="1:13" ht="42" customHeight="1">
      <c r="A519" s="40" t="s">
        <v>679</v>
      </c>
      <c r="B519" s="3" t="s">
        <v>24</v>
      </c>
      <c r="C519" s="515" t="s">
        <v>279</v>
      </c>
      <c r="D519" s="497" t="s">
        <v>1412</v>
      </c>
      <c r="E519" s="537"/>
      <c r="F519" s="539" t="s">
        <v>668</v>
      </c>
      <c r="G519" s="539" t="s">
        <v>668</v>
      </c>
      <c r="H519" s="523" t="s">
        <v>678</v>
      </c>
      <c r="I519" s="527" t="s">
        <v>717</v>
      </c>
      <c r="J519"/>
      <c r="K519"/>
      <c r="L519"/>
      <c r="M519"/>
    </row>
    <row r="520" spans="1:13" ht="42" customHeight="1">
      <c r="A520" s="40" t="s">
        <v>679</v>
      </c>
      <c r="B520" s="3" t="s">
        <v>24</v>
      </c>
      <c r="C520" s="515" t="s">
        <v>279</v>
      </c>
      <c r="D520" s="497" t="s">
        <v>1411</v>
      </c>
      <c r="E520" s="537"/>
      <c r="F520" s="539" t="s">
        <v>668</v>
      </c>
      <c r="G520" s="539" t="s">
        <v>668</v>
      </c>
      <c r="H520" s="523" t="s">
        <v>678</v>
      </c>
      <c r="I520" s="527" t="s">
        <v>717</v>
      </c>
      <c r="J520"/>
      <c r="K520"/>
      <c r="L520"/>
      <c r="M520"/>
    </row>
    <row r="521" spans="1:13" ht="35.25" customHeight="1">
      <c r="A521" s="40" t="s">
        <v>679</v>
      </c>
      <c r="B521" s="3" t="s">
        <v>24</v>
      </c>
      <c r="C521" s="515" t="s">
        <v>279</v>
      </c>
      <c r="D521" s="497" t="s">
        <v>590</v>
      </c>
      <c r="E521" s="537"/>
      <c r="F521" s="539" t="s">
        <v>668</v>
      </c>
      <c r="G521" s="539" t="s">
        <v>668</v>
      </c>
      <c r="H521" s="523" t="s">
        <v>678</v>
      </c>
      <c r="I521" s="527" t="s">
        <v>717</v>
      </c>
      <c r="J521"/>
      <c r="K521"/>
      <c r="L521"/>
      <c r="M521"/>
    </row>
    <row r="522" spans="1:13" ht="48.75" customHeight="1">
      <c r="A522" s="40" t="s">
        <v>679</v>
      </c>
      <c r="B522" s="3" t="s">
        <v>24</v>
      </c>
      <c r="C522" s="515" t="s">
        <v>279</v>
      </c>
      <c r="D522" s="497" t="s">
        <v>591</v>
      </c>
      <c r="E522" s="537"/>
      <c r="F522" s="539" t="s">
        <v>668</v>
      </c>
      <c r="G522" s="539" t="s">
        <v>668</v>
      </c>
      <c r="H522" s="523" t="s">
        <v>678</v>
      </c>
      <c r="I522" s="527" t="s">
        <v>717</v>
      </c>
      <c r="J522"/>
      <c r="K522"/>
      <c r="L522"/>
      <c r="M522"/>
    </row>
    <row r="523" spans="1:13" ht="48.75" customHeight="1">
      <c r="A523" s="40" t="s">
        <v>679</v>
      </c>
      <c r="B523" s="3" t="s">
        <v>24</v>
      </c>
      <c r="C523" s="515" t="s">
        <v>1499</v>
      </c>
      <c r="D523" s="486" t="s">
        <v>1505</v>
      </c>
      <c r="E523" s="537"/>
      <c r="F523" s="539">
        <v>1</v>
      </c>
      <c r="G523" s="539">
        <v>0.8</v>
      </c>
      <c r="H523" s="523" t="s">
        <v>678</v>
      </c>
      <c r="I523" s="527" t="s">
        <v>717</v>
      </c>
      <c r="J523"/>
      <c r="K523"/>
      <c r="L523"/>
      <c r="M523"/>
    </row>
    <row r="524" spans="1:13" ht="48.75" customHeight="1">
      <c r="A524" s="40" t="s">
        <v>679</v>
      </c>
      <c r="B524" s="3" t="s">
        <v>24</v>
      </c>
      <c r="C524" s="515" t="s">
        <v>1502</v>
      </c>
      <c r="D524" s="486" t="s">
        <v>1503</v>
      </c>
      <c r="E524" s="537"/>
      <c r="F524" s="539">
        <v>1</v>
      </c>
      <c r="G524" s="539">
        <v>0.8</v>
      </c>
      <c r="H524" s="523" t="s">
        <v>1504</v>
      </c>
      <c r="I524" s="527" t="s">
        <v>717</v>
      </c>
      <c r="J524"/>
      <c r="K524"/>
      <c r="L524"/>
      <c r="M524"/>
    </row>
    <row r="525" spans="1:13" ht="34.5" customHeight="1">
      <c r="A525" s="40" t="s">
        <v>679</v>
      </c>
      <c r="B525" s="3" t="s">
        <v>24</v>
      </c>
      <c r="C525" s="486" t="s">
        <v>279</v>
      </c>
      <c r="D525" s="486" t="s">
        <v>592</v>
      </c>
      <c r="E525" s="537"/>
      <c r="F525" s="539" t="s">
        <v>668</v>
      </c>
      <c r="G525" s="539" t="s">
        <v>668</v>
      </c>
      <c r="H525" s="523" t="s">
        <v>678</v>
      </c>
      <c r="I525" s="527" t="s">
        <v>717</v>
      </c>
      <c r="J525"/>
      <c r="K525"/>
      <c r="L525"/>
      <c r="M525"/>
    </row>
    <row r="526" spans="1:13" ht="35.25" customHeight="1">
      <c r="A526" s="40" t="s">
        <v>679</v>
      </c>
      <c r="B526" s="3" t="s">
        <v>24</v>
      </c>
      <c r="C526" s="486" t="s">
        <v>279</v>
      </c>
      <c r="D526" s="486" t="s">
        <v>593</v>
      </c>
      <c r="E526" s="537"/>
      <c r="F526" s="539" t="s">
        <v>668</v>
      </c>
      <c r="G526" s="539" t="s">
        <v>668</v>
      </c>
      <c r="H526" s="523" t="s">
        <v>678</v>
      </c>
      <c r="I526" s="527" t="s">
        <v>717</v>
      </c>
      <c r="J526"/>
      <c r="K526"/>
      <c r="L526"/>
      <c r="M526"/>
    </row>
    <row r="527" spans="1:13" ht="34.5" customHeight="1">
      <c r="A527" s="40" t="s">
        <v>679</v>
      </c>
      <c r="B527" s="3" t="s">
        <v>24</v>
      </c>
      <c r="C527" s="486" t="s">
        <v>279</v>
      </c>
      <c r="D527" s="486" t="s">
        <v>594</v>
      </c>
      <c r="E527" s="537"/>
      <c r="F527" s="539" t="s">
        <v>668</v>
      </c>
      <c r="G527" s="539" t="s">
        <v>668</v>
      </c>
      <c r="H527" s="523" t="s">
        <v>678</v>
      </c>
      <c r="I527" s="527" t="s">
        <v>717</v>
      </c>
      <c r="J527"/>
      <c r="K527"/>
      <c r="L527"/>
      <c r="M527"/>
    </row>
    <row r="528" spans="1:13" ht="34.5" customHeight="1">
      <c r="A528" s="40" t="s">
        <v>679</v>
      </c>
      <c r="B528" s="3" t="s">
        <v>24</v>
      </c>
      <c r="C528" s="486" t="s">
        <v>1499</v>
      </c>
      <c r="D528" s="486" t="s">
        <v>1506</v>
      </c>
      <c r="E528" s="537"/>
      <c r="F528" s="539">
        <v>1</v>
      </c>
      <c r="G528" s="539">
        <v>0.8</v>
      </c>
      <c r="H528" s="523" t="s">
        <v>678</v>
      </c>
      <c r="I528" s="527" t="s">
        <v>717</v>
      </c>
      <c r="J528"/>
      <c r="K528"/>
      <c r="L528"/>
      <c r="M528"/>
    </row>
    <row r="529" spans="1:13" ht="34.5" customHeight="1">
      <c r="A529" s="40" t="s">
        <v>679</v>
      </c>
      <c r="B529" s="3" t="s">
        <v>24</v>
      </c>
      <c r="C529" s="486" t="s">
        <v>279</v>
      </c>
      <c r="D529" s="486" t="s">
        <v>595</v>
      </c>
      <c r="E529" s="537"/>
      <c r="F529" s="539" t="s">
        <v>668</v>
      </c>
      <c r="G529" s="539" t="s">
        <v>668</v>
      </c>
      <c r="H529" s="523" t="s">
        <v>678</v>
      </c>
      <c r="I529" s="527" t="s">
        <v>717</v>
      </c>
      <c r="J529"/>
      <c r="K529"/>
      <c r="L529"/>
      <c r="M529"/>
    </row>
    <row r="530" spans="1:13" ht="34.5" customHeight="1">
      <c r="A530" s="40" t="s">
        <v>679</v>
      </c>
      <c r="B530" s="3" t="s">
        <v>24</v>
      </c>
      <c r="C530" s="486" t="s">
        <v>279</v>
      </c>
      <c r="D530" s="486" t="s">
        <v>596</v>
      </c>
      <c r="E530" s="537"/>
      <c r="F530" s="539" t="s">
        <v>668</v>
      </c>
      <c r="G530" s="539" t="s">
        <v>668</v>
      </c>
      <c r="H530" s="523" t="s">
        <v>678</v>
      </c>
      <c r="I530" s="527" t="s">
        <v>717</v>
      </c>
      <c r="J530"/>
      <c r="K530"/>
      <c r="L530"/>
      <c r="M530"/>
    </row>
    <row r="531" spans="1:13" ht="34.5" customHeight="1">
      <c r="A531" s="40" t="s">
        <v>679</v>
      </c>
      <c r="B531" s="3" t="s">
        <v>24</v>
      </c>
      <c r="C531" s="486" t="s">
        <v>1499</v>
      </c>
      <c r="D531" s="486" t="s">
        <v>1501</v>
      </c>
      <c r="E531" s="537"/>
      <c r="F531" s="539">
        <v>1</v>
      </c>
      <c r="G531" s="539">
        <v>0.8</v>
      </c>
      <c r="H531" s="523" t="s">
        <v>678</v>
      </c>
      <c r="I531" s="527" t="s">
        <v>717</v>
      </c>
      <c r="J531"/>
      <c r="K531"/>
      <c r="L531"/>
      <c r="M531"/>
    </row>
    <row r="532" spans="1:13" ht="37.5" customHeight="1">
      <c r="A532" s="40" t="s">
        <v>679</v>
      </c>
      <c r="B532" s="3" t="s">
        <v>24</v>
      </c>
      <c r="C532" s="486" t="s">
        <v>279</v>
      </c>
      <c r="D532" s="486" t="s">
        <v>597</v>
      </c>
      <c r="E532" s="537"/>
      <c r="F532" s="539" t="s">
        <v>668</v>
      </c>
      <c r="G532" s="539" t="s">
        <v>668</v>
      </c>
      <c r="H532" s="523" t="s">
        <v>678</v>
      </c>
      <c r="I532" s="527" t="s">
        <v>717</v>
      </c>
      <c r="J532"/>
      <c r="K532"/>
      <c r="L532"/>
      <c r="M532"/>
    </row>
    <row r="533" spans="1:13" ht="36.75" customHeight="1">
      <c r="A533" s="40" t="s">
        <v>679</v>
      </c>
      <c r="B533" s="3" t="s">
        <v>24</v>
      </c>
      <c r="C533" s="486" t="s">
        <v>279</v>
      </c>
      <c r="D533" s="486" t="s">
        <v>1415</v>
      </c>
      <c r="E533" s="537"/>
      <c r="F533" s="539" t="s">
        <v>668</v>
      </c>
      <c r="G533" s="539" t="s">
        <v>668</v>
      </c>
      <c r="H533" s="523" t="s">
        <v>678</v>
      </c>
      <c r="I533" s="527" t="s">
        <v>717</v>
      </c>
      <c r="J533"/>
      <c r="K533"/>
      <c r="L533"/>
      <c r="M533"/>
    </row>
    <row r="534" spans="1:13" ht="32.25" customHeight="1">
      <c r="A534" s="40" t="s">
        <v>679</v>
      </c>
      <c r="B534" s="3" t="s">
        <v>24</v>
      </c>
      <c r="C534" s="486" t="s">
        <v>279</v>
      </c>
      <c r="D534" s="486" t="s">
        <v>599</v>
      </c>
      <c r="E534" s="537"/>
      <c r="F534" s="539" t="s">
        <v>668</v>
      </c>
      <c r="G534" s="539" t="s">
        <v>668</v>
      </c>
      <c r="H534" s="523" t="s">
        <v>678</v>
      </c>
      <c r="I534" s="527" t="s">
        <v>717</v>
      </c>
      <c r="J534"/>
      <c r="K534"/>
      <c r="L534"/>
      <c r="M534"/>
    </row>
    <row r="535" spans="1:13" ht="32.25" customHeight="1">
      <c r="A535" s="40" t="s">
        <v>679</v>
      </c>
      <c r="B535" s="3" t="s">
        <v>24</v>
      </c>
      <c r="C535" s="486" t="s">
        <v>1499</v>
      </c>
      <c r="D535" s="486" t="s">
        <v>1500</v>
      </c>
      <c r="E535" s="537"/>
      <c r="F535" s="539">
        <v>1</v>
      </c>
      <c r="G535" s="539">
        <v>0.8</v>
      </c>
      <c r="H535" s="523" t="s">
        <v>678</v>
      </c>
      <c r="I535" s="527" t="s">
        <v>717</v>
      </c>
      <c r="J535"/>
      <c r="K535"/>
      <c r="L535"/>
      <c r="M535"/>
    </row>
    <row r="536" spans="1:13" ht="35.25" customHeight="1">
      <c r="A536" s="40" t="s">
        <v>679</v>
      </c>
      <c r="B536" s="3" t="s">
        <v>24</v>
      </c>
      <c r="C536" s="486" t="s">
        <v>279</v>
      </c>
      <c r="D536" s="497" t="s">
        <v>895</v>
      </c>
      <c r="E536" s="537"/>
      <c r="F536" s="539" t="s">
        <v>668</v>
      </c>
      <c r="G536" s="539" t="s">
        <v>668</v>
      </c>
      <c r="H536" s="523" t="s">
        <v>678</v>
      </c>
      <c r="I536" s="527" t="s">
        <v>717</v>
      </c>
      <c r="J536"/>
      <c r="K536"/>
      <c r="L536"/>
      <c r="M536"/>
    </row>
    <row r="537" spans="1:13" ht="39.75" customHeight="1">
      <c r="A537" s="40" t="s">
        <v>679</v>
      </c>
      <c r="B537" s="3" t="s">
        <v>24</v>
      </c>
      <c r="C537" s="486" t="s">
        <v>279</v>
      </c>
      <c r="D537" s="497" t="s">
        <v>601</v>
      </c>
      <c r="E537" s="537"/>
      <c r="F537" s="539" t="s">
        <v>668</v>
      </c>
      <c r="G537" s="539" t="s">
        <v>668</v>
      </c>
      <c r="H537" s="523" t="s">
        <v>678</v>
      </c>
      <c r="I537" s="527" t="s">
        <v>717</v>
      </c>
      <c r="J537"/>
      <c r="K537"/>
      <c r="L537"/>
      <c r="M537"/>
    </row>
    <row r="538" spans="1:13" ht="30.75" customHeight="1">
      <c r="A538" s="40" t="s">
        <v>679</v>
      </c>
      <c r="B538" s="3" t="s">
        <v>24</v>
      </c>
      <c r="C538" s="486" t="s">
        <v>279</v>
      </c>
      <c r="D538" s="497" t="s">
        <v>602</v>
      </c>
      <c r="E538" s="537"/>
      <c r="F538" s="539" t="s">
        <v>668</v>
      </c>
      <c r="G538" s="539" t="s">
        <v>668</v>
      </c>
      <c r="H538" s="523" t="s">
        <v>678</v>
      </c>
      <c r="I538" s="527" t="s">
        <v>717</v>
      </c>
      <c r="J538"/>
      <c r="K538"/>
      <c r="L538"/>
      <c r="M538"/>
    </row>
    <row r="539" spans="1:13" ht="29.25" customHeight="1">
      <c r="A539" s="40" t="s">
        <v>679</v>
      </c>
      <c r="B539" s="3" t="s">
        <v>24</v>
      </c>
      <c r="C539" s="486" t="s">
        <v>279</v>
      </c>
      <c r="D539" s="497" t="s">
        <v>603</v>
      </c>
      <c r="E539" s="537"/>
      <c r="F539" s="539" t="s">
        <v>668</v>
      </c>
      <c r="G539" s="539" t="s">
        <v>668</v>
      </c>
      <c r="H539" s="523" t="s">
        <v>678</v>
      </c>
      <c r="I539" s="527" t="s">
        <v>717</v>
      </c>
      <c r="J539"/>
      <c r="K539"/>
      <c r="L539"/>
      <c r="M539"/>
    </row>
    <row r="540" spans="1:13" ht="25.5" customHeight="1">
      <c r="A540" s="40" t="s">
        <v>679</v>
      </c>
      <c r="B540" s="3" t="s">
        <v>24</v>
      </c>
      <c r="C540" s="486" t="s">
        <v>279</v>
      </c>
      <c r="D540" s="497" t="s">
        <v>604</v>
      </c>
      <c r="E540" s="537"/>
      <c r="F540" s="539" t="s">
        <v>668</v>
      </c>
      <c r="G540" s="539" t="s">
        <v>668</v>
      </c>
      <c r="H540" s="523" t="s">
        <v>678</v>
      </c>
      <c r="I540" s="527" t="s">
        <v>717</v>
      </c>
      <c r="J540"/>
      <c r="K540"/>
      <c r="L540"/>
      <c r="M540"/>
    </row>
    <row r="541" spans="1:13" ht="32.25" customHeight="1">
      <c r="A541" s="40" t="s">
        <v>679</v>
      </c>
      <c r="B541" s="3" t="s">
        <v>24</v>
      </c>
      <c r="C541" s="486" t="s">
        <v>279</v>
      </c>
      <c r="D541" s="497" t="s">
        <v>605</v>
      </c>
      <c r="E541" s="537"/>
      <c r="F541" s="539" t="s">
        <v>668</v>
      </c>
      <c r="G541" s="539" t="s">
        <v>668</v>
      </c>
      <c r="H541" s="523" t="s">
        <v>678</v>
      </c>
      <c r="I541" s="527" t="s">
        <v>717</v>
      </c>
      <c r="J541"/>
      <c r="K541"/>
      <c r="L541"/>
      <c r="M541"/>
    </row>
    <row r="542" spans="1:13" ht="32.25" customHeight="1">
      <c r="A542" s="40" t="s">
        <v>679</v>
      </c>
      <c r="B542" s="3" t="s">
        <v>24</v>
      </c>
      <c r="C542" s="486" t="s">
        <v>279</v>
      </c>
      <c r="D542" s="497" t="s">
        <v>1257</v>
      </c>
      <c r="E542" s="537"/>
      <c r="F542" s="539" t="s">
        <v>668</v>
      </c>
      <c r="G542" s="539" t="s">
        <v>668</v>
      </c>
      <c r="H542" s="523" t="s">
        <v>1258</v>
      </c>
      <c r="I542" s="527" t="s">
        <v>1264</v>
      </c>
      <c r="J542"/>
      <c r="K542"/>
      <c r="L542"/>
      <c r="M542"/>
    </row>
    <row r="543" spans="1:13" ht="29.25" customHeight="1">
      <c r="A543" s="40" t="s">
        <v>679</v>
      </c>
      <c r="B543" s="3" t="s">
        <v>24</v>
      </c>
      <c r="C543" s="486" t="s">
        <v>279</v>
      </c>
      <c r="D543" s="497" t="s">
        <v>606</v>
      </c>
      <c r="E543" s="537"/>
      <c r="F543" s="539" t="s">
        <v>668</v>
      </c>
      <c r="G543" s="539" t="s">
        <v>668</v>
      </c>
      <c r="H543" s="523" t="s">
        <v>678</v>
      </c>
      <c r="I543" s="527" t="s">
        <v>717</v>
      </c>
      <c r="J543"/>
      <c r="K543"/>
      <c r="L543"/>
      <c r="M543"/>
    </row>
    <row r="544" spans="1:13" ht="30" customHeight="1">
      <c r="A544" s="40" t="s">
        <v>679</v>
      </c>
      <c r="B544" s="3" t="s">
        <v>24</v>
      </c>
      <c r="C544" s="486" t="s">
        <v>279</v>
      </c>
      <c r="D544" s="497" t="s">
        <v>607</v>
      </c>
      <c r="E544" s="537"/>
      <c r="F544" s="539" t="s">
        <v>668</v>
      </c>
      <c r="G544" s="539" t="s">
        <v>668</v>
      </c>
      <c r="H544" s="523" t="s">
        <v>678</v>
      </c>
      <c r="I544" s="527" t="s">
        <v>717</v>
      </c>
      <c r="J544"/>
      <c r="K544"/>
      <c r="L544"/>
      <c r="M544"/>
    </row>
    <row r="545" spans="1:13" ht="40.5" customHeight="1">
      <c r="A545" s="40" t="s">
        <v>679</v>
      </c>
      <c r="B545" s="3" t="s">
        <v>24</v>
      </c>
      <c r="C545" s="486" t="s">
        <v>279</v>
      </c>
      <c r="D545" s="497" t="s">
        <v>608</v>
      </c>
      <c r="E545" s="537"/>
      <c r="F545" s="539" t="s">
        <v>668</v>
      </c>
      <c r="G545" s="539" t="s">
        <v>668</v>
      </c>
      <c r="H545" s="523" t="s">
        <v>678</v>
      </c>
      <c r="I545" s="527" t="s">
        <v>717</v>
      </c>
      <c r="J545"/>
      <c r="K545"/>
      <c r="L545"/>
      <c r="M545"/>
    </row>
    <row r="546" spans="1:13" ht="36.75" customHeight="1">
      <c r="A546" s="40" t="s">
        <v>679</v>
      </c>
      <c r="B546" s="3" t="s">
        <v>24</v>
      </c>
      <c r="C546" s="486" t="s">
        <v>279</v>
      </c>
      <c r="D546" s="497" t="s">
        <v>609</v>
      </c>
      <c r="E546" s="537"/>
      <c r="F546" s="539" t="s">
        <v>668</v>
      </c>
      <c r="G546" s="539" t="s">
        <v>668</v>
      </c>
      <c r="H546" s="523" t="s">
        <v>678</v>
      </c>
      <c r="I546" s="527" t="s">
        <v>717</v>
      </c>
      <c r="J546"/>
      <c r="K546"/>
      <c r="L546"/>
      <c r="M546"/>
    </row>
    <row r="547" spans="1:13" ht="30.75" customHeight="1">
      <c r="A547" s="40" t="s">
        <v>679</v>
      </c>
      <c r="B547" s="3" t="s">
        <v>24</v>
      </c>
      <c r="C547" s="486" t="s">
        <v>279</v>
      </c>
      <c r="D547" s="497" t="s">
        <v>610</v>
      </c>
      <c r="E547" s="537"/>
      <c r="F547" s="539" t="s">
        <v>668</v>
      </c>
      <c r="G547" s="539" t="s">
        <v>668</v>
      </c>
      <c r="H547" s="523" t="s">
        <v>678</v>
      </c>
      <c r="I547" s="527" t="s">
        <v>717</v>
      </c>
      <c r="J547"/>
      <c r="K547"/>
      <c r="L547"/>
      <c r="M547"/>
    </row>
    <row r="548" spans="1:13" ht="47.25" customHeight="1">
      <c r="A548" s="40" t="s">
        <v>679</v>
      </c>
      <c r="B548" s="3" t="s">
        <v>24</v>
      </c>
      <c r="C548" s="486" t="s">
        <v>279</v>
      </c>
      <c r="D548" s="497" t="s">
        <v>611</v>
      </c>
      <c r="E548" s="537"/>
      <c r="F548" s="539" t="s">
        <v>668</v>
      </c>
      <c r="G548" s="539" t="s">
        <v>668</v>
      </c>
      <c r="H548" s="523" t="s">
        <v>678</v>
      </c>
      <c r="I548" s="527" t="s">
        <v>717</v>
      </c>
      <c r="J548"/>
      <c r="K548"/>
      <c r="L548"/>
      <c r="M548"/>
    </row>
    <row r="549" spans="1:13" ht="36.75" customHeight="1">
      <c r="A549" s="40" t="s">
        <v>679</v>
      </c>
      <c r="B549" s="3" t="s">
        <v>24</v>
      </c>
      <c r="C549" s="486" t="s">
        <v>279</v>
      </c>
      <c r="D549" s="497" t="s">
        <v>612</v>
      </c>
      <c r="E549" s="537"/>
      <c r="F549" s="539" t="s">
        <v>668</v>
      </c>
      <c r="G549" s="539" t="s">
        <v>668</v>
      </c>
      <c r="H549" s="523" t="s">
        <v>678</v>
      </c>
      <c r="I549" s="527" t="s">
        <v>717</v>
      </c>
      <c r="J549"/>
      <c r="K549"/>
      <c r="L549"/>
      <c r="M549"/>
    </row>
    <row r="550" spans="1:13" ht="34.5" customHeight="1">
      <c r="A550" s="40" t="s">
        <v>679</v>
      </c>
      <c r="B550" s="3" t="s">
        <v>24</v>
      </c>
      <c r="C550" s="486" t="s">
        <v>279</v>
      </c>
      <c r="D550" s="497" t="s">
        <v>613</v>
      </c>
      <c r="E550" s="537"/>
      <c r="F550" s="539" t="s">
        <v>668</v>
      </c>
      <c r="G550" s="539" t="s">
        <v>668</v>
      </c>
      <c r="H550" s="523" t="s">
        <v>678</v>
      </c>
      <c r="I550" s="527" t="s">
        <v>717</v>
      </c>
      <c r="J550"/>
      <c r="K550"/>
      <c r="L550"/>
      <c r="M550"/>
    </row>
    <row r="551" spans="1:13" ht="34.5" customHeight="1">
      <c r="A551" s="40" t="s">
        <v>679</v>
      </c>
      <c r="B551" s="3" t="s">
        <v>24</v>
      </c>
      <c r="C551" s="486" t="s">
        <v>279</v>
      </c>
      <c r="D551" s="497" t="s">
        <v>614</v>
      </c>
      <c r="E551" s="537"/>
      <c r="F551" s="539" t="s">
        <v>668</v>
      </c>
      <c r="G551" s="539" t="s">
        <v>668</v>
      </c>
      <c r="H551" s="523" t="s">
        <v>678</v>
      </c>
      <c r="I551" s="527" t="s">
        <v>717</v>
      </c>
      <c r="J551"/>
      <c r="K551"/>
      <c r="L551"/>
      <c r="M551"/>
    </row>
    <row r="552" spans="1:13" ht="34.5" customHeight="1">
      <c r="A552" s="40" t="s">
        <v>679</v>
      </c>
      <c r="B552" s="3" t="s">
        <v>24</v>
      </c>
      <c r="C552" s="486" t="s">
        <v>279</v>
      </c>
      <c r="D552" s="497" t="s">
        <v>615</v>
      </c>
      <c r="E552" s="537"/>
      <c r="F552" s="539" t="s">
        <v>668</v>
      </c>
      <c r="G552" s="539" t="s">
        <v>668</v>
      </c>
      <c r="H552" s="523" t="s">
        <v>678</v>
      </c>
      <c r="I552" s="527" t="s">
        <v>717</v>
      </c>
      <c r="J552"/>
      <c r="K552"/>
      <c r="L552"/>
      <c r="M552"/>
    </row>
    <row r="553" spans="1:13" ht="34.5" customHeight="1">
      <c r="A553" s="40" t="s">
        <v>679</v>
      </c>
      <c r="B553" s="3" t="s">
        <v>24</v>
      </c>
      <c r="C553" s="486" t="s">
        <v>279</v>
      </c>
      <c r="D553" s="486" t="s">
        <v>1509</v>
      </c>
      <c r="E553" s="537"/>
      <c r="F553" s="539">
        <v>1</v>
      </c>
      <c r="G553" s="539">
        <v>0.8</v>
      </c>
      <c r="H553" s="539" t="s">
        <v>668</v>
      </c>
      <c r="I553" s="527" t="s">
        <v>713</v>
      </c>
      <c r="J553"/>
      <c r="K553"/>
      <c r="L553"/>
      <c r="M553"/>
    </row>
    <row r="554" spans="1:13" ht="34.5" customHeight="1">
      <c r="A554" s="40" t="s">
        <v>679</v>
      </c>
      <c r="B554" s="3" t="s">
        <v>24</v>
      </c>
      <c r="C554" s="486" t="s">
        <v>279</v>
      </c>
      <c r="D554" s="486" t="s">
        <v>1507</v>
      </c>
      <c r="E554" s="537"/>
      <c r="F554" s="539">
        <v>1</v>
      </c>
      <c r="G554" s="523">
        <v>0.8</v>
      </c>
      <c r="H554" s="539" t="s">
        <v>668</v>
      </c>
      <c r="I554" s="527" t="s">
        <v>709</v>
      </c>
      <c r="J554"/>
      <c r="K554"/>
      <c r="L554"/>
      <c r="M554"/>
    </row>
    <row r="555" spans="1:13" ht="34.5" customHeight="1">
      <c r="A555" s="40" t="s">
        <v>679</v>
      </c>
      <c r="B555" s="3" t="s">
        <v>24</v>
      </c>
      <c r="C555" s="486" t="s">
        <v>279</v>
      </c>
      <c r="D555" s="486" t="s">
        <v>1508</v>
      </c>
      <c r="E555" s="537"/>
      <c r="F555" s="539">
        <v>1</v>
      </c>
      <c r="G555" s="523">
        <v>0.8</v>
      </c>
      <c r="H555" s="523" t="s">
        <v>678</v>
      </c>
      <c r="I555" s="527" t="s">
        <v>709</v>
      </c>
      <c r="J555"/>
      <c r="K555"/>
      <c r="L555"/>
      <c r="M555"/>
    </row>
    <row r="556" spans="1:13" ht="34.5" customHeight="1">
      <c r="A556" s="40" t="s">
        <v>679</v>
      </c>
      <c r="B556" s="3" t="s">
        <v>24</v>
      </c>
      <c r="C556" s="486" t="s">
        <v>279</v>
      </c>
      <c r="D556" s="486" t="s">
        <v>1505</v>
      </c>
      <c r="E556" s="537"/>
      <c r="F556" s="539">
        <v>1</v>
      </c>
      <c r="G556" s="539">
        <v>0.8</v>
      </c>
      <c r="H556" s="523" t="s">
        <v>678</v>
      </c>
      <c r="I556" s="527" t="s">
        <v>717</v>
      </c>
      <c r="J556"/>
      <c r="K556"/>
      <c r="L556"/>
      <c r="M556"/>
    </row>
    <row r="557" spans="1:13" ht="34.5" customHeight="1">
      <c r="A557" s="40" t="s">
        <v>679</v>
      </c>
      <c r="B557" s="3" t="s">
        <v>24</v>
      </c>
      <c r="C557" s="486" t="s">
        <v>279</v>
      </c>
      <c r="D557" s="486" t="s">
        <v>1503</v>
      </c>
      <c r="E557" s="537"/>
      <c r="F557" s="539">
        <v>1</v>
      </c>
      <c r="G557" s="539">
        <v>0.8</v>
      </c>
      <c r="H557" s="523" t="s">
        <v>1504</v>
      </c>
      <c r="I557" s="527" t="s">
        <v>717</v>
      </c>
      <c r="J557"/>
      <c r="K557"/>
      <c r="L557"/>
      <c r="M557"/>
    </row>
    <row r="558" spans="1:13" ht="34.5" customHeight="1">
      <c r="A558" s="40" t="s">
        <v>679</v>
      </c>
      <c r="B558" s="3" t="s">
        <v>24</v>
      </c>
      <c r="C558" s="486" t="s">
        <v>279</v>
      </c>
      <c r="D558" s="486" t="s">
        <v>1506</v>
      </c>
      <c r="E558" s="537"/>
      <c r="F558" s="539">
        <v>1</v>
      </c>
      <c r="G558" s="539">
        <v>0.8</v>
      </c>
      <c r="H558" s="523" t="s">
        <v>678</v>
      </c>
      <c r="I558" s="527" t="s">
        <v>717</v>
      </c>
      <c r="J558"/>
      <c r="K558"/>
      <c r="L558"/>
      <c r="M558"/>
    </row>
    <row r="559" spans="1:13" ht="34.5" customHeight="1">
      <c r="A559" s="40" t="s">
        <v>679</v>
      </c>
      <c r="B559" s="3" t="s">
        <v>24</v>
      </c>
      <c r="C559" s="486" t="s">
        <v>279</v>
      </c>
      <c r="D559" s="486" t="s">
        <v>1501</v>
      </c>
      <c r="E559" s="537"/>
      <c r="F559" s="539">
        <v>1</v>
      </c>
      <c r="G559" s="539">
        <v>0.8</v>
      </c>
      <c r="H559" s="523" t="s">
        <v>678</v>
      </c>
      <c r="I559" s="527" t="s">
        <v>717</v>
      </c>
      <c r="J559"/>
      <c r="K559"/>
      <c r="L559"/>
      <c r="M559"/>
    </row>
    <row r="560" spans="1:13" ht="34.5" customHeight="1">
      <c r="A560" s="40" t="s">
        <v>679</v>
      </c>
      <c r="B560" s="3" t="s">
        <v>24</v>
      </c>
      <c r="C560" s="486" t="s">
        <v>279</v>
      </c>
      <c r="D560" s="486" t="s">
        <v>1500</v>
      </c>
      <c r="E560" s="537"/>
      <c r="F560" s="539">
        <v>1</v>
      </c>
      <c r="G560" s="539">
        <v>0.8</v>
      </c>
      <c r="H560" s="523" t="s">
        <v>678</v>
      </c>
      <c r="I560" s="527" t="s">
        <v>717</v>
      </c>
      <c r="J560"/>
      <c r="K560"/>
      <c r="L560"/>
      <c r="M560"/>
    </row>
    <row r="561" spans="1:13" ht="34.5" customHeight="1">
      <c r="A561" s="40" t="s">
        <v>679</v>
      </c>
      <c r="B561" s="3" t="s">
        <v>24</v>
      </c>
      <c r="C561" s="486" t="s">
        <v>279</v>
      </c>
      <c r="D561" s="486" t="s">
        <v>1510</v>
      </c>
      <c r="E561" s="537"/>
      <c r="F561" s="539">
        <v>1</v>
      </c>
      <c r="G561" s="539">
        <v>0.8</v>
      </c>
      <c r="H561" s="523" t="s">
        <v>668</v>
      </c>
      <c r="I561" s="546" t="s">
        <v>709</v>
      </c>
      <c r="J561"/>
      <c r="K561"/>
      <c r="L561"/>
      <c r="M561"/>
    </row>
    <row r="562" spans="1:13" ht="34.5" customHeight="1">
      <c r="A562" s="40" t="s">
        <v>679</v>
      </c>
      <c r="B562" s="3" t="s">
        <v>24</v>
      </c>
      <c r="C562" s="486" t="s">
        <v>279</v>
      </c>
      <c r="D562" s="486" t="s">
        <v>1511</v>
      </c>
      <c r="E562" s="537"/>
      <c r="F562" s="539">
        <v>1</v>
      </c>
      <c r="G562" s="539">
        <v>0.8</v>
      </c>
      <c r="H562" s="523" t="s">
        <v>668</v>
      </c>
      <c r="I562" s="546" t="s">
        <v>709</v>
      </c>
      <c r="J562"/>
      <c r="K562"/>
      <c r="L562"/>
      <c r="M562"/>
    </row>
    <row r="563" spans="1:13" ht="34.5" customHeight="1">
      <c r="A563" s="40" t="s">
        <v>679</v>
      </c>
      <c r="B563" s="3" t="s">
        <v>24</v>
      </c>
      <c r="C563" s="486" t="s">
        <v>279</v>
      </c>
      <c r="D563" s="486" t="s">
        <v>1512</v>
      </c>
      <c r="E563" s="537"/>
      <c r="F563" s="539">
        <v>2</v>
      </c>
      <c r="G563" s="539">
        <v>0.8</v>
      </c>
      <c r="H563" s="523" t="s">
        <v>668</v>
      </c>
      <c r="I563" s="546" t="s">
        <v>709</v>
      </c>
      <c r="J563"/>
      <c r="K563"/>
      <c r="L563"/>
      <c r="M563"/>
    </row>
    <row r="564" spans="1:13" ht="34.5" customHeight="1">
      <c r="A564" s="40" t="s">
        <v>679</v>
      </c>
      <c r="B564" s="3" t="s">
        <v>24</v>
      </c>
      <c r="C564" s="486" t="s">
        <v>279</v>
      </c>
      <c r="D564" s="486" t="s">
        <v>1513</v>
      </c>
      <c r="E564" s="537"/>
      <c r="F564" s="539">
        <v>2</v>
      </c>
      <c r="G564" s="539">
        <v>0.8</v>
      </c>
      <c r="H564" s="523" t="s">
        <v>668</v>
      </c>
      <c r="I564" s="546" t="s">
        <v>709</v>
      </c>
      <c r="J564"/>
      <c r="K564"/>
      <c r="L564"/>
      <c r="M564"/>
    </row>
    <row r="565" spans="1:13" ht="34.5" customHeight="1">
      <c r="A565" s="40" t="s">
        <v>679</v>
      </c>
      <c r="B565" s="3" t="s">
        <v>24</v>
      </c>
      <c r="C565" s="486" t="s">
        <v>279</v>
      </c>
      <c r="D565" s="486" t="s">
        <v>1514</v>
      </c>
      <c r="E565" s="537"/>
      <c r="F565" s="539">
        <v>1</v>
      </c>
      <c r="G565" s="539">
        <v>0.8</v>
      </c>
      <c r="H565" s="523" t="s">
        <v>668</v>
      </c>
      <c r="I565" s="546" t="s">
        <v>709</v>
      </c>
      <c r="J565"/>
      <c r="K565"/>
      <c r="L565"/>
      <c r="M565"/>
    </row>
    <row r="566" spans="1:13" ht="34.5" customHeight="1">
      <c r="A566" s="40" t="s">
        <v>679</v>
      </c>
      <c r="B566" s="3" t="s">
        <v>24</v>
      </c>
      <c r="C566" s="486" t="s">
        <v>279</v>
      </c>
      <c r="D566" s="486" t="s">
        <v>1515</v>
      </c>
      <c r="E566" s="537"/>
      <c r="F566" s="539">
        <v>1</v>
      </c>
      <c r="G566" s="539">
        <v>0.8</v>
      </c>
      <c r="H566" s="523" t="s">
        <v>668</v>
      </c>
      <c r="I566" s="546" t="s">
        <v>709</v>
      </c>
      <c r="J566"/>
      <c r="K566"/>
      <c r="L566"/>
      <c r="M566"/>
    </row>
    <row r="567" spans="1:13" ht="34.5" customHeight="1">
      <c r="A567" s="40" t="s">
        <v>679</v>
      </c>
      <c r="B567" s="3" t="s">
        <v>24</v>
      </c>
      <c r="C567" s="486" t="s">
        <v>279</v>
      </c>
      <c r="D567" s="486" t="s">
        <v>1516</v>
      </c>
      <c r="E567" s="537"/>
      <c r="F567" s="539">
        <v>1</v>
      </c>
      <c r="G567" s="539">
        <v>0.8</v>
      </c>
      <c r="H567" s="523" t="s">
        <v>668</v>
      </c>
      <c r="I567" s="546" t="s">
        <v>709</v>
      </c>
      <c r="J567"/>
      <c r="K567"/>
      <c r="L567"/>
      <c r="M567"/>
    </row>
    <row r="568" spans="1:13" ht="34.5" customHeight="1">
      <c r="A568" s="40" t="s">
        <v>679</v>
      </c>
      <c r="B568" s="3" t="s">
        <v>24</v>
      </c>
      <c r="C568" s="486" t="s">
        <v>279</v>
      </c>
      <c r="D568" s="486" t="s">
        <v>1517</v>
      </c>
      <c r="E568" s="537"/>
      <c r="F568" s="539">
        <v>1</v>
      </c>
      <c r="G568" s="539">
        <v>0.8</v>
      </c>
      <c r="H568" s="523" t="s">
        <v>968</v>
      </c>
      <c r="I568" s="546" t="s">
        <v>709</v>
      </c>
      <c r="J568"/>
      <c r="K568"/>
      <c r="L568"/>
      <c r="M568"/>
    </row>
    <row r="569" spans="1:13" ht="31.5" customHeight="1">
      <c r="A569" s="40" t="s">
        <v>679</v>
      </c>
      <c r="B569" s="8" t="s">
        <v>746</v>
      </c>
      <c r="C569" s="621" t="s">
        <v>1477</v>
      </c>
      <c r="D569" s="622"/>
      <c r="E569" s="622"/>
      <c r="F569" s="622"/>
      <c r="G569" s="622"/>
      <c r="H569" s="622"/>
      <c r="I569" s="623"/>
      <c r="J569"/>
      <c r="K569"/>
      <c r="L569"/>
      <c r="M569"/>
    </row>
    <row r="570" spans="1:13" ht="39.75" customHeight="1">
      <c r="A570" s="40" t="s">
        <v>679</v>
      </c>
      <c r="B570" s="8" t="s">
        <v>746</v>
      </c>
      <c r="C570" s="552" t="s">
        <v>279</v>
      </c>
      <c r="D570" s="467" t="s">
        <v>616</v>
      </c>
      <c r="E570" s="499" t="s">
        <v>891</v>
      </c>
      <c r="F570" s="528">
        <v>2</v>
      </c>
      <c r="G570" s="528">
        <v>8</v>
      </c>
      <c r="H570" s="553" t="s">
        <v>668</v>
      </c>
      <c r="I570" s="509" t="s">
        <v>713</v>
      </c>
      <c r="J570"/>
      <c r="K570"/>
      <c r="L570"/>
      <c r="M570"/>
    </row>
    <row r="571" spans="1:13" ht="43.5" customHeight="1">
      <c r="A571" s="60" t="s">
        <v>679</v>
      </c>
      <c r="B571" s="6" t="s">
        <v>746</v>
      </c>
      <c r="C571" s="552" t="s">
        <v>279</v>
      </c>
      <c r="D571" s="497" t="s">
        <v>800</v>
      </c>
      <c r="E571" s="499"/>
      <c r="F571" s="528" t="s">
        <v>668</v>
      </c>
      <c r="G571" s="528" t="s">
        <v>668</v>
      </c>
      <c r="H571" s="553" t="s">
        <v>678</v>
      </c>
      <c r="I571" s="509" t="s">
        <v>717</v>
      </c>
      <c r="J571"/>
      <c r="K571"/>
      <c r="L571"/>
      <c r="M571"/>
    </row>
    <row r="572" spans="1:13" ht="35.25" customHeight="1">
      <c r="A572" s="60" t="s">
        <v>679</v>
      </c>
      <c r="B572" s="6" t="s">
        <v>746</v>
      </c>
      <c r="C572" s="552" t="s">
        <v>279</v>
      </c>
      <c r="D572" s="486" t="s">
        <v>786</v>
      </c>
      <c r="E572" s="499"/>
      <c r="F572" s="528" t="s">
        <v>668</v>
      </c>
      <c r="G572" s="528" t="s">
        <v>668</v>
      </c>
      <c r="H572" s="553" t="s">
        <v>678</v>
      </c>
      <c r="I572" s="509" t="s">
        <v>717</v>
      </c>
      <c r="J572"/>
      <c r="K572"/>
      <c r="L572"/>
      <c r="M572"/>
    </row>
    <row r="573" spans="1:13" ht="35.25" customHeight="1">
      <c r="A573" s="60" t="s">
        <v>679</v>
      </c>
      <c r="B573" s="6" t="s">
        <v>746</v>
      </c>
      <c r="C573" s="552" t="s">
        <v>279</v>
      </c>
      <c r="D573" s="486" t="s">
        <v>1478</v>
      </c>
      <c r="E573" s="499"/>
      <c r="F573" s="528">
        <v>1</v>
      </c>
      <c r="G573" s="528">
        <v>0.8</v>
      </c>
      <c r="H573" s="540">
        <v>0.8</v>
      </c>
      <c r="I573" s="517" t="s">
        <v>1186</v>
      </c>
      <c r="J573"/>
      <c r="K573"/>
      <c r="L573"/>
      <c r="M573"/>
    </row>
    <row r="574" spans="1:13" ht="36.75" customHeight="1">
      <c r="A574" s="40" t="s">
        <v>679</v>
      </c>
      <c r="B574" s="6" t="s">
        <v>746</v>
      </c>
      <c r="C574" s="552" t="s">
        <v>279</v>
      </c>
      <c r="D574" s="486" t="s">
        <v>787</v>
      </c>
      <c r="E574" s="499"/>
      <c r="F574" s="528" t="s">
        <v>668</v>
      </c>
      <c r="G574" s="528" t="s">
        <v>668</v>
      </c>
      <c r="H574" s="553" t="s">
        <v>678</v>
      </c>
      <c r="I574" s="509" t="s">
        <v>717</v>
      </c>
      <c r="J574"/>
      <c r="K574"/>
      <c r="L574"/>
      <c r="M574"/>
    </row>
    <row r="575" spans="1:13" ht="36.75" customHeight="1">
      <c r="A575" s="40" t="s">
        <v>679</v>
      </c>
      <c r="B575" s="6" t="s">
        <v>746</v>
      </c>
      <c r="C575" s="552" t="s">
        <v>279</v>
      </c>
      <c r="D575" s="486" t="s">
        <v>1423</v>
      </c>
      <c r="E575" s="499"/>
      <c r="F575" s="528" t="s">
        <v>668</v>
      </c>
      <c r="G575" s="528" t="s">
        <v>668</v>
      </c>
      <c r="H575" s="553" t="s">
        <v>678</v>
      </c>
      <c r="I575" s="509" t="s">
        <v>717</v>
      </c>
      <c r="J575"/>
      <c r="K575"/>
      <c r="L575"/>
      <c r="M575"/>
    </row>
    <row r="576" spans="1:13" ht="34.5" customHeight="1">
      <c r="A576" s="40" t="s">
        <v>679</v>
      </c>
      <c r="B576" s="6" t="s">
        <v>746</v>
      </c>
      <c r="C576" s="552" t="s">
        <v>279</v>
      </c>
      <c r="D576" s="486" t="s">
        <v>788</v>
      </c>
      <c r="E576" s="499"/>
      <c r="F576" s="528" t="s">
        <v>668</v>
      </c>
      <c r="G576" s="528" t="s">
        <v>668</v>
      </c>
      <c r="H576" s="553" t="s">
        <v>678</v>
      </c>
      <c r="I576" s="509" t="s">
        <v>717</v>
      </c>
      <c r="J576"/>
      <c r="K576"/>
      <c r="L576"/>
      <c r="M576"/>
    </row>
    <row r="577" spans="1:13" ht="36" customHeight="1">
      <c r="A577" s="40" t="s">
        <v>679</v>
      </c>
      <c r="B577" s="6" t="s">
        <v>746</v>
      </c>
      <c r="C577" s="552" t="s">
        <v>279</v>
      </c>
      <c r="D577" s="486" t="s">
        <v>1119</v>
      </c>
      <c r="E577" s="499"/>
      <c r="F577" s="528">
        <v>1</v>
      </c>
      <c r="G577" s="528">
        <v>0.8</v>
      </c>
      <c r="H577" s="540">
        <v>0.8</v>
      </c>
      <c r="I577" s="517" t="s">
        <v>1186</v>
      </c>
      <c r="J577"/>
      <c r="K577"/>
      <c r="L577"/>
      <c r="M577"/>
    </row>
    <row r="578" spans="1:13" ht="36" customHeight="1">
      <c r="A578" s="40" t="s">
        <v>679</v>
      </c>
      <c r="B578" s="6" t="s">
        <v>746</v>
      </c>
      <c r="C578" s="552" t="s">
        <v>279</v>
      </c>
      <c r="D578" s="486" t="s">
        <v>1187</v>
      </c>
      <c r="E578" s="499"/>
      <c r="F578" s="528">
        <v>1</v>
      </c>
      <c r="G578" s="528">
        <v>0.8</v>
      </c>
      <c r="H578" s="540">
        <v>0.8</v>
      </c>
      <c r="I578" s="517" t="s">
        <v>1186</v>
      </c>
      <c r="J578"/>
      <c r="K578"/>
      <c r="L578"/>
      <c r="M578"/>
    </row>
    <row r="579" spans="1:13" ht="36" customHeight="1">
      <c r="A579" s="40" t="s">
        <v>679</v>
      </c>
      <c r="B579" s="6" t="s">
        <v>746</v>
      </c>
      <c r="C579" s="552" t="s">
        <v>279</v>
      </c>
      <c r="D579" s="486" t="s">
        <v>1435</v>
      </c>
      <c r="E579" s="499"/>
      <c r="F579" s="528">
        <v>1</v>
      </c>
      <c r="G579" s="528">
        <v>0.8</v>
      </c>
      <c r="H579" s="540">
        <v>0.8</v>
      </c>
      <c r="I579" s="517" t="s">
        <v>711</v>
      </c>
      <c r="J579"/>
      <c r="K579"/>
      <c r="L579"/>
      <c r="M579"/>
    </row>
    <row r="580" spans="1:13" ht="33" customHeight="1">
      <c r="A580" s="40" t="s">
        <v>679</v>
      </c>
      <c r="B580" s="6" t="s">
        <v>746</v>
      </c>
      <c r="C580" s="552" t="s">
        <v>279</v>
      </c>
      <c r="D580" s="486" t="s">
        <v>789</v>
      </c>
      <c r="E580" s="499"/>
      <c r="F580" s="528" t="s">
        <v>668</v>
      </c>
      <c r="G580" s="528" t="s">
        <v>668</v>
      </c>
      <c r="H580" s="553" t="s">
        <v>678</v>
      </c>
      <c r="I580" s="509" t="s">
        <v>717</v>
      </c>
      <c r="J580"/>
      <c r="K580"/>
      <c r="L580"/>
      <c r="M580"/>
    </row>
    <row r="581" spans="1:13" ht="36.75" customHeight="1">
      <c r="A581" s="40" t="s">
        <v>679</v>
      </c>
      <c r="B581" s="6" t="s">
        <v>746</v>
      </c>
      <c r="C581" s="552" t="s">
        <v>279</v>
      </c>
      <c r="D581" s="486" t="s">
        <v>790</v>
      </c>
      <c r="E581" s="499"/>
      <c r="F581" s="528" t="s">
        <v>668</v>
      </c>
      <c r="G581" s="528" t="s">
        <v>668</v>
      </c>
      <c r="H581" s="553" t="s">
        <v>678</v>
      </c>
      <c r="I581" s="509" t="s">
        <v>717</v>
      </c>
      <c r="J581"/>
      <c r="K581"/>
      <c r="L581"/>
      <c r="M581"/>
    </row>
    <row r="582" spans="1:13" ht="30.75" customHeight="1">
      <c r="A582" s="40" t="s">
        <v>679</v>
      </c>
      <c r="B582" s="6" t="s">
        <v>746</v>
      </c>
      <c r="C582" s="552" t="s">
        <v>279</v>
      </c>
      <c r="D582" s="486" t="s">
        <v>791</v>
      </c>
      <c r="E582" s="499"/>
      <c r="F582" s="528" t="s">
        <v>668</v>
      </c>
      <c r="G582" s="528" t="s">
        <v>668</v>
      </c>
      <c r="H582" s="553" t="s">
        <v>678</v>
      </c>
      <c r="I582" s="509" t="s">
        <v>717</v>
      </c>
      <c r="J582"/>
      <c r="K582"/>
      <c r="L582"/>
      <c r="M582"/>
    </row>
    <row r="583" spans="1:13" ht="36.75" customHeight="1">
      <c r="A583" s="40" t="s">
        <v>679</v>
      </c>
      <c r="B583" s="6" t="s">
        <v>746</v>
      </c>
      <c r="C583" s="552" t="s">
        <v>279</v>
      </c>
      <c r="D583" s="486" t="s">
        <v>792</v>
      </c>
      <c r="E583" s="499"/>
      <c r="F583" s="528" t="s">
        <v>668</v>
      </c>
      <c r="G583" s="528" t="s">
        <v>668</v>
      </c>
      <c r="H583" s="553" t="s">
        <v>678</v>
      </c>
      <c r="I583" s="509" t="s">
        <v>717</v>
      </c>
      <c r="J583"/>
      <c r="K583"/>
      <c r="L583"/>
      <c r="M583"/>
    </row>
    <row r="584" spans="1:13" ht="39.75" customHeight="1">
      <c r="A584" s="40" t="s">
        <v>679</v>
      </c>
      <c r="B584" s="6" t="s">
        <v>746</v>
      </c>
      <c r="C584" s="552" t="s">
        <v>279</v>
      </c>
      <c r="D584" s="486" t="s">
        <v>617</v>
      </c>
      <c r="E584" s="499"/>
      <c r="F584" s="528" t="s">
        <v>668</v>
      </c>
      <c r="G584" s="528" t="s">
        <v>668</v>
      </c>
      <c r="H584" s="553" t="s">
        <v>678</v>
      </c>
      <c r="I584" s="509" t="s">
        <v>717</v>
      </c>
      <c r="J584"/>
      <c r="K584"/>
      <c r="L584"/>
      <c r="M584"/>
    </row>
    <row r="585" spans="1:13" ht="38.25" customHeight="1">
      <c r="A585" s="40" t="s">
        <v>679</v>
      </c>
      <c r="B585" s="6" t="s">
        <v>746</v>
      </c>
      <c r="C585" s="552" t="s">
        <v>279</v>
      </c>
      <c r="D585" s="486" t="s">
        <v>794</v>
      </c>
      <c r="E585" s="499"/>
      <c r="F585" s="528" t="s">
        <v>668</v>
      </c>
      <c r="G585" s="528" t="s">
        <v>668</v>
      </c>
      <c r="H585" s="553" t="s">
        <v>678</v>
      </c>
      <c r="I585" s="509" t="s">
        <v>717</v>
      </c>
      <c r="J585"/>
      <c r="K585"/>
      <c r="L585"/>
      <c r="M585"/>
    </row>
    <row r="586" spans="1:13" ht="32.25" customHeight="1">
      <c r="A586" s="40" t="s">
        <v>679</v>
      </c>
      <c r="B586" s="6" t="s">
        <v>746</v>
      </c>
      <c r="C586" s="552" t="s">
        <v>279</v>
      </c>
      <c r="D586" s="486" t="s">
        <v>795</v>
      </c>
      <c r="E586" s="499"/>
      <c r="F586" s="528" t="s">
        <v>668</v>
      </c>
      <c r="G586" s="528" t="s">
        <v>668</v>
      </c>
      <c r="H586" s="553" t="s">
        <v>678</v>
      </c>
      <c r="I586" s="509" t="s">
        <v>717</v>
      </c>
      <c r="J586"/>
      <c r="K586"/>
      <c r="L586"/>
      <c r="M586"/>
    </row>
    <row r="587" spans="1:13" ht="34.5" customHeight="1">
      <c r="A587" s="40" t="s">
        <v>679</v>
      </c>
      <c r="B587" s="6" t="s">
        <v>746</v>
      </c>
      <c r="C587" s="552" t="s">
        <v>279</v>
      </c>
      <c r="D587" s="486" t="s">
        <v>796</v>
      </c>
      <c r="E587" s="499"/>
      <c r="F587" s="528" t="s">
        <v>668</v>
      </c>
      <c r="G587" s="528" t="s">
        <v>668</v>
      </c>
      <c r="H587" s="553" t="s">
        <v>678</v>
      </c>
      <c r="I587" s="509" t="s">
        <v>717</v>
      </c>
      <c r="J587"/>
      <c r="K587"/>
      <c r="L587"/>
      <c r="M587"/>
    </row>
    <row r="588" spans="1:13" ht="47.25" customHeight="1">
      <c r="A588" s="40" t="s">
        <v>679</v>
      </c>
      <c r="B588" s="6" t="s">
        <v>746</v>
      </c>
      <c r="C588" s="552" t="s">
        <v>279</v>
      </c>
      <c r="D588" s="486" t="s">
        <v>797</v>
      </c>
      <c r="E588" s="499"/>
      <c r="F588" s="528" t="s">
        <v>668</v>
      </c>
      <c r="G588" s="528" t="s">
        <v>668</v>
      </c>
      <c r="H588" s="553" t="s">
        <v>678</v>
      </c>
      <c r="I588" s="509" t="s">
        <v>717</v>
      </c>
      <c r="J588"/>
      <c r="K588"/>
      <c r="L588"/>
      <c r="M588"/>
    </row>
    <row r="589" spans="1:13" ht="36.75" customHeight="1">
      <c r="A589" s="40" t="s">
        <v>679</v>
      </c>
      <c r="B589" s="6" t="s">
        <v>746</v>
      </c>
      <c r="C589" s="552" t="s">
        <v>279</v>
      </c>
      <c r="D589" s="486" t="s">
        <v>798</v>
      </c>
      <c r="E589" s="499"/>
      <c r="F589" s="528" t="s">
        <v>668</v>
      </c>
      <c r="G589" s="528" t="s">
        <v>668</v>
      </c>
      <c r="H589" s="553">
        <v>0.8</v>
      </c>
      <c r="I589" s="509" t="s">
        <v>717</v>
      </c>
      <c r="J589"/>
      <c r="K589"/>
      <c r="L589"/>
      <c r="M589"/>
    </row>
    <row r="590" spans="1:13" ht="39.75" customHeight="1">
      <c r="A590" s="40" t="s">
        <v>679</v>
      </c>
      <c r="B590" s="6" t="s">
        <v>746</v>
      </c>
      <c r="C590" s="552" t="s">
        <v>279</v>
      </c>
      <c r="D590" s="497" t="s">
        <v>799</v>
      </c>
      <c r="E590" s="499"/>
      <c r="F590" s="528" t="s">
        <v>668</v>
      </c>
      <c r="G590" s="528" t="s">
        <v>668</v>
      </c>
      <c r="H590" s="553" t="s">
        <v>678</v>
      </c>
      <c r="I590" s="509" t="s">
        <v>717</v>
      </c>
      <c r="J590"/>
      <c r="K590"/>
      <c r="L590"/>
      <c r="M590"/>
    </row>
    <row r="591" spans="1:13" ht="48" customHeight="1">
      <c r="A591" s="40" t="s">
        <v>679</v>
      </c>
      <c r="B591" s="6" t="s">
        <v>746</v>
      </c>
      <c r="C591" s="552" t="s">
        <v>279</v>
      </c>
      <c r="D591" s="497" t="s">
        <v>785</v>
      </c>
      <c r="E591" s="499"/>
      <c r="F591" s="528" t="s">
        <v>668</v>
      </c>
      <c r="G591" s="528" t="s">
        <v>668</v>
      </c>
      <c r="H591" s="553" t="s">
        <v>678</v>
      </c>
      <c r="I591" s="509" t="s">
        <v>717</v>
      </c>
      <c r="J591"/>
      <c r="K591"/>
      <c r="L591"/>
      <c r="M591"/>
    </row>
    <row r="592" spans="1:13" ht="36.75" customHeight="1">
      <c r="A592" s="40" t="s">
        <v>679</v>
      </c>
      <c r="B592" s="6" t="s">
        <v>746</v>
      </c>
      <c r="C592" s="552" t="s">
        <v>279</v>
      </c>
      <c r="D592" s="497" t="s">
        <v>793</v>
      </c>
      <c r="E592" s="499"/>
      <c r="F592" s="528" t="s">
        <v>668</v>
      </c>
      <c r="G592" s="528" t="s">
        <v>668</v>
      </c>
      <c r="H592" s="553" t="s">
        <v>678</v>
      </c>
      <c r="I592" s="509" t="s">
        <v>717</v>
      </c>
      <c r="J592"/>
      <c r="K592"/>
      <c r="L592"/>
      <c r="M592"/>
    </row>
    <row r="593" spans="1:13" ht="30">
      <c r="A593" s="40" t="s">
        <v>679</v>
      </c>
      <c r="B593" s="6" t="s">
        <v>746</v>
      </c>
      <c r="C593" s="552" t="s">
        <v>279</v>
      </c>
      <c r="D593" s="467" t="s">
        <v>1303</v>
      </c>
      <c r="E593" s="499"/>
      <c r="F593" s="528">
        <v>1</v>
      </c>
      <c r="G593" s="528">
        <v>0.8</v>
      </c>
      <c r="H593" s="553" t="s">
        <v>668</v>
      </c>
      <c r="I593" s="509" t="s">
        <v>824</v>
      </c>
      <c r="J593"/>
      <c r="K593"/>
      <c r="L593"/>
      <c r="M593"/>
    </row>
    <row r="594" spans="1:13" ht="33" customHeight="1">
      <c r="A594" s="40" t="s">
        <v>679</v>
      </c>
      <c r="B594" s="6" t="s">
        <v>746</v>
      </c>
      <c r="C594" s="552" t="s">
        <v>279</v>
      </c>
      <c r="D594" s="467" t="s">
        <v>1304</v>
      </c>
      <c r="E594" s="499"/>
      <c r="F594" s="528">
        <v>3</v>
      </c>
      <c r="G594" s="528">
        <v>0.8</v>
      </c>
      <c r="H594" s="553" t="s">
        <v>668</v>
      </c>
      <c r="I594" s="509" t="s">
        <v>824</v>
      </c>
      <c r="J594"/>
      <c r="K594"/>
      <c r="L594"/>
      <c r="M594"/>
    </row>
    <row r="595" spans="1:13" ht="33" customHeight="1">
      <c r="A595" s="40" t="s">
        <v>679</v>
      </c>
      <c r="B595" s="6" t="s">
        <v>746</v>
      </c>
      <c r="C595" s="552" t="s">
        <v>279</v>
      </c>
      <c r="D595" s="467" t="s">
        <v>825</v>
      </c>
      <c r="E595" s="499"/>
      <c r="F595" s="528">
        <v>2</v>
      </c>
      <c r="G595" s="528">
        <v>0.8</v>
      </c>
      <c r="H595" s="553" t="s">
        <v>668</v>
      </c>
      <c r="I595" s="509" t="s">
        <v>826</v>
      </c>
      <c r="J595"/>
      <c r="K595"/>
      <c r="L595"/>
      <c r="M595"/>
    </row>
    <row r="596" spans="1:13" ht="33" customHeight="1">
      <c r="A596" s="60" t="s">
        <v>679</v>
      </c>
      <c r="B596" s="8" t="s">
        <v>746</v>
      </c>
      <c r="C596" s="486" t="s">
        <v>279</v>
      </c>
      <c r="D596" s="486" t="s">
        <v>1486</v>
      </c>
      <c r="E596" s="537"/>
      <c r="F596" s="546">
        <v>5</v>
      </c>
      <c r="G596" s="546">
        <v>0.8</v>
      </c>
      <c r="H596" s="540" t="s">
        <v>668</v>
      </c>
      <c r="I596" s="527" t="s">
        <v>826</v>
      </c>
      <c r="J596"/>
      <c r="K596"/>
      <c r="L596"/>
      <c r="M596"/>
    </row>
    <row r="597" spans="1:13" ht="33" customHeight="1">
      <c r="A597" s="40" t="s">
        <v>679</v>
      </c>
      <c r="B597" s="6" t="s">
        <v>746</v>
      </c>
      <c r="C597" s="552" t="s">
        <v>279</v>
      </c>
      <c r="D597" s="467" t="s">
        <v>827</v>
      </c>
      <c r="E597" s="499"/>
      <c r="F597" s="528">
        <v>3</v>
      </c>
      <c r="G597" s="528">
        <v>0.8</v>
      </c>
      <c r="H597" s="553" t="s">
        <v>668</v>
      </c>
      <c r="I597" s="509" t="s">
        <v>824</v>
      </c>
      <c r="J597"/>
      <c r="K597"/>
      <c r="L597"/>
      <c r="M597"/>
    </row>
    <row r="598" spans="1:13" ht="33" customHeight="1">
      <c r="A598" s="40" t="s">
        <v>679</v>
      </c>
      <c r="B598" s="6" t="s">
        <v>746</v>
      </c>
      <c r="C598" s="554" t="s">
        <v>279</v>
      </c>
      <c r="D598" s="555" t="s">
        <v>829</v>
      </c>
      <c r="E598" s="556"/>
      <c r="F598" s="557">
        <v>4</v>
      </c>
      <c r="G598" s="557">
        <v>0.8</v>
      </c>
      <c r="H598" s="558" t="s">
        <v>668</v>
      </c>
      <c r="I598" s="559" t="s">
        <v>826</v>
      </c>
      <c r="J598"/>
      <c r="K598"/>
      <c r="L598"/>
      <c r="M598"/>
    </row>
    <row r="599" spans="1:13" ht="33" customHeight="1">
      <c r="A599" s="40" t="s">
        <v>679</v>
      </c>
      <c r="B599" s="6" t="s">
        <v>746</v>
      </c>
      <c r="C599" s="552" t="s">
        <v>279</v>
      </c>
      <c r="D599" s="497" t="s">
        <v>1530</v>
      </c>
      <c r="E599" s="499"/>
      <c r="F599" s="550">
        <v>1</v>
      </c>
      <c r="G599" s="550">
        <v>0.8</v>
      </c>
      <c r="H599" s="550" t="s">
        <v>668</v>
      </c>
      <c r="I599" s="550" t="s">
        <v>713</v>
      </c>
      <c r="J599"/>
      <c r="K599"/>
      <c r="L599"/>
      <c r="M599"/>
    </row>
    <row r="600" spans="1:13" ht="33" customHeight="1">
      <c r="A600" s="40" t="s">
        <v>679</v>
      </c>
      <c r="B600" s="6" t="s">
        <v>746</v>
      </c>
      <c r="C600" s="552" t="s">
        <v>279</v>
      </c>
      <c r="D600" s="486" t="s">
        <v>1531</v>
      </c>
      <c r="E600" s="499"/>
      <c r="F600" s="560">
        <v>1</v>
      </c>
      <c r="G600" s="560">
        <v>0.8</v>
      </c>
      <c r="H600" s="560" t="s">
        <v>668</v>
      </c>
      <c r="I600" s="560" t="s">
        <v>713</v>
      </c>
      <c r="J600"/>
      <c r="K600"/>
      <c r="L600"/>
      <c r="M600"/>
    </row>
    <row r="601" spans="1:13" ht="33" customHeight="1">
      <c r="A601" s="40" t="s">
        <v>679</v>
      </c>
      <c r="B601" s="6" t="s">
        <v>746</v>
      </c>
      <c r="C601" s="552" t="s">
        <v>279</v>
      </c>
      <c r="D601" s="497" t="s">
        <v>1532</v>
      </c>
      <c r="E601" s="499"/>
      <c r="F601" s="560">
        <v>2</v>
      </c>
      <c r="G601" s="560">
        <v>0.8</v>
      </c>
      <c r="H601" s="560" t="s">
        <v>668</v>
      </c>
      <c r="I601" s="560" t="s">
        <v>713</v>
      </c>
      <c r="J601"/>
      <c r="K601"/>
      <c r="L601"/>
      <c r="M601"/>
    </row>
    <row r="602" spans="1:13" ht="33" customHeight="1">
      <c r="A602" s="40" t="s">
        <v>679</v>
      </c>
      <c r="B602" s="6" t="s">
        <v>746</v>
      </c>
      <c r="C602" s="552" t="s">
        <v>279</v>
      </c>
      <c r="D602" s="497" t="s">
        <v>1533</v>
      </c>
      <c r="E602" s="499"/>
      <c r="F602" s="560">
        <v>1</v>
      </c>
      <c r="G602" s="560">
        <v>0.8</v>
      </c>
      <c r="H602" s="560" t="s">
        <v>668</v>
      </c>
      <c r="I602" s="560" t="s">
        <v>713</v>
      </c>
      <c r="J602"/>
      <c r="K602"/>
      <c r="L602"/>
      <c r="M602"/>
    </row>
    <row r="603" spans="1:13" ht="33" customHeight="1">
      <c r="A603" s="40" t="s">
        <v>679</v>
      </c>
      <c r="B603" s="6" t="s">
        <v>746</v>
      </c>
      <c r="C603" s="552" t="s">
        <v>279</v>
      </c>
      <c r="D603" s="486" t="s">
        <v>1534</v>
      </c>
      <c r="E603" s="499"/>
      <c r="F603" s="560">
        <v>1</v>
      </c>
      <c r="G603" s="560">
        <v>0.8</v>
      </c>
      <c r="H603" s="560" t="s">
        <v>668</v>
      </c>
      <c r="I603" s="560" t="s">
        <v>713</v>
      </c>
      <c r="J603"/>
      <c r="K603"/>
      <c r="L603"/>
      <c r="M603"/>
    </row>
    <row r="604" spans="1:13" ht="33" customHeight="1">
      <c r="A604" s="40" t="s">
        <v>679</v>
      </c>
      <c r="B604" s="6" t="s">
        <v>746</v>
      </c>
      <c r="C604" s="552" t="s">
        <v>279</v>
      </c>
      <c r="D604" s="497" t="s">
        <v>1535</v>
      </c>
      <c r="E604" s="499"/>
      <c r="F604" s="550">
        <v>2</v>
      </c>
      <c r="G604" s="550">
        <v>0.8</v>
      </c>
      <c r="H604" s="550" t="s">
        <v>668</v>
      </c>
      <c r="I604" s="550" t="s">
        <v>713</v>
      </c>
      <c r="J604"/>
      <c r="K604"/>
      <c r="L604"/>
      <c r="M604"/>
    </row>
    <row r="605" spans="1:13" ht="33" customHeight="1">
      <c r="A605" s="40" t="s">
        <v>679</v>
      </c>
      <c r="B605" s="6" t="s">
        <v>746</v>
      </c>
      <c r="C605" s="552" t="s">
        <v>279</v>
      </c>
      <c r="D605" s="497" t="s">
        <v>1536</v>
      </c>
      <c r="E605" s="499"/>
      <c r="F605" s="550">
        <v>1</v>
      </c>
      <c r="G605" s="550">
        <v>0.8</v>
      </c>
      <c r="H605" s="550" t="s">
        <v>668</v>
      </c>
      <c r="I605" s="550" t="s">
        <v>713</v>
      </c>
      <c r="J605"/>
      <c r="K605"/>
      <c r="L605"/>
      <c r="M605"/>
    </row>
    <row r="606" spans="1:13" ht="33" customHeight="1">
      <c r="A606" s="40" t="s">
        <v>679</v>
      </c>
      <c r="B606" s="6" t="s">
        <v>746</v>
      </c>
      <c r="C606" s="552" t="s">
        <v>279</v>
      </c>
      <c r="D606" s="497" t="s">
        <v>1537</v>
      </c>
      <c r="E606" s="499"/>
      <c r="F606" s="550">
        <v>1</v>
      </c>
      <c r="G606" s="550">
        <v>0.8</v>
      </c>
      <c r="H606" s="550" t="s">
        <v>668</v>
      </c>
      <c r="I606" s="550" t="s">
        <v>713</v>
      </c>
      <c r="J606"/>
      <c r="K606"/>
      <c r="L606"/>
      <c r="M606"/>
    </row>
    <row r="607" spans="1:13" ht="33" customHeight="1">
      <c r="A607" s="40" t="s">
        <v>679</v>
      </c>
      <c r="B607" s="6" t="s">
        <v>746</v>
      </c>
      <c r="C607" s="552" t="s">
        <v>279</v>
      </c>
      <c r="D607" s="497" t="s">
        <v>1538</v>
      </c>
      <c r="E607" s="499"/>
      <c r="F607" s="550">
        <v>1</v>
      </c>
      <c r="G607" s="550">
        <v>0.8</v>
      </c>
      <c r="H607" s="550" t="s">
        <v>668</v>
      </c>
      <c r="I607" s="550" t="s">
        <v>713</v>
      </c>
      <c r="J607"/>
      <c r="K607"/>
      <c r="L607"/>
      <c r="M607"/>
    </row>
    <row r="608" spans="1:13" ht="33" customHeight="1">
      <c r="A608" s="40" t="s">
        <v>679</v>
      </c>
      <c r="B608" s="6" t="s">
        <v>746</v>
      </c>
      <c r="C608" s="552" t="s">
        <v>279</v>
      </c>
      <c r="D608" s="497" t="s">
        <v>1539</v>
      </c>
      <c r="E608" s="499"/>
      <c r="F608" s="550">
        <v>2</v>
      </c>
      <c r="G608" s="550">
        <v>0.8</v>
      </c>
      <c r="H608" s="550" t="s">
        <v>668</v>
      </c>
      <c r="I608" s="550" t="s">
        <v>713</v>
      </c>
      <c r="J608"/>
      <c r="K608"/>
      <c r="L608"/>
      <c r="M608"/>
    </row>
    <row r="609" spans="1:13" ht="33" customHeight="1">
      <c r="A609" s="40" t="s">
        <v>679</v>
      </c>
      <c r="B609" s="6" t="s">
        <v>746</v>
      </c>
      <c r="C609" s="552" t="s">
        <v>279</v>
      </c>
      <c r="D609" s="497" t="s">
        <v>1540</v>
      </c>
      <c r="E609" s="499"/>
      <c r="F609" s="550">
        <v>2</v>
      </c>
      <c r="G609" s="550">
        <v>0.8</v>
      </c>
      <c r="H609" s="550" t="s">
        <v>668</v>
      </c>
      <c r="I609" s="550" t="s">
        <v>713</v>
      </c>
      <c r="J609"/>
      <c r="K609"/>
      <c r="L609"/>
      <c r="M609"/>
    </row>
    <row r="610" spans="1:13" ht="33" customHeight="1">
      <c r="A610" s="40" t="s">
        <v>679</v>
      </c>
      <c r="B610" s="6" t="s">
        <v>746</v>
      </c>
      <c r="C610" s="552" t="s">
        <v>279</v>
      </c>
      <c r="D610" s="497" t="s">
        <v>1541</v>
      </c>
      <c r="E610" s="499"/>
      <c r="F610" s="550">
        <v>1</v>
      </c>
      <c r="G610" s="550">
        <v>0.8</v>
      </c>
      <c r="H610" s="550" t="s">
        <v>668</v>
      </c>
      <c r="I610" s="550" t="s">
        <v>713</v>
      </c>
      <c r="J610"/>
      <c r="K610"/>
      <c r="L610"/>
      <c r="M610"/>
    </row>
    <row r="611" spans="1:13" ht="33" customHeight="1">
      <c r="A611" s="40" t="s">
        <v>679</v>
      </c>
      <c r="B611" s="6" t="s">
        <v>746</v>
      </c>
      <c r="C611" s="552" t="s">
        <v>279</v>
      </c>
      <c r="D611" s="497" t="s">
        <v>1542</v>
      </c>
      <c r="E611" s="499"/>
      <c r="F611" s="550">
        <v>1</v>
      </c>
      <c r="G611" s="550">
        <v>0.8</v>
      </c>
      <c r="H611" s="550" t="s">
        <v>668</v>
      </c>
      <c r="I611" s="550" t="s">
        <v>713</v>
      </c>
      <c r="J611"/>
      <c r="K611"/>
      <c r="L611"/>
      <c r="M611"/>
    </row>
    <row r="612" spans="1:13" ht="33" customHeight="1">
      <c r="A612" s="40" t="s">
        <v>679</v>
      </c>
      <c r="B612" s="6" t="s">
        <v>746</v>
      </c>
      <c r="C612" s="552" t="s">
        <v>279</v>
      </c>
      <c r="D612" s="497" t="s">
        <v>1543</v>
      </c>
      <c r="E612" s="499"/>
      <c r="F612" s="550">
        <v>1</v>
      </c>
      <c r="G612" s="550">
        <v>0.8</v>
      </c>
      <c r="H612" s="550" t="s">
        <v>668</v>
      </c>
      <c r="I612" s="550" t="s">
        <v>713</v>
      </c>
      <c r="J612"/>
      <c r="K612"/>
      <c r="L612"/>
      <c r="M612"/>
    </row>
    <row r="613" spans="1:13" ht="33" customHeight="1">
      <c r="A613" s="40" t="s">
        <v>679</v>
      </c>
      <c r="B613" s="6" t="s">
        <v>746</v>
      </c>
      <c r="C613" s="552" t="s">
        <v>279</v>
      </c>
      <c r="D613" s="497" t="s">
        <v>1544</v>
      </c>
      <c r="E613" s="3"/>
      <c r="F613" s="550">
        <v>1</v>
      </c>
      <c r="G613" s="550">
        <v>0.8</v>
      </c>
      <c r="H613" s="550" t="s">
        <v>668</v>
      </c>
      <c r="I613" s="550" t="s">
        <v>713</v>
      </c>
      <c r="J613"/>
      <c r="K613"/>
      <c r="L613"/>
      <c r="M613"/>
    </row>
    <row r="614" spans="1:13" ht="33" customHeight="1">
      <c r="A614" s="40"/>
      <c r="B614" s="6"/>
      <c r="C614" s="624" t="s">
        <v>1479</v>
      </c>
      <c r="D614" s="625"/>
      <c r="E614" s="625"/>
      <c r="F614" s="625"/>
      <c r="G614" s="625"/>
      <c r="H614" s="625"/>
      <c r="I614" s="626"/>
      <c r="J614"/>
      <c r="K614"/>
      <c r="L614"/>
      <c r="M614"/>
    </row>
    <row r="615" spans="1:13" ht="36.75" customHeight="1">
      <c r="A615" s="40" t="s">
        <v>679</v>
      </c>
      <c r="B615" s="3" t="s">
        <v>748</v>
      </c>
      <c r="C615" s="552" t="s">
        <v>279</v>
      </c>
      <c r="D615" s="467" t="s">
        <v>619</v>
      </c>
      <c r="E615" s="499"/>
      <c r="F615" s="506">
        <v>4</v>
      </c>
      <c r="G615" s="506">
        <v>0.8</v>
      </c>
      <c r="H615" s="506" t="s">
        <v>668</v>
      </c>
      <c r="I615" s="509" t="s">
        <v>714</v>
      </c>
      <c r="J615"/>
      <c r="K615"/>
      <c r="L615"/>
      <c r="M615"/>
    </row>
    <row r="616" spans="1:13" ht="31.5">
      <c r="A616" s="40" t="s">
        <v>679</v>
      </c>
      <c r="B616" s="3" t="s">
        <v>748</v>
      </c>
      <c r="C616" s="552" t="s">
        <v>279</v>
      </c>
      <c r="D616" s="514" t="s">
        <v>1487</v>
      </c>
      <c r="E616" s="499"/>
      <c r="F616" s="506">
        <v>5</v>
      </c>
      <c r="G616" s="506">
        <v>0.8</v>
      </c>
      <c r="H616" s="506" t="s">
        <v>668</v>
      </c>
      <c r="I616" s="509" t="s">
        <v>714</v>
      </c>
      <c r="J616"/>
      <c r="K616"/>
      <c r="L616"/>
      <c r="M616"/>
    </row>
    <row r="617" spans="1:13" ht="36.75" customHeight="1">
      <c r="A617" s="40" t="s">
        <v>679</v>
      </c>
      <c r="B617" s="3" t="s">
        <v>748</v>
      </c>
      <c r="C617" s="552" t="s">
        <v>279</v>
      </c>
      <c r="D617" s="467" t="s">
        <v>620</v>
      </c>
      <c r="E617" s="499"/>
      <c r="F617" s="506">
        <v>4</v>
      </c>
      <c r="G617" s="506">
        <v>0.8</v>
      </c>
      <c r="H617" s="506" t="s">
        <v>668</v>
      </c>
      <c r="I617" s="509" t="s">
        <v>714</v>
      </c>
      <c r="J617"/>
      <c r="K617"/>
      <c r="L617"/>
      <c r="M617"/>
    </row>
    <row r="618" spans="1:13" ht="36" customHeight="1">
      <c r="A618" s="40" t="s">
        <v>679</v>
      </c>
      <c r="B618" s="3" t="s">
        <v>748</v>
      </c>
      <c r="C618" s="552" t="s">
        <v>279</v>
      </c>
      <c r="D618" s="467" t="s">
        <v>621</v>
      </c>
      <c r="E618" s="499"/>
      <c r="F618" s="506">
        <v>4</v>
      </c>
      <c r="G618" s="506">
        <v>0.8</v>
      </c>
      <c r="H618" s="506" t="s">
        <v>668</v>
      </c>
      <c r="I618" s="509" t="s">
        <v>714</v>
      </c>
      <c r="J618"/>
      <c r="K618"/>
      <c r="L618"/>
      <c r="M618"/>
    </row>
    <row r="619" spans="1:13" ht="33.75" customHeight="1">
      <c r="A619" s="40" t="s">
        <v>679</v>
      </c>
      <c r="B619" s="3" t="s">
        <v>748</v>
      </c>
      <c r="C619" s="552" t="s">
        <v>279</v>
      </c>
      <c r="D619" s="549" t="s">
        <v>622</v>
      </c>
      <c r="E619" s="499"/>
      <c r="F619" s="506">
        <v>2</v>
      </c>
      <c r="G619" s="506">
        <v>0.8</v>
      </c>
      <c r="H619" s="506" t="s">
        <v>668</v>
      </c>
      <c r="I619" s="509" t="s">
        <v>714</v>
      </c>
      <c r="J619"/>
      <c r="K619"/>
      <c r="L619"/>
      <c r="M619"/>
    </row>
    <row r="620" spans="1:13" ht="36.75" customHeight="1">
      <c r="A620" s="40" t="s">
        <v>679</v>
      </c>
      <c r="B620" s="3" t="s">
        <v>748</v>
      </c>
      <c r="C620" s="552" t="s">
        <v>279</v>
      </c>
      <c r="D620" s="486" t="s">
        <v>1193</v>
      </c>
      <c r="E620" s="524"/>
      <c r="F620" s="528">
        <v>1</v>
      </c>
      <c r="G620" s="506">
        <v>0.8</v>
      </c>
      <c r="H620" s="506" t="s">
        <v>668</v>
      </c>
      <c r="I620" s="509" t="s">
        <v>718</v>
      </c>
      <c r="J620"/>
      <c r="K620"/>
      <c r="L620"/>
      <c r="M620"/>
    </row>
    <row r="621" spans="1:13" ht="38.25" customHeight="1">
      <c r="A621" s="40" t="s">
        <v>679</v>
      </c>
      <c r="B621" s="3" t="s">
        <v>748</v>
      </c>
      <c r="C621" s="552" t="s">
        <v>279</v>
      </c>
      <c r="D621" s="563" t="s">
        <v>1194</v>
      </c>
      <c r="E621" s="564"/>
      <c r="F621" s="557">
        <v>1</v>
      </c>
      <c r="G621" s="565">
        <v>0.8</v>
      </c>
      <c r="H621" s="565" t="s">
        <v>668</v>
      </c>
      <c r="I621" s="559" t="s">
        <v>718</v>
      </c>
      <c r="J621"/>
      <c r="K621"/>
      <c r="L621"/>
      <c r="M621"/>
    </row>
    <row r="622" spans="1:13" ht="41.25" customHeight="1">
      <c r="A622" s="40" t="s">
        <v>679</v>
      </c>
      <c r="B622" s="3" t="s">
        <v>748</v>
      </c>
      <c r="C622" s="562" t="s">
        <v>279</v>
      </c>
      <c r="D622" s="499" t="s">
        <v>1545</v>
      </c>
      <c r="E622" s="356"/>
      <c r="F622" s="506">
        <v>2</v>
      </c>
      <c r="G622" s="506">
        <v>0.8</v>
      </c>
      <c r="H622" s="506" t="s">
        <v>668</v>
      </c>
      <c r="I622" s="506" t="s">
        <v>713</v>
      </c>
      <c r="J622"/>
      <c r="K622"/>
      <c r="L622"/>
      <c r="M622"/>
    </row>
    <row r="623" spans="1:13" ht="36" customHeight="1">
      <c r="A623" s="40" t="s">
        <v>679</v>
      </c>
      <c r="B623" s="3" t="s">
        <v>748</v>
      </c>
      <c r="C623" s="562" t="s">
        <v>279</v>
      </c>
      <c r="D623" s="499" t="s">
        <v>1546</v>
      </c>
      <c r="E623" s="356"/>
      <c r="F623" s="506">
        <v>1</v>
      </c>
      <c r="G623" s="506">
        <v>0.8</v>
      </c>
      <c r="H623" s="506" t="s">
        <v>668</v>
      </c>
      <c r="I623" s="506" t="s">
        <v>713</v>
      </c>
      <c r="J623"/>
      <c r="K623"/>
      <c r="L623"/>
      <c r="M623"/>
    </row>
    <row r="624" spans="1:13" ht="43.5" customHeight="1">
      <c r="A624" s="40" t="s">
        <v>679</v>
      </c>
      <c r="B624" s="3" t="s">
        <v>748</v>
      </c>
      <c r="C624" s="562" t="s">
        <v>279</v>
      </c>
      <c r="D624" s="499" t="s">
        <v>1547</v>
      </c>
      <c r="E624" s="356"/>
      <c r="F624" s="506">
        <v>2</v>
      </c>
      <c r="G624" s="506">
        <v>0.8</v>
      </c>
      <c r="H624" s="506" t="s">
        <v>668</v>
      </c>
      <c r="I624" s="506" t="s">
        <v>713</v>
      </c>
      <c r="J624"/>
      <c r="K624"/>
      <c r="L624"/>
      <c r="M624"/>
    </row>
    <row r="625" spans="1:13" ht="34.5" customHeight="1">
      <c r="A625" s="40" t="s">
        <v>679</v>
      </c>
      <c r="B625" s="3" t="s">
        <v>748</v>
      </c>
      <c r="C625" s="562" t="s">
        <v>279</v>
      </c>
      <c r="D625" s="499" t="s">
        <v>1548</v>
      </c>
      <c r="E625" s="356"/>
      <c r="F625" s="506">
        <v>2</v>
      </c>
      <c r="G625" s="506">
        <v>0.8</v>
      </c>
      <c r="H625" s="506" t="s">
        <v>668</v>
      </c>
      <c r="I625" s="506" t="s">
        <v>713</v>
      </c>
      <c r="J625"/>
      <c r="K625"/>
      <c r="L625"/>
      <c r="M625"/>
    </row>
    <row r="626" spans="1:13" ht="44.25" customHeight="1">
      <c r="A626" s="40" t="s">
        <v>679</v>
      </c>
      <c r="B626" s="3" t="s">
        <v>748</v>
      </c>
      <c r="C626" s="562" t="s">
        <v>279</v>
      </c>
      <c r="D626" s="499" t="s">
        <v>1549</v>
      </c>
      <c r="E626" s="356"/>
      <c r="F626" s="506">
        <v>2</v>
      </c>
      <c r="G626" s="506">
        <v>0.8</v>
      </c>
      <c r="H626" s="506" t="s">
        <v>668</v>
      </c>
      <c r="I626" s="506" t="s">
        <v>713</v>
      </c>
      <c r="J626"/>
      <c r="K626"/>
      <c r="L626"/>
      <c r="M626"/>
    </row>
    <row r="627" spans="1:13" ht="39.75" customHeight="1">
      <c r="A627" s="40" t="s">
        <v>679</v>
      </c>
      <c r="B627" s="3" t="s">
        <v>748</v>
      </c>
      <c r="C627" s="562" t="s">
        <v>279</v>
      </c>
      <c r="D627" s="499" t="s">
        <v>1550</v>
      </c>
      <c r="E627" s="356"/>
      <c r="F627" s="506">
        <v>1</v>
      </c>
      <c r="G627" s="506">
        <v>0.8</v>
      </c>
      <c r="H627" s="506" t="s">
        <v>668</v>
      </c>
      <c r="I627" s="506" t="s">
        <v>713</v>
      </c>
      <c r="J627"/>
      <c r="K627"/>
      <c r="L627"/>
      <c r="M627"/>
    </row>
    <row r="628" spans="1:13" ht="39" customHeight="1">
      <c r="A628" s="40" t="s">
        <v>679</v>
      </c>
      <c r="B628" s="3" t="s">
        <v>748</v>
      </c>
      <c r="C628" s="562" t="s">
        <v>279</v>
      </c>
      <c r="D628" s="499" t="s">
        <v>1551</v>
      </c>
      <c r="E628" s="356"/>
      <c r="F628" s="506">
        <v>3</v>
      </c>
      <c r="G628" s="506">
        <v>0.8</v>
      </c>
      <c r="H628" s="506" t="s">
        <v>668</v>
      </c>
      <c r="I628" s="506" t="s">
        <v>713</v>
      </c>
      <c r="J628"/>
      <c r="K628"/>
      <c r="L628"/>
      <c r="M628"/>
    </row>
    <row r="629" spans="1:13" ht="39.75" customHeight="1">
      <c r="A629" s="40" t="s">
        <v>679</v>
      </c>
      <c r="B629" s="3" t="s">
        <v>748</v>
      </c>
      <c r="C629" s="562" t="s">
        <v>279</v>
      </c>
      <c r="D629" s="499" t="s">
        <v>1552</v>
      </c>
      <c r="E629" s="356"/>
      <c r="F629" s="506">
        <v>2</v>
      </c>
      <c r="G629" s="506">
        <v>0.8</v>
      </c>
      <c r="H629" s="506" t="s">
        <v>668</v>
      </c>
      <c r="I629" s="506" t="s">
        <v>713</v>
      </c>
      <c r="J629"/>
      <c r="K629"/>
      <c r="L629"/>
      <c r="M629"/>
    </row>
    <row r="630" spans="1:13" ht="34.5" customHeight="1">
      <c r="A630" s="40" t="s">
        <v>679</v>
      </c>
      <c r="B630" s="3" t="s">
        <v>748</v>
      </c>
      <c r="C630" s="562" t="s">
        <v>279</v>
      </c>
      <c r="D630" s="514" t="s">
        <v>1553</v>
      </c>
      <c r="E630" s="356"/>
      <c r="F630" s="506">
        <v>2</v>
      </c>
      <c r="G630" s="506">
        <v>0.8</v>
      </c>
      <c r="H630" s="506" t="s">
        <v>668</v>
      </c>
      <c r="I630" s="528" t="s">
        <v>713</v>
      </c>
      <c r="J630"/>
      <c r="K630"/>
      <c r="L630"/>
      <c r="M630"/>
    </row>
    <row r="631" spans="1:13" ht="26.25" customHeight="1">
      <c r="A631" s="353"/>
      <c r="B631" s="356"/>
      <c r="C631" s="640" t="s">
        <v>1480</v>
      </c>
      <c r="D631" s="643"/>
      <c r="E631" s="643"/>
      <c r="F631" s="643"/>
      <c r="G631" s="643"/>
      <c r="H631" s="643"/>
      <c r="I631" s="644"/>
      <c r="J631"/>
      <c r="K631"/>
      <c r="L631"/>
      <c r="M631"/>
    </row>
    <row r="632" spans="1:13" ht="31.5">
      <c r="A632" s="353" t="s">
        <v>679</v>
      </c>
      <c r="B632" s="357" t="s">
        <v>743</v>
      </c>
      <c r="C632" s="552" t="s">
        <v>279</v>
      </c>
      <c r="D632" s="514" t="s">
        <v>1100</v>
      </c>
      <c r="E632" s="524"/>
      <c r="F632" s="528">
        <v>3</v>
      </c>
      <c r="G632" s="506">
        <v>0.8</v>
      </c>
      <c r="H632" s="506" t="s">
        <v>668</v>
      </c>
      <c r="I632" s="509" t="s">
        <v>714</v>
      </c>
      <c r="J632"/>
      <c r="K632"/>
      <c r="L632"/>
      <c r="M632"/>
    </row>
    <row r="633" spans="1:13" ht="30">
      <c r="A633" s="353" t="s">
        <v>679</v>
      </c>
      <c r="B633" s="356" t="s">
        <v>743</v>
      </c>
      <c r="C633" s="552" t="s">
        <v>279</v>
      </c>
      <c r="D633" s="514" t="s">
        <v>624</v>
      </c>
      <c r="E633" s="524"/>
      <c r="F633" s="528">
        <v>1</v>
      </c>
      <c r="G633" s="506">
        <v>0.8</v>
      </c>
      <c r="H633" s="506" t="s">
        <v>668</v>
      </c>
      <c r="I633" s="509" t="s">
        <v>714</v>
      </c>
      <c r="J633"/>
      <c r="K633"/>
      <c r="L633"/>
      <c r="M633"/>
    </row>
    <row r="634" spans="1:13" ht="30">
      <c r="A634" s="353" t="s">
        <v>679</v>
      </c>
      <c r="B634" s="356" t="s">
        <v>743</v>
      </c>
      <c r="C634" s="552" t="s">
        <v>279</v>
      </c>
      <c r="D634" s="514" t="s">
        <v>625</v>
      </c>
      <c r="E634" s="524"/>
      <c r="F634" s="528">
        <v>1</v>
      </c>
      <c r="G634" s="506">
        <v>0.8</v>
      </c>
      <c r="H634" s="506" t="s">
        <v>668</v>
      </c>
      <c r="I634" s="509" t="s">
        <v>714</v>
      </c>
      <c r="J634"/>
      <c r="K634"/>
      <c r="L634"/>
      <c r="M634"/>
    </row>
    <row r="635" spans="1:13" ht="31.5">
      <c r="A635" s="353" t="s">
        <v>679</v>
      </c>
      <c r="B635" s="356" t="s">
        <v>743</v>
      </c>
      <c r="C635" s="552" t="s">
        <v>279</v>
      </c>
      <c r="D635" s="514" t="s">
        <v>1306</v>
      </c>
      <c r="E635" s="524"/>
      <c r="F635" s="528">
        <v>2</v>
      </c>
      <c r="G635" s="506">
        <v>0.8</v>
      </c>
      <c r="H635" s="506" t="s">
        <v>668</v>
      </c>
      <c r="I635" s="509" t="s">
        <v>714</v>
      </c>
      <c r="J635"/>
      <c r="K635"/>
      <c r="L635"/>
      <c r="M635"/>
    </row>
    <row r="636" spans="1:13" ht="34.5" customHeight="1">
      <c r="A636" s="353" t="s">
        <v>679</v>
      </c>
      <c r="B636" s="356" t="s">
        <v>743</v>
      </c>
      <c r="C636" s="552" t="s">
        <v>279</v>
      </c>
      <c r="D636" s="514" t="s">
        <v>1418</v>
      </c>
      <c r="E636" s="567"/>
      <c r="F636" s="528">
        <v>1</v>
      </c>
      <c r="G636" s="506">
        <v>0.8</v>
      </c>
      <c r="H636" s="506" t="s">
        <v>668</v>
      </c>
      <c r="I636" s="509" t="s">
        <v>714</v>
      </c>
      <c r="J636"/>
      <c r="K636"/>
      <c r="L636"/>
      <c r="M636"/>
    </row>
    <row r="637" spans="1:13" ht="34.5" customHeight="1">
      <c r="A637" s="353" t="s">
        <v>679</v>
      </c>
      <c r="B637" s="356" t="s">
        <v>743</v>
      </c>
      <c r="C637" s="552" t="s">
        <v>279</v>
      </c>
      <c r="D637" s="514" t="s">
        <v>1488</v>
      </c>
      <c r="E637" s="567"/>
      <c r="F637" s="528">
        <v>5</v>
      </c>
      <c r="G637" s="506">
        <v>0.8</v>
      </c>
      <c r="H637" s="506" t="s">
        <v>668</v>
      </c>
      <c r="I637" s="509" t="s">
        <v>971</v>
      </c>
      <c r="J637"/>
      <c r="K637"/>
      <c r="L637"/>
      <c r="M637"/>
    </row>
    <row r="638" spans="1:13" ht="31.5">
      <c r="A638" s="353" t="s">
        <v>679</v>
      </c>
      <c r="B638" s="356" t="s">
        <v>743</v>
      </c>
      <c r="C638" s="552" t="s">
        <v>279</v>
      </c>
      <c r="D638" s="514" t="s">
        <v>1305</v>
      </c>
      <c r="E638" s="524"/>
      <c r="F638" s="528">
        <v>1</v>
      </c>
      <c r="G638" s="506">
        <v>0.8</v>
      </c>
      <c r="H638" s="506" t="s">
        <v>668</v>
      </c>
      <c r="I638" s="509" t="s">
        <v>714</v>
      </c>
      <c r="J638"/>
      <c r="K638"/>
      <c r="L638"/>
      <c r="M638"/>
    </row>
    <row r="639" spans="1:13" ht="31.5">
      <c r="A639" s="353" t="s">
        <v>679</v>
      </c>
      <c r="B639" s="356" t="s">
        <v>743</v>
      </c>
      <c r="C639" s="552" t="s">
        <v>279</v>
      </c>
      <c r="D639" s="514" t="s">
        <v>1124</v>
      </c>
      <c r="E639" s="568"/>
      <c r="F639" s="528">
        <v>6</v>
      </c>
      <c r="G639" s="506">
        <v>0.8</v>
      </c>
      <c r="H639" s="506" t="s">
        <v>668</v>
      </c>
      <c r="I639" s="509" t="s">
        <v>714</v>
      </c>
      <c r="J639"/>
      <c r="K639"/>
      <c r="L639"/>
      <c r="M639"/>
    </row>
    <row r="640" spans="1:13" ht="27" customHeight="1">
      <c r="A640" s="353" t="s">
        <v>679</v>
      </c>
      <c r="B640" s="356" t="s">
        <v>743</v>
      </c>
      <c r="C640" s="552" t="s">
        <v>279</v>
      </c>
      <c r="D640" s="514" t="s">
        <v>1498</v>
      </c>
      <c r="E640" s="568"/>
      <c r="F640" s="528">
        <v>1</v>
      </c>
      <c r="G640" s="506">
        <v>0.8</v>
      </c>
      <c r="H640" s="506" t="s">
        <v>668</v>
      </c>
      <c r="I640" s="509" t="s">
        <v>1260</v>
      </c>
      <c r="J640"/>
      <c r="K640"/>
      <c r="L640"/>
      <c r="M640"/>
    </row>
    <row r="641" spans="1:13" ht="30">
      <c r="A641" s="353" t="s">
        <v>679</v>
      </c>
      <c r="B641" s="356" t="s">
        <v>743</v>
      </c>
      <c r="C641" s="552" t="s">
        <v>279</v>
      </c>
      <c r="D641" s="514" t="s">
        <v>1102</v>
      </c>
      <c r="E641" s="524"/>
      <c r="F641" s="528">
        <v>2</v>
      </c>
      <c r="G641" s="506">
        <v>0.8</v>
      </c>
      <c r="H641" s="506" t="s">
        <v>668</v>
      </c>
      <c r="I641" s="509" t="s">
        <v>714</v>
      </c>
      <c r="J641"/>
      <c r="K641"/>
      <c r="L641"/>
      <c r="M641"/>
    </row>
    <row r="642" spans="1:13" ht="30">
      <c r="A642" s="353" t="s">
        <v>679</v>
      </c>
      <c r="B642" s="356" t="s">
        <v>743</v>
      </c>
      <c r="C642" s="552" t="s">
        <v>279</v>
      </c>
      <c r="D642" s="514" t="s">
        <v>631</v>
      </c>
      <c r="E642" s="524"/>
      <c r="F642" s="528">
        <v>1</v>
      </c>
      <c r="G642" s="506">
        <v>0.8</v>
      </c>
      <c r="H642" s="506" t="s">
        <v>668</v>
      </c>
      <c r="I642" s="509" t="s">
        <v>714</v>
      </c>
      <c r="J642"/>
      <c r="K642"/>
      <c r="L642"/>
      <c r="M642"/>
    </row>
    <row r="643" spans="1:13" ht="28.5" customHeight="1">
      <c r="A643" s="353" t="s">
        <v>679</v>
      </c>
      <c r="B643" s="356" t="s">
        <v>743</v>
      </c>
      <c r="C643" s="552" t="s">
        <v>279</v>
      </c>
      <c r="D643" s="514" t="s">
        <v>1497</v>
      </c>
      <c r="E643" s="524"/>
      <c r="F643" s="528">
        <v>1</v>
      </c>
      <c r="G643" s="506">
        <v>0.8</v>
      </c>
      <c r="H643" s="506" t="s">
        <v>668</v>
      </c>
      <c r="I643" s="509" t="s">
        <v>713</v>
      </c>
      <c r="J643"/>
      <c r="K643"/>
      <c r="L643"/>
      <c r="M643"/>
    </row>
    <row r="644" spans="1:13" ht="30">
      <c r="A644" s="353" t="s">
        <v>679</v>
      </c>
      <c r="B644" s="356" t="s">
        <v>743</v>
      </c>
      <c r="C644" s="552" t="s">
        <v>279</v>
      </c>
      <c r="D644" s="514" t="s">
        <v>1125</v>
      </c>
      <c r="E644" s="524"/>
      <c r="F644" s="528">
        <v>1</v>
      </c>
      <c r="G644" s="506">
        <v>0.8</v>
      </c>
      <c r="H644" s="506" t="s">
        <v>668</v>
      </c>
      <c r="I644" s="509" t="s">
        <v>714</v>
      </c>
      <c r="J644"/>
      <c r="K644"/>
      <c r="L644"/>
      <c r="M644"/>
    </row>
    <row r="645" spans="1:13" ht="28.5" customHeight="1">
      <c r="A645" s="353" t="s">
        <v>679</v>
      </c>
      <c r="B645" s="356" t="s">
        <v>743</v>
      </c>
      <c r="C645" s="552" t="s">
        <v>279</v>
      </c>
      <c r="D645" s="514" t="s">
        <v>1496</v>
      </c>
      <c r="E645" s="524"/>
      <c r="F645" s="528">
        <v>2</v>
      </c>
      <c r="G645" s="506">
        <v>0.8</v>
      </c>
      <c r="H645" s="506" t="s">
        <v>668</v>
      </c>
      <c r="I645" s="509" t="s">
        <v>713</v>
      </c>
      <c r="J645"/>
      <c r="K645"/>
      <c r="L645"/>
      <c r="M645"/>
    </row>
    <row r="646" spans="1:13" ht="31.5">
      <c r="A646" s="353" t="s">
        <v>679</v>
      </c>
      <c r="B646" s="356" t="s">
        <v>743</v>
      </c>
      <c r="C646" s="552" t="s">
        <v>279</v>
      </c>
      <c r="D646" s="514" t="s">
        <v>1104</v>
      </c>
      <c r="E646" s="524"/>
      <c r="F646" s="528">
        <v>1</v>
      </c>
      <c r="G646" s="506">
        <v>0.8</v>
      </c>
      <c r="H646" s="506" t="s">
        <v>668</v>
      </c>
      <c r="I646" s="509" t="s">
        <v>714</v>
      </c>
      <c r="J646"/>
      <c r="K646"/>
      <c r="L646"/>
      <c r="M646"/>
    </row>
    <row r="647" spans="1:13" ht="30">
      <c r="A647" s="353" t="s">
        <v>679</v>
      </c>
      <c r="B647" s="356" t="s">
        <v>743</v>
      </c>
      <c r="C647" s="552" t="s">
        <v>279</v>
      </c>
      <c r="D647" s="514" t="s">
        <v>857</v>
      </c>
      <c r="E647" s="524"/>
      <c r="F647" s="528">
        <v>2</v>
      </c>
      <c r="G647" s="506">
        <v>0.8</v>
      </c>
      <c r="H647" s="506" t="s">
        <v>668</v>
      </c>
      <c r="I647" s="509" t="s">
        <v>714</v>
      </c>
      <c r="J647"/>
      <c r="K647"/>
      <c r="L647"/>
      <c r="M647"/>
    </row>
    <row r="648" spans="1:13" ht="30">
      <c r="A648" s="353" t="s">
        <v>679</v>
      </c>
      <c r="B648" s="356" t="s">
        <v>743</v>
      </c>
      <c r="C648" s="552" t="s">
        <v>279</v>
      </c>
      <c r="D648" s="514" t="s">
        <v>852</v>
      </c>
      <c r="E648" s="524"/>
      <c r="F648" s="528">
        <v>2</v>
      </c>
      <c r="G648" s="506">
        <v>0.8</v>
      </c>
      <c r="H648" s="506" t="s">
        <v>668</v>
      </c>
      <c r="I648" s="509" t="s">
        <v>714</v>
      </c>
      <c r="J648"/>
      <c r="K648"/>
      <c r="L648"/>
      <c r="M648"/>
    </row>
    <row r="649" spans="1:13" ht="30">
      <c r="A649" s="353" t="s">
        <v>679</v>
      </c>
      <c r="B649" s="356" t="s">
        <v>743</v>
      </c>
      <c r="C649" s="552" t="s">
        <v>279</v>
      </c>
      <c r="D649" s="514" t="s">
        <v>855</v>
      </c>
      <c r="E649" s="524"/>
      <c r="F649" s="528">
        <v>2</v>
      </c>
      <c r="G649" s="506">
        <v>0.8</v>
      </c>
      <c r="H649" s="506" t="s">
        <v>668</v>
      </c>
      <c r="I649" s="509" t="s">
        <v>714</v>
      </c>
      <c r="J649"/>
      <c r="K649"/>
      <c r="L649"/>
      <c r="M649"/>
    </row>
    <row r="650" spans="1:13" ht="30">
      <c r="A650" s="353" t="s">
        <v>679</v>
      </c>
      <c r="B650" s="356" t="s">
        <v>743</v>
      </c>
      <c r="C650" s="552" t="s">
        <v>279</v>
      </c>
      <c r="D650" s="514" t="s">
        <v>854</v>
      </c>
      <c r="E650" s="524"/>
      <c r="F650" s="528">
        <v>1</v>
      </c>
      <c r="G650" s="506">
        <v>0.8</v>
      </c>
      <c r="H650" s="506" t="s">
        <v>668</v>
      </c>
      <c r="I650" s="509" t="s">
        <v>714</v>
      </c>
      <c r="J650"/>
      <c r="K650"/>
      <c r="L650"/>
      <c r="M650"/>
    </row>
    <row r="651" spans="1:13" ht="30">
      <c r="A651" s="353" t="s">
        <v>679</v>
      </c>
      <c r="B651" s="356" t="s">
        <v>743</v>
      </c>
      <c r="C651" s="552" t="s">
        <v>279</v>
      </c>
      <c r="D651" s="514" t="s">
        <v>636</v>
      </c>
      <c r="E651" s="524"/>
      <c r="F651" s="528">
        <v>1</v>
      </c>
      <c r="G651" s="506">
        <v>0.8</v>
      </c>
      <c r="H651" s="506" t="s">
        <v>668</v>
      </c>
      <c r="I651" s="509" t="s">
        <v>714</v>
      </c>
      <c r="J651"/>
      <c r="K651"/>
      <c r="L651"/>
      <c r="M651"/>
    </row>
    <row r="652" spans="1:13" ht="30">
      <c r="A652" s="353" t="s">
        <v>679</v>
      </c>
      <c r="B652" s="356" t="s">
        <v>743</v>
      </c>
      <c r="C652" s="552" t="s">
        <v>279</v>
      </c>
      <c r="D652" s="514" t="s">
        <v>637</v>
      </c>
      <c r="E652" s="524"/>
      <c r="F652" s="528">
        <v>1</v>
      </c>
      <c r="G652" s="506">
        <v>0.8</v>
      </c>
      <c r="H652" s="506" t="s">
        <v>668</v>
      </c>
      <c r="I652" s="509" t="s">
        <v>714</v>
      </c>
      <c r="J652"/>
      <c r="K652"/>
      <c r="L652"/>
      <c r="M652"/>
    </row>
    <row r="653" spans="1:13" ht="35.25" customHeight="1">
      <c r="A653" s="353" t="s">
        <v>679</v>
      </c>
      <c r="B653" s="356" t="s">
        <v>743</v>
      </c>
      <c r="C653" s="552" t="s">
        <v>279</v>
      </c>
      <c r="D653" s="514" t="s">
        <v>856</v>
      </c>
      <c r="E653" s="524"/>
      <c r="F653" s="528">
        <v>1</v>
      </c>
      <c r="G653" s="506">
        <v>0.8</v>
      </c>
      <c r="H653" s="506" t="s">
        <v>668</v>
      </c>
      <c r="I653" s="509" t="s">
        <v>714</v>
      </c>
      <c r="J653"/>
      <c r="K653"/>
      <c r="L653"/>
      <c r="M653"/>
    </row>
    <row r="654" spans="1:13" ht="30">
      <c r="A654" s="353" t="s">
        <v>679</v>
      </c>
      <c r="B654" s="356" t="s">
        <v>743</v>
      </c>
      <c r="C654" s="552" t="s">
        <v>279</v>
      </c>
      <c r="D654" s="514" t="s">
        <v>1081</v>
      </c>
      <c r="E654" s="524"/>
      <c r="F654" s="528">
        <v>1</v>
      </c>
      <c r="G654" s="506">
        <v>0.8</v>
      </c>
      <c r="H654" s="506" t="s">
        <v>668</v>
      </c>
      <c r="I654" s="509" t="s">
        <v>714</v>
      </c>
      <c r="J654"/>
      <c r="K654"/>
      <c r="L654"/>
      <c r="M654"/>
    </row>
    <row r="655" spans="1:13" ht="30">
      <c r="A655" s="353" t="s">
        <v>679</v>
      </c>
      <c r="B655" s="356" t="s">
        <v>743</v>
      </c>
      <c r="C655" s="552" t="s">
        <v>279</v>
      </c>
      <c r="D655" s="514" t="s">
        <v>1082</v>
      </c>
      <c r="E655" s="524"/>
      <c r="F655" s="528">
        <v>1</v>
      </c>
      <c r="G655" s="506">
        <v>0.8</v>
      </c>
      <c r="H655" s="506" t="s">
        <v>668</v>
      </c>
      <c r="I655" s="509" t="s">
        <v>714</v>
      </c>
      <c r="J655"/>
      <c r="K655"/>
      <c r="L655"/>
      <c r="M655"/>
    </row>
    <row r="656" spans="1:13" ht="30">
      <c r="A656" s="353" t="s">
        <v>679</v>
      </c>
      <c r="B656" s="356" t="s">
        <v>743</v>
      </c>
      <c r="C656" s="552" t="s">
        <v>279</v>
      </c>
      <c r="D656" s="514" t="s">
        <v>1083</v>
      </c>
      <c r="E656" s="524"/>
      <c r="F656" s="528">
        <v>1</v>
      </c>
      <c r="G656" s="506">
        <v>0.8</v>
      </c>
      <c r="H656" s="506" t="s">
        <v>668</v>
      </c>
      <c r="I656" s="509" t="s">
        <v>714</v>
      </c>
      <c r="J656"/>
      <c r="K656"/>
      <c r="L656"/>
      <c r="M656"/>
    </row>
    <row r="657" spans="1:13" ht="30">
      <c r="A657" s="353" t="s">
        <v>679</v>
      </c>
      <c r="B657" s="356" t="s">
        <v>743</v>
      </c>
      <c r="C657" s="552" t="s">
        <v>279</v>
      </c>
      <c r="D657" s="514" t="s">
        <v>1084</v>
      </c>
      <c r="E657" s="524"/>
      <c r="F657" s="528">
        <v>2</v>
      </c>
      <c r="G657" s="506">
        <v>0.8</v>
      </c>
      <c r="H657" s="506" t="s">
        <v>668</v>
      </c>
      <c r="I657" s="509" t="s">
        <v>714</v>
      </c>
      <c r="J657"/>
      <c r="K657"/>
      <c r="L657"/>
      <c r="M657"/>
    </row>
    <row r="658" spans="1:13" ht="31.5">
      <c r="A658" s="353" t="s">
        <v>679</v>
      </c>
      <c r="B658" s="356" t="s">
        <v>743</v>
      </c>
      <c r="C658" s="552" t="s">
        <v>279</v>
      </c>
      <c r="D658" s="514" t="s">
        <v>1085</v>
      </c>
      <c r="E658" s="524"/>
      <c r="F658" s="528">
        <v>2</v>
      </c>
      <c r="G658" s="506">
        <v>0.8</v>
      </c>
      <c r="H658" s="506" t="s">
        <v>668</v>
      </c>
      <c r="I658" s="509" t="s">
        <v>714</v>
      </c>
      <c r="J658"/>
      <c r="K658"/>
      <c r="L658"/>
      <c r="M658"/>
    </row>
    <row r="659" spans="1:13" ht="31.5">
      <c r="A659" s="353" t="s">
        <v>679</v>
      </c>
      <c r="B659" s="356" t="s">
        <v>743</v>
      </c>
      <c r="C659" s="552" t="s">
        <v>279</v>
      </c>
      <c r="D659" s="514" t="s">
        <v>1086</v>
      </c>
      <c r="E659" s="524"/>
      <c r="F659" s="528">
        <v>2</v>
      </c>
      <c r="G659" s="506">
        <v>0.8</v>
      </c>
      <c r="H659" s="506" t="s">
        <v>668</v>
      </c>
      <c r="I659" s="509" t="s">
        <v>714</v>
      </c>
      <c r="J659"/>
      <c r="K659"/>
      <c r="L659"/>
      <c r="M659"/>
    </row>
    <row r="660" spans="1:13" ht="33" customHeight="1">
      <c r="A660" s="353" t="s">
        <v>679</v>
      </c>
      <c r="B660" s="356" t="s">
        <v>743</v>
      </c>
      <c r="C660" s="552" t="s">
        <v>279</v>
      </c>
      <c r="D660" s="514" t="s">
        <v>1090</v>
      </c>
      <c r="E660" s="524"/>
      <c r="F660" s="528">
        <v>2</v>
      </c>
      <c r="G660" s="506">
        <v>0.8</v>
      </c>
      <c r="H660" s="506" t="s">
        <v>668</v>
      </c>
      <c r="I660" s="509" t="s">
        <v>714</v>
      </c>
      <c r="J660"/>
      <c r="K660"/>
      <c r="L660"/>
      <c r="M660"/>
    </row>
    <row r="661" spans="1:13" ht="30">
      <c r="A661" s="353" t="s">
        <v>679</v>
      </c>
      <c r="B661" s="356" t="s">
        <v>743</v>
      </c>
      <c r="C661" s="552" t="s">
        <v>279</v>
      </c>
      <c r="D661" s="514" t="s">
        <v>1087</v>
      </c>
      <c r="E661" s="524"/>
      <c r="F661" s="528">
        <v>2</v>
      </c>
      <c r="G661" s="506">
        <v>0.8</v>
      </c>
      <c r="H661" s="506" t="s">
        <v>668</v>
      </c>
      <c r="I661" s="509" t="s">
        <v>714</v>
      </c>
      <c r="J661"/>
      <c r="K661"/>
      <c r="L661"/>
      <c r="M661"/>
    </row>
    <row r="662" spans="1:13" ht="30">
      <c r="A662" s="353" t="s">
        <v>679</v>
      </c>
      <c r="B662" s="356" t="s">
        <v>743</v>
      </c>
      <c r="C662" s="552" t="s">
        <v>279</v>
      </c>
      <c r="D662" s="486" t="s">
        <v>1088</v>
      </c>
      <c r="E662" s="524"/>
      <c r="F662" s="528">
        <v>1</v>
      </c>
      <c r="G662" s="506">
        <v>0.8</v>
      </c>
      <c r="H662" s="506" t="s">
        <v>668</v>
      </c>
      <c r="I662" s="509" t="s">
        <v>714</v>
      </c>
      <c r="J662"/>
      <c r="K662"/>
      <c r="L662"/>
      <c r="M662"/>
    </row>
    <row r="663" spans="1:13" ht="30">
      <c r="A663" s="353" t="s">
        <v>679</v>
      </c>
      <c r="B663" s="356" t="s">
        <v>743</v>
      </c>
      <c r="C663" s="552" t="s">
        <v>279</v>
      </c>
      <c r="D663" s="514" t="s">
        <v>1089</v>
      </c>
      <c r="E663" s="524"/>
      <c r="F663" s="528">
        <v>1</v>
      </c>
      <c r="G663" s="506">
        <v>0.8</v>
      </c>
      <c r="H663" s="506" t="s">
        <v>668</v>
      </c>
      <c r="I663" s="509" t="s">
        <v>714</v>
      </c>
      <c r="J663"/>
      <c r="K663"/>
      <c r="L663"/>
      <c r="M663"/>
    </row>
    <row r="664" spans="1:13" ht="26.25" customHeight="1">
      <c r="A664" s="353"/>
      <c r="B664" s="356"/>
      <c r="C664" s="640" t="s">
        <v>1481</v>
      </c>
      <c r="D664" s="641"/>
      <c r="E664" s="641"/>
      <c r="F664" s="641"/>
      <c r="G664" s="641"/>
      <c r="H664" s="641"/>
      <c r="I664" s="642"/>
      <c r="J664"/>
      <c r="K664"/>
      <c r="L664"/>
      <c r="M664"/>
    </row>
    <row r="665" spans="1:13" ht="31.5">
      <c r="A665" s="353" t="s">
        <v>679</v>
      </c>
      <c r="B665" s="134" t="s">
        <v>1038</v>
      </c>
      <c r="C665" s="486" t="s">
        <v>279</v>
      </c>
      <c r="D665" s="486" t="s">
        <v>1039</v>
      </c>
      <c r="E665" s="524"/>
      <c r="F665" s="528">
        <v>5</v>
      </c>
      <c r="G665" s="583">
        <v>0.75</v>
      </c>
      <c r="H665" s="506" t="s">
        <v>668</v>
      </c>
      <c r="I665" s="509" t="s">
        <v>717</v>
      </c>
      <c r="J665"/>
      <c r="K665"/>
      <c r="L665"/>
      <c r="M665"/>
    </row>
    <row r="666" spans="1:13" ht="31.5">
      <c r="A666" s="353" t="s">
        <v>679</v>
      </c>
      <c r="B666" s="134" t="s">
        <v>1038</v>
      </c>
      <c r="C666" s="552" t="s">
        <v>279</v>
      </c>
      <c r="D666" s="514" t="s">
        <v>1206</v>
      </c>
      <c r="E666" s="524"/>
      <c r="F666" s="528">
        <v>1</v>
      </c>
      <c r="G666" s="583">
        <v>0.75</v>
      </c>
      <c r="H666" s="506" t="s">
        <v>668</v>
      </c>
      <c r="I666" s="509" t="s">
        <v>717</v>
      </c>
      <c r="J666"/>
      <c r="K666"/>
      <c r="L666"/>
      <c r="M666"/>
    </row>
    <row r="667" spans="1:13" ht="33" customHeight="1">
      <c r="A667" s="353" t="s">
        <v>679</v>
      </c>
      <c r="B667" s="134" t="s">
        <v>1038</v>
      </c>
      <c r="C667" s="552" t="s">
        <v>279</v>
      </c>
      <c r="D667" s="514" t="s">
        <v>1207</v>
      </c>
      <c r="E667" s="524"/>
      <c r="F667" s="528">
        <v>2</v>
      </c>
      <c r="G667" s="583">
        <v>0.75</v>
      </c>
      <c r="H667" s="506" t="s">
        <v>668</v>
      </c>
      <c r="I667" s="509" t="s">
        <v>713</v>
      </c>
      <c r="J667"/>
      <c r="K667"/>
      <c r="L667"/>
      <c r="M667"/>
    </row>
    <row r="668" spans="1:13" ht="42.75" customHeight="1">
      <c r="A668" s="353" t="s">
        <v>679</v>
      </c>
      <c r="B668" s="134" t="s">
        <v>1038</v>
      </c>
      <c r="C668" s="552" t="s">
        <v>279</v>
      </c>
      <c r="D668" s="514" t="s">
        <v>1208</v>
      </c>
      <c r="E668" s="524"/>
      <c r="F668" s="528">
        <v>2</v>
      </c>
      <c r="G668" s="583">
        <v>0.75</v>
      </c>
      <c r="H668" s="506" t="s">
        <v>668</v>
      </c>
      <c r="I668" s="509" t="s">
        <v>717</v>
      </c>
      <c r="J668"/>
      <c r="K668"/>
      <c r="L668"/>
      <c r="M668"/>
    </row>
    <row r="669" spans="1:13" ht="60" customHeight="1">
      <c r="A669" s="353" t="s">
        <v>679</v>
      </c>
      <c r="B669" s="134" t="s">
        <v>1038</v>
      </c>
      <c r="C669" s="552" t="s">
        <v>279</v>
      </c>
      <c r="D669" s="514" t="s">
        <v>1554</v>
      </c>
      <c r="E669" s="524"/>
      <c r="F669" s="528">
        <v>2</v>
      </c>
      <c r="G669" s="583">
        <v>0.75</v>
      </c>
      <c r="H669" s="506" t="s">
        <v>668</v>
      </c>
      <c r="I669" s="509" t="s">
        <v>713</v>
      </c>
      <c r="J669"/>
      <c r="K669"/>
      <c r="L669"/>
      <c r="M669"/>
    </row>
    <row r="670" spans="1:13" ht="47.25">
      <c r="A670" s="40" t="s">
        <v>679</v>
      </c>
      <c r="B670" s="8" t="s">
        <v>1038</v>
      </c>
      <c r="C670" s="552" t="s">
        <v>279</v>
      </c>
      <c r="D670" s="514" t="s">
        <v>1210</v>
      </c>
      <c r="E670" s="499"/>
      <c r="F670" s="506">
        <v>2</v>
      </c>
      <c r="G670" s="583">
        <v>0.75</v>
      </c>
      <c r="H670" s="506" t="s">
        <v>668</v>
      </c>
      <c r="I670" s="509" t="s">
        <v>717</v>
      </c>
      <c r="J670"/>
      <c r="K670"/>
      <c r="L670"/>
      <c r="M670"/>
    </row>
    <row r="671" spans="1:13" ht="37.5" customHeight="1">
      <c r="A671" s="40" t="s">
        <v>679</v>
      </c>
      <c r="B671" s="8" t="s">
        <v>1038</v>
      </c>
      <c r="C671" s="552" t="s">
        <v>279</v>
      </c>
      <c r="D671" s="514" t="s">
        <v>1213</v>
      </c>
      <c r="E671" s="499"/>
      <c r="F671" s="506">
        <v>1</v>
      </c>
      <c r="G671" s="583">
        <v>0.75</v>
      </c>
      <c r="H671" s="506" t="s">
        <v>668</v>
      </c>
      <c r="I671" s="509" t="s">
        <v>717</v>
      </c>
      <c r="J671"/>
      <c r="K671"/>
      <c r="L671"/>
      <c r="M671"/>
    </row>
    <row r="672" spans="1:13" ht="31.5">
      <c r="A672" s="40" t="s">
        <v>679</v>
      </c>
      <c r="B672" s="8" t="s">
        <v>1038</v>
      </c>
      <c r="C672" s="552" t="s">
        <v>279</v>
      </c>
      <c r="D672" s="514" t="s">
        <v>1046</v>
      </c>
      <c r="E672" s="499"/>
      <c r="F672" s="506">
        <v>2</v>
      </c>
      <c r="G672" s="583">
        <v>0.75</v>
      </c>
      <c r="H672" s="506" t="s">
        <v>668</v>
      </c>
      <c r="I672" s="509" t="s">
        <v>713</v>
      </c>
      <c r="J672"/>
      <c r="K672"/>
      <c r="L672"/>
      <c r="M672"/>
    </row>
    <row r="673" spans="1:13" ht="39.75" customHeight="1">
      <c r="A673" s="40" t="s">
        <v>679</v>
      </c>
      <c r="B673" s="8" t="s">
        <v>1038</v>
      </c>
      <c r="C673" s="552" t="s">
        <v>279</v>
      </c>
      <c r="D673" s="514" t="s">
        <v>1495</v>
      </c>
      <c r="E673" s="499"/>
      <c r="F673" s="506">
        <v>3</v>
      </c>
      <c r="G673" s="583">
        <v>0.8</v>
      </c>
      <c r="H673" s="506" t="s">
        <v>668</v>
      </c>
      <c r="I673" s="509" t="s">
        <v>713</v>
      </c>
      <c r="J673"/>
      <c r="K673"/>
      <c r="L673"/>
      <c r="M673"/>
    </row>
    <row r="674" spans="1:13" ht="31.5">
      <c r="A674" s="40" t="s">
        <v>679</v>
      </c>
      <c r="B674" s="8" t="s">
        <v>1038</v>
      </c>
      <c r="C674" s="552" t="s">
        <v>279</v>
      </c>
      <c r="D674" s="514" t="s">
        <v>1211</v>
      </c>
      <c r="E674" s="499"/>
      <c r="F674" s="506">
        <v>2</v>
      </c>
      <c r="G674" s="583">
        <v>0.75</v>
      </c>
      <c r="H674" s="506" t="s">
        <v>668</v>
      </c>
      <c r="I674" s="509" t="s">
        <v>717</v>
      </c>
      <c r="J674"/>
      <c r="K674"/>
      <c r="L674"/>
      <c r="M674"/>
    </row>
    <row r="675" spans="1:13" ht="27" customHeight="1">
      <c r="A675" s="40" t="s">
        <v>679</v>
      </c>
      <c r="B675" s="8" t="s">
        <v>1038</v>
      </c>
      <c r="C675" s="514" t="s">
        <v>279</v>
      </c>
      <c r="D675" s="569" t="s">
        <v>1494</v>
      </c>
      <c r="E675" s="499"/>
      <c r="F675" s="506">
        <v>3</v>
      </c>
      <c r="G675" s="583">
        <v>0.8</v>
      </c>
      <c r="H675" s="506" t="s">
        <v>668</v>
      </c>
      <c r="I675" s="509" t="s">
        <v>713</v>
      </c>
      <c r="J675"/>
      <c r="K675"/>
      <c r="L675"/>
      <c r="M675"/>
    </row>
    <row r="676" spans="1:13" ht="27" customHeight="1">
      <c r="A676" s="40" t="s">
        <v>679</v>
      </c>
      <c r="B676" s="8" t="s">
        <v>1038</v>
      </c>
      <c r="C676" s="514" t="s">
        <v>1499</v>
      </c>
      <c r="D676" s="514" t="s">
        <v>1555</v>
      </c>
      <c r="E676" s="499"/>
      <c r="F676" s="506">
        <v>1</v>
      </c>
      <c r="G676" s="583">
        <v>0.8</v>
      </c>
      <c r="H676" s="506" t="s">
        <v>668</v>
      </c>
      <c r="I676" s="509" t="s">
        <v>713</v>
      </c>
      <c r="J676"/>
      <c r="K676"/>
      <c r="L676"/>
      <c r="M676"/>
    </row>
    <row r="677" spans="1:13" ht="31.5">
      <c r="A677" s="40" t="s">
        <v>679</v>
      </c>
      <c r="B677" s="8" t="s">
        <v>1038</v>
      </c>
      <c r="C677" s="552" t="s">
        <v>279</v>
      </c>
      <c r="D677" s="514" t="s">
        <v>1212</v>
      </c>
      <c r="E677" s="499"/>
      <c r="F677" s="506">
        <v>2</v>
      </c>
      <c r="G677" s="583">
        <v>0.75</v>
      </c>
      <c r="H677" s="506" t="s">
        <v>668</v>
      </c>
      <c r="I677" s="509" t="s">
        <v>717</v>
      </c>
      <c r="J677"/>
      <c r="K677"/>
      <c r="L677"/>
      <c r="M677"/>
    </row>
    <row r="678" spans="1:13" ht="22.5" customHeight="1">
      <c r="A678" s="40"/>
      <c r="B678" s="8"/>
      <c r="C678" s="640" t="s">
        <v>1482</v>
      </c>
      <c r="D678" s="641"/>
      <c r="E678" s="641"/>
      <c r="F678" s="641"/>
      <c r="G678" s="641"/>
      <c r="H678" s="641"/>
      <c r="I678" s="642"/>
      <c r="J678"/>
      <c r="K678"/>
      <c r="L678"/>
      <c r="M678"/>
    </row>
    <row r="679" spans="1:13" ht="39" customHeight="1">
      <c r="A679" s="40" t="s">
        <v>679</v>
      </c>
      <c r="B679" s="8" t="s">
        <v>747</v>
      </c>
      <c r="C679" s="552" t="s">
        <v>279</v>
      </c>
      <c r="D679" s="514" t="s">
        <v>1489</v>
      </c>
      <c r="E679" s="467"/>
      <c r="F679" s="508">
        <v>5</v>
      </c>
      <c r="G679" s="508">
        <v>0.8</v>
      </c>
      <c r="H679" s="508" t="s">
        <v>668</v>
      </c>
      <c r="I679" s="508" t="s">
        <v>718</v>
      </c>
      <c r="J679"/>
      <c r="K679"/>
      <c r="L679"/>
      <c r="M679"/>
    </row>
    <row r="680" spans="1:13" ht="30">
      <c r="A680" s="40" t="s">
        <v>679</v>
      </c>
      <c r="B680" s="8" t="s">
        <v>747</v>
      </c>
      <c r="C680" s="552" t="s">
        <v>279</v>
      </c>
      <c r="D680" s="467" t="s">
        <v>638</v>
      </c>
      <c r="E680" s="499"/>
      <c r="F680" s="506">
        <v>2</v>
      </c>
      <c r="G680" s="506">
        <v>0.8</v>
      </c>
      <c r="H680" s="506" t="s">
        <v>668</v>
      </c>
      <c r="I680" s="509" t="s">
        <v>718</v>
      </c>
      <c r="J680"/>
      <c r="K680"/>
      <c r="L680"/>
      <c r="M680"/>
    </row>
    <row r="681" spans="1:13" ht="30">
      <c r="A681" s="40" t="s">
        <v>679</v>
      </c>
      <c r="B681" s="6" t="s">
        <v>747</v>
      </c>
      <c r="C681" s="552" t="s">
        <v>279</v>
      </c>
      <c r="D681" s="467" t="s">
        <v>639</v>
      </c>
      <c r="E681" s="499"/>
      <c r="F681" s="506">
        <v>1</v>
      </c>
      <c r="G681" s="506">
        <v>0.8</v>
      </c>
      <c r="H681" s="506" t="s">
        <v>668</v>
      </c>
      <c r="I681" s="509" t="s">
        <v>718</v>
      </c>
      <c r="J681"/>
      <c r="K681"/>
      <c r="L681"/>
      <c r="M681"/>
    </row>
    <row r="682" spans="1:13" ht="30">
      <c r="A682" s="40" t="s">
        <v>679</v>
      </c>
      <c r="B682" s="6" t="s">
        <v>747</v>
      </c>
      <c r="C682" s="552" t="s">
        <v>279</v>
      </c>
      <c r="D682" s="467" t="s">
        <v>640</v>
      </c>
      <c r="E682" s="499"/>
      <c r="F682" s="539">
        <v>2</v>
      </c>
      <c r="G682" s="506">
        <v>0.8</v>
      </c>
      <c r="H682" s="506" t="s">
        <v>668</v>
      </c>
      <c r="I682" s="509" t="s">
        <v>718</v>
      </c>
      <c r="J682"/>
      <c r="K682"/>
      <c r="L682"/>
      <c r="M682"/>
    </row>
    <row r="683" spans="1:13" ht="32.25" customHeight="1">
      <c r="A683" s="40" t="s">
        <v>679</v>
      </c>
      <c r="B683" s="6" t="s">
        <v>747</v>
      </c>
      <c r="C683" s="552" t="s">
        <v>279</v>
      </c>
      <c r="D683" s="467" t="s">
        <v>641</v>
      </c>
      <c r="E683" s="499"/>
      <c r="F683" s="506">
        <v>1</v>
      </c>
      <c r="G683" s="506">
        <v>0.8</v>
      </c>
      <c r="H683" s="506" t="s">
        <v>668</v>
      </c>
      <c r="I683" s="509" t="s">
        <v>718</v>
      </c>
      <c r="J683"/>
      <c r="K683"/>
      <c r="L683"/>
      <c r="M683"/>
    </row>
    <row r="684" spans="1:13" ht="30">
      <c r="A684" s="40" t="s">
        <v>679</v>
      </c>
      <c r="B684" s="6" t="s">
        <v>747</v>
      </c>
      <c r="C684" s="552" t="s">
        <v>279</v>
      </c>
      <c r="D684" s="467" t="s">
        <v>642</v>
      </c>
      <c r="E684" s="499"/>
      <c r="F684" s="506">
        <v>1</v>
      </c>
      <c r="G684" s="506">
        <v>0.8</v>
      </c>
      <c r="H684" s="506" t="s">
        <v>668</v>
      </c>
      <c r="I684" s="509" t="s">
        <v>718</v>
      </c>
      <c r="J684"/>
      <c r="K684"/>
      <c r="L684"/>
      <c r="M684"/>
    </row>
    <row r="685" spans="1:13" ht="30">
      <c r="A685" s="40" t="s">
        <v>679</v>
      </c>
      <c r="B685" s="6" t="s">
        <v>747</v>
      </c>
      <c r="C685" s="552" t="s">
        <v>279</v>
      </c>
      <c r="D685" s="467" t="s">
        <v>643</v>
      </c>
      <c r="E685" s="499"/>
      <c r="F685" s="506">
        <v>4</v>
      </c>
      <c r="G685" s="506">
        <v>0.8</v>
      </c>
      <c r="H685" s="506" t="s">
        <v>668</v>
      </c>
      <c r="I685" s="509" t="s">
        <v>718</v>
      </c>
      <c r="J685"/>
      <c r="K685"/>
      <c r="L685"/>
      <c r="M685"/>
    </row>
    <row r="686" spans="1:13" ht="27" customHeight="1">
      <c r="A686" s="40" t="s">
        <v>679</v>
      </c>
      <c r="B686" s="6" t="s">
        <v>747</v>
      </c>
      <c r="C686" s="552" t="s">
        <v>279</v>
      </c>
      <c r="D686" s="467" t="s">
        <v>1005</v>
      </c>
      <c r="E686" s="499"/>
      <c r="F686" s="539">
        <v>3</v>
      </c>
      <c r="G686" s="506">
        <v>0.8</v>
      </c>
      <c r="H686" s="506" t="s">
        <v>668</v>
      </c>
      <c r="I686" s="509" t="s">
        <v>718</v>
      </c>
      <c r="J686"/>
      <c r="K686"/>
      <c r="L686"/>
      <c r="M686"/>
    </row>
    <row r="687" spans="1:13" ht="31.5">
      <c r="A687" s="40" t="s">
        <v>679</v>
      </c>
      <c r="B687" s="6" t="s">
        <v>747</v>
      </c>
      <c r="C687" s="552" t="s">
        <v>279</v>
      </c>
      <c r="D687" s="497" t="s">
        <v>1233</v>
      </c>
      <c r="E687" s="499"/>
      <c r="F687" s="539">
        <v>4</v>
      </c>
      <c r="G687" s="506">
        <v>0.8</v>
      </c>
      <c r="H687" s="506" t="s">
        <v>668</v>
      </c>
      <c r="I687" s="509" t="s">
        <v>718</v>
      </c>
      <c r="J687"/>
      <c r="K687"/>
      <c r="L687"/>
      <c r="M687"/>
    </row>
    <row r="688" spans="1:13" ht="30" customHeight="1">
      <c r="A688" s="40" t="s">
        <v>679</v>
      </c>
      <c r="B688" s="6" t="s">
        <v>747</v>
      </c>
      <c r="C688" s="552" t="s">
        <v>279</v>
      </c>
      <c r="D688" s="467" t="s">
        <v>1006</v>
      </c>
      <c r="E688" s="499"/>
      <c r="F688" s="539">
        <v>1</v>
      </c>
      <c r="G688" s="506">
        <v>0.8</v>
      </c>
      <c r="H688" s="506" t="s">
        <v>668</v>
      </c>
      <c r="I688" s="509" t="s">
        <v>713</v>
      </c>
      <c r="J688"/>
      <c r="K688"/>
      <c r="L688"/>
      <c r="M688"/>
    </row>
    <row r="689" spans="1:13" ht="30">
      <c r="A689" s="40" t="s">
        <v>679</v>
      </c>
      <c r="B689" s="6" t="s">
        <v>747</v>
      </c>
      <c r="C689" s="552" t="s">
        <v>279</v>
      </c>
      <c r="D689" s="467" t="s">
        <v>645</v>
      </c>
      <c r="E689" s="499"/>
      <c r="F689" s="539">
        <v>2</v>
      </c>
      <c r="G689" s="506">
        <v>0.8</v>
      </c>
      <c r="H689" s="506" t="s">
        <v>668</v>
      </c>
      <c r="I689" s="509" t="s">
        <v>718</v>
      </c>
      <c r="J689"/>
      <c r="K689"/>
      <c r="L689"/>
      <c r="M689"/>
    </row>
    <row r="690" spans="1:13" ht="30">
      <c r="A690" s="40" t="s">
        <v>679</v>
      </c>
      <c r="B690" s="6" t="s">
        <v>747</v>
      </c>
      <c r="C690" s="552" t="s">
        <v>279</v>
      </c>
      <c r="D690" s="467" t="s">
        <v>646</v>
      </c>
      <c r="E690" s="499"/>
      <c r="F690" s="539">
        <v>3</v>
      </c>
      <c r="G690" s="506">
        <v>0.8</v>
      </c>
      <c r="H690" s="506" t="s">
        <v>668</v>
      </c>
      <c r="I690" s="509" t="s">
        <v>718</v>
      </c>
      <c r="J690"/>
      <c r="K690"/>
      <c r="L690"/>
      <c r="M690"/>
    </row>
    <row r="691" spans="1:13" ht="47.25">
      <c r="A691" s="40" t="s">
        <v>679</v>
      </c>
      <c r="B691" s="6" t="s">
        <v>747</v>
      </c>
      <c r="C691" s="552" t="s">
        <v>279</v>
      </c>
      <c r="D691" s="467" t="s">
        <v>1255</v>
      </c>
      <c r="E691" s="499"/>
      <c r="F691" s="506">
        <v>2</v>
      </c>
      <c r="G691" s="506">
        <v>0.8</v>
      </c>
      <c r="H691" s="506" t="s">
        <v>668</v>
      </c>
      <c r="I691" s="509" t="s">
        <v>718</v>
      </c>
      <c r="J691"/>
      <c r="K691"/>
      <c r="L691"/>
      <c r="M691"/>
    </row>
    <row r="692" spans="1:13" ht="30">
      <c r="A692" s="40" t="s">
        <v>679</v>
      </c>
      <c r="B692" s="6" t="s">
        <v>747</v>
      </c>
      <c r="C692" s="552" t="s">
        <v>279</v>
      </c>
      <c r="D692" s="467" t="s">
        <v>1256</v>
      </c>
      <c r="E692" s="499"/>
      <c r="F692" s="506">
        <v>2</v>
      </c>
      <c r="G692" s="506">
        <v>0.8</v>
      </c>
      <c r="H692" s="506" t="s">
        <v>668</v>
      </c>
      <c r="I692" s="509" t="s">
        <v>718</v>
      </c>
      <c r="J692"/>
      <c r="K692"/>
      <c r="L692"/>
      <c r="M692"/>
    </row>
    <row r="693" spans="1:13" ht="31.5">
      <c r="A693" s="40" t="s">
        <v>679</v>
      </c>
      <c r="B693" s="6" t="s">
        <v>747</v>
      </c>
      <c r="C693" s="552" t="s">
        <v>279</v>
      </c>
      <c r="D693" s="497" t="s">
        <v>1234</v>
      </c>
      <c r="E693" s="499"/>
      <c r="F693" s="506">
        <v>2</v>
      </c>
      <c r="G693" s="506">
        <v>0.8</v>
      </c>
      <c r="H693" s="506" t="s">
        <v>668</v>
      </c>
      <c r="I693" s="509" t="s">
        <v>718</v>
      </c>
      <c r="J693"/>
      <c r="K693"/>
      <c r="L693"/>
      <c r="M693"/>
    </row>
    <row r="694" spans="1:13" ht="30">
      <c r="A694" s="40" t="s">
        <v>679</v>
      </c>
      <c r="B694" s="6" t="s">
        <v>747</v>
      </c>
      <c r="C694" s="552" t="s">
        <v>279</v>
      </c>
      <c r="D694" s="467" t="s">
        <v>650</v>
      </c>
      <c r="E694" s="499"/>
      <c r="F694" s="506">
        <v>5</v>
      </c>
      <c r="G694" s="506">
        <v>0.8</v>
      </c>
      <c r="H694" s="506" t="s">
        <v>668</v>
      </c>
      <c r="I694" s="509" t="s">
        <v>718</v>
      </c>
      <c r="J694"/>
      <c r="K694"/>
      <c r="L694"/>
      <c r="M694"/>
    </row>
    <row r="695" spans="1:13" ht="30">
      <c r="A695" s="40" t="s">
        <v>679</v>
      </c>
      <c r="B695" s="6" t="s">
        <v>747</v>
      </c>
      <c r="C695" s="552" t="s">
        <v>279</v>
      </c>
      <c r="D695" s="467" t="s">
        <v>1231</v>
      </c>
      <c r="E695" s="499"/>
      <c r="F695" s="506">
        <v>2</v>
      </c>
      <c r="G695" s="506">
        <v>0.8</v>
      </c>
      <c r="H695" s="506" t="s">
        <v>668</v>
      </c>
      <c r="I695" s="509" t="s">
        <v>718</v>
      </c>
      <c r="J695"/>
      <c r="K695"/>
      <c r="L695"/>
      <c r="M695"/>
    </row>
    <row r="696" spans="1:13" ht="30">
      <c r="A696" s="40" t="s">
        <v>679</v>
      </c>
      <c r="B696" s="6" t="s">
        <v>747</v>
      </c>
      <c r="C696" s="552" t="s">
        <v>279</v>
      </c>
      <c r="D696" s="467" t="s">
        <v>652</v>
      </c>
      <c r="E696" s="499"/>
      <c r="F696" s="539">
        <v>3</v>
      </c>
      <c r="G696" s="506">
        <v>0.8</v>
      </c>
      <c r="H696" s="506" t="s">
        <v>668</v>
      </c>
      <c r="I696" s="509" t="s">
        <v>718</v>
      </c>
      <c r="J696"/>
      <c r="K696"/>
      <c r="L696"/>
      <c r="M696"/>
    </row>
    <row r="697" spans="1:13" ht="30">
      <c r="A697" s="40" t="s">
        <v>679</v>
      </c>
      <c r="B697" s="6" t="s">
        <v>747</v>
      </c>
      <c r="C697" s="552" t="s">
        <v>279</v>
      </c>
      <c r="D697" s="467" t="s">
        <v>653</v>
      </c>
      <c r="E697" s="499"/>
      <c r="F697" s="506">
        <v>2</v>
      </c>
      <c r="G697" s="506">
        <v>0.8</v>
      </c>
      <c r="H697" s="506" t="s">
        <v>668</v>
      </c>
      <c r="I697" s="509" t="s">
        <v>718</v>
      </c>
      <c r="J697"/>
      <c r="K697"/>
      <c r="L697"/>
      <c r="M697"/>
    </row>
    <row r="698" spans="1:13" ht="30">
      <c r="A698" s="40" t="s">
        <v>679</v>
      </c>
      <c r="B698" s="6" t="s">
        <v>747</v>
      </c>
      <c r="C698" s="552" t="s">
        <v>279</v>
      </c>
      <c r="D698" s="467" t="s">
        <v>654</v>
      </c>
      <c r="E698" s="499"/>
      <c r="F698" s="506">
        <v>3</v>
      </c>
      <c r="G698" s="506">
        <v>0.8</v>
      </c>
      <c r="H698" s="506" t="s">
        <v>668</v>
      </c>
      <c r="I698" s="509" t="s">
        <v>718</v>
      </c>
      <c r="J698"/>
      <c r="K698"/>
      <c r="L698"/>
      <c r="M698"/>
    </row>
    <row r="699" spans="1:13" ht="30">
      <c r="A699" s="40" t="s">
        <v>679</v>
      </c>
      <c r="B699" s="6" t="s">
        <v>747</v>
      </c>
      <c r="C699" s="552" t="s">
        <v>279</v>
      </c>
      <c r="D699" s="467" t="s">
        <v>655</v>
      </c>
      <c r="E699" s="499"/>
      <c r="F699" s="506">
        <v>1</v>
      </c>
      <c r="G699" s="506">
        <v>0.8</v>
      </c>
      <c r="H699" s="506" t="s">
        <v>668</v>
      </c>
      <c r="I699" s="509" t="s">
        <v>718</v>
      </c>
      <c r="J699"/>
      <c r="K699"/>
      <c r="L699"/>
      <c r="M699"/>
    </row>
    <row r="700" spans="1:13" ht="39" customHeight="1">
      <c r="A700" s="40" t="s">
        <v>679</v>
      </c>
      <c r="B700" s="6" t="s">
        <v>747</v>
      </c>
      <c r="C700" s="552" t="s">
        <v>279</v>
      </c>
      <c r="D700" s="467" t="s">
        <v>1232</v>
      </c>
      <c r="E700" s="499"/>
      <c r="F700" s="506">
        <v>2</v>
      </c>
      <c r="G700" s="506">
        <v>0.8</v>
      </c>
      <c r="H700" s="506" t="s">
        <v>668</v>
      </c>
      <c r="I700" s="509" t="s">
        <v>718</v>
      </c>
      <c r="J700"/>
      <c r="K700"/>
      <c r="L700"/>
      <c r="M700"/>
    </row>
    <row r="701" spans="1:13" ht="36" customHeight="1">
      <c r="A701" s="40" t="s">
        <v>679</v>
      </c>
      <c r="B701" s="6" t="s">
        <v>747</v>
      </c>
      <c r="C701" s="552" t="s">
        <v>279</v>
      </c>
      <c r="D701" s="467" t="s">
        <v>658</v>
      </c>
      <c r="E701" s="499"/>
      <c r="F701" s="506">
        <v>2</v>
      </c>
      <c r="G701" s="506">
        <v>0.8</v>
      </c>
      <c r="H701" s="506" t="s">
        <v>668</v>
      </c>
      <c r="I701" s="509" t="s">
        <v>718</v>
      </c>
      <c r="J701"/>
      <c r="K701"/>
      <c r="L701"/>
      <c r="M701"/>
    </row>
    <row r="702" spans="1:13" ht="36.75" customHeight="1">
      <c r="A702" s="40" t="s">
        <v>679</v>
      </c>
      <c r="B702" s="6" t="s">
        <v>747</v>
      </c>
      <c r="C702" s="552" t="s">
        <v>279</v>
      </c>
      <c r="D702" s="514" t="s">
        <v>1007</v>
      </c>
      <c r="E702" s="499"/>
      <c r="F702" s="506">
        <v>1</v>
      </c>
      <c r="G702" s="506">
        <v>0.8</v>
      </c>
      <c r="H702" s="506" t="s">
        <v>668</v>
      </c>
      <c r="I702" s="509" t="s">
        <v>718</v>
      </c>
      <c r="J702"/>
      <c r="K702"/>
      <c r="L702"/>
      <c r="M702"/>
    </row>
    <row r="703" spans="1:13" ht="37.5" customHeight="1">
      <c r="A703" s="40" t="s">
        <v>679</v>
      </c>
      <c r="B703" s="6" t="s">
        <v>747</v>
      </c>
      <c r="C703" s="552" t="s">
        <v>279</v>
      </c>
      <c r="D703" s="514" t="s">
        <v>1008</v>
      </c>
      <c r="E703" s="499"/>
      <c r="F703" s="506">
        <v>1</v>
      </c>
      <c r="G703" s="506">
        <v>0.8</v>
      </c>
      <c r="H703" s="506" t="s">
        <v>668</v>
      </c>
      <c r="I703" s="509" t="s">
        <v>718</v>
      </c>
      <c r="J703"/>
      <c r="K703"/>
      <c r="L703"/>
      <c r="M703"/>
    </row>
    <row r="704" spans="1:13" ht="34.5" customHeight="1">
      <c r="A704" s="40" t="s">
        <v>679</v>
      </c>
      <c r="B704" s="6" t="s">
        <v>747</v>
      </c>
      <c r="C704" s="552" t="s">
        <v>279</v>
      </c>
      <c r="D704" s="570" t="s">
        <v>1009</v>
      </c>
      <c r="E704" s="556"/>
      <c r="F704" s="565">
        <v>1</v>
      </c>
      <c r="G704" s="565">
        <v>0.8</v>
      </c>
      <c r="H704" s="565" t="s">
        <v>668</v>
      </c>
      <c r="I704" s="559" t="s">
        <v>718</v>
      </c>
      <c r="J704"/>
      <c r="K704"/>
      <c r="L704"/>
      <c r="M704"/>
    </row>
    <row r="705" spans="1:13" ht="36.75" customHeight="1">
      <c r="A705" s="40" t="s">
        <v>679</v>
      </c>
      <c r="B705" s="6" t="s">
        <v>747</v>
      </c>
      <c r="C705" s="562" t="s">
        <v>279</v>
      </c>
      <c r="D705" s="467" t="s">
        <v>1556</v>
      </c>
      <c r="E705" s="467"/>
      <c r="F705" s="508">
        <v>2</v>
      </c>
      <c r="G705" s="508">
        <v>0.8</v>
      </c>
      <c r="H705" s="508" t="s">
        <v>668</v>
      </c>
      <c r="I705" s="508" t="s">
        <v>713</v>
      </c>
      <c r="J705"/>
      <c r="K705"/>
      <c r="L705"/>
      <c r="M705"/>
    </row>
    <row r="706" spans="1:13" ht="35.25" customHeight="1">
      <c r="A706" s="40" t="s">
        <v>679</v>
      </c>
      <c r="B706" s="6" t="s">
        <v>747</v>
      </c>
      <c r="C706" s="562" t="s">
        <v>279</v>
      </c>
      <c r="D706" s="467" t="s">
        <v>1557</v>
      </c>
      <c r="E706" s="499"/>
      <c r="F706" s="508">
        <v>1</v>
      </c>
      <c r="G706" s="508">
        <v>0.8</v>
      </c>
      <c r="H706" s="508" t="s">
        <v>668</v>
      </c>
      <c r="I706" s="508" t="s">
        <v>713</v>
      </c>
      <c r="J706"/>
      <c r="K706"/>
      <c r="L706"/>
      <c r="M706"/>
    </row>
    <row r="707" spans="1:13" ht="33.75" customHeight="1">
      <c r="A707" s="40" t="s">
        <v>679</v>
      </c>
      <c r="B707" s="6" t="s">
        <v>747</v>
      </c>
      <c r="C707" s="562" t="s">
        <v>279</v>
      </c>
      <c r="D707" s="467" t="s">
        <v>1558</v>
      </c>
      <c r="E707" s="499"/>
      <c r="F707" s="508">
        <v>1</v>
      </c>
      <c r="G707" s="508">
        <v>0.8</v>
      </c>
      <c r="H707" s="508" t="s">
        <v>668</v>
      </c>
      <c r="I707" s="508" t="s">
        <v>713</v>
      </c>
      <c r="J707"/>
      <c r="K707"/>
      <c r="L707"/>
      <c r="M707"/>
    </row>
    <row r="708" spans="1:13" ht="27.75" customHeight="1">
      <c r="A708" s="40" t="s">
        <v>679</v>
      </c>
      <c r="B708" s="6" t="s">
        <v>747</v>
      </c>
      <c r="C708" s="562" t="s">
        <v>279</v>
      </c>
      <c r="D708" s="467" t="s">
        <v>1559</v>
      </c>
      <c r="E708" s="499"/>
      <c r="F708" s="508">
        <v>1</v>
      </c>
      <c r="G708" s="508">
        <v>0.8</v>
      </c>
      <c r="H708" s="508" t="s">
        <v>668</v>
      </c>
      <c r="I708" s="508" t="s">
        <v>713</v>
      </c>
      <c r="J708"/>
      <c r="K708"/>
      <c r="L708"/>
      <c r="M708"/>
    </row>
    <row r="709" spans="1:13" ht="35.25" customHeight="1">
      <c r="A709" s="40" t="s">
        <v>679</v>
      </c>
      <c r="B709" s="6" t="s">
        <v>747</v>
      </c>
      <c r="C709" s="562" t="s">
        <v>279</v>
      </c>
      <c r="D709" s="467" t="s">
        <v>1560</v>
      </c>
      <c r="E709" s="499"/>
      <c r="F709" s="508">
        <v>1</v>
      </c>
      <c r="G709" s="508">
        <v>0.8</v>
      </c>
      <c r="H709" s="508" t="s">
        <v>668</v>
      </c>
      <c r="I709" s="508" t="s">
        <v>713</v>
      </c>
      <c r="J709"/>
      <c r="K709"/>
      <c r="L709"/>
      <c r="M709"/>
    </row>
    <row r="710" spans="1:13" ht="15.75">
      <c r="A710" s="40"/>
      <c r="B710" s="6"/>
      <c r="C710" s="640" t="s">
        <v>1483</v>
      </c>
      <c r="D710" s="641"/>
      <c r="E710" s="641"/>
      <c r="F710" s="641"/>
      <c r="G710" s="641"/>
      <c r="H710" s="641"/>
      <c r="I710" s="642"/>
      <c r="J710"/>
      <c r="K710"/>
      <c r="L710"/>
      <c r="M710"/>
    </row>
    <row r="711" spans="1:13" ht="30">
      <c r="A711" s="40" t="s">
        <v>679</v>
      </c>
      <c r="B711" s="537" t="s">
        <v>744</v>
      </c>
      <c r="C711" s="551" t="s">
        <v>279</v>
      </c>
      <c r="D711" s="575" t="s">
        <v>1490</v>
      </c>
      <c r="E711" s="356"/>
      <c r="F711" s="566">
        <v>5</v>
      </c>
      <c r="G711" s="566">
        <v>0.8</v>
      </c>
      <c r="H711" s="547" t="s">
        <v>668</v>
      </c>
      <c r="I711" s="466" t="s">
        <v>713</v>
      </c>
      <c r="J711"/>
      <c r="K711"/>
      <c r="L711"/>
      <c r="M711"/>
    </row>
    <row r="712" spans="1:13" ht="33.75" customHeight="1">
      <c r="A712" s="40" t="s">
        <v>679</v>
      </c>
      <c r="B712" s="3" t="s">
        <v>744</v>
      </c>
      <c r="C712" s="551" t="s">
        <v>279</v>
      </c>
      <c r="D712" s="10" t="s">
        <v>886</v>
      </c>
      <c r="E712" s="356"/>
      <c r="F712" s="566">
        <v>1</v>
      </c>
      <c r="G712" s="566">
        <v>0.8</v>
      </c>
      <c r="H712" s="547" t="s">
        <v>668</v>
      </c>
      <c r="I712" s="466" t="s">
        <v>709</v>
      </c>
      <c r="J712"/>
      <c r="K712"/>
      <c r="L712"/>
      <c r="M712"/>
    </row>
    <row r="713" spans="1:13" ht="30">
      <c r="A713" s="40" t="s">
        <v>679</v>
      </c>
      <c r="B713" s="3" t="s">
        <v>744</v>
      </c>
      <c r="C713" s="551" t="s">
        <v>279</v>
      </c>
      <c r="D713" s="10" t="s">
        <v>885</v>
      </c>
      <c r="E713" s="356"/>
      <c r="F713" s="566">
        <v>3</v>
      </c>
      <c r="G713" s="566">
        <v>0.8</v>
      </c>
      <c r="H713" s="547" t="s">
        <v>668</v>
      </c>
      <c r="I713" s="466" t="s">
        <v>709</v>
      </c>
      <c r="J713"/>
      <c r="K713"/>
      <c r="L713"/>
      <c r="M713"/>
    </row>
    <row r="714" spans="1:13" ht="31.5" customHeight="1">
      <c r="A714" s="40" t="s">
        <v>679</v>
      </c>
      <c r="B714" s="3" t="s">
        <v>744</v>
      </c>
      <c r="C714" s="551" t="s">
        <v>279</v>
      </c>
      <c r="D714" s="10" t="s">
        <v>663</v>
      </c>
      <c r="E714" s="356"/>
      <c r="F714" s="566">
        <v>2</v>
      </c>
      <c r="G714" s="566">
        <v>0.8</v>
      </c>
      <c r="H714" s="547" t="s">
        <v>668</v>
      </c>
      <c r="I714" s="466" t="s">
        <v>709</v>
      </c>
      <c r="J714"/>
      <c r="K714"/>
      <c r="L714"/>
      <c r="M714"/>
    </row>
    <row r="715" spans="1:13" ht="30">
      <c r="A715" s="40" t="s">
        <v>679</v>
      </c>
      <c r="B715" s="3" t="s">
        <v>744</v>
      </c>
      <c r="C715" s="551" t="s">
        <v>279</v>
      </c>
      <c r="D715" s="134" t="s">
        <v>664</v>
      </c>
      <c r="E715" s="356"/>
      <c r="F715" s="566">
        <v>3</v>
      </c>
      <c r="G715" s="566">
        <v>0.8</v>
      </c>
      <c r="H715" s="547" t="s">
        <v>668</v>
      </c>
      <c r="I715" s="466" t="s">
        <v>709</v>
      </c>
      <c r="J715"/>
      <c r="K715"/>
      <c r="L715"/>
      <c r="M715"/>
    </row>
    <row r="716" spans="1:13" ht="30">
      <c r="A716" s="40" t="s">
        <v>679</v>
      </c>
      <c r="B716" s="3" t="s">
        <v>744</v>
      </c>
      <c r="C716" s="551" t="s">
        <v>279</v>
      </c>
      <c r="D716" s="10" t="s">
        <v>665</v>
      </c>
      <c r="E716" s="356"/>
      <c r="F716" s="566">
        <v>3</v>
      </c>
      <c r="G716" s="566">
        <v>0.8</v>
      </c>
      <c r="H716" s="547" t="s">
        <v>668</v>
      </c>
      <c r="I716" s="466" t="s">
        <v>709</v>
      </c>
      <c r="J716"/>
      <c r="K716"/>
      <c r="L716"/>
      <c r="M716"/>
    </row>
    <row r="717" spans="1:13" ht="30">
      <c r="A717" s="40" t="s">
        <v>679</v>
      </c>
      <c r="B717" s="3" t="s">
        <v>744</v>
      </c>
      <c r="C717" s="551" t="s">
        <v>279</v>
      </c>
      <c r="D717" s="10" t="s">
        <v>666</v>
      </c>
      <c r="E717" s="356"/>
      <c r="F717" s="566">
        <v>4</v>
      </c>
      <c r="G717" s="573" t="s">
        <v>1223</v>
      </c>
      <c r="H717" s="547" t="s">
        <v>668</v>
      </c>
      <c r="I717" s="466" t="s">
        <v>709</v>
      </c>
      <c r="J717"/>
      <c r="K717"/>
      <c r="L717"/>
      <c r="M717"/>
    </row>
    <row r="718" spans="1:13" ht="30">
      <c r="A718" s="40" t="s">
        <v>679</v>
      </c>
      <c r="B718" s="3" t="s">
        <v>744</v>
      </c>
      <c r="C718" s="551" t="s">
        <v>279</v>
      </c>
      <c r="D718" s="10" t="s">
        <v>1222</v>
      </c>
      <c r="E718" s="356"/>
      <c r="F718" s="566">
        <v>4</v>
      </c>
      <c r="G718" s="573" t="s">
        <v>1223</v>
      </c>
      <c r="H718" s="547" t="s">
        <v>668</v>
      </c>
      <c r="I718" s="466" t="s">
        <v>709</v>
      </c>
      <c r="J718"/>
      <c r="K718"/>
      <c r="L718"/>
      <c r="M718"/>
    </row>
    <row r="719" spans="1:13" ht="29.25" customHeight="1">
      <c r="A719" s="40" t="s">
        <v>679</v>
      </c>
      <c r="B719" s="3" t="s">
        <v>744</v>
      </c>
      <c r="C719" s="551" t="s">
        <v>279</v>
      </c>
      <c r="D719" s="10" t="s">
        <v>984</v>
      </c>
      <c r="E719" s="356"/>
      <c r="F719" s="566">
        <v>1</v>
      </c>
      <c r="G719" s="566">
        <v>0.75</v>
      </c>
      <c r="H719" s="547" t="s">
        <v>668</v>
      </c>
      <c r="I719" s="466" t="s">
        <v>709</v>
      </c>
      <c r="J719"/>
      <c r="K719"/>
      <c r="L719"/>
      <c r="M719"/>
    </row>
    <row r="720" spans="1:13" ht="29.25" customHeight="1">
      <c r="A720" s="40" t="s">
        <v>679</v>
      </c>
      <c r="B720" s="3" t="s">
        <v>744</v>
      </c>
      <c r="C720" s="551" t="s">
        <v>279</v>
      </c>
      <c r="D720" s="10" t="s">
        <v>985</v>
      </c>
      <c r="E720" s="356"/>
      <c r="F720" s="566">
        <v>1</v>
      </c>
      <c r="G720" s="566">
        <v>0.75</v>
      </c>
      <c r="H720" s="547" t="s">
        <v>668</v>
      </c>
      <c r="I720" s="466" t="s">
        <v>709</v>
      </c>
      <c r="J720"/>
      <c r="K720"/>
      <c r="L720"/>
      <c r="M720"/>
    </row>
    <row r="721" spans="1:13" ht="29.25" customHeight="1">
      <c r="A721" s="40" t="s">
        <v>679</v>
      </c>
      <c r="B721" s="3" t="s">
        <v>744</v>
      </c>
      <c r="C721" s="551" t="s">
        <v>279</v>
      </c>
      <c r="D721" s="10" t="s">
        <v>986</v>
      </c>
      <c r="E721" s="356"/>
      <c r="F721" s="566">
        <v>2</v>
      </c>
      <c r="G721" s="566">
        <v>0.75</v>
      </c>
      <c r="H721" s="547" t="s">
        <v>668</v>
      </c>
      <c r="I721" s="466" t="s">
        <v>709</v>
      </c>
      <c r="J721"/>
      <c r="K721"/>
      <c r="L721"/>
      <c r="M721"/>
    </row>
    <row r="722" spans="1:13" ht="29.25" customHeight="1">
      <c r="A722" s="40" t="s">
        <v>679</v>
      </c>
      <c r="B722" s="3" t="s">
        <v>744</v>
      </c>
      <c r="C722" s="551" t="s">
        <v>279</v>
      </c>
      <c r="D722" s="10" t="s">
        <v>987</v>
      </c>
      <c r="E722" s="356"/>
      <c r="F722" s="566">
        <v>2</v>
      </c>
      <c r="G722" s="566">
        <v>0.75</v>
      </c>
      <c r="H722" s="547" t="s">
        <v>668</v>
      </c>
      <c r="I722" s="466" t="s">
        <v>709</v>
      </c>
      <c r="J722"/>
      <c r="K722"/>
      <c r="L722"/>
      <c r="M722"/>
    </row>
    <row r="723" spans="1:13" ht="30">
      <c r="A723" s="40" t="s">
        <v>679</v>
      </c>
      <c r="B723" s="3" t="s">
        <v>744</v>
      </c>
      <c r="C723" s="551" t="s">
        <v>279</v>
      </c>
      <c r="D723" s="10" t="s">
        <v>988</v>
      </c>
      <c r="E723" s="356"/>
      <c r="F723" s="566">
        <v>2</v>
      </c>
      <c r="G723" s="566">
        <v>0.75</v>
      </c>
      <c r="H723" s="547" t="s">
        <v>668</v>
      </c>
      <c r="I723" s="466" t="s">
        <v>709</v>
      </c>
      <c r="J723"/>
      <c r="K723"/>
      <c r="L723"/>
      <c r="M723"/>
    </row>
    <row r="724" spans="1:13" ht="29.25" customHeight="1">
      <c r="A724" s="40" t="s">
        <v>679</v>
      </c>
      <c r="B724" s="3" t="s">
        <v>744</v>
      </c>
      <c r="C724" s="551" t="s">
        <v>279</v>
      </c>
      <c r="D724" s="10" t="s">
        <v>1290</v>
      </c>
      <c r="E724" s="356"/>
      <c r="F724" s="566">
        <v>2</v>
      </c>
      <c r="G724" s="566">
        <v>0.75</v>
      </c>
      <c r="H724" s="547" t="s">
        <v>668</v>
      </c>
      <c r="I724" s="466" t="s">
        <v>709</v>
      </c>
      <c r="J724"/>
      <c r="K724"/>
      <c r="L724"/>
      <c r="M724"/>
    </row>
    <row r="725" spans="1:13" ht="29.25" customHeight="1">
      <c r="A725" s="40" t="s">
        <v>679</v>
      </c>
      <c r="B725" s="3" t="s">
        <v>744</v>
      </c>
      <c r="C725" s="551" t="s">
        <v>279</v>
      </c>
      <c r="D725" s="10" t="s">
        <v>991</v>
      </c>
      <c r="E725" s="356"/>
      <c r="F725" s="566">
        <v>1</v>
      </c>
      <c r="G725" s="566">
        <v>0.75</v>
      </c>
      <c r="H725" s="547" t="s">
        <v>668</v>
      </c>
      <c r="I725" s="466" t="s">
        <v>709</v>
      </c>
      <c r="J725"/>
      <c r="K725"/>
      <c r="L725"/>
      <c r="M725"/>
    </row>
    <row r="726" spans="1:13" ht="29.25" customHeight="1">
      <c r="A726" s="40" t="s">
        <v>679</v>
      </c>
      <c r="B726" s="3" t="s">
        <v>744</v>
      </c>
      <c r="C726" s="640" t="s">
        <v>1484</v>
      </c>
      <c r="D726" s="641"/>
      <c r="E726" s="641"/>
      <c r="F726" s="641"/>
      <c r="G726" s="641"/>
      <c r="H726" s="641"/>
      <c r="I726" s="642"/>
      <c r="J726"/>
      <c r="K726"/>
      <c r="L726"/>
      <c r="M726"/>
    </row>
    <row r="727" spans="1:13" ht="40.5" customHeight="1">
      <c r="A727" s="40" t="s">
        <v>679</v>
      </c>
      <c r="B727" s="61" t="s">
        <v>749</v>
      </c>
      <c r="C727" s="552" t="s">
        <v>279</v>
      </c>
      <c r="D727" s="514" t="s">
        <v>1568</v>
      </c>
      <c r="E727" s="499"/>
      <c r="F727" s="539">
        <v>4</v>
      </c>
      <c r="G727" s="506">
        <v>0.8</v>
      </c>
      <c r="H727" s="506" t="s">
        <v>668</v>
      </c>
      <c r="I727" s="509" t="s">
        <v>718</v>
      </c>
      <c r="J727"/>
      <c r="K727"/>
      <c r="L727"/>
      <c r="M727"/>
    </row>
    <row r="728" spans="1:13" ht="30">
      <c r="A728" s="40" t="s">
        <v>679</v>
      </c>
      <c r="B728" s="61" t="s">
        <v>749</v>
      </c>
      <c r="C728" s="552" t="s">
        <v>279</v>
      </c>
      <c r="D728" s="514" t="s">
        <v>1215</v>
      </c>
      <c r="E728" s="499"/>
      <c r="F728" s="539">
        <v>2</v>
      </c>
      <c r="G728" s="506">
        <v>0.8</v>
      </c>
      <c r="H728" s="506" t="s">
        <v>668</v>
      </c>
      <c r="I728" s="509" t="s">
        <v>718</v>
      </c>
      <c r="J728"/>
      <c r="K728"/>
      <c r="L728"/>
      <c r="M728"/>
    </row>
    <row r="729" spans="1:13" ht="30">
      <c r="A729" s="40" t="s">
        <v>679</v>
      </c>
      <c r="B729" s="3" t="s">
        <v>749</v>
      </c>
      <c r="C729" s="552" t="s">
        <v>279</v>
      </c>
      <c r="D729" s="514" t="s">
        <v>702</v>
      </c>
      <c r="E729" s="499"/>
      <c r="F729" s="539">
        <v>2</v>
      </c>
      <c r="G729" s="506">
        <v>0.8</v>
      </c>
      <c r="H729" s="506" t="s">
        <v>668</v>
      </c>
      <c r="I729" s="509" t="s">
        <v>718</v>
      </c>
      <c r="J729"/>
      <c r="K729"/>
      <c r="L729"/>
      <c r="M729"/>
    </row>
    <row r="730" spans="1:13" ht="31.5">
      <c r="A730" s="40" t="s">
        <v>679</v>
      </c>
      <c r="B730" s="3" t="s">
        <v>749</v>
      </c>
      <c r="C730" s="552" t="s">
        <v>279</v>
      </c>
      <c r="D730" s="514" t="s">
        <v>901</v>
      </c>
      <c r="E730" s="499"/>
      <c r="F730" s="539">
        <v>4</v>
      </c>
      <c r="G730" s="506">
        <v>0.8</v>
      </c>
      <c r="H730" s="506" t="s">
        <v>668</v>
      </c>
      <c r="I730" s="509" t="s">
        <v>718</v>
      </c>
      <c r="J730"/>
      <c r="K730"/>
      <c r="L730"/>
      <c r="M730"/>
    </row>
    <row r="731" spans="1:13" ht="31.5">
      <c r="A731" s="40" t="s">
        <v>679</v>
      </c>
      <c r="B731" s="3" t="s">
        <v>749</v>
      </c>
      <c r="C731" s="552" t="s">
        <v>279</v>
      </c>
      <c r="D731" s="514" t="s">
        <v>902</v>
      </c>
      <c r="E731" s="499"/>
      <c r="F731" s="539">
        <v>2</v>
      </c>
      <c r="G731" s="506">
        <v>0.8</v>
      </c>
      <c r="H731" s="506" t="s">
        <v>668</v>
      </c>
      <c r="I731" s="509" t="s">
        <v>718</v>
      </c>
      <c r="J731"/>
      <c r="K731"/>
      <c r="L731"/>
      <c r="M731"/>
    </row>
    <row r="732" spans="1:13" ht="31.5">
      <c r="A732" s="40" t="s">
        <v>679</v>
      </c>
      <c r="B732" s="3" t="s">
        <v>749</v>
      </c>
      <c r="C732" s="552" t="s">
        <v>279</v>
      </c>
      <c r="D732" s="514" t="s">
        <v>903</v>
      </c>
      <c r="E732" s="499"/>
      <c r="F732" s="539">
        <v>4</v>
      </c>
      <c r="G732" s="506">
        <v>0.8</v>
      </c>
      <c r="H732" s="506" t="s">
        <v>668</v>
      </c>
      <c r="I732" s="509" t="s">
        <v>718</v>
      </c>
      <c r="J732"/>
      <c r="K732"/>
      <c r="L732"/>
      <c r="M732"/>
    </row>
    <row r="733" spans="1:13" ht="31.5">
      <c r="A733" s="40" t="s">
        <v>679</v>
      </c>
      <c r="B733" s="3" t="s">
        <v>749</v>
      </c>
      <c r="C733" s="552" t="s">
        <v>279</v>
      </c>
      <c r="D733" s="514" t="s">
        <v>904</v>
      </c>
      <c r="E733" s="499"/>
      <c r="F733" s="539">
        <v>3</v>
      </c>
      <c r="G733" s="506">
        <v>0.8</v>
      </c>
      <c r="H733" s="506" t="s">
        <v>668</v>
      </c>
      <c r="I733" s="509" t="s">
        <v>718</v>
      </c>
      <c r="J733"/>
      <c r="K733"/>
      <c r="L733"/>
      <c r="M733"/>
    </row>
    <row r="734" spans="1:13" ht="31.5">
      <c r="A734" s="40" t="s">
        <v>679</v>
      </c>
      <c r="B734" s="3" t="s">
        <v>749</v>
      </c>
      <c r="C734" s="552" t="s">
        <v>279</v>
      </c>
      <c r="D734" s="514" t="s">
        <v>905</v>
      </c>
      <c r="E734" s="499"/>
      <c r="F734" s="539">
        <v>2</v>
      </c>
      <c r="G734" s="506">
        <v>0.8</v>
      </c>
      <c r="H734" s="506" t="s">
        <v>668</v>
      </c>
      <c r="I734" s="509" t="s">
        <v>718</v>
      </c>
      <c r="J734"/>
      <c r="K734"/>
      <c r="L734"/>
      <c r="M734"/>
    </row>
    <row r="735" spans="1:13" ht="30">
      <c r="A735" s="40" t="s">
        <v>679</v>
      </c>
      <c r="B735" s="3" t="s">
        <v>749</v>
      </c>
      <c r="C735" s="552" t="s">
        <v>279</v>
      </c>
      <c r="D735" s="514" t="s">
        <v>1216</v>
      </c>
      <c r="E735" s="499"/>
      <c r="F735" s="539">
        <v>2</v>
      </c>
      <c r="G735" s="506">
        <v>0.8</v>
      </c>
      <c r="H735" s="506" t="s">
        <v>668</v>
      </c>
      <c r="I735" s="509" t="s">
        <v>718</v>
      </c>
      <c r="J735"/>
      <c r="K735"/>
      <c r="L735"/>
      <c r="M735"/>
    </row>
    <row r="736" spans="1:13" ht="30">
      <c r="A736" s="40" t="s">
        <v>679</v>
      </c>
      <c r="B736" s="3" t="s">
        <v>749</v>
      </c>
      <c r="C736" s="552" t="s">
        <v>279</v>
      </c>
      <c r="D736" s="486" t="s">
        <v>704</v>
      </c>
      <c r="E736" s="499"/>
      <c r="F736" s="539">
        <v>5</v>
      </c>
      <c r="G736" s="506">
        <v>0.8</v>
      </c>
      <c r="H736" s="506" t="s">
        <v>668</v>
      </c>
      <c r="I736" s="509" t="s">
        <v>718</v>
      </c>
      <c r="J736"/>
      <c r="K736"/>
      <c r="L736"/>
      <c r="M736"/>
    </row>
    <row r="737" spans="1:13" ht="30">
      <c r="A737" s="40" t="s">
        <v>679</v>
      </c>
      <c r="B737" s="3" t="s">
        <v>749</v>
      </c>
      <c r="C737" s="552" t="s">
        <v>279</v>
      </c>
      <c r="D737" s="514" t="s">
        <v>907</v>
      </c>
      <c r="E737" s="499"/>
      <c r="F737" s="539">
        <v>2</v>
      </c>
      <c r="G737" s="506">
        <v>0.8</v>
      </c>
      <c r="H737" s="506" t="s">
        <v>668</v>
      </c>
      <c r="I737" s="509" t="s">
        <v>718</v>
      </c>
      <c r="J737"/>
      <c r="K737"/>
      <c r="L737"/>
      <c r="M737"/>
    </row>
    <row r="738" spans="1:13" ht="30">
      <c r="A738" s="40" t="s">
        <v>679</v>
      </c>
      <c r="B738" s="3" t="s">
        <v>749</v>
      </c>
      <c r="C738" s="552" t="s">
        <v>279</v>
      </c>
      <c r="D738" s="514" t="s">
        <v>908</v>
      </c>
      <c r="E738" s="499"/>
      <c r="F738" s="539">
        <v>2</v>
      </c>
      <c r="G738" s="506">
        <v>0.8</v>
      </c>
      <c r="H738" s="506" t="s">
        <v>668</v>
      </c>
      <c r="I738" s="509" t="s">
        <v>718</v>
      </c>
      <c r="J738"/>
      <c r="K738"/>
      <c r="L738"/>
      <c r="M738"/>
    </row>
    <row r="739" spans="1:13" ht="30">
      <c r="A739" s="40" t="s">
        <v>679</v>
      </c>
      <c r="B739" s="3" t="s">
        <v>749</v>
      </c>
      <c r="C739" s="552" t="s">
        <v>279</v>
      </c>
      <c r="D739" s="514" t="s">
        <v>909</v>
      </c>
      <c r="E739" s="499"/>
      <c r="F739" s="539">
        <v>2</v>
      </c>
      <c r="G739" s="506">
        <v>0.8</v>
      </c>
      <c r="H739" s="506" t="s">
        <v>668</v>
      </c>
      <c r="I739" s="528" t="s">
        <v>718</v>
      </c>
      <c r="J739"/>
      <c r="K739"/>
      <c r="L739"/>
      <c r="M739"/>
    </row>
    <row r="740" spans="1:13" ht="30.75" customHeight="1">
      <c r="A740" s="40" t="s">
        <v>679</v>
      </c>
      <c r="B740" s="3" t="s">
        <v>749</v>
      </c>
      <c r="C740" s="552" t="s">
        <v>279</v>
      </c>
      <c r="D740" s="514" t="s">
        <v>1217</v>
      </c>
      <c r="E740" s="499"/>
      <c r="F740" s="539">
        <v>1</v>
      </c>
      <c r="G740" s="506">
        <v>0.8</v>
      </c>
      <c r="H740" s="506" t="s">
        <v>668</v>
      </c>
      <c r="I740" s="509" t="s">
        <v>718</v>
      </c>
      <c r="J740"/>
      <c r="K740"/>
      <c r="L740"/>
      <c r="M740"/>
    </row>
    <row r="741" spans="1:13" ht="40.5" customHeight="1">
      <c r="A741" s="40" t="s">
        <v>679</v>
      </c>
      <c r="B741" s="3" t="s">
        <v>749</v>
      </c>
      <c r="C741" s="552" t="s">
        <v>279</v>
      </c>
      <c r="D741" s="514" t="s">
        <v>1421</v>
      </c>
      <c r="E741" s="499"/>
      <c r="F741" s="539">
        <v>2</v>
      </c>
      <c r="G741" s="506">
        <v>0.8</v>
      </c>
      <c r="H741" s="506" t="s">
        <v>668</v>
      </c>
      <c r="I741" s="528" t="s">
        <v>718</v>
      </c>
      <c r="J741"/>
      <c r="K741"/>
      <c r="L741"/>
      <c r="M741"/>
    </row>
    <row r="742" spans="1:13" ht="30">
      <c r="A742" s="40" t="s">
        <v>679</v>
      </c>
      <c r="B742" s="3" t="s">
        <v>749</v>
      </c>
      <c r="C742" s="552" t="s">
        <v>279</v>
      </c>
      <c r="D742" s="514" t="s">
        <v>1405</v>
      </c>
      <c r="E742" s="499"/>
      <c r="F742" s="539">
        <v>1</v>
      </c>
      <c r="G742" s="506">
        <v>0.8</v>
      </c>
      <c r="H742" s="506" t="s">
        <v>668</v>
      </c>
      <c r="I742" s="574" t="s">
        <v>1267</v>
      </c>
      <c r="J742"/>
      <c r="K742"/>
      <c r="L742"/>
      <c r="M742"/>
    </row>
    <row r="743" spans="1:13" ht="31.5" customHeight="1">
      <c r="A743" s="40" t="s">
        <v>679</v>
      </c>
      <c r="B743" s="3" t="s">
        <v>749</v>
      </c>
      <c r="C743" s="552" t="s">
        <v>279</v>
      </c>
      <c r="D743" s="514" t="s">
        <v>1218</v>
      </c>
      <c r="E743" s="499"/>
      <c r="F743" s="539">
        <v>7</v>
      </c>
      <c r="G743" s="506">
        <v>0.8</v>
      </c>
      <c r="H743" s="506" t="s">
        <v>668</v>
      </c>
      <c r="I743" s="528" t="s">
        <v>718</v>
      </c>
      <c r="J743"/>
      <c r="K743"/>
      <c r="L743"/>
      <c r="M743"/>
    </row>
    <row r="744" spans="1:13" ht="31.5">
      <c r="A744" s="40" t="s">
        <v>679</v>
      </c>
      <c r="B744" s="3" t="s">
        <v>749</v>
      </c>
      <c r="C744" s="552" t="s">
        <v>279</v>
      </c>
      <c r="D744" s="514" t="s">
        <v>1219</v>
      </c>
      <c r="E744" s="499"/>
      <c r="F744" s="539">
        <v>1</v>
      </c>
      <c r="G744" s="506">
        <v>0.8</v>
      </c>
      <c r="H744" s="506" t="s">
        <v>668</v>
      </c>
      <c r="I744" s="528" t="s">
        <v>1220</v>
      </c>
      <c r="J744"/>
      <c r="K744"/>
      <c r="L744"/>
      <c r="M744"/>
    </row>
    <row r="745" spans="1:13" ht="33" customHeight="1">
      <c r="A745" s="40" t="s">
        <v>679</v>
      </c>
      <c r="B745" s="3" t="s">
        <v>749</v>
      </c>
      <c r="C745" s="552" t="s">
        <v>279</v>
      </c>
      <c r="D745" s="486" t="s">
        <v>1131</v>
      </c>
      <c r="E745" s="499"/>
      <c r="F745" s="539">
        <v>3</v>
      </c>
      <c r="G745" s="506">
        <v>0.8</v>
      </c>
      <c r="H745" s="506" t="s">
        <v>668</v>
      </c>
      <c r="I745" s="528" t="s">
        <v>1132</v>
      </c>
      <c r="J745"/>
      <c r="K745"/>
      <c r="L745"/>
      <c r="M745"/>
    </row>
    <row r="746" spans="1:13" ht="33.75" customHeight="1">
      <c r="A746" s="40" t="s">
        <v>679</v>
      </c>
      <c r="B746" s="3" t="s">
        <v>749</v>
      </c>
      <c r="C746" s="552" t="s">
        <v>279</v>
      </c>
      <c r="D746" s="486" t="s">
        <v>1133</v>
      </c>
      <c r="E746" s="499"/>
      <c r="F746" s="539">
        <v>1</v>
      </c>
      <c r="G746" s="506">
        <v>0.8</v>
      </c>
      <c r="H746" s="506" t="s">
        <v>668</v>
      </c>
      <c r="I746" s="528" t="s">
        <v>1132</v>
      </c>
      <c r="J746"/>
      <c r="K746"/>
      <c r="L746"/>
      <c r="M746"/>
    </row>
    <row r="747" spans="1:13" ht="31.5" customHeight="1">
      <c r="A747" s="40" t="s">
        <v>679</v>
      </c>
      <c r="B747" s="3" t="s">
        <v>749</v>
      </c>
      <c r="C747" s="552" t="s">
        <v>279</v>
      </c>
      <c r="D747" s="486" t="s">
        <v>1134</v>
      </c>
      <c r="E747" s="499"/>
      <c r="F747" s="539">
        <v>1</v>
      </c>
      <c r="G747" s="506">
        <v>0.8</v>
      </c>
      <c r="H747" s="506" t="s">
        <v>668</v>
      </c>
      <c r="I747" s="528" t="s">
        <v>1132</v>
      </c>
      <c r="J747"/>
      <c r="K747"/>
      <c r="L747"/>
      <c r="M747"/>
    </row>
    <row r="748" spans="1:13" ht="34.5" customHeight="1">
      <c r="A748" s="40" t="s">
        <v>679</v>
      </c>
      <c r="B748" s="3" t="s">
        <v>749</v>
      </c>
      <c r="C748" s="552" t="s">
        <v>279</v>
      </c>
      <c r="D748" s="486" t="s">
        <v>1323</v>
      </c>
      <c r="E748" s="499"/>
      <c r="F748" s="539">
        <v>1</v>
      </c>
      <c r="G748" s="506">
        <v>0.8</v>
      </c>
      <c r="H748" s="506" t="s">
        <v>668</v>
      </c>
      <c r="I748" s="528" t="s">
        <v>1132</v>
      </c>
      <c r="J748"/>
      <c r="K748"/>
      <c r="L748"/>
      <c r="M748"/>
    </row>
    <row r="749" spans="1:13" ht="34.5" customHeight="1">
      <c r="A749" s="40" t="s">
        <v>679</v>
      </c>
      <c r="B749" s="3" t="s">
        <v>749</v>
      </c>
      <c r="C749" s="552" t="s">
        <v>279</v>
      </c>
      <c r="D749" s="486" t="s">
        <v>1324</v>
      </c>
      <c r="E749" s="499"/>
      <c r="F749" s="539">
        <v>1</v>
      </c>
      <c r="G749" s="506">
        <v>0.8</v>
      </c>
      <c r="H749" s="506" t="s">
        <v>668</v>
      </c>
      <c r="I749" s="528" t="s">
        <v>1132</v>
      </c>
      <c r="J749"/>
      <c r="K749"/>
      <c r="L749"/>
      <c r="M749"/>
    </row>
    <row r="750" spans="1:13" ht="34.5" customHeight="1">
      <c r="A750" s="40" t="s">
        <v>679</v>
      </c>
      <c r="B750" s="3" t="s">
        <v>749</v>
      </c>
      <c r="C750" s="552" t="s">
        <v>279</v>
      </c>
      <c r="D750" s="467" t="s">
        <v>1562</v>
      </c>
      <c r="E750" s="499"/>
      <c r="F750" s="539">
        <v>2</v>
      </c>
      <c r="G750" s="506">
        <v>0.8</v>
      </c>
      <c r="H750" s="506" t="s">
        <v>668</v>
      </c>
      <c r="I750" s="528" t="s">
        <v>713</v>
      </c>
      <c r="J750"/>
      <c r="K750"/>
      <c r="L750"/>
      <c r="M750"/>
    </row>
    <row r="751" spans="1:13" ht="34.5" customHeight="1">
      <c r="A751" s="40" t="s">
        <v>679</v>
      </c>
      <c r="B751" s="3" t="s">
        <v>749</v>
      </c>
      <c r="C751" s="552" t="s">
        <v>279</v>
      </c>
      <c r="D751" s="467" t="s">
        <v>1563</v>
      </c>
      <c r="E751" s="499"/>
      <c r="F751" s="539">
        <v>2</v>
      </c>
      <c r="G751" s="506">
        <v>0.8</v>
      </c>
      <c r="H751" s="506" t="s">
        <v>668</v>
      </c>
      <c r="I751" s="528" t="s">
        <v>713</v>
      </c>
      <c r="J751"/>
      <c r="K751"/>
      <c r="L751"/>
      <c r="M751"/>
    </row>
    <row r="752" spans="1:13" ht="34.5" customHeight="1">
      <c r="A752" s="40" t="s">
        <v>679</v>
      </c>
      <c r="B752" s="3" t="s">
        <v>749</v>
      </c>
      <c r="C752" s="552" t="s">
        <v>279</v>
      </c>
      <c r="D752" s="467" t="s">
        <v>1564</v>
      </c>
      <c r="E752" s="3"/>
      <c r="F752" s="547">
        <v>3</v>
      </c>
      <c r="G752" s="547">
        <v>0.8</v>
      </c>
      <c r="H752" s="506" t="s">
        <v>668</v>
      </c>
      <c r="I752" s="547" t="s">
        <v>713</v>
      </c>
      <c r="J752"/>
      <c r="K752"/>
      <c r="L752"/>
      <c r="M752"/>
    </row>
    <row r="753" spans="1:13" ht="24.75" customHeight="1">
      <c r="A753" s="40" t="s">
        <v>679</v>
      </c>
      <c r="B753" s="3" t="s">
        <v>749</v>
      </c>
      <c r="C753" s="637" t="s">
        <v>1485</v>
      </c>
      <c r="D753" s="638"/>
      <c r="E753" s="638"/>
      <c r="F753" s="638"/>
      <c r="G753" s="638"/>
      <c r="H753" s="638"/>
      <c r="I753" s="639"/>
      <c r="J753"/>
      <c r="K753"/>
      <c r="L753"/>
      <c r="M753"/>
    </row>
    <row r="754" spans="1:13" ht="30">
      <c r="A754" s="64" t="s">
        <v>679</v>
      </c>
      <c r="B754" s="584" t="s">
        <v>745</v>
      </c>
      <c r="C754" s="554" t="s">
        <v>279</v>
      </c>
      <c r="D754" s="514" t="s">
        <v>766</v>
      </c>
      <c r="E754" s="499"/>
      <c r="F754" s="506">
        <v>3</v>
      </c>
      <c r="G754" s="506">
        <v>0.8</v>
      </c>
      <c r="H754" s="572" t="s">
        <v>668</v>
      </c>
      <c r="I754" s="577" t="s">
        <v>767</v>
      </c>
      <c r="J754"/>
      <c r="K754"/>
      <c r="L754"/>
      <c r="M754"/>
    </row>
    <row r="755" spans="1:13" ht="31.5">
      <c r="A755" s="64" t="s">
        <v>679</v>
      </c>
      <c r="B755" s="67" t="s">
        <v>745</v>
      </c>
      <c r="C755" s="554" t="s">
        <v>279</v>
      </c>
      <c r="D755" s="514" t="s">
        <v>768</v>
      </c>
      <c r="E755" s="499"/>
      <c r="F755" s="506">
        <v>2</v>
      </c>
      <c r="G755" s="506">
        <v>0.8</v>
      </c>
      <c r="H755" s="572" t="s">
        <v>668</v>
      </c>
      <c r="I755" s="577" t="s">
        <v>767</v>
      </c>
      <c r="J755"/>
      <c r="K755"/>
      <c r="L755"/>
      <c r="M755"/>
    </row>
    <row r="756" spans="1:13" ht="30">
      <c r="A756" s="64" t="s">
        <v>679</v>
      </c>
      <c r="B756" s="67" t="s">
        <v>745</v>
      </c>
      <c r="C756" s="554" t="s">
        <v>279</v>
      </c>
      <c r="D756" s="514" t="s">
        <v>769</v>
      </c>
      <c r="E756" s="499"/>
      <c r="F756" s="506">
        <v>3</v>
      </c>
      <c r="G756" s="506">
        <v>0.8</v>
      </c>
      <c r="H756" s="572" t="s">
        <v>668</v>
      </c>
      <c r="I756" s="577" t="s">
        <v>767</v>
      </c>
      <c r="J756"/>
      <c r="K756"/>
      <c r="L756"/>
      <c r="M756"/>
    </row>
    <row r="757" spans="1:13" ht="31.5">
      <c r="A757" s="64" t="s">
        <v>679</v>
      </c>
      <c r="B757" s="67" t="s">
        <v>745</v>
      </c>
      <c r="C757" s="554" t="s">
        <v>279</v>
      </c>
      <c r="D757" s="514" t="s">
        <v>770</v>
      </c>
      <c r="E757" s="499"/>
      <c r="F757" s="506">
        <v>4</v>
      </c>
      <c r="G757" s="506">
        <v>0.8</v>
      </c>
      <c r="H757" s="572" t="s">
        <v>668</v>
      </c>
      <c r="I757" s="577" t="s">
        <v>767</v>
      </c>
      <c r="J757"/>
      <c r="K757"/>
      <c r="L757"/>
      <c r="M757"/>
    </row>
    <row r="758" spans="1:13" ht="30">
      <c r="A758" s="64" t="s">
        <v>679</v>
      </c>
      <c r="B758" s="67" t="s">
        <v>745</v>
      </c>
      <c r="C758" s="554" t="s">
        <v>279</v>
      </c>
      <c r="D758" s="514" t="s">
        <v>771</v>
      </c>
      <c r="E758" s="499"/>
      <c r="F758" s="506">
        <v>2</v>
      </c>
      <c r="G758" s="506">
        <v>0.8</v>
      </c>
      <c r="H758" s="572" t="s">
        <v>668</v>
      </c>
      <c r="I758" s="577" t="s">
        <v>767</v>
      </c>
      <c r="J758"/>
      <c r="K758"/>
      <c r="L758"/>
      <c r="M758"/>
    </row>
    <row r="759" spans="1:13" ht="30">
      <c r="A759" s="64" t="s">
        <v>679</v>
      </c>
      <c r="B759" s="67" t="s">
        <v>745</v>
      </c>
      <c r="C759" s="554" t="s">
        <v>279</v>
      </c>
      <c r="D759" s="514" t="s">
        <v>772</v>
      </c>
      <c r="E759" s="499"/>
      <c r="F759" s="506">
        <v>2</v>
      </c>
      <c r="G759" s="506">
        <v>0.8</v>
      </c>
      <c r="H759" s="572" t="s">
        <v>668</v>
      </c>
      <c r="I759" s="577" t="s">
        <v>767</v>
      </c>
      <c r="J759"/>
      <c r="K759"/>
      <c r="L759"/>
      <c r="M759"/>
    </row>
    <row r="760" spans="1:13" ht="31.5" customHeight="1">
      <c r="A760" s="64" t="s">
        <v>679</v>
      </c>
      <c r="B760" s="67" t="s">
        <v>745</v>
      </c>
      <c r="C760" s="554" t="s">
        <v>279</v>
      </c>
      <c r="D760" s="514" t="s">
        <v>773</v>
      </c>
      <c r="E760" s="499"/>
      <c r="F760" s="506">
        <v>2</v>
      </c>
      <c r="G760" s="506">
        <v>0.8</v>
      </c>
      <c r="H760" s="572" t="s">
        <v>668</v>
      </c>
      <c r="I760" s="577" t="s">
        <v>767</v>
      </c>
      <c r="J760"/>
      <c r="K760"/>
      <c r="L760"/>
      <c r="M760"/>
    </row>
    <row r="761" spans="1:13" ht="31.5" customHeight="1">
      <c r="A761" s="64" t="s">
        <v>679</v>
      </c>
      <c r="B761" s="67" t="s">
        <v>745</v>
      </c>
      <c r="C761" s="554" t="s">
        <v>279</v>
      </c>
      <c r="D761" s="514" t="s">
        <v>776</v>
      </c>
      <c r="E761" s="499"/>
      <c r="F761" s="506">
        <v>2</v>
      </c>
      <c r="G761" s="506">
        <v>0.75</v>
      </c>
      <c r="H761" s="572" t="s">
        <v>668</v>
      </c>
      <c r="I761" s="577" t="s">
        <v>767</v>
      </c>
      <c r="J761"/>
      <c r="K761"/>
      <c r="L761"/>
      <c r="M761"/>
    </row>
    <row r="762" spans="1:13" ht="34.5" customHeight="1">
      <c r="A762" s="64" t="s">
        <v>679</v>
      </c>
      <c r="B762" s="67" t="s">
        <v>745</v>
      </c>
      <c r="C762" s="554" t="s">
        <v>279</v>
      </c>
      <c r="D762" s="514" t="s">
        <v>784</v>
      </c>
      <c r="E762" s="499"/>
      <c r="F762" s="506">
        <v>2</v>
      </c>
      <c r="G762" s="506">
        <v>0.8</v>
      </c>
      <c r="H762" s="572" t="s">
        <v>668</v>
      </c>
      <c r="I762" s="577" t="s">
        <v>767</v>
      </c>
      <c r="J762"/>
      <c r="K762"/>
      <c r="L762"/>
      <c r="M762"/>
    </row>
    <row r="763" spans="1:13" ht="33.75" customHeight="1">
      <c r="A763" s="64" t="s">
        <v>679</v>
      </c>
      <c r="B763" s="67" t="s">
        <v>745</v>
      </c>
      <c r="C763" s="554" t="s">
        <v>279</v>
      </c>
      <c r="D763" s="514" t="s">
        <v>1227</v>
      </c>
      <c r="E763" s="499"/>
      <c r="F763" s="506">
        <v>7</v>
      </c>
      <c r="G763" s="506">
        <v>0.8</v>
      </c>
      <c r="H763" s="572" t="s">
        <v>668</v>
      </c>
      <c r="I763" s="577" t="s">
        <v>767</v>
      </c>
      <c r="J763"/>
      <c r="K763"/>
      <c r="L763"/>
      <c r="M763"/>
    </row>
    <row r="764" spans="1:13" ht="33.75" customHeight="1">
      <c r="A764" s="64" t="s">
        <v>679</v>
      </c>
      <c r="B764" s="67" t="s">
        <v>745</v>
      </c>
      <c r="C764" s="554" t="s">
        <v>279</v>
      </c>
      <c r="D764" s="514" t="s">
        <v>1228</v>
      </c>
      <c r="E764" s="499"/>
      <c r="F764" s="506">
        <v>7</v>
      </c>
      <c r="G764" s="506">
        <v>0.8</v>
      </c>
      <c r="H764" s="572" t="s">
        <v>668</v>
      </c>
      <c r="I764" s="577" t="s">
        <v>767</v>
      </c>
      <c r="J764"/>
      <c r="K764"/>
      <c r="L764"/>
      <c r="M764"/>
    </row>
    <row r="765" spans="1:13" ht="33.75" customHeight="1">
      <c r="A765" s="64" t="s">
        <v>679</v>
      </c>
      <c r="B765" s="67" t="s">
        <v>745</v>
      </c>
      <c r="C765" s="554" t="s">
        <v>279</v>
      </c>
      <c r="D765" s="514" t="s">
        <v>1229</v>
      </c>
      <c r="E765" s="499"/>
      <c r="F765" s="506">
        <v>6</v>
      </c>
      <c r="G765" s="506">
        <v>0.8</v>
      </c>
      <c r="H765" s="572" t="s">
        <v>668</v>
      </c>
      <c r="I765" s="577" t="s">
        <v>767</v>
      </c>
      <c r="J765"/>
      <c r="K765"/>
      <c r="L765"/>
      <c r="M765"/>
    </row>
    <row r="766" spans="1:13" ht="33.75" customHeight="1">
      <c r="A766" s="64" t="s">
        <v>679</v>
      </c>
      <c r="B766" s="67" t="s">
        <v>745</v>
      </c>
      <c r="C766" s="554" t="s">
        <v>279</v>
      </c>
      <c r="D766" s="514" t="s">
        <v>1230</v>
      </c>
      <c r="E766" s="499"/>
      <c r="F766" s="506">
        <v>9</v>
      </c>
      <c r="G766" s="506">
        <v>0.8</v>
      </c>
      <c r="H766" s="572" t="s">
        <v>668</v>
      </c>
      <c r="I766" s="577" t="s">
        <v>767</v>
      </c>
      <c r="J766"/>
      <c r="K766"/>
      <c r="L766"/>
      <c r="M766"/>
    </row>
    <row r="767" spans="1:13" ht="36" customHeight="1">
      <c r="A767" s="64" t="s">
        <v>679</v>
      </c>
      <c r="B767" s="67"/>
      <c r="C767" s="640" t="s">
        <v>1491</v>
      </c>
      <c r="D767" s="641"/>
      <c r="E767" s="641"/>
      <c r="F767" s="641"/>
      <c r="G767" s="641"/>
      <c r="H767" s="641"/>
      <c r="I767" s="642"/>
      <c r="J767"/>
      <c r="K767"/>
      <c r="L767"/>
      <c r="M767"/>
    </row>
    <row r="768" spans="1:13" ht="34.5" customHeight="1">
      <c r="A768" s="64" t="s">
        <v>679</v>
      </c>
      <c r="B768" s="584" t="s">
        <v>1149</v>
      </c>
      <c r="C768" s="554" t="s">
        <v>279</v>
      </c>
      <c r="D768" s="486" t="s">
        <v>1275</v>
      </c>
      <c r="E768" s="467"/>
      <c r="F768" s="499">
        <v>2</v>
      </c>
      <c r="G768" s="499">
        <v>0.75</v>
      </c>
      <c r="H768" s="581" t="s">
        <v>668</v>
      </c>
      <c r="I768" s="582" t="s">
        <v>971</v>
      </c>
      <c r="J768"/>
      <c r="K768"/>
      <c r="L768"/>
      <c r="M768"/>
    </row>
    <row r="769" spans="1:45" ht="43.5" customHeight="1">
      <c r="A769" s="64" t="s">
        <v>679</v>
      </c>
      <c r="B769" s="584" t="s">
        <v>1149</v>
      </c>
      <c r="C769" s="554" t="s">
        <v>279</v>
      </c>
      <c r="D769" s="514" t="s">
        <v>875</v>
      </c>
      <c r="E769" s="499"/>
      <c r="F769" s="499">
        <v>5</v>
      </c>
      <c r="G769" s="499">
        <v>0.75</v>
      </c>
      <c r="H769" s="571" t="s">
        <v>668</v>
      </c>
      <c r="I769" s="576" t="s">
        <v>767</v>
      </c>
      <c r="J769"/>
      <c r="K769"/>
      <c r="L769"/>
      <c r="M769"/>
    </row>
    <row r="770" spans="1:45" ht="42.75" customHeight="1">
      <c r="A770" s="64" t="s">
        <v>679</v>
      </c>
      <c r="B770" s="584" t="s">
        <v>1149</v>
      </c>
      <c r="C770" s="554" t="s">
        <v>279</v>
      </c>
      <c r="D770" s="514" t="s">
        <v>876</v>
      </c>
      <c r="E770" s="499"/>
      <c r="F770" s="499">
        <v>4</v>
      </c>
      <c r="G770" s="499">
        <v>0.75</v>
      </c>
      <c r="H770" s="571" t="s">
        <v>668</v>
      </c>
      <c r="I770" s="576" t="s">
        <v>767</v>
      </c>
      <c r="J770"/>
      <c r="K770"/>
      <c r="L770"/>
      <c r="M770"/>
    </row>
    <row r="771" spans="1:45" ht="48.75" customHeight="1">
      <c r="A771" s="64" t="s">
        <v>679</v>
      </c>
      <c r="B771" s="584" t="s">
        <v>1149</v>
      </c>
      <c r="C771" s="554" t="s">
        <v>279</v>
      </c>
      <c r="D771" s="486" t="s">
        <v>877</v>
      </c>
      <c r="E771" s="499"/>
      <c r="F771" s="499">
        <v>2</v>
      </c>
      <c r="G771" s="499">
        <v>0.75</v>
      </c>
      <c r="H771" s="571" t="s">
        <v>668</v>
      </c>
      <c r="I771" s="576" t="s">
        <v>767</v>
      </c>
      <c r="J771"/>
      <c r="K771"/>
      <c r="L771"/>
      <c r="M771"/>
    </row>
    <row r="772" spans="1:45" ht="48.75" customHeight="1">
      <c r="A772" s="64" t="s">
        <v>679</v>
      </c>
      <c r="B772" s="584" t="s">
        <v>1149</v>
      </c>
      <c r="C772" s="554" t="s">
        <v>279</v>
      </c>
      <c r="D772" s="570" t="s">
        <v>878</v>
      </c>
      <c r="E772" s="499"/>
      <c r="F772" s="499">
        <v>2</v>
      </c>
      <c r="G772" s="499">
        <v>0.75</v>
      </c>
      <c r="H772" s="571" t="s">
        <v>668</v>
      </c>
      <c r="I772" s="576" t="s">
        <v>767</v>
      </c>
      <c r="J772"/>
      <c r="K772"/>
      <c r="L772"/>
      <c r="M772"/>
    </row>
    <row r="773" spans="1:45" ht="45.75" customHeight="1">
      <c r="A773" s="64" t="s">
        <v>679</v>
      </c>
      <c r="B773" s="584" t="s">
        <v>1149</v>
      </c>
      <c r="C773" s="554" t="s">
        <v>279</v>
      </c>
      <c r="D773" s="570" t="s">
        <v>880</v>
      </c>
      <c r="E773" s="499"/>
      <c r="F773" s="499">
        <v>3</v>
      </c>
      <c r="G773" s="499">
        <v>0.75</v>
      </c>
      <c r="H773" s="571" t="s">
        <v>668</v>
      </c>
      <c r="I773" s="576" t="s">
        <v>767</v>
      </c>
      <c r="J773"/>
      <c r="K773"/>
      <c r="L773"/>
      <c r="M773"/>
    </row>
    <row r="774" spans="1:45" ht="49.5" customHeight="1">
      <c r="A774" s="64" t="s">
        <v>679</v>
      </c>
      <c r="B774" s="584" t="s">
        <v>1149</v>
      </c>
      <c r="C774" s="554" t="s">
        <v>279</v>
      </c>
      <c r="D774" s="570" t="s">
        <v>881</v>
      </c>
      <c r="E774" s="499"/>
      <c r="F774" s="499">
        <v>2</v>
      </c>
      <c r="G774" s="499">
        <v>0.75</v>
      </c>
      <c r="H774" s="571" t="s">
        <v>668</v>
      </c>
      <c r="I774" s="576" t="s">
        <v>767</v>
      </c>
      <c r="J774"/>
      <c r="K774"/>
      <c r="L774"/>
      <c r="M774"/>
    </row>
    <row r="775" spans="1:45" ht="47.25" customHeight="1">
      <c r="A775" s="64" t="s">
        <v>679</v>
      </c>
      <c r="B775" s="584" t="s">
        <v>1149</v>
      </c>
      <c r="C775" s="554" t="s">
        <v>279</v>
      </c>
      <c r="D775" s="570" t="s">
        <v>882</v>
      </c>
      <c r="E775" s="499"/>
      <c r="F775" s="499">
        <v>2</v>
      </c>
      <c r="G775" s="499">
        <v>0.75</v>
      </c>
      <c r="H775" s="571" t="s">
        <v>668</v>
      </c>
      <c r="I775" s="576" t="s">
        <v>767</v>
      </c>
      <c r="J775"/>
      <c r="K775"/>
      <c r="L775"/>
      <c r="M775"/>
    </row>
    <row r="776" spans="1:45" ht="46.5" customHeight="1" thickBot="1">
      <c r="A776" s="64" t="s">
        <v>679</v>
      </c>
      <c r="B776" s="584" t="s">
        <v>1149</v>
      </c>
      <c r="C776" s="515" t="s">
        <v>279</v>
      </c>
      <c r="D776" s="486" t="s">
        <v>765</v>
      </c>
      <c r="E776" s="510"/>
      <c r="F776" s="499">
        <v>2</v>
      </c>
      <c r="G776" s="499">
        <v>0.75</v>
      </c>
      <c r="H776" s="499" t="s">
        <v>668</v>
      </c>
      <c r="I776" s="514" t="s">
        <v>767</v>
      </c>
      <c r="J776"/>
      <c r="K776"/>
      <c r="L776"/>
      <c r="M776"/>
    </row>
    <row r="777" spans="1:45" ht="53.25" customHeight="1" thickBot="1">
      <c r="A777" s="64" t="s">
        <v>679</v>
      </c>
      <c r="B777" s="584" t="s">
        <v>1149</v>
      </c>
      <c r="C777" s="515" t="s">
        <v>1499</v>
      </c>
      <c r="D777" s="561" t="s">
        <v>1565</v>
      </c>
      <c r="E777" s="510"/>
      <c r="F777" s="499">
        <v>2</v>
      </c>
      <c r="G777" s="499">
        <v>0.8</v>
      </c>
      <c r="H777" s="499" t="s">
        <v>668</v>
      </c>
      <c r="I777" s="514" t="s">
        <v>713</v>
      </c>
      <c r="J777"/>
      <c r="K777"/>
      <c r="L777"/>
      <c r="M777"/>
    </row>
    <row r="778" spans="1:45" ht="45" customHeight="1">
      <c r="A778" s="64" t="s">
        <v>679</v>
      </c>
      <c r="B778" s="584" t="s">
        <v>1149</v>
      </c>
      <c r="C778" s="515" t="s">
        <v>1499</v>
      </c>
      <c r="D778" s="490" t="s">
        <v>1566</v>
      </c>
      <c r="E778" s="510"/>
      <c r="F778" s="499">
        <v>1</v>
      </c>
      <c r="G778" s="499">
        <v>0.8</v>
      </c>
      <c r="H778" s="499" t="s">
        <v>668</v>
      </c>
      <c r="I778" s="514" t="s">
        <v>713</v>
      </c>
      <c r="J778"/>
      <c r="K778"/>
      <c r="L778"/>
      <c r="M778"/>
    </row>
    <row r="779" spans="1:45" ht="48.75" customHeight="1">
      <c r="A779" s="64" t="s">
        <v>679</v>
      </c>
      <c r="B779" s="584" t="s">
        <v>1149</v>
      </c>
      <c r="C779" s="514" t="s">
        <v>279</v>
      </c>
      <c r="D779" s="514" t="s">
        <v>1408</v>
      </c>
      <c r="E779" s="499"/>
      <c r="F779" s="499">
        <v>10</v>
      </c>
      <c r="G779" s="499">
        <v>9.1999999999999993</v>
      </c>
      <c r="H779" s="499" t="s">
        <v>668</v>
      </c>
      <c r="I779" s="500" t="s">
        <v>1409</v>
      </c>
      <c r="J779"/>
      <c r="K779"/>
      <c r="L779"/>
      <c r="M779"/>
    </row>
    <row r="780" spans="1:45" ht="45" customHeight="1">
      <c r="A780" s="19" t="s">
        <v>679</v>
      </c>
      <c r="B780" s="8" t="s">
        <v>1149</v>
      </c>
      <c r="C780" s="514" t="s">
        <v>279</v>
      </c>
      <c r="D780" s="514" t="s">
        <v>1410</v>
      </c>
      <c r="E780" s="499"/>
      <c r="F780" s="499">
        <v>10</v>
      </c>
      <c r="G780" s="499">
        <v>9.1999999999999993</v>
      </c>
      <c r="H780" s="499" t="s">
        <v>668</v>
      </c>
      <c r="I780" s="524" t="s">
        <v>1409</v>
      </c>
      <c r="J780"/>
      <c r="K780"/>
      <c r="L780"/>
      <c r="M780"/>
    </row>
    <row r="781" spans="1:45" ht="34.5" customHeight="1">
      <c r="A781" s="19" t="s">
        <v>679</v>
      </c>
      <c r="B781" s="6"/>
      <c r="C781" s="635" t="s">
        <v>1492</v>
      </c>
      <c r="D781" s="636"/>
      <c r="E781" s="636"/>
      <c r="F781" s="636"/>
      <c r="G781" s="636"/>
      <c r="H781" s="636"/>
      <c r="I781" s="636"/>
      <c r="J781"/>
      <c r="K781"/>
      <c r="L781"/>
      <c r="M781"/>
    </row>
    <row r="782" spans="1:45" ht="50.25" customHeight="1">
      <c r="A782" s="19" t="s">
        <v>679</v>
      </c>
      <c r="B782" s="6" t="s">
        <v>1567</v>
      </c>
      <c r="C782" s="514" t="s">
        <v>279</v>
      </c>
      <c r="D782" s="514" t="s">
        <v>1493</v>
      </c>
      <c r="E782" s="499"/>
      <c r="F782" s="506">
        <v>5</v>
      </c>
      <c r="G782" s="506">
        <v>0.8</v>
      </c>
      <c r="H782" s="506" t="s">
        <v>668</v>
      </c>
      <c r="I782" s="528" t="s">
        <v>767</v>
      </c>
      <c r="J782"/>
      <c r="K782"/>
      <c r="L782"/>
      <c r="M782"/>
    </row>
    <row r="783" spans="1:45" ht="32.25" customHeight="1">
      <c r="A783" s="114"/>
      <c r="B783" s="116"/>
      <c r="C783" s="313"/>
      <c r="D783" s="314"/>
      <c r="E783" s="115"/>
      <c r="F783" s="115"/>
      <c r="G783" s="115"/>
      <c r="H783" s="115"/>
      <c r="I783" s="242"/>
      <c r="J783" s="242"/>
      <c r="K783" s="578"/>
      <c r="L783" s="578"/>
      <c r="M783" s="578"/>
      <c r="N783" s="578"/>
    </row>
    <row r="784" spans="1:45" ht="24.75" customHeight="1">
      <c r="A784" s="315"/>
      <c r="B784" s="312"/>
      <c r="C784" s="587"/>
      <c r="D784" s="587"/>
      <c r="E784" s="587"/>
      <c r="F784" s="587"/>
      <c r="G784" s="115"/>
      <c r="H784" s="115"/>
      <c r="I784" s="242"/>
      <c r="J784" s="242"/>
      <c r="K784" s="243"/>
      <c r="L784" s="410"/>
      <c r="M784" s="118"/>
      <c r="N784" s="118"/>
      <c r="O784" s="118"/>
      <c r="P784" s="118"/>
      <c r="Q784" s="118"/>
      <c r="R784" s="118"/>
      <c r="S784" s="118"/>
      <c r="T784" s="118"/>
      <c r="U784" s="118"/>
      <c r="V784" s="118"/>
      <c r="W784" s="118"/>
      <c r="X784" s="118"/>
      <c r="Y784" s="118"/>
      <c r="Z784" s="118"/>
      <c r="AA784" s="118"/>
      <c r="AB784" s="118"/>
      <c r="AC784" s="118"/>
      <c r="AD784" s="118"/>
      <c r="AE784" s="118"/>
      <c r="AF784" s="118"/>
      <c r="AG784" s="118"/>
      <c r="AH784" s="118"/>
      <c r="AI784" s="118"/>
      <c r="AJ784" s="118"/>
      <c r="AK784" s="118"/>
      <c r="AL784" s="118"/>
      <c r="AM784" s="118"/>
      <c r="AN784" s="118"/>
      <c r="AO784" s="118"/>
      <c r="AP784" s="118"/>
      <c r="AQ784" s="118"/>
      <c r="AR784" s="118"/>
      <c r="AS784" s="118"/>
    </row>
    <row r="785" spans="1:48" ht="24.75" customHeight="1">
      <c r="A785" s="487"/>
      <c r="B785" s="587"/>
      <c r="C785" s="313"/>
      <c r="D785" s="314"/>
      <c r="E785" s="115"/>
      <c r="F785" s="115"/>
      <c r="G785" s="115"/>
      <c r="H785" s="115"/>
      <c r="I785" s="242"/>
      <c r="J785" s="242"/>
      <c r="K785" s="243"/>
      <c r="L785" s="410"/>
      <c r="M785" s="118"/>
      <c r="N785" s="118"/>
      <c r="O785" s="118"/>
      <c r="P785" s="118"/>
      <c r="Q785" s="118"/>
      <c r="R785" s="118"/>
      <c r="S785" s="118"/>
      <c r="T785" s="118"/>
      <c r="U785" s="118"/>
      <c r="V785" s="118"/>
      <c r="W785" s="118"/>
      <c r="X785" s="118"/>
      <c r="Y785" s="118"/>
      <c r="Z785" s="118"/>
      <c r="AA785" s="118"/>
      <c r="AB785" s="118"/>
      <c r="AC785" s="118"/>
      <c r="AD785" s="118"/>
      <c r="AE785" s="118"/>
      <c r="AF785" s="118"/>
      <c r="AG785" s="118"/>
      <c r="AH785" s="118"/>
      <c r="AI785" s="118"/>
      <c r="AJ785" s="118"/>
      <c r="AK785" s="118"/>
      <c r="AL785" s="118"/>
      <c r="AM785" s="118"/>
      <c r="AN785" s="118"/>
      <c r="AO785" s="118"/>
      <c r="AP785" s="118"/>
      <c r="AQ785" s="118"/>
      <c r="AR785" s="118"/>
      <c r="AS785" s="118"/>
    </row>
    <row r="786" spans="1:48" ht="24.75" customHeight="1" thickBot="1">
      <c r="A786" s="315"/>
      <c r="B786" s="312"/>
      <c r="C786" s="114"/>
      <c r="D786" s="116"/>
      <c r="E786" s="115"/>
      <c r="F786" s="115"/>
      <c r="G786" s="115"/>
      <c r="H786" s="115"/>
      <c r="I786" s="242"/>
      <c r="J786" s="242"/>
      <c r="K786" s="243"/>
      <c r="L786" s="410"/>
      <c r="M786" s="118"/>
      <c r="N786" s="118"/>
      <c r="O786" s="118"/>
      <c r="P786" s="118"/>
      <c r="Q786" s="118"/>
      <c r="R786" s="118"/>
      <c r="S786" s="118"/>
      <c r="T786" s="118"/>
      <c r="U786" s="118"/>
      <c r="V786" s="118"/>
      <c r="W786" s="118"/>
      <c r="X786" s="118"/>
      <c r="Y786" s="118"/>
      <c r="Z786" s="118"/>
      <c r="AA786" s="118"/>
      <c r="AB786" s="118"/>
      <c r="AC786" s="118"/>
      <c r="AD786" s="118"/>
      <c r="AE786" s="118"/>
      <c r="AF786" s="118"/>
      <c r="AG786" s="118"/>
      <c r="AH786" s="118"/>
      <c r="AI786" s="118"/>
      <c r="AJ786" s="118"/>
      <c r="AK786" s="118"/>
      <c r="AL786" s="118"/>
      <c r="AM786" s="118"/>
      <c r="AN786" s="118"/>
      <c r="AO786" s="118"/>
      <c r="AP786" s="118"/>
      <c r="AQ786" s="118"/>
      <c r="AR786" s="118"/>
      <c r="AS786" s="118"/>
    </row>
    <row r="787" spans="1:48" ht="27.75" customHeight="1" thickBot="1">
      <c r="A787" s="114"/>
      <c r="B787" s="115"/>
      <c r="C787" s="115"/>
      <c r="D787" s="116"/>
      <c r="E787" s="115"/>
      <c r="F787" s="115"/>
      <c r="G787" s="115"/>
      <c r="H787" s="115"/>
      <c r="I787" s="242"/>
      <c r="J787" s="242"/>
      <c r="K787" s="243"/>
      <c r="L787" s="410"/>
      <c r="M787" s="118"/>
      <c r="N787" s="118"/>
      <c r="O787" s="236"/>
      <c r="P787" s="118"/>
      <c r="Q787" s="118"/>
      <c r="R787" s="118"/>
      <c r="S787" s="118"/>
      <c r="T787" s="118"/>
      <c r="U787" s="118"/>
      <c r="V787" s="118" t="s">
        <v>1368</v>
      </c>
      <c r="W787" s="118"/>
      <c r="X787" s="118"/>
      <c r="Y787" s="118"/>
      <c r="Z787" s="118"/>
      <c r="AA787" s="118"/>
      <c r="AB787" s="118"/>
      <c r="AC787" s="118"/>
      <c r="AD787" s="118"/>
      <c r="AE787" s="118"/>
      <c r="AF787" s="118"/>
      <c r="AG787" s="118"/>
      <c r="AH787" s="118"/>
      <c r="AI787" s="118"/>
      <c r="AJ787" s="118"/>
      <c r="AK787" s="118"/>
      <c r="AL787" s="118"/>
      <c r="AM787" s="118"/>
      <c r="AN787" s="118"/>
      <c r="AO787" s="118"/>
      <c r="AP787" s="118"/>
      <c r="AQ787" s="118"/>
      <c r="AR787" s="157"/>
      <c r="AU787" s="311"/>
      <c r="AV787" s="311"/>
    </row>
    <row r="788" spans="1:48" ht="32.25" customHeight="1">
      <c r="A788" s="606"/>
      <c r="B788" s="606"/>
      <c r="C788" s="115"/>
      <c r="D788" s="116"/>
      <c r="E788" s="115"/>
      <c r="F788" s="115"/>
      <c r="G788" s="115"/>
      <c r="H788" s="115"/>
      <c r="I788" s="579" t="s">
        <v>779</v>
      </c>
      <c r="J788" s="579"/>
      <c r="K788" s="242"/>
      <c r="L788" s="242"/>
      <c r="M788" s="115"/>
      <c r="N788" s="578"/>
      <c r="O788" s="236"/>
      <c r="S788" s="246"/>
    </row>
    <row r="789" spans="1:48">
      <c r="A789" s="606"/>
      <c r="B789" s="606"/>
      <c r="C789" s="115"/>
      <c r="D789" s="116"/>
      <c r="E789" s="115"/>
      <c r="F789" s="115"/>
      <c r="G789" s="115"/>
      <c r="H789" s="115"/>
      <c r="I789" s="242"/>
      <c r="J789" s="242"/>
      <c r="K789" s="579"/>
      <c r="L789" s="579"/>
      <c r="M789" s="580"/>
      <c r="N789" s="578"/>
    </row>
    <row r="790" spans="1:48">
      <c r="A790" s="115"/>
      <c r="B790" s="115"/>
      <c r="C790" s="115"/>
      <c r="D790" s="116"/>
      <c r="E790" s="115"/>
      <c r="F790" s="115"/>
      <c r="G790" s="115"/>
      <c r="H790" s="115"/>
      <c r="I790" s="242"/>
      <c r="J790" s="242"/>
      <c r="K790" s="242"/>
      <c r="L790" s="242"/>
      <c r="M790" s="115"/>
      <c r="N790" s="578"/>
    </row>
    <row r="791" spans="1:48">
      <c r="A791" s="115"/>
      <c r="B791" s="115"/>
      <c r="C791" s="115"/>
      <c r="D791" s="116"/>
      <c r="E791" s="115"/>
      <c r="F791" s="115"/>
      <c r="G791" s="115"/>
      <c r="H791" s="115"/>
      <c r="I791" s="242"/>
      <c r="J791" s="242"/>
      <c r="K791" s="242"/>
      <c r="L791" s="242"/>
      <c r="M791" s="115"/>
      <c r="N791" s="578"/>
    </row>
    <row r="792" spans="1:48">
      <c r="A792" s="115"/>
      <c r="B792" s="115"/>
      <c r="C792" s="115"/>
      <c r="D792" s="116"/>
      <c r="E792" s="115"/>
      <c r="F792" s="115"/>
      <c r="G792" s="115"/>
      <c r="H792" s="115"/>
      <c r="I792" s="242"/>
      <c r="J792" s="242"/>
      <c r="K792" s="242"/>
      <c r="L792" s="242"/>
      <c r="M792" s="115"/>
      <c r="N792" s="578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1:48">
      <c r="A793" s="115"/>
      <c r="B793" s="115"/>
      <c r="C793" s="115"/>
      <c r="D793" s="116"/>
      <c r="E793" s="115"/>
      <c r="F793" s="115"/>
      <c r="G793" s="115"/>
      <c r="H793" s="115"/>
      <c r="I793" s="242"/>
      <c r="J793" s="242"/>
      <c r="K793" s="242"/>
      <c r="L793" s="242"/>
      <c r="M793" s="115"/>
      <c r="N793" s="578"/>
      <c r="S793" t="s">
        <v>1438</v>
      </c>
    </row>
    <row r="794" spans="1:48">
      <c r="A794" s="115"/>
      <c r="B794" s="115"/>
      <c r="C794" s="115"/>
      <c r="D794" s="116"/>
      <c r="E794" s="115"/>
      <c r="F794" s="115"/>
      <c r="G794" s="115"/>
      <c r="H794" s="115"/>
      <c r="I794" s="242"/>
      <c r="J794" s="242"/>
      <c r="K794" s="242"/>
      <c r="L794" s="242"/>
      <c r="M794" s="115"/>
      <c r="N794" s="578"/>
    </row>
    <row r="795" spans="1:48">
      <c r="A795" s="115"/>
      <c r="B795" s="115"/>
      <c r="C795" s="115"/>
      <c r="D795" s="116"/>
      <c r="E795" s="115"/>
      <c r="F795" s="115"/>
      <c r="G795" s="115"/>
      <c r="H795" s="115"/>
      <c r="I795" s="242"/>
      <c r="J795" s="242"/>
      <c r="K795" s="242"/>
      <c r="L795" s="242"/>
      <c r="M795" s="115"/>
      <c r="N795" s="578"/>
    </row>
    <row r="796" spans="1:48">
      <c r="A796" s="115"/>
      <c r="B796" s="115"/>
      <c r="C796" s="115"/>
      <c r="D796" s="116"/>
      <c r="E796" s="115"/>
      <c r="F796" s="115"/>
      <c r="G796" s="115"/>
      <c r="H796" s="115"/>
      <c r="I796" s="115"/>
      <c r="J796" s="115"/>
      <c r="K796" s="242"/>
      <c r="L796" s="242"/>
      <c r="M796" s="115"/>
      <c r="N796" s="578"/>
    </row>
    <row r="797" spans="1:48">
      <c r="A797" s="115"/>
      <c r="B797" s="115"/>
      <c r="C797" s="115"/>
      <c r="D797" s="116"/>
      <c r="E797" s="115"/>
      <c r="F797" s="115"/>
      <c r="G797" s="115"/>
      <c r="H797" s="115"/>
      <c r="I797" s="115"/>
      <c r="J797" s="115"/>
      <c r="K797" s="115"/>
      <c r="L797" s="115"/>
      <c r="M797" s="115"/>
      <c r="N797" s="578"/>
    </row>
    <row r="798" spans="1:48">
      <c r="A798" s="115"/>
      <c r="B798" s="115"/>
      <c r="C798" s="115"/>
      <c r="D798" s="116"/>
      <c r="E798" s="115"/>
      <c r="F798" s="115"/>
      <c r="G798" s="115"/>
      <c r="H798" s="115"/>
      <c r="I798" s="115"/>
      <c r="J798" s="115"/>
      <c r="K798" s="115"/>
      <c r="L798" s="115"/>
      <c r="M798" s="115"/>
    </row>
    <row r="799" spans="1:48">
      <c r="A799" s="115"/>
      <c r="B799" s="115"/>
      <c r="C799" s="115"/>
      <c r="D799" s="116"/>
      <c r="E799" s="115"/>
      <c r="F799" s="115"/>
      <c r="G799" s="115"/>
      <c r="H799" s="115"/>
      <c r="I799" s="115"/>
      <c r="J799" s="115"/>
      <c r="K799" s="115"/>
      <c r="L799" s="115"/>
      <c r="M799" s="115"/>
    </row>
    <row r="800" spans="1:48">
      <c r="A800" s="115"/>
      <c r="B800" s="115"/>
      <c r="C800" s="115"/>
      <c r="D800" s="116"/>
      <c r="E800" s="115"/>
      <c r="F800" s="115"/>
      <c r="G800" s="115"/>
      <c r="H800" s="115"/>
      <c r="I800" s="115"/>
      <c r="J800" s="115"/>
      <c r="K800" s="115"/>
      <c r="L800" s="115"/>
      <c r="M800" s="115"/>
      <c r="R800" t="s">
        <v>1325</v>
      </c>
    </row>
    <row r="801" spans="1:15">
      <c r="A801" s="115"/>
      <c r="B801" s="115"/>
      <c r="C801" s="115"/>
      <c r="D801" s="116"/>
      <c r="E801" s="115"/>
      <c r="F801" s="115"/>
      <c r="G801" s="115"/>
      <c r="H801" s="115"/>
      <c r="I801" s="115"/>
      <c r="J801" s="115"/>
      <c r="K801" s="115"/>
      <c r="L801" s="115"/>
      <c r="M801" s="115"/>
    </row>
    <row r="802" spans="1:15">
      <c r="A802" s="115"/>
      <c r="B802" s="115"/>
      <c r="C802" s="115"/>
      <c r="D802" s="116"/>
      <c r="E802" s="115"/>
      <c r="F802" s="115"/>
      <c r="G802" s="115"/>
      <c r="H802" s="115"/>
      <c r="I802" s="115"/>
      <c r="J802" s="115"/>
      <c r="K802" s="115"/>
      <c r="L802" s="115"/>
      <c r="M802" s="115"/>
      <c r="O802" t="s">
        <v>779</v>
      </c>
    </row>
    <row r="803" spans="1:15">
      <c r="A803" s="115"/>
      <c r="B803" s="115"/>
      <c r="C803" s="115"/>
      <c r="D803" s="116"/>
      <c r="E803" s="115"/>
      <c r="F803" s="115"/>
      <c r="G803" s="115"/>
      <c r="H803" s="115"/>
      <c r="I803" s="115"/>
      <c r="J803" s="115"/>
      <c r="K803" s="115"/>
      <c r="L803" s="115"/>
      <c r="M803" s="115"/>
    </row>
    <row r="804" spans="1:15">
      <c r="A804" s="115"/>
      <c r="B804" s="115"/>
      <c r="C804" s="115"/>
      <c r="D804" s="116"/>
      <c r="E804" s="115"/>
      <c r="F804" s="115"/>
      <c r="G804" s="115"/>
      <c r="H804" s="115"/>
      <c r="I804" s="115"/>
      <c r="J804" s="115"/>
      <c r="K804" s="115"/>
      <c r="L804" s="115"/>
      <c r="M804" s="115"/>
    </row>
    <row r="805" spans="1:15">
      <c r="A805" s="115"/>
      <c r="B805" s="115"/>
      <c r="C805" s="115"/>
      <c r="D805" s="116"/>
      <c r="E805" s="115"/>
      <c r="F805" s="115"/>
      <c r="G805" s="115"/>
      <c r="H805" s="115"/>
      <c r="I805" s="115"/>
      <c r="J805" s="115"/>
      <c r="K805" s="115"/>
      <c r="L805" s="115"/>
      <c r="M805" s="115"/>
    </row>
  </sheetData>
  <mergeCells count="28">
    <mergeCell ref="C767:I767"/>
    <mergeCell ref="C631:I631"/>
    <mergeCell ref="C664:I664"/>
    <mergeCell ref="C678:I678"/>
    <mergeCell ref="C710:I710"/>
    <mergeCell ref="C726:I726"/>
    <mergeCell ref="F2:I7"/>
    <mergeCell ref="C14:I16"/>
    <mergeCell ref="C20:I20"/>
    <mergeCell ref="C32:I32"/>
    <mergeCell ref="C47:I47"/>
    <mergeCell ref="F8:I12"/>
    <mergeCell ref="A788:B789"/>
    <mergeCell ref="A18:A19"/>
    <mergeCell ref="B18:B19"/>
    <mergeCell ref="C18:E18"/>
    <mergeCell ref="F18:H18"/>
    <mergeCell ref="C59:I59"/>
    <mergeCell ref="C67:I67"/>
    <mergeCell ref="C82:I82"/>
    <mergeCell ref="C111:I111"/>
    <mergeCell ref="C144:I144"/>
    <mergeCell ref="C184:I184"/>
    <mergeCell ref="C408:I408"/>
    <mergeCell ref="C569:I569"/>
    <mergeCell ref="C614:I614"/>
    <mergeCell ref="C781:I781"/>
    <mergeCell ref="C753:I753"/>
  </mergeCells>
  <pageMargins left="0.78740157480314965" right="0.39370078740157483" top="0.78740157480314965" bottom="0.7874015748031496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 ноябрь 2019</vt:lpstr>
      <vt:lpstr>декабрь  2019</vt:lpstr>
      <vt:lpstr> январь 2020</vt:lpstr>
      <vt:lpstr>февраль 2020 </vt:lpstr>
      <vt:lpstr> апрель  2020 </vt:lpstr>
      <vt:lpstr>  март  2020 </vt:lpstr>
      <vt:lpstr> май  2020  </vt:lpstr>
      <vt:lpstr> июнь  2020  </vt:lpstr>
      <vt:lpstr> июль 2020 </vt:lpstr>
      <vt:lpstr> август  2020 </vt:lpstr>
      <vt:lpstr> сентябрь  2020 </vt:lpstr>
      <vt:lpstr> октябрь  2020</vt:lpstr>
      <vt:lpstr>  ноябрь   2020 </vt:lpstr>
      <vt:lpstr>декабрь  2020  </vt:lpstr>
      <vt:lpstr>Январь 2021</vt:lpstr>
      <vt:lpstr>февраль  2021 </vt:lpstr>
      <vt:lpstr>апрель 2021 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2021-07-21T07:58:08Z</dcterms:modified>
</cp:coreProperties>
</file>